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drawings/drawing1.xml" ContentType="application/vnd.openxmlformats-officedocument.drawing+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540" yWindow="150" windowWidth="22290" windowHeight="5505"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假设开发法" sheetId="12" state="hidden" r:id="rId18"/>
    <sheet name="收益法" sheetId="15" state="hidden" r:id="rId19"/>
    <sheet name="收益法-酒店模型" sheetId="77" state="hidden" r:id="rId20"/>
    <sheet name="收益法（汇总）" sheetId="70" state="hidden" r:id="rId21"/>
    <sheet name="比较法-住宅" sheetId="21" state="hidden" r:id="rId22"/>
    <sheet name="比较法-商业" sheetId="33" state="hidden" r:id="rId23"/>
    <sheet name="比较法-办公" sheetId="34" state="hidden" r:id="rId24"/>
    <sheet name="比较法-工业" sheetId="37" state="hidden" r:id="rId25"/>
    <sheet name="典型户型修正-库房" sheetId="31" r:id="rId26"/>
    <sheet name="结果表-库房" sheetId="84" r:id="rId27"/>
    <sheet name="比较法-仓储" sheetId="36" r:id="rId28"/>
    <sheet name="土地比较法-住宅、综合" sheetId="39" state="hidden" r:id="rId29"/>
    <sheet name="土地比较法-工业" sheetId="40" state="hidden" r:id="rId30"/>
    <sheet name="收益法-库房" sheetId="85" r:id="rId31"/>
    <sheet name="基准地价（汇总）" sheetId="76" state="hidden" r:id="rId32"/>
    <sheet name="典型户型修正-车位" sheetId="86" r:id="rId33"/>
    <sheet name="结果表" sheetId="9" r:id="rId34"/>
    <sheet name="比较法-车位" sheetId="35" r:id="rId35"/>
    <sheet name="收益法-车位" sheetId="67" r:id="rId36"/>
    <sheet name="典型户型修正-下跃" sheetId="89" r:id="rId37"/>
    <sheet name="结果表-下跃" sheetId="90" r:id="rId38"/>
    <sheet name="比较法-下跃" sheetId="91" state="hidden" r:id="rId39"/>
    <sheet name="成本法 (元)" sheetId="69" r:id="rId40"/>
    <sheet name="收益法-下跃" sheetId="92" r:id="rId41"/>
    <sheet name="基准地价修正" sheetId="43" r:id="rId42"/>
    <sheet name="案例" sheetId="93" r:id="rId43"/>
    <sheet name="小库房-远洋" sheetId="80" state="hidden" r:id="rId44"/>
    <sheet name="车位-远洋" sheetId="81" state="hidden" r:id="rId45"/>
    <sheet name="修正" sheetId="45" state="hidden" r:id="rId46"/>
    <sheet name="容积率修正" sheetId="46" state="hidden" r:id="rId47"/>
    <sheet name="成本法（废）" sheetId="11" state="hidden" r:id="rId48"/>
    <sheet name="区片价" sheetId="44" state="hidden" r:id="rId49"/>
    <sheet name="因素修正幅度" sheetId="65" state="hidden" r:id="rId50"/>
    <sheet name="区片价（范围）" sheetId="75" state="hidden" r:id="rId51"/>
    <sheet name="地价-分区" sheetId="79" state="hidden" r:id="rId52"/>
    <sheet name="地价" sheetId="71" state="hidden" r:id="rId53"/>
    <sheet name="存贷款利率" sheetId="73" state="hidden" r:id="rId54"/>
    <sheet name="库房" sheetId="96" r:id="rId55"/>
    <sheet name="车位" sheetId="95" r:id="rId56"/>
    <sheet name="仓储-下跃" sheetId="88" r:id="rId57"/>
    <sheet name="成本法" sheetId="68" r:id="rId58"/>
    <sheet name="信息" sheetId="87" r:id="rId59"/>
    <sheet name="租金案例" sheetId="94" r:id="rId60"/>
    <sheet name="车位 (2)" sheetId="99" r:id="rId61"/>
    <sheet name="结果清单-库房" sheetId="97" r:id="rId62"/>
    <sheet name="结果清单" sheetId="98" r:id="rId63"/>
  </sheets>
  <externalReferences>
    <externalReference r:id="rId64"/>
  </externalReferences>
  <definedNames>
    <definedName name="_xlnm._FilterDatabase" localSheetId="23" hidden="1">'比较法-办公'!$A$1:$L$50</definedName>
    <definedName name="_xlnm._FilterDatabase" localSheetId="27" hidden="1">'比较法-仓储'!$A$1:$L$37</definedName>
    <definedName name="_xlnm._FilterDatabase" localSheetId="34" hidden="1">'比较法-车位'!$A$1:$L$39</definedName>
    <definedName name="_xlnm._FilterDatabase" localSheetId="24" hidden="1">'比较法-工业'!$A$1:$L$43</definedName>
    <definedName name="_xlnm._FilterDatabase" localSheetId="22" hidden="1">'比较法-商业'!$A$1:$L$49</definedName>
    <definedName name="_xlnm._FilterDatabase" localSheetId="38" hidden="1">'比较法-下跃'!$A$1:$L$37</definedName>
    <definedName name="_xlnm._FilterDatabase" localSheetId="21" hidden="1">'比较法-住宅'!$A$1:$L$49</definedName>
    <definedName name="_xlnm._FilterDatabase" localSheetId="44" hidden="1">'车位-远洋'!$A$1:$RN$446</definedName>
    <definedName name="_xlnm._FilterDatabase" localSheetId="12" hidden="1">'数据-基础表'!$A$12:$AT$587</definedName>
    <definedName name="_xlnm._FilterDatabase" localSheetId="29" hidden="1">'土地比较法-工业'!$A$1:$L$43</definedName>
    <definedName name="_xlnm._FilterDatabase" localSheetId="28" hidden="1">'土地比较法-住宅、综合'!$A$1:$L$48</definedName>
    <definedName name="_xlnm._FilterDatabase" localSheetId="11" hidden="1">项目基本情况!$A$42:$N$42</definedName>
    <definedName name="_xlnm._FilterDatabase" localSheetId="43" hidden="1">'小库房-远洋'!$A$1:$H$865</definedName>
    <definedName name="_xlnm.Print_Area" localSheetId="23">'比较法-办公'!$A$1:$K$55,'比较法-办公'!$A$58:$M$132</definedName>
    <definedName name="_xlnm.Print_Area" localSheetId="27">'比较法-仓储'!$A$1:$K$42,'比较法-仓储'!$A$45:$M$96</definedName>
    <definedName name="_xlnm.Print_Area" localSheetId="34">'比较法-车位'!$A$1:$K$44,'比较法-车位'!$A$47:$M$102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38">'比较法-下跃'!$A$1:$K$42,'比较法-下跃'!$A$45:$M$96</definedName>
    <definedName name="_xlnm.Print_Area" localSheetId="21">'比较法-住宅'!$A$1:$K$54,'比较法-住宅'!$A$57:$M$131</definedName>
    <definedName name="_xlnm.Print_Area" localSheetId="44">'车位-远洋'!$D$1:$G$37</definedName>
    <definedName name="_xlnm.Print_Area" localSheetId="57">成本法!$A$1:$G$57</definedName>
    <definedName name="_xlnm.Print_Area" localSheetId="39">'成本法 (元)'!$A$1:$G$57</definedName>
    <definedName name="_xlnm.Print_Area" localSheetId="15">估价对象房地状况!$A$1:$G$24</definedName>
    <definedName name="_xlnm.Print_Area" localSheetId="8">估价师及机构信息!$A$1:$G$22</definedName>
    <definedName name="_xlnm.Print_Area" localSheetId="31">'基准地价（汇总）'!$A$1:$E$13</definedName>
    <definedName name="_xlnm.Print_Area" localSheetId="41">基准地价修正!$A$1:$J$44,基准地价修正!$A$47:$H$101,基准地价修正!$R$1:$V$16</definedName>
    <definedName name="_xlnm.Print_Area" localSheetId="17">假设开发法!$A$1:$K$32</definedName>
    <definedName name="_xlnm.Print_Area" localSheetId="33">结果表!$A$1:$I$127</definedName>
    <definedName name="_xlnm.Print_Area" localSheetId="26">'结果表-库房'!$A$1:$I$127</definedName>
    <definedName name="_xlnm.Print_Area" localSheetId="37">'结果表-下跃'!$A$1:$I$127</definedName>
    <definedName name="_xlnm.Print_Area" localSheetId="18">收益法!$A$1:$F$43,收益法!$H$3:$M$29,收益法!$A$46:$F$71,收益法!$I$46:$N$65</definedName>
    <definedName name="_xlnm.Print_Area" localSheetId="20">'收益法（汇总）'!$A$1:$F$13</definedName>
    <definedName name="_xlnm.Print_Area" localSheetId="35">'收益法-车位'!$A$1:$F$43,'收益法-车位'!$H$3:$M$29,'收益法-车位'!$A$45:$F$71,'收益法-车位'!$I$46:$N$65</definedName>
    <definedName name="_xlnm.Print_Area" localSheetId="30">'收益法-库房'!$A$1:$F$43,'收益法-库房'!$H$3:$M$29,'收益法-库房'!$A$45:$F$71,'收益法-库房'!$I$46:$N$65</definedName>
    <definedName name="_xlnm.Print_Area" localSheetId="40">'收益法-下跃'!$A$1:$F$43,'收益法-下跃'!$H$3:$M$29,'收益法-下跃'!$A$45:$F$71,'收益法-下跃'!$I$46:$N$65</definedName>
    <definedName name="_xlnm.Print_Area" localSheetId="13">'数据-汇总表'!$A$1:$P$32</definedName>
    <definedName name="_xlnm.Print_Area" localSheetId="29">'土地比较法-工业'!$A$1:$K$61,'土地比较法-工业'!$A$64:$M$121</definedName>
    <definedName name="_xlnm.Print_Area" localSheetId="28">'土地比较法-住宅、综合'!$A$1:$K$65,'土地比较法-住宅、综合'!$A$68:$M$131</definedName>
    <definedName name="_xlnm.Print_Area" localSheetId="16">系统读取表!$A$1:$I$26</definedName>
    <definedName name="_xlnm.Print_Area" localSheetId="11">项目基本情况!$A$1:$I$38</definedName>
    <definedName name="_xlnm.Print_Area" localSheetId="43">'小库房-远洋'!$D$1:$G$865</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 localSheetId="38">'比较法-下跃'!$B$77:$M$77</definedName>
    <definedName name="仓储公共部分装修">'比较法-仓储'!$B$77:$M$77</definedName>
    <definedName name="仓储交易情况" localSheetId="38">'比较法-下跃'!$A$49:$M$49</definedName>
    <definedName name="仓储交易情况">'比较法-仓储'!$A$49:$M$49</definedName>
    <definedName name="仓储楼层" localSheetId="38">'比较法-下跃'!$B$69:$M$69</definedName>
    <definedName name="仓储楼层">'比较法-仓储'!$B$69:$M$69</definedName>
    <definedName name="仓储物业等级" localSheetId="38">'比较法-下跃'!$B$82:$M$82</definedName>
    <definedName name="仓储物业等级">'比较法-仓储'!$B$82:$M$82</definedName>
    <definedName name="仓储用途" localSheetId="38">'比较法-下跃'!$B$51:$M$51</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 localSheetId="38">'比较法-下跃'!$B$89:$M$89</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19">'[1]数据-汇总表'!$C$17:$C$26</definedName>
    <definedName name="项目类型">'数据-汇总表'!$C$17:$C$26</definedName>
    <definedName name="写字楼等级">'比较法-办公'!$B$113:$M$113</definedName>
    <definedName name="一级">区片价!$I$1:$I$6</definedName>
    <definedName name="一修多修正项2" localSheetId="32">'典型户型修正-车位'!$5:$5</definedName>
    <definedName name="一修多修正项2" localSheetId="36">'典型户型修正-下跃'!$5:$5</definedName>
    <definedName name="一修多修正项2">'典型户型修正-库房'!$5:$5</definedName>
    <definedName name="一修多修正项3" localSheetId="32">'典型户型修正-车位'!$7:$7</definedName>
    <definedName name="一修多修正项3" localSheetId="36">'典型户型修正-下跃'!$7:$7</definedName>
    <definedName name="一修多修正项3">'典型户型修正-库房'!$7:$7</definedName>
    <definedName name="一修多修正项4" localSheetId="32">'典型户型修正-车位'!$9:$9</definedName>
    <definedName name="一修多修正项4" localSheetId="36">'典型户型修正-下跃'!$9:$9</definedName>
    <definedName name="一修多修正项4">'典型户型修正-库房'!$9:$9</definedName>
    <definedName name="一修多修正项5" localSheetId="32">'典型户型修正-车位'!$11:$11</definedName>
    <definedName name="一修多修正项5" localSheetId="36">'典型户型修正-下跃'!$11:$11</definedName>
    <definedName name="一修多修正项5">'典型户型修正-库房'!$11:$11</definedName>
    <definedName name="一修多修正项6" localSheetId="32">'典型户型修正-车位'!$13:$13</definedName>
    <definedName name="一修多修正项6" localSheetId="36">'典型户型修正-下跃'!$13:$13</definedName>
    <definedName name="一修多修正项6">'典型户型修正-库房'!$13:$13</definedName>
    <definedName name="一修多修正项7" localSheetId="32">'典型户型修正-车位'!$15:$15</definedName>
    <definedName name="一修多修正项7" localSheetId="36">'典型户型修正-下跃'!$15:$15</definedName>
    <definedName name="一修多修正项7">'典型户型修正-库房'!$15:$15</definedName>
    <definedName name="一修多修正项8" localSheetId="32">'典型户型修正-车位'!$17:$17</definedName>
    <definedName name="一修多修正项8" localSheetId="36">'典型户型修正-下跃'!$17:$17</definedName>
    <definedName name="一修多修正项8">'典型户型修正-库房'!$17:$17</definedName>
    <definedName name="用途明细">定义!$A$1:$A$50</definedName>
    <definedName name="有无电梯" localSheetId="38">'比较法-下跃'!$B$84:$M$84</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23" i="6" l="1"/>
  <c r="G20" i="6"/>
  <c r="G19" i="6"/>
  <c r="M13" i="3"/>
  <c r="K13" i="3"/>
  <c r="I13" i="3"/>
  <c r="M26" i="98" l="1"/>
  <c r="I3" i="98"/>
  <c r="I4" i="98"/>
  <c r="I5" i="98"/>
  <c r="I6" i="98"/>
  <c r="I7" i="98"/>
  <c r="I8" i="98"/>
  <c r="I9" i="98"/>
  <c r="I10" i="98"/>
  <c r="I11" i="98"/>
  <c r="I12" i="98"/>
  <c r="I13" i="98"/>
  <c r="I14" i="98"/>
  <c r="I15" i="98"/>
  <c r="I16" i="98"/>
  <c r="I17" i="98"/>
  <c r="I18" i="98"/>
  <c r="I19" i="98"/>
  <c r="I20" i="98"/>
  <c r="I21" i="98"/>
  <c r="I22" i="98"/>
  <c r="I23" i="98"/>
  <c r="I24" i="98"/>
  <c r="I25" i="98"/>
  <c r="I2" i="98"/>
  <c r="M3" i="98"/>
  <c r="M4" i="98"/>
  <c r="M5" i="98"/>
  <c r="M6" i="98"/>
  <c r="M7" i="98"/>
  <c r="M8" i="98"/>
  <c r="M9" i="98"/>
  <c r="M10" i="98"/>
  <c r="M11" i="98"/>
  <c r="M12" i="98"/>
  <c r="M13" i="98"/>
  <c r="M14" i="98"/>
  <c r="M15" i="98"/>
  <c r="M16" i="98"/>
  <c r="M17" i="98"/>
  <c r="M18" i="98"/>
  <c r="M19" i="98"/>
  <c r="M20" i="98"/>
  <c r="M21" i="98"/>
  <c r="M22" i="98"/>
  <c r="M23" i="98"/>
  <c r="M24" i="98"/>
  <c r="M25" i="98"/>
  <c r="M2" i="98"/>
  <c r="L3" i="98"/>
  <c r="L4" i="98"/>
  <c r="L5" i="98"/>
  <c r="L6" i="98"/>
  <c r="L7" i="98"/>
  <c r="L8" i="98"/>
  <c r="L9" i="98"/>
  <c r="L10" i="98"/>
  <c r="L11" i="98"/>
  <c r="L12" i="98"/>
  <c r="L13" i="98"/>
  <c r="L14" i="98"/>
  <c r="L15" i="98"/>
  <c r="L16" i="98"/>
  <c r="L17" i="98"/>
  <c r="L18" i="98"/>
  <c r="L19" i="98"/>
  <c r="L20" i="98"/>
  <c r="L21" i="98"/>
  <c r="L22" i="98"/>
  <c r="L23" i="98"/>
  <c r="L24" i="98"/>
  <c r="L25" i="98"/>
  <c r="L2" i="98"/>
  <c r="K3" i="98"/>
  <c r="K4" i="98"/>
  <c r="K5" i="98"/>
  <c r="K6" i="98"/>
  <c r="K7" i="98"/>
  <c r="K8" i="98"/>
  <c r="K9" i="98"/>
  <c r="K10" i="98"/>
  <c r="K11" i="98"/>
  <c r="K12" i="98"/>
  <c r="K13" i="98"/>
  <c r="K14" i="98"/>
  <c r="K15" i="98"/>
  <c r="K16" i="98"/>
  <c r="K17" i="98"/>
  <c r="K18" i="98"/>
  <c r="K19" i="98"/>
  <c r="K20" i="98"/>
  <c r="K21" i="98"/>
  <c r="K22" i="98"/>
  <c r="K23" i="98"/>
  <c r="K24" i="98"/>
  <c r="K25" i="98"/>
  <c r="K2" i="98"/>
  <c r="J3" i="98"/>
  <c r="J4" i="98"/>
  <c r="J5" i="98"/>
  <c r="J6" i="98"/>
  <c r="J7" i="98"/>
  <c r="J8" i="98"/>
  <c r="J9" i="98"/>
  <c r="J10" i="98"/>
  <c r="J11" i="98"/>
  <c r="J12" i="98"/>
  <c r="J13" i="98"/>
  <c r="J14" i="98"/>
  <c r="J15" i="98"/>
  <c r="J16" i="98"/>
  <c r="J17" i="98"/>
  <c r="J18" i="98"/>
  <c r="J19" i="98"/>
  <c r="J20" i="98"/>
  <c r="J21" i="98"/>
  <c r="J22" i="98"/>
  <c r="J23" i="98"/>
  <c r="J24" i="98"/>
  <c r="J25" i="98"/>
  <c r="J2" i="98"/>
  <c r="O1" i="98"/>
  <c r="N1" i="98"/>
  <c r="M1" i="98"/>
  <c r="K1" i="98"/>
  <c r="J1" i="98"/>
  <c r="I1" i="98"/>
  <c r="E590" i="98"/>
  <c r="E3" i="98"/>
  <c r="E4" i="98"/>
  <c r="E5" i="98"/>
  <c r="E6" i="98"/>
  <c r="E7" i="98"/>
  <c r="E8" i="98"/>
  <c r="E9" i="98"/>
  <c r="E10" i="98"/>
  <c r="E11" i="98"/>
  <c r="E12" i="98"/>
  <c r="E13" i="98"/>
  <c r="E14" i="98"/>
  <c r="E15" i="98"/>
  <c r="E16" i="98"/>
  <c r="E17" i="98"/>
  <c r="E18" i="98"/>
  <c r="E19" i="98"/>
  <c r="E20" i="98"/>
  <c r="E21" i="98"/>
  <c r="E22" i="98"/>
  <c r="E23" i="98"/>
  <c r="E24" i="98"/>
  <c r="E25" i="98"/>
  <c r="E26" i="98"/>
  <c r="E27" i="98"/>
  <c r="E28" i="98"/>
  <c r="E29" i="98"/>
  <c r="E30" i="98"/>
  <c r="E31" i="98"/>
  <c r="E32" i="98"/>
  <c r="E33" i="98"/>
  <c r="E34" i="98"/>
  <c r="E35" i="98"/>
  <c r="E36" i="98"/>
  <c r="E37" i="98"/>
  <c r="E38" i="98"/>
  <c r="E39" i="98"/>
  <c r="E40" i="98"/>
  <c r="E41" i="98"/>
  <c r="E42" i="98"/>
  <c r="E43" i="98"/>
  <c r="E44" i="98"/>
  <c r="E45" i="98"/>
  <c r="E46" i="98"/>
  <c r="E47" i="98"/>
  <c r="E48" i="98"/>
  <c r="E49" i="98"/>
  <c r="E50" i="98"/>
  <c r="E51" i="98"/>
  <c r="E52" i="98"/>
  <c r="E53" i="98"/>
  <c r="E54" i="98"/>
  <c r="E55" i="98"/>
  <c r="E56" i="98"/>
  <c r="E57" i="98"/>
  <c r="E58" i="98"/>
  <c r="E59" i="98"/>
  <c r="E60" i="98"/>
  <c r="E61" i="98"/>
  <c r="E62" i="98"/>
  <c r="E63" i="98"/>
  <c r="E64" i="98"/>
  <c r="E65" i="98"/>
  <c r="E66" i="98"/>
  <c r="E67" i="98"/>
  <c r="E68" i="98"/>
  <c r="E69" i="98"/>
  <c r="E70" i="98"/>
  <c r="E71" i="98"/>
  <c r="E72" i="98"/>
  <c r="E73" i="98"/>
  <c r="E74" i="98"/>
  <c r="E75" i="98"/>
  <c r="E76" i="98"/>
  <c r="E77" i="98"/>
  <c r="E78" i="98"/>
  <c r="E79" i="98"/>
  <c r="E80" i="98"/>
  <c r="E81" i="98"/>
  <c r="E82" i="98"/>
  <c r="E83" i="98"/>
  <c r="E84" i="98"/>
  <c r="E85" i="98"/>
  <c r="E86" i="98"/>
  <c r="E87" i="98"/>
  <c r="E88" i="98"/>
  <c r="E89" i="98"/>
  <c r="E90" i="98"/>
  <c r="E91" i="98"/>
  <c r="E92" i="98"/>
  <c r="E93" i="98"/>
  <c r="E94" i="98"/>
  <c r="E95" i="98"/>
  <c r="E96" i="98"/>
  <c r="E97" i="98"/>
  <c r="E98" i="98"/>
  <c r="E99" i="98"/>
  <c r="E100" i="98"/>
  <c r="E101" i="98"/>
  <c r="E102" i="98"/>
  <c r="E103" i="98"/>
  <c r="E104" i="98"/>
  <c r="E105" i="98"/>
  <c r="E106" i="98"/>
  <c r="E107" i="98"/>
  <c r="E108" i="98"/>
  <c r="E109" i="98"/>
  <c r="E110" i="98"/>
  <c r="E111" i="98"/>
  <c r="E112" i="98"/>
  <c r="E113" i="98"/>
  <c r="E114" i="98"/>
  <c r="E115" i="98"/>
  <c r="E116" i="98"/>
  <c r="E117" i="98"/>
  <c r="E118" i="98"/>
  <c r="E119" i="98"/>
  <c r="E120" i="98"/>
  <c r="E121" i="98"/>
  <c r="E122" i="98"/>
  <c r="E123" i="98"/>
  <c r="E124" i="98"/>
  <c r="E125" i="98"/>
  <c r="E126" i="98"/>
  <c r="E127" i="98"/>
  <c r="E128" i="98"/>
  <c r="E129" i="98"/>
  <c r="E130" i="98"/>
  <c r="E131" i="98"/>
  <c r="E132" i="98"/>
  <c r="E133" i="98"/>
  <c r="E134" i="98"/>
  <c r="E135" i="98"/>
  <c r="E136" i="98"/>
  <c r="E137" i="98"/>
  <c r="E138" i="98"/>
  <c r="E139" i="98"/>
  <c r="E140" i="98"/>
  <c r="E141" i="98"/>
  <c r="E142" i="98"/>
  <c r="E143" i="98"/>
  <c r="E144" i="98"/>
  <c r="E145" i="98"/>
  <c r="E146" i="98"/>
  <c r="E147" i="98"/>
  <c r="E148" i="98"/>
  <c r="E149" i="98"/>
  <c r="E150" i="98"/>
  <c r="E151" i="98"/>
  <c r="E152" i="98"/>
  <c r="E153" i="98"/>
  <c r="E154" i="98"/>
  <c r="E155" i="98"/>
  <c r="E156" i="98"/>
  <c r="E157" i="98"/>
  <c r="E158" i="98"/>
  <c r="E159" i="98"/>
  <c r="E160" i="98"/>
  <c r="E161" i="98"/>
  <c r="E162" i="98"/>
  <c r="E163" i="98"/>
  <c r="E164" i="98"/>
  <c r="E165" i="98"/>
  <c r="E166" i="98"/>
  <c r="E167" i="98"/>
  <c r="E168" i="98"/>
  <c r="E169" i="98"/>
  <c r="E170" i="98"/>
  <c r="E171" i="98"/>
  <c r="E172" i="98"/>
  <c r="E173" i="98"/>
  <c r="E174" i="98"/>
  <c r="E175" i="98"/>
  <c r="E176" i="98"/>
  <c r="E177" i="98"/>
  <c r="E178" i="98"/>
  <c r="E179" i="98"/>
  <c r="E180" i="98"/>
  <c r="E181" i="98"/>
  <c r="E182" i="98"/>
  <c r="E183" i="98"/>
  <c r="E184" i="98"/>
  <c r="E185" i="98"/>
  <c r="E186" i="98"/>
  <c r="E187" i="98"/>
  <c r="E188" i="98"/>
  <c r="E189" i="98"/>
  <c r="E190" i="98"/>
  <c r="E191" i="98"/>
  <c r="E192" i="98"/>
  <c r="E193" i="98"/>
  <c r="E194" i="98"/>
  <c r="E195" i="98"/>
  <c r="E196" i="98"/>
  <c r="E197" i="98"/>
  <c r="E198" i="98"/>
  <c r="E199" i="98"/>
  <c r="E200" i="98"/>
  <c r="E201" i="98"/>
  <c r="E202" i="98"/>
  <c r="E203" i="98"/>
  <c r="E204" i="98"/>
  <c r="E205" i="98"/>
  <c r="E206" i="98"/>
  <c r="E207" i="98"/>
  <c r="E208" i="98"/>
  <c r="E209" i="98"/>
  <c r="E210" i="98"/>
  <c r="E211" i="98"/>
  <c r="E212" i="98"/>
  <c r="E213" i="98"/>
  <c r="E214" i="98"/>
  <c r="E215" i="98"/>
  <c r="E216" i="98"/>
  <c r="E217" i="98"/>
  <c r="E218" i="98"/>
  <c r="E219" i="98"/>
  <c r="E220" i="98"/>
  <c r="E221" i="98"/>
  <c r="E222" i="98"/>
  <c r="E223" i="98"/>
  <c r="E224" i="98"/>
  <c r="E225" i="98"/>
  <c r="E226" i="98"/>
  <c r="E227" i="98"/>
  <c r="E228" i="98"/>
  <c r="E229" i="98"/>
  <c r="E230" i="98"/>
  <c r="E231" i="98"/>
  <c r="E232" i="98"/>
  <c r="E233" i="98"/>
  <c r="E234" i="98"/>
  <c r="E235" i="98"/>
  <c r="E236" i="98"/>
  <c r="E237" i="98"/>
  <c r="E238" i="98"/>
  <c r="E239" i="98"/>
  <c r="E240" i="98"/>
  <c r="E241" i="98"/>
  <c r="E242" i="98"/>
  <c r="E243" i="98"/>
  <c r="E244" i="98"/>
  <c r="E245" i="98"/>
  <c r="E246" i="98"/>
  <c r="E247" i="98"/>
  <c r="E248" i="98"/>
  <c r="E249" i="98"/>
  <c r="E250" i="98"/>
  <c r="E251" i="98"/>
  <c r="E252" i="98"/>
  <c r="E253" i="98"/>
  <c r="E254" i="98"/>
  <c r="E255" i="98"/>
  <c r="E256" i="98"/>
  <c r="E257" i="98"/>
  <c r="E258" i="98"/>
  <c r="E259" i="98"/>
  <c r="E260" i="98"/>
  <c r="E261" i="98"/>
  <c r="E262" i="98"/>
  <c r="E263" i="98"/>
  <c r="E264" i="98"/>
  <c r="E265" i="98"/>
  <c r="E266" i="98"/>
  <c r="E267" i="98"/>
  <c r="E268" i="98"/>
  <c r="E269" i="98"/>
  <c r="E270" i="98"/>
  <c r="E271" i="98"/>
  <c r="E272" i="98"/>
  <c r="E273" i="98"/>
  <c r="E274" i="98"/>
  <c r="E275" i="98"/>
  <c r="E276" i="98"/>
  <c r="E277" i="98"/>
  <c r="E278" i="98"/>
  <c r="E279" i="98"/>
  <c r="E280" i="98"/>
  <c r="E281" i="98"/>
  <c r="E282" i="98"/>
  <c r="E283" i="98"/>
  <c r="E284" i="98"/>
  <c r="E285" i="98"/>
  <c r="E286" i="98"/>
  <c r="E287" i="98"/>
  <c r="E288" i="98"/>
  <c r="E289" i="98"/>
  <c r="E290" i="98"/>
  <c r="E291" i="98"/>
  <c r="E292" i="98"/>
  <c r="E293" i="98"/>
  <c r="E294" i="98"/>
  <c r="E295" i="98"/>
  <c r="E296" i="98"/>
  <c r="E297" i="98"/>
  <c r="E298" i="98"/>
  <c r="E299" i="98"/>
  <c r="E300" i="98"/>
  <c r="E301" i="98"/>
  <c r="E302" i="98"/>
  <c r="E303" i="98"/>
  <c r="E304" i="98"/>
  <c r="E305" i="98"/>
  <c r="E306" i="98"/>
  <c r="E307" i="98"/>
  <c r="E308" i="98"/>
  <c r="E309" i="98"/>
  <c r="E310" i="98"/>
  <c r="E311" i="98"/>
  <c r="E312" i="98"/>
  <c r="E313" i="98"/>
  <c r="E314" i="98"/>
  <c r="E315" i="98"/>
  <c r="E316" i="98"/>
  <c r="E317" i="98"/>
  <c r="E318" i="98"/>
  <c r="E319" i="98"/>
  <c r="E320" i="98"/>
  <c r="E321" i="98"/>
  <c r="E322" i="98"/>
  <c r="E323" i="98"/>
  <c r="E324" i="98"/>
  <c r="E325" i="98"/>
  <c r="E326" i="98"/>
  <c r="E327" i="98"/>
  <c r="E328" i="98"/>
  <c r="E329" i="98"/>
  <c r="E330" i="98"/>
  <c r="E331" i="98"/>
  <c r="E332" i="98"/>
  <c r="E333" i="98"/>
  <c r="E334" i="98"/>
  <c r="E335" i="98"/>
  <c r="E336" i="98"/>
  <c r="E337" i="98"/>
  <c r="E338" i="98"/>
  <c r="E339" i="98"/>
  <c r="E340" i="98"/>
  <c r="E341" i="98"/>
  <c r="E342" i="98"/>
  <c r="E343" i="98"/>
  <c r="E344" i="98"/>
  <c r="E345" i="98"/>
  <c r="E346" i="98"/>
  <c r="E347" i="98"/>
  <c r="E348" i="98"/>
  <c r="E349" i="98"/>
  <c r="E350" i="98"/>
  <c r="E351" i="98"/>
  <c r="E352" i="98"/>
  <c r="E353" i="98"/>
  <c r="E354" i="98"/>
  <c r="E355" i="98"/>
  <c r="E356" i="98"/>
  <c r="E357" i="98"/>
  <c r="E358" i="98"/>
  <c r="E359" i="98"/>
  <c r="E360" i="98"/>
  <c r="E361" i="98"/>
  <c r="E362" i="98"/>
  <c r="E363" i="98"/>
  <c r="E364" i="98"/>
  <c r="E365" i="98"/>
  <c r="E366" i="98"/>
  <c r="E367" i="98"/>
  <c r="E368" i="98"/>
  <c r="E369" i="98"/>
  <c r="E370" i="98"/>
  <c r="E371" i="98"/>
  <c r="E372" i="98"/>
  <c r="E373" i="98"/>
  <c r="E374" i="98"/>
  <c r="E375" i="98"/>
  <c r="E376" i="98"/>
  <c r="E377" i="98"/>
  <c r="E378" i="98"/>
  <c r="E379" i="98"/>
  <c r="E380" i="98"/>
  <c r="E381" i="98"/>
  <c r="E382" i="98"/>
  <c r="E383" i="98"/>
  <c r="E384" i="98"/>
  <c r="E385" i="98"/>
  <c r="E386" i="98"/>
  <c r="E387" i="98"/>
  <c r="E388" i="98"/>
  <c r="E389" i="98"/>
  <c r="E390" i="98"/>
  <c r="E391" i="98"/>
  <c r="E392" i="98"/>
  <c r="E393" i="98"/>
  <c r="E394" i="98"/>
  <c r="E395" i="98"/>
  <c r="E396" i="98"/>
  <c r="E397" i="98"/>
  <c r="E398" i="98"/>
  <c r="E399" i="98"/>
  <c r="E400" i="98"/>
  <c r="E401" i="98"/>
  <c r="E402" i="98"/>
  <c r="E403" i="98"/>
  <c r="E404" i="98"/>
  <c r="E405" i="98"/>
  <c r="E406" i="98"/>
  <c r="E407" i="98"/>
  <c r="E408" i="98"/>
  <c r="E409" i="98"/>
  <c r="E410" i="98"/>
  <c r="E411" i="98"/>
  <c r="E412" i="98"/>
  <c r="E413" i="98"/>
  <c r="E414" i="98"/>
  <c r="E415" i="98"/>
  <c r="E416" i="98"/>
  <c r="E417" i="98"/>
  <c r="E418" i="98"/>
  <c r="E419" i="98"/>
  <c r="E420" i="98"/>
  <c r="E421" i="98"/>
  <c r="E422" i="98"/>
  <c r="E423" i="98"/>
  <c r="E424" i="98"/>
  <c r="E425" i="98"/>
  <c r="E426" i="98"/>
  <c r="E427" i="98"/>
  <c r="E428" i="98"/>
  <c r="E429" i="98"/>
  <c r="E430" i="98"/>
  <c r="E431" i="98"/>
  <c r="E432" i="98"/>
  <c r="E433" i="98"/>
  <c r="E434" i="98"/>
  <c r="E435" i="98"/>
  <c r="E436" i="98"/>
  <c r="E437" i="98"/>
  <c r="E438" i="98"/>
  <c r="E439" i="98"/>
  <c r="E440" i="98"/>
  <c r="E441" i="98"/>
  <c r="E442" i="98"/>
  <c r="E443" i="98"/>
  <c r="E444" i="98"/>
  <c r="E445" i="98"/>
  <c r="E446" i="98"/>
  <c r="E447" i="98"/>
  <c r="E448" i="98"/>
  <c r="E449" i="98"/>
  <c r="E450" i="98"/>
  <c r="E451" i="98"/>
  <c r="E452" i="98"/>
  <c r="E453" i="98"/>
  <c r="E454" i="98"/>
  <c r="E455" i="98"/>
  <c r="E456" i="98"/>
  <c r="E457" i="98"/>
  <c r="E458" i="98"/>
  <c r="E459" i="98"/>
  <c r="E460" i="98"/>
  <c r="E461" i="98"/>
  <c r="E462" i="98"/>
  <c r="E463" i="98"/>
  <c r="E464" i="98"/>
  <c r="E465" i="98"/>
  <c r="E466" i="98"/>
  <c r="E467" i="98"/>
  <c r="E468" i="98"/>
  <c r="E469" i="98"/>
  <c r="E470" i="98"/>
  <c r="E471" i="98"/>
  <c r="E472" i="98"/>
  <c r="E473" i="98"/>
  <c r="E474" i="98"/>
  <c r="E475" i="98"/>
  <c r="E476" i="98"/>
  <c r="E477" i="98"/>
  <c r="E478" i="98"/>
  <c r="E479" i="98"/>
  <c r="E480" i="98"/>
  <c r="E481" i="98"/>
  <c r="E482" i="98"/>
  <c r="E483" i="98"/>
  <c r="E484" i="98"/>
  <c r="E485" i="98"/>
  <c r="E486" i="98"/>
  <c r="E487" i="98"/>
  <c r="E488" i="98"/>
  <c r="E489" i="98"/>
  <c r="E490" i="98"/>
  <c r="E491" i="98"/>
  <c r="E492" i="98"/>
  <c r="E493" i="98"/>
  <c r="E494" i="98"/>
  <c r="E495" i="98"/>
  <c r="E496" i="98"/>
  <c r="E497" i="98"/>
  <c r="E498" i="98"/>
  <c r="E499" i="98"/>
  <c r="E500" i="98"/>
  <c r="E501" i="98"/>
  <c r="E502" i="98"/>
  <c r="E503" i="98"/>
  <c r="E504" i="98"/>
  <c r="E505" i="98"/>
  <c r="E506" i="98"/>
  <c r="E507" i="98"/>
  <c r="E508" i="98"/>
  <c r="E509" i="98"/>
  <c r="E510" i="98"/>
  <c r="E511" i="98"/>
  <c r="E512" i="98"/>
  <c r="E513" i="98"/>
  <c r="E514" i="98"/>
  <c r="E515" i="98"/>
  <c r="E516" i="98"/>
  <c r="E517" i="98"/>
  <c r="E518" i="98"/>
  <c r="E519" i="98"/>
  <c r="E520" i="98"/>
  <c r="E521" i="98"/>
  <c r="E522" i="98"/>
  <c r="E523" i="98"/>
  <c r="E524" i="98"/>
  <c r="E525" i="98"/>
  <c r="E526" i="98"/>
  <c r="E527" i="98"/>
  <c r="E528" i="98"/>
  <c r="E529" i="98"/>
  <c r="E530" i="98"/>
  <c r="E531" i="98"/>
  <c r="E532" i="98"/>
  <c r="E533" i="98"/>
  <c r="E534" i="98"/>
  <c r="E535" i="98"/>
  <c r="E536" i="98"/>
  <c r="E537" i="98"/>
  <c r="E538" i="98"/>
  <c r="E539" i="98"/>
  <c r="E540" i="98"/>
  <c r="E541" i="98"/>
  <c r="E542" i="98"/>
  <c r="E543" i="98"/>
  <c r="E544" i="98"/>
  <c r="E545" i="98"/>
  <c r="E546" i="98"/>
  <c r="E547" i="98"/>
  <c r="E548" i="98"/>
  <c r="E549" i="98"/>
  <c r="E550" i="98"/>
  <c r="E551" i="98"/>
  <c r="E552" i="98"/>
  <c r="E553" i="98"/>
  <c r="E554" i="98"/>
  <c r="E555" i="98"/>
  <c r="E556" i="98"/>
  <c r="E557" i="98"/>
  <c r="E558" i="98"/>
  <c r="E559" i="98"/>
  <c r="E560" i="98"/>
  <c r="E561" i="98"/>
  <c r="E562" i="98"/>
  <c r="E563" i="98"/>
  <c r="E564" i="98"/>
  <c r="E565" i="98"/>
  <c r="E566" i="98"/>
  <c r="E567" i="98"/>
  <c r="E568" i="98"/>
  <c r="E569" i="98"/>
  <c r="E570" i="98"/>
  <c r="E571" i="98"/>
  <c r="E572" i="98"/>
  <c r="E573" i="98"/>
  <c r="E574" i="98"/>
  <c r="E575" i="98"/>
  <c r="E576" i="98"/>
  <c r="E577" i="98"/>
  <c r="E578" i="98"/>
  <c r="E579" i="98"/>
  <c r="E580" i="98"/>
  <c r="E581" i="98"/>
  <c r="E582" i="98"/>
  <c r="E583" i="98"/>
  <c r="E584" i="98"/>
  <c r="E585" i="98"/>
  <c r="E586" i="98"/>
  <c r="E587" i="98"/>
  <c r="E588" i="98"/>
  <c r="E589" i="98"/>
  <c r="E2" i="98"/>
  <c r="D3" i="98"/>
  <c r="D4" i="98"/>
  <c r="D5" i="98"/>
  <c r="D6" i="98"/>
  <c r="D7" i="98"/>
  <c r="D8" i="98"/>
  <c r="D9" i="98"/>
  <c r="D10" i="98"/>
  <c r="D11" i="98"/>
  <c r="D12" i="98"/>
  <c r="D13" i="98"/>
  <c r="D14" i="98"/>
  <c r="D15" i="98"/>
  <c r="D16" i="98"/>
  <c r="D17" i="98"/>
  <c r="D18" i="98"/>
  <c r="D19" i="98"/>
  <c r="D20" i="98"/>
  <c r="D21" i="98"/>
  <c r="D22" i="98"/>
  <c r="D23" i="98"/>
  <c r="D24" i="98"/>
  <c r="D25" i="98"/>
  <c r="D26" i="98"/>
  <c r="D27" i="98"/>
  <c r="D28" i="98"/>
  <c r="D29" i="98"/>
  <c r="D30" i="98"/>
  <c r="D31" i="98"/>
  <c r="D32" i="98"/>
  <c r="D33" i="98"/>
  <c r="D34" i="98"/>
  <c r="D35" i="98"/>
  <c r="D36" i="98"/>
  <c r="D37" i="98"/>
  <c r="D38" i="98"/>
  <c r="D39" i="98"/>
  <c r="D40" i="98"/>
  <c r="D41" i="98"/>
  <c r="D42" i="98"/>
  <c r="D43" i="98"/>
  <c r="D44" i="98"/>
  <c r="D45" i="98"/>
  <c r="D46" i="98"/>
  <c r="D47" i="98"/>
  <c r="D48" i="98"/>
  <c r="D49" i="98"/>
  <c r="D50" i="98"/>
  <c r="D51" i="98"/>
  <c r="D52" i="98"/>
  <c r="D53" i="98"/>
  <c r="D54" i="98"/>
  <c r="D55" i="98"/>
  <c r="D56" i="98"/>
  <c r="D57" i="98"/>
  <c r="D58" i="98"/>
  <c r="D59" i="98"/>
  <c r="D60" i="98"/>
  <c r="D61" i="98"/>
  <c r="D62" i="98"/>
  <c r="D63" i="98"/>
  <c r="D64" i="98"/>
  <c r="D65" i="98"/>
  <c r="D66" i="98"/>
  <c r="D67" i="98"/>
  <c r="D68" i="98"/>
  <c r="D69" i="98"/>
  <c r="D70" i="98"/>
  <c r="D71" i="98"/>
  <c r="D72" i="98"/>
  <c r="D73" i="98"/>
  <c r="D74" i="98"/>
  <c r="D75" i="98"/>
  <c r="D76" i="98"/>
  <c r="D77" i="98"/>
  <c r="D78" i="98"/>
  <c r="D79" i="98"/>
  <c r="D80" i="98"/>
  <c r="D81" i="98"/>
  <c r="D82" i="98"/>
  <c r="D83" i="98"/>
  <c r="D84" i="98"/>
  <c r="D85" i="98"/>
  <c r="D86" i="98"/>
  <c r="D87" i="98"/>
  <c r="D88" i="98"/>
  <c r="D89" i="98"/>
  <c r="D90" i="98"/>
  <c r="D91" i="98"/>
  <c r="D92" i="98"/>
  <c r="D93" i="98"/>
  <c r="D94" i="98"/>
  <c r="D95" i="98"/>
  <c r="D96" i="98"/>
  <c r="D97" i="98"/>
  <c r="D98" i="98"/>
  <c r="D99" i="98"/>
  <c r="D100" i="98"/>
  <c r="D101" i="98"/>
  <c r="D102" i="98"/>
  <c r="D103" i="98"/>
  <c r="D104" i="98"/>
  <c r="D105" i="98"/>
  <c r="D106" i="98"/>
  <c r="D107" i="98"/>
  <c r="D108" i="98"/>
  <c r="D109" i="98"/>
  <c r="D110" i="98"/>
  <c r="D111" i="98"/>
  <c r="D112" i="98"/>
  <c r="D113" i="98"/>
  <c r="D114" i="98"/>
  <c r="D115" i="98"/>
  <c r="D116" i="98"/>
  <c r="D117" i="98"/>
  <c r="D118" i="98"/>
  <c r="D119" i="98"/>
  <c r="D120" i="98"/>
  <c r="D121" i="98"/>
  <c r="D122" i="98"/>
  <c r="D123" i="98"/>
  <c r="D124" i="98"/>
  <c r="D125" i="98"/>
  <c r="D126" i="98"/>
  <c r="D127" i="98"/>
  <c r="D128" i="98"/>
  <c r="D129" i="98"/>
  <c r="D130" i="98"/>
  <c r="D131" i="98"/>
  <c r="D132" i="98"/>
  <c r="D133" i="98"/>
  <c r="D134" i="98"/>
  <c r="D135" i="98"/>
  <c r="D136" i="98"/>
  <c r="D137" i="98"/>
  <c r="D138" i="98"/>
  <c r="D139" i="98"/>
  <c r="D140" i="98"/>
  <c r="D141" i="98"/>
  <c r="D142" i="98"/>
  <c r="D143" i="98"/>
  <c r="D144" i="98"/>
  <c r="D145" i="98"/>
  <c r="D146" i="98"/>
  <c r="D147" i="98"/>
  <c r="D148" i="98"/>
  <c r="D149" i="98"/>
  <c r="D150" i="98"/>
  <c r="D151" i="98"/>
  <c r="D152" i="98"/>
  <c r="D153" i="98"/>
  <c r="D154" i="98"/>
  <c r="D155" i="98"/>
  <c r="D156" i="98"/>
  <c r="D157" i="98"/>
  <c r="D158" i="98"/>
  <c r="D159" i="98"/>
  <c r="D160" i="98"/>
  <c r="D161" i="98"/>
  <c r="D162" i="98"/>
  <c r="D163" i="98"/>
  <c r="D164" i="98"/>
  <c r="D165" i="98"/>
  <c r="D166" i="98"/>
  <c r="D167" i="98"/>
  <c r="D168" i="98"/>
  <c r="D169" i="98"/>
  <c r="D170" i="98"/>
  <c r="D171" i="98"/>
  <c r="D172" i="98"/>
  <c r="D173" i="98"/>
  <c r="D174" i="98"/>
  <c r="D175" i="98"/>
  <c r="D176" i="98"/>
  <c r="D177" i="98"/>
  <c r="D178" i="98"/>
  <c r="D179" i="98"/>
  <c r="D180" i="98"/>
  <c r="D181" i="98"/>
  <c r="D182" i="98"/>
  <c r="D183" i="98"/>
  <c r="D184" i="98"/>
  <c r="D185" i="98"/>
  <c r="D186" i="98"/>
  <c r="D187" i="98"/>
  <c r="D188" i="98"/>
  <c r="D189" i="98"/>
  <c r="D190" i="98"/>
  <c r="D191" i="98"/>
  <c r="D192" i="98"/>
  <c r="D193" i="98"/>
  <c r="D194" i="98"/>
  <c r="D195" i="98"/>
  <c r="D196" i="98"/>
  <c r="D197" i="98"/>
  <c r="D198" i="98"/>
  <c r="D199" i="98"/>
  <c r="D200" i="98"/>
  <c r="D201" i="98"/>
  <c r="D202" i="98"/>
  <c r="D203" i="98"/>
  <c r="D204" i="98"/>
  <c r="D205" i="98"/>
  <c r="D206" i="98"/>
  <c r="D207" i="98"/>
  <c r="D208" i="98"/>
  <c r="D209" i="98"/>
  <c r="D210" i="98"/>
  <c r="D211" i="98"/>
  <c r="D212" i="98"/>
  <c r="D213" i="98"/>
  <c r="D214" i="98"/>
  <c r="D215" i="98"/>
  <c r="D216" i="98"/>
  <c r="D217" i="98"/>
  <c r="D218" i="98"/>
  <c r="D219" i="98"/>
  <c r="D220" i="98"/>
  <c r="D221" i="98"/>
  <c r="D222" i="98"/>
  <c r="D223" i="98"/>
  <c r="D224" i="98"/>
  <c r="D225" i="98"/>
  <c r="D226" i="98"/>
  <c r="D227" i="98"/>
  <c r="D228" i="98"/>
  <c r="D229" i="98"/>
  <c r="D230" i="98"/>
  <c r="D231" i="98"/>
  <c r="D232" i="98"/>
  <c r="D233" i="98"/>
  <c r="D234" i="98"/>
  <c r="D235" i="98"/>
  <c r="D236" i="98"/>
  <c r="D237" i="98"/>
  <c r="D238" i="98"/>
  <c r="D239" i="98"/>
  <c r="D240" i="98"/>
  <c r="D241" i="98"/>
  <c r="D242" i="98"/>
  <c r="D243" i="98"/>
  <c r="D244" i="98"/>
  <c r="D245" i="98"/>
  <c r="D246" i="98"/>
  <c r="D247" i="98"/>
  <c r="D248" i="98"/>
  <c r="D249" i="98"/>
  <c r="D250" i="98"/>
  <c r="D251" i="98"/>
  <c r="D252" i="98"/>
  <c r="D253" i="98"/>
  <c r="D254" i="98"/>
  <c r="D255" i="98"/>
  <c r="D256" i="98"/>
  <c r="D257" i="98"/>
  <c r="D258" i="98"/>
  <c r="D259" i="98"/>
  <c r="D260" i="98"/>
  <c r="D261" i="98"/>
  <c r="D262" i="98"/>
  <c r="D263" i="98"/>
  <c r="D264" i="98"/>
  <c r="D265" i="98"/>
  <c r="D266" i="98"/>
  <c r="D267" i="98"/>
  <c r="D268" i="98"/>
  <c r="D269" i="98"/>
  <c r="D270" i="98"/>
  <c r="D271" i="98"/>
  <c r="D272" i="98"/>
  <c r="D273" i="98"/>
  <c r="D274" i="98"/>
  <c r="D275" i="98"/>
  <c r="D276" i="98"/>
  <c r="D277" i="98"/>
  <c r="D278" i="98"/>
  <c r="D279" i="98"/>
  <c r="D280" i="98"/>
  <c r="D281" i="98"/>
  <c r="D282" i="98"/>
  <c r="D283" i="98"/>
  <c r="D284" i="98"/>
  <c r="D285" i="98"/>
  <c r="D286" i="98"/>
  <c r="D287" i="98"/>
  <c r="D288" i="98"/>
  <c r="D289" i="98"/>
  <c r="D290" i="98"/>
  <c r="D291" i="98"/>
  <c r="D292" i="98"/>
  <c r="D293" i="98"/>
  <c r="D294" i="98"/>
  <c r="D295" i="98"/>
  <c r="D296" i="98"/>
  <c r="D297" i="98"/>
  <c r="D298" i="98"/>
  <c r="D299" i="98"/>
  <c r="D300" i="98"/>
  <c r="D301" i="98"/>
  <c r="D302" i="98"/>
  <c r="D303" i="98"/>
  <c r="D304" i="98"/>
  <c r="D305" i="98"/>
  <c r="D306" i="98"/>
  <c r="D307" i="98"/>
  <c r="D308" i="98"/>
  <c r="D309" i="98"/>
  <c r="D310" i="98"/>
  <c r="D311" i="98"/>
  <c r="D312" i="98"/>
  <c r="D313" i="98"/>
  <c r="D314" i="98"/>
  <c r="D315" i="98"/>
  <c r="D316" i="98"/>
  <c r="D317" i="98"/>
  <c r="D318" i="98"/>
  <c r="D319" i="98"/>
  <c r="D320" i="98"/>
  <c r="D321" i="98"/>
  <c r="D322" i="98"/>
  <c r="D323" i="98"/>
  <c r="D324" i="98"/>
  <c r="D325" i="98"/>
  <c r="D326" i="98"/>
  <c r="D327" i="98"/>
  <c r="D328" i="98"/>
  <c r="D329" i="98"/>
  <c r="D330" i="98"/>
  <c r="D331" i="98"/>
  <c r="D332" i="98"/>
  <c r="D333" i="98"/>
  <c r="D334" i="98"/>
  <c r="D335" i="98"/>
  <c r="D336" i="98"/>
  <c r="D337" i="98"/>
  <c r="D338" i="98"/>
  <c r="D339" i="98"/>
  <c r="D340" i="98"/>
  <c r="D341" i="98"/>
  <c r="D342" i="98"/>
  <c r="D343" i="98"/>
  <c r="D344" i="98"/>
  <c r="D345" i="98"/>
  <c r="D346" i="98"/>
  <c r="D347" i="98"/>
  <c r="D348" i="98"/>
  <c r="D349" i="98"/>
  <c r="D350" i="98"/>
  <c r="D351" i="98"/>
  <c r="D352" i="98"/>
  <c r="D353" i="98"/>
  <c r="D354" i="98"/>
  <c r="D355" i="98"/>
  <c r="D356" i="98"/>
  <c r="D357" i="98"/>
  <c r="D358" i="98"/>
  <c r="D359" i="98"/>
  <c r="D360" i="98"/>
  <c r="D361" i="98"/>
  <c r="D362" i="98"/>
  <c r="D363" i="98"/>
  <c r="D364" i="98"/>
  <c r="D365" i="98"/>
  <c r="D366" i="98"/>
  <c r="D367" i="98"/>
  <c r="D368" i="98"/>
  <c r="D369" i="98"/>
  <c r="D370" i="98"/>
  <c r="D371" i="98"/>
  <c r="D372" i="98"/>
  <c r="D373" i="98"/>
  <c r="D374" i="98"/>
  <c r="D375" i="98"/>
  <c r="D376" i="98"/>
  <c r="D377" i="98"/>
  <c r="D378" i="98"/>
  <c r="D379" i="98"/>
  <c r="D380" i="98"/>
  <c r="D381" i="98"/>
  <c r="D382" i="98"/>
  <c r="D383" i="98"/>
  <c r="D384" i="98"/>
  <c r="D385" i="98"/>
  <c r="D386" i="98"/>
  <c r="D387" i="98"/>
  <c r="D388" i="98"/>
  <c r="D389" i="98"/>
  <c r="D390" i="98"/>
  <c r="D391" i="98"/>
  <c r="D392" i="98"/>
  <c r="D393" i="98"/>
  <c r="D394" i="98"/>
  <c r="D395" i="98"/>
  <c r="D396" i="98"/>
  <c r="D397" i="98"/>
  <c r="D398" i="98"/>
  <c r="D399" i="98"/>
  <c r="D400" i="98"/>
  <c r="D401" i="98"/>
  <c r="D402" i="98"/>
  <c r="D403" i="98"/>
  <c r="D404" i="98"/>
  <c r="D405" i="98"/>
  <c r="D406" i="98"/>
  <c r="D407" i="98"/>
  <c r="D408" i="98"/>
  <c r="D409" i="98"/>
  <c r="D410" i="98"/>
  <c r="D411" i="98"/>
  <c r="D412" i="98"/>
  <c r="D413" i="98"/>
  <c r="D414" i="98"/>
  <c r="D415" i="98"/>
  <c r="D416" i="98"/>
  <c r="D417" i="98"/>
  <c r="D418" i="98"/>
  <c r="D419" i="98"/>
  <c r="D420" i="98"/>
  <c r="D421" i="98"/>
  <c r="D422" i="98"/>
  <c r="D423" i="98"/>
  <c r="D424" i="98"/>
  <c r="D425" i="98"/>
  <c r="D426" i="98"/>
  <c r="D427" i="98"/>
  <c r="D428" i="98"/>
  <c r="D429" i="98"/>
  <c r="D430" i="98"/>
  <c r="D431" i="98"/>
  <c r="D432" i="98"/>
  <c r="D433" i="98"/>
  <c r="D434" i="98"/>
  <c r="D435" i="98"/>
  <c r="D436" i="98"/>
  <c r="D437" i="98"/>
  <c r="D438" i="98"/>
  <c r="D439" i="98"/>
  <c r="D440" i="98"/>
  <c r="D441" i="98"/>
  <c r="D442" i="98"/>
  <c r="D443" i="98"/>
  <c r="D444" i="98"/>
  <c r="D445" i="98"/>
  <c r="D446" i="98"/>
  <c r="D447" i="98"/>
  <c r="D448" i="98"/>
  <c r="D449" i="98"/>
  <c r="D450" i="98"/>
  <c r="D451" i="98"/>
  <c r="D452" i="98"/>
  <c r="D453" i="98"/>
  <c r="D454" i="98"/>
  <c r="D455" i="98"/>
  <c r="D456" i="98"/>
  <c r="D457" i="98"/>
  <c r="D458" i="98"/>
  <c r="D459" i="98"/>
  <c r="D460" i="98"/>
  <c r="D461" i="98"/>
  <c r="D462" i="98"/>
  <c r="D463" i="98"/>
  <c r="D464" i="98"/>
  <c r="D465" i="98"/>
  <c r="D466" i="98"/>
  <c r="D467" i="98"/>
  <c r="D468" i="98"/>
  <c r="D469" i="98"/>
  <c r="D470" i="98"/>
  <c r="D471" i="98"/>
  <c r="D472" i="98"/>
  <c r="D473" i="98"/>
  <c r="D474" i="98"/>
  <c r="D475" i="98"/>
  <c r="D476" i="98"/>
  <c r="D477" i="98"/>
  <c r="D478" i="98"/>
  <c r="D479" i="98"/>
  <c r="D480" i="98"/>
  <c r="D481" i="98"/>
  <c r="D482" i="98"/>
  <c r="D483" i="98"/>
  <c r="D484" i="98"/>
  <c r="D485" i="98"/>
  <c r="D486" i="98"/>
  <c r="D487" i="98"/>
  <c r="D488" i="98"/>
  <c r="D489" i="98"/>
  <c r="D490" i="98"/>
  <c r="D491" i="98"/>
  <c r="D492" i="98"/>
  <c r="D493" i="98"/>
  <c r="D494" i="98"/>
  <c r="D495" i="98"/>
  <c r="D496" i="98"/>
  <c r="D497" i="98"/>
  <c r="D498" i="98"/>
  <c r="D499" i="98"/>
  <c r="D500" i="98"/>
  <c r="D501" i="98"/>
  <c r="D502" i="98"/>
  <c r="D503" i="98"/>
  <c r="D504" i="98"/>
  <c r="D505" i="98"/>
  <c r="D506" i="98"/>
  <c r="D507" i="98"/>
  <c r="D508" i="98"/>
  <c r="D509" i="98"/>
  <c r="D510" i="98"/>
  <c r="D511" i="98"/>
  <c r="D512" i="98"/>
  <c r="D513" i="98"/>
  <c r="D514" i="98"/>
  <c r="D515" i="98"/>
  <c r="D516" i="98"/>
  <c r="D517" i="98"/>
  <c r="D518" i="98"/>
  <c r="D519" i="98"/>
  <c r="D520" i="98"/>
  <c r="D521" i="98"/>
  <c r="D522" i="98"/>
  <c r="D523" i="98"/>
  <c r="D524" i="98"/>
  <c r="D525" i="98"/>
  <c r="D526" i="98"/>
  <c r="D527" i="98"/>
  <c r="D528" i="98"/>
  <c r="D529" i="98"/>
  <c r="D530" i="98"/>
  <c r="D531" i="98"/>
  <c r="D532" i="98"/>
  <c r="D533" i="98"/>
  <c r="D534" i="98"/>
  <c r="D535" i="98"/>
  <c r="D536" i="98"/>
  <c r="D537" i="98"/>
  <c r="D538" i="98"/>
  <c r="D539" i="98"/>
  <c r="D540" i="98"/>
  <c r="D541" i="98"/>
  <c r="D542" i="98"/>
  <c r="D543" i="98"/>
  <c r="D544" i="98"/>
  <c r="D545" i="98"/>
  <c r="D546" i="98"/>
  <c r="D547" i="98"/>
  <c r="D548" i="98"/>
  <c r="D549" i="98"/>
  <c r="D550" i="98"/>
  <c r="D551" i="98"/>
  <c r="D552" i="98"/>
  <c r="D553" i="98"/>
  <c r="D554" i="98"/>
  <c r="D555" i="98"/>
  <c r="D556" i="98"/>
  <c r="D557" i="98"/>
  <c r="D558" i="98"/>
  <c r="D559" i="98"/>
  <c r="D560" i="98"/>
  <c r="D561" i="98"/>
  <c r="D562" i="98"/>
  <c r="D563" i="98"/>
  <c r="D564" i="98"/>
  <c r="D565" i="98"/>
  <c r="D566" i="98"/>
  <c r="D567" i="98"/>
  <c r="D568" i="98"/>
  <c r="D569" i="98"/>
  <c r="D570" i="98"/>
  <c r="D571" i="98"/>
  <c r="D572" i="98"/>
  <c r="D573" i="98"/>
  <c r="D574" i="98"/>
  <c r="D575" i="98"/>
  <c r="D576" i="98"/>
  <c r="D577" i="98"/>
  <c r="D578" i="98"/>
  <c r="D579" i="98"/>
  <c r="D580" i="98"/>
  <c r="D581" i="98"/>
  <c r="D582" i="98"/>
  <c r="D583" i="98"/>
  <c r="D584" i="98"/>
  <c r="D585" i="98"/>
  <c r="D586" i="98"/>
  <c r="D587" i="98"/>
  <c r="D588" i="98"/>
  <c r="D589" i="98"/>
  <c r="D2" i="98"/>
  <c r="B3" i="98"/>
  <c r="B4" i="98"/>
  <c r="B5" i="98"/>
  <c r="B6" i="98"/>
  <c r="B7" i="98"/>
  <c r="B8" i="98"/>
  <c r="B9" i="98"/>
  <c r="B10" i="98"/>
  <c r="B11" i="98"/>
  <c r="B12" i="98"/>
  <c r="B13" i="98"/>
  <c r="B14" i="98"/>
  <c r="B15" i="98"/>
  <c r="B16" i="98"/>
  <c r="B17" i="98"/>
  <c r="B18" i="98"/>
  <c r="B19" i="98"/>
  <c r="B20" i="98"/>
  <c r="B21" i="98"/>
  <c r="B22" i="98"/>
  <c r="B23" i="98"/>
  <c r="B24" i="98"/>
  <c r="B25" i="98"/>
  <c r="B26" i="98"/>
  <c r="B27" i="98"/>
  <c r="B28" i="98"/>
  <c r="B29" i="98"/>
  <c r="B30" i="98"/>
  <c r="B31" i="98"/>
  <c r="B32" i="98"/>
  <c r="B33" i="98"/>
  <c r="B34" i="98"/>
  <c r="B35" i="98"/>
  <c r="B36" i="98"/>
  <c r="B37" i="98"/>
  <c r="B38" i="98"/>
  <c r="B39" i="98"/>
  <c r="B40" i="98"/>
  <c r="B41" i="98"/>
  <c r="B42" i="98"/>
  <c r="B43" i="98"/>
  <c r="B44" i="98"/>
  <c r="B45" i="98"/>
  <c r="B46" i="98"/>
  <c r="B47" i="98"/>
  <c r="B48" i="98"/>
  <c r="B49" i="98"/>
  <c r="B50" i="98"/>
  <c r="B51" i="98"/>
  <c r="B52" i="98"/>
  <c r="B53" i="98"/>
  <c r="B54" i="98"/>
  <c r="B55" i="98"/>
  <c r="B56" i="98"/>
  <c r="B57" i="98"/>
  <c r="B58" i="98"/>
  <c r="B59" i="98"/>
  <c r="B60" i="98"/>
  <c r="B61" i="98"/>
  <c r="B62" i="98"/>
  <c r="B63" i="98"/>
  <c r="B64" i="98"/>
  <c r="B65" i="98"/>
  <c r="B66" i="98"/>
  <c r="B67" i="98"/>
  <c r="B68" i="98"/>
  <c r="B69" i="98"/>
  <c r="B70" i="98"/>
  <c r="B71" i="98"/>
  <c r="B72" i="98"/>
  <c r="B73" i="98"/>
  <c r="B74" i="98"/>
  <c r="B75" i="98"/>
  <c r="B76" i="98"/>
  <c r="B77" i="98"/>
  <c r="B78" i="98"/>
  <c r="B79" i="98"/>
  <c r="B80" i="98"/>
  <c r="B81" i="98"/>
  <c r="B82" i="98"/>
  <c r="B83" i="98"/>
  <c r="B84" i="98"/>
  <c r="B85" i="98"/>
  <c r="B86" i="98"/>
  <c r="B87" i="98"/>
  <c r="B88" i="98"/>
  <c r="B89" i="98"/>
  <c r="B90" i="98"/>
  <c r="B91" i="98"/>
  <c r="B92" i="98"/>
  <c r="B93" i="98"/>
  <c r="B94" i="98"/>
  <c r="B95" i="98"/>
  <c r="B96" i="98"/>
  <c r="B97" i="98"/>
  <c r="B98" i="98"/>
  <c r="B99" i="98"/>
  <c r="B100" i="98"/>
  <c r="B101" i="98"/>
  <c r="B102" i="98"/>
  <c r="B103" i="98"/>
  <c r="B104" i="98"/>
  <c r="B105" i="98"/>
  <c r="B106" i="98"/>
  <c r="B107" i="98"/>
  <c r="B108" i="98"/>
  <c r="B109" i="98"/>
  <c r="B110" i="98"/>
  <c r="B111" i="98"/>
  <c r="B112" i="98"/>
  <c r="B113" i="98"/>
  <c r="B114" i="98"/>
  <c r="B115" i="98"/>
  <c r="B116" i="98"/>
  <c r="B117" i="98"/>
  <c r="B118" i="98"/>
  <c r="B119" i="98"/>
  <c r="B120" i="98"/>
  <c r="B121" i="98"/>
  <c r="B122" i="98"/>
  <c r="B123" i="98"/>
  <c r="B124" i="98"/>
  <c r="B125" i="98"/>
  <c r="B126" i="98"/>
  <c r="B127" i="98"/>
  <c r="B128" i="98"/>
  <c r="B129" i="98"/>
  <c r="B130" i="98"/>
  <c r="B131" i="98"/>
  <c r="B132" i="98"/>
  <c r="B133" i="98"/>
  <c r="B134" i="98"/>
  <c r="B135" i="98"/>
  <c r="B136" i="98"/>
  <c r="B137" i="98"/>
  <c r="B138" i="98"/>
  <c r="B139" i="98"/>
  <c r="B140" i="98"/>
  <c r="B141" i="98"/>
  <c r="B142" i="98"/>
  <c r="B143" i="98"/>
  <c r="B144" i="98"/>
  <c r="B145" i="98"/>
  <c r="B146" i="98"/>
  <c r="B147" i="98"/>
  <c r="B148" i="98"/>
  <c r="B149" i="98"/>
  <c r="B150" i="98"/>
  <c r="B151" i="98"/>
  <c r="B152" i="98"/>
  <c r="B153" i="98"/>
  <c r="B154" i="98"/>
  <c r="B155" i="98"/>
  <c r="B156" i="98"/>
  <c r="B157" i="98"/>
  <c r="B158" i="98"/>
  <c r="B159" i="98"/>
  <c r="B160" i="98"/>
  <c r="B161" i="98"/>
  <c r="B162" i="98"/>
  <c r="B163" i="98"/>
  <c r="B164" i="98"/>
  <c r="B165" i="98"/>
  <c r="B166" i="98"/>
  <c r="B167" i="98"/>
  <c r="B168" i="98"/>
  <c r="B169" i="98"/>
  <c r="B170" i="98"/>
  <c r="B171" i="98"/>
  <c r="B172" i="98"/>
  <c r="B173" i="98"/>
  <c r="B174" i="98"/>
  <c r="B175" i="98"/>
  <c r="B176" i="98"/>
  <c r="B177" i="98"/>
  <c r="B178" i="98"/>
  <c r="B179" i="98"/>
  <c r="B180" i="98"/>
  <c r="B181" i="98"/>
  <c r="B182" i="98"/>
  <c r="B183" i="98"/>
  <c r="B184" i="98"/>
  <c r="B185" i="98"/>
  <c r="B186" i="98"/>
  <c r="B187" i="98"/>
  <c r="B188" i="98"/>
  <c r="B189" i="98"/>
  <c r="B190" i="98"/>
  <c r="B191" i="98"/>
  <c r="B192" i="98"/>
  <c r="B193" i="98"/>
  <c r="B194" i="98"/>
  <c r="B195" i="98"/>
  <c r="B196" i="98"/>
  <c r="B197" i="98"/>
  <c r="B198" i="98"/>
  <c r="B199" i="98"/>
  <c r="B200" i="98"/>
  <c r="B201" i="98"/>
  <c r="B202" i="98"/>
  <c r="B203" i="98"/>
  <c r="B204" i="98"/>
  <c r="B205" i="98"/>
  <c r="B206" i="98"/>
  <c r="B207" i="98"/>
  <c r="B208" i="98"/>
  <c r="B209" i="98"/>
  <c r="B210" i="98"/>
  <c r="B211" i="98"/>
  <c r="B212" i="98"/>
  <c r="B213" i="98"/>
  <c r="B214" i="98"/>
  <c r="B215" i="98"/>
  <c r="B216" i="98"/>
  <c r="B217" i="98"/>
  <c r="B218" i="98"/>
  <c r="B219" i="98"/>
  <c r="B220" i="98"/>
  <c r="B221" i="98"/>
  <c r="B222" i="98"/>
  <c r="B223" i="98"/>
  <c r="B224" i="98"/>
  <c r="B225" i="98"/>
  <c r="B226" i="98"/>
  <c r="B227" i="98"/>
  <c r="B228" i="98"/>
  <c r="B229" i="98"/>
  <c r="B230" i="98"/>
  <c r="B231" i="98"/>
  <c r="B232" i="98"/>
  <c r="B233" i="98"/>
  <c r="B234" i="98"/>
  <c r="B235" i="98"/>
  <c r="B236" i="98"/>
  <c r="B237" i="98"/>
  <c r="B238" i="98"/>
  <c r="B239" i="98"/>
  <c r="B240" i="98"/>
  <c r="B241" i="98"/>
  <c r="B242" i="98"/>
  <c r="B243" i="98"/>
  <c r="B244" i="98"/>
  <c r="B245" i="98"/>
  <c r="B246" i="98"/>
  <c r="B247" i="98"/>
  <c r="B248" i="98"/>
  <c r="B249" i="98"/>
  <c r="B250" i="98"/>
  <c r="B251" i="98"/>
  <c r="B252" i="98"/>
  <c r="B253" i="98"/>
  <c r="B254" i="98"/>
  <c r="B255" i="98"/>
  <c r="B256" i="98"/>
  <c r="B257" i="98"/>
  <c r="B258" i="98"/>
  <c r="B259" i="98"/>
  <c r="B260" i="98"/>
  <c r="B261" i="98"/>
  <c r="B262" i="98"/>
  <c r="B263" i="98"/>
  <c r="B264" i="98"/>
  <c r="B265" i="98"/>
  <c r="B266" i="98"/>
  <c r="B267" i="98"/>
  <c r="B268" i="98"/>
  <c r="B269" i="98"/>
  <c r="B270" i="98"/>
  <c r="B271" i="98"/>
  <c r="B272" i="98"/>
  <c r="B273" i="98"/>
  <c r="B274" i="98"/>
  <c r="B275" i="98"/>
  <c r="B276" i="98"/>
  <c r="B277" i="98"/>
  <c r="B278" i="98"/>
  <c r="B279" i="98"/>
  <c r="B280" i="98"/>
  <c r="B281" i="98"/>
  <c r="B282" i="98"/>
  <c r="B283" i="98"/>
  <c r="B284" i="98"/>
  <c r="B285" i="98"/>
  <c r="B286" i="98"/>
  <c r="B287" i="98"/>
  <c r="B288" i="98"/>
  <c r="B289" i="98"/>
  <c r="B290" i="98"/>
  <c r="B291" i="98"/>
  <c r="B292" i="98"/>
  <c r="B293" i="98"/>
  <c r="B294" i="98"/>
  <c r="B295" i="98"/>
  <c r="B296" i="98"/>
  <c r="B297" i="98"/>
  <c r="B298" i="98"/>
  <c r="B299" i="98"/>
  <c r="B300" i="98"/>
  <c r="B301" i="98"/>
  <c r="B302" i="98"/>
  <c r="B303" i="98"/>
  <c r="B304" i="98"/>
  <c r="B305" i="98"/>
  <c r="B306" i="98"/>
  <c r="B307" i="98"/>
  <c r="B308" i="98"/>
  <c r="B309" i="98"/>
  <c r="B310" i="98"/>
  <c r="B311" i="98"/>
  <c r="B312" i="98"/>
  <c r="B313" i="98"/>
  <c r="B314" i="98"/>
  <c r="B315" i="98"/>
  <c r="B316" i="98"/>
  <c r="B317" i="98"/>
  <c r="B318" i="98"/>
  <c r="B319" i="98"/>
  <c r="B320" i="98"/>
  <c r="B321" i="98"/>
  <c r="B322" i="98"/>
  <c r="B323" i="98"/>
  <c r="B324" i="98"/>
  <c r="B325" i="98"/>
  <c r="B326" i="98"/>
  <c r="B327" i="98"/>
  <c r="B328" i="98"/>
  <c r="B329" i="98"/>
  <c r="B330" i="98"/>
  <c r="B331" i="98"/>
  <c r="B332" i="98"/>
  <c r="B333" i="98"/>
  <c r="B334" i="98"/>
  <c r="B335" i="98"/>
  <c r="B336" i="98"/>
  <c r="B337" i="98"/>
  <c r="B338" i="98"/>
  <c r="B339" i="98"/>
  <c r="B340" i="98"/>
  <c r="B341" i="98"/>
  <c r="B342" i="98"/>
  <c r="B343" i="98"/>
  <c r="B344" i="98"/>
  <c r="B345" i="98"/>
  <c r="B346" i="98"/>
  <c r="B347" i="98"/>
  <c r="B348" i="98"/>
  <c r="B349" i="98"/>
  <c r="B350" i="98"/>
  <c r="B351" i="98"/>
  <c r="B352" i="98"/>
  <c r="B353" i="98"/>
  <c r="B354" i="98"/>
  <c r="B355" i="98"/>
  <c r="B356" i="98"/>
  <c r="B357" i="98"/>
  <c r="B358" i="98"/>
  <c r="B359" i="98"/>
  <c r="B360" i="98"/>
  <c r="B361" i="98"/>
  <c r="B362" i="98"/>
  <c r="B363" i="98"/>
  <c r="B364" i="98"/>
  <c r="B365" i="98"/>
  <c r="B366" i="98"/>
  <c r="B367" i="98"/>
  <c r="B368" i="98"/>
  <c r="B369" i="98"/>
  <c r="B370" i="98"/>
  <c r="B371" i="98"/>
  <c r="B372" i="98"/>
  <c r="B373" i="98"/>
  <c r="B374" i="98"/>
  <c r="B375" i="98"/>
  <c r="B376" i="98"/>
  <c r="B377" i="98"/>
  <c r="B378" i="98"/>
  <c r="B379" i="98"/>
  <c r="B380" i="98"/>
  <c r="B381" i="98"/>
  <c r="B382" i="98"/>
  <c r="B383" i="98"/>
  <c r="B384" i="98"/>
  <c r="B385" i="98"/>
  <c r="B386" i="98"/>
  <c r="B387" i="98"/>
  <c r="B388" i="98"/>
  <c r="B389" i="98"/>
  <c r="B390" i="98"/>
  <c r="B391" i="98"/>
  <c r="B392" i="98"/>
  <c r="B393" i="98"/>
  <c r="B394" i="98"/>
  <c r="B395" i="98"/>
  <c r="B396" i="98"/>
  <c r="B397" i="98"/>
  <c r="B398" i="98"/>
  <c r="B399" i="98"/>
  <c r="B400" i="98"/>
  <c r="B401" i="98"/>
  <c r="B402" i="98"/>
  <c r="B403" i="98"/>
  <c r="B404" i="98"/>
  <c r="B405" i="98"/>
  <c r="B406" i="98"/>
  <c r="B407" i="98"/>
  <c r="B408" i="98"/>
  <c r="B409" i="98"/>
  <c r="B410" i="98"/>
  <c r="B411" i="98"/>
  <c r="B412" i="98"/>
  <c r="B413" i="98"/>
  <c r="B414" i="98"/>
  <c r="B415" i="98"/>
  <c r="B416" i="98"/>
  <c r="B417" i="98"/>
  <c r="B418" i="98"/>
  <c r="B419" i="98"/>
  <c r="B420" i="98"/>
  <c r="B421" i="98"/>
  <c r="B422" i="98"/>
  <c r="B423" i="98"/>
  <c r="B424" i="98"/>
  <c r="B425" i="98"/>
  <c r="B426" i="98"/>
  <c r="B427" i="98"/>
  <c r="B428" i="98"/>
  <c r="B429" i="98"/>
  <c r="B430" i="98"/>
  <c r="B431" i="98"/>
  <c r="B432" i="98"/>
  <c r="B433" i="98"/>
  <c r="B434" i="98"/>
  <c r="B435" i="98"/>
  <c r="B436" i="98"/>
  <c r="B437" i="98"/>
  <c r="B438" i="98"/>
  <c r="B439" i="98"/>
  <c r="B440" i="98"/>
  <c r="B441" i="98"/>
  <c r="B442" i="98"/>
  <c r="B443" i="98"/>
  <c r="B444" i="98"/>
  <c r="B445" i="98"/>
  <c r="B446" i="98"/>
  <c r="B447" i="98"/>
  <c r="B448" i="98"/>
  <c r="B449" i="98"/>
  <c r="B450" i="98"/>
  <c r="B451" i="98"/>
  <c r="B452" i="98"/>
  <c r="B453" i="98"/>
  <c r="B454" i="98"/>
  <c r="B455" i="98"/>
  <c r="B456" i="98"/>
  <c r="B457" i="98"/>
  <c r="B458" i="98"/>
  <c r="B459" i="98"/>
  <c r="B460" i="98"/>
  <c r="B461" i="98"/>
  <c r="B462" i="98"/>
  <c r="B463" i="98"/>
  <c r="B464" i="98"/>
  <c r="B465" i="98"/>
  <c r="B466" i="98"/>
  <c r="B467" i="98"/>
  <c r="B468" i="98"/>
  <c r="B469" i="98"/>
  <c r="B470" i="98"/>
  <c r="B471" i="98"/>
  <c r="B472" i="98"/>
  <c r="B473" i="98"/>
  <c r="B474" i="98"/>
  <c r="B475" i="98"/>
  <c r="B476" i="98"/>
  <c r="B477" i="98"/>
  <c r="B478" i="98"/>
  <c r="B479" i="98"/>
  <c r="B480" i="98"/>
  <c r="B481" i="98"/>
  <c r="B482" i="98"/>
  <c r="B483" i="98"/>
  <c r="B484" i="98"/>
  <c r="B485" i="98"/>
  <c r="B486" i="98"/>
  <c r="B487" i="98"/>
  <c r="B488" i="98"/>
  <c r="B489" i="98"/>
  <c r="B490" i="98"/>
  <c r="B491" i="98"/>
  <c r="B492" i="98"/>
  <c r="B493" i="98"/>
  <c r="B494" i="98"/>
  <c r="B495" i="98"/>
  <c r="B496" i="98"/>
  <c r="B497" i="98"/>
  <c r="B498" i="98"/>
  <c r="B499" i="98"/>
  <c r="B500" i="98"/>
  <c r="B501" i="98"/>
  <c r="B502" i="98"/>
  <c r="B503" i="98"/>
  <c r="B504" i="98"/>
  <c r="B505" i="98"/>
  <c r="B506" i="98"/>
  <c r="B507" i="98"/>
  <c r="B508" i="98"/>
  <c r="B509" i="98"/>
  <c r="B510" i="98"/>
  <c r="B511" i="98"/>
  <c r="B512" i="98"/>
  <c r="B513" i="98"/>
  <c r="B514" i="98"/>
  <c r="B515" i="98"/>
  <c r="B516" i="98"/>
  <c r="B517" i="98"/>
  <c r="B518" i="98"/>
  <c r="B519" i="98"/>
  <c r="B520" i="98"/>
  <c r="B521" i="98"/>
  <c r="B522" i="98"/>
  <c r="B523" i="98"/>
  <c r="B524" i="98"/>
  <c r="B525" i="98"/>
  <c r="B526" i="98"/>
  <c r="B527" i="98"/>
  <c r="B528" i="98"/>
  <c r="B529" i="98"/>
  <c r="B530" i="98"/>
  <c r="B531" i="98"/>
  <c r="B532" i="98"/>
  <c r="B533" i="98"/>
  <c r="B534" i="98"/>
  <c r="B535" i="98"/>
  <c r="B536" i="98"/>
  <c r="B537" i="98"/>
  <c r="B538" i="98"/>
  <c r="B539" i="98"/>
  <c r="B540" i="98"/>
  <c r="B541" i="98"/>
  <c r="B542" i="98"/>
  <c r="B543" i="98"/>
  <c r="B544" i="98"/>
  <c r="B545" i="98"/>
  <c r="B546" i="98"/>
  <c r="B547" i="98"/>
  <c r="B548" i="98"/>
  <c r="B549" i="98"/>
  <c r="B550" i="98"/>
  <c r="B551" i="98"/>
  <c r="B552" i="98"/>
  <c r="B553" i="98"/>
  <c r="B554" i="98"/>
  <c r="B555" i="98"/>
  <c r="B556" i="98"/>
  <c r="B557" i="98"/>
  <c r="B558" i="98"/>
  <c r="B559" i="98"/>
  <c r="B560" i="98"/>
  <c r="B561" i="98"/>
  <c r="B562" i="98"/>
  <c r="B563" i="98"/>
  <c r="B564" i="98"/>
  <c r="B565" i="98"/>
  <c r="B566" i="98"/>
  <c r="B567" i="98"/>
  <c r="B568" i="98"/>
  <c r="B569" i="98"/>
  <c r="B570" i="98"/>
  <c r="B571" i="98"/>
  <c r="B572" i="98"/>
  <c r="B573" i="98"/>
  <c r="B574" i="98"/>
  <c r="B575" i="98"/>
  <c r="B576" i="98"/>
  <c r="B577" i="98"/>
  <c r="B578" i="98"/>
  <c r="B579" i="98"/>
  <c r="B580" i="98"/>
  <c r="B581" i="98"/>
  <c r="B582" i="98"/>
  <c r="B583" i="98"/>
  <c r="B584" i="98"/>
  <c r="B585" i="98"/>
  <c r="B586" i="98"/>
  <c r="B587" i="98"/>
  <c r="B588" i="98"/>
  <c r="B589" i="98"/>
  <c r="B2" i="98"/>
  <c r="D1" i="98"/>
  <c r="A1" i="98"/>
  <c r="E728" i="97"/>
  <c r="E3" i="97"/>
  <c r="E4" i="97"/>
  <c r="E5" i="97"/>
  <c r="E6" i="97"/>
  <c r="E7" i="97"/>
  <c r="E8" i="97"/>
  <c r="E9" i="97"/>
  <c r="E10" i="97"/>
  <c r="E11" i="97"/>
  <c r="E12" i="97"/>
  <c r="E13" i="97"/>
  <c r="E14" i="97"/>
  <c r="E15" i="97"/>
  <c r="E16" i="97"/>
  <c r="E17" i="97"/>
  <c r="E18" i="97"/>
  <c r="E19" i="97"/>
  <c r="E20" i="97"/>
  <c r="E21" i="97"/>
  <c r="E22" i="97"/>
  <c r="E23" i="97"/>
  <c r="E24" i="97"/>
  <c r="E25" i="97"/>
  <c r="E26" i="97"/>
  <c r="E27" i="97"/>
  <c r="E28" i="97"/>
  <c r="E29" i="97"/>
  <c r="E30" i="97"/>
  <c r="E31" i="97"/>
  <c r="E32" i="97"/>
  <c r="E33" i="97"/>
  <c r="E34" i="97"/>
  <c r="E35" i="97"/>
  <c r="E36" i="97"/>
  <c r="E37" i="97"/>
  <c r="E38" i="97"/>
  <c r="E39" i="97"/>
  <c r="E40" i="97"/>
  <c r="E41" i="97"/>
  <c r="E42" i="97"/>
  <c r="E43" i="97"/>
  <c r="E44" i="97"/>
  <c r="E45" i="97"/>
  <c r="E46" i="97"/>
  <c r="E47" i="97"/>
  <c r="E48" i="97"/>
  <c r="E49" i="97"/>
  <c r="E50" i="97"/>
  <c r="E51" i="97"/>
  <c r="E52" i="97"/>
  <c r="E53" i="97"/>
  <c r="E54" i="97"/>
  <c r="E55" i="97"/>
  <c r="E56" i="97"/>
  <c r="E57" i="97"/>
  <c r="E58" i="97"/>
  <c r="E59" i="97"/>
  <c r="E60" i="97"/>
  <c r="E61" i="97"/>
  <c r="E62" i="97"/>
  <c r="E63" i="97"/>
  <c r="E64" i="97"/>
  <c r="E65" i="97"/>
  <c r="E66" i="97"/>
  <c r="E67" i="97"/>
  <c r="E68" i="97"/>
  <c r="E69" i="97"/>
  <c r="E70" i="97"/>
  <c r="E71" i="97"/>
  <c r="E72" i="97"/>
  <c r="E73" i="97"/>
  <c r="E74" i="97"/>
  <c r="E75" i="97"/>
  <c r="E76" i="97"/>
  <c r="E77" i="97"/>
  <c r="E78" i="97"/>
  <c r="E79" i="97"/>
  <c r="E80" i="97"/>
  <c r="E81" i="97"/>
  <c r="E82" i="97"/>
  <c r="E83" i="97"/>
  <c r="E84" i="97"/>
  <c r="E85" i="97"/>
  <c r="E86" i="97"/>
  <c r="E87" i="97"/>
  <c r="E88" i="97"/>
  <c r="E89" i="97"/>
  <c r="E90" i="97"/>
  <c r="E91" i="97"/>
  <c r="E92" i="97"/>
  <c r="E93" i="97"/>
  <c r="E94" i="97"/>
  <c r="E95" i="97"/>
  <c r="E96" i="97"/>
  <c r="E97" i="97"/>
  <c r="E98" i="97"/>
  <c r="E99" i="97"/>
  <c r="E100" i="97"/>
  <c r="E101" i="97"/>
  <c r="E102" i="97"/>
  <c r="E103" i="97"/>
  <c r="E104" i="97"/>
  <c r="E105" i="97"/>
  <c r="E106" i="97"/>
  <c r="E107" i="97"/>
  <c r="E108" i="97"/>
  <c r="E109" i="97"/>
  <c r="E110" i="97"/>
  <c r="E111" i="97"/>
  <c r="E112" i="97"/>
  <c r="E113" i="97"/>
  <c r="E114" i="97"/>
  <c r="E115" i="97"/>
  <c r="E116" i="97"/>
  <c r="E117" i="97"/>
  <c r="E118" i="97"/>
  <c r="E119" i="97"/>
  <c r="E120" i="97"/>
  <c r="E121" i="97"/>
  <c r="E122" i="97"/>
  <c r="E123" i="97"/>
  <c r="E124" i="97"/>
  <c r="E125" i="97"/>
  <c r="E126" i="97"/>
  <c r="E127" i="97"/>
  <c r="E128" i="97"/>
  <c r="E129" i="97"/>
  <c r="E130" i="97"/>
  <c r="E131" i="97"/>
  <c r="E132" i="97"/>
  <c r="E133" i="97"/>
  <c r="E134" i="97"/>
  <c r="E135" i="97"/>
  <c r="E136" i="97"/>
  <c r="E137" i="97"/>
  <c r="E138" i="97"/>
  <c r="E139" i="97"/>
  <c r="E140" i="97"/>
  <c r="E141" i="97"/>
  <c r="E142" i="97"/>
  <c r="E143" i="97"/>
  <c r="E144" i="97"/>
  <c r="E145" i="97"/>
  <c r="E146" i="97"/>
  <c r="E147" i="97"/>
  <c r="E148" i="97"/>
  <c r="E149" i="97"/>
  <c r="E150" i="97"/>
  <c r="E151" i="97"/>
  <c r="E152" i="97"/>
  <c r="E153" i="97"/>
  <c r="E154" i="97"/>
  <c r="E155" i="97"/>
  <c r="E156" i="97"/>
  <c r="E157" i="97"/>
  <c r="E158" i="97"/>
  <c r="E159" i="97"/>
  <c r="E160" i="97"/>
  <c r="E161" i="97"/>
  <c r="E162" i="97"/>
  <c r="E163" i="97"/>
  <c r="E164" i="97"/>
  <c r="E165" i="97"/>
  <c r="E166" i="97"/>
  <c r="E167" i="97"/>
  <c r="E168" i="97"/>
  <c r="E169" i="97"/>
  <c r="E170" i="97"/>
  <c r="E171" i="97"/>
  <c r="E172" i="97"/>
  <c r="E173" i="97"/>
  <c r="E174" i="97"/>
  <c r="E175" i="97"/>
  <c r="E176" i="97"/>
  <c r="E177" i="97"/>
  <c r="E178" i="97"/>
  <c r="E179" i="97"/>
  <c r="E180" i="97"/>
  <c r="E181" i="97"/>
  <c r="E182" i="97"/>
  <c r="E183" i="97"/>
  <c r="E184" i="97"/>
  <c r="E185" i="97"/>
  <c r="E186" i="97"/>
  <c r="E187" i="97"/>
  <c r="E188" i="97"/>
  <c r="E189" i="97"/>
  <c r="E190" i="97"/>
  <c r="E191" i="97"/>
  <c r="E192" i="97"/>
  <c r="E193" i="97"/>
  <c r="E194" i="97"/>
  <c r="E195" i="97"/>
  <c r="E196" i="97"/>
  <c r="E197" i="97"/>
  <c r="E198" i="97"/>
  <c r="E199" i="97"/>
  <c r="E200" i="97"/>
  <c r="E201" i="97"/>
  <c r="E202" i="97"/>
  <c r="E203" i="97"/>
  <c r="E204" i="97"/>
  <c r="E205" i="97"/>
  <c r="E206" i="97"/>
  <c r="E207" i="97"/>
  <c r="E208" i="97"/>
  <c r="E209" i="97"/>
  <c r="E210" i="97"/>
  <c r="E211" i="97"/>
  <c r="E212" i="97"/>
  <c r="E213" i="97"/>
  <c r="E214" i="97"/>
  <c r="E215" i="97"/>
  <c r="E216" i="97"/>
  <c r="E217" i="97"/>
  <c r="E218" i="97"/>
  <c r="E219" i="97"/>
  <c r="E220" i="97"/>
  <c r="E221" i="97"/>
  <c r="E222" i="97"/>
  <c r="E223" i="97"/>
  <c r="E224" i="97"/>
  <c r="E225" i="97"/>
  <c r="E226" i="97"/>
  <c r="E227" i="97"/>
  <c r="E228" i="97"/>
  <c r="E229" i="97"/>
  <c r="E230" i="97"/>
  <c r="E231" i="97"/>
  <c r="E232" i="97"/>
  <c r="E233" i="97"/>
  <c r="E234" i="97"/>
  <c r="E235" i="97"/>
  <c r="E236" i="97"/>
  <c r="E237" i="97"/>
  <c r="E238" i="97"/>
  <c r="E239" i="97"/>
  <c r="E240" i="97"/>
  <c r="E241" i="97"/>
  <c r="E242" i="97"/>
  <c r="E243" i="97"/>
  <c r="E244" i="97"/>
  <c r="E245" i="97"/>
  <c r="E246" i="97"/>
  <c r="E247" i="97"/>
  <c r="E248" i="97"/>
  <c r="E249" i="97"/>
  <c r="E250" i="97"/>
  <c r="E251" i="97"/>
  <c r="E252" i="97"/>
  <c r="E253" i="97"/>
  <c r="E254" i="97"/>
  <c r="E255" i="97"/>
  <c r="E256" i="97"/>
  <c r="E257" i="97"/>
  <c r="E258" i="97"/>
  <c r="E259" i="97"/>
  <c r="E260" i="97"/>
  <c r="E261" i="97"/>
  <c r="E262" i="97"/>
  <c r="E263" i="97"/>
  <c r="E264" i="97"/>
  <c r="E265" i="97"/>
  <c r="E266" i="97"/>
  <c r="E267" i="97"/>
  <c r="E268" i="97"/>
  <c r="E269" i="97"/>
  <c r="E270" i="97"/>
  <c r="E271" i="97"/>
  <c r="E272" i="97"/>
  <c r="E273" i="97"/>
  <c r="E274" i="97"/>
  <c r="E275" i="97"/>
  <c r="E276" i="97"/>
  <c r="E277" i="97"/>
  <c r="E278" i="97"/>
  <c r="E279" i="97"/>
  <c r="E280" i="97"/>
  <c r="E281" i="97"/>
  <c r="E282" i="97"/>
  <c r="E283" i="97"/>
  <c r="E284" i="97"/>
  <c r="E285" i="97"/>
  <c r="E286" i="97"/>
  <c r="E287" i="97"/>
  <c r="E288" i="97"/>
  <c r="E289" i="97"/>
  <c r="E290" i="97"/>
  <c r="E291" i="97"/>
  <c r="E292" i="97"/>
  <c r="E293" i="97"/>
  <c r="E294" i="97"/>
  <c r="E295" i="97"/>
  <c r="E296" i="97"/>
  <c r="E297" i="97"/>
  <c r="E298" i="97"/>
  <c r="E299" i="97"/>
  <c r="E300" i="97"/>
  <c r="E301" i="97"/>
  <c r="E302" i="97"/>
  <c r="E303" i="97"/>
  <c r="E304" i="97"/>
  <c r="E305" i="97"/>
  <c r="E306" i="97"/>
  <c r="E307" i="97"/>
  <c r="E308" i="97"/>
  <c r="E309" i="97"/>
  <c r="E310" i="97"/>
  <c r="E311" i="97"/>
  <c r="E312" i="97"/>
  <c r="E313" i="97"/>
  <c r="E314" i="97"/>
  <c r="E315" i="97"/>
  <c r="E316" i="97"/>
  <c r="E317" i="97"/>
  <c r="E318" i="97"/>
  <c r="E319" i="97"/>
  <c r="E320" i="97"/>
  <c r="E321" i="97"/>
  <c r="E322" i="97"/>
  <c r="E323" i="97"/>
  <c r="E324" i="97"/>
  <c r="E325" i="97"/>
  <c r="E326" i="97"/>
  <c r="E327" i="97"/>
  <c r="E328" i="97"/>
  <c r="E329" i="97"/>
  <c r="E330" i="97"/>
  <c r="E331" i="97"/>
  <c r="E332" i="97"/>
  <c r="E333" i="97"/>
  <c r="E334" i="97"/>
  <c r="E335" i="97"/>
  <c r="E336" i="97"/>
  <c r="E337" i="97"/>
  <c r="E338" i="97"/>
  <c r="E339" i="97"/>
  <c r="E340" i="97"/>
  <c r="E341" i="97"/>
  <c r="E342" i="97"/>
  <c r="E343" i="97"/>
  <c r="E344" i="97"/>
  <c r="E345" i="97"/>
  <c r="E346" i="97"/>
  <c r="E347" i="97"/>
  <c r="E348" i="97"/>
  <c r="E349" i="97"/>
  <c r="E350" i="97"/>
  <c r="E351" i="97"/>
  <c r="E352" i="97"/>
  <c r="E353" i="97"/>
  <c r="E354" i="97"/>
  <c r="E355" i="97"/>
  <c r="E356" i="97"/>
  <c r="E357" i="97"/>
  <c r="E358" i="97"/>
  <c r="E359" i="97"/>
  <c r="E360" i="97"/>
  <c r="E361" i="97"/>
  <c r="E362" i="97"/>
  <c r="E363" i="97"/>
  <c r="E364" i="97"/>
  <c r="E365" i="97"/>
  <c r="E366" i="97"/>
  <c r="E367" i="97"/>
  <c r="E368" i="97"/>
  <c r="E369" i="97"/>
  <c r="E370" i="97"/>
  <c r="E371" i="97"/>
  <c r="E372" i="97"/>
  <c r="E373" i="97"/>
  <c r="E374" i="97"/>
  <c r="E375" i="97"/>
  <c r="E376" i="97"/>
  <c r="E377" i="97"/>
  <c r="E378" i="97"/>
  <c r="E379" i="97"/>
  <c r="E380" i="97"/>
  <c r="E381" i="97"/>
  <c r="E382" i="97"/>
  <c r="E383" i="97"/>
  <c r="E384" i="97"/>
  <c r="E385" i="97"/>
  <c r="E386" i="97"/>
  <c r="E387" i="97"/>
  <c r="E388" i="97"/>
  <c r="E389" i="97"/>
  <c r="E390" i="97"/>
  <c r="E391" i="97"/>
  <c r="E392" i="97"/>
  <c r="E393" i="97"/>
  <c r="E394" i="97"/>
  <c r="E395" i="97"/>
  <c r="E396" i="97"/>
  <c r="E397" i="97"/>
  <c r="E398" i="97"/>
  <c r="E399" i="97"/>
  <c r="E400" i="97"/>
  <c r="E401" i="97"/>
  <c r="E402" i="97"/>
  <c r="E403" i="97"/>
  <c r="E404" i="97"/>
  <c r="E405" i="97"/>
  <c r="E406" i="97"/>
  <c r="E407" i="97"/>
  <c r="E408" i="97"/>
  <c r="E409" i="97"/>
  <c r="E410" i="97"/>
  <c r="E411" i="97"/>
  <c r="E412" i="97"/>
  <c r="E413" i="97"/>
  <c r="E414" i="97"/>
  <c r="E415" i="97"/>
  <c r="E416" i="97"/>
  <c r="E417" i="97"/>
  <c r="E418" i="97"/>
  <c r="E419" i="97"/>
  <c r="E420" i="97"/>
  <c r="E421" i="97"/>
  <c r="E422" i="97"/>
  <c r="E423" i="97"/>
  <c r="E424" i="97"/>
  <c r="E425" i="97"/>
  <c r="E426" i="97"/>
  <c r="E427" i="97"/>
  <c r="E428" i="97"/>
  <c r="E429" i="97"/>
  <c r="E430" i="97"/>
  <c r="E431" i="97"/>
  <c r="E432" i="97"/>
  <c r="E433" i="97"/>
  <c r="E434" i="97"/>
  <c r="E435" i="97"/>
  <c r="E436" i="97"/>
  <c r="E437" i="97"/>
  <c r="E438" i="97"/>
  <c r="E439" i="97"/>
  <c r="E440" i="97"/>
  <c r="E441" i="97"/>
  <c r="E442" i="97"/>
  <c r="E443" i="97"/>
  <c r="E444" i="97"/>
  <c r="E445" i="97"/>
  <c r="E446" i="97"/>
  <c r="E447" i="97"/>
  <c r="E448" i="97"/>
  <c r="E449" i="97"/>
  <c r="E450" i="97"/>
  <c r="E451" i="97"/>
  <c r="E452" i="97"/>
  <c r="E453" i="97"/>
  <c r="E454" i="97"/>
  <c r="E455" i="97"/>
  <c r="E456" i="97"/>
  <c r="E457" i="97"/>
  <c r="E458" i="97"/>
  <c r="E459" i="97"/>
  <c r="E460" i="97"/>
  <c r="E461" i="97"/>
  <c r="E462" i="97"/>
  <c r="E463" i="97"/>
  <c r="E464" i="97"/>
  <c r="E465" i="97"/>
  <c r="E466" i="97"/>
  <c r="E467" i="97"/>
  <c r="E468" i="97"/>
  <c r="E469" i="97"/>
  <c r="E470" i="97"/>
  <c r="E471" i="97"/>
  <c r="E472" i="97"/>
  <c r="E473" i="97"/>
  <c r="E474" i="97"/>
  <c r="E475" i="97"/>
  <c r="E476" i="97"/>
  <c r="E477" i="97"/>
  <c r="E478" i="97"/>
  <c r="E479" i="97"/>
  <c r="E480" i="97"/>
  <c r="E481" i="97"/>
  <c r="E482" i="97"/>
  <c r="E483" i="97"/>
  <c r="E484" i="97"/>
  <c r="E485" i="97"/>
  <c r="E486" i="97"/>
  <c r="E487" i="97"/>
  <c r="E488" i="97"/>
  <c r="E489" i="97"/>
  <c r="E490" i="97"/>
  <c r="E491" i="97"/>
  <c r="E492" i="97"/>
  <c r="E493" i="97"/>
  <c r="E494" i="97"/>
  <c r="E495" i="97"/>
  <c r="E496" i="97"/>
  <c r="E497" i="97"/>
  <c r="E498" i="97"/>
  <c r="E499" i="97"/>
  <c r="E500" i="97"/>
  <c r="E501" i="97"/>
  <c r="E502" i="97"/>
  <c r="E503" i="97"/>
  <c r="E504" i="97"/>
  <c r="E505" i="97"/>
  <c r="E506" i="97"/>
  <c r="E507" i="97"/>
  <c r="E508" i="97"/>
  <c r="E509" i="97"/>
  <c r="E510" i="97"/>
  <c r="E511" i="97"/>
  <c r="E512" i="97"/>
  <c r="E513" i="97"/>
  <c r="E514" i="97"/>
  <c r="E515" i="97"/>
  <c r="E516" i="97"/>
  <c r="E517" i="97"/>
  <c r="E518" i="97"/>
  <c r="E519" i="97"/>
  <c r="E520" i="97"/>
  <c r="E521" i="97"/>
  <c r="E522" i="97"/>
  <c r="E523" i="97"/>
  <c r="E524" i="97"/>
  <c r="E525" i="97"/>
  <c r="E526" i="97"/>
  <c r="E527" i="97"/>
  <c r="E528" i="97"/>
  <c r="E529" i="97"/>
  <c r="E530" i="97"/>
  <c r="E531" i="97"/>
  <c r="E532" i="97"/>
  <c r="E533" i="97"/>
  <c r="E534" i="97"/>
  <c r="E535" i="97"/>
  <c r="E536" i="97"/>
  <c r="E537" i="97"/>
  <c r="E538" i="97"/>
  <c r="E539" i="97"/>
  <c r="E540" i="97"/>
  <c r="E541" i="97"/>
  <c r="E542" i="97"/>
  <c r="E543" i="97"/>
  <c r="E544" i="97"/>
  <c r="E545" i="97"/>
  <c r="E546" i="97"/>
  <c r="E547" i="97"/>
  <c r="E548" i="97"/>
  <c r="E549" i="97"/>
  <c r="E550" i="97"/>
  <c r="E551" i="97"/>
  <c r="E552" i="97"/>
  <c r="E553" i="97"/>
  <c r="E554" i="97"/>
  <c r="E555" i="97"/>
  <c r="E556" i="97"/>
  <c r="E557" i="97"/>
  <c r="E558" i="97"/>
  <c r="E559" i="97"/>
  <c r="E560" i="97"/>
  <c r="E561" i="97"/>
  <c r="E562" i="97"/>
  <c r="E563" i="97"/>
  <c r="E564" i="97"/>
  <c r="E565" i="97"/>
  <c r="E566" i="97"/>
  <c r="E567" i="97"/>
  <c r="E568" i="97"/>
  <c r="E569" i="97"/>
  <c r="E570" i="97"/>
  <c r="E571" i="97"/>
  <c r="E572" i="97"/>
  <c r="E573" i="97"/>
  <c r="E574" i="97"/>
  <c r="E575" i="97"/>
  <c r="E576" i="97"/>
  <c r="E577" i="97"/>
  <c r="E578" i="97"/>
  <c r="E579" i="97"/>
  <c r="E580" i="97"/>
  <c r="E581" i="97"/>
  <c r="E582" i="97"/>
  <c r="E583" i="97"/>
  <c r="E584" i="97"/>
  <c r="E585" i="97"/>
  <c r="E586" i="97"/>
  <c r="E587" i="97"/>
  <c r="E588" i="97"/>
  <c r="E589" i="97"/>
  <c r="E590" i="97"/>
  <c r="E591" i="97"/>
  <c r="E592" i="97"/>
  <c r="E593" i="97"/>
  <c r="E594" i="97"/>
  <c r="E595" i="97"/>
  <c r="E596" i="97"/>
  <c r="E597" i="97"/>
  <c r="E598" i="97"/>
  <c r="E599" i="97"/>
  <c r="E600" i="97"/>
  <c r="E601" i="97"/>
  <c r="E602" i="97"/>
  <c r="E603" i="97"/>
  <c r="E604" i="97"/>
  <c r="E605" i="97"/>
  <c r="E606" i="97"/>
  <c r="E607" i="97"/>
  <c r="E608" i="97"/>
  <c r="E609" i="97"/>
  <c r="E610" i="97"/>
  <c r="E611" i="97"/>
  <c r="E612" i="97"/>
  <c r="E613" i="97"/>
  <c r="E614" i="97"/>
  <c r="E615" i="97"/>
  <c r="E616" i="97"/>
  <c r="E617" i="97"/>
  <c r="E618" i="97"/>
  <c r="E619" i="97"/>
  <c r="E620" i="97"/>
  <c r="E621" i="97"/>
  <c r="E622" i="97"/>
  <c r="E623" i="97"/>
  <c r="E624" i="97"/>
  <c r="E625" i="97"/>
  <c r="E626" i="97"/>
  <c r="E627" i="97"/>
  <c r="E628" i="97"/>
  <c r="E629" i="97"/>
  <c r="E630" i="97"/>
  <c r="E631" i="97"/>
  <c r="E632" i="97"/>
  <c r="E633" i="97"/>
  <c r="E634" i="97"/>
  <c r="E635" i="97"/>
  <c r="E636" i="97"/>
  <c r="E637" i="97"/>
  <c r="E638" i="97"/>
  <c r="E639" i="97"/>
  <c r="E640" i="97"/>
  <c r="E641" i="97"/>
  <c r="E642" i="97"/>
  <c r="E643" i="97"/>
  <c r="E644" i="97"/>
  <c r="E645" i="97"/>
  <c r="E646" i="97"/>
  <c r="E647" i="97"/>
  <c r="E648" i="97"/>
  <c r="E649" i="97"/>
  <c r="E650" i="97"/>
  <c r="E651" i="97"/>
  <c r="E652" i="97"/>
  <c r="E653" i="97"/>
  <c r="E654" i="97"/>
  <c r="E655" i="97"/>
  <c r="E656" i="97"/>
  <c r="E657" i="97"/>
  <c r="E658" i="97"/>
  <c r="E659" i="97"/>
  <c r="E660" i="97"/>
  <c r="E661" i="97"/>
  <c r="E662" i="97"/>
  <c r="E663" i="97"/>
  <c r="E664" i="97"/>
  <c r="E665" i="97"/>
  <c r="E666" i="97"/>
  <c r="E667" i="97"/>
  <c r="E668" i="97"/>
  <c r="E669" i="97"/>
  <c r="E670" i="97"/>
  <c r="E671" i="97"/>
  <c r="E672" i="97"/>
  <c r="E673" i="97"/>
  <c r="E674" i="97"/>
  <c r="E675" i="97"/>
  <c r="E676" i="97"/>
  <c r="E677" i="97"/>
  <c r="E678" i="97"/>
  <c r="E679" i="97"/>
  <c r="E680" i="97"/>
  <c r="E681" i="97"/>
  <c r="E682" i="97"/>
  <c r="E683" i="97"/>
  <c r="E684" i="97"/>
  <c r="E685" i="97"/>
  <c r="E686" i="97"/>
  <c r="E687" i="97"/>
  <c r="E688" i="97"/>
  <c r="E689" i="97"/>
  <c r="E690" i="97"/>
  <c r="E691" i="97"/>
  <c r="E692" i="97"/>
  <c r="E693" i="97"/>
  <c r="E694" i="97"/>
  <c r="E695" i="97"/>
  <c r="E696" i="97"/>
  <c r="E697" i="97"/>
  <c r="E698" i="97"/>
  <c r="E699" i="97"/>
  <c r="E700" i="97"/>
  <c r="E701" i="97"/>
  <c r="E702" i="97"/>
  <c r="E703" i="97"/>
  <c r="E704" i="97"/>
  <c r="E705" i="97"/>
  <c r="E706" i="97"/>
  <c r="E707" i="97"/>
  <c r="E708" i="97"/>
  <c r="E709" i="97"/>
  <c r="E710" i="97"/>
  <c r="E711" i="97"/>
  <c r="E712" i="97"/>
  <c r="E713" i="97"/>
  <c r="E714" i="97"/>
  <c r="E715" i="97"/>
  <c r="E716" i="97"/>
  <c r="E717" i="97"/>
  <c r="E718" i="97"/>
  <c r="E719" i="97"/>
  <c r="E720" i="97"/>
  <c r="E721" i="97"/>
  <c r="E722" i="97"/>
  <c r="E723" i="97"/>
  <c r="E724" i="97"/>
  <c r="E725" i="97"/>
  <c r="E726" i="97"/>
  <c r="E727" i="97"/>
  <c r="E2" i="97"/>
  <c r="D3" i="97"/>
  <c r="D4" i="97"/>
  <c r="D5" i="97"/>
  <c r="D6" i="97"/>
  <c r="D7" i="97"/>
  <c r="D8" i="97"/>
  <c r="D9" i="97"/>
  <c r="D10" i="97"/>
  <c r="D11" i="97"/>
  <c r="D12" i="97"/>
  <c r="D13" i="97"/>
  <c r="D14" i="97"/>
  <c r="D15" i="97"/>
  <c r="D16" i="97"/>
  <c r="D17" i="97"/>
  <c r="D18" i="97"/>
  <c r="D19" i="97"/>
  <c r="D20" i="97"/>
  <c r="D21" i="97"/>
  <c r="D22" i="97"/>
  <c r="D23" i="97"/>
  <c r="D24" i="97"/>
  <c r="D25" i="97"/>
  <c r="D26" i="97"/>
  <c r="D27" i="97"/>
  <c r="D28" i="97"/>
  <c r="D29" i="97"/>
  <c r="D30" i="97"/>
  <c r="D31" i="97"/>
  <c r="D32" i="97"/>
  <c r="D33" i="97"/>
  <c r="D34" i="97"/>
  <c r="D35" i="97"/>
  <c r="D36" i="97"/>
  <c r="D37" i="97"/>
  <c r="D38" i="97"/>
  <c r="D39" i="97"/>
  <c r="D40" i="97"/>
  <c r="D41" i="97"/>
  <c r="D42" i="97"/>
  <c r="D43" i="97"/>
  <c r="D44" i="97"/>
  <c r="D45" i="97"/>
  <c r="D46" i="97"/>
  <c r="D47" i="97"/>
  <c r="D48" i="97"/>
  <c r="D49" i="97"/>
  <c r="D50" i="97"/>
  <c r="D51" i="97"/>
  <c r="D52" i="97"/>
  <c r="D53" i="97"/>
  <c r="D54" i="97"/>
  <c r="D55" i="97"/>
  <c r="D56" i="97"/>
  <c r="D57" i="97"/>
  <c r="D58" i="97"/>
  <c r="D59" i="97"/>
  <c r="D60" i="97"/>
  <c r="D61" i="97"/>
  <c r="D62" i="97"/>
  <c r="D63" i="97"/>
  <c r="D64" i="97"/>
  <c r="D65" i="97"/>
  <c r="D66" i="97"/>
  <c r="D67" i="97"/>
  <c r="D68" i="97"/>
  <c r="D69" i="97"/>
  <c r="D70" i="97"/>
  <c r="D71" i="97"/>
  <c r="D72" i="97"/>
  <c r="D73" i="97"/>
  <c r="D74" i="97"/>
  <c r="D75" i="97"/>
  <c r="D76" i="97"/>
  <c r="D77" i="97"/>
  <c r="D78" i="97"/>
  <c r="D79" i="97"/>
  <c r="D80" i="97"/>
  <c r="D81" i="97"/>
  <c r="D82" i="97"/>
  <c r="D83" i="97"/>
  <c r="D84" i="97"/>
  <c r="D85" i="97"/>
  <c r="D86" i="97"/>
  <c r="D87" i="97"/>
  <c r="D88" i="97"/>
  <c r="D89" i="97"/>
  <c r="D90" i="97"/>
  <c r="D91" i="97"/>
  <c r="D92" i="97"/>
  <c r="D93" i="97"/>
  <c r="D94" i="97"/>
  <c r="D95" i="97"/>
  <c r="D96" i="97"/>
  <c r="D97" i="97"/>
  <c r="D98" i="97"/>
  <c r="D99" i="97"/>
  <c r="D100" i="97"/>
  <c r="D101" i="97"/>
  <c r="D102" i="97"/>
  <c r="D103" i="97"/>
  <c r="D104" i="97"/>
  <c r="D105" i="97"/>
  <c r="D106" i="97"/>
  <c r="D107" i="97"/>
  <c r="D108" i="97"/>
  <c r="D109" i="97"/>
  <c r="D110" i="97"/>
  <c r="D111" i="97"/>
  <c r="D112" i="97"/>
  <c r="D113" i="97"/>
  <c r="D114" i="97"/>
  <c r="D115" i="97"/>
  <c r="D116" i="97"/>
  <c r="D117" i="97"/>
  <c r="D118" i="97"/>
  <c r="D119" i="97"/>
  <c r="D120" i="97"/>
  <c r="D121" i="97"/>
  <c r="D122" i="97"/>
  <c r="D123" i="97"/>
  <c r="D124" i="97"/>
  <c r="D125" i="97"/>
  <c r="D126" i="97"/>
  <c r="D127" i="97"/>
  <c r="D128" i="97"/>
  <c r="D129" i="97"/>
  <c r="D130" i="97"/>
  <c r="D131" i="97"/>
  <c r="D132" i="97"/>
  <c r="D133" i="97"/>
  <c r="D134" i="97"/>
  <c r="D135" i="97"/>
  <c r="D136" i="97"/>
  <c r="D137" i="97"/>
  <c r="D138" i="97"/>
  <c r="D139" i="97"/>
  <c r="D140" i="97"/>
  <c r="D141" i="97"/>
  <c r="D142" i="97"/>
  <c r="D143" i="97"/>
  <c r="D144" i="97"/>
  <c r="D145" i="97"/>
  <c r="D146" i="97"/>
  <c r="D147" i="97"/>
  <c r="D148" i="97"/>
  <c r="D149" i="97"/>
  <c r="D150" i="97"/>
  <c r="D151" i="97"/>
  <c r="D152" i="97"/>
  <c r="D153" i="97"/>
  <c r="D154" i="97"/>
  <c r="D155" i="97"/>
  <c r="D156" i="97"/>
  <c r="D157" i="97"/>
  <c r="D158" i="97"/>
  <c r="D159" i="97"/>
  <c r="D160" i="97"/>
  <c r="D161" i="97"/>
  <c r="D162" i="97"/>
  <c r="D163" i="97"/>
  <c r="D164" i="97"/>
  <c r="D165" i="97"/>
  <c r="D166" i="97"/>
  <c r="D167" i="97"/>
  <c r="D168" i="97"/>
  <c r="D169" i="97"/>
  <c r="D170" i="97"/>
  <c r="D171" i="97"/>
  <c r="D172" i="97"/>
  <c r="D173" i="97"/>
  <c r="D174" i="97"/>
  <c r="D175" i="97"/>
  <c r="D176" i="97"/>
  <c r="D177" i="97"/>
  <c r="D178" i="97"/>
  <c r="D179" i="97"/>
  <c r="D180" i="97"/>
  <c r="D181" i="97"/>
  <c r="D182" i="97"/>
  <c r="D183" i="97"/>
  <c r="D184" i="97"/>
  <c r="D185" i="97"/>
  <c r="D186" i="97"/>
  <c r="D187" i="97"/>
  <c r="D188" i="97"/>
  <c r="D189" i="97"/>
  <c r="D190" i="97"/>
  <c r="D191" i="97"/>
  <c r="D192" i="97"/>
  <c r="D193" i="97"/>
  <c r="D194" i="97"/>
  <c r="D195" i="97"/>
  <c r="D196" i="97"/>
  <c r="D197" i="97"/>
  <c r="D198" i="97"/>
  <c r="D199" i="97"/>
  <c r="D200" i="97"/>
  <c r="D201" i="97"/>
  <c r="D202" i="97"/>
  <c r="D203" i="97"/>
  <c r="D204" i="97"/>
  <c r="D205" i="97"/>
  <c r="D206" i="97"/>
  <c r="D207" i="97"/>
  <c r="D208" i="97"/>
  <c r="D209" i="97"/>
  <c r="D210" i="97"/>
  <c r="D211" i="97"/>
  <c r="D212" i="97"/>
  <c r="D213" i="97"/>
  <c r="D214" i="97"/>
  <c r="D215" i="97"/>
  <c r="D216" i="97"/>
  <c r="D217" i="97"/>
  <c r="D218" i="97"/>
  <c r="D219" i="97"/>
  <c r="D220" i="97"/>
  <c r="D221" i="97"/>
  <c r="D222" i="97"/>
  <c r="D223" i="97"/>
  <c r="D224" i="97"/>
  <c r="D225" i="97"/>
  <c r="D226" i="97"/>
  <c r="D227" i="97"/>
  <c r="D228" i="97"/>
  <c r="D229" i="97"/>
  <c r="D230" i="97"/>
  <c r="D231" i="97"/>
  <c r="D232" i="97"/>
  <c r="D233" i="97"/>
  <c r="D234" i="97"/>
  <c r="D235" i="97"/>
  <c r="D236" i="97"/>
  <c r="D237" i="97"/>
  <c r="D238" i="97"/>
  <c r="D239" i="97"/>
  <c r="D240" i="97"/>
  <c r="D241" i="97"/>
  <c r="D242" i="97"/>
  <c r="D243" i="97"/>
  <c r="D244" i="97"/>
  <c r="D245" i="97"/>
  <c r="D246" i="97"/>
  <c r="D247" i="97"/>
  <c r="D248" i="97"/>
  <c r="D249" i="97"/>
  <c r="D250" i="97"/>
  <c r="D251" i="97"/>
  <c r="D252" i="97"/>
  <c r="D253" i="97"/>
  <c r="D254" i="97"/>
  <c r="D255" i="97"/>
  <c r="D256" i="97"/>
  <c r="D257" i="97"/>
  <c r="D258" i="97"/>
  <c r="D259" i="97"/>
  <c r="D260" i="97"/>
  <c r="D261" i="97"/>
  <c r="D262" i="97"/>
  <c r="D263" i="97"/>
  <c r="D264" i="97"/>
  <c r="D265" i="97"/>
  <c r="D266" i="97"/>
  <c r="D267" i="97"/>
  <c r="D268" i="97"/>
  <c r="D269" i="97"/>
  <c r="D270" i="97"/>
  <c r="D271" i="97"/>
  <c r="D272" i="97"/>
  <c r="D273" i="97"/>
  <c r="D274" i="97"/>
  <c r="D275" i="97"/>
  <c r="D276" i="97"/>
  <c r="D277" i="97"/>
  <c r="D278" i="97"/>
  <c r="D279" i="97"/>
  <c r="D280" i="97"/>
  <c r="D281" i="97"/>
  <c r="D282" i="97"/>
  <c r="D283" i="97"/>
  <c r="D284" i="97"/>
  <c r="D285" i="97"/>
  <c r="D286" i="97"/>
  <c r="D287" i="97"/>
  <c r="D288" i="97"/>
  <c r="D289" i="97"/>
  <c r="D290" i="97"/>
  <c r="D291" i="97"/>
  <c r="D292" i="97"/>
  <c r="D293" i="97"/>
  <c r="D294" i="97"/>
  <c r="D295" i="97"/>
  <c r="D296" i="97"/>
  <c r="D297" i="97"/>
  <c r="D298" i="97"/>
  <c r="D299" i="97"/>
  <c r="D300" i="97"/>
  <c r="D301" i="97"/>
  <c r="D302" i="97"/>
  <c r="D303" i="97"/>
  <c r="D304" i="97"/>
  <c r="D305" i="97"/>
  <c r="D306" i="97"/>
  <c r="D307" i="97"/>
  <c r="D308" i="97"/>
  <c r="D309" i="97"/>
  <c r="D310" i="97"/>
  <c r="D311" i="97"/>
  <c r="D312" i="97"/>
  <c r="D313" i="97"/>
  <c r="D314" i="97"/>
  <c r="D315" i="97"/>
  <c r="D316" i="97"/>
  <c r="D317" i="97"/>
  <c r="D318" i="97"/>
  <c r="D319" i="97"/>
  <c r="D320" i="97"/>
  <c r="D321" i="97"/>
  <c r="D322" i="97"/>
  <c r="D323" i="97"/>
  <c r="D324" i="97"/>
  <c r="D325" i="97"/>
  <c r="D326" i="97"/>
  <c r="D327" i="97"/>
  <c r="D328" i="97"/>
  <c r="D329" i="97"/>
  <c r="D330" i="97"/>
  <c r="D331" i="97"/>
  <c r="D332" i="97"/>
  <c r="D333" i="97"/>
  <c r="D334" i="97"/>
  <c r="D335" i="97"/>
  <c r="D336" i="97"/>
  <c r="D337" i="97"/>
  <c r="D338" i="97"/>
  <c r="D339" i="97"/>
  <c r="D340" i="97"/>
  <c r="D341" i="97"/>
  <c r="D342" i="97"/>
  <c r="D343" i="97"/>
  <c r="D344" i="97"/>
  <c r="D345" i="97"/>
  <c r="D346" i="97"/>
  <c r="D347" i="97"/>
  <c r="D348" i="97"/>
  <c r="D349" i="97"/>
  <c r="D350" i="97"/>
  <c r="D351" i="97"/>
  <c r="D352" i="97"/>
  <c r="D353" i="97"/>
  <c r="D354" i="97"/>
  <c r="D355" i="97"/>
  <c r="D356" i="97"/>
  <c r="D357" i="97"/>
  <c r="D358" i="97"/>
  <c r="D359" i="97"/>
  <c r="D360" i="97"/>
  <c r="D361" i="97"/>
  <c r="D362" i="97"/>
  <c r="D363" i="97"/>
  <c r="D364" i="97"/>
  <c r="D365" i="97"/>
  <c r="D366" i="97"/>
  <c r="D367" i="97"/>
  <c r="D368" i="97"/>
  <c r="D369" i="97"/>
  <c r="D370" i="97"/>
  <c r="D371" i="97"/>
  <c r="D372" i="97"/>
  <c r="D373" i="97"/>
  <c r="D374" i="97"/>
  <c r="D375" i="97"/>
  <c r="D376" i="97"/>
  <c r="D377" i="97"/>
  <c r="D378" i="97"/>
  <c r="D379" i="97"/>
  <c r="D380" i="97"/>
  <c r="D381" i="97"/>
  <c r="D382" i="97"/>
  <c r="D383" i="97"/>
  <c r="D384" i="97"/>
  <c r="D385" i="97"/>
  <c r="D386" i="97"/>
  <c r="D387" i="97"/>
  <c r="D388" i="97"/>
  <c r="D389" i="97"/>
  <c r="D390" i="97"/>
  <c r="D391" i="97"/>
  <c r="D392" i="97"/>
  <c r="D393" i="97"/>
  <c r="D394" i="97"/>
  <c r="D395" i="97"/>
  <c r="D396" i="97"/>
  <c r="D397" i="97"/>
  <c r="D398" i="97"/>
  <c r="D399" i="97"/>
  <c r="D400" i="97"/>
  <c r="D401" i="97"/>
  <c r="D402" i="97"/>
  <c r="D403" i="97"/>
  <c r="D404" i="97"/>
  <c r="D405" i="97"/>
  <c r="D406" i="97"/>
  <c r="D407" i="97"/>
  <c r="D408" i="97"/>
  <c r="D409" i="97"/>
  <c r="D410" i="97"/>
  <c r="D411" i="97"/>
  <c r="D412" i="97"/>
  <c r="D413" i="97"/>
  <c r="D414" i="97"/>
  <c r="D415" i="97"/>
  <c r="D416" i="97"/>
  <c r="D417" i="97"/>
  <c r="D418" i="97"/>
  <c r="D419" i="97"/>
  <c r="D420" i="97"/>
  <c r="D421" i="97"/>
  <c r="D422" i="97"/>
  <c r="D423" i="97"/>
  <c r="D424" i="97"/>
  <c r="D425" i="97"/>
  <c r="D426" i="97"/>
  <c r="D427" i="97"/>
  <c r="D428" i="97"/>
  <c r="D429" i="97"/>
  <c r="D430" i="97"/>
  <c r="D431" i="97"/>
  <c r="D432" i="97"/>
  <c r="D433" i="97"/>
  <c r="D434" i="97"/>
  <c r="D435" i="97"/>
  <c r="D436" i="97"/>
  <c r="D437" i="97"/>
  <c r="D438" i="97"/>
  <c r="D439" i="97"/>
  <c r="D440" i="97"/>
  <c r="D441" i="97"/>
  <c r="D442" i="97"/>
  <c r="D443" i="97"/>
  <c r="D444" i="97"/>
  <c r="D445" i="97"/>
  <c r="D446" i="97"/>
  <c r="D447" i="97"/>
  <c r="D448" i="97"/>
  <c r="D449" i="97"/>
  <c r="D450" i="97"/>
  <c r="D451" i="97"/>
  <c r="D452" i="97"/>
  <c r="D453" i="97"/>
  <c r="D454" i="97"/>
  <c r="D455" i="97"/>
  <c r="D456" i="97"/>
  <c r="D457" i="97"/>
  <c r="D458" i="97"/>
  <c r="D459" i="97"/>
  <c r="D460" i="97"/>
  <c r="D461" i="97"/>
  <c r="D462" i="97"/>
  <c r="D463" i="97"/>
  <c r="D464" i="97"/>
  <c r="D465" i="97"/>
  <c r="D466" i="97"/>
  <c r="D467" i="97"/>
  <c r="D468" i="97"/>
  <c r="D469" i="97"/>
  <c r="D470" i="97"/>
  <c r="D471" i="97"/>
  <c r="D472" i="97"/>
  <c r="D473" i="97"/>
  <c r="D474" i="97"/>
  <c r="D475" i="97"/>
  <c r="D476" i="97"/>
  <c r="D477" i="97"/>
  <c r="D478" i="97"/>
  <c r="D479" i="97"/>
  <c r="D480" i="97"/>
  <c r="D481" i="97"/>
  <c r="D482" i="97"/>
  <c r="D483" i="97"/>
  <c r="D484" i="97"/>
  <c r="D485" i="97"/>
  <c r="D486" i="97"/>
  <c r="D487" i="97"/>
  <c r="D488" i="97"/>
  <c r="D489" i="97"/>
  <c r="D490" i="97"/>
  <c r="D491" i="97"/>
  <c r="D492" i="97"/>
  <c r="D493" i="97"/>
  <c r="D494" i="97"/>
  <c r="D495" i="97"/>
  <c r="D496" i="97"/>
  <c r="D497" i="97"/>
  <c r="D498" i="97"/>
  <c r="D499" i="97"/>
  <c r="D500" i="97"/>
  <c r="D501" i="97"/>
  <c r="D502" i="97"/>
  <c r="D503" i="97"/>
  <c r="D504" i="97"/>
  <c r="D505" i="97"/>
  <c r="D506" i="97"/>
  <c r="D507" i="97"/>
  <c r="D508" i="97"/>
  <c r="D509" i="97"/>
  <c r="D510" i="97"/>
  <c r="D511" i="97"/>
  <c r="D512" i="97"/>
  <c r="D513" i="97"/>
  <c r="D514" i="97"/>
  <c r="D515" i="97"/>
  <c r="D516" i="97"/>
  <c r="D517" i="97"/>
  <c r="D518" i="97"/>
  <c r="D519" i="97"/>
  <c r="D520" i="97"/>
  <c r="D521" i="97"/>
  <c r="D522" i="97"/>
  <c r="D523" i="97"/>
  <c r="D524" i="97"/>
  <c r="D525" i="97"/>
  <c r="D526" i="97"/>
  <c r="D527" i="97"/>
  <c r="D528" i="97"/>
  <c r="D529" i="97"/>
  <c r="D530" i="97"/>
  <c r="D531" i="97"/>
  <c r="D532" i="97"/>
  <c r="D533" i="97"/>
  <c r="D534" i="97"/>
  <c r="D535" i="97"/>
  <c r="D536" i="97"/>
  <c r="D537" i="97"/>
  <c r="D538" i="97"/>
  <c r="D539" i="97"/>
  <c r="D540" i="97"/>
  <c r="D541" i="97"/>
  <c r="D542" i="97"/>
  <c r="D543" i="97"/>
  <c r="D544" i="97"/>
  <c r="D545" i="97"/>
  <c r="D546" i="97"/>
  <c r="D547" i="97"/>
  <c r="D548" i="97"/>
  <c r="D549" i="97"/>
  <c r="D550" i="97"/>
  <c r="D551" i="97"/>
  <c r="D552" i="97"/>
  <c r="D553" i="97"/>
  <c r="D554" i="97"/>
  <c r="D555" i="97"/>
  <c r="D556" i="97"/>
  <c r="D557" i="97"/>
  <c r="D558" i="97"/>
  <c r="D559" i="97"/>
  <c r="D560" i="97"/>
  <c r="D561" i="97"/>
  <c r="D562" i="97"/>
  <c r="D563" i="97"/>
  <c r="D564" i="97"/>
  <c r="D565" i="97"/>
  <c r="D566" i="97"/>
  <c r="D567" i="97"/>
  <c r="D568" i="97"/>
  <c r="D569" i="97"/>
  <c r="D570" i="97"/>
  <c r="D571" i="97"/>
  <c r="D572" i="97"/>
  <c r="D573" i="97"/>
  <c r="D574" i="97"/>
  <c r="D575" i="97"/>
  <c r="D576" i="97"/>
  <c r="D577" i="97"/>
  <c r="D578" i="97"/>
  <c r="D579" i="97"/>
  <c r="D580" i="97"/>
  <c r="D581" i="97"/>
  <c r="D582" i="97"/>
  <c r="D583" i="97"/>
  <c r="D584" i="97"/>
  <c r="D585" i="97"/>
  <c r="D586" i="97"/>
  <c r="D587" i="97"/>
  <c r="D588" i="97"/>
  <c r="D589" i="97"/>
  <c r="D590" i="97"/>
  <c r="D591" i="97"/>
  <c r="D592" i="97"/>
  <c r="D593" i="97"/>
  <c r="D594" i="97"/>
  <c r="D595" i="97"/>
  <c r="D596" i="97"/>
  <c r="D597" i="97"/>
  <c r="D598" i="97"/>
  <c r="D599" i="97"/>
  <c r="D600" i="97"/>
  <c r="D601" i="97"/>
  <c r="D602" i="97"/>
  <c r="D603" i="97"/>
  <c r="D604" i="97"/>
  <c r="D605" i="97"/>
  <c r="D606" i="97"/>
  <c r="D607" i="97"/>
  <c r="D608" i="97"/>
  <c r="D609" i="97"/>
  <c r="D610" i="97"/>
  <c r="D611" i="97"/>
  <c r="D612" i="97"/>
  <c r="D613" i="97"/>
  <c r="D614" i="97"/>
  <c r="D615" i="97"/>
  <c r="D616" i="97"/>
  <c r="D617" i="97"/>
  <c r="D618" i="97"/>
  <c r="D619" i="97"/>
  <c r="D620" i="97"/>
  <c r="D621" i="97"/>
  <c r="D622" i="97"/>
  <c r="D623" i="97"/>
  <c r="D624" i="97"/>
  <c r="D625" i="97"/>
  <c r="D626" i="97"/>
  <c r="D627" i="97"/>
  <c r="D628" i="97"/>
  <c r="D629" i="97"/>
  <c r="D630" i="97"/>
  <c r="D631" i="97"/>
  <c r="D632" i="97"/>
  <c r="D633" i="97"/>
  <c r="D634" i="97"/>
  <c r="D635" i="97"/>
  <c r="D636" i="97"/>
  <c r="D637" i="97"/>
  <c r="D638" i="97"/>
  <c r="D639" i="97"/>
  <c r="D640" i="97"/>
  <c r="D641" i="97"/>
  <c r="D642" i="97"/>
  <c r="D643" i="97"/>
  <c r="D644" i="97"/>
  <c r="D645" i="97"/>
  <c r="D646" i="97"/>
  <c r="D647" i="97"/>
  <c r="D648" i="97"/>
  <c r="D649" i="97"/>
  <c r="D650" i="97"/>
  <c r="D651" i="97"/>
  <c r="D652" i="97"/>
  <c r="D653" i="97"/>
  <c r="D654" i="97"/>
  <c r="D655" i="97"/>
  <c r="D656" i="97"/>
  <c r="D657" i="97"/>
  <c r="D658" i="97"/>
  <c r="D659" i="97"/>
  <c r="D660" i="97"/>
  <c r="D661" i="97"/>
  <c r="D662" i="97"/>
  <c r="D663" i="97"/>
  <c r="D664" i="97"/>
  <c r="D665" i="97"/>
  <c r="D666" i="97"/>
  <c r="D667" i="97"/>
  <c r="D668" i="97"/>
  <c r="D669" i="97"/>
  <c r="D670" i="97"/>
  <c r="D671" i="97"/>
  <c r="D672" i="97"/>
  <c r="D673" i="97"/>
  <c r="D674" i="97"/>
  <c r="D675" i="97"/>
  <c r="D676" i="97"/>
  <c r="D677" i="97"/>
  <c r="D678" i="97"/>
  <c r="D679" i="97"/>
  <c r="D680" i="97"/>
  <c r="D681" i="97"/>
  <c r="D682" i="97"/>
  <c r="D683" i="97"/>
  <c r="D684" i="97"/>
  <c r="D685" i="97"/>
  <c r="D686" i="97"/>
  <c r="D687" i="97"/>
  <c r="D688" i="97"/>
  <c r="D689" i="97"/>
  <c r="D690" i="97"/>
  <c r="D691" i="97"/>
  <c r="D692" i="97"/>
  <c r="D693" i="97"/>
  <c r="D694" i="97"/>
  <c r="D695" i="97"/>
  <c r="D696" i="97"/>
  <c r="D697" i="97"/>
  <c r="D698" i="97"/>
  <c r="D699" i="97"/>
  <c r="D700" i="97"/>
  <c r="D701" i="97"/>
  <c r="D702" i="97"/>
  <c r="D703" i="97"/>
  <c r="D704" i="97"/>
  <c r="D705" i="97"/>
  <c r="D706" i="97"/>
  <c r="D707" i="97"/>
  <c r="D708" i="97"/>
  <c r="D709" i="97"/>
  <c r="D710" i="97"/>
  <c r="D711" i="97"/>
  <c r="D712" i="97"/>
  <c r="D713" i="97"/>
  <c r="D714" i="97"/>
  <c r="D715" i="97"/>
  <c r="D716" i="97"/>
  <c r="D717" i="97"/>
  <c r="D718" i="97"/>
  <c r="D719" i="97"/>
  <c r="D720" i="97"/>
  <c r="D721" i="97"/>
  <c r="D722" i="97"/>
  <c r="D723" i="97"/>
  <c r="D724" i="97"/>
  <c r="D725" i="97"/>
  <c r="D726" i="97"/>
  <c r="D727" i="97"/>
  <c r="D2" i="97"/>
  <c r="C3" i="97"/>
  <c r="C4" i="97"/>
  <c r="C5" i="97"/>
  <c r="C6" i="97"/>
  <c r="C7" i="97"/>
  <c r="C8" i="97"/>
  <c r="C9" i="97"/>
  <c r="C10" i="97"/>
  <c r="C11" i="97"/>
  <c r="C12" i="97"/>
  <c r="C13" i="97"/>
  <c r="C14" i="97"/>
  <c r="C15" i="97"/>
  <c r="C16" i="97"/>
  <c r="C17" i="97"/>
  <c r="C18" i="97"/>
  <c r="C19" i="97"/>
  <c r="C20" i="97"/>
  <c r="C21" i="97"/>
  <c r="C22" i="97"/>
  <c r="C23" i="97"/>
  <c r="C24" i="97"/>
  <c r="C25" i="97"/>
  <c r="C26" i="97"/>
  <c r="C27" i="97"/>
  <c r="C28" i="97"/>
  <c r="C29" i="97"/>
  <c r="C30" i="97"/>
  <c r="C31" i="97"/>
  <c r="C32" i="97"/>
  <c r="C33" i="97"/>
  <c r="C34" i="97"/>
  <c r="C35" i="97"/>
  <c r="C36" i="97"/>
  <c r="C37" i="97"/>
  <c r="C38" i="97"/>
  <c r="C39" i="97"/>
  <c r="C40" i="97"/>
  <c r="C41" i="97"/>
  <c r="C42" i="97"/>
  <c r="C43" i="97"/>
  <c r="C44" i="97"/>
  <c r="C45" i="97"/>
  <c r="C46" i="97"/>
  <c r="C47" i="97"/>
  <c r="C48" i="97"/>
  <c r="C49" i="97"/>
  <c r="C50" i="97"/>
  <c r="C51" i="97"/>
  <c r="C52" i="97"/>
  <c r="C53" i="97"/>
  <c r="C54" i="97"/>
  <c r="C55" i="97"/>
  <c r="C56" i="97"/>
  <c r="C57" i="97"/>
  <c r="C58" i="97"/>
  <c r="C59" i="97"/>
  <c r="C60" i="97"/>
  <c r="C61" i="97"/>
  <c r="C62" i="97"/>
  <c r="C63" i="97"/>
  <c r="C64" i="97"/>
  <c r="C65" i="97"/>
  <c r="C66" i="97"/>
  <c r="C67" i="97"/>
  <c r="C68" i="97"/>
  <c r="C69" i="97"/>
  <c r="C70" i="97"/>
  <c r="C71" i="97"/>
  <c r="C72" i="97"/>
  <c r="C73" i="97"/>
  <c r="C74" i="97"/>
  <c r="C75" i="97"/>
  <c r="C76" i="97"/>
  <c r="C77" i="97"/>
  <c r="C78" i="97"/>
  <c r="C79" i="97"/>
  <c r="C80" i="97"/>
  <c r="C81" i="97"/>
  <c r="C82" i="97"/>
  <c r="C83" i="97"/>
  <c r="C84" i="97"/>
  <c r="C85" i="97"/>
  <c r="C86" i="97"/>
  <c r="C87" i="97"/>
  <c r="C88" i="97"/>
  <c r="C89" i="97"/>
  <c r="C90" i="97"/>
  <c r="C91" i="97"/>
  <c r="C92" i="97"/>
  <c r="C93" i="97"/>
  <c r="C94" i="97"/>
  <c r="C95" i="97"/>
  <c r="C96" i="97"/>
  <c r="C97" i="97"/>
  <c r="C98" i="97"/>
  <c r="C99" i="97"/>
  <c r="C100" i="97"/>
  <c r="C101" i="97"/>
  <c r="C102" i="97"/>
  <c r="C103" i="97"/>
  <c r="C104" i="97"/>
  <c r="C105" i="97"/>
  <c r="C106" i="97"/>
  <c r="C107" i="97"/>
  <c r="C108" i="97"/>
  <c r="C109" i="97"/>
  <c r="C110" i="97"/>
  <c r="C111" i="97"/>
  <c r="C112" i="97"/>
  <c r="C113" i="97"/>
  <c r="C114" i="97"/>
  <c r="C115" i="97"/>
  <c r="C116" i="97"/>
  <c r="C117" i="97"/>
  <c r="C118" i="97"/>
  <c r="C119" i="97"/>
  <c r="C120" i="97"/>
  <c r="C121" i="97"/>
  <c r="C122" i="97"/>
  <c r="C123" i="97"/>
  <c r="C124" i="97"/>
  <c r="C125" i="97"/>
  <c r="C126" i="97"/>
  <c r="C127" i="97"/>
  <c r="C128" i="97"/>
  <c r="C129" i="97"/>
  <c r="C130" i="97"/>
  <c r="C131" i="97"/>
  <c r="C132" i="97"/>
  <c r="C133" i="97"/>
  <c r="C134" i="97"/>
  <c r="C135" i="97"/>
  <c r="C136" i="97"/>
  <c r="C137" i="97"/>
  <c r="C138" i="97"/>
  <c r="C139" i="97"/>
  <c r="C140" i="97"/>
  <c r="C141" i="97"/>
  <c r="C142" i="97"/>
  <c r="C143" i="97"/>
  <c r="C144" i="97"/>
  <c r="C145" i="97"/>
  <c r="C146" i="97"/>
  <c r="C147" i="97"/>
  <c r="C148" i="97"/>
  <c r="C149" i="97"/>
  <c r="C150" i="97"/>
  <c r="C151" i="97"/>
  <c r="C152" i="97"/>
  <c r="C153" i="97"/>
  <c r="C154" i="97"/>
  <c r="C155" i="97"/>
  <c r="C156" i="97"/>
  <c r="C157" i="97"/>
  <c r="C158" i="97"/>
  <c r="C159" i="97"/>
  <c r="C160" i="97"/>
  <c r="C161" i="97"/>
  <c r="C162" i="97"/>
  <c r="C163" i="97"/>
  <c r="C164" i="97"/>
  <c r="C165" i="97"/>
  <c r="C166" i="97"/>
  <c r="C167" i="97"/>
  <c r="C168" i="97"/>
  <c r="C169" i="97"/>
  <c r="C170" i="97"/>
  <c r="C171" i="97"/>
  <c r="C172" i="97"/>
  <c r="C173" i="97"/>
  <c r="C174" i="97"/>
  <c r="C175" i="97"/>
  <c r="C176" i="97"/>
  <c r="C177" i="97"/>
  <c r="C178" i="97"/>
  <c r="C179" i="97"/>
  <c r="C180" i="97"/>
  <c r="C181" i="97"/>
  <c r="C182" i="97"/>
  <c r="C183" i="97"/>
  <c r="C184" i="97"/>
  <c r="C185" i="97"/>
  <c r="C186" i="97"/>
  <c r="C187" i="97"/>
  <c r="C188" i="97"/>
  <c r="C189" i="97"/>
  <c r="C190" i="97"/>
  <c r="C191" i="97"/>
  <c r="C192" i="97"/>
  <c r="C193" i="97"/>
  <c r="C194" i="97"/>
  <c r="C195" i="97"/>
  <c r="C196" i="97"/>
  <c r="C197" i="97"/>
  <c r="C198" i="97"/>
  <c r="C199" i="97"/>
  <c r="C200" i="97"/>
  <c r="C201" i="97"/>
  <c r="C202" i="97"/>
  <c r="C203" i="97"/>
  <c r="C204" i="97"/>
  <c r="C205" i="97"/>
  <c r="C206" i="97"/>
  <c r="C207" i="97"/>
  <c r="C208" i="97"/>
  <c r="C209" i="97"/>
  <c r="C210" i="97"/>
  <c r="C211" i="97"/>
  <c r="C212" i="97"/>
  <c r="C213" i="97"/>
  <c r="C214" i="97"/>
  <c r="C215" i="97"/>
  <c r="C216" i="97"/>
  <c r="C217" i="97"/>
  <c r="C218" i="97"/>
  <c r="C219" i="97"/>
  <c r="C220" i="97"/>
  <c r="C221" i="97"/>
  <c r="C222" i="97"/>
  <c r="C223" i="97"/>
  <c r="C224" i="97"/>
  <c r="C225" i="97"/>
  <c r="C226" i="97"/>
  <c r="C227" i="97"/>
  <c r="C228" i="97"/>
  <c r="C229" i="97"/>
  <c r="C230" i="97"/>
  <c r="C231" i="97"/>
  <c r="C232" i="97"/>
  <c r="C233" i="97"/>
  <c r="C234" i="97"/>
  <c r="C235" i="97"/>
  <c r="C236" i="97"/>
  <c r="C237" i="97"/>
  <c r="C238" i="97"/>
  <c r="C239" i="97"/>
  <c r="C240" i="97"/>
  <c r="C241" i="97"/>
  <c r="C242" i="97"/>
  <c r="C243" i="97"/>
  <c r="C244" i="97"/>
  <c r="C245" i="97"/>
  <c r="C246" i="97"/>
  <c r="C247" i="97"/>
  <c r="C248" i="97"/>
  <c r="C249" i="97"/>
  <c r="C250" i="97"/>
  <c r="C251" i="97"/>
  <c r="C252" i="97"/>
  <c r="C253" i="97"/>
  <c r="C254" i="97"/>
  <c r="C255" i="97"/>
  <c r="C256" i="97"/>
  <c r="C257" i="97"/>
  <c r="C258" i="97"/>
  <c r="C259" i="97"/>
  <c r="C260" i="97"/>
  <c r="C261" i="97"/>
  <c r="C262" i="97"/>
  <c r="C263" i="97"/>
  <c r="C264" i="97"/>
  <c r="C265" i="97"/>
  <c r="C266" i="97"/>
  <c r="C267" i="97"/>
  <c r="C268" i="97"/>
  <c r="C269" i="97"/>
  <c r="C270" i="97"/>
  <c r="C271" i="97"/>
  <c r="C272" i="97"/>
  <c r="C273" i="97"/>
  <c r="C274" i="97"/>
  <c r="C275" i="97"/>
  <c r="C276" i="97"/>
  <c r="C277" i="97"/>
  <c r="C278" i="97"/>
  <c r="C279" i="97"/>
  <c r="C280" i="97"/>
  <c r="C281" i="97"/>
  <c r="C282" i="97"/>
  <c r="C283" i="97"/>
  <c r="C284" i="97"/>
  <c r="C285" i="97"/>
  <c r="C286" i="97"/>
  <c r="C287" i="97"/>
  <c r="C288" i="97"/>
  <c r="C289" i="97"/>
  <c r="C290" i="97"/>
  <c r="C291" i="97"/>
  <c r="C292" i="97"/>
  <c r="C293" i="97"/>
  <c r="C294" i="97"/>
  <c r="C295" i="97"/>
  <c r="C296" i="97"/>
  <c r="C297" i="97"/>
  <c r="C298" i="97"/>
  <c r="C299" i="97"/>
  <c r="C300" i="97"/>
  <c r="C301" i="97"/>
  <c r="C302" i="97"/>
  <c r="C303" i="97"/>
  <c r="C304" i="97"/>
  <c r="C305" i="97"/>
  <c r="C306" i="97"/>
  <c r="C307" i="97"/>
  <c r="C308" i="97"/>
  <c r="C309" i="97"/>
  <c r="C310" i="97"/>
  <c r="C311" i="97"/>
  <c r="C312" i="97"/>
  <c r="C313" i="97"/>
  <c r="C314" i="97"/>
  <c r="C315" i="97"/>
  <c r="C316" i="97"/>
  <c r="C317" i="97"/>
  <c r="C318" i="97"/>
  <c r="C319" i="97"/>
  <c r="C320" i="97"/>
  <c r="C321" i="97"/>
  <c r="C322" i="97"/>
  <c r="C323" i="97"/>
  <c r="C324" i="97"/>
  <c r="C325" i="97"/>
  <c r="C326" i="97"/>
  <c r="C327" i="97"/>
  <c r="C328" i="97"/>
  <c r="C329" i="97"/>
  <c r="C330" i="97"/>
  <c r="C331" i="97"/>
  <c r="C332" i="97"/>
  <c r="C333" i="97"/>
  <c r="C334" i="97"/>
  <c r="C335" i="97"/>
  <c r="C336" i="97"/>
  <c r="C337" i="97"/>
  <c r="C338" i="97"/>
  <c r="C339" i="97"/>
  <c r="C340" i="97"/>
  <c r="C341" i="97"/>
  <c r="C342" i="97"/>
  <c r="C343" i="97"/>
  <c r="C344" i="97"/>
  <c r="C345" i="97"/>
  <c r="C346" i="97"/>
  <c r="C347" i="97"/>
  <c r="C348" i="97"/>
  <c r="C349" i="97"/>
  <c r="C350" i="97"/>
  <c r="C351" i="97"/>
  <c r="C352" i="97"/>
  <c r="C353" i="97"/>
  <c r="C354" i="97"/>
  <c r="C355" i="97"/>
  <c r="C356" i="97"/>
  <c r="C357" i="97"/>
  <c r="C358" i="97"/>
  <c r="C359" i="97"/>
  <c r="C360" i="97"/>
  <c r="C361" i="97"/>
  <c r="C362" i="97"/>
  <c r="C363" i="97"/>
  <c r="C364" i="97"/>
  <c r="C365" i="97"/>
  <c r="C366" i="97"/>
  <c r="C367" i="97"/>
  <c r="C368" i="97"/>
  <c r="C369" i="97"/>
  <c r="C370" i="97"/>
  <c r="C371" i="97"/>
  <c r="C372" i="97"/>
  <c r="C373" i="97"/>
  <c r="C374" i="97"/>
  <c r="C375" i="97"/>
  <c r="C376" i="97"/>
  <c r="C377" i="97"/>
  <c r="C378" i="97"/>
  <c r="C379" i="97"/>
  <c r="C380" i="97"/>
  <c r="C381" i="97"/>
  <c r="C382" i="97"/>
  <c r="C383" i="97"/>
  <c r="C384" i="97"/>
  <c r="C385" i="97"/>
  <c r="C386" i="97"/>
  <c r="C387" i="97"/>
  <c r="C388" i="97"/>
  <c r="C389" i="97"/>
  <c r="C390" i="97"/>
  <c r="C391" i="97"/>
  <c r="C392" i="97"/>
  <c r="C393" i="97"/>
  <c r="C394" i="97"/>
  <c r="C395" i="97"/>
  <c r="C396" i="97"/>
  <c r="C397" i="97"/>
  <c r="C398" i="97"/>
  <c r="C399" i="97"/>
  <c r="C400" i="97"/>
  <c r="C401" i="97"/>
  <c r="C402" i="97"/>
  <c r="C403" i="97"/>
  <c r="C404" i="97"/>
  <c r="C405" i="97"/>
  <c r="C406" i="97"/>
  <c r="C407" i="97"/>
  <c r="C408" i="97"/>
  <c r="C409" i="97"/>
  <c r="C410" i="97"/>
  <c r="C411" i="97"/>
  <c r="C412" i="97"/>
  <c r="C413" i="97"/>
  <c r="C414" i="97"/>
  <c r="C415" i="97"/>
  <c r="C416" i="97"/>
  <c r="C417" i="97"/>
  <c r="C418" i="97"/>
  <c r="C419" i="97"/>
  <c r="C420" i="97"/>
  <c r="C421" i="97"/>
  <c r="C422" i="97"/>
  <c r="C423" i="97"/>
  <c r="C424" i="97"/>
  <c r="C425" i="97"/>
  <c r="C426" i="97"/>
  <c r="C427" i="97"/>
  <c r="C428" i="97"/>
  <c r="C429" i="97"/>
  <c r="C430" i="97"/>
  <c r="C431" i="97"/>
  <c r="C432" i="97"/>
  <c r="C433" i="97"/>
  <c r="C434" i="97"/>
  <c r="C435" i="97"/>
  <c r="C436" i="97"/>
  <c r="C437" i="97"/>
  <c r="C438" i="97"/>
  <c r="C439" i="97"/>
  <c r="C440" i="97"/>
  <c r="C441" i="97"/>
  <c r="C442" i="97"/>
  <c r="C443" i="97"/>
  <c r="C444" i="97"/>
  <c r="C445" i="97"/>
  <c r="C446" i="97"/>
  <c r="C447" i="97"/>
  <c r="C448" i="97"/>
  <c r="C449" i="97"/>
  <c r="C450" i="97"/>
  <c r="C451" i="97"/>
  <c r="C452" i="97"/>
  <c r="C453" i="97"/>
  <c r="C454" i="97"/>
  <c r="C455" i="97"/>
  <c r="C456" i="97"/>
  <c r="C457" i="97"/>
  <c r="C458" i="97"/>
  <c r="C459" i="97"/>
  <c r="C460" i="97"/>
  <c r="C461" i="97"/>
  <c r="C462" i="97"/>
  <c r="C463" i="97"/>
  <c r="C464" i="97"/>
  <c r="C465" i="97"/>
  <c r="C466" i="97"/>
  <c r="C467" i="97"/>
  <c r="C468" i="97"/>
  <c r="C469" i="97"/>
  <c r="C470" i="97"/>
  <c r="C471" i="97"/>
  <c r="C472" i="97"/>
  <c r="C473" i="97"/>
  <c r="C474" i="97"/>
  <c r="C475" i="97"/>
  <c r="C476" i="97"/>
  <c r="C477" i="97"/>
  <c r="C478" i="97"/>
  <c r="C479" i="97"/>
  <c r="C480" i="97"/>
  <c r="C481" i="97"/>
  <c r="C482" i="97"/>
  <c r="C483" i="97"/>
  <c r="C484" i="97"/>
  <c r="C485" i="97"/>
  <c r="C486" i="97"/>
  <c r="C487" i="97"/>
  <c r="C488" i="97"/>
  <c r="C489" i="97"/>
  <c r="C490" i="97"/>
  <c r="C491" i="97"/>
  <c r="C492" i="97"/>
  <c r="C493" i="97"/>
  <c r="C494" i="97"/>
  <c r="C495" i="97"/>
  <c r="C496" i="97"/>
  <c r="C497" i="97"/>
  <c r="C498" i="97"/>
  <c r="C499" i="97"/>
  <c r="C500" i="97"/>
  <c r="C501" i="97"/>
  <c r="C502" i="97"/>
  <c r="C503" i="97"/>
  <c r="C504" i="97"/>
  <c r="C505" i="97"/>
  <c r="C506" i="97"/>
  <c r="C507" i="97"/>
  <c r="C508" i="97"/>
  <c r="C509" i="97"/>
  <c r="C510" i="97"/>
  <c r="C511" i="97"/>
  <c r="C512" i="97"/>
  <c r="C513" i="97"/>
  <c r="C514" i="97"/>
  <c r="C515" i="97"/>
  <c r="C516" i="97"/>
  <c r="C517" i="97"/>
  <c r="C518" i="97"/>
  <c r="C519" i="97"/>
  <c r="C520" i="97"/>
  <c r="C521" i="97"/>
  <c r="C522" i="97"/>
  <c r="C523" i="97"/>
  <c r="C524" i="97"/>
  <c r="C525" i="97"/>
  <c r="C526" i="97"/>
  <c r="C527" i="97"/>
  <c r="C528" i="97"/>
  <c r="C529" i="97"/>
  <c r="C530" i="97"/>
  <c r="C531" i="97"/>
  <c r="C532" i="97"/>
  <c r="C533" i="97"/>
  <c r="C534" i="97"/>
  <c r="C535" i="97"/>
  <c r="C536" i="97"/>
  <c r="C537" i="97"/>
  <c r="C538" i="97"/>
  <c r="C539" i="97"/>
  <c r="C540" i="97"/>
  <c r="C541" i="97"/>
  <c r="C542" i="97"/>
  <c r="C543" i="97"/>
  <c r="C544" i="97"/>
  <c r="C545" i="97"/>
  <c r="C546" i="97"/>
  <c r="C547" i="97"/>
  <c r="C548" i="97"/>
  <c r="C549" i="97"/>
  <c r="C550" i="97"/>
  <c r="C551" i="97"/>
  <c r="C552" i="97"/>
  <c r="C553" i="97"/>
  <c r="C554" i="97"/>
  <c r="C555" i="97"/>
  <c r="C556" i="97"/>
  <c r="C557" i="97"/>
  <c r="C558" i="97"/>
  <c r="C559" i="97"/>
  <c r="C560" i="97"/>
  <c r="C561" i="97"/>
  <c r="C562" i="97"/>
  <c r="C563" i="97"/>
  <c r="C564" i="97"/>
  <c r="C565" i="97"/>
  <c r="C566" i="97"/>
  <c r="C567" i="97"/>
  <c r="C568" i="97"/>
  <c r="C569" i="97"/>
  <c r="C570" i="97"/>
  <c r="C571" i="97"/>
  <c r="C572" i="97"/>
  <c r="C573" i="97"/>
  <c r="C574" i="97"/>
  <c r="C575" i="97"/>
  <c r="C576" i="97"/>
  <c r="C577" i="97"/>
  <c r="C578" i="97"/>
  <c r="C579" i="97"/>
  <c r="C580" i="97"/>
  <c r="C581" i="97"/>
  <c r="C582" i="97"/>
  <c r="C583" i="97"/>
  <c r="C584" i="97"/>
  <c r="C585" i="97"/>
  <c r="C586" i="97"/>
  <c r="C587" i="97"/>
  <c r="C588" i="97"/>
  <c r="C589" i="97"/>
  <c r="C590" i="97"/>
  <c r="C591" i="97"/>
  <c r="C592" i="97"/>
  <c r="C593" i="97"/>
  <c r="C594" i="97"/>
  <c r="C595" i="97"/>
  <c r="C596" i="97"/>
  <c r="C597" i="97"/>
  <c r="C598" i="97"/>
  <c r="C599" i="97"/>
  <c r="C600" i="97"/>
  <c r="C601" i="97"/>
  <c r="C602" i="97"/>
  <c r="C603" i="97"/>
  <c r="C604" i="97"/>
  <c r="C605" i="97"/>
  <c r="C606" i="97"/>
  <c r="C607" i="97"/>
  <c r="C608" i="97"/>
  <c r="C609" i="97"/>
  <c r="C610" i="97"/>
  <c r="C611" i="97"/>
  <c r="C612" i="97"/>
  <c r="C613" i="97"/>
  <c r="C614" i="97"/>
  <c r="C615" i="97"/>
  <c r="C616" i="97"/>
  <c r="C617" i="97"/>
  <c r="C618" i="97"/>
  <c r="C619" i="97"/>
  <c r="C620" i="97"/>
  <c r="C621" i="97"/>
  <c r="C622" i="97"/>
  <c r="C623" i="97"/>
  <c r="C624" i="97"/>
  <c r="C625" i="97"/>
  <c r="C626" i="97"/>
  <c r="C627" i="97"/>
  <c r="C628" i="97"/>
  <c r="C629" i="97"/>
  <c r="C630" i="97"/>
  <c r="C631" i="97"/>
  <c r="C632" i="97"/>
  <c r="C633" i="97"/>
  <c r="C634" i="97"/>
  <c r="C635" i="97"/>
  <c r="C636" i="97"/>
  <c r="C637" i="97"/>
  <c r="C638" i="97"/>
  <c r="C639" i="97"/>
  <c r="C640" i="97"/>
  <c r="C641" i="97"/>
  <c r="C642" i="97"/>
  <c r="C643" i="97"/>
  <c r="C644" i="97"/>
  <c r="C645" i="97"/>
  <c r="C646" i="97"/>
  <c r="C647" i="97"/>
  <c r="C648" i="97"/>
  <c r="C649" i="97"/>
  <c r="C650" i="97"/>
  <c r="C651" i="97"/>
  <c r="C652" i="97"/>
  <c r="C653" i="97"/>
  <c r="C654" i="97"/>
  <c r="C655" i="97"/>
  <c r="C656" i="97"/>
  <c r="C657" i="97"/>
  <c r="C658" i="97"/>
  <c r="C659" i="97"/>
  <c r="C660" i="97"/>
  <c r="C661" i="97"/>
  <c r="C662" i="97"/>
  <c r="C663" i="97"/>
  <c r="C664" i="97"/>
  <c r="C665" i="97"/>
  <c r="C666" i="97"/>
  <c r="C667" i="97"/>
  <c r="C668" i="97"/>
  <c r="C669" i="97"/>
  <c r="C670" i="97"/>
  <c r="C671" i="97"/>
  <c r="C672" i="97"/>
  <c r="C673" i="97"/>
  <c r="C674" i="97"/>
  <c r="C675" i="97"/>
  <c r="C676" i="97"/>
  <c r="C677" i="97"/>
  <c r="C678" i="97"/>
  <c r="C679" i="97"/>
  <c r="C680" i="97"/>
  <c r="C681" i="97"/>
  <c r="C682" i="97"/>
  <c r="C683" i="97"/>
  <c r="C684" i="97"/>
  <c r="C685" i="97"/>
  <c r="C686" i="97"/>
  <c r="C687" i="97"/>
  <c r="C688" i="97"/>
  <c r="C689" i="97"/>
  <c r="C690" i="97"/>
  <c r="C691" i="97"/>
  <c r="C692" i="97"/>
  <c r="C693" i="97"/>
  <c r="C694" i="97"/>
  <c r="C695" i="97"/>
  <c r="C696" i="97"/>
  <c r="C697" i="97"/>
  <c r="C698" i="97"/>
  <c r="C699" i="97"/>
  <c r="C700" i="97"/>
  <c r="C701" i="97"/>
  <c r="C702" i="97"/>
  <c r="C703" i="97"/>
  <c r="C704" i="97"/>
  <c r="C705" i="97"/>
  <c r="C706" i="97"/>
  <c r="C707" i="97"/>
  <c r="C708" i="97"/>
  <c r="C709" i="97"/>
  <c r="C710" i="97"/>
  <c r="C711" i="97"/>
  <c r="C712" i="97"/>
  <c r="C713" i="97"/>
  <c r="C714" i="97"/>
  <c r="C715" i="97"/>
  <c r="C716" i="97"/>
  <c r="C717" i="97"/>
  <c r="C718" i="97"/>
  <c r="C719" i="97"/>
  <c r="C720" i="97"/>
  <c r="C721" i="97"/>
  <c r="C722" i="97"/>
  <c r="C723" i="97"/>
  <c r="C724" i="97"/>
  <c r="C725" i="97"/>
  <c r="C726" i="97"/>
  <c r="C727" i="97"/>
  <c r="C2" i="97"/>
  <c r="B3" i="97"/>
  <c r="B4" i="97"/>
  <c r="B5" i="97"/>
  <c r="B6" i="97"/>
  <c r="B7" i="97"/>
  <c r="B8" i="97"/>
  <c r="B9" i="97"/>
  <c r="B10" i="97"/>
  <c r="B11" i="97"/>
  <c r="B12" i="97"/>
  <c r="B13" i="97"/>
  <c r="B14" i="97"/>
  <c r="B15" i="97"/>
  <c r="B16" i="97"/>
  <c r="B17" i="97"/>
  <c r="B18" i="97"/>
  <c r="B19" i="97"/>
  <c r="B20" i="97"/>
  <c r="B21" i="97"/>
  <c r="B22" i="97"/>
  <c r="B23" i="97"/>
  <c r="B24" i="97"/>
  <c r="B25" i="97"/>
  <c r="B26" i="97"/>
  <c r="B27" i="97"/>
  <c r="B28" i="97"/>
  <c r="B29" i="97"/>
  <c r="B30" i="97"/>
  <c r="B31" i="97"/>
  <c r="B32" i="97"/>
  <c r="B33" i="97"/>
  <c r="B34" i="97"/>
  <c r="B35" i="97"/>
  <c r="B36" i="97"/>
  <c r="B37" i="97"/>
  <c r="B38" i="97"/>
  <c r="B39" i="97"/>
  <c r="B40" i="97"/>
  <c r="B41" i="97"/>
  <c r="B42" i="97"/>
  <c r="B43" i="97"/>
  <c r="B44" i="97"/>
  <c r="B45" i="97"/>
  <c r="B46" i="97"/>
  <c r="B47" i="97"/>
  <c r="B48" i="97"/>
  <c r="B49" i="97"/>
  <c r="B50" i="97"/>
  <c r="B51" i="97"/>
  <c r="B52" i="97"/>
  <c r="B53" i="97"/>
  <c r="B54" i="97"/>
  <c r="B55" i="97"/>
  <c r="B56" i="97"/>
  <c r="B57" i="97"/>
  <c r="B58" i="97"/>
  <c r="B59" i="97"/>
  <c r="B60" i="97"/>
  <c r="B61" i="97"/>
  <c r="B62" i="97"/>
  <c r="B63" i="97"/>
  <c r="B64" i="97"/>
  <c r="B65" i="97"/>
  <c r="B66" i="97"/>
  <c r="B67" i="97"/>
  <c r="B68" i="97"/>
  <c r="B69" i="97"/>
  <c r="B70" i="97"/>
  <c r="B71" i="97"/>
  <c r="B72" i="97"/>
  <c r="B73" i="97"/>
  <c r="B74" i="97"/>
  <c r="B75" i="97"/>
  <c r="B76" i="97"/>
  <c r="B77" i="97"/>
  <c r="B78" i="97"/>
  <c r="B79" i="97"/>
  <c r="B80" i="97"/>
  <c r="B81" i="97"/>
  <c r="B82" i="97"/>
  <c r="B83" i="97"/>
  <c r="B84" i="97"/>
  <c r="B85" i="97"/>
  <c r="B86" i="97"/>
  <c r="B87" i="97"/>
  <c r="B88" i="97"/>
  <c r="B89" i="97"/>
  <c r="B90" i="97"/>
  <c r="B91" i="97"/>
  <c r="B92" i="97"/>
  <c r="B93" i="97"/>
  <c r="B94" i="97"/>
  <c r="B95" i="97"/>
  <c r="B96" i="97"/>
  <c r="B97" i="97"/>
  <c r="B98" i="97"/>
  <c r="B99" i="97"/>
  <c r="B100" i="97"/>
  <c r="B101" i="97"/>
  <c r="B102" i="97"/>
  <c r="B103" i="97"/>
  <c r="B104" i="97"/>
  <c r="B105" i="97"/>
  <c r="B106" i="97"/>
  <c r="B107" i="97"/>
  <c r="B108" i="97"/>
  <c r="B109" i="97"/>
  <c r="B110" i="97"/>
  <c r="B111" i="97"/>
  <c r="B112" i="97"/>
  <c r="B113" i="97"/>
  <c r="B114" i="97"/>
  <c r="B115" i="97"/>
  <c r="B116" i="97"/>
  <c r="B117" i="97"/>
  <c r="B118" i="97"/>
  <c r="B119" i="97"/>
  <c r="B120" i="97"/>
  <c r="B121" i="97"/>
  <c r="B122" i="97"/>
  <c r="B123" i="97"/>
  <c r="B124" i="97"/>
  <c r="B125" i="97"/>
  <c r="B126" i="97"/>
  <c r="B127" i="97"/>
  <c r="B128" i="97"/>
  <c r="B129" i="97"/>
  <c r="B130" i="97"/>
  <c r="B131" i="97"/>
  <c r="B132" i="97"/>
  <c r="B133" i="97"/>
  <c r="B134" i="97"/>
  <c r="B135" i="97"/>
  <c r="B136" i="97"/>
  <c r="B137" i="97"/>
  <c r="B138" i="97"/>
  <c r="B139" i="97"/>
  <c r="B140" i="97"/>
  <c r="B141" i="97"/>
  <c r="B142" i="97"/>
  <c r="B143" i="97"/>
  <c r="B144" i="97"/>
  <c r="B145" i="97"/>
  <c r="B146" i="97"/>
  <c r="B147" i="97"/>
  <c r="B148" i="97"/>
  <c r="B149" i="97"/>
  <c r="B150" i="97"/>
  <c r="B151" i="97"/>
  <c r="B152" i="97"/>
  <c r="B153" i="97"/>
  <c r="B154" i="97"/>
  <c r="B155" i="97"/>
  <c r="B156" i="97"/>
  <c r="B157" i="97"/>
  <c r="B158" i="97"/>
  <c r="B159" i="97"/>
  <c r="B160" i="97"/>
  <c r="B161" i="97"/>
  <c r="B162" i="97"/>
  <c r="B163" i="97"/>
  <c r="B164" i="97"/>
  <c r="B165" i="97"/>
  <c r="B166" i="97"/>
  <c r="B167" i="97"/>
  <c r="B168" i="97"/>
  <c r="B169" i="97"/>
  <c r="B170" i="97"/>
  <c r="B171" i="97"/>
  <c r="B172" i="97"/>
  <c r="B173" i="97"/>
  <c r="B174" i="97"/>
  <c r="B175" i="97"/>
  <c r="B176" i="97"/>
  <c r="B177" i="97"/>
  <c r="B178" i="97"/>
  <c r="B179" i="97"/>
  <c r="B180" i="97"/>
  <c r="B181" i="97"/>
  <c r="B182" i="97"/>
  <c r="B183" i="97"/>
  <c r="B184" i="97"/>
  <c r="B185" i="97"/>
  <c r="B186" i="97"/>
  <c r="B187" i="97"/>
  <c r="B188" i="97"/>
  <c r="B189" i="97"/>
  <c r="B190" i="97"/>
  <c r="B191" i="97"/>
  <c r="B192" i="97"/>
  <c r="B193" i="97"/>
  <c r="B194" i="97"/>
  <c r="B195" i="97"/>
  <c r="B196" i="97"/>
  <c r="B197" i="97"/>
  <c r="B198" i="97"/>
  <c r="B199" i="97"/>
  <c r="B200" i="97"/>
  <c r="B201" i="97"/>
  <c r="B202" i="97"/>
  <c r="B203" i="97"/>
  <c r="B204" i="97"/>
  <c r="B205" i="97"/>
  <c r="B206" i="97"/>
  <c r="B207" i="97"/>
  <c r="B208" i="97"/>
  <c r="B209" i="97"/>
  <c r="B210" i="97"/>
  <c r="B211" i="97"/>
  <c r="B212" i="97"/>
  <c r="B213" i="97"/>
  <c r="B214" i="97"/>
  <c r="B215" i="97"/>
  <c r="B216" i="97"/>
  <c r="B217" i="97"/>
  <c r="B218" i="97"/>
  <c r="B219" i="97"/>
  <c r="B220" i="97"/>
  <c r="B221" i="97"/>
  <c r="B222" i="97"/>
  <c r="B223" i="97"/>
  <c r="B224" i="97"/>
  <c r="B225" i="97"/>
  <c r="B226" i="97"/>
  <c r="B227" i="97"/>
  <c r="B228" i="97"/>
  <c r="B229" i="97"/>
  <c r="B230" i="97"/>
  <c r="B231" i="97"/>
  <c r="B232" i="97"/>
  <c r="B233" i="97"/>
  <c r="B234" i="97"/>
  <c r="B235" i="97"/>
  <c r="B236" i="97"/>
  <c r="B237" i="97"/>
  <c r="B238" i="97"/>
  <c r="B239" i="97"/>
  <c r="B240" i="97"/>
  <c r="B241" i="97"/>
  <c r="B242" i="97"/>
  <c r="B243" i="97"/>
  <c r="B244" i="97"/>
  <c r="B245" i="97"/>
  <c r="B246" i="97"/>
  <c r="B247" i="97"/>
  <c r="B248" i="97"/>
  <c r="B249" i="97"/>
  <c r="B250" i="97"/>
  <c r="B251" i="97"/>
  <c r="B252" i="97"/>
  <c r="B253" i="97"/>
  <c r="B254" i="97"/>
  <c r="B255" i="97"/>
  <c r="B256" i="97"/>
  <c r="B257" i="97"/>
  <c r="B258" i="97"/>
  <c r="B259" i="97"/>
  <c r="B260" i="97"/>
  <c r="B261" i="97"/>
  <c r="B262" i="97"/>
  <c r="B263" i="97"/>
  <c r="B264" i="97"/>
  <c r="B265" i="97"/>
  <c r="B266" i="97"/>
  <c r="B267" i="97"/>
  <c r="B268" i="97"/>
  <c r="B269" i="97"/>
  <c r="B270" i="97"/>
  <c r="B271" i="97"/>
  <c r="B272" i="97"/>
  <c r="B273" i="97"/>
  <c r="B274" i="97"/>
  <c r="B275" i="97"/>
  <c r="B276" i="97"/>
  <c r="B277" i="97"/>
  <c r="B278" i="97"/>
  <c r="B279" i="97"/>
  <c r="B280" i="97"/>
  <c r="B281" i="97"/>
  <c r="B282" i="97"/>
  <c r="B283" i="97"/>
  <c r="B284" i="97"/>
  <c r="B285" i="97"/>
  <c r="B286" i="97"/>
  <c r="B287" i="97"/>
  <c r="B288" i="97"/>
  <c r="B289" i="97"/>
  <c r="B290" i="97"/>
  <c r="B291" i="97"/>
  <c r="B292" i="97"/>
  <c r="B293" i="97"/>
  <c r="B294" i="97"/>
  <c r="B295" i="97"/>
  <c r="B296" i="97"/>
  <c r="B297" i="97"/>
  <c r="B298" i="97"/>
  <c r="B299" i="97"/>
  <c r="B300" i="97"/>
  <c r="B301" i="97"/>
  <c r="B302" i="97"/>
  <c r="B303" i="97"/>
  <c r="B304" i="97"/>
  <c r="B305" i="97"/>
  <c r="B306" i="97"/>
  <c r="B307" i="97"/>
  <c r="B308" i="97"/>
  <c r="B309" i="97"/>
  <c r="B310" i="97"/>
  <c r="B311" i="97"/>
  <c r="B312" i="97"/>
  <c r="B313" i="97"/>
  <c r="B314" i="97"/>
  <c r="B315" i="97"/>
  <c r="B316" i="97"/>
  <c r="B317" i="97"/>
  <c r="B318" i="97"/>
  <c r="B319" i="97"/>
  <c r="B320" i="97"/>
  <c r="B321" i="97"/>
  <c r="B322" i="97"/>
  <c r="B323" i="97"/>
  <c r="B324" i="97"/>
  <c r="B325" i="97"/>
  <c r="B326" i="97"/>
  <c r="B327" i="97"/>
  <c r="B328" i="97"/>
  <c r="B329" i="97"/>
  <c r="B330" i="97"/>
  <c r="B331" i="97"/>
  <c r="B332" i="97"/>
  <c r="B333" i="97"/>
  <c r="B334" i="97"/>
  <c r="B335" i="97"/>
  <c r="B336" i="97"/>
  <c r="B337" i="97"/>
  <c r="B338" i="97"/>
  <c r="B339" i="97"/>
  <c r="B340" i="97"/>
  <c r="B341" i="97"/>
  <c r="B342" i="97"/>
  <c r="B343" i="97"/>
  <c r="B344" i="97"/>
  <c r="B345" i="97"/>
  <c r="B346" i="97"/>
  <c r="B347" i="97"/>
  <c r="B348" i="97"/>
  <c r="B349" i="97"/>
  <c r="B350" i="97"/>
  <c r="B351" i="97"/>
  <c r="B352" i="97"/>
  <c r="B353" i="97"/>
  <c r="B354" i="97"/>
  <c r="B355" i="97"/>
  <c r="B356" i="97"/>
  <c r="B357" i="97"/>
  <c r="B358" i="97"/>
  <c r="B359" i="97"/>
  <c r="B360" i="97"/>
  <c r="B361" i="97"/>
  <c r="B362" i="97"/>
  <c r="B363" i="97"/>
  <c r="B364" i="97"/>
  <c r="B365" i="97"/>
  <c r="B366" i="97"/>
  <c r="B367" i="97"/>
  <c r="B368" i="97"/>
  <c r="B369" i="97"/>
  <c r="B370" i="97"/>
  <c r="B371" i="97"/>
  <c r="B372" i="97"/>
  <c r="B373" i="97"/>
  <c r="B374" i="97"/>
  <c r="B375" i="97"/>
  <c r="B376" i="97"/>
  <c r="B377" i="97"/>
  <c r="B378" i="97"/>
  <c r="B379" i="97"/>
  <c r="B380" i="97"/>
  <c r="B381" i="97"/>
  <c r="B382" i="97"/>
  <c r="B383" i="97"/>
  <c r="B384" i="97"/>
  <c r="B385" i="97"/>
  <c r="B386" i="97"/>
  <c r="B387" i="97"/>
  <c r="B388" i="97"/>
  <c r="B389" i="97"/>
  <c r="B390" i="97"/>
  <c r="B391" i="97"/>
  <c r="B392" i="97"/>
  <c r="B393" i="97"/>
  <c r="B394" i="97"/>
  <c r="B395" i="97"/>
  <c r="B396" i="97"/>
  <c r="B397" i="97"/>
  <c r="B398" i="97"/>
  <c r="B399" i="97"/>
  <c r="B400" i="97"/>
  <c r="B401" i="97"/>
  <c r="B402" i="97"/>
  <c r="B403" i="97"/>
  <c r="B404" i="97"/>
  <c r="B405" i="97"/>
  <c r="B406" i="97"/>
  <c r="B407" i="97"/>
  <c r="B408" i="97"/>
  <c r="B409" i="97"/>
  <c r="B410" i="97"/>
  <c r="B411" i="97"/>
  <c r="B412" i="97"/>
  <c r="B413" i="97"/>
  <c r="B414" i="97"/>
  <c r="B415" i="97"/>
  <c r="B416" i="97"/>
  <c r="B417" i="97"/>
  <c r="B418" i="97"/>
  <c r="B419" i="97"/>
  <c r="B420" i="97"/>
  <c r="B421" i="97"/>
  <c r="B422" i="97"/>
  <c r="B423" i="97"/>
  <c r="B424" i="97"/>
  <c r="B425" i="97"/>
  <c r="B426" i="97"/>
  <c r="B427" i="97"/>
  <c r="B428" i="97"/>
  <c r="B429" i="97"/>
  <c r="B430" i="97"/>
  <c r="B431" i="97"/>
  <c r="B432" i="97"/>
  <c r="B433" i="97"/>
  <c r="B434" i="97"/>
  <c r="B435" i="97"/>
  <c r="B436" i="97"/>
  <c r="B437" i="97"/>
  <c r="B438" i="97"/>
  <c r="B439" i="97"/>
  <c r="B440" i="97"/>
  <c r="B441" i="97"/>
  <c r="B442" i="97"/>
  <c r="B443" i="97"/>
  <c r="B444" i="97"/>
  <c r="B445" i="97"/>
  <c r="B446" i="97"/>
  <c r="B447" i="97"/>
  <c r="B448" i="97"/>
  <c r="B449" i="97"/>
  <c r="B450" i="97"/>
  <c r="B451" i="97"/>
  <c r="B452" i="97"/>
  <c r="B453" i="97"/>
  <c r="B454" i="97"/>
  <c r="B455" i="97"/>
  <c r="B456" i="97"/>
  <c r="B457" i="97"/>
  <c r="B458" i="97"/>
  <c r="B459" i="97"/>
  <c r="B460" i="97"/>
  <c r="B461" i="97"/>
  <c r="B462" i="97"/>
  <c r="B463" i="97"/>
  <c r="B464" i="97"/>
  <c r="B465" i="97"/>
  <c r="B466" i="97"/>
  <c r="B467" i="97"/>
  <c r="B468" i="97"/>
  <c r="B469" i="97"/>
  <c r="B470" i="97"/>
  <c r="B471" i="97"/>
  <c r="B472" i="97"/>
  <c r="B473" i="97"/>
  <c r="B474" i="97"/>
  <c r="B475" i="97"/>
  <c r="B476" i="97"/>
  <c r="B477" i="97"/>
  <c r="B478" i="97"/>
  <c r="B479" i="97"/>
  <c r="B480" i="97"/>
  <c r="B481" i="97"/>
  <c r="B482" i="97"/>
  <c r="B483" i="97"/>
  <c r="B484" i="97"/>
  <c r="B485" i="97"/>
  <c r="B486" i="97"/>
  <c r="B487" i="97"/>
  <c r="B488" i="97"/>
  <c r="B489" i="97"/>
  <c r="B490" i="97"/>
  <c r="B491" i="97"/>
  <c r="B492" i="97"/>
  <c r="B493" i="97"/>
  <c r="B494" i="97"/>
  <c r="B495" i="97"/>
  <c r="B496" i="97"/>
  <c r="B497" i="97"/>
  <c r="B498" i="97"/>
  <c r="B499" i="97"/>
  <c r="B500" i="97"/>
  <c r="B501" i="97"/>
  <c r="B502" i="97"/>
  <c r="B503" i="97"/>
  <c r="B504" i="97"/>
  <c r="B505" i="97"/>
  <c r="B506" i="97"/>
  <c r="B507" i="97"/>
  <c r="B508" i="97"/>
  <c r="B509" i="97"/>
  <c r="B510" i="97"/>
  <c r="B511" i="97"/>
  <c r="B512" i="97"/>
  <c r="B513" i="97"/>
  <c r="B514" i="97"/>
  <c r="B515" i="97"/>
  <c r="B516" i="97"/>
  <c r="B517" i="97"/>
  <c r="B518" i="97"/>
  <c r="B519" i="97"/>
  <c r="B520" i="97"/>
  <c r="B521" i="97"/>
  <c r="B522" i="97"/>
  <c r="B523" i="97"/>
  <c r="B524" i="97"/>
  <c r="B525" i="97"/>
  <c r="B526" i="97"/>
  <c r="B527" i="97"/>
  <c r="B528" i="97"/>
  <c r="B529" i="97"/>
  <c r="B530" i="97"/>
  <c r="B531" i="97"/>
  <c r="B532" i="97"/>
  <c r="B533" i="97"/>
  <c r="B534" i="97"/>
  <c r="B535" i="97"/>
  <c r="B536" i="97"/>
  <c r="B537" i="97"/>
  <c r="B538" i="97"/>
  <c r="B539" i="97"/>
  <c r="B540" i="97"/>
  <c r="B541" i="97"/>
  <c r="B542" i="97"/>
  <c r="B543" i="97"/>
  <c r="B544" i="97"/>
  <c r="B545" i="97"/>
  <c r="B546" i="97"/>
  <c r="B547" i="97"/>
  <c r="B548" i="97"/>
  <c r="B549" i="97"/>
  <c r="B550" i="97"/>
  <c r="B551" i="97"/>
  <c r="B552" i="97"/>
  <c r="B553" i="97"/>
  <c r="B554" i="97"/>
  <c r="B555" i="97"/>
  <c r="B556" i="97"/>
  <c r="B557" i="97"/>
  <c r="B558" i="97"/>
  <c r="B559" i="97"/>
  <c r="B560" i="97"/>
  <c r="B561" i="97"/>
  <c r="B562" i="97"/>
  <c r="B563" i="97"/>
  <c r="B564" i="97"/>
  <c r="B565" i="97"/>
  <c r="B566" i="97"/>
  <c r="B567" i="97"/>
  <c r="B568" i="97"/>
  <c r="B569" i="97"/>
  <c r="B570" i="97"/>
  <c r="B571" i="97"/>
  <c r="B572" i="97"/>
  <c r="B573" i="97"/>
  <c r="B574" i="97"/>
  <c r="B575" i="97"/>
  <c r="B576" i="97"/>
  <c r="B577" i="97"/>
  <c r="B578" i="97"/>
  <c r="B579" i="97"/>
  <c r="B580" i="97"/>
  <c r="B581" i="97"/>
  <c r="B582" i="97"/>
  <c r="B583" i="97"/>
  <c r="B584" i="97"/>
  <c r="B585" i="97"/>
  <c r="B586" i="97"/>
  <c r="B587" i="97"/>
  <c r="B588" i="97"/>
  <c r="B589" i="97"/>
  <c r="B590" i="97"/>
  <c r="B591" i="97"/>
  <c r="B592" i="97"/>
  <c r="B593" i="97"/>
  <c r="B594" i="97"/>
  <c r="B595" i="97"/>
  <c r="B596" i="97"/>
  <c r="B597" i="97"/>
  <c r="B598" i="97"/>
  <c r="B599" i="97"/>
  <c r="B600" i="97"/>
  <c r="B601" i="97"/>
  <c r="B602" i="97"/>
  <c r="B603" i="97"/>
  <c r="B604" i="97"/>
  <c r="B605" i="97"/>
  <c r="B606" i="97"/>
  <c r="B607" i="97"/>
  <c r="B608" i="97"/>
  <c r="B609" i="97"/>
  <c r="B610" i="97"/>
  <c r="B611" i="97"/>
  <c r="B612" i="97"/>
  <c r="B613" i="97"/>
  <c r="B614" i="97"/>
  <c r="B615" i="97"/>
  <c r="B616" i="97"/>
  <c r="B617" i="97"/>
  <c r="B618" i="97"/>
  <c r="B619" i="97"/>
  <c r="B620" i="97"/>
  <c r="B621" i="97"/>
  <c r="B622" i="97"/>
  <c r="B623" i="97"/>
  <c r="B624" i="97"/>
  <c r="B625" i="97"/>
  <c r="B626" i="97"/>
  <c r="B627" i="97"/>
  <c r="B628" i="97"/>
  <c r="B629" i="97"/>
  <c r="B630" i="97"/>
  <c r="B631" i="97"/>
  <c r="B632" i="97"/>
  <c r="B633" i="97"/>
  <c r="B634" i="97"/>
  <c r="B635" i="97"/>
  <c r="B636" i="97"/>
  <c r="B637" i="97"/>
  <c r="B638" i="97"/>
  <c r="B639" i="97"/>
  <c r="B640" i="97"/>
  <c r="B641" i="97"/>
  <c r="B642" i="97"/>
  <c r="B643" i="97"/>
  <c r="B644" i="97"/>
  <c r="B645" i="97"/>
  <c r="B646" i="97"/>
  <c r="B647" i="97"/>
  <c r="B648" i="97"/>
  <c r="B649" i="97"/>
  <c r="B650" i="97"/>
  <c r="B651" i="97"/>
  <c r="B652" i="97"/>
  <c r="B653" i="97"/>
  <c r="B654" i="97"/>
  <c r="B655" i="97"/>
  <c r="B656" i="97"/>
  <c r="B657" i="97"/>
  <c r="B658" i="97"/>
  <c r="B659" i="97"/>
  <c r="B660" i="97"/>
  <c r="B661" i="97"/>
  <c r="B662" i="97"/>
  <c r="B663" i="97"/>
  <c r="B664" i="97"/>
  <c r="B665" i="97"/>
  <c r="B666" i="97"/>
  <c r="B667" i="97"/>
  <c r="B668" i="97"/>
  <c r="B669" i="97"/>
  <c r="B670" i="97"/>
  <c r="B671" i="97"/>
  <c r="B672" i="97"/>
  <c r="B673" i="97"/>
  <c r="B674" i="97"/>
  <c r="B675" i="97"/>
  <c r="B676" i="97"/>
  <c r="B677" i="97"/>
  <c r="B678" i="97"/>
  <c r="B679" i="97"/>
  <c r="B680" i="97"/>
  <c r="B681" i="97"/>
  <c r="B682" i="97"/>
  <c r="B683" i="97"/>
  <c r="B684" i="97"/>
  <c r="B685" i="97"/>
  <c r="B686" i="97"/>
  <c r="B687" i="97"/>
  <c r="B688" i="97"/>
  <c r="B689" i="97"/>
  <c r="B690" i="97"/>
  <c r="B691" i="97"/>
  <c r="B692" i="97"/>
  <c r="B693" i="97"/>
  <c r="B694" i="97"/>
  <c r="B695" i="97"/>
  <c r="B696" i="97"/>
  <c r="B697" i="97"/>
  <c r="B698" i="97"/>
  <c r="B699" i="97"/>
  <c r="B700" i="97"/>
  <c r="B701" i="97"/>
  <c r="B702" i="97"/>
  <c r="B703" i="97"/>
  <c r="B704" i="97"/>
  <c r="B705" i="97"/>
  <c r="B706" i="97"/>
  <c r="B707" i="97"/>
  <c r="B708" i="97"/>
  <c r="B709" i="97"/>
  <c r="B710" i="97"/>
  <c r="B711" i="97"/>
  <c r="B712" i="97"/>
  <c r="B713" i="97"/>
  <c r="B714" i="97"/>
  <c r="B715" i="97"/>
  <c r="B716" i="97"/>
  <c r="B717" i="97"/>
  <c r="B718" i="97"/>
  <c r="B719" i="97"/>
  <c r="B720" i="97"/>
  <c r="B721" i="97"/>
  <c r="B722" i="97"/>
  <c r="B723" i="97"/>
  <c r="B724" i="97"/>
  <c r="B725" i="97"/>
  <c r="B726" i="97"/>
  <c r="B727" i="97"/>
  <c r="B2" i="97"/>
  <c r="G1" i="97"/>
  <c r="D1" i="97"/>
  <c r="A1" i="97"/>
  <c r="B25" i="89" l="1"/>
  <c r="B26" i="89"/>
  <c r="B27" i="89"/>
  <c r="B28" i="89"/>
  <c r="B29" i="89"/>
  <c r="B30" i="89"/>
  <c r="B31" i="89"/>
  <c r="B32" i="89"/>
  <c r="B33" i="89"/>
  <c r="B34" i="89"/>
  <c r="B35" i="89"/>
  <c r="B36" i="89"/>
  <c r="B37" i="89"/>
  <c r="B38" i="89"/>
  <c r="B39" i="89"/>
  <c r="B40" i="89"/>
  <c r="B41" i="89"/>
  <c r="B42" i="89"/>
  <c r="B43" i="89"/>
  <c r="B44" i="89"/>
  <c r="B45" i="89"/>
  <c r="B46" i="89"/>
  <c r="B47" i="89"/>
  <c r="B24" i="89"/>
  <c r="A25" i="89"/>
  <c r="A26" i="89"/>
  <c r="A27" i="89"/>
  <c r="A28" i="89"/>
  <c r="A29" i="89"/>
  <c r="A30" i="89"/>
  <c r="A31" i="89"/>
  <c r="A32" i="89"/>
  <c r="A33" i="89"/>
  <c r="A34" i="89"/>
  <c r="A35" i="89"/>
  <c r="A36" i="89"/>
  <c r="A37" i="89"/>
  <c r="A38" i="89"/>
  <c r="A39" i="89"/>
  <c r="A40" i="89"/>
  <c r="A41" i="89"/>
  <c r="A42" i="89"/>
  <c r="A43" i="89"/>
  <c r="A44" i="89"/>
  <c r="A45" i="89"/>
  <c r="A46" i="89"/>
  <c r="A47" i="89"/>
  <c r="A24" i="89"/>
  <c r="T25" i="86"/>
  <c r="U25" i="86"/>
  <c r="T26" i="86"/>
  <c r="U26" i="86"/>
  <c r="T27" i="86"/>
  <c r="U27" i="86"/>
  <c r="T28" i="86"/>
  <c r="U28" i="86"/>
  <c r="T29" i="86"/>
  <c r="U29" i="86"/>
  <c r="T30" i="86"/>
  <c r="U30" i="86"/>
  <c r="T31" i="86"/>
  <c r="U31" i="86"/>
  <c r="T32" i="86"/>
  <c r="U32" i="86"/>
  <c r="T33" i="86"/>
  <c r="U33" i="86"/>
  <c r="T34" i="86"/>
  <c r="U34" i="86"/>
  <c r="T35" i="86"/>
  <c r="U35" i="86"/>
  <c r="T36" i="86"/>
  <c r="U36" i="86"/>
  <c r="T37" i="86"/>
  <c r="U37" i="86"/>
  <c r="T38" i="86"/>
  <c r="U38" i="86"/>
  <c r="T39" i="86"/>
  <c r="U39" i="86"/>
  <c r="T40" i="86"/>
  <c r="U40" i="86"/>
  <c r="T41" i="86"/>
  <c r="U41" i="86"/>
  <c r="T42" i="86"/>
  <c r="U42" i="86"/>
  <c r="T43" i="86"/>
  <c r="U43" i="86"/>
  <c r="T44" i="86"/>
  <c r="U44" i="86"/>
  <c r="T45" i="86"/>
  <c r="U45" i="86"/>
  <c r="T46" i="86"/>
  <c r="U46" i="86"/>
  <c r="T47" i="86"/>
  <c r="U47" i="86"/>
  <c r="T48" i="86"/>
  <c r="U48" i="86"/>
  <c r="T49" i="86"/>
  <c r="U49" i="86"/>
  <c r="T50" i="86"/>
  <c r="U50" i="86"/>
  <c r="T51" i="86"/>
  <c r="U51" i="86"/>
  <c r="T52" i="86"/>
  <c r="U52" i="86"/>
  <c r="T53" i="86"/>
  <c r="U53" i="86"/>
  <c r="T54" i="86"/>
  <c r="U54" i="86"/>
  <c r="T55" i="86"/>
  <c r="U55" i="86"/>
  <c r="T56" i="86"/>
  <c r="U56" i="86"/>
  <c r="T57" i="86"/>
  <c r="U57" i="86"/>
  <c r="T58" i="86"/>
  <c r="U58" i="86"/>
  <c r="T59" i="86"/>
  <c r="U59" i="86"/>
  <c r="T60" i="86"/>
  <c r="U60" i="86"/>
  <c r="T61" i="86"/>
  <c r="U61" i="86"/>
  <c r="T62" i="86"/>
  <c r="U62" i="86"/>
  <c r="T63" i="86"/>
  <c r="U63" i="86"/>
  <c r="T64" i="86"/>
  <c r="U64" i="86"/>
  <c r="T65" i="86"/>
  <c r="U65" i="86"/>
  <c r="T66" i="86"/>
  <c r="U66" i="86"/>
  <c r="T67" i="86"/>
  <c r="U67" i="86"/>
  <c r="T68" i="86"/>
  <c r="U68" i="86"/>
  <c r="T69" i="86"/>
  <c r="U69" i="86"/>
  <c r="T70" i="86"/>
  <c r="U70" i="86"/>
  <c r="T71" i="86"/>
  <c r="U71" i="86"/>
  <c r="T72" i="86"/>
  <c r="U72" i="86"/>
  <c r="T73" i="86"/>
  <c r="U73" i="86"/>
  <c r="T74" i="86"/>
  <c r="U74" i="86"/>
  <c r="T75" i="86"/>
  <c r="U75" i="86"/>
  <c r="T76" i="86"/>
  <c r="U76" i="86"/>
  <c r="T77" i="86"/>
  <c r="U77" i="86"/>
  <c r="T78" i="86"/>
  <c r="U78" i="86"/>
  <c r="T79" i="86"/>
  <c r="U79" i="86"/>
  <c r="T80" i="86"/>
  <c r="U80" i="86"/>
  <c r="T81" i="86"/>
  <c r="U81" i="86"/>
  <c r="T82" i="86"/>
  <c r="U82" i="86"/>
  <c r="T83" i="86"/>
  <c r="U83" i="86"/>
  <c r="T84" i="86"/>
  <c r="U84" i="86"/>
  <c r="T85" i="86"/>
  <c r="U85" i="86"/>
  <c r="T86" i="86"/>
  <c r="U86" i="86"/>
  <c r="T87" i="86"/>
  <c r="U87" i="86"/>
  <c r="T88" i="86"/>
  <c r="U88" i="86"/>
  <c r="T89" i="86"/>
  <c r="U89" i="86"/>
  <c r="T90" i="86"/>
  <c r="U90" i="86"/>
  <c r="T91" i="86"/>
  <c r="U91" i="86"/>
  <c r="T92" i="86"/>
  <c r="U92" i="86"/>
  <c r="T93" i="86"/>
  <c r="U93" i="86"/>
  <c r="T94" i="86"/>
  <c r="U94" i="86"/>
  <c r="T95" i="86"/>
  <c r="U95" i="86"/>
  <c r="T96" i="86"/>
  <c r="U96" i="86"/>
  <c r="T97" i="86"/>
  <c r="U97" i="86"/>
  <c r="T98" i="86"/>
  <c r="U98" i="86"/>
  <c r="T99" i="86"/>
  <c r="U99" i="86"/>
  <c r="T100" i="86"/>
  <c r="U100" i="86"/>
  <c r="T101" i="86"/>
  <c r="U101" i="86"/>
  <c r="T102" i="86"/>
  <c r="U102" i="86"/>
  <c r="T103" i="86"/>
  <c r="U103" i="86"/>
  <c r="T104" i="86"/>
  <c r="U104" i="86"/>
  <c r="T105" i="86"/>
  <c r="U105" i="86"/>
  <c r="T106" i="86"/>
  <c r="U106" i="86"/>
  <c r="T107" i="86"/>
  <c r="U107" i="86"/>
  <c r="T108" i="86"/>
  <c r="U108" i="86"/>
  <c r="T109" i="86"/>
  <c r="U109" i="86"/>
  <c r="T110" i="86"/>
  <c r="U110" i="86"/>
  <c r="T111" i="86"/>
  <c r="U111" i="86"/>
  <c r="T112" i="86"/>
  <c r="U112" i="86"/>
  <c r="T113" i="86"/>
  <c r="U113" i="86"/>
  <c r="T114" i="86"/>
  <c r="U114" i="86"/>
  <c r="T115" i="86"/>
  <c r="U115" i="86"/>
  <c r="T116" i="86"/>
  <c r="U116" i="86"/>
  <c r="T117" i="86"/>
  <c r="U117" i="86"/>
  <c r="T118" i="86"/>
  <c r="U118" i="86"/>
  <c r="T119" i="86"/>
  <c r="U119" i="86"/>
  <c r="T120" i="86"/>
  <c r="U120" i="86"/>
  <c r="T121" i="86"/>
  <c r="U121" i="86"/>
  <c r="T122" i="86"/>
  <c r="U122" i="86"/>
  <c r="T123" i="86"/>
  <c r="U123" i="86"/>
  <c r="T124" i="86"/>
  <c r="U124" i="86"/>
  <c r="T125" i="86"/>
  <c r="U125" i="86"/>
  <c r="T126" i="86"/>
  <c r="U126" i="86"/>
  <c r="T127" i="86"/>
  <c r="U127" i="86"/>
  <c r="T128" i="86"/>
  <c r="U128" i="86"/>
  <c r="T129" i="86"/>
  <c r="U129" i="86"/>
  <c r="T130" i="86"/>
  <c r="U130" i="86"/>
  <c r="T131" i="86"/>
  <c r="U131" i="86"/>
  <c r="T132" i="86"/>
  <c r="U132" i="86"/>
  <c r="T133" i="86"/>
  <c r="U133" i="86"/>
  <c r="T134" i="86"/>
  <c r="U134" i="86"/>
  <c r="T135" i="86"/>
  <c r="U135" i="86"/>
  <c r="T136" i="86"/>
  <c r="U136" i="86"/>
  <c r="T137" i="86"/>
  <c r="U137" i="86"/>
  <c r="T138" i="86"/>
  <c r="U138" i="86"/>
  <c r="T139" i="86"/>
  <c r="U139" i="86"/>
  <c r="T140" i="86"/>
  <c r="U140" i="86"/>
  <c r="T141" i="86"/>
  <c r="U141" i="86"/>
  <c r="T142" i="86"/>
  <c r="U142" i="86"/>
  <c r="T143" i="86"/>
  <c r="U143" i="86"/>
  <c r="T144" i="86"/>
  <c r="U144" i="86"/>
  <c r="T145" i="86"/>
  <c r="U145" i="86"/>
  <c r="T146" i="86"/>
  <c r="U146" i="86"/>
  <c r="T147" i="86"/>
  <c r="U147" i="86"/>
  <c r="T148" i="86"/>
  <c r="U148" i="86"/>
  <c r="T149" i="86"/>
  <c r="U149" i="86"/>
  <c r="T150" i="86"/>
  <c r="U150" i="86"/>
  <c r="T151" i="86"/>
  <c r="U151" i="86"/>
  <c r="T152" i="86"/>
  <c r="U152" i="86"/>
  <c r="T153" i="86"/>
  <c r="U153" i="86"/>
  <c r="T154" i="86"/>
  <c r="U154" i="86"/>
  <c r="T155" i="86"/>
  <c r="U155" i="86"/>
  <c r="T156" i="86"/>
  <c r="U156" i="86"/>
  <c r="T157" i="86"/>
  <c r="U157" i="86"/>
  <c r="T158" i="86"/>
  <c r="U158" i="86"/>
  <c r="T159" i="86"/>
  <c r="U159" i="86"/>
  <c r="T160" i="86"/>
  <c r="U160" i="86"/>
  <c r="T161" i="86"/>
  <c r="U161" i="86"/>
  <c r="T162" i="86"/>
  <c r="U162" i="86"/>
  <c r="T163" i="86"/>
  <c r="U163" i="86"/>
  <c r="T164" i="86"/>
  <c r="U164" i="86"/>
  <c r="T165" i="86"/>
  <c r="U165" i="86"/>
  <c r="T166" i="86"/>
  <c r="U166" i="86"/>
  <c r="T167" i="86"/>
  <c r="U167" i="86"/>
  <c r="T168" i="86"/>
  <c r="U168" i="86"/>
  <c r="T169" i="86"/>
  <c r="U169" i="86"/>
  <c r="T170" i="86"/>
  <c r="U170" i="86"/>
  <c r="T171" i="86"/>
  <c r="U171" i="86"/>
  <c r="T172" i="86"/>
  <c r="U172" i="86"/>
  <c r="T173" i="86"/>
  <c r="U173" i="86"/>
  <c r="T174" i="86"/>
  <c r="U174" i="86"/>
  <c r="T175" i="86"/>
  <c r="U175" i="86"/>
  <c r="T176" i="86"/>
  <c r="U176" i="86"/>
  <c r="T177" i="86"/>
  <c r="U177" i="86"/>
  <c r="T178" i="86"/>
  <c r="U178" i="86"/>
  <c r="T179" i="86"/>
  <c r="U179" i="86"/>
  <c r="T180" i="86"/>
  <c r="U180" i="86"/>
  <c r="T181" i="86"/>
  <c r="U181" i="86"/>
  <c r="T182" i="86"/>
  <c r="U182" i="86"/>
  <c r="T183" i="86"/>
  <c r="U183" i="86"/>
  <c r="T184" i="86"/>
  <c r="U184" i="86"/>
  <c r="T185" i="86"/>
  <c r="U185" i="86"/>
  <c r="T186" i="86"/>
  <c r="U186" i="86"/>
  <c r="T187" i="86"/>
  <c r="U187" i="86"/>
  <c r="T188" i="86"/>
  <c r="U188" i="86"/>
  <c r="T189" i="86"/>
  <c r="U189" i="86"/>
  <c r="T190" i="86"/>
  <c r="U190" i="86"/>
  <c r="T191" i="86"/>
  <c r="U191" i="86"/>
  <c r="T192" i="86"/>
  <c r="U192" i="86"/>
  <c r="T193" i="86"/>
  <c r="U193" i="86"/>
  <c r="T194" i="86"/>
  <c r="U194" i="86"/>
  <c r="T195" i="86"/>
  <c r="U195" i="86"/>
  <c r="T196" i="86"/>
  <c r="U196" i="86"/>
  <c r="T197" i="86"/>
  <c r="U197" i="86"/>
  <c r="T198" i="86"/>
  <c r="U198" i="86"/>
  <c r="T199" i="86"/>
  <c r="U199" i="86"/>
  <c r="T200" i="86"/>
  <c r="U200" i="86"/>
  <c r="T201" i="86"/>
  <c r="U201" i="86"/>
  <c r="T202" i="86"/>
  <c r="U202" i="86"/>
  <c r="T203" i="86"/>
  <c r="U203" i="86"/>
  <c r="T204" i="86"/>
  <c r="U204" i="86"/>
  <c r="T205" i="86"/>
  <c r="U205" i="86"/>
  <c r="T206" i="86"/>
  <c r="U206" i="86"/>
  <c r="T207" i="86"/>
  <c r="U207" i="86"/>
  <c r="T208" i="86"/>
  <c r="U208" i="86"/>
  <c r="T209" i="86"/>
  <c r="U209" i="86"/>
  <c r="T210" i="86"/>
  <c r="U210" i="86"/>
  <c r="T211" i="86"/>
  <c r="U211" i="86"/>
  <c r="T212" i="86"/>
  <c r="U212" i="86"/>
  <c r="T213" i="86"/>
  <c r="U213" i="86"/>
  <c r="T214" i="86"/>
  <c r="U214" i="86"/>
  <c r="T215" i="86"/>
  <c r="U215" i="86"/>
  <c r="T216" i="86"/>
  <c r="U216" i="86"/>
  <c r="T217" i="86"/>
  <c r="U217" i="86"/>
  <c r="T218" i="86"/>
  <c r="U218" i="86"/>
  <c r="T219" i="86"/>
  <c r="U219" i="86"/>
  <c r="T220" i="86"/>
  <c r="U220" i="86"/>
  <c r="T221" i="86"/>
  <c r="U221" i="86"/>
  <c r="T222" i="86"/>
  <c r="U222" i="86"/>
  <c r="T223" i="86"/>
  <c r="U223" i="86"/>
  <c r="T224" i="86"/>
  <c r="U224" i="86"/>
  <c r="T225" i="86"/>
  <c r="U225" i="86"/>
  <c r="T226" i="86"/>
  <c r="U226" i="86"/>
  <c r="T227" i="86"/>
  <c r="U227" i="86"/>
  <c r="T228" i="86"/>
  <c r="U228" i="86"/>
  <c r="T229" i="86"/>
  <c r="U229" i="86"/>
  <c r="T230" i="86"/>
  <c r="U230" i="86"/>
  <c r="T231" i="86"/>
  <c r="U231" i="86"/>
  <c r="T232" i="86"/>
  <c r="U232" i="86"/>
  <c r="T233" i="86"/>
  <c r="U233" i="86"/>
  <c r="T234" i="86"/>
  <c r="U234" i="86"/>
  <c r="T235" i="86"/>
  <c r="U235" i="86"/>
  <c r="T236" i="86"/>
  <c r="U236" i="86"/>
  <c r="T237" i="86"/>
  <c r="U237" i="86"/>
  <c r="T238" i="86"/>
  <c r="U238" i="86"/>
  <c r="T239" i="86"/>
  <c r="U239" i="86"/>
  <c r="T240" i="86"/>
  <c r="U240" i="86"/>
  <c r="T241" i="86"/>
  <c r="U241" i="86"/>
  <c r="T242" i="86"/>
  <c r="U242" i="86"/>
  <c r="T243" i="86"/>
  <c r="U243" i="86"/>
  <c r="T244" i="86"/>
  <c r="U244" i="86"/>
  <c r="T245" i="86"/>
  <c r="U245" i="86"/>
  <c r="T246" i="86"/>
  <c r="U246" i="86"/>
  <c r="T247" i="86"/>
  <c r="U247" i="86"/>
  <c r="T248" i="86"/>
  <c r="U248" i="86"/>
  <c r="T249" i="86"/>
  <c r="U249" i="86"/>
  <c r="T250" i="86"/>
  <c r="U250" i="86"/>
  <c r="T251" i="86"/>
  <c r="U251" i="86"/>
  <c r="T252" i="86"/>
  <c r="U252" i="86"/>
  <c r="T253" i="86"/>
  <c r="U253" i="86"/>
  <c r="T254" i="86"/>
  <c r="U254" i="86"/>
  <c r="T255" i="86"/>
  <c r="U255" i="86"/>
  <c r="T256" i="86"/>
  <c r="U256" i="86"/>
  <c r="T257" i="86"/>
  <c r="U257" i="86"/>
  <c r="T258" i="86"/>
  <c r="U258" i="86"/>
  <c r="T259" i="86"/>
  <c r="U259" i="86"/>
  <c r="T260" i="86"/>
  <c r="U260" i="86"/>
  <c r="T261" i="86"/>
  <c r="U261" i="86"/>
  <c r="T262" i="86"/>
  <c r="U262" i="86"/>
  <c r="T263" i="86"/>
  <c r="U263" i="86"/>
  <c r="T264" i="86"/>
  <c r="U264" i="86"/>
  <c r="T265" i="86"/>
  <c r="U265" i="86"/>
  <c r="T266" i="86"/>
  <c r="U266" i="86"/>
  <c r="T267" i="86"/>
  <c r="U267" i="86"/>
  <c r="T268" i="86"/>
  <c r="U268" i="86"/>
  <c r="T269" i="86"/>
  <c r="U269" i="86"/>
  <c r="T270" i="86"/>
  <c r="U270" i="86"/>
  <c r="T271" i="86"/>
  <c r="U271" i="86"/>
  <c r="T272" i="86"/>
  <c r="U272" i="86"/>
  <c r="T273" i="86"/>
  <c r="U273" i="86"/>
  <c r="T274" i="86"/>
  <c r="U274" i="86"/>
  <c r="T275" i="86"/>
  <c r="U275" i="86"/>
  <c r="T276" i="86"/>
  <c r="U276" i="86"/>
  <c r="T277" i="86"/>
  <c r="U277" i="86"/>
  <c r="T278" i="86"/>
  <c r="U278" i="86"/>
  <c r="T279" i="86"/>
  <c r="U279" i="86"/>
  <c r="T280" i="86"/>
  <c r="U280" i="86"/>
  <c r="T281" i="86"/>
  <c r="U281" i="86"/>
  <c r="T282" i="86"/>
  <c r="U282" i="86"/>
  <c r="T283" i="86"/>
  <c r="U283" i="86"/>
  <c r="T284" i="86"/>
  <c r="U284" i="86"/>
  <c r="T285" i="86"/>
  <c r="U285" i="86"/>
  <c r="T286" i="86"/>
  <c r="U286" i="86"/>
  <c r="T287" i="86"/>
  <c r="U287" i="86"/>
  <c r="T288" i="86"/>
  <c r="U288" i="86"/>
  <c r="T289" i="86"/>
  <c r="U289" i="86"/>
  <c r="T290" i="86"/>
  <c r="U290" i="86"/>
  <c r="T291" i="86"/>
  <c r="U291" i="86"/>
  <c r="T292" i="86"/>
  <c r="U292" i="86"/>
  <c r="T293" i="86"/>
  <c r="U293" i="86"/>
  <c r="T294" i="86"/>
  <c r="U294" i="86"/>
  <c r="T295" i="86"/>
  <c r="U295" i="86"/>
  <c r="T296" i="86"/>
  <c r="U296" i="86"/>
  <c r="T297" i="86"/>
  <c r="U297" i="86"/>
  <c r="T298" i="86"/>
  <c r="U298" i="86"/>
  <c r="T299" i="86"/>
  <c r="U299" i="86"/>
  <c r="T300" i="86"/>
  <c r="U300" i="86"/>
  <c r="T301" i="86"/>
  <c r="U301" i="86"/>
  <c r="T302" i="86"/>
  <c r="U302" i="86"/>
  <c r="T303" i="86"/>
  <c r="U303" i="86"/>
  <c r="T304" i="86"/>
  <c r="U304" i="86"/>
  <c r="T305" i="86"/>
  <c r="U305" i="86"/>
  <c r="T306" i="86"/>
  <c r="U306" i="86"/>
  <c r="T307" i="86"/>
  <c r="U307" i="86"/>
  <c r="T308" i="86"/>
  <c r="U308" i="86"/>
  <c r="T309" i="86"/>
  <c r="U309" i="86"/>
  <c r="T310" i="86"/>
  <c r="U310" i="86"/>
  <c r="T311" i="86"/>
  <c r="U311" i="86"/>
  <c r="T312" i="86"/>
  <c r="U312" i="86"/>
  <c r="T313" i="86"/>
  <c r="U313" i="86"/>
  <c r="T314" i="86"/>
  <c r="U314" i="86"/>
  <c r="T315" i="86"/>
  <c r="U315" i="86"/>
  <c r="T316" i="86"/>
  <c r="U316" i="86"/>
  <c r="T317" i="86"/>
  <c r="U317" i="86"/>
  <c r="T318" i="86"/>
  <c r="U318" i="86"/>
  <c r="T319" i="86"/>
  <c r="U319" i="86"/>
  <c r="T320" i="86"/>
  <c r="U320" i="86"/>
  <c r="T321" i="86"/>
  <c r="U321" i="86"/>
  <c r="T322" i="86"/>
  <c r="U322" i="86"/>
  <c r="T323" i="86"/>
  <c r="U323" i="86"/>
  <c r="T324" i="86"/>
  <c r="U324" i="86"/>
  <c r="T325" i="86"/>
  <c r="U325" i="86"/>
  <c r="T326" i="86"/>
  <c r="U326" i="86"/>
  <c r="T327" i="86"/>
  <c r="U327" i="86"/>
  <c r="T328" i="86"/>
  <c r="U328" i="86"/>
  <c r="T329" i="86"/>
  <c r="U329" i="86"/>
  <c r="T330" i="86"/>
  <c r="U330" i="86"/>
  <c r="T331" i="86"/>
  <c r="U331" i="86"/>
  <c r="T332" i="86"/>
  <c r="U332" i="86"/>
  <c r="T333" i="86"/>
  <c r="U333" i="86"/>
  <c r="T334" i="86"/>
  <c r="U334" i="86"/>
  <c r="T335" i="86"/>
  <c r="U335" i="86"/>
  <c r="T336" i="86"/>
  <c r="U336" i="86"/>
  <c r="T337" i="86"/>
  <c r="U337" i="86"/>
  <c r="T338" i="86"/>
  <c r="U338" i="86"/>
  <c r="T339" i="86"/>
  <c r="U339" i="86"/>
  <c r="T340" i="86"/>
  <c r="U340" i="86"/>
  <c r="T341" i="86"/>
  <c r="U341" i="86"/>
  <c r="T342" i="86"/>
  <c r="U342" i="86"/>
  <c r="T343" i="86"/>
  <c r="U343" i="86"/>
  <c r="T344" i="86"/>
  <c r="U344" i="86"/>
  <c r="T345" i="86"/>
  <c r="U345" i="86"/>
  <c r="T346" i="86"/>
  <c r="U346" i="86"/>
  <c r="T347" i="86"/>
  <c r="U347" i="86"/>
  <c r="T348" i="86"/>
  <c r="U348" i="86"/>
  <c r="T349" i="86"/>
  <c r="U349" i="86"/>
  <c r="T350" i="86"/>
  <c r="U350" i="86"/>
  <c r="T351" i="86"/>
  <c r="U351" i="86"/>
  <c r="T352" i="86"/>
  <c r="U352" i="86"/>
  <c r="T353" i="86"/>
  <c r="U353" i="86"/>
  <c r="T354" i="86"/>
  <c r="U354" i="86"/>
  <c r="T355" i="86"/>
  <c r="U355" i="86"/>
  <c r="T356" i="86"/>
  <c r="U356" i="86"/>
  <c r="T357" i="86"/>
  <c r="U357" i="86"/>
  <c r="T358" i="86"/>
  <c r="U358" i="86"/>
  <c r="T359" i="86"/>
  <c r="U359" i="86"/>
  <c r="T360" i="86"/>
  <c r="U360" i="86"/>
  <c r="T361" i="86"/>
  <c r="U361" i="86"/>
  <c r="T362" i="86"/>
  <c r="U362" i="86"/>
  <c r="T363" i="86"/>
  <c r="U363" i="86"/>
  <c r="T364" i="86"/>
  <c r="U364" i="86"/>
  <c r="T365" i="86"/>
  <c r="U365" i="86"/>
  <c r="T366" i="86"/>
  <c r="U366" i="86"/>
  <c r="T367" i="86"/>
  <c r="U367" i="86"/>
  <c r="T368" i="86"/>
  <c r="U368" i="86"/>
  <c r="T369" i="86"/>
  <c r="U369" i="86"/>
  <c r="T370" i="86"/>
  <c r="U370" i="86"/>
  <c r="T371" i="86"/>
  <c r="U371" i="86"/>
  <c r="T372" i="86"/>
  <c r="U372" i="86"/>
  <c r="T373" i="86"/>
  <c r="U373" i="86"/>
  <c r="T374" i="86"/>
  <c r="U374" i="86"/>
  <c r="T375" i="86"/>
  <c r="U375" i="86"/>
  <c r="T376" i="86"/>
  <c r="U376" i="86"/>
  <c r="T377" i="86"/>
  <c r="U377" i="86"/>
  <c r="T378" i="86"/>
  <c r="U378" i="86"/>
  <c r="T379" i="86"/>
  <c r="U379" i="86"/>
  <c r="T380" i="86"/>
  <c r="U380" i="86"/>
  <c r="T381" i="86"/>
  <c r="U381" i="86"/>
  <c r="T382" i="86"/>
  <c r="U382" i="86"/>
  <c r="T383" i="86"/>
  <c r="U383" i="86"/>
  <c r="T384" i="86"/>
  <c r="U384" i="86"/>
  <c r="T385" i="86"/>
  <c r="U385" i="86"/>
  <c r="T386" i="86"/>
  <c r="U386" i="86"/>
  <c r="T387" i="86"/>
  <c r="U387" i="86"/>
  <c r="T388" i="86"/>
  <c r="U388" i="86"/>
  <c r="T389" i="86"/>
  <c r="U389" i="86"/>
  <c r="T390" i="86"/>
  <c r="U390" i="86"/>
  <c r="T391" i="86"/>
  <c r="U391" i="86"/>
  <c r="T392" i="86"/>
  <c r="U392" i="86"/>
  <c r="T393" i="86"/>
  <c r="U393" i="86"/>
  <c r="T394" i="86"/>
  <c r="U394" i="86"/>
  <c r="T395" i="86"/>
  <c r="U395" i="86"/>
  <c r="T396" i="86"/>
  <c r="U396" i="86"/>
  <c r="T397" i="86"/>
  <c r="U397" i="86"/>
  <c r="T398" i="86"/>
  <c r="U398" i="86"/>
  <c r="T399" i="86"/>
  <c r="U399" i="86"/>
  <c r="T400" i="86"/>
  <c r="U400" i="86"/>
  <c r="T401" i="86"/>
  <c r="U401" i="86"/>
  <c r="T402" i="86"/>
  <c r="U402" i="86"/>
  <c r="T403" i="86"/>
  <c r="U403" i="86"/>
  <c r="T404" i="86"/>
  <c r="U404" i="86"/>
  <c r="T405" i="86"/>
  <c r="U405" i="86"/>
  <c r="T406" i="86"/>
  <c r="U406" i="86"/>
  <c r="T407" i="86"/>
  <c r="U407" i="86"/>
  <c r="T408" i="86"/>
  <c r="U408" i="86"/>
  <c r="T409" i="86"/>
  <c r="U409" i="86"/>
  <c r="T410" i="86"/>
  <c r="U410" i="86"/>
  <c r="T411" i="86"/>
  <c r="U411" i="86"/>
  <c r="T412" i="86"/>
  <c r="U412" i="86"/>
  <c r="T413" i="86"/>
  <c r="U413" i="86"/>
  <c r="T414" i="86"/>
  <c r="U414" i="86"/>
  <c r="T415" i="86"/>
  <c r="U415" i="86"/>
  <c r="T416" i="86"/>
  <c r="U416" i="86"/>
  <c r="T417" i="86"/>
  <c r="U417" i="86"/>
  <c r="T418" i="86"/>
  <c r="U418" i="86"/>
  <c r="T419" i="86"/>
  <c r="U419" i="86"/>
  <c r="T420" i="86"/>
  <c r="U420" i="86"/>
  <c r="T421" i="86"/>
  <c r="U421" i="86"/>
  <c r="T422" i="86"/>
  <c r="U422" i="86"/>
  <c r="T423" i="86"/>
  <c r="U423" i="86"/>
  <c r="T424" i="86"/>
  <c r="U424" i="86"/>
  <c r="T425" i="86"/>
  <c r="U425" i="86"/>
  <c r="T426" i="86"/>
  <c r="U426" i="86"/>
  <c r="T427" i="86"/>
  <c r="U427" i="86"/>
  <c r="T428" i="86"/>
  <c r="U428" i="86"/>
  <c r="T429" i="86"/>
  <c r="U429" i="86"/>
  <c r="T430" i="86"/>
  <c r="U430" i="86"/>
  <c r="T431" i="86"/>
  <c r="U431" i="86"/>
  <c r="T432" i="86"/>
  <c r="U432" i="86"/>
  <c r="T433" i="86"/>
  <c r="U433" i="86"/>
  <c r="T434" i="86"/>
  <c r="U434" i="86"/>
  <c r="T435" i="86"/>
  <c r="U435" i="86"/>
  <c r="T436" i="86"/>
  <c r="U436" i="86"/>
  <c r="T437" i="86"/>
  <c r="U437" i="86"/>
  <c r="T438" i="86"/>
  <c r="U438" i="86"/>
  <c r="T439" i="86"/>
  <c r="U439" i="86"/>
  <c r="T440" i="86"/>
  <c r="U440" i="86"/>
  <c r="T441" i="86"/>
  <c r="U441" i="86"/>
  <c r="T442" i="86"/>
  <c r="U442" i="86"/>
  <c r="T443" i="86"/>
  <c r="U443" i="86"/>
  <c r="T444" i="86"/>
  <c r="U444" i="86"/>
  <c r="T445" i="86"/>
  <c r="U445" i="86"/>
  <c r="T446" i="86"/>
  <c r="U446" i="86"/>
  <c r="T447" i="86"/>
  <c r="U447" i="86"/>
  <c r="T448" i="86"/>
  <c r="U448" i="86"/>
  <c r="T449" i="86"/>
  <c r="U449" i="86"/>
  <c r="T450" i="86"/>
  <c r="U450" i="86"/>
  <c r="T451" i="86"/>
  <c r="U451" i="86"/>
  <c r="T452" i="86"/>
  <c r="U452" i="86"/>
  <c r="T453" i="86"/>
  <c r="U453" i="86"/>
  <c r="T454" i="86"/>
  <c r="U454" i="86"/>
  <c r="T455" i="86"/>
  <c r="U455" i="86"/>
  <c r="T456" i="86"/>
  <c r="U456" i="86"/>
  <c r="T457" i="86"/>
  <c r="U457" i="86"/>
  <c r="T458" i="86"/>
  <c r="U458" i="86"/>
  <c r="T459" i="86"/>
  <c r="U459" i="86"/>
  <c r="T460" i="86"/>
  <c r="U460" i="86"/>
  <c r="T461" i="86"/>
  <c r="U461" i="86"/>
  <c r="T462" i="86"/>
  <c r="U462" i="86"/>
  <c r="T463" i="86"/>
  <c r="U463" i="86"/>
  <c r="T464" i="86"/>
  <c r="U464" i="86"/>
  <c r="T465" i="86"/>
  <c r="U465" i="86"/>
  <c r="T466" i="86"/>
  <c r="U466" i="86"/>
  <c r="T467" i="86"/>
  <c r="U467" i="86"/>
  <c r="T468" i="86"/>
  <c r="U468" i="86"/>
  <c r="T469" i="86"/>
  <c r="U469" i="86"/>
  <c r="T470" i="86"/>
  <c r="U470" i="86"/>
  <c r="T471" i="86"/>
  <c r="U471" i="86"/>
  <c r="T472" i="86"/>
  <c r="U472" i="86"/>
  <c r="T473" i="86"/>
  <c r="U473" i="86"/>
  <c r="T474" i="86"/>
  <c r="U474" i="86"/>
  <c r="T475" i="86"/>
  <c r="U475" i="86"/>
  <c r="T476" i="86"/>
  <c r="U476" i="86"/>
  <c r="T477" i="86"/>
  <c r="U477" i="86"/>
  <c r="T478" i="86"/>
  <c r="U478" i="86"/>
  <c r="T479" i="86"/>
  <c r="U479" i="86"/>
  <c r="T480" i="86"/>
  <c r="U480" i="86"/>
  <c r="T481" i="86"/>
  <c r="U481" i="86"/>
  <c r="T482" i="86"/>
  <c r="U482" i="86"/>
  <c r="T483" i="86"/>
  <c r="U483" i="86"/>
  <c r="T484" i="86"/>
  <c r="U484" i="86"/>
  <c r="T485" i="86"/>
  <c r="U485" i="86"/>
  <c r="T486" i="86"/>
  <c r="U486" i="86"/>
  <c r="T487" i="86"/>
  <c r="U487" i="86"/>
  <c r="T488" i="86"/>
  <c r="U488" i="86"/>
  <c r="T489" i="86"/>
  <c r="U489" i="86"/>
  <c r="T490" i="86"/>
  <c r="U490" i="86"/>
  <c r="T491" i="86"/>
  <c r="U491" i="86"/>
  <c r="T492" i="86"/>
  <c r="U492" i="86"/>
  <c r="T493" i="86"/>
  <c r="U493" i="86"/>
  <c r="T494" i="86"/>
  <c r="U494" i="86"/>
  <c r="T495" i="86"/>
  <c r="U495" i="86"/>
  <c r="T496" i="86"/>
  <c r="U496" i="86"/>
  <c r="T497" i="86"/>
  <c r="U497" i="86"/>
  <c r="T498" i="86"/>
  <c r="U498" i="86"/>
  <c r="T499" i="86"/>
  <c r="U499" i="86"/>
  <c r="T500" i="86"/>
  <c r="U500" i="86"/>
  <c r="T501" i="86"/>
  <c r="U501" i="86"/>
  <c r="T502" i="86"/>
  <c r="U502" i="86"/>
  <c r="T503" i="86"/>
  <c r="U503" i="86"/>
  <c r="T504" i="86"/>
  <c r="U504" i="86"/>
  <c r="T505" i="86"/>
  <c r="U505" i="86"/>
  <c r="T506" i="86"/>
  <c r="U506" i="86"/>
  <c r="T507" i="86"/>
  <c r="U507" i="86"/>
  <c r="T508" i="86"/>
  <c r="U508" i="86"/>
  <c r="T509" i="86"/>
  <c r="U509" i="86"/>
  <c r="T510" i="86"/>
  <c r="U510" i="86"/>
  <c r="T511" i="86"/>
  <c r="U511" i="86"/>
  <c r="T512" i="86"/>
  <c r="U512" i="86"/>
  <c r="T513" i="86"/>
  <c r="U513" i="86"/>
  <c r="T514" i="86"/>
  <c r="U514" i="86"/>
  <c r="T515" i="86"/>
  <c r="U515" i="86"/>
  <c r="T516" i="86"/>
  <c r="U516" i="86"/>
  <c r="T517" i="86"/>
  <c r="U517" i="86"/>
  <c r="T518" i="86"/>
  <c r="U518" i="86"/>
  <c r="T519" i="86"/>
  <c r="U519" i="86"/>
  <c r="T520" i="86"/>
  <c r="U520" i="86"/>
  <c r="T521" i="86"/>
  <c r="U521" i="86"/>
  <c r="T522" i="86"/>
  <c r="U522" i="86"/>
  <c r="T523" i="86"/>
  <c r="U523" i="86"/>
  <c r="T524" i="86"/>
  <c r="U524" i="86"/>
  <c r="T525" i="86"/>
  <c r="U525" i="86"/>
  <c r="T526" i="86"/>
  <c r="U526" i="86"/>
  <c r="T527" i="86"/>
  <c r="U527" i="86"/>
  <c r="T528" i="86"/>
  <c r="U528" i="86"/>
  <c r="T529" i="86"/>
  <c r="U529" i="86"/>
  <c r="T530" i="86"/>
  <c r="U530" i="86"/>
  <c r="T531" i="86"/>
  <c r="U531" i="86"/>
  <c r="T532" i="86"/>
  <c r="U532" i="86"/>
  <c r="T533" i="86"/>
  <c r="U533" i="86"/>
  <c r="T534" i="86"/>
  <c r="U534" i="86"/>
  <c r="T535" i="86"/>
  <c r="U535" i="86"/>
  <c r="T536" i="86"/>
  <c r="U536" i="86"/>
  <c r="T537" i="86"/>
  <c r="U537" i="86"/>
  <c r="T538" i="86"/>
  <c r="U538" i="86"/>
  <c r="T539" i="86"/>
  <c r="U539" i="86"/>
  <c r="T540" i="86"/>
  <c r="U540" i="86"/>
  <c r="T541" i="86"/>
  <c r="U541" i="86"/>
  <c r="T542" i="86"/>
  <c r="U542" i="86"/>
  <c r="T543" i="86"/>
  <c r="U543" i="86"/>
  <c r="T544" i="86"/>
  <c r="U544" i="86"/>
  <c r="T545" i="86"/>
  <c r="U545" i="86"/>
  <c r="T546" i="86"/>
  <c r="U546" i="86"/>
  <c r="T547" i="86"/>
  <c r="U547" i="86"/>
  <c r="T548" i="86"/>
  <c r="U548" i="86"/>
  <c r="T549" i="86"/>
  <c r="U549" i="86"/>
  <c r="T550" i="86"/>
  <c r="U550" i="86"/>
  <c r="T551" i="86"/>
  <c r="U551" i="86"/>
  <c r="T552" i="86"/>
  <c r="U552" i="86"/>
  <c r="T553" i="86"/>
  <c r="U553" i="86"/>
  <c r="T554" i="86"/>
  <c r="U554" i="86"/>
  <c r="T555" i="86"/>
  <c r="U555" i="86"/>
  <c r="T556" i="86"/>
  <c r="U556" i="86"/>
  <c r="T557" i="86"/>
  <c r="U557" i="86"/>
  <c r="T558" i="86"/>
  <c r="U558" i="86"/>
  <c r="T559" i="86"/>
  <c r="U559" i="86"/>
  <c r="T560" i="86"/>
  <c r="U560" i="86"/>
  <c r="T561" i="86"/>
  <c r="U561" i="86"/>
  <c r="T562" i="86"/>
  <c r="U562" i="86"/>
  <c r="T563" i="86"/>
  <c r="U563" i="86"/>
  <c r="T564" i="86"/>
  <c r="U564" i="86"/>
  <c r="T565" i="86"/>
  <c r="U565" i="86"/>
  <c r="T566" i="86"/>
  <c r="U566" i="86"/>
  <c r="T567" i="86"/>
  <c r="U567" i="86"/>
  <c r="T568" i="86"/>
  <c r="U568" i="86"/>
  <c r="T569" i="86"/>
  <c r="U569" i="86"/>
  <c r="T570" i="86"/>
  <c r="U570" i="86"/>
  <c r="T571" i="86"/>
  <c r="U571" i="86"/>
  <c r="T572" i="86"/>
  <c r="U572" i="86"/>
  <c r="T573" i="86"/>
  <c r="U573" i="86"/>
  <c r="T574" i="86"/>
  <c r="U574" i="86"/>
  <c r="T575" i="86"/>
  <c r="U575" i="86"/>
  <c r="T576" i="86"/>
  <c r="U576" i="86"/>
  <c r="T577" i="86"/>
  <c r="U577" i="86"/>
  <c r="T578" i="86"/>
  <c r="U578" i="86"/>
  <c r="T579" i="86"/>
  <c r="U579" i="86"/>
  <c r="T580" i="86"/>
  <c r="U580" i="86"/>
  <c r="T581" i="86"/>
  <c r="U581" i="86"/>
  <c r="T582" i="86"/>
  <c r="U582" i="86"/>
  <c r="T583" i="86"/>
  <c r="U583" i="86"/>
  <c r="T584" i="86"/>
  <c r="U584" i="86"/>
  <c r="T585" i="86"/>
  <c r="U585" i="86"/>
  <c r="T586" i="86"/>
  <c r="U586" i="86"/>
  <c r="T587" i="86"/>
  <c r="U587" i="86"/>
  <c r="T588" i="86"/>
  <c r="U588" i="86"/>
  <c r="T589" i="86"/>
  <c r="U589" i="86"/>
  <c r="T590" i="86"/>
  <c r="U590" i="86"/>
  <c r="T591" i="86"/>
  <c r="U591" i="86"/>
  <c r="T592" i="86"/>
  <c r="U592" i="86"/>
  <c r="T593" i="86"/>
  <c r="U593" i="86"/>
  <c r="T594" i="86"/>
  <c r="U594" i="86"/>
  <c r="T595" i="86"/>
  <c r="U595" i="86"/>
  <c r="T596" i="86"/>
  <c r="U596" i="86"/>
  <c r="T597" i="86"/>
  <c r="U597" i="86"/>
  <c r="T598" i="86"/>
  <c r="U598" i="86"/>
  <c r="T599" i="86"/>
  <c r="U599" i="86"/>
  <c r="T600" i="86"/>
  <c r="U600" i="86"/>
  <c r="T601" i="86"/>
  <c r="U601" i="86"/>
  <c r="T602" i="86"/>
  <c r="U602" i="86"/>
  <c r="T603" i="86"/>
  <c r="U603" i="86"/>
  <c r="T604" i="86"/>
  <c r="U604" i="86"/>
  <c r="T605" i="86"/>
  <c r="U605" i="86"/>
  <c r="T606" i="86"/>
  <c r="U606" i="86"/>
  <c r="T607" i="86"/>
  <c r="U607" i="86"/>
  <c r="T608" i="86"/>
  <c r="U608" i="86"/>
  <c r="T609" i="86"/>
  <c r="U609" i="86"/>
  <c r="T610" i="86"/>
  <c r="U610" i="86"/>
  <c r="T611" i="86"/>
  <c r="U611" i="86"/>
  <c r="U24" i="86"/>
  <c r="T24" i="86"/>
  <c r="C525" i="86"/>
  <c r="E525" i="86"/>
  <c r="G525" i="86"/>
  <c r="I525" i="86"/>
  <c r="K525" i="86"/>
  <c r="M525" i="86"/>
  <c r="O525" i="86"/>
  <c r="Q525" i="86"/>
  <c r="C526" i="86"/>
  <c r="E526" i="86"/>
  <c r="G526" i="86"/>
  <c r="I526" i="86"/>
  <c r="K526" i="86"/>
  <c r="M526" i="86"/>
  <c r="O526" i="86"/>
  <c r="Q526" i="86"/>
  <c r="C527" i="86"/>
  <c r="E527" i="86"/>
  <c r="G527" i="86"/>
  <c r="I527" i="86"/>
  <c r="K527" i="86"/>
  <c r="M527" i="86"/>
  <c r="O527" i="86"/>
  <c r="Q527" i="86"/>
  <c r="C528" i="86"/>
  <c r="E528" i="86"/>
  <c r="G528" i="86"/>
  <c r="I528" i="86"/>
  <c r="K528" i="86"/>
  <c r="M528" i="86"/>
  <c r="O528" i="86"/>
  <c r="Q528" i="86"/>
  <c r="C529" i="86"/>
  <c r="E529" i="86"/>
  <c r="G529" i="86"/>
  <c r="I529" i="86"/>
  <c r="K529" i="86"/>
  <c r="M529" i="86"/>
  <c r="O529" i="86"/>
  <c r="Q529" i="86"/>
  <c r="C530" i="86"/>
  <c r="E530" i="86"/>
  <c r="G530" i="86"/>
  <c r="I530" i="86"/>
  <c r="K530" i="86"/>
  <c r="M530" i="86"/>
  <c r="O530" i="86"/>
  <c r="Q530" i="86"/>
  <c r="C531" i="86"/>
  <c r="E531" i="86"/>
  <c r="G531" i="86"/>
  <c r="I531" i="86"/>
  <c r="K531" i="86"/>
  <c r="M531" i="86"/>
  <c r="O531" i="86"/>
  <c r="Q531" i="86"/>
  <c r="C532" i="86"/>
  <c r="E532" i="86"/>
  <c r="G532" i="86"/>
  <c r="I532" i="86"/>
  <c r="K532" i="86"/>
  <c r="M532" i="86"/>
  <c r="O532" i="86"/>
  <c r="Q532" i="86"/>
  <c r="C533" i="86"/>
  <c r="E533" i="86"/>
  <c r="G533" i="86"/>
  <c r="I533" i="86"/>
  <c r="K533" i="86"/>
  <c r="M533" i="86"/>
  <c r="O533" i="86"/>
  <c r="Q533" i="86"/>
  <c r="C534" i="86"/>
  <c r="E534" i="86"/>
  <c r="G534" i="86"/>
  <c r="I534" i="86"/>
  <c r="K534" i="86"/>
  <c r="M534" i="86"/>
  <c r="O534" i="86"/>
  <c r="Q534" i="86"/>
  <c r="C535" i="86"/>
  <c r="E535" i="86"/>
  <c r="G535" i="86"/>
  <c r="I535" i="86"/>
  <c r="K535" i="86"/>
  <c r="M535" i="86"/>
  <c r="O535" i="86"/>
  <c r="Q535" i="86"/>
  <c r="C536" i="86"/>
  <c r="E536" i="86"/>
  <c r="G536" i="86"/>
  <c r="I536" i="86"/>
  <c r="K536" i="86"/>
  <c r="M536" i="86"/>
  <c r="O536" i="86"/>
  <c r="Q536" i="86"/>
  <c r="C537" i="86"/>
  <c r="E537" i="86"/>
  <c r="G537" i="86"/>
  <c r="I537" i="86"/>
  <c r="K537" i="86"/>
  <c r="M537" i="86"/>
  <c r="O537" i="86"/>
  <c r="Q537" i="86"/>
  <c r="C538" i="86"/>
  <c r="E538" i="86"/>
  <c r="G538" i="86"/>
  <c r="I538" i="86"/>
  <c r="K538" i="86"/>
  <c r="M538" i="86"/>
  <c r="O538" i="86"/>
  <c r="Q538" i="86"/>
  <c r="C539" i="86"/>
  <c r="E539" i="86"/>
  <c r="G539" i="86"/>
  <c r="I539" i="86"/>
  <c r="K539" i="86"/>
  <c r="M539" i="86"/>
  <c r="O539" i="86"/>
  <c r="Q539" i="86"/>
  <c r="C540" i="86"/>
  <c r="E540" i="86"/>
  <c r="G540" i="86"/>
  <c r="I540" i="86"/>
  <c r="K540" i="86"/>
  <c r="M540" i="86"/>
  <c r="O540" i="86"/>
  <c r="Q540" i="86"/>
  <c r="C541" i="86"/>
  <c r="E541" i="86"/>
  <c r="G541" i="86"/>
  <c r="I541" i="86"/>
  <c r="K541" i="86"/>
  <c r="M541" i="86"/>
  <c r="O541" i="86"/>
  <c r="Q541" i="86"/>
  <c r="C542" i="86"/>
  <c r="E542" i="86"/>
  <c r="G542" i="86"/>
  <c r="I542" i="86"/>
  <c r="K542" i="86"/>
  <c r="M542" i="86"/>
  <c r="O542" i="86"/>
  <c r="Q542" i="86"/>
  <c r="C543" i="86"/>
  <c r="E543" i="86"/>
  <c r="G543" i="86"/>
  <c r="I543" i="86"/>
  <c r="K543" i="86"/>
  <c r="M543" i="86"/>
  <c r="O543" i="86"/>
  <c r="Q543" i="86"/>
  <c r="C544" i="86"/>
  <c r="E544" i="86"/>
  <c r="G544" i="86"/>
  <c r="I544" i="86"/>
  <c r="K544" i="86"/>
  <c r="M544" i="86"/>
  <c r="O544" i="86"/>
  <c r="Q544" i="86"/>
  <c r="C545" i="86"/>
  <c r="E545" i="86"/>
  <c r="G545" i="86"/>
  <c r="I545" i="86"/>
  <c r="K545" i="86"/>
  <c r="M545" i="86"/>
  <c r="O545" i="86"/>
  <c r="Q545" i="86"/>
  <c r="C546" i="86"/>
  <c r="E546" i="86"/>
  <c r="G546" i="86"/>
  <c r="I546" i="86"/>
  <c r="K546" i="86"/>
  <c r="M546" i="86"/>
  <c r="O546" i="86"/>
  <c r="Q546" i="86"/>
  <c r="C547" i="86"/>
  <c r="E547" i="86"/>
  <c r="G547" i="86"/>
  <c r="I547" i="86"/>
  <c r="K547" i="86"/>
  <c r="M547" i="86"/>
  <c r="O547" i="86"/>
  <c r="Q547" i="86"/>
  <c r="C548" i="86"/>
  <c r="E548" i="86"/>
  <c r="G548" i="86"/>
  <c r="I548" i="86"/>
  <c r="K548" i="86"/>
  <c r="M548" i="86"/>
  <c r="O548" i="86"/>
  <c r="Q548" i="86"/>
  <c r="C549" i="86"/>
  <c r="E549" i="86"/>
  <c r="G549" i="86"/>
  <c r="I549" i="86"/>
  <c r="K549" i="86"/>
  <c r="M549" i="86"/>
  <c r="O549" i="86"/>
  <c r="Q549" i="86"/>
  <c r="C550" i="86"/>
  <c r="E550" i="86"/>
  <c r="G550" i="86"/>
  <c r="I550" i="86"/>
  <c r="K550" i="86"/>
  <c r="M550" i="86"/>
  <c r="O550" i="86"/>
  <c r="Q550" i="86"/>
  <c r="C551" i="86"/>
  <c r="E551" i="86"/>
  <c r="G551" i="86"/>
  <c r="I551" i="86"/>
  <c r="K551" i="86"/>
  <c r="M551" i="86"/>
  <c r="O551" i="86"/>
  <c r="Q551" i="86"/>
  <c r="C552" i="86"/>
  <c r="E552" i="86"/>
  <c r="G552" i="86"/>
  <c r="I552" i="86"/>
  <c r="K552" i="86"/>
  <c r="M552" i="86"/>
  <c r="O552" i="86"/>
  <c r="Q552" i="86"/>
  <c r="C553" i="86"/>
  <c r="E553" i="86"/>
  <c r="G553" i="86"/>
  <c r="I553" i="86"/>
  <c r="K553" i="86"/>
  <c r="M553" i="86"/>
  <c r="O553" i="86"/>
  <c r="Q553" i="86"/>
  <c r="C554" i="86"/>
  <c r="E554" i="86"/>
  <c r="G554" i="86"/>
  <c r="I554" i="86"/>
  <c r="K554" i="86"/>
  <c r="M554" i="86"/>
  <c r="O554" i="86"/>
  <c r="Q554" i="86"/>
  <c r="C555" i="86"/>
  <c r="E555" i="86"/>
  <c r="G555" i="86"/>
  <c r="I555" i="86"/>
  <c r="K555" i="86"/>
  <c r="M555" i="86"/>
  <c r="O555" i="86"/>
  <c r="Q555" i="86"/>
  <c r="C556" i="86"/>
  <c r="E556" i="86"/>
  <c r="G556" i="86"/>
  <c r="I556" i="86"/>
  <c r="K556" i="86"/>
  <c r="M556" i="86"/>
  <c r="O556" i="86"/>
  <c r="Q556" i="86"/>
  <c r="C557" i="86"/>
  <c r="E557" i="86"/>
  <c r="G557" i="86"/>
  <c r="I557" i="86"/>
  <c r="K557" i="86"/>
  <c r="M557" i="86"/>
  <c r="O557" i="86"/>
  <c r="Q557" i="86"/>
  <c r="C558" i="86"/>
  <c r="E558" i="86"/>
  <c r="G558" i="86"/>
  <c r="I558" i="86"/>
  <c r="K558" i="86"/>
  <c r="M558" i="86"/>
  <c r="O558" i="86"/>
  <c r="Q558" i="86"/>
  <c r="C559" i="86"/>
  <c r="E559" i="86"/>
  <c r="G559" i="86"/>
  <c r="I559" i="86"/>
  <c r="K559" i="86"/>
  <c r="M559" i="86"/>
  <c r="O559" i="86"/>
  <c r="Q559" i="86"/>
  <c r="C560" i="86"/>
  <c r="E560" i="86"/>
  <c r="G560" i="86"/>
  <c r="I560" i="86"/>
  <c r="K560" i="86"/>
  <c r="M560" i="86"/>
  <c r="O560" i="86"/>
  <c r="Q560" i="86"/>
  <c r="C561" i="86"/>
  <c r="E561" i="86"/>
  <c r="G561" i="86"/>
  <c r="I561" i="86"/>
  <c r="K561" i="86"/>
  <c r="M561" i="86"/>
  <c r="O561" i="86"/>
  <c r="Q561" i="86"/>
  <c r="C562" i="86"/>
  <c r="E562" i="86"/>
  <c r="G562" i="86"/>
  <c r="I562" i="86"/>
  <c r="K562" i="86"/>
  <c r="M562" i="86"/>
  <c r="O562" i="86"/>
  <c r="Q562" i="86"/>
  <c r="C563" i="86"/>
  <c r="E563" i="86"/>
  <c r="G563" i="86"/>
  <c r="I563" i="86"/>
  <c r="K563" i="86"/>
  <c r="M563" i="86"/>
  <c r="O563" i="86"/>
  <c r="Q563" i="86"/>
  <c r="C564" i="86"/>
  <c r="E564" i="86"/>
  <c r="G564" i="86"/>
  <c r="I564" i="86"/>
  <c r="K564" i="86"/>
  <c r="M564" i="86"/>
  <c r="O564" i="86"/>
  <c r="Q564" i="86"/>
  <c r="C565" i="86"/>
  <c r="E565" i="86"/>
  <c r="G565" i="86"/>
  <c r="I565" i="86"/>
  <c r="K565" i="86"/>
  <c r="M565" i="86"/>
  <c r="O565" i="86"/>
  <c r="Q565" i="86"/>
  <c r="C566" i="86"/>
  <c r="E566" i="86"/>
  <c r="G566" i="86"/>
  <c r="I566" i="86"/>
  <c r="K566" i="86"/>
  <c r="M566" i="86"/>
  <c r="O566" i="86"/>
  <c r="Q566" i="86"/>
  <c r="C567" i="86"/>
  <c r="E567" i="86"/>
  <c r="G567" i="86"/>
  <c r="I567" i="86"/>
  <c r="K567" i="86"/>
  <c r="M567" i="86"/>
  <c r="O567" i="86"/>
  <c r="Q567" i="86"/>
  <c r="C568" i="86"/>
  <c r="E568" i="86"/>
  <c r="G568" i="86"/>
  <c r="I568" i="86"/>
  <c r="K568" i="86"/>
  <c r="M568" i="86"/>
  <c r="O568" i="86"/>
  <c r="Q568" i="86"/>
  <c r="C569" i="86"/>
  <c r="E569" i="86"/>
  <c r="G569" i="86"/>
  <c r="I569" i="86"/>
  <c r="K569" i="86"/>
  <c r="M569" i="86"/>
  <c r="O569" i="86"/>
  <c r="Q569" i="86"/>
  <c r="C570" i="86"/>
  <c r="E570" i="86"/>
  <c r="G570" i="86"/>
  <c r="I570" i="86"/>
  <c r="K570" i="86"/>
  <c r="M570" i="86"/>
  <c r="O570" i="86"/>
  <c r="Q570" i="86"/>
  <c r="C571" i="86"/>
  <c r="E571" i="86"/>
  <c r="G571" i="86"/>
  <c r="I571" i="86"/>
  <c r="K571" i="86"/>
  <c r="M571" i="86"/>
  <c r="O571" i="86"/>
  <c r="Q571" i="86"/>
  <c r="C572" i="86"/>
  <c r="E572" i="86"/>
  <c r="G572" i="86"/>
  <c r="I572" i="86"/>
  <c r="K572" i="86"/>
  <c r="M572" i="86"/>
  <c r="O572" i="86"/>
  <c r="Q572" i="86"/>
  <c r="C573" i="86"/>
  <c r="E573" i="86"/>
  <c r="G573" i="86"/>
  <c r="I573" i="86"/>
  <c r="K573" i="86"/>
  <c r="M573" i="86"/>
  <c r="O573" i="86"/>
  <c r="Q573" i="86"/>
  <c r="C574" i="86"/>
  <c r="E574" i="86"/>
  <c r="G574" i="86"/>
  <c r="I574" i="86"/>
  <c r="K574" i="86"/>
  <c r="M574" i="86"/>
  <c r="O574" i="86"/>
  <c r="Q574" i="86"/>
  <c r="C575" i="86"/>
  <c r="E575" i="86"/>
  <c r="G575" i="86"/>
  <c r="I575" i="86"/>
  <c r="K575" i="86"/>
  <c r="M575" i="86"/>
  <c r="O575" i="86"/>
  <c r="Q575" i="86"/>
  <c r="C576" i="86"/>
  <c r="E576" i="86"/>
  <c r="G576" i="86"/>
  <c r="I576" i="86"/>
  <c r="K576" i="86"/>
  <c r="M576" i="86"/>
  <c r="O576" i="86"/>
  <c r="Q576" i="86"/>
  <c r="C577" i="86"/>
  <c r="E577" i="86"/>
  <c r="G577" i="86"/>
  <c r="I577" i="86"/>
  <c r="K577" i="86"/>
  <c r="M577" i="86"/>
  <c r="O577" i="86"/>
  <c r="Q577" i="86"/>
  <c r="C578" i="86"/>
  <c r="E578" i="86"/>
  <c r="G578" i="86"/>
  <c r="I578" i="86"/>
  <c r="K578" i="86"/>
  <c r="M578" i="86"/>
  <c r="O578" i="86"/>
  <c r="Q578" i="86"/>
  <c r="C579" i="86"/>
  <c r="E579" i="86"/>
  <c r="G579" i="86"/>
  <c r="I579" i="86"/>
  <c r="K579" i="86"/>
  <c r="M579" i="86"/>
  <c r="O579" i="86"/>
  <c r="Q579" i="86"/>
  <c r="C580" i="86"/>
  <c r="E580" i="86"/>
  <c r="G580" i="86"/>
  <c r="I580" i="86"/>
  <c r="K580" i="86"/>
  <c r="M580" i="86"/>
  <c r="O580" i="86"/>
  <c r="Q580" i="86"/>
  <c r="C581" i="86"/>
  <c r="E581" i="86"/>
  <c r="G581" i="86"/>
  <c r="I581" i="86"/>
  <c r="K581" i="86"/>
  <c r="M581" i="86"/>
  <c r="O581" i="86"/>
  <c r="Q581" i="86"/>
  <c r="C582" i="86"/>
  <c r="E582" i="86"/>
  <c r="G582" i="86"/>
  <c r="I582" i="86"/>
  <c r="K582" i="86"/>
  <c r="M582" i="86"/>
  <c r="O582" i="86"/>
  <c r="Q582" i="86"/>
  <c r="C583" i="86"/>
  <c r="E583" i="86"/>
  <c r="G583" i="86"/>
  <c r="I583" i="86"/>
  <c r="K583" i="86"/>
  <c r="M583" i="86"/>
  <c r="O583" i="86"/>
  <c r="Q583" i="86"/>
  <c r="C584" i="86"/>
  <c r="E584" i="86"/>
  <c r="G584" i="86"/>
  <c r="I584" i="86"/>
  <c r="K584" i="86"/>
  <c r="M584" i="86"/>
  <c r="O584" i="86"/>
  <c r="Q584" i="86"/>
  <c r="C585" i="86"/>
  <c r="E585" i="86"/>
  <c r="G585" i="86"/>
  <c r="I585" i="86"/>
  <c r="K585" i="86"/>
  <c r="M585" i="86"/>
  <c r="O585" i="86"/>
  <c r="Q585" i="86"/>
  <c r="C586" i="86"/>
  <c r="E586" i="86"/>
  <c r="G586" i="86"/>
  <c r="I586" i="86"/>
  <c r="K586" i="86"/>
  <c r="M586" i="86"/>
  <c r="O586" i="86"/>
  <c r="Q586" i="86"/>
  <c r="C587" i="86"/>
  <c r="E587" i="86"/>
  <c r="G587" i="86"/>
  <c r="I587" i="86"/>
  <c r="K587" i="86"/>
  <c r="M587" i="86"/>
  <c r="O587" i="86"/>
  <c r="Q587" i="86"/>
  <c r="C588" i="86"/>
  <c r="E588" i="86"/>
  <c r="G588" i="86"/>
  <c r="I588" i="86"/>
  <c r="K588" i="86"/>
  <c r="M588" i="86"/>
  <c r="O588" i="86"/>
  <c r="Q588" i="86"/>
  <c r="C589" i="86"/>
  <c r="E589" i="86"/>
  <c r="G589" i="86"/>
  <c r="I589" i="86"/>
  <c r="K589" i="86"/>
  <c r="M589" i="86"/>
  <c r="O589" i="86"/>
  <c r="Q589" i="86"/>
  <c r="C590" i="86"/>
  <c r="E590" i="86"/>
  <c r="G590" i="86"/>
  <c r="I590" i="86"/>
  <c r="K590" i="86"/>
  <c r="M590" i="86"/>
  <c r="O590" i="86"/>
  <c r="Q590" i="86"/>
  <c r="C591" i="86"/>
  <c r="E591" i="86"/>
  <c r="G591" i="86"/>
  <c r="I591" i="86"/>
  <c r="K591" i="86"/>
  <c r="M591" i="86"/>
  <c r="O591" i="86"/>
  <c r="Q591" i="86"/>
  <c r="C592" i="86"/>
  <c r="E592" i="86"/>
  <c r="G592" i="86"/>
  <c r="I592" i="86"/>
  <c r="K592" i="86"/>
  <c r="M592" i="86"/>
  <c r="O592" i="86"/>
  <c r="Q592" i="86"/>
  <c r="C593" i="86"/>
  <c r="E593" i="86"/>
  <c r="G593" i="86"/>
  <c r="I593" i="86"/>
  <c r="K593" i="86"/>
  <c r="M593" i="86"/>
  <c r="O593" i="86"/>
  <c r="Q593" i="86"/>
  <c r="C594" i="86"/>
  <c r="E594" i="86"/>
  <c r="G594" i="86"/>
  <c r="I594" i="86"/>
  <c r="K594" i="86"/>
  <c r="M594" i="86"/>
  <c r="O594" i="86"/>
  <c r="Q594" i="86"/>
  <c r="C595" i="86"/>
  <c r="E595" i="86"/>
  <c r="G595" i="86"/>
  <c r="I595" i="86"/>
  <c r="K595" i="86"/>
  <c r="M595" i="86"/>
  <c r="O595" i="86"/>
  <c r="Q595" i="86"/>
  <c r="C596" i="86"/>
  <c r="E596" i="86"/>
  <c r="G596" i="86"/>
  <c r="I596" i="86"/>
  <c r="K596" i="86"/>
  <c r="M596" i="86"/>
  <c r="O596" i="86"/>
  <c r="Q596" i="86"/>
  <c r="C597" i="86"/>
  <c r="E597" i="86"/>
  <c r="G597" i="86"/>
  <c r="I597" i="86"/>
  <c r="K597" i="86"/>
  <c r="M597" i="86"/>
  <c r="O597" i="86"/>
  <c r="Q597" i="86"/>
  <c r="C598" i="86"/>
  <c r="E598" i="86"/>
  <c r="G598" i="86"/>
  <c r="I598" i="86"/>
  <c r="K598" i="86"/>
  <c r="M598" i="86"/>
  <c r="O598" i="86"/>
  <c r="Q598" i="86"/>
  <c r="C599" i="86"/>
  <c r="E599" i="86"/>
  <c r="G599" i="86"/>
  <c r="I599" i="86"/>
  <c r="K599" i="86"/>
  <c r="M599" i="86"/>
  <c r="O599" i="86"/>
  <c r="Q599" i="86"/>
  <c r="C600" i="86"/>
  <c r="E600" i="86"/>
  <c r="G600" i="86"/>
  <c r="I600" i="86"/>
  <c r="K600" i="86"/>
  <c r="M600" i="86"/>
  <c r="O600" i="86"/>
  <c r="Q600" i="86"/>
  <c r="C601" i="86"/>
  <c r="E601" i="86"/>
  <c r="G601" i="86"/>
  <c r="I601" i="86"/>
  <c r="K601" i="86"/>
  <c r="M601" i="86"/>
  <c r="O601" i="86"/>
  <c r="Q601" i="86"/>
  <c r="C602" i="86"/>
  <c r="E602" i="86"/>
  <c r="G602" i="86"/>
  <c r="I602" i="86"/>
  <c r="K602" i="86"/>
  <c r="M602" i="86"/>
  <c r="O602" i="86"/>
  <c r="Q602" i="86"/>
  <c r="C603" i="86"/>
  <c r="E603" i="86"/>
  <c r="G603" i="86"/>
  <c r="I603" i="86"/>
  <c r="K603" i="86"/>
  <c r="M603" i="86"/>
  <c r="O603" i="86"/>
  <c r="Q603" i="86"/>
  <c r="C604" i="86"/>
  <c r="E604" i="86"/>
  <c r="G604" i="86"/>
  <c r="I604" i="86"/>
  <c r="K604" i="86"/>
  <c r="M604" i="86"/>
  <c r="O604" i="86"/>
  <c r="Q604" i="86"/>
  <c r="C605" i="86"/>
  <c r="E605" i="86"/>
  <c r="G605" i="86"/>
  <c r="I605" i="86"/>
  <c r="K605" i="86"/>
  <c r="M605" i="86"/>
  <c r="O605" i="86"/>
  <c r="Q605" i="86"/>
  <c r="C606" i="86"/>
  <c r="E606" i="86"/>
  <c r="G606" i="86"/>
  <c r="I606" i="86"/>
  <c r="K606" i="86"/>
  <c r="M606" i="86"/>
  <c r="O606" i="86"/>
  <c r="Q606" i="86"/>
  <c r="C607" i="86"/>
  <c r="E607" i="86"/>
  <c r="G607" i="86"/>
  <c r="I607" i="86"/>
  <c r="K607" i="86"/>
  <c r="M607" i="86"/>
  <c r="O607" i="86"/>
  <c r="Q607" i="86"/>
  <c r="C608" i="86"/>
  <c r="E608" i="86"/>
  <c r="G608" i="86"/>
  <c r="I608" i="86"/>
  <c r="K608" i="86"/>
  <c r="M608" i="86"/>
  <c r="O608" i="86"/>
  <c r="Q608" i="86"/>
  <c r="C609" i="86"/>
  <c r="E609" i="86"/>
  <c r="G609" i="86"/>
  <c r="I609" i="86"/>
  <c r="K609" i="86"/>
  <c r="M609" i="86"/>
  <c r="O609" i="86"/>
  <c r="Q609" i="86"/>
  <c r="C610" i="86"/>
  <c r="E610" i="86"/>
  <c r="G610" i="86"/>
  <c r="I610" i="86"/>
  <c r="K610" i="86"/>
  <c r="M610" i="86"/>
  <c r="O610" i="86"/>
  <c r="Q610" i="86"/>
  <c r="C611" i="86"/>
  <c r="E611" i="86"/>
  <c r="G611" i="86"/>
  <c r="I611" i="86"/>
  <c r="K611" i="86"/>
  <c r="M611" i="86"/>
  <c r="O611" i="86"/>
  <c r="Q611"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B526" i="86"/>
  <c r="B527" i="86"/>
  <c r="B528" i="86"/>
  <c r="B529" i="86"/>
  <c r="B530" i="86"/>
  <c r="B531" i="86"/>
  <c r="B532" i="86"/>
  <c r="B533" i="86"/>
  <c r="B534" i="86"/>
  <c r="B535" i="86"/>
  <c r="B536" i="86"/>
  <c r="B537" i="86"/>
  <c r="B538" i="86"/>
  <c r="B539" i="86"/>
  <c r="B540" i="86"/>
  <c r="B541" i="86"/>
  <c r="B542" i="86"/>
  <c r="B543" i="86"/>
  <c r="B544" i="86"/>
  <c r="B545" i="86"/>
  <c r="B546" i="86"/>
  <c r="B547" i="86"/>
  <c r="B548" i="86"/>
  <c r="B549" i="86"/>
  <c r="B550" i="86"/>
  <c r="B551" i="86"/>
  <c r="B552" i="86"/>
  <c r="B553" i="86"/>
  <c r="B554" i="86"/>
  <c r="B555" i="86"/>
  <c r="B556" i="86"/>
  <c r="B557" i="86"/>
  <c r="B558" i="86"/>
  <c r="B559" i="86"/>
  <c r="B560" i="86"/>
  <c r="B561" i="86"/>
  <c r="B562" i="86"/>
  <c r="B563" i="86"/>
  <c r="B564" i="86"/>
  <c r="B565" i="86"/>
  <c r="B566" i="86"/>
  <c r="B567" i="86"/>
  <c r="B568" i="86"/>
  <c r="B569" i="86"/>
  <c r="B570" i="86"/>
  <c r="B571" i="86"/>
  <c r="B572" i="86"/>
  <c r="B573" i="86"/>
  <c r="B574" i="86"/>
  <c r="B575" i="86"/>
  <c r="B576" i="86"/>
  <c r="B577" i="86"/>
  <c r="B578" i="86"/>
  <c r="B579" i="86"/>
  <c r="B580" i="86"/>
  <c r="B581" i="86"/>
  <c r="B582" i="86"/>
  <c r="B583" i="86"/>
  <c r="B584" i="86"/>
  <c r="B585" i="86"/>
  <c r="B586" i="86"/>
  <c r="B587" i="86"/>
  <c r="B588" i="86"/>
  <c r="B589" i="86"/>
  <c r="B590" i="86"/>
  <c r="B591" i="86"/>
  <c r="B592" i="86"/>
  <c r="B593" i="86"/>
  <c r="B594" i="86"/>
  <c r="B595" i="86"/>
  <c r="B596" i="86"/>
  <c r="B597" i="86"/>
  <c r="B598" i="86"/>
  <c r="B599" i="86"/>
  <c r="B600" i="86"/>
  <c r="B601" i="86"/>
  <c r="B602" i="86"/>
  <c r="B603" i="86"/>
  <c r="B604" i="86"/>
  <c r="B605" i="86"/>
  <c r="B606" i="86"/>
  <c r="B607" i="86"/>
  <c r="B608" i="86"/>
  <c r="B609" i="86"/>
  <c r="B610" i="86"/>
  <c r="B611" i="86"/>
  <c r="B24" i="86"/>
  <c r="A611" i="86"/>
  <c r="A599" i="86"/>
  <c r="A600" i="86"/>
  <c r="A601" i="86"/>
  <c r="A602" i="86"/>
  <c r="A603" i="86"/>
  <c r="A604" i="86"/>
  <c r="A605" i="86"/>
  <c r="A606" i="86"/>
  <c r="A607" i="86"/>
  <c r="A608" i="86"/>
  <c r="A609" i="86"/>
  <c r="A610" i="86"/>
  <c r="A586" i="86"/>
  <c r="A587" i="86"/>
  <c r="A588" i="86"/>
  <c r="A589" i="86"/>
  <c r="A590" i="86"/>
  <c r="A591" i="86"/>
  <c r="A592" i="86"/>
  <c r="A593" i="86"/>
  <c r="A594" i="86"/>
  <c r="A595" i="86"/>
  <c r="A596" i="86"/>
  <c r="A597" i="86"/>
  <c r="A598" i="86"/>
  <c r="A574" i="86"/>
  <c r="A575" i="86"/>
  <c r="A576" i="86"/>
  <c r="A577" i="86"/>
  <c r="A578" i="86"/>
  <c r="A579" i="86"/>
  <c r="A580" i="86"/>
  <c r="A581" i="86"/>
  <c r="A582" i="86"/>
  <c r="A583" i="86"/>
  <c r="A584" i="86"/>
  <c r="A585" i="86"/>
  <c r="A552" i="86"/>
  <c r="A553" i="86"/>
  <c r="A554" i="86"/>
  <c r="A555" i="86"/>
  <c r="A556" i="86"/>
  <c r="A557" i="86"/>
  <c r="A558" i="86"/>
  <c r="A559" i="86"/>
  <c r="A560" i="86"/>
  <c r="A561" i="86"/>
  <c r="A562" i="86"/>
  <c r="A563" i="86"/>
  <c r="A564" i="86"/>
  <c r="A565" i="86"/>
  <c r="A566" i="86"/>
  <c r="A567" i="86"/>
  <c r="A568" i="86"/>
  <c r="A569" i="86"/>
  <c r="A570" i="86"/>
  <c r="A571" i="86"/>
  <c r="A572" i="86"/>
  <c r="A573" i="86"/>
  <c r="A542" i="86"/>
  <c r="A543" i="86"/>
  <c r="A544" i="86"/>
  <c r="A545" i="86"/>
  <c r="A546" i="86"/>
  <c r="A547" i="86"/>
  <c r="A548" i="86"/>
  <c r="A549" i="86"/>
  <c r="A550" i="86"/>
  <c r="A551" i="86"/>
  <c r="A530" i="86"/>
  <c r="A531" i="86"/>
  <c r="A532" i="86"/>
  <c r="A533" i="86"/>
  <c r="A534" i="86"/>
  <c r="A535" i="86"/>
  <c r="A536" i="86"/>
  <c r="A537" i="86"/>
  <c r="A538" i="86"/>
  <c r="A539" i="86"/>
  <c r="A540" i="86"/>
  <c r="A541" i="86"/>
  <c r="A519" i="86"/>
  <c r="A520" i="86"/>
  <c r="A521" i="86"/>
  <c r="A522" i="86"/>
  <c r="A523" i="86"/>
  <c r="A524" i="86"/>
  <c r="A525" i="86"/>
  <c r="A526" i="86"/>
  <c r="A527" i="86"/>
  <c r="A528" i="86"/>
  <c r="A529" i="86"/>
  <c r="A508" i="86"/>
  <c r="A509" i="86"/>
  <c r="A510" i="86"/>
  <c r="A511" i="86"/>
  <c r="A512" i="86"/>
  <c r="A513" i="86"/>
  <c r="A514" i="86"/>
  <c r="A515" i="86"/>
  <c r="A516" i="86"/>
  <c r="A517" i="86"/>
  <c r="A518" i="86"/>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24" i="86"/>
  <c r="T25" i="31"/>
  <c r="T26" i="31"/>
  <c r="T27" i="31"/>
  <c r="T28" i="31"/>
  <c r="T29" i="31"/>
  <c r="T30" i="31"/>
  <c r="T31" i="31"/>
  <c r="T32" i="31"/>
  <c r="T33" i="31"/>
  <c r="T34" i="31"/>
  <c r="T35" i="31"/>
  <c r="T36" i="31"/>
  <c r="T37" i="31"/>
  <c r="T38" i="31"/>
  <c r="T39" i="31"/>
  <c r="T40" i="31"/>
  <c r="T41" i="31"/>
  <c r="T42" i="31"/>
  <c r="T43" i="31"/>
  <c r="T44" i="31"/>
  <c r="T45" i="31"/>
  <c r="T46" i="31"/>
  <c r="T47" i="31"/>
  <c r="T48" i="31"/>
  <c r="T49" i="31"/>
  <c r="T50" i="31"/>
  <c r="T51" i="31"/>
  <c r="T52" i="31"/>
  <c r="T53" i="31"/>
  <c r="T54" i="31"/>
  <c r="T55" i="31"/>
  <c r="T56" i="31"/>
  <c r="T57" i="31"/>
  <c r="T58" i="31"/>
  <c r="T59" i="31"/>
  <c r="T60" i="31"/>
  <c r="T61" i="31"/>
  <c r="T62" i="31"/>
  <c r="T63" i="31"/>
  <c r="T64" i="31"/>
  <c r="T65" i="31"/>
  <c r="T66" i="31"/>
  <c r="T67" i="31"/>
  <c r="T68" i="31"/>
  <c r="T69" i="31"/>
  <c r="T70" i="31"/>
  <c r="T71" i="31"/>
  <c r="T72" i="31"/>
  <c r="T73" i="31"/>
  <c r="T74" i="31"/>
  <c r="T75" i="31"/>
  <c r="T76" i="31"/>
  <c r="T77" i="31"/>
  <c r="T78" i="31"/>
  <c r="T79" i="31"/>
  <c r="T80"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59" i="31"/>
  <c r="T260" i="31"/>
  <c r="T261" i="31"/>
  <c r="T262" i="31"/>
  <c r="T263" i="31"/>
  <c r="T264" i="31"/>
  <c r="T265" i="31"/>
  <c r="T266" i="31"/>
  <c r="T267" i="31"/>
  <c r="T268" i="31"/>
  <c r="T269" i="31"/>
  <c r="T270" i="31"/>
  <c r="T271" i="31"/>
  <c r="T272" i="31"/>
  <c r="T273" i="31"/>
  <c r="T274" i="31"/>
  <c r="T275" i="31"/>
  <c r="T276" i="31"/>
  <c r="T277" i="31"/>
  <c r="T278" i="31"/>
  <c r="T279" i="31"/>
  <c r="T280" i="31"/>
  <c r="T281" i="31"/>
  <c r="T282" i="31"/>
  <c r="T283" i="31"/>
  <c r="T284" i="31"/>
  <c r="T285" i="31"/>
  <c r="T286" i="31"/>
  <c r="T287" i="31"/>
  <c r="T288" i="31"/>
  <c r="T289" i="31"/>
  <c r="T290" i="31"/>
  <c r="T291" i="31"/>
  <c r="T292" i="31"/>
  <c r="T293" i="31"/>
  <c r="T294" i="31"/>
  <c r="T295" i="31"/>
  <c r="T296" i="31"/>
  <c r="T297" i="31"/>
  <c r="T298" i="31"/>
  <c r="T299" i="31"/>
  <c r="T300" i="31"/>
  <c r="T301" i="31"/>
  <c r="T302" i="31"/>
  <c r="T303" i="31"/>
  <c r="T304" i="31"/>
  <c r="T305" i="31"/>
  <c r="T306" i="31"/>
  <c r="T307" i="31"/>
  <c r="T308" i="31"/>
  <c r="T309" i="31"/>
  <c r="T310" i="31"/>
  <c r="T311" i="31"/>
  <c r="T312" i="31"/>
  <c r="T313" i="31"/>
  <c r="T314" i="31"/>
  <c r="T315" i="31"/>
  <c r="T316" i="31"/>
  <c r="T317" i="31"/>
  <c r="T318" i="31"/>
  <c r="T319" i="31"/>
  <c r="T320" i="31"/>
  <c r="T321" i="31"/>
  <c r="T322" i="31"/>
  <c r="T323" i="31"/>
  <c r="T324" i="31"/>
  <c r="T325" i="31"/>
  <c r="T326" i="31"/>
  <c r="T327" i="31"/>
  <c r="T328" i="31"/>
  <c r="T329" i="31"/>
  <c r="T330" i="31"/>
  <c r="T331" i="31"/>
  <c r="T332" i="31"/>
  <c r="T333" i="31"/>
  <c r="T334" i="31"/>
  <c r="T335" i="31"/>
  <c r="T336" i="31"/>
  <c r="T337" i="31"/>
  <c r="T338" i="31"/>
  <c r="T339" i="31"/>
  <c r="T340" i="31"/>
  <c r="T341" i="31"/>
  <c r="T342" i="31"/>
  <c r="T343" i="31"/>
  <c r="T344" i="31"/>
  <c r="T345" i="31"/>
  <c r="T346" i="31"/>
  <c r="T347" i="31"/>
  <c r="T348" i="31"/>
  <c r="T349" i="31"/>
  <c r="T350" i="31"/>
  <c r="T351" i="31"/>
  <c r="T352" i="31"/>
  <c r="T353" i="31"/>
  <c r="T354" i="31"/>
  <c r="T355" i="31"/>
  <c r="T356" i="31"/>
  <c r="T357" i="31"/>
  <c r="T358" i="31"/>
  <c r="T359" i="31"/>
  <c r="T360" i="31"/>
  <c r="T361" i="31"/>
  <c r="T362" i="31"/>
  <c r="T363" i="31"/>
  <c r="T364" i="31"/>
  <c r="T365" i="31"/>
  <c r="T366" i="31"/>
  <c r="T367" i="31"/>
  <c r="T368" i="31"/>
  <c r="T369" i="31"/>
  <c r="T370" i="31"/>
  <c r="T371" i="31"/>
  <c r="T372" i="31"/>
  <c r="T373" i="31"/>
  <c r="T374" i="31"/>
  <c r="T375" i="31"/>
  <c r="T376" i="31"/>
  <c r="T377" i="31"/>
  <c r="T378" i="31"/>
  <c r="T379" i="31"/>
  <c r="T380" i="31"/>
  <c r="T381" i="31"/>
  <c r="T382" i="31"/>
  <c r="T383" i="31"/>
  <c r="T384" i="31"/>
  <c r="T385" i="31"/>
  <c r="T386" i="31"/>
  <c r="T387" i="31"/>
  <c r="T388" i="31"/>
  <c r="T389" i="31"/>
  <c r="T390" i="31"/>
  <c r="T391" i="31"/>
  <c r="T392" i="31"/>
  <c r="T393" i="31"/>
  <c r="T394" i="31"/>
  <c r="T395" i="31"/>
  <c r="T396" i="31"/>
  <c r="T397" i="31"/>
  <c r="T398" i="31"/>
  <c r="T399" i="31"/>
  <c r="T400" i="31"/>
  <c r="T401" i="31"/>
  <c r="T402" i="31"/>
  <c r="T403" i="31"/>
  <c r="T404" i="31"/>
  <c r="T405" i="31"/>
  <c r="T406" i="31"/>
  <c r="T407" i="31"/>
  <c r="T408" i="31"/>
  <c r="T409" i="31"/>
  <c r="T410" i="31"/>
  <c r="T411" i="31"/>
  <c r="T412" i="31"/>
  <c r="T413" i="31"/>
  <c r="T414" i="31"/>
  <c r="T415" i="31"/>
  <c r="T416" i="31"/>
  <c r="T417" i="31"/>
  <c r="T418" i="31"/>
  <c r="T419" i="31"/>
  <c r="T420" i="31"/>
  <c r="T421" i="31"/>
  <c r="T422" i="31"/>
  <c r="T423" i="31"/>
  <c r="T424" i="31"/>
  <c r="T425" i="31"/>
  <c r="T426" i="31"/>
  <c r="T427" i="31"/>
  <c r="T428" i="31"/>
  <c r="T429" i="31"/>
  <c r="T430" i="31"/>
  <c r="T431" i="31"/>
  <c r="T432" i="31"/>
  <c r="T433" i="31"/>
  <c r="T434" i="31"/>
  <c r="T435" i="31"/>
  <c r="T436" i="31"/>
  <c r="T437" i="31"/>
  <c r="T438" i="31"/>
  <c r="T439" i="31"/>
  <c r="T440" i="31"/>
  <c r="T441" i="31"/>
  <c r="T442" i="31"/>
  <c r="T443" i="31"/>
  <c r="T444" i="31"/>
  <c r="T445" i="31"/>
  <c r="T446" i="31"/>
  <c r="T447" i="31"/>
  <c r="T448" i="31"/>
  <c r="T449" i="31"/>
  <c r="T450" i="31"/>
  <c r="T451" i="31"/>
  <c r="T452" i="31"/>
  <c r="T453" i="31"/>
  <c r="T454" i="31"/>
  <c r="T455" i="31"/>
  <c r="T456" i="31"/>
  <c r="T457" i="31"/>
  <c r="T458" i="31"/>
  <c r="T459" i="31"/>
  <c r="T460" i="31"/>
  <c r="T461" i="31"/>
  <c r="T462" i="31"/>
  <c r="T463" i="31"/>
  <c r="T464" i="31"/>
  <c r="T465" i="31"/>
  <c r="T466" i="31"/>
  <c r="T467" i="31"/>
  <c r="T468" i="31"/>
  <c r="T469" i="31"/>
  <c r="T470" i="31"/>
  <c r="T471" i="31"/>
  <c r="T472" i="31"/>
  <c r="T473" i="31"/>
  <c r="T474" i="31"/>
  <c r="T475" i="31"/>
  <c r="T476" i="31"/>
  <c r="T477" i="31"/>
  <c r="T478" i="31"/>
  <c r="T479" i="31"/>
  <c r="T480" i="31"/>
  <c r="T481" i="31"/>
  <c r="T482" i="31"/>
  <c r="T483" i="31"/>
  <c r="T484" i="31"/>
  <c r="T485" i="31"/>
  <c r="T486" i="31"/>
  <c r="T487" i="31"/>
  <c r="T488" i="31"/>
  <c r="T489" i="31"/>
  <c r="T490" i="31"/>
  <c r="T491" i="31"/>
  <c r="T492" i="31"/>
  <c r="T493" i="31"/>
  <c r="T494" i="31"/>
  <c r="T495" i="31"/>
  <c r="T496" i="31"/>
  <c r="T497" i="31"/>
  <c r="T498" i="31"/>
  <c r="T499" i="31"/>
  <c r="T500" i="31"/>
  <c r="T501" i="31"/>
  <c r="T502" i="31"/>
  <c r="T503" i="31"/>
  <c r="T504" i="31"/>
  <c r="T505" i="31"/>
  <c r="T506" i="31"/>
  <c r="T507" i="31"/>
  <c r="T508" i="31"/>
  <c r="T509" i="31"/>
  <c r="T510" i="31"/>
  <c r="T511" i="31"/>
  <c r="T512" i="31"/>
  <c r="T513" i="31"/>
  <c r="T514" i="31"/>
  <c r="T515" i="31"/>
  <c r="T516" i="31"/>
  <c r="T517" i="31"/>
  <c r="T518" i="31"/>
  <c r="T519" i="31"/>
  <c r="T520" i="31"/>
  <c r="T521" i="31"/>
  <c r="T522" i="31"/>
  <c r="T523" i="31"/>
  <c r="T524" i="31"/>
  <c r="T525" i="31"/>
  <c r="T526" i="31"/>
  <c r="T527" i="31"/>
  <c r="T528" i="31"/>
  <c r="T529" i="31"/>
  <c r="T530" i="31"/>
  <c r="T531" i="31"/>
  <c r="T532" i="31"/>
  <c r="T533" i="31"/>
  <c r="T534" i="31"/>
  <c r="T535" i="31"/>
  <c r="T536" i="31"/>
  <c r="T537" i="31"/>
  <c r="T538" i="31"/>
  <c r="T539" i="31"/>
  <c r="T540" i="31"/>
  <c r="T541" i="31"/>
  <c r="T542" i="31"/>
  <c r="T543" i="31"/>
  <c r="T544" i="31"/>
  <c r="T545" i="31"/>
  <c r="T546" i="31"/>
  <c r="T547" i="31"/>
  <c r="T548" i="31"/>
  <c r="T549" i="31"/>
  <c r="T550" i="31"/>
  <c r="T551" i="31"/>
  <c r="T552" i="31"/>
  <c r="T553" i="31"/>
  <c r="T554" i="31"/>
  <c r="T555" i="31"/>
  <c r="T556" i="31"/>
  <c r="T557" i="31"/>
  <c r="T558" i="31"/>
  <c r="T559" i="31"/>
  <c r="T560" i="31"/>
  <c r="T561" i="31"/>
  <c r="T562" i="31"/>
  <c r="T563" i="31"/>
  <c r="T564" i="31"/>
  <c r="T565" i="31"/>
  <c r="T566" i="31"/>
  <c r="T567" i="31"/>
  <c r="T568" i="31"/>
  <c r="T569" i="31"/>
  <c r="T570" i="31"/>
  <c r="T571" i="31"/>
  <c r="T572" i="31"/>
  <c r="T573" i="31"/>
  <c r="T574" i="31"/>
  <c r="T575" i="31"/>
  <c r="T576" i="31"/>
  <c r="T577" i="31"/>
  <c r="T578" i="31"/>
  <c r="T579" i="31"/>
  <c r="T580" i="31"/>
  <c r="T581" i="31"/>
  <c r="T582" i="31"/>
  <c r="T583" i="31"/>
  <c r="T584" i="31"/>
  <c r="T585" i="31"/>
  <c r="T586" i="31"/>
  <c r="T587" i="31"/>
  <c r="T588" i="31"/>
  <c r="T589" i="31"/>
  <c r="T590" i="31"/>
  <c r="T591" i="31"/>
  <c r="T592" i="31"/>
  <c r="T593" i="31"/>
  <c r="T594" i="31"/>
  <c r="T595" i="31"/>
  <c r="T596" i="31"/>
  <c r="T597" i="31"/>
  <c r="T598" i="31"/>
  <c r="T599" i="31"/>
  <c r="T600" i="31"/>
  <c r="T601" i="31"/>
  <c r="T602" i="31"/>
  <c r="T603" i="31"/>
  <c r="T604" i="31"/>
  <c r="T605" i="31"/>
  <c r="T606" i="31"/>
  <c r="T607" i="31"/>
  <c r="T608" i="31"/>
  <c r="T609" i="31"/>
  <c r="T610" i="31"/>
  <c r="T611" i="31"/>
  <c r="T612" i="31"/>
  <c r="T613" i="31"/>
  <c r="T614" i="31"/>
  <c r="T615" i="31"/>
  <c r="T616" i="31"/>
  <c r="T617" i="31"/>
  <c r="T618" i="31"/>
  <c r="T619" i="31"/>
  <c r="T620" i="31"/>
  <c r="T621" i="31"/>
  <c r="T622" i="31"/>
  <c r="T623" i="31"/>
  <c r="T624" i="31"/>
  <c r="T625" i="31"/>
  <c r="T626" i="31"/>
  <c r="T627" i="31"/>
  <c r="T628" i="31"/>
  <c r="T629" i="31"/>
  <c r="T630" i="31"/>
  <c r="T631" i="31"/>
  <c r="T632" i="31"/>
  <c r="T633" i="31"/>
  <c r="T634" i="31"/>
  <c r="T635" i="31"/>
  <c r="T636" i="31"/>
  <c r="T637" i="31"/>
  <c r="T638" i="31"/>
  <c r="T639" i="31"/>
  <c r="T640" i="31"/>
  <c r="T641" i="31"/>
  <c r="T642" i="31"/>
  <c r="T643" i="31"/>
  <c r="T644" i="31"/>
  <c r="T645" i="31"/>
  <c r="T646" i="31"/>
  <c r="T647" i="31"/>
  <c r="T648" i="31"/>
  <c r="T649" i="31"/>
  <c r="T650" i="31"/>
  <c r="T651" i="31"/>
  <c r="T652" i="31"/>
  <c r="T653" i="31"/>
  <c r="T654" i="31"/>
  <c r="T655" i="31"/>
  <c r="T656" i="31"/>
  <c r="T657" i="31"/>
  <c r="T658" i="31"/>
  <c r="T659" i="31"/>
  <c r="T660" i="31"/>
  <c r="T661" i="31"/>
  <c r="T662" i="31"/>
  <c r="T663" i="31"/>
  <c r="T664" i="31"/>
  <c r="T665" i="31"/>
  <c r="T666" i="31"/>
  <c r="T667" i="31"/>
  <c r="T668" i="31"/>
  <c r="T669" i="31"/>
  <c r="T670" i="31"/>
  <c r="T671" i="31"/>
  <c r="T672" i="31"/>
  <c r="T673" i="31"/>
  <c r="T674" i="31"/>
  <c r="T675" i="31"/>
  <c r="T676" i="31"/>
  <c r="T677" i="31"/>
  <c r="T678" i="31"/>
  <c r="T679" i="31"/>
  <c r="T680" i="31"/>
  <c r="T681" i="31"/>
  <c r="T682" i="31"/>
  <c r="T683" i="31"/>
  <c r="T684" i="31"/>
  <c r="T685" i="31"/>
  <c r="T686" i="31"/>
  <c r="T687" i="31"/>
  <c r="T688" i="31"/>
  <c r="T689" i="31"/>
  <c r="T690" i="31"/>
  <c r="T691" i="31"/>
  <c r="T692" i="31"/>
  <c r="T693" i="31"/>
  <c r="T694" i="31"/>
  <c r="T695" i="31"/>
  <c r="T696" i="31"/>
  <c r="T697" i="31"/>
  <c r="T698" i="31"/>
  <c r="T699" i="31"/>
  <c r="T700" i="31"/>
  <c r="T701" i="31"/>
  <c r="T702" i="31"/>
  <c r="T703" i="31"/>
  <c r="T704" i="31"/>
  <c r="T705" i="31"/>
  <c r="T706" i="31"/>
  <c r="T707" i="31"/>
  <c r="T708" i="31"/>
  <c r="T709" i="31"/>
  <c r="T710" i="31"/>
  <c r="T711" i="31"/>
  <c r="T712" i="31"/>
  <c r="T713" i="31"/>
  <c r="T714" i="31"/>
  <c r="T715" i="31"/>
  <c r="T716" i="31"/>
  <c r="T717" i="31"/>
  <c r="T718" i="31"/>
  <c r="T719" i="31"/>
  <c r="T720" i="31"/>
  <c r="T721" i="31"/>
  <c r="T722" i="31"/>
  <c r="T723" i="31"/>
  <c r="T724" i="31"/>
  <c r="T725" i="31"/>
  <c r="T726" i="31"/>
  <c r="T727" i="31"/>
  <c r="T728" i="31"/>
  <c r="T729" i="31"/>
  <c r="T730" i="31"/>
  <c r="T731" i="31"/>
  <c r="T732" i="31"/>
  <c r="T733" i="31"/>
  <c r="T734" i="31"/>
  <c r="T735" i="31"/>
  <c r="T736" i="31"/>
  <c r="T737" i="31"/>
  <c r="T738" i="31"/>
  <c r="T739" i="31"/>
  <c r="T740" i="31"/>
  <c r="T741" i="31"/>
  <c r="T742" i="31"/>
  <c r="T743" i="31"/>
  <c r="T744" i="31"/>
  <c r="T745" i="31"/>
  <c r="T746" i="31"/>
  <c r="T747" i="31"/>
  <c r="T748" i="31"/>
  <c r="T749" i="31"/>
  <c r="T24" i="31" l="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467" i="31"/>
  <c r="B468" i="31"/>
  <c r="B469" i="31"/>
  <c r="B470" i="31"/>
  <c r="B471" i="31"/>
  <c r="B472" i="31"/>
  <c r="B473" i="31"/>
  <c r="B474" i="31"/>
  <c r="B475" i="31"/>
  <c r="B476" i="31"/>
  <c r="B477" i="31"/>
  <c r="B478" i="31"/>
  <c r="B479" i="31"/>
  <c r="B480" i="31"/>
  <c r="B481" i="31"/>
  <c r="B482" i="31"/>
  <c r="B483" i="31"/>
  <c r="B484" i="31"/>
  <c r="B485" i="31"/>
  <c r="B486" i="31"/>
  <c r="B487" i="31"/>
  <c r="B488" i="31"/>
  <c r="B489" i="31"/>
  <c r="B490" i="31"/>
  <c r="B491" i="31"/>
  <c r="B492" i="31"/>
  <c r="B493" i="31"/>
  <c r="B494" i="31"/>
  <c r="B495" i="31"/>
  <c r="B496" i="31"/>
  <c r="B497" i="31"/>
  <c r="B498" i="31"/>
  <c r="B499" i="31"/>
  <c r="B500" i="31"/>
  <c r="B501" i="31"/>
  <c r="B502" i="31"/>
  <c r="B503" i="31"/>
  <c r="B504" i="31"/>
  <c r="B505" i="31"/>
  <c r="B506" i="31"/>
  <c r="B507" i="31"/>
  <c r="B508" i="31"/>
  <c r="B509" i="31"/>
  <c r="B510" i="31"/>
  <c r="B511" i="31"/>
  <c r="B512" i="31"/>
  <c r="B513" i="31"/>
  <c r="B514" i="31"/>
  <c r="B515" i="31"/>
  <c r="B516" i="31"/>
  <c r="B517" i="31"/>
  <c r="B518" i="31"/>
  <c r="B519" i="31"/>
  <c r="B520" i="31"/>
  <c r="B521" i="31"/>
  <c r="B522" i="31"/>
  <c r="B523" i="31"/>
  <c r="B524" i="31"/>
  <c r="B525" i="31"/>
  <c r="B526" i="31"/>
  <c r="B527" i="31"/>
  <c r="B528" i="31"/>
  <c r="B529" i="31"/>
  <c r="B530" i="31"/>
  <c r="B531" i="31"/>
  <c r="B532" i="31"/>
  <c r="B533" i="31"/>
  <c r="B534" i="31"/>
  <c r="B535" i="31"/>
  <c r="B536" i="31"/>
  <c r="B537" i="31"/>
  <c r="B538" i="31"/>
  <c r="B539" i="31"/>
  <c r="B540" i="31"/>
  <c r="B541" i="31"/>
  <c r="B542" i="31"/>
  <c r="B543" i="31"/>
  <c r="B544" i="31"/>
  <c r="B545" i="31"/>
  <c r="B546" i="31"/>
  <c r="B547" i="31"/>
  <c r="B548" i="31"/>
  <c r="B549" i="31"/>
  <c r="B550" i="31"/>
  <c r="B551" i="31"/>
  <c r="B552" i="31"/>
  <c r="B553" i="31"/>
  <c r="B554" i="31"/>
  <c r="B555" i="31"/>
  <c r="B556" i="31"/>
  <c r="B557" i="31"/>
  <c r="B558" i="31"/>
  <c r="B559" i="31"/>
  <c r="B560" i="31"/>
  <c r="B561" i="31"/>
  <c r="B562" i="31"/>
  <c r="B563" i="31"/>
  <c r="B564" i="31"/>
  <c r="B565" i="31"/>
  <c r="B566" i="31"/>
  <c r="B567" i="31"/>
  <c r="B568" i="31"/>
  <c r="B569" i="31"/>
  <c r="B570" i="31"/>
  <c r="B571" i="31"/>
  <c r="B572" i="31"/>
  <c r="B573" i="31"/>
  <c r="B574" i="31"/>
  <c r="B575" i="31"/>
  <c r="B576" i="31"/>
  <c r="B577" i="31"/>
  <c r="B578" i="31"/>
  <c r="B579" i="31"/>
  <c r="B580" i="31"/>
  <c r="B581" i="31"/>
  <c r="B582" i="31"/>
  <c r="B583" i="31"/>
  <c r="B584" i="31"/>
  <c r="B585" i="31"/>
  <c r="B586" i="31"/>
  <c r="B587" i="31"/>
  <c r="B588" i="31"/>
  <c r="B589" i="31"/>
  <c r="B590" i="31"/>
  <c r="B591" i="31"/>
  <c r="B592" i="31"/>
  <c r="B593" i="31"/>
  <c r="B594" i="31"/>
  <c r="B595" i="31"/>
  <c r="B596" i="31"/>
  <c r="B597" i="31"/>
  <c r="B598" i="31"/>
  <c r="B599" i="31"/>
  <c r="B600" i="31"/>
  <c r="B601" i="31"/>
  <c r="B602" i="31"/>
  <c r="B603" i="31"/>
  <c r="B604" i="31"/>
  <c r="B605" i="31"/>
  <c r="B606" i="31"/>
  <c r="B607" i="31"/>
  <c r="B608" i="31"/>
  <c r="B609" i="31"/>
  <c r="B610" i="31"/>
  <c r="B611" i="31"/>
  <c r="B612" i="31"/>
  <c r="B613" i="31"/>
  <c r="B614" i="31"/>
  <c r="B615" i="31"/>
  <c r="B616" i="31"/>
  <c r="B617" i="31"/>
  <c r="B618" i="31"/>
  <c r="B619" i="31"/>
  <c r="B620" i="31"/>
  <c r="B621" i="31"/>
  <c r="B622" i="31"/>
  <c r="B623" i="31"/>
  <c r="B624" i="31"/>
  <c r="B625" i="31"/>
  <c r="B626" i="31"/>
  <c r="B627" i="31"/>
  <c r="B628" i="31"/>
  <c r="B629" i="31"/>
  <c r="B630" i="31"/>
  <c r="B631" i="31"/>
  <c r="B632" i="31"/>
  <c r="B633" i="31"/>
  <c r="B634" i="31"/>
  <c r="B635" i="31"/>
  <c r="B636" i="31"/>
  <c r="B637" i="31"/>
  <c r="B638" i="31"/>
  <c r="B639" i="31"/>
  <c r="B640" i="31"/>
  <c r="B641" i="31"/>
  <c r="B642" i="31"/>
  <c r="B643" i="31"/>
  <c r="B644" i="31"/>
  <c r="B645" i="31"/>
  <c r="B646" i="31"/>
  <c r="B647" i="31"/>
  <c r="B648" i="31"/>
  <c r="B649" i="31"/>
  <c r="B650" i="31"/>
  <c r="B651" i="31"/>
  <c r="B652" i="31"/>
  <c r="B653" i="31"/>
  <c r="B654" i="31"/>
  <c r="B655" i="31"/>
  <c r="B656" i="31"/>
  <c r="B657" i="31"/>
  <c r="B658" i="31"/>
  <c r="B659" i="31"/>
  <c r="B660" i="31"/>
  <c r="B661" i="31"/>
  <c r="B662" i="31"/>
  <c r="B663" i="31"/>
  <c r="B664" i="31"/>
  <c r="B665" i="31"/>
  <c r="B666" i="31"/>
  <c r="B667" i="31"/>
  <c r="B668" i="31"/>
  <c r="B669" i="31"/>
  <c r="B670" i="31"/>
  <c r="B671" i="31"/>
  <c r="B672" i="31"/>
  <c r="B673" i="31"/>
  <c r="B674" i="31"/>
  <c r="B675" i="31"/>
  <c r="B676" i="31"/>
  <c r="B677" i="31"/>
  <c r="B678" i="31"/>
  <c r="B679" i="31"/>
  <c r="B680" i="31"/>
  <c r="B681" i="31"/>
  <c r="B682" i="31"/>
  <c r="B683" i="31"/>
  <c r="B684" i="31"/>
  <c r="B685" i="31"/>
  <c r="B686" i="31"/>
  <c r="B687" i="31"/>
  <c r="B688" i="31"/>
  <c r="B689" i="31"/>
  <c r="B690" i="31"/>
  <c r="B691" i="31"/>
  <c r="B692" i="31"/>
  <c r="B693" i="31"/>
  <c r="B694" i="31"/>
  <c r="B695" i="31"/>
  <c r="B696" i="31"/>
  <c r="B697" i="31"/>
  <c r="B698" i="31"/>
  <c r="B699" i="31"/>
  <c r="B700" i="31"/>
  <c r="B701" i="31"/>
  <c r="B702" i="31"/>
  <c r="B703" i="31"/>
  <c r="B704" i="31"/>
  <c r="B705" i="31"/>
  <c r="B706" i="31"/>
  <c r="B707" i="31"/>
  <c r="B708" i="31"/>
  <c r="B709" i="31"/>
  <c r="B710" i="31"/>
  <c r="B711" i="31"/>
  <c r="B712" i="31"/>
  <c r="B713" i="31"/>
  <c r="B714" i="31"/>
  <c r="B715" i="31"/>
  <c r="B716" i="31"/>
  <c r="B717" i="31"/>
  <c r="B718" i="31"/>
  <c r="B719" i="31"/>
  <c r="B720" i="31"/>
  <c r="B721" i="31"/>
  <c r="B722" i="31"/>
  <c r="B723" i="31"/>
  <c r="B724" i="31"/>
  <c r="B725" i="31"/>
  <c r="B726" i="31"/>
  <c r="B727" i="31"/>
  <c r="B728" i="31"/>
  <c r="B729" i="31"/>
  <c r="B730" i="31"/>
  <c r="B731" i="31"/>
  <c r="B732" i="31"/>
  <c r="B733" i="31"/>
  <c r="B734" i="31"/>
  <c r="B735" i="31"/>
  <c r="B736" i="31"/>
  <c r="B737" i="31"/>
  <c r="B738" i="31"/>
  <c r="B739" i="31"/>
  <c r="B740" i="31"/>
  <c r="B741" i="31"/>
  <c r="B742" i="31"/>
  <c r="B743" i="31"/>
  <c r="B744" i="31"/>
  <c r="B745" i="31"/>
  <c r="B746" i="31"/>
  <c r="B747" i="31"/>
  <c r="B748" i="31"/>
  <c r="B749" i="31"/>
  <c r="B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A221" i="31"/>
  <c r="A222" i="31"/>
  <c r="A223" i="31"/>
  <c r="A224" i="31"/>
  <c r="A225" i="31"/>
  <c r="A226" i="31"/>
  <c r="A227" i="31"/>
  <c r="A228" i="31"/>
  <c r="A229" i="31"/>
  <c r="A230" i="31"/>
  <c r="A231" i="31"/>
  <c r="A232" i="31"/>
  <c r="A233" i="31"/>
  <c r="A234" i="31"/>
  <c r="A235" i="31"/>
  <c r="A236" i="31"/>
  <c r="A237" i="31"/>
  <c r="A238" i="31"/>
  <c r="A239" i="31"/>
  <c r="A240" i="31"/>
  <c r="A241" i="31"/>
  <c r="A242" i="31"/>
  <c r="A243" i="31"/>
  <c r="A244" i="31"/>
  <c r="A245" i="31"/>
  <c r="A246" i="31"/>
  <c r="A247" i="31"/>
  <c r="A248" i="31"/>
  <c r="A249" i="31"/>
  <c r="A250" i="31"/>
  <c r="A251" i="31"/>
  <c r="A252" i="31"/>
  <c r="A253" i="31"/>
  <c r="A254" i="31"/>
  <c r="A255" i="31"/>
  <c r="A256" i="31"/>
  <c r="A257" i="31"/>
  <c r="A258" i="31"/>
  <c r="A259" i="31"/>
  <c r="A260" i="31"/>
  <c r="A261" i="31"/>
  <c r="A262" i="31"/>
  <c r="A263" i="31"/>
  <c r="A264" i="31"/>
  <c r="A265" i="31"/>
  <c r="A266" i="31"/>
  <c r="A267" i="31"/>
  <c r="A268" i="31"/>
  <c r="A269" i="31"/>
  <c r="A270" i="31"/>
  <c r="A271" i="31"/>
  <c r="A272" i="31"/>
  <c r="A273" i="31"/>
  <c r="A274" i="31"/>
  <c r="A275" i="31"/>
  <c r="A276" i="31"/>
  <c r="A277" i="31"/>
  <c r="A278" i="31"/>
  <c r="A279" i="31"/>
  <c r="A280" i="31"/>
  <c r="A281" i="31"/>
  <c r="A282" i="31"/>
  <c r="A283" i="31"/>
  <c r="A284" i="31"/>
  <c r="A285" i="31"/>
  <c r="A286" i="31"/>
  <c r="A287" i="31"/>
  <c r="A288" i="31"/>
  <c r="A289" i="31"/>
  <c r="A290" i="31"/>
  <c r="A291" i="31"/>
  <c r="A292" i="31"/>
  <c r="A293" i="31"/>
  <c r="A294" i="31"/>
  <c r="A295" i="31"/>
  <c r="A296" i="31"/>
  <c r="A297" i="31"/>
  <c r="A298" i="31"/>
  <c r="A299" i="31"/>
  <c r="A300" i="31"/>
  <c r="A301" i="31"/>
  <c r="A302" i="31"/>
  <c r="A303" i="31"/>
  <c r="A304" i="31"/>
  <c r="A305" i="31"/>
  <c r="A306" i="31"/>
  <c r="A307" i="31"/>
  <c r="A308" i="31"/>
  <c r="A309" i="31"/>
  <c r="A310" i="31"/>
  <c r="A311" i="31"/>
  <c r="A312" i="31"/>
  <c r="A313" i="31"/>
  <c r="A314" i="31"/>
  <c r="A315" i="31"/>
  <c r="A316" i="31"/>
  <c r="A317" i="31"/>
  <c r="A318" i="31"/>
  <c r="A319" i="31"/>
  <c r="A320" i="31"/>
  <c r="A321" i="31"/>
  <c r="A322" i="31"/>
  <c r="A323" i="31"/>
  <c r="A324" i="31"/>
  <c r="A325" i="31"/>
  <c r="A326" i="31"/>
  <c r="A327" i="31"/>
  <c r="A328" i="31"/>
  <c r="A329" i="31"/>
  <c r="A330" i="31"/>
  <c r="A331" i="31"/>
  <c r="A332" i="31"/>
  <c r="A333" i="31"/>
  <c r="A334" i="31"/>
  <c r="A335" i="31"/>
  <c r="A336" i="31"/>
  <c r="A337" i="31"/>
  <c r="A338" i="31"/>
  <c r="A339" i="31"/>
  <c r="A340" i="31"/>
  <c r="A341" i="31"/>
  <c r="A342" i="31"/>
  <c r="A343" i="31"/>
  <c r="A344" i="31"/>
  <c r="A345" i="31"/>
  <c r="A346" i="31"/>
  <c r="A347" i="31"/>
  <c r="A348" i="31"/>
  <c r="A349" i="31"/>
  <c r="A350" i="31"/>
  <c r="A351" i="31"/>
  <c r="A352" i="31"/>
  <c r="A353" i="31"/>
  <c r="A354" i="31"/>
  <c r="A355" i="31"/>
  <c r="A356" i="31"/>
  <c r="A357" i="31"/>
  <c r="A358" i="31"/>
  <c r="A359" i="31"/>
  <c r="A360" i="31"/>
  <c r="A361" i="31"/>
  <c r="A362" i="31"/>
  <c r="A363" i="31"/>
  <c r="A364" i="31"/>
  <c r="A365" i="31"/>
  <c r="A366" i="31"/>
  <c r="A367" i="31"/>
  <c r="A368" i="31"/>
  <c r="A369" i="31"/>
  <c r="A370" i="31"/>
  <c r="A371" i="31"/>
  <c r="A372" i="31"/>
  <c r="A373" i="31"/>
  <c r="A374" i="31"/>
  <c r="A375" i="31"/>
  <c r="A376" i="31"/>
  <c r="A377" i="31"/>
  <c r="A378" i="31"/>
  <c r="A379" i="31"/>
  <c r="A380" i="31"/>
  <c r="A381" i="31"/>
  <c r="A382" i="31"/>
  <c r="A383" i="31"/>
  <c r="A384" i="31"/>
  <c r="A385" i="31"/>
  <c r="A386" i="31"/>
  <c r="A387" i="31"/>
  <c r="A388" i="31"/>
  <c r="A389" i="31"/>
  <c r="A390" i="31"/>
  <c r="A391" i="31"/>
  <c r="A392" i="31"/>
  <c r="A393" i="31"/>
  <c r="A394" i="31"/>
  <c r="A395" i="31"/>
  <c r="A396" i="31"/>
  <c r="A397" i="31"/>
  <c r="A398" i="31"/>
  <c r="A399" i="31"/>
  <c r="A400" i="31"/>
  <c r="A401" i="31"/>
  <c r="A402" i="31"/>
  <c r="A403" i="31"/>
  <c r="A404" i="31"/>
  <c r="A405" i="31"/>
  <c r="A406" i="31"/>
  <c r="A407" i="31"/>
  <c r="A408" i="31"/>
  <c r="A409" i="31"/>
  <c r="A410" i="31"/>
  <c r="A411" i="31"/>
  <c r="A412" i="31"/>
  <c r="A413" i="31"/>
  <c r="A414" i="31"/>
  <c r="A415" i="31"/>
  <c r="A416" i="31"/>
  <c r="A417" i="31"/>
  <c r="A418" i="31"/>
  <c r="A419" i="31"/>
  <c r="A420" i="31"/>
  <c r="A421" i="31"/>
  <c r="A422" i="31"/>
  <c r="A423" i="31"/>
  <c r="A424" i="31"/>
  <c r="A425" i="31"/>
  <c r="A426" i="31"/>
  <c r="A427" i="31"/>
  <c r="A428" i="31"/>
  <c r="A429" i="31"/>
  <c r="A430" i="31"/>
  <c r="A431" i="31"/>
  <c r="A432" i="31"/>
  <c r="A433" i="31"/>
  <c r="A434" i="31"/>
  <c r="A435" i="31"/>
  <c r="A436" i="31"/>
  <c r="A437" i="31"/>
  <c r="A438" i="31"/>
  <c r="A439" i="31"/>
  <c r="A440" i="31"/>
  <c r="A441" i="31"/>
  <c r="A442" i="31"/>
  <c r="A443" i="31"/>
  <c r="A444" i="31"/>
  <c r="A445" i="31"/>
  <c r="A446" i="31"/>
  <c r="A447" i="31"/>
  <c r="A448" i="31"/>
  <c r="A449" i="31"/>
  <c r="A450" i="31"/>
  <c r="A451" i="31"/>
  <c r="A452" i="31"/>
  <c r="A453" i="31"/>
  <c r="A454" i="31"/>
  <c r="A455" i="31"/>
  <c r="A456" i="31"/>
  <c r="A457" i="31"/>
  <c r="A458" i="31"/>
  <c r="A459" i="31"/>
  <c r="A460" i="31"/>
  <c r="A461" i="31"/>
  <c r="A462" i="31"/>
  <c r="A463" i="31"/>
  <c r="A464" i="31"/>
  <c r="A465" i="31"/>
  <c r="A466" i="31"/>
  <c r="A467" i="31"/>
  <c r="A468" i="31"/>
  <c r="A469" i="31"/>
  <c r="A470" i="31"/>
  <c r="A471" i="31"/>
  <c r="A472" i="31"/>
  <c r="A473" i="31"/>
  <c r="A474" i="31"/>
  <c r="A475" i="31"/>
  <c r="A476" i="31"/>
  <c r="A477" i="31"/>
  <c r="A478" i="31"/>
  <c r="A479" i="31"/>
  <c r="A480" i="31"/>
  <c r="A481" i="31"/>
  <c r="A482" i="31"/>
  <c r="A483" i="31"/>
  <c r="A484" i="31"/>
  <c r="A485" i="31"/>
  <c r="A486" i="31"/>
  <c r="A487" i="31"/>
  <c r="A488" i="31"/>
  <c r="A489" i="31"/>
  <c r="A490" i="31"/>
  <c r="A491" i="31"/>
  <c r="A492" i="31"/>
  <c r="A493" i="31"/>
  <c r="A494" i="31"/>
  <c r="A495" i="31"/>
  <c r="A496" i="31"/>
  <c r="A497" i="31"/>
  <c r="A498" i="31"/>
  <c r="A499" i="31"/>
  <c r="A500" i="31"/>
  <c r="A501" i="31"/>
  <c r="A502" i="31"/>
  <c r="A503" i="31"/>
  <c r="A504" i="31"/>
  <c r="A505" i="31"/>
  <c r="A506" i="31"/>
  <c r="A507" i="31"/>
  <c r="A508" i="31"/>
  <c r="A509" i="31"/>
  <c r="A510" i="31"/>
  <c r="A511" i="31"/>
  <c r="A512" i="31"/>
  <c r="A513" i="31"/>
  <c r="A514" i="31"/>
  <c r="A515" i="31"/>
  <c r="A516" i="31"/>
  <c r="A517" i="31"/>
  <c r="A518" i="31"/>
  <c r="A519" i="31"/>
  <c r="A520" i="31"/>
  <c r="A521" i="31"/>
  <c r="A522" i="31"/>
  <c r="A523" i="31"/>
  <c r="A524" i="31"/>
  <c r="A525" i="31"/>
  <c r="A526" i="31"/>
  <c r="A527" i="31"/>
  <c r="A528" i="31"/>
  <c r="A529" i="31"/>
  <c r="A530" i="31"/>
  <c r="A531" i="31"/>
  <c r="A532" i="31"/>
  <c r="A533" i="31"/>
  <c r="A534" i="31"/>
  <c r="A535" i="31"/>
  <c r="A536" i="31"/>
  <c r="A537" i="31"/>
  <c r="A538" i="31"/>
  <c r="A539" i="31"/>
  <c r="A540" i="31"/>
  <c r="A541" i="31"/>
  <c r="A542" i="31"/>
  <c r="A543" i="31"/>
  <c r="A544" i="31"/>
  <c r="A545" i="31"/>
  <c r="A546" i="31"/>
  <c r="A547" i="31"/>
  <c r="A548" i="31"/>
  <c r="A549" i="31"/>
  <c r="A550" i="31"/>
  <c r="A551" i="31"/>
  <c r="A552" i="31"/>
  <c r="A553" i="31"/>
  <c r="A554" i="31"/>
  <c r="A555" i="31"/>
  <c r="A556" i="31"/>
  <c r="A557" i="31"/>
  <c r="A558" i="31"/>
  <c r="A559" i="31"/>
  <c r="A560" i="31"/>
  <c r="A561" i="31"/>
  <c r="A562" i="31"/>
  <c r="A563" i="31"/>
  <c r="A564" i="31"/>
  <c r="A565" i="31"/>
  <c r="A566" i="31"/>
  <c r="A567" i="31"/>
  <c r="A568" i="31"/>
  <c r="A569" i="31"/>
  <c r="A570" i="31"/>
  <c r="A571" i="31"/>
  <c r="A572" i="31"/>
  <c r="A573" i="31"/>
  <c r="A574" i="31"/>
  <c r="A575" i="31"/>
  <c r="A576" i="31"/>
  <c r="A577" i="31"/>
  <c r="A578" i="31"/>
  <c r="A579" i="31"/>
  <c r="A580" i="31"/>
  <c r="A581" i="31"/>
  <c r="A582" i="31"/>
  <c r="A583" i="31"/>
  <c r="A584" i="31"/>
  <c r="A585" i="31"/>
  <c r="A586" i="31"/>
  <c r="A587" i="31"/>
  <c r="A588" i="31"/>
  <c r="A589" i="31"/>
  <c r="A590" i="31"/>
  <c r="A591" i="31"/>
  <c r="A592" i="31"/>
  <c r="A593" i="31"/>
  <c r="A594" i="31"/>
  <c r="A595" i="31"/>
  <c r="A596" i="31"/>
  <c r="A597" i="31"/>
  <c r="A598" i="31"/>
  <c r="A599" i="31"/>
  <c r="A600" i="31"/>
  <c r="A601" i="31"/>
  <c r="A602" i="31"/>
  <c r="A603" i="31"/>
  <c r="A604" i="31"/>
  <c r="A605" i="31"/>
  <c r="A606" i="31"/>
  <c r="A607" i="31"/>
  <c r="A608" i="31"/>
  <c r="A609" i="31"/>
  <c r="A610" i="31"/>
  <c r="A611" i="31"/>
  <c r="A612" i="31"/>
  <c r="A613" i="31"/>
  <c r="A614" i="31"/>
  <c r="A615" i="31"/>
  <c r="A616" i="31"/>
  <c r="A617" i="31"/>
  <c r="A618" i="31"/>
  <c r="A619" i="31"/>
  <c r="A620" i="31"/>
  <c r="A621" i="31"/>
  <c r="A622" i="31"/>
  <c r="A623" i="31"/>
  <c r="A624" i="31"/>
  <c r="A625" i="31"/>
  <c r="A626" i="31"/>
  <c r="A627" i="31"/>
  <c r="A628" i="31"/>
  <c r="A629" i="31"/>
  <c r="A630" i="31"/>
  <c r="A631" i="31"/>
  <c r="A632" i="31"/>
  <c r="A633" i="31"/>
  <c r="A634" i="31"/>
  <c r="A635" i="31"/>
  <c r="A636" i="31"/>
  <c r="A637" i="31"/>
  <c r="A638" i="31"/>
  <c r="A639" i="31"/>
  <c r="A640" i="31"/>
  <c r="A641" i="31"/>
  <c r="A642" i="31"/>
  <c r="A643" i="31"/>
  <c r="A644" i="31"/>
  <c r="A645" i="31"/>
  <c r="A646" i="31"/>
  <c r="A647" i="31"/>
  <c r="A648" i="31"/>
  <c r="A649" i="31"/>
  <c r="A650" i="31"/>
  <c r="A651" i="31"/>
  <c r="A652" i="31"/>
  <c r="A653" i="31"/>
  <c r="A654" i="31"/>
  <c r="A655" i="31"/>
  <c r="A656" i="31"/>
  <c r="A657" i="31"/>
  <c r="A658" i="31"/>
  <c r="A659" i="31"/>
  <c r="A660" i="31"/>
  <c r="A661" i="31"/>
  <c r="A662" i="31"/>
  <c r="A663" i="31"/>
  <c r="A664" i="31"/>
  <c r="A665" i="31"/>
  <c r="A666" i="31"/>
  <c r="A667" i="31"/>
  <c r="A668" i="31"/>
  <c r="A669" i="31"/>
  <c r="A670" i="31"/>
  <c r="A671" i="31"/>
  <c r="A672" i="31"/>
  <c r="A673" i="31"/>
  <c r="A674" i="31"/>
  <c r="A675" i="31"/>
  <c r="A676" i="31"/>
  <c r="A677" i="31"/>
  <c r="A678" i="31"/>
  <c r="A679" i="31"/>
  <c r="A680" i="31"/>
  <c r="A681" i="31"/>
  <c r="A682" i="31"/>
  <c r="A683" i="31"/>
  <c r="A684" i="31"/>
  <c r="A685" i="31"/>
  <c r="A686" i="31"/>
  <c r="A687" i="31"/>
  <c r="A688" i="31"/>
  <c r="A689" i="31"/>
  <c r="A690" i="31"/>
  <c r="A691" i="31"/>
  <c r="A692" i="31"/>
  <c r="A693" i="31"/>
  <c r="A694" i="31"/>
  <c r="A695" i="31"/>
  <c r="A696" i="31"/>
  <c r="A697" i="31"/>
  <c r="A698" i="31"/>
  <c r="A699" i="31"/>
  <c r="A700" i="31"/>
  <c r="A701" i="31"/>
  <c r="A702" i="31"/>
  <c r="A703" i="31"/>
  <c r="A704" i="31"/>
  <c r="A705" i="31"/>
  <c r="A706" i="31"/>
  <c r="A707" i="31"/>
  <c r="A708" i="31"/>
  <c r="A709" i="31"/>
  <c r="A710" i="31"/>
  <c r="A711" i="31"/>
  <c r="A712" i="31"/>
  <c r="A713" i="31"/>
  <c r="A714" i="31"/>
  <c r="A715" i="31"/>
  <c r="A716" i="31"/>
  <c r="A717" i="31"/>
  <c r="A718" i="31"/>
  <c r="A719" i="31"/>
  <c r="A720" i="31"/>
  <c r="A721" i="31"/>
  <c r="A722" i="31"/>
  <c r="A723" i="31"/>
  <c r="A724" i="31"/>
  <c r="A725" i="31"/>
  <c r="A726" i="31"/>
  <c r="A727" i="31"/>
  <c r="A728" i="31"/>
  <c r="A729" i="31"/>
  <c r="A730" i="31"/>
  <c r="A731" i="31"/>
  <c r="A732" i="31"/>
  <c r="A733" i="31"/>
  <c r="A734" i="31"/>
  <c r="A735" i="31"/>
  <c r="A736" i="31"/>
  <c r="A737" i="31"/>
  <c r="A738" i="31"/>
  <c r="A739" i="31"/>
  <c r="A740" i="31"/>
  <c r="A741" i="31"/>
  <c r="A742" i="31"/>
  <c r="A743" i="31"/>
  <c r="A744" i="31"/>
  <c r="A745" i="31"/>
  <c r="A746" i="31"/>
  <c r="A747" i="31"/>
  <c r="A748" i="31"/>
  <c r="A749" i="31"/>
  <c r="A750" i="31"/>
  <c r="A751" i="31"/>
  <c r="A752" i="31"/>
  <c r="A753" i="31"/>
  <c r="A754" i="31"/>
  <c r="A755" i="31"/>
  <c r="A756" i="31"/>
  <c r="A757" i="31"/>
  <c r="A758" i="31"/>
  <c r="A759" i="31"/>
  <c r="A760" i="31"/>
  <c r="A761" i="31"/>
  <c r="A762" i="31"/>
  <c r="A763" i="31"/>
  <c r="A764" i="31"/>
  <c r="A765" i="31"/>
  <c r="A766" i="31"/>
  <c r="A767" i="31"/>
  <c r="A768" i="31"/>
  <c r="A769" i="31"/>
  <c r="A770" i="31"/>
  <c r="A771" i="31"/>
  <c r="A772" i="31"/>
  <c r="A773" i="31"/>
  <c r="A774" i="31"/>
  <c r="A775" i="31"/>
  <c r="A776" i="31"/>
  <c r="A777" i="31"/>
  <c r="A778" i="31"/>
  <c r="A779" i="31"/>
  <c r="A780" i="31"/>
  <c r="A781" i="31"/>
  <c r="A782" i="31"/>
  <c r="A783" i="31"/>
  <c r="A784" i="31"/>
  <c r="A785" i="31"/>
  <c r="A786" i="31"/>
  <c r="A787" i="31"/>
  <c r="A788" i="31"/>
  <c r="A789" i="31"/>
  <c r="A790" i="31"/>
  <c r="A791" i="31"/>
  <c r="A792" i="31"/>
  <c r="A793" i="31"/>
  <c r="A794" i="31"/>
  <c r="A795" i="31"/>
  <c r="A796" i="31"/>
  <c r="A797" i="31"/>
  <c r="A798" i="31"/>
  <c r="A799" i="31"/>
  <c r="A800" i="31"/>
  <c r="A801" i="31"/>
  <c r="A802" i="31"/>
  <c r="A803" i="31"/>
  <c r="A804" i="31"/>
  <c r="A805" i="31"/>
  <c r="A806" i="31"/>
  <c r="A807" i="31"/>
  <c r="A808" i="31"/>
  <c r="A809" i="31"/>
  <c r="A810" i="31"/>
  <c r="A811" i="31"/>
  <c r="A812" i="31"/>
  <c r="A813" i="31"/>
  <c r="A814" i="31"/>
  <c r="A815" i="31"/>
  <c r="A816" i="31"/>
  <c r="A817" i="31"/>
  <c r="A818" i="31"/>
  <c r="A819" i="31"/>
  <c r="A820" i="31"/>
  <c r="A821" i="31"/>
  <c r="A822" i="31"/>
  <c r="A823" i="31"/>
  <c r="A824" i="31"/>
  <c r="A825" i="31"/>
  <c r="A826" i="31"/>
  <c r="A827" i="31"/>
  <c r="A828" i="31"/>
  <c r="A829" i="31"/>
  <c r="A830" i="31"/>
  <c r="A831" i="31"/>
  <c r="A832" i="31"/>
  <c r="A833" i="31"/>
  <c r="A834" i="31"/>
  <c r="A835" i="31"/>
  <c r="A836" i="31"/>
  <c r="A837" i="31"/>
  <c r="A838" i="31"/>
  <c r="A839" i="31"/>
  <c r="A840" i="31"/>
  <c r="A841" i="31"/>
  <c r="A842" i="31"/>
  <c r="A843" i="31"/>
  <c r="A844" i="31"/>
  <c r="A845" i="31"/>
  <c r="A846" i="31"/>
  <c r="A847" i="31"/>
  <c r="A848" i="31"/>
  <c r="A849" i="31"/>
  <c r="A850" i="31"/>
  <c r="A851" i="31"/>
  <c r="A852" i="31"/>
  <c r="A853" i="31"/>
  <c r="A854" i="31"/>
  <c r="A855" i="31"/>
  <c r="A856" i="31"/>
  <c r="A857" i="31"/>
  <c r="A858" i="31"/>
  <c r="A859" i="31"/>
  <c r="A860" i="31"/>
  <c r="A861" i="31"/>
  <c r="A862" i="31"/>
  <c r="A863" i="31"/>
  <c r="A864" i="31"/>
  <c r="A865" i="31"/>
  <c r="A866" i="31"/>
  <c r="A867" i="31"/>
  <c r="A868" i="31"/>
  <c r="A869" i="31"/>
  <c r="A870" i="31"/>
  <c r="A871" i="31"/>
  <c r="A872" i="31"/>
  <c r="A873" i="31"/>
  <c r="A874" i="31"/>
  <c r="A875" i="31"/>
  <c r="A876" i="31"/>
  <c r="A877" i="31"/>
  <c r="A878" i="31"/>
  <c r="A879" i="31"/>
  <c r="A880" i="31"/>
  <c r="A881" i="31"/>
  <c r="A882" i="31"/>
  <c r="A883" i="31"/>
  <c r="A884" i="31"/>
  <c r="A885" i="31"/>
  <c r="A886" i="31"/>
  <c r="A887" i="31"/>
  <c r="A888" i="31"/>
  <c r="A889" i="31"/>
  <c r="A890" i="31"/>
  <c r="A891" i="31"/>
  <c r="A892" i="31"/>
  <c r="A893" i="31"/>
  <c r="A894" i="31"/>
  <c r="A895" i="31"/>
  <c r="A896" i="31"/>
  <c r="A897" i="31"/>
  <c r="A898" i="31"/>
  <c r="A899" i="31"/>
  <c r="A900" i="31"/>
  <c r="A901" i="31"/>
  <c r="A902" i="31"/>
  <c r="A903" i="31"/>
  <c r="A904" i="31"/>
  <c r="A905" i="31"/>
  <c r="A24" i="31"/>
  <c r="AH9" i="1"/>
  <c r="G22" i="6"/>
  <c r="G21" i="6"/>
  <c r="X606" i="96"/>
  <c r="X607" i="96"/>
  <c r="X608" i="96"/>
  <c r="X609" i="96"/>
  <c r="X610" i="96"/>
  <c r="X611" i="96"/>
  <c r="X612" i="96"/>
  <c r="X613" i="96"/>
  <c r="X614" i="96"/>
  <c r="X615" i="96"/>
  <c r="X616" i="96"/>
  <c r="X617" i="96"/>
  <c r="X618" i="96"/>
  <c r="X619" i="96"/>
  <c r="X620" i="96"/>
  <c r="X621" i="96"/>
  <c r="X622" i="96"/>
  <c r="X623" i="96"/>
  <c r="X624" i="96"/>
  <c r="X625" i="96"/>
  <c r="X626" i="96"/>
  <c r="X627" i="96"/>
  <c r="X628" i="96"/>
  <c r="X629" i="96"/>
  <c r="X630" i="96"/>
  <c r="X631" i="96"/>
  <c r="X632" i="96"/>
  <c r="X633" i="96"/>
  <c r="X634" i="96"/>
  <c r="X635" i="96"/>
  <c r="X636" i="96"/>
  <c r="X637" i="96"/>
  <c r="X638" i="96"/>
  <c r="X639" i="96"/>
  <c r="X640" i="96"/>
  <c r="X641" i="96"/>
  <c r="X642" i="96"/>
  <c r="X643" i="96"/>
  <c r="X644" i="96"/>
  <c r="X645" i="96"/>
  <c r="X646" i="96"/>
  <c r="X647" i="96"/>
  <c r="X648" i="96"/>
  <c r="X649" i="96"/>
  <c r="X650" i="96"/>
  <c r="X651" i="96"/>
  <c r="X652" i="96"/>
  <c r="X653" i="96"/>
  <c r="X654" i="96"/>
  <c r="X655" i="96"/>
  <c r="X656" i="96"/>
  <c r="X657" i="96"/>
  <c r="X658" i="96"/>
  <c r="X659" i="96"/>
  <c r="X660" i="96"/>
  <c r="X661" i="96"/>
  <c r="X662" i="96"/>
  <c r="X663" i="96"/>
  <c r="X664" i="96"/>
  <c r="X665" i="96"/>
  <c r="X666" i="96"/>
  <c r="X667" i="96"/>
  <c r="X668" i="96"/>
  <c r="X669" i="96"/>
  <c r="X670" i="96"/>
  <c r="X671" i="96"/>
  <c r="X672" i="96"/>
  <c r="X673" i="96"/>
  <c r="X674" i="96"/>
  <c r="X675" i="96"/>
  <c r="X676" i="96"/>
  <c r="X677" i="96"/>
  <c r="X678" i="96"/>
  <c r="X679" i="96"/>
  <c r="X680" i="96"/>
  <c r="X681" i="96"/>
  <c r="X682" i="96"/>
  <c r="X683" i="96"/>
  <c r="X684" i="96"/>
  <c r="X685" i="96"/>
  <c r="X686" i="96"/>
  <c r="X687" i="96"/>
  <c r="X688" i="96"/>
  <c r="X689" i="96"/>
  <c r="X690" i="96"/>
  <c r="X691" i="96"/>
  <c r="X692" i="96"/>
  <c r="X693" i="96"/>
  <c r="X694" i="96"/>
  <c r="X695" i="96"/>
  <c r="X696" i="96"/>
  <c r="X697" i="96"/>
  <c r="X698" i="96"/>
  <c r="X699" i="96"/>
  <c r="X700" i="96"/>
  <c r="X701" i="96"/>
  <c r="X702" i="96"/>
  <c r="X703" i="96"/>
  <c r="X704" i="96"/>
  <c r="X705" i="96"/>
  <c r="X706" i="96"/>
  <c r="X707" i="96"/>
  <c r="X708" i="96"/>
  <c r="X709" i="96"/>
  <c r="X710" i="96"/>
  <c r="X711" i="96"/>
  <c r="X712" i="96"/>
  <c r="X713" i="96"/>
  <c r="X714" i="96"/>
  <c r="X715" i="96"/>
  <c r="X716" i="96"/>
  <c r="X717" i="96"/>
  <c r="X718" i="96"/>
  <c r="X719" i="96"/>
  <c r="X720" i="96"/>
  <c r="X721" i="96"/>
  <c r="X722" i="96"/>
  <c r="X723" i="96"/>
  <c r="X724" i="96"/>
  <c r="X725" i="96"/>
  <c r="X605" i="96"/>
  <c r="X573" i="96"/>
  <c r="X574" i="96"/>
  <c r="X575" i="96"/>
  <c r="X576" i="96"/>
  <c r="X577" i="96"/>
  <c r="X578" i="96"/>
  <c r="X579" i="96"/>
  <c r="X580" i="96"/>
  <c r="X581" i="96"/>
  <c r="X582" i="96"/>
  <c r="X583" i="96"/>
  <c r="X572" i="96"/>
  <c r="X272" i="96"/>
  <c r="X731" i="96"/>
  <c r="R29" i="88"/>
  <c r="E866" i="80" l="1"/>
  <c r="E867" i="80" l="1"/>
  <c r="E4" i="89"/>
  <c r="F4" i="89" s="1"/>
  <c r="G4" i="89" s="1"/>
  <c r="D4" i="89"/>
  <c r="I35" i="91"/>
  <c r="G35" i="91"/>
  <c r="E35" i="91"/>
  <c r="I30" i="91"/>
  <c r="G30" i="91"/>
  <c r="E30" i="91"/>
  <c r="D88" i="91"/>
  <c r="E88" i="91" s="1"/>
  <c r="F88" i="91" s="1"/>
  <c r="G88" i="91" s="1"/>
  <c r="I7" i="91"/>
  <c r="G7" i="91"/>
  <c r="E7" i="91"/>
  <c r="I5" i="91"/>
  <c r="G5" i="91"/>
  <c r="E5" i="91"/>
  <c r="I35" i="36"/>
  <c r="G35" i="36"/>
  <c r="E35" i="36"/>
  <c r="I30" i="36"/>
  <c r="G30" i="36"/>
  <c r="E30" i="36"/>
  <c r="C30" i="36"/>
  <c r="D88" i="36"/>
  <c r="E88" i="36" s="1"/>
  <c r="F88" i="36" s="1"/>
  <c r="G88" i="36" s="1"/>
  <c r="I7" i="36"/>
  <c r="G7" i="36"/>
  <c r="E7" i="36"/>
  <c r="I5" i="36"/>
  <c r="G5" i="36"/>
  <c r="E5" i="36"/>
  <c r="G37" i="35"/>
  <c r="G5" i="35"/>
  <c r="G31" i="35"/>
  <c r="U9" i="1"/>
  <c r="E31" i="35"/>
  <c r="I31" i="35"/>
  <c r="I37" i="35"/>
  <c r="E37" i="35"/>
  <c r="G7" i="35"/>
  <c r="E7" i="35"/>
  <c r="I7" i="35" s="1"/>
  <c r="I5" i="35"/>
  <c r="E5" i="35"/>
  <c r="AP64" i="93"/>
  <c r="Z69" i="93"/>
  <c r="L76" i="93"/>
  <c r="AP63" i="93"/>
  <c r="Z68" i="93"/>
  <c r="L74" i="93"/>
  <c r="C30" i="91"/>
  <c r="H30" i="91" s="1"/>
  <c r="AB30" i="91" s="1"/>
  <c r="Q72" i="92"/>
  <c r="Q59" i="92"/>
  <c r="K59" i="92"/>
  <c r="P74" i="92" s="1"/>
  <c r="F59" i="92"/>
  <c r="Q58" i="92"/>
  <c r="J52" i="92"/>
  <c r="Q51" i="92" s="1"/>
  <c r="J50" i="92"/>
  <c r="J49" i="92"/>
  <c r="M47" i="92"/>
  <c r="D46" i="92"/>
  <c r="F33" i="92"/>
  <c r="F61" i="92" s="1"/>
  <c r="F31" i="92"/>
  <c r="F23" i="92"/>
  <c r="D24" i="92" s="1"/>
  <c r="F21" i="92"/>
  <c r="F20" i="92"/>
  <c r="M19" i="92"/>
  <c r="F18" i="92"/>
  <c r="M17" i="92"/>
  <c r="F15" i="92"/>
  <c r="B95" i="91"/>
  <c r="H34" i="91" s="1"/>
  <c r="AB34" i="91" s="1"/>
  <c r="B93" i="91"/>
  <c r="B91" i="91"/>
  <c r="M86" i="91"/>
  <c r="L86" i="91"/>
  <c r="K86" i="91"/>
  <c r="J86" i="91"/>
  <c r="I86" i="91"/>
  <c r="H86" i="91"/>
  <c r="G86" i="91"/>
  <c r="F86" i="91"/>
  <c r="E86" i="91"/>
  <c r="D86" i="91"/>
  <c r="C86" i="91"/>
  <c r="D85" i="91"/>
  <c r="E85" i="91" s="1"/>
  <c r="F85" i="91" s="1"/>
  <c r="G85" i="91" s="1"/>
  <c r="H85" i="91" s="1"/>
  <c r="I85" i="91" s="1"/>
  <c r="J85" i="91" s="1"/>
  <c r="K85" i="91" s="1"/>
  <c r="L85" i="91" s="1"/>
  <c r="M85" i="91" s="1"/>
  <c r="D83" i="91"/>
  <c r="E83" i="91" s="1"/>
  <c r="F83" i="91" s="1"/>
  <c r="G83" i="91" s="1"/>
  <c r="H83" i="91" s="1"/>
  <c r="I83" i="91" s="1"/>
  <c r="J83" i="91" s="1"/>
  <c r="K83" i="91" s="1"/>
  <c r="L83" i="91" s="1"/>
  <c r="M83" i="91" s="1"/>
  <c r="D81" i="91"/>
  <c r="E81" i="91" s="1"/>
  <c r="F81" i="91" s="1"/>
  <c r="G81" i="91" s="1"/>
  <c r="H81" i="91" s="1"/>
  <c r="I81" i="91" s="1"/>
  <c r="J81" i="91" s="1"/>
  <c r="K81" i="91" s="1"/>
  <c r="L81" i="91" s="1"/>
  <c r="M81" i="91" s="1"/>
  <c r="G79" i="91"/>
  <c r="F79" i="91"/>
  <c r="E79" i="91"/>
  <c r="D79" i="91"/>
  <c r="C79" i="91"/>
  <c r="D78" i="91"/>
  <c r="E78" i="91" s="1"/>
  <c r="F78" i="91" s="1"/>
  <c r="G78" i="91" s="1"/>
  <c r="H78" i="91" s="1"/>
  <c r="I78" i="91" s="1"/>
  <c r="J78" i="91" s="1"/>
  <c r="K78" i="91" s="1"/>
  <c r="L78" i="91" s="1"/>
  <c r="M78" i="91" s="1"/>
  <c r="B75" i="91"/>
  <c r="B73" i="91"/>
  <c r="B71" i="91"/>
  <c r="D70" i="91"/>
  <c r="D68" i="91"/>
  <c r="E68" i="91" s="1"/>
  <c r="F68" i="91" s="1"/>
  <c r="G68" i="91" s="1"/>
  <c r="D66" i="91"/>
  <c r="E66" i="91" s="1"/>
  <c r="F66" i="91" s="1"/>
  <c r="G66" i="91" s="1"/>
  <c r="D64" i="91"/>
  <c r="E64" i="91" s="1"/>
  <c r="F64" i="91" s="1"/>
  <c r="G64" i="91" s="1"/>
  <c r="D62" i="91"/>
  <c r="E62" i="91" s="1"/>
  <c r="F62" i="91" s="1"/>
  <c r="G62" i="91" s="1"/>
  <c r="B59" i="91"/>
  <c r="B57" i="91"/>
  <c r="B55" i="91"/>
  <c r="C51" i="91"/>
  <c r="P37" i="91"/>
  <c r="P36" i="91"/>
  <c r="K36" i="91"/>
  <c r="R35" i="91"/>
  <c r="P35" i="91"/>
  <c r="V35" i="91"/>
  <c r="Q34" i="91"/>
  <c r="Z34" i="91" s="1"/>
  <c r="J34" i="91"/>
  <c r="AC34" i="91" s="1"/>
  <c r="F34" i="91"/>
  <c r="AA34" i="91" s="1"/>
  <c r="Q33" i="91"/>
  <c r="Z33" i="91" s="1"/>
  <c r="J33" i="91"/>
  <c r="AC33" i="91" s="1"/>
  <c r="H33" i="91"/>
  <c r="AB33" i="91" s="1"/>
  <c r="F33" i="91"/>
  <c r="AA33" i="91" s="1"/>
  <c r="Q32" i="91"/>
  <c r="Z32" i="91" s="1"/>
  <c r="J32" i="91"/>
  <c r="AC32" i="91" s="1"/>
  <c r="H32" i="91"/>
  <c r="AB32" i="91" s="1"/>
  <c r="F32" i="91"/>
  <c r="AA32" i="91" s="1"/>
  <c r="Q31" i="91"/>
  <c r="Z31" i="91" s="1"/>
  <c r="J31" i="91"/>
  <c r="AC31" i="91" s="1"/>
  <c r="H31" i="91"/>
  <c r="AB31" i="91" s="1"/>
  <c r="F31" i="91"/>
  <c r="AA31" i="91" s="1"/>
  <c r="Q30" i="91"/>
  <c r="Z30" i="91" s="1"/>
  <c r="Q29" i="91"/>
  <c r="Z29" i="91" s="1"/>
  <c r="J29" i="91"/>
  <c r="AC29" i="91" s="1"/>
  <c r="H29" i="91"/>
  <c r="AB29" i="91" s="1"/>
  <c r="F29" i="91"/>
  <c r="AA29" i="91" s="1"/>
  <c r="Q28" i="91"/>
  <c r="Z28" i="91" s="1"/>
  <c r="J28" i="91"/>
  <c r="AC28" i="91" s="1"/>
  <c r="H28" i="91"/>
  <c r="AB28" i="91" s="1"/>
  <c r="F28" i="91"/>
  <c r="AA28" i="91" s="1"/>
  <c r="Q27" i="91"/>
  <c r="Z27" i="91" s="1"/>
  <c r="Q26" i="91"/>
  <c r="Z26" i="91" s="1"/>
  <c r="J26" i="91"/>
  <c r="AC26" i="91" s="1"/>
  <c r="H26" i="91"/>
  <c r="AB26" i="91" s="1"/>
  <c r="F26" i="91"/>
  <c r="AA26" i="91" s="1"/>
  <c r="Q25" i="91"/>
  <c r="Z25" i="91" s="1"/>
  <c r="J25" i="91"/>
  <c r="H25" i="91"/>
  <c r="AB25" i="91" s="1"/>
  <c r="F25" i="91"/>
  <c r="AA25" i="91" s="1"/>
  <c r="Q24" i="91"/>
  <c r="Z24" i="91" s="1"/>
  <c r="J24" i="91"/>
  <c r="AC24" i="91" s="1"/>
  <c r="H24" i="91"/>
  <c r="AB24" i="91" s="1"/>
  <c r="F24" i="91"/>
  <c r="AA24" i="91" s="1"/>
  <c r="Q23" i="91"/>
  <c r="Z23" i="91" s="1"/>
  <c r="J23" i="91"/>
  <c r="AC23" i="91" s="1"/>
  <c r="H23" i="91"/>
  <c r="AB23" i="91" s="1"/>
  <c r="F23" i="91"/>
  <c r="AA23" i="91" s="1"/>
  <c r="Q22" i="91"/>
  <c r="Z22" i="91" s="1"/>
  <c r="J22" i="91"/>
  <c r="AC22" i="91" s="1"/>
  <c r="H22" i="91"/>
  <c r="AB22" i="91" s="1"/>
  <c r="F22" i="91"/>
  <c r="AA22" i="91" s="1"/>
  <c r="Q20" i="91"/>
  <c r="Z20" i="91" s="1"/>
  <c r="J20" i="91"/>
  <c r="AC20" i="91" s="1"/>
  <c r="H20" i="91"/>
  <c r="AB20" i="91" s="1"/>
  <c r="F20" i="91"/>
  <c r="AA20" i="91" s="1"/>
  <c r="C20" i="91"/>
  <c r="Q18" i="91"/>
  <c r="Z18" i="91" s="1"/>
  <c r="J18" i="91"/>
  <c r="AC18" i="91" s="1"/>
  <c r="H18" i="91"/>
  <c r="AB18" i="91" s="1"/>
  <c r="F18" i="91"/>
  <c r="AA18" i="91" s="1"/>
  <c r="C18" i="91"/>
  <c r="Q16" i="91"/>
  <c r="Z16" i="91" s="1"/>
  <c r="J16" i="91"/>
  <c r="AC16" i="91" s="1"/>
  <c r="H16" i="91"/>
  <c r="AB16" i="91" s="1"/>
  <c r="F16" i="91"/>
  <c r="AA16" i="91" s="1"/>
  <c r="C16" i="91"/>
  <c r="Q14" i="91"/>
  <c r="Z14" i="91" s="1"/>
  <c r="J14" i="91"/>
  <c r="AC14" i="91" s="1"/>
  <c r="H14" i="91"/>
  <c r="AB14" i="91" s="1"/>
  <c r="F14" i="91"/>
  <c r="AA14" i="91" s="1"/>
  <c r="C14" i="91"/>
  <c r="Q13" i="91"/>
  <c r="Z13" i="91" s="1"/>
  <c r="J13" i="91"/>
  <c r="AC13" i="91" s="1"/>
  <c r="H13" i="91"/>
  <c r="AB13" i="91" s="1"/>
  <c r="F13" i="91"/>
  <c r="AA13" i="91" s="1"/>
  <c r="Q12" i="91"/>
  <c r="Z12" i="91" s="1"/>
  <c r="J12" i="91"/>
  <c r="AC12" i="91" s="1"/>
  <c r="H12" i="91"/>
  <c r="AB12" i="91" s="1"/>
  <c r="F12" i="91"/>
  <c r="AA12" i="91" s="1"/>
  <c r="Q11" i="91"/>
  <c r="Z11" i="91" s="1"/>
  <c r="J11" i="91"/>
  <c r="AC11" i="91" s="1"/>
  <c r="H11" i="91"/>
  <c r="AB11" i="91" s="1"/>
  <c r="F11" i="91"/>
  <c r="AA11" i="91" s="1"/>
  <c r="Q10" i="91"/>
  <c r="Z10" i="91" s="1"/>
  <c r="Q9" i="91"/>
  <c r="Z9" i="91" s="1"/>
  <c r="J9" i="91"/>
  <c r="AC9" i="91" s="1"/>
  <c r="H9" i="91"/>
  <c r="AB9" i="91" s="1"/>
  <c r="F9" i="91"/>
  <c r="AA9" i="91" s="1"/>
  <c r="J8" i="91"/>
  <c r="AC8" i="91" s="1"/>
  <c r="H8" i="91"/>
  <c r="U8" i="91" s="1"/>
  <c r="F8" i="91"/>
  <c r="AA8" i="91" s="1"/>
  <c r="A126" i="90"/>
  <c r="A124" i="90"/>
  <c r="A122" i="90"/>
  <c r="A120" i="90"/>
  <c r="H111" i="90"/>
  <c r="D126" i="90" s="1"/>
  <c r="D127" i="90" s="1"/>
  <c r="E111" i="90"/>
  <c r="H112" i="90" s="1"/>
  <c r="E109" i="90"/>
  <c r="H109" i="90" s="1"/>
  <c r="E107" i="90"/>
  <c r="H106" i="90"/>
  <c r="H103" i="90" s="1"/>
  <c r="D120" i="90" s="1"/>
  <c r="H105" i="90"/>
  <c r="H104" i="90"/>
  <c r="D101" i="90"/>
  <c r="C101" i="90"/>
  <c r="C91" i="90"/>
  <c r="E90" i="90"/>
  <c r="D89" i="90"/>
  <c r="C89" i="90" s="1"/>
  <c r="C87" i="90" s="1"/>
  <c r="H77" i="90"/>
  <c r="D77" i="90"/>
  <c r="C76" i="90"/>
  <c r="F59" i="90"/>
  <c r="E59" i="90"/>
  <c r="N55" i="90" s="1"/>
  <c r="F56" i="90"/>
  <c r="O55" i="90"/>
  <c r="K55" i="90"/>
  <c r="J55" i="90"/>
  <c r="I55" i="90"/>
  <c r="F55" i="90"/>
  <c r="O53" i="90" s="1"/>
  <c r="O54" i="90"/>
  <c r="N54" i="90"/>
  <c r="N53" i="90"/>
  <c r="K49" i="90"/>
  <c r="E48" i="90"/>
  <c r="N52" i="90" s="1"/>
  <c r="D48" i="90"/>
  <c r="M52" i="90" s="1"/>
  <c r="F33" i="90"/>
  <c r="D27" i="90"/>
  <c r="C25" i="90"/>
  <c r="C24" i="90"/>
  <c r="C17" i="90"/>
  <c r="C18" i="90" s="1"/>
  <c r="D18" i="90" s="1"/>
  <c r="D17" i="90"/>
  <c r="L4" i="90"/>
  <c r="K4" i="90"/>
  <c r="H1" i="90"/>
  <c r="Q524" i="89"/>
  <c r="O524" i="89"/>
  <c r="M524" i="89"/>
  <c r="K524" i="89"/>
  <c r="I524" i="89"/>
  <c r="G524" i="89"/>
  <c r="C524" i="89"/>
  <c r="Q523" i="89"/>
  <c r="O523" i="89"/>
  <c r="M523" i="89"/>
  <c r="K523" i="89"/>
  <c r="I523" i="89"/>
  <c r="G523" i="89"/>
  <c r="C523" i="89"/>
  <c r="Q522" i="89"/>
  <c r="O522" i="89"/>
  <c r="M522" i="89"/>
  <c r="K522" i="89"/>
  <c r="I522" i="89"/>
  <c r="G522" i="89"/>
  <c r="C522" i="89"/>
  <c r="Q521" i="89"/>
  <c r="O521" i="89"/>
  <c r="M521" i="89"/>
  <c r="K521" i="89"/>
  <c r="I521" i="89"/>
  <c r="G521" i="89"/>
  <c r="C521" i="89"/>
  <c r="Q520" i="89"/>
  <c r="O520" i="89"/>
  <c r="M520" i="89"/>
  <c r="K520" i="89"/>
  <c r="I520" i="89"/>
  <c r="G520" i="89"/>
  <c r="C520" i="89"/>
  <c r="Q519" i="89"/>
  <c r="O519" i="89"/>
  <c r="M519" i="89"/>
  <c r="K519" i="89"/>
  <c r="I519" i="89"/>
  <c r="G519" i="89"/>
  <c r="C519" i="89"/>
  <c r="Q518" i="89"/>
  <c r="O518" i="89"/>
  <c r="M518" i="89"/>
  <c r="K518" i="89"/>
  <c r="I518" i="89"/>
  <c r="G518" i="89"/>
  <c r="C518" i="89"/>
  <c r="Q517" i="89"/>
  <c r="O517" i="89"/>
  <c r="M517" i="89"/>
  <c r="K517" i="89"/>
  <c r="I517" i="89"/>
  <c r="G517" i="89"/>
  <c r="C517" i="89"/>
  <c r="Q516" i="89"/>
  <c r="O516" i="89"/>
  <c r="M516" i="89"/>
  <c r="K516" i="89"/>
  <c r="I516" i="89"/>
  <c r="G516" i="89"/>
  <c r="C516" i="89"/>
  <c r="Q515" i="89"/>
  <c r="O515" i="89"/>
  <c r="M515" i="89"/>
  <c r="K515" i="89"/>
  <c r="I515" i="89"/>
  <c r="G515" i="89"/>
  <c r="C515" i="89"/>
  <c r="Q514" i="89"/>
  <c r="O514" i="89"/>
  <c r="M514" i="89"/>
  <c r="K514" i="89"/>
  <c r="I514" i="89"/>
  <c r="G514" i="89"/>
  <c r="C514" i="89"/>
  <c r="Q513" i="89"/>
  <c r="O513" i="89"/>
  <c r="M513" i="89"/>
  <c r="K513" i="89"/>
  <c r="I513" i="89"/>
  <c r="G513" i="89"/>
  <c r="C513" i="89"/>
  <c r="Q512" i="89"/>
  <c r="O512" i="89"/>
  <c r="M512" i="89"/>
  <c r="K512" i="89"/>
  <c r="I512" i="89"/>
  <c r="G512" i="89"/>
  <c r="C512" i="89"/>
  <c r="Q511" i="89"/>
  <c r="O511" i="89"/>
  <c r="M511" i="89"/>
  <c r="K511" i="89"/>
  <c r="I511" i="89"/>
  <c r="G511" i="89"/>
  <c r="C511" i="89"/>
  <c r="Q510" i="89"/>
  <c r="O510" i="89"/>
  <c r="M510" i="89"/>
  <c r="K510" i="89"/>
  <c r="I510" i="89"/>
  <c r="G510" i="89"/>
  <c r="C510" i="89"/>
  <c r="Q509" i="89"/>
  <c r="O509" i="89"/>
  <c r="M509" i="89"/>
  <c r="K509" i="89"/>
  <c r="I509" i="89"/>
  <c r="G509" i="89"/>
  <c r="C509" i="89"/>
  <c r="Q508" i="89"/>
  <c r="O508" i="89"/>
  <c r="M508" i="89"/>
  <c r="K508" i="89"/>
  <c r="I508" i="89"/>
  <c r="G508" i="89"/>
  <c r="C508" i="89"/>
  <c r="Q507" i="89"/>
  <c r="O507" i="89"/>
  <c r="M507" i="89"/>
  <c r="K507" i="89"/>
  <c r="I507" i="89"/>
  <c r="G507" i="89"/>
  <c r="C507" i="89"/>
  <c r="Q506" i="89"/>
  <c r="O506" i="89"/>
  <c r="M506" i="89"/>
  <c r="K506" i="89"/>
  <c r="I506" i="89"/>
  <c r="G506" i="89"/>
  <c r="C506" i="89"/>
  <c r="Q505" i="89"/>
  <c r="O505" i="89"/>
  <c r="M505" i="89"/>
  <c r="K505" i="89"/>
  <c r="I505" i="89"/>
  <c r="G505" i="89"/>
  <c r="C505" i="89"/>
  <c r="Q504" i="89"/>
  <c r="O504" i="89"/>
  <c r="M504" i="89"/>
  <c r="K504" i="89"/>
  <c r="I504" i="89"/>
  <c r="G504" i="89"/>
  <c r="C504" i="89"/>
  <c r="Q503" i="89"/>
  <c r="O503" i="89"/>
  <c r="M503" i="89"/>
  <c r="K503" i="89"/>
  <c r="I503" i="89"/>
  <c r="G503" i="89"/>
  <c r="C503" i="89"/>
  <c r="Q502" i="89"/>
  <c r="O502" i="89"/>
  <c r="M502" i="89"/>
  <c r="K502" i="89"/>
  <c r="I502" i="89"/>
  <c r="G502" i="89"/>
  <c r="C502" i="89"/>
  <c r="Q501" i="89"/>
  <c r="O501" i="89"/>
  <c r="M501" i="89"/>
  <c r="K501" i="89"/>
  <c r="I501" i="89"/>
  <c r="G501" i="89"/>
  <c r="C501" i="89"/>
  <c r="Q500" i="89"/>
  <c r="O500" i="89"/>
  <c r="M500" i="89"/>
  <c r="K500" i="89"/>
  <c r="I500" i="89"/>
  <c r="G500" i="89"/>
  <c r="C500" i="89"/>
  <c r="Q499" i="89"/>
  <c r="O499" i="89"/>
  <c r="M499" i="89"/>
  <c r="K499" i="89"/>
  <c r="I499" i="89"/>
  <c r="G499" i="89"/>
  <c r="C499" i="89"/>
  <c r="Q498" i="89"/>
  <c r="O498" i="89"/>
  <c r="M498" i="89"/>
  <c r="K498" i="89"/>
  <c r="I498" i="89"/>
  <c r="G498" i="89"/>
  <c r="C498" i="89"/>
  <c r="Q497" i="89"/>
  <c r="O497" i="89"/>
  <c r="M497" i="89"/>
  <c r="K497" i="89"/>
  <c r="I497" i="89"/>
  <c r="G497" i="89"/>
  <c r="C497" i="89"/>
  <c r="Q496" i="89"/>
  <c r="O496" i="89"/>
  <c r="M496" i="89"/>
  <c r="K496" i="89"/>
  <c r="I496" i="89"/>
  <c r="G496" i="89"/>
  <c r="C496" i="89"/>
  <c r="Q495" i="89"/>
  <c r="O495" i="89"/>
  <c r="M495" i="89"/>
  <c r="K495" i="89"/>
  <c r="I495" i="89"/>
  <c r="G495" i="89"/>
  <c r="C495" i="89"/>
  <c r="Q494" i="89"/>
  <c r="O494" i="89"/>
  <c r="M494" i="89"/>
  <c r="K494" i="89"/>
  <c r="I494" i="89"/>
  <c r="G494" i="89"/>
  <c r="C494" i="89"/>
  <c r="Q493" i="89"/>
  <c r="O493" i="89"/>
  <c r="M493" i="89"/>
  <c r="K493" i="89"/>
  <c r="I493" i="89"/>
  <c r="G493" i="89"/>
  <c r="C493" i="89"/>
  <c r="Q492" i="89"/>
  <c r="O492" i="89"/>
  <c r="M492" i="89"/>
  <c r="K492" i="89"/>
  <c r="I492" i="89"/>
  <c r="G492" i="89"/>
  <c r="C492" i="89"/>
  <c r="Q491" i="89"/>
  <c r="O491" i="89"/>
  <c r="M491" i="89"/>
  <c r="K491" i="89"/>
  <c r="I491" i="89"/>
  <c r="G491" i="89"/>
  <c r="C491" i="89"/>
  <c r="Q490" i="89"/>
  <c r="O490" i="89"/>
  <c r="M490" i="89"/>
  <c r="K490" i="89"/>
  <c r="I490" i="89"/>
  <c r="G490" i="89"/>
  <c r="C490" i="89"/>
  <c r="Q489" i="89"/>
  <c r="O489" i="89"/>
  <c r="M489" i="89"/>
  <c r="K489" i="89"/>
  <c r="I489" i="89"/>
  <c r="G489" i="89"/>
  <c r="C489" i="89"/>
  <c r="Q488" i="89"/>
  <c r="O488" i="89"/>
  <c r="M488" i="89"/>
  <c r="K488" i="89"/>
  <c r="I488" i="89"/>
  <c r="G488" i="89"/>
  <c r="C488" i="89"/>
  <c r="Q487" i="89"/>
  <c r="O487" i="89"/>
  <c r="M487" i="89"/>
  <c r="K487" i="89"/>
  <c r="I487" i="89"/>
  <c r="G487" i="89"/>
  <c r="C487" i="89"/>
  <c r="Q486" i="89"/>
  <c r="O486" i="89"/>
  <c r="M486" i="89"/>
  <c r="K486" i="89"/>
  <c r="I486" i="89"/>
  <c r="G486" i="89"/>
  <c r="C486" i="89"/>
  <c r="Q485" i="89"/>
  <c r="O485" i="89"/>
  <c r="M485" i="89"/>
  <c r="K485" i="89"/>
  <c r="I485" i="89"/>
  <c r="G485" i="89"/>
  <c r="C485" i="89"/>
  <c r="Q484" i="89"/>
  <c r="O484" i="89"/>
  <c r="M484" i="89"/>
  <c r="K484" i="89"/>
  <c r="I484" i="89"/>
  <c r="G484" i="89"/>
  <c r="C484" i="89"/>
  <c r="Q483" i="89"/>
  <c r="O483" i="89"/>
  <c r="M483" i="89"/>
  <c r="K483" i="89"/>
  <c r="I483" i="89"/>
  <c r="G483" i="89"/>
  <c r="C483" i="89"/>
  <c r="Q482" i="89"/>
  <c r="O482" i="89"/>
  <c r="M482" i="89"/>
  <c r="K482" i="89"/>
  <c r="I482" i="89"/>
  <c r="G482" i="89"/>
  <c r="C482" i="89"/>
  <c r="Q481" i="89"/>
  <c r="O481" i="89"/>
  <c r="M481" i="89"/>
  <c r="K481" i="89"/>
  <c r="I481" i="89"/>
  <c r="G481" i="89"/>
  <c r="C481" i="89"/>
  <c r="Q480" i="89"/>
  <c r="O480" i="89"/>
  <c r="M480" i="89"/>
  <c r="K480" i="89"/>
  <c r="I480" i="89"/>
  <c r="G480" i="89"/>
  <c r="C480" i="89"/>
  <c r="Q479" i="89"/>
  <c r="O479" i="89"/>
  <c r="M479" i="89"/>
  <c r="K479" i="89"/>
  <c r="I479" i="89"/>
  <c r="G479" i="89"/>
  <c r="C479" i="89"/>
  <c r="Q478" i="89"/>
  <c r="O478" i="89"/>
  <c r="M478" i="89"/>
  <c r="K478" i="89"/>
  <c r="I478" i="89"/>
  <c r="G478" i="89"/>
  <c r="C478" i="89"/>
  <c r="Q477" i="89"/>
  <c r="O477" i="89"/>
  <c r="M477" i="89"/>
  <c r="K477" i="89"/>
  <c r="I477" i="89"/>
  <c r="G477" i="89"/>
  <c r="C477" i="89"/>
  <c r="Q476" i="89"/>
  <c r="O476" i="89"/>
  <c r="M476" i="89"/>
  <c r="K476" i="89"/>
  <c r="I476" i="89"/>
  <c r="G476" i="89"/>
  <c r="C476" i="89"/>
  <c r="Q475" i="89"/>
  <c r="O475" i="89"/>
  <c r="M475" i="89"/>
  <c r="K475" i="89"/>
  <c r="I475" i="89"/>
  <c r="G475" i="89"/>
  <c r="C475" i="89"/>
  <c r="Q474" i="89"/>
  <c r="O474" i="89"/>
  <c r="M474" i="89"/>
  <c r="K474" i="89"/>
  <c r="I474" i="89"/>
  <c r="G474" i="89"/>
  <c r="C474" i="89"/>
  <c r="Q473" i="89"/>
  <c r="O473" i="89"/>
  <c r="M473" i="89"/>
  <c r="K473" i="89"/>
  <c r="I473" i="89"/>
  <c r="G473" i="89"/>
  <c r="C473" i="89"/>
  <c r="Q472" i="89"/>
  <c r="O472" i="89"/>
  <c r="M472" i="89"/>
  <c r="K472" i="89"/>
  <c r="I472" i="89"/>
  <c r="G472" i="89"/>
  <c r="C472" i="89"/>
  <c r="Q471" i="89"/>
  <c r="O471" i="89"/>
  <c r="M471" i="89"/>
  <c r="K471" i="89"/>
  <c r="I471" i="89"/>
  <c r="G471" i="89"/>
  <c r="C471" i="89"/>
  <c r="Q470" i="89"/>
  <c r="O470" i="89"/>
  <c r="M470" i="89"/>
  <c r="K470" i="89"/>
  <c r="I470" i="89"/>
  <c r="G470" i="89"/>
  <c r="C470" i="89"/>
  <c r="Q469" i="89"/>
  <c r="O469" i="89"/>
  <c r="M469" i="89"/>
  <c r="K469" i="89"/>
  <c r="I469" i="89"/>
  <c r="G469" i="89"/>
  <c r="C469" i="89"/>
  <c r="Q468" i="89"/>
  <c r="O468" i="89"/>
  <c r="M468" i="89"/>
  <c r="K468" i="89"/>
  <c r="I468" i="89"/>
  <c r="G468" i="89"/>
  <c r="Q467" i="89"/>
  <c r="O467" i="89"/>
  <c r="M467" i="89"/>
  <c r="K467" i="89"/>
  <c r="I467" i="89"/>
  <c r="G467" i="89"/>
  <c r="Q466" i="89"/>
  <c r="O466" i="89"/>
  <c r="M466" i="89"/>
  <c r="K466" i="89"/>
  <c r="I466" i="89"/>
  <c r="G466" i="89"/>
  <c r="Q465" i="89"/>
  <c r="O465" i="89"/>
  <c r="M465" i="89"/>
  <c r="K465" i="89"/>
  <c r="I465" i="89"/>
  <c r="G465" i="89"/>
  <c r="Q464" i="89"/>
  <c r="O464" i="89"/>
  <c r="M464" i="89"/>
  <c r="K464" i="89"/>
  <c r="I464" i="89"/>
  <c r="G464" i="89"/>
  <c r="Q463" i="89"/>
  <c r="O463" i="89"/>
  <c r="M463" i="89"/>
  <c r="K463" i="89"/>
  <c r="I463" i="89"/>
  <c r="G463" i="89"/>
  <c r="Q462" i="89"/>
  <c r="O462" i="89"/>
  <c r="M462" i="89"/>
  <c r="K462" i="89"/>
  <c r="I462" i="89"/>
  <c r="G462" i="89"/>
  <c r="Q461" i="89"/>
  <c r="O461" i="89"/>
  <c r="M461" i="89"/>
  <c r="K461" i="89"/>
  <c r="I461" i="89"/>
  <c r="G461" i="89"/>
  <c r="Q460" i="89"/>
  <c r="O460" i="89"/>
  <c r="M460" i="89"/>
  <c r="K460" i="89"/>
  <c r="I460" i="89"/>
  <c r="G460" i="89"/>
  <c r="Q459" i="89"/>
  <c r="O459" i="89"/>
  <c r="M459" i="89"/>
  <c r="K459" i="89"/>
  <c r="I459" i="89"/>
  <c r="G459" i="89"/>
  <c r="Q458" i="89"/>
  <c r="O458" i="89"/>
  <c r="M458" i="89"/>
  <c r="K458" i="89"/>
  <c r="I458" i="89"/>
  <c r="G458" i="89"/>
  <c r="Q457" i="89"/>
  <c r="O457" i="89"/>
  <c r="M457" i="89"/>
  <c r="K457" i="89"/>
  <c r="I457" i="89"/>
  <c r="G457" i="89"/>
  <c r="Q456" i="89"/>
  <c r="O456" i="89"/>
  <c r="M456" i="89"/>
  <c r="K456" i="89"/>
  <c r="I456" i="89"/>
  <c r="G456" i="89"/>
  <c r="Q455" i="89"/>
  <c r="O455" i="89"/>
  <c r="M455" i="89"/>
  <c r="K455" i="89"/>
  <c r="I455" i="89"/>
  <c r="G455" i="89"/>
  <c r="Q454" i="89"/>
  <c r="O454" i="89"/>
  <c r="M454" i="89"/>
  <c r="K454" i="89"/>
  <c r="I454" i="89"/>
  <c r="G454" i="89"/>
  <c r="Q453" i="89"/>
  <c r="O453" i="89"/>
  <c r="M453" i="89"/>
  <c r="K453" i="89"/>
  <c r="I453" i="89"/>
  <c r="G453" i="89"/>
  <c r="Q452" i="89"/>
  <c r="O452" i="89"/>
  <c r="M452" i="89"/>
  <c r="K452" i="89"/>
  <c r="I452" i="89"/>
  <c r="G452" i="89"/>
  <c r="Q451" i="89"/>
  <c r="O451" i="89"/>
  <c r="M451" i="89"/>
  <c r="K451" i="89"/>
  <c r="I451" i="89"/>
  <c r="G451" i="89"/>
  <c r="Q450" i="89"/>
  <c r="O450" i="89"/>
  <c r="M450" i="89"/>
  <c r="K450" i="89"/>
  <c r="I450" i="89"/>
  <c r="G450" i="89"/>
  <c r="Q449" i="89"/>
  <c r="O449" i="89"/>
  <c r="M449" i="89"/>
  <c r="K449" i="89"/>
  <c r="I449" i="89"/>
  <c r="G449" i="89"/>
  <c r="Q448" i="89"/>
  <c r="O448" i="89"/>
  <c r="M448" i="89"/>
  <c r="K448" i="89"/>
  <c r="I448" i="89"/>
  <c r="G448" i="89"/>
  <c r="Q447" i="89"/>
  <c r="O447" i="89"/>
  <c r="M447" i="89"/>
  <c r="K447" i="89"/>
  <c r="I447" i="89"/>
  <c r="G447" i="89"/>
  <c r="Q446" i="89"/>
  <c r="O446" i="89"/>
  <c r="M446" i="89"/>
  <c r="K446" i="89"/>
  <c r="I446" i="89"/>
  <c r="G446" i="89"/>
  <c r="Q445" i="89"/>
  <c r="O445" i="89"/>
  <c r="M445" i="89"/>
  <c r="K445" i="89"/>
  <c r="I445" i="89"/>
  <c r="G445" i="89"/>
  <c r="Q444" i="89"/>
  <c r="O444" i="89"/>
  <c r="M444" i="89"/>
  <c r="K444" i="89"/>
  <c r="I444" i="89"/>
  <c r="G444" i="89"/>
  <c r="Q443" i="89"/>
  <c r="O443" i="89"/>
  <c r="M443" i="89"/>
  <c r="K443" i="89"/>
  <c r="I443" i="89"/>
  <c r="G443" i="89"/>
  <c r="Q442" i="89"/>
  <c r="O442" i="89"/>
  <c r="M442" i="89"/>
  <c r="K442" i="89"/>
  <c r="I442" i="89"/>
  <c r="G442" i="89"/>
  <c r="Q441" i="89"/>
  <c r="O441" i="89"/>
  <c r="M441" i="89"/>
  <c r="K441" i="89"/>
  <c r="I441" i="89"/>
  <c r="G441" i="89"/>
  <c r="Q440" i="89"/>
  <c r="O440" i="89"/>
  <c r="M440" i="89"/>
  <c r="K440" i="89"/>
  <c r="I440" i="89"/>
  <c r="G440" i="89"/>
  <c r="Q439" i="89"/>
  <c r="O439" i="89"/>
  <c r="M439" i="89"/>
  <c r="K439" i="89"/>
  <c r="I439" i="89"/>
  <c r="G439" i="89"/>
  <c r="Q438" i="89"/>
  <c r="O438" i="89"/>
  <c r="M438" i="89"/>
  <c r="K438" i="89"/>
  <c r="I438" i="89"/>
  <c r="G438" i="89"/>
  <c r="Q437" i="89"/>
  <c r="O437" i="89"/>
  <c r="M437" i="89"/>
  <c r="K437" i="89"/>
  <c r="I437" i="89"/>
  <c r="G437" i="89"/>
  <c r="Q436" i="89"/>
  <c r="O436" i="89"/>
  <c r="M436" i="89"/>
  <c r="K436" i="89"/>
  <c r="I436" i="89"/>
  <c r="G436" i="89"/>
  <c r="Q435" i="89"/>
  <c r="O435" i="89"/>
  <c r="M435" i="89"/>
  <c r="K435" i="89"/>
  <c r="I435" i="89"/>
  <c r="G435" i="89"/>
  <c r="Q434" i="89"/>
  <c r="O434" i="89"/>
  <c r="M434" i="89"/>
  <c r="K434" i="89"/>
  <c r="I434" i="89"/>
  <c r="G434" i="89"/>
  <c r="Q433" i="89"/>
  <c r="O433" i="89"/>
  <c r="M433" i="89"/>
  <c r="K433" i="89"/>
  <c r="I433" i="89"/>
  <c r="G433" i="89"/>
  <c r="Q432" i="89"/>
  <c r="O432" i="89"/>
  <c r="M432" i="89"/>
  <c r="K432" i="89"/>
  <c r="I432" i="89"/>
  <c r="G432" i="89"/>
  <c r="Q431" i="89"/>
  <c r="O431" i="89"/>
  <c r="M431" i="89"/>
  <c r="K431" i="89"/>
  <c r="I431" i="89"/>
  <c r="G431" i="89"/>
  <c r="Q430" i="89"/>
  <c r="O430" i="89"/>
  <c r="M430" i="89"/>
  <c r="K430" i="89"/>
  <c r="I430" i="89"/>
  <c r="G430" i="89"/>
  <c r="Q429" i="89"/>
  <c r="O429" i="89"/>
  <c r="M429" i="89"/>
  <c r="K429" i="89"/>
  <c r="I429" i="89"/>
  <c r="G429" i="89"/>
  <c r="Q428" i="89"/>
  <c r="O428" i="89"/>
  <c r="M428" i="89"/>
  <c r="K428" i="89"/>
  <c r="I428" i="89"/>
  <c r="G428" i="89"/>
  <c r="Q427" i="89"/>
  <c r="O427" i="89"/>
  <c r="M427" i="89"/>
  <c r="K427" i="89"/>
  <c r="I427" i="89"/>
  <c r="G427" i="89"/>
  <c r="Q426" i="89"/>
  <c r="O426" i="89"/>
  <c r="M426" i="89"/>
  <c r="K426" i="89"/>
  <c r="I426" i="89"/>
  <c r="G426" i="89"/>
  <c r="Q425" i="89"/>
  <c r="O425" i="89"/>
  <c r="M425" i="89"/>
  <c r="K425" i="89"/>
  <c r="I425" i="89"/>
  <c r="G425" i="89"/>
  <c r="Q424" i="89"/>
  <c r="O424" i="89"/>
  <c r="M424" i="89"/>
  <c r="K424" i="89"/>
  <c r="I424" i="89"/>
  <c r="G424" i="89"/>
  <c r="Q423" i="89"/>
  <c r="O423" i="89"/>
  <c r="M423" i="89"/>
  <c r="K423" i="89"/>
  <c r="I423" i="89"/>
  <c r="G423" i="89"/>
  <c r="Q422" i="89"/>
  <c r="O422" i="89"/>
  <c r="M422" i="89"/>
  <c r="K422" i="89"/>
  <c r="I422" i="89"/>
  <c r="G422" i="89"/>
  <c r="Q421" i="89"/>
  <c r="O421" i="89"/>
  <c r="M421" i="89"/>
  <c r="K421" i="89"/>
  <c r="I421" i="89"/>
  <c r="G421" i="89"/>
  <c r="Q420" i="89"/>
  <c r="O420" i="89"/>
  <c r="M420" i="89"/>
  <c r="K420" i="89"/>
  <c r="I420" i="89"/>
  <c r="G420" i="89"/>
  <c r="Q419" i="89"/>
  <c r="O419" i="89"/>
  <c r="M419" i="89"/>
  <c r="K419" i="89"/>
  <c r="I419" i="89"/>
  <c r="G419" i="89"/>
  <c r="Q418" i="89"/>
  <c r="O418" i="89"/>
  <c r="M418" i="89"/>
  <c r="K418" i="89"/>
  <c r="I418" i="89"/>
  <c r="G418" i="89"/>
  <c r="Q417" i="89"/>
  <c r="O417" i="89"/>
  <c r="M417" i="89"/>
  <c r="K417" i="89"/>
  <c r="I417" i="89"/>
  <c r="G417" i="89"/>
  <c r="Q416" i="89"/>
  <c r="O416" i="89"/>
  <c r="M416" i="89"/>
  <c r="K416" i="89"/>
  <c r="I416" i="89"/>
  <c r="G416" i="89"/>
  <c r="Q415" i="89"/>
  <c r="O415" i="89"/>
  <c r="M415" i="89"/>
  <c r="K415" i="89"/>
  <c r="I415" i="89"/>
  <c r="G415" i="89"/>
  <c r="Q414" i="89"/>
  <c r="O414" i="89"/>
  <c r="M414" i="89"/>
  <c r="K414" i="89"/>
  <c r="I414" i="89"/>
  <c r="G414" i="89"/>
  <c r="Q413" i="89"/>
  <c r="O413" i="89"/>
  <c r="M413" i="89"/>
  <c r="K413" i="89"/>
  <c r="I413" i="89"/>
  <c r="G413" i="89"/>
  <c r="Q412" i="89"/>
  <c r="O412" i="89"/>
  <c r="M412" i="89"/>
  <c r="K412" i="89"/>
  <c r="I412" i="89"/>
  <c r="G412" i="89"/>
  <c r="Q411" i="89"/>
  <c r="O411" i="89"/>
  <c r="M411" i="89"/>
  <c r="K411" i="89"/>
  <c r="I411" i="89"/>
  <c r="G411" i="89"/>
  <c r="Q410" i="89"/>
  <c r="O410" i="89"/>
  <c r="M410" i="89"/>
  <c r="K410" i="89"/>
  <c r="I410" i="89"/>
  <c r="G410" i="89"/>
  <c r="Q409" i="89"/>
  <c r="O409" i="89"/>
  <c r="M409" i="89"/>
  <c r="K409" i="89"/>
  <c r="I409" i="89"/>
  <c r="G409" i="89"/>
  <c r="Q408" i="89"/>
  <c r="O408" i="89"/>
  <c r="M408" i="89"/>
  <c r="K408" i="89"/>
  <c r="I408" i="89"/>
  <c r="G408" i="89"/>
  <c r="Q407" i="89"/>
  <c r="O407" i="89"/>
  <c r="M407" i="89"/>
  <c r="K407" i="89"/>
  <c r="I407" i="89"/>
  <c r="G407" i="89"/>
  <c r="Q406" i="89"/>
  <c r="O406" i="89"/>
  <c r="M406" i="89"/>
  <c r="K406" i="89"/>
  <c r="I406" i="89"/>
  <c r="G406" i="89"/>
  <c r="Q405" i="89"/>
  <c r="O405" i="89"/>
  <c r="M405" i="89"/>
  <c r="K405" i="89"/>
  <c r="I405" i="89"/>
  <c r="G405" i="89"/>
  <c r="Q404" i="89"/>
  <c r="O404" i="89"/>
  <c r="M404" i="89"/>
  <c r="K404" i="89"/>
  <c r="I404" i="89"/>
  <c r="G404" i="89"/>
  <c r="Q403" i="89"/>
  <c r="O403" i="89"/>
  <c r="M403" i="89"/>
  <c r="K403" i="89"/>
  <c r="I403" i="89"/>
  <c r="G403" i="89"/>
  <c r="Q402" i="89"/>
  <c r="O402" i="89"/>
  <c r="M402" i="89"/>
  <c r="K402" i="89"/>
  <c r="I402" i="89"/>
  <c r="G402" i="89"/>
  <c r="Q401" i="89"/>
  <c r="O401" i="89"/>
  <c r="M401" i="89"/>
  <c r="K401" i="89"/>
  <c r="I401" i="89"/>
  <c r="G401" i="89"/>
  <c r="Q400" i="89"/>
  <c r="O400" i="89"/>
  <c r="M400" i="89"/>
  <c r="K400" i="89"/>
  <c r="I400" i="89"/>
  <c r="G400" i="89"/>
  <c r="Q399" i="89"/>
  <c r="O399" i="89"/>
  <c r="M399" i="89"/>
  <c r="K399" i="89"/>
  <c r="I399" i="89"/>
  <c r="G399" i="89"/>
  <c r="Q398" i="89"/>
  <c r="O398" i="89"/>
  <c r="M398" i="89"/>
  <c r="K398" i="89"/>
  <c r="I398" i="89"/>
  <c r="G398" i="89"/>
  <c r="Q397" i="89"/>
  <c r="O397" i="89"/>
  <c r="M397" i="89"/>
  <c r="K397" i="89"/>
  <c r="I397" i="89"/>
  <c r="G397" i="89"/>
  <c r="Q396" i="89"/>
  <c r="O396" i="89"/>
  <c r="M396" i="89"/>
  <c r="K396" i="89"/>
  <c r="I396" i="89"/>
  <c r="G396" i="89"/>
  <c r="Q395" i="89"/>
  <c r="O395" i="89"/>
  <c r="M395" i="89"/>
  <c r="K395" i="89"/>
  <c r="I395" i="89"/>
  <c r="G395" i="89"/>
  <c r="Q394" i="89"/>
  <c r="O394" i="89"/>
  <c r="M394" i="89"/>
  <c r="K394" i="89"/>
  <c r="I394" i="89"/>
  <c r="G394" i="89"/>
  <c r="Q393" i="89"/>
  <c r="O393" i="89"/>
  <c r="M393" i="89"/>
  <c r="K393" i="89"/>
  <c r="I393" i="89"/>
  <c r="G393" i="89"/>
  <c r="Q392" i="89"/>
  <c r="O392" i="89"/>
  <c r="M392" i="89"/>
  <c r="K392" i="89"/>
  <c r="I392" i="89"/>
  <c r="G392" i="89"/>
  <c r="Q391" i="89"/>
  <c r="O391" i="89"/>
  <c r="M391" i="89"/>
  <c r="K391" i="89"/>
  <c r="I391" i="89"/>
  <c r="G391" i="89"/>
  <c r="Q390" i="89"/>
  <c r="O390" i="89"/>
  <c r="M390" i="89"/>
  <c r="K390" i="89"/>
  <c r="I390" i="89"/>
  <c r="G390" i="89"/>
  <c r="Q389" i="89"/>
  <c r="O389" i="89"/>
  <c r="M389" i="89"/>
  <c r="K389" i="89"/>
  <c r="I389" i="89"/>
  <c r="G389" i="89"/>
  <c r="Q388" i="89"/>
  <c r="O388" i="89"/>
  <c r="M388" i="89"/>
  <c r="K388" i="89"/>
  <c r="I388" i="89"/>
  <c r="G388" i="89"/>
  <c r="Q387" i="89"/>
  <c r="O387" i="89"/>
  <c r="M387" i="89"/>
  <c r="K387" i="89"/>
  <c r="I387" i="89"/>
  <c r="G387" i="89"/>
  <c r="Q386" i="89"/>
  <c r="O386" i="89"/>
  <c r="M386" i="89"/>
  <c r="K386" i="89"/>
  <c r="I386" i="89"/>
  <c r="G386" i="89"/>
  <c r="Q385" i="89"/>
  <c r="O385" i="89"/>
  <c r="M385" i="89"/>
  <c r="K385" i="89"/>
  <c r="I385" i="89"/>
  <c r="G385" i="89"/>
  <c r="Q384" i="89"/>
  <c r="O384" i="89"/>
  <c r="M384" i="89"/>
  <c r="K384" i="89"/>
  <c r="I384" i="89"/>
  <c r="G384" i="89"/>
  <c r="Q383" i="89"/>
  <c r="O383" i="89"/>
  <c r="M383" i="89"/>
  <c r="K383" i="89"/>
  <c r="I383" i="89"/>
  <c r="G383" i="89"/>
  <c r="Q382" i="89"/>
  <c r="O382" i="89"/>
  <c r="M382" i="89"/>
  <c r="K382" i="89"/>
  <c r="I382" i="89"/>
  <c r="G382" i="89"/>
  <c r="Q381" i="89"/>
  <c r="O381" i="89"/>
  <c r="M381" i="89"/>
  <c r="K381" i="89"/>
  <c r="I381" i="89"/>
  <c r="G381" i="89"/>
  <c r="Q380" i="89"/>
  <c r="O380" i="89"/>
  <c r="M380" i="89"/>
  <c r="K380" i="89"/>
  <c r="I380" i="89"/>
  <c r="G380" i="89"/>
  <c r="Q379" i="89"/>
  <c r="O379" i="89"/>
  <c r="M379" i="89"/>
  <c r="K379" i="89"/>
  <c r="I379" i="89"/>
  <c r="G379" i="89"/>
  <c r="Q378" i="89"/>
  <c r="O378" i="89"/>
  <c r="M378" i="89"/>
  <c r="K378" i="89"/>
  <c r="I378" i="89"/>
  <c r="G378" i="89"/>
  <c r="Q377" i="89"/>
  <c r="O377" i="89"/>
  <c r="M377" i="89"/>
  <c r="K377" i="89"/>
  <c r="I377" i="89"/>
  <c r="G377" i="89"/>
  <c r="Q376" i="89"/>
  <c r="O376" i="89"/>
  <c r="M376" i="89"/>
  <c r="K376" i="89"/>
  <c r="I376" i="89"/>
  <c r="G376" i="89"/>
  <c r="Q375" i="89"/>
  <c r="O375" i="89"/>
  <c r="M375" i="89"/>
  <c r="K375" i="89"/>
  <c r="I375" i="89"/>
  <c r="G375" i="89"/>
  <c r="Q374" i="89"/>
  <c r="O374" i="89"/>
  <c r="M374" i="89"/>
  <c r="K374" i="89"/>
  <c r="I374" i="89"/>
  <c r="G374" i="89"/>
  <c r="Q373" i="89"/>
  <c r="O373" i="89"/>
  <c r="M373" i="89"/>
  <c r="K373" i="89"/>
  <c r="I373" i="89"/>
  <c r="G373" i="89"/>
  <c r="Q372" i="89"/>
  <c r="O372" i="89"/>
  <c r="M372" i="89"/>
  <c r="K372" i="89"/>
  <c r="I372" i="89"/>
  <c r="G372" i="89"/>
  <c r="Q371" i="89"/>
  <c r="O371" i="89"/>
  <c r="M371" i="89"/>
  <c r="K371" i="89"/>
  <c r="I371" i="89"/>
  <c r="G371" i="89"/>
  <c r="Q370" i="89"/>
  <c r="O370" i="89"/>
  <c r="M370" i="89"/>
  <c r="K370" i="89"/>
  <c r="I370" i="89"/>
  <c r="G370" i="89"/>
  <c r="Q369" i="89"/>
  <c r="O369" i="89"/>
  <c r="M369" i="89"/>
  <c r="K369" i="89"/>
  <c r="I369" i="89"/>
  <c r="G369" i="89"/>
  <c r="Q368" i="89"/>
  <c r="O368" i="89"/>
  <c r="M368" i="89"/>
  <c r="K368" i="89"/>
  <c r="I368" i="89"/>
  <c r="G368" i="89"/>
  <c r="Q367" i="89"/>
  <c r="O367" i="89"/>
  <c r="M367" i="89"/>
  <c r="K367" i="89"/>
  <c r="I367" i="89"/>
  <c r="G367" i="89"/>
  <c r="Q366" i="89"/>
  <c r="O366" i="89"/>
  <c r="M366" i="89"/>
  <c r="K366" i="89"/>
  <c r="I366" i="89"/>
  <c r="G366" i="89"/>
  <c r="Q365" i="89"/>
  <c r="O365" i="89"/>
  <c r="M365" i="89"/>
  <c r="K365" i="89"/>
  <c r="I365" i="89"/>
  <c r="G365" i="89"/>
  <c r="Q364" i="89"/>
  <c r="O364" i="89"/>
  <c r="M364" i="89"/>
  <c r="K364" i="89"/>
  <c r="I364" i="89"/>
  <c r="G364" i="89"/>
  <c r="Q363" i="89"/>
  <c r="O363" i="89"/>
  <c r="M363" i="89"/>
  <c r="K363" i="89"/>
  <c r="I363" i="89"/>
  <c r="G363" i="89"/>
  <c r="Q362" i="89"/>
  <c r="O362" i="89"/>
  <c r="M362" i="89"/>
  <c r="K362" i="89"/>
  <c r="I362" i="89"/>
  <c r="G362" i="89"/>
  <c r="Q361" i="89"/>
  <c r="O361" i="89"/>
  <c r="M361" i="89"/>
  <c r="K361" i="89"/>
  <c r="I361" i="89"/>
  <c r="G361" i="89"/>
  <c r="Q360" i="89"/>
  <c r="O360" i="89"/>
  <c r="M360" i="89"/>
  <c r="K360" i="89"/>
  <c r="I360" i="89"/>
  <c r="G360" i="89"/>
  <c r="Q359" i="89"/>
  <c r="O359" i="89"/>
  <c r="M359" i="89"/>
  <c r="K359" i="89"/>
  <c r="I359" i="89"/>
  <c r="G359" i="89"/>
  <c r="Q358" i="89"/>
  <c r="O358" i="89"/>
  <c r="M358" i="89"/>
  <c r="K358" i="89"/>
  <c r="I358" i="89"/>
  <c r="G358" i="89"/>
  <c r="Q357" i="89"/>
  <c r="O357" i="89"/>
  <c r="M357" i="89"/>
  <c r="K357" i="89"/>
  <c r="I357" i="89"/>
  <c r="G357" i="89"/>
  <c r="Q356" i="89"/>
  <c r="O356" i="89"/>
  <c r="M356" i="89"/>
  <c r="K356" i="89"/>
  <c r="I356" i="89"/>
  <c r="G356" i="89"/>
  <c r="Q355" i="89"/>
  <c r="O355" i="89"/>
  <c r="M355" i="89"/>
  <c r="K355" i="89"/>
  <c r="I355" i="89"/>
  <c r="G355" i="89"/>
  <c r="Q354" i="89"/>
  <c r="O354" i="89"/>
  <c r="M354" i="89"/>
  <c r="K354" i="89"/>
  <c r="I354" i="89"/>
  <c r="G354" i="89"/>
  <c r="Q353" i="89"/>
  <c r="O353" i="89"/>
  <c r="M353" i="89"/>
  <c r="K353" i="89"/>
  <c r="I353" i="89"/>
  <c r="G353" i="89"/>
  <c r="Q352" i="89"/>
  <c r="O352" i="89"/>
  <c r="M352" i="89"/>
  <c r="K352" i="89"/>
  <c r="I352" i="89"/>
  <c r="G352" i="89"/>
  <c r="Q351" i="89"/>
  <c r="O351" i="89"/>
  <c r="M351" i="89"/>
  <c r="K351" i="89"/>
  <c r="I351" i="89"/>
  <c r="G351" i="89"/>
  <c r="Q350" i="89"/>
  <c r="O350" i="89"/>
  <c r="M350" i="89"/>
  <c r="K350" i="89"/>
  <c r="I350" i="89"/>
  <c r="G350" i="89"/>
  <c r="Q349" i="89"/>
  <c r="O349" i="89"/>
  <c r="M349" i="89"/>
  <c r="K349" i="89"/>
  <c r="I349" i="89"/>
  <c r="G349" i="89"/>
  <c r="Q348" i="89"/>
  <c r="O348" i="89"/>
  <c r="M348" i="89"/>
  <c r="K348" i="89"/>
  <c r="I348" i="89"/>
  <c r="G348" i="89"/>
  <c r="Q347" i="89"/>
  <c r="O347" i="89"/>
  <c r="M347" i="89"/>
  <c r="K347" i="89"/>
  <c r="I347" i="89"/>
  <c r="G347" i="89"/>
  <c r="Q346" i="89"/>
  <c r="O346" i="89"/>
  <c r="M346" i="89"/>
  <c r="K346" i="89"/>
  <c r="I346" i="89"/>
  <c r="G346" i="89"/>
  <c r="Q345" i="89"/>
  <c r="O345" i="89"/>
  <c r="M345" i="89"/>
  <c r="K345" i="89"/>
  <c r="I345" i="89"/>
  <c r="G345" i="89"/>
  <c r="Q344" i="89"/>
  <c r="O344" i="89"/>
  <c r="M344" i="89"/>
  <c r="K344" i="89"/>
  <c r="I344" i="89"/>
  <c r="G344" i="89"/>
  <c r="Q343" i="89"/>
  <c r="O343" i="89"/>
  <c r="M343" i="89"/>
  <c r="K343" i="89"/>
  <c r="I343" i="89"/>
  <c r="G343" i="89"/>
  <c r="Q342" i="89"/>
  <c r="O342" i="89"/>
  <c r="M342" i="89"/>
  <c r="K342" i="89"/>
  <c r="I342" i="89"/>
  <c r="G342" i="89"/>
  <c r="Q341" i="89"/>
  <c r="O341" i="89"/>
  <c r="M341" i="89"/>
  <c r="K341" i="89"/>
  <c r="I341" i="89"/>
  <c r="G341" i="89"/>
  <c r="Q340" i="89"/>
  <c r="O340" i="89"/>
  <c r="M340" i="89"/>
  <c r="K340" i="89"/>
  <c r="I340" i="89"/>
  <c r="G340" i="89"/>
  <c r="Q339" i="89"/>
  <c r="O339" i="89"/>
  <c r="M339" i="89"/>
  <c r="K339" i="89"/>
  <c r="I339" i="89"/>
  <c r="G339" i="89"/>
  <c r="Q338" i="89"/>
  <c r="O338" i="89"/>
  <c r="M338" i="89"/>
  <c r="K338" i="89"/>
  <c r="I338" i="89"/>
  <c r="G338" i="89"/>
  <c r="Q337" i="89"/>
  <c r="O337" i="89"/>
  <c r="M337" i="89"/>
  <c r="K337" i="89"/>
  <c r="I337" i="89"/>
  <c r="G337" i="89"/>
  <c r="Q336" i="89"/>
  <c r="O336" i="89"/>
  <c r="M336" i="89"/>
  <c r="K336" i="89"/>
  <c r="I336" i="89"/>
  <c r="G336" i="89"/>
  <c r="Q335" i="89"/>
  <c r="O335" i="89"/>
  <c r="M335" i="89"/>
  <c r="K335" i="89"/>
  <c r="I335" i="89"/>
  <c r="G335" i="89"/>
  <c r="Q334" i="89"/>
  <c r="O334" i="89"/>
  <c r="M334" i="89"/>
  <c r="K334" i="89"/>
  <c r="I334" i="89"/>
  <c r="G334" i="89"/>
  <c r="Q333" i="89"/>
  <c r="O333" i="89"/>
  <c r="M333" i="89"/>
  <c r="K333" i="89"/>
  <c r="I333" i="89"/>
  <c r="G333" i="89"/>
  <c r="Q332" i="89"/>
  <c r="O332" i="89"/>
  <c r="M332" i="89"/>
  <c r="K332" i="89"/>
  <c r="I332" i="89"/>
  <c r="G332" i="89"/>
  <c r="Q331" i="89"/>
  <c r="O331" i="89"/>
  <c r="M331" i="89"/>
  <c r="K331" i="89"/>
  <c r="I331" i="89"/>
  <c r="G331" i="89"/>
  <c r="Q330" i="89"/>
  <c r="O330" i="89"/>
  <c r="M330" i="89"/>
  <c r="K330" i="89"/>
  <c r="I330" i="89"/>
  <c r="G330" i="89"/>
  <c r="Q329" i="89"/>
  <c r="O329" i="89"/>
  <c r="M329" i="89"/>
  <c r="K329" i="89"/>
  <c r="I329" i="89"/>
  <c r="G329" i="89"/>
  <c r="Q328" i="89"/>
  <c r="O328" i="89"/>
  <c r="M328" i="89"/>
  <c r="K328" i="89"/>
  <c r="I328" i="89"/>
  <c r="G328" i="89"/>
  <c r="Q327" i="89"/>
  <c r="O327" i="89"/>
  <c r="M327" i="89"/>
  <c r="K327" i="89"/>
  <c r="I327" i="89"/>
  <c r="G327" i="89"/>
  <c r="Q326" i="89"/>
  <c r="O326" i="89"/>
  <c r="M326" i="89"/>
  <c r="K326" i="89"/>
  <c r="I326" i="89"/>
  <c r="G326" i="89"/>
  <c r="Q325" i="89"/>
  <c r="O325" i="89"/>
  <c r="M325" i="89"/>
  <c r="K325" i="89"/>
  <c r="I325" i="89"/>
  <c r="G325" i="89"/>
  <c r="Q324" i="89"/>
  <c r="O324" i="89"/>
  <c r="M324" i="89"/>
  <c r="K324" i="89"/>
  <c r="I324" i="89"/>
  <c r="G324" i="89"/>
  <c r="Q323" i="89"/>
  <c r="O323" i="89"/>
  <c r="M323" i="89"/>
  <c r="K323" i="89"/>
  <c r="I323" i="89"/>
  <c r="G323" i="89"/>
  <c r="Q322" i="89"/>
  <c r="O322" i="89"/>
  <c r="M322" i="89"/>
  <c r="K322" i="89"/>
  <c r="I322" i="89"/>
  <c r="G322" i="89"/>
  <c r="Q321" i="89"/>
  <c r="O321" i="89"/>
  <c r="M321" i="89"/>
  <c r="K321" i="89"/>
  <c r="I321" i="89"/>
  <c r="G321" i="89"/>
  <c r="Q320" i="89"/>
  <c r="O320" i="89"/>
  <c r="M320" i="89"/>
  <c r="K320" i="89"/>
  <c r="I320" i="89"/>
  <c r="G320" i="89"/>
  <c r="Q319" i="89"/>
  <c r="O319" i="89"/>
  <c r="M319" i="89"/>
  <c r="K319" i="89"/>
  <c r="I319" i="89"/>
  <c r="G319" i="89"/>
  <c r="Q318" i="89"/>
  <c r="O318" i="89"/>
  <c r="M318" i="89"/>
  <c r="K318" i="89"/>
  <c r="I318" i="89"/>
  <c r="G318" i="89"/>
  <c r="Q317" i="89"/>
  <c r="O317" i="89"/>
  <c r="M317" i="89"/>
  <c r="K317" i="89"/>
  <c r="I317" i="89"/>
  <c r="G317" i="89"/>
  <c r="Q316" i="89"/>
  <c r="O316" i="89"/>
  <c r="M316" i="89"/>
  <c r="K316" i="89"/>
  <c r="I316" i="89"/>
  <c r="G316" i="89"/>
  <c r="Q315" i="89"/>
  <c r="O315" i="89"/>
  <c r="M315" i="89"/>
  <c r="K315" i="89"/>
  <c r="I315" i="89"/>
  <c r="G315" i="89"/>
  <c r="Q314" i="89"/>
  <c r="O314" i="89"/>
  <c r="M314" i="89"/>
  <c r="K314" i="89"/>
  <c r="I314" i="89"/>
  <c r="G314" i="89"/>
  <c r="Q313" i="89"/>
  <c r="O313" i="89"/>
  <c r="M313" i="89"/>
  <c r="K313" i="89"/>
  <c r="I313" i="89"/>
  <c r="G313" i="89"/>
  <c r="Q312" i="89"/>
  <c r="O312" i="89"/>
  <c r="M312" i="89"/>
  <c r="K312" i="89"/>
  <c r="I312" i="89"/>
  <c r="G312" i="89"/>
  <c r="Q311" i="89"/>
  <c r="O311" i="89"/>
  <c r="M311" i="89"/>
  <c r="K311" i="89"/>
  <c r="I311" i="89"/>
  <c r="G311" i="89"/>
  <c r="Q310" i="89"/>
  <c r="O310" i="89"/>
  <c r="M310" i="89"/>
  <c r="K310" i="89"/>
  <c r="I310" i="89"/>
  <c r="G310" i="89"/>
  <c r="Q309" i="89"/>
  <c r="O309" i="89"/>
  <c r="M309" i="89"/>
  <c r="K309" i="89"/>
  <c r="I309" i="89"/>
  <c r="G309" i="89"/>
  <c r="Q308" i="89"/>
  <c r="O308" i="89"/>
  <c r="M308" i="89"/>
  <c r="K308" i="89"/>
  <c r="I308" i="89"/>
  <c r="G308" i="89"/>
  <c r="Q307" i="89"/>
  <c r="O307" i="89"/>
  <c r="M307" i="89"/>
  <c r="K307" i="89"/>
  <c r="I307" i="89"/>
  <c r="G307" i="89"/>
  <c r="Q306" i="89"/>
  <c r="O306" i="89"/>
  <c r="M306" i="89"/>
  <c r="K306" i="89"/>
  <c r="I306" i="89"/>
  <c r="G306" i="89"/>
  <c r="Q305" i="89"/>
  <c r="O305" i="89"/>
  <c r="M305" i="89"/>
  <c r="K305" i="89"/>
  <c r="I305" i="89"/>
  <c r="G305" i="89"/>
  <c r="Q304" i="89"/>
  <c r="O304" i="89"/>
  <c r="M304" i="89"/>
  <c r="K304" i="89"/>
  <c r="I304" i="89"/>
  <c r="G304" i="89"/>
  <c r="Q303" i="89"/>
  <c r="O303" i="89"/>
  <c r="M303" i="89"/>
  <c r="K303" i="89"/>
  <c r="I303" i="89"/>
  <c r="G303" i="89"/>
  <c r="Q302" i="89"/>
  <c r="O302" i="89"/>
  <c r="M302" i="89"/>
  <c r="K302" i="89"/>
  <c r="I302" i="89"/>
  <c r="G302" i="89"/>
  <c r="Q301" i="89"/>
  <c r="O301" i="89"/>
  <c r="M301" i="89"/>
  <c r="K301" i="89"/>
  <c r="I301" i="89"/>
  <c r="G301" i="89"/>
  <c r="Q300" i="89"/>
  <c r="O300" i="89"/>
  <c r="M300" i="89"/>
  <c r="K300" i="89"/>
  <c r="I300" i="89"/>
  <c r="G300" i="89"/>
  <c r="Q299" i="89"/>
  <c r="O299" i="89"/>
  <c r="M299" i="89"/>
  <c r="K299" i="89"/>
  <c r="I299" i="89"/>
  <c r="G299" i="89"/>
  <c r="Q298" i="89"/>
  <c r="O298" i="89"/>
  <c r="M298" i="89"/>
  <c r="K298" i="89"/>
  <c r="I298" i="89"/>
  <c r="G298" i="89"/>
  <c r="Q297" i="89"/>
  <c r="O297" i="89"/>
  <c r="M297" i="89"/>
  <c r="K297" i="89"/>
  <c r="I297" i="89"/>
  <c r="G297" i="89"/>
  <c r="Q296" i="89"/>
  <c r="O296" i="89"/>
  <c r="M296" i="89"/>
  <c r="K296" i="89"/>
  <c r="I296" i="89"/>
  <c r="G296" i="89"/>
  <c r="Q295" i="89"/>
  <c r="O295" i="89"/>
  <c r="M295" i="89"/>
  <c r="K295" i="89"/>
  <c r="I295" i="89"/>
  <c r="G295" i="89"/>
  <c r="Q294" i="89"/>
  <c r="O294" i="89"/>
  <c r="M294" i="89"/>
  <c r="K294" i="89"/>
  <c r="I294" i="89"/>
  <c r="G294" i="89"/>
  <c r="Q293" i="89"/>
  <c r="O293" i="89"/>
  <c r="M293" i="89"/>
  <c r="K293" i="89"/>
  <c r="I293" i="89"/>
  <c r="G293" i="89"/>
  <c r="Q292" i="89"/>
  <c r="O292" i="89"/>
  <c r="M292" i="89"/>
  <c r="K292" i="89"/>
  <c r="I292" i="89"/>
  <c r="G292" i="89"/>
  <c r="Q291" i="89"/>
  <c r="O291" i="89"/>
  <c r="M291" i="89"/>
  <c r="K291" i="89"/>
  <c r="I291" i="89"/>
  <c r="G291" i="89"/>
  <c r="Q290" i="89"/>
  <c r="O290" i="89"/>
  <c r="M290" i="89"/>
  <c r="K290" i="89"/>
  <c r="I290" i="89"/>
  <c r="G290" i="89"/>
  <c r="Q289" i="89"/>
  <c r="O289" i="89"/>
  <c r="M289" i="89"/>
  <c r="K289" i="89"/>
  <c r="I289" i="89"/>
  <c r="G289" i="89"/>
  <c r="Q288" i="89"/>
  <c r="O288" i="89"/>
  <c r="M288" i="89"/>
  <c r="K288" i="89"/>
  <c r="I288" i="89"/>
  <c r="G288" i="89"/>
  <c r="Q287" i="89"/>
  <c r="O287" i="89"/>
  <c r="M287" i="89"/>
  <c r="K287" i="89"/>
  <c r="I287" i="89"/>
  <c r="G287" i="89"/>
  <c r="Q286" i="89"/>
  <c r="O286" i="89"/>
  <c r="M286" i="89"/>
  <c r="K286" i="89"/>
  <c r="I286" i="89"/>
  <c r="G286" i="89"/>
  <c r="Q285" i="89"/>
  <c r="O285" i="89"/>
  <c r="M285" i="89"/>
  <c r="K285" i="89"/>
  <c r="I285" i="89"/>
  <c r="G285" i="89"/>
  <c r="Q284" i="89"/>
  <c r="O284" i="89"/>
  <c r="M284" i="89"/>
  <c r="K284" i="89"/>
  <c r="I284" i="89"/>
  <c r="G284" i="89"/>
  <c r="Q283" i="89"/>
  <c r="O283" i="89"/>
  <c r="M283" i="89"/>
  <c r="K283" i="89"/>
  <c r="I283" i="89"/>
  <c r="G283" i="89"/>
  <c r="Q282" i="89"/>
  <c r="O282" i="89"/>
  <c r="M282" i="89"/>
  <c r="K282" i="89"/>
  <c r="I282" i="89"/>
  <c r="G282" i="89"/>
  <c r="Q281" i="89"/>
  <c r="O281" i="89"/>
  <c r="M281" i="89"/>
  <c r="K281" i="89"/>
  <c r="I281" i="89"/>
  <c r="G281" i="89"/>
  <c r="Q280" i="89"/>
  <c r="O280" i="89"/>
  <c r="M280" i="89"/>
  <c r="K280" i="89"/>
  <c r="I280" i="89"/>
  <c r="G280" i="89"/>
  <c r="Q279" i="89"/>
  <c r="O279" i="89"/>
  <c r="M279" i="89"/>
  <c r="K279" i="89"/>
  <c r="I279" i="89"/>
  <c r="G279" i="89"/>
  <c r="Q278" i="89"/>
  <c r="O278" i="89"/>
  <c r="M278" i="89"/>
  <c r="K278" i="89"/>
  <c r="I278" i="89"/>
  <c r="G278" i="89"/>
  <c r="Q277" i="89"/>
  <c r="O277" i="89"/>
  <c r="M277" i="89"/>
  <c r="K277" i="89"/>
  <c r="I277" i="89"/>
  <c r="G277" i="89"/>
  <c r="Q276" i="89"/>
  <c r="O276" i="89"/>
  <c r="M276" i="89"/>
  <c r="K276" i="89"/>
  <c r="I276" i="89"/>
  <c r="G276" i="89"/>
  <c r="Q275" i="89"/>
  <c r="O275" i="89"/>
  <c r="M275" i="89"/>
  <c r="K275" i="89"/>
  <c r="I275" i="89"/>
  <c r="G275" i="89"/>
  <c r="Q274" i="89"/>
  <c r="O274" i="89"/>
  <c r="M274" i="89"/>
  <c r="K274" i="89"/>
  <c r="I274" i="89"/>
  <c r="G274" i="89"/>
  <c r="Q273" i="89"/>
  <c r="O273" i="89"/>
  <c r="M273" i="89"/>
  <c r="K273" i="89"/>
  <c r="I273" i="89"/>
  <c r="G273" i="89"/>
  <c r="Q272" i="89"/>
  <c r="O272" i="89"/>
  <c r="M272" i="89"/>
  <c r="K272" i="89"/>
  <c r="I272" i="89"/>
  <c r="G272" i="89"/>
  <c r="Q271" i="89"/>
  <c r="O271" i="89"/>
  <c r="M271" i="89"/>
  <c r="K271" i="89"/>
  <c r="I271" i="89"/>
  <c r="G271" i="89"/>
  <c r="Q270" i="89"/>
  <c r="O270" i="89"/>
  <c r="M270" i="89"/>
  <c r="K270" i="89"/>
  <c r="I270" i="89"/>
  <c r="G270" i="89"/>
  <c r="Q269" i="89"/>
  <c r="O269" i="89"/>
  <c r="M269" i="89"/>
  <c r="K269" i="89"/>
  <c r="I269" i="89"/>
  <c r="G269" i="89"/>
  <c r="Q268" i="89"/>
  <c r="O268" i="89"/>
  <c r="M268" i="89"/>
  <c r="K268" i="89"/>
  <c r="I268" i="89"/>
  <c r="G268" i="89"/>
  <c r="Q267" i="89"/>
  <c r="O267" i="89"/>
  <c r="M267" i="89"/>
  <c r="K267" i="89"/>
  <c r="I267" i="89"/>
  <c r="G267" i="89"/>
  <c r="Q266" i="89"/>
  <c r="O266" i="89"/>
  <c r="M266" i="89"/>
  <c r="K266" i="89"/>
  <c r="I266" i="89"/>
  <c r="G266" i="89"/>
  <c r="Q265" i="89"/>
  <c r="O265" i="89"/>
  <c r="M265" i="89"/>
  <c r="K265" i="89"/>
  <c r="I265" i="89"/>
  <c r="G265" i="89"/>
  <c r="Q264" i="89"/>
  <c r="O264" i="89"/>
  <c r="M264" i="89"/>
  <c r="K264" i="89"/>
  <c r="I264" i="89"/>
  <c r="G264" i="89"/>
  <c r="Q263" i="89"/>
  <c r="O263" i="89"/>
  <c r="M263" i="89"/>
  <c r="K263" i="89"/>
  <c r="I263" i="89"/>
  <c r="G263" i="89"/>
  <c r="Q262" i="89"/>
  <c r="O262" i="89"/>
  <c r="M262" i="89"/>
  <c r="K262" i="89"/>
  <c r="I262" i="89"/>
  <c r="G262" i="89"/>
  <c r="Q261" i="89"/>
  <c r="O261" i="89"/>
  <c r="M261" i="89"/>
  <c r="K261" i="89"/>
  <c r="I261" i="89"/>
  <c r="G261" i="89"/>
  <c r="Q260" i="89"/>
  <c r="O260" i="89"/>
  <c r="M260" i="89"/>
  <c r="K260" i="89"/>
  <c r="I260" i="89"/>
  <c r="G260" i="89"/>
  <c r="Q259" i="89"/>
  <c r="O259" i="89"/>
  <c r="M259" i="89"/>
  <c r="K259" i="89"/>
  <c r="I259" i="89"/>
  <c r="G259" i="89"/>
  <c r="Q258" i="89"/>
  <c r="O258" i="89"/>
  <c r="M258" i="89"/>
  <c r="K258" i="89"/>
  <c r="I258" i="89"/>
  <c r="G258" i="89"/>
  <c r="Q257" i="89"/>
  <c r="O257" i="89"/>
  <c r="M257" i="89"/>
  <c r="K257" i="89"/>
  <c r="I257" i="89"/>
  <c r="G257" i="89"/>
  <c r="Q256" i="89"/>
  <c r="O256" i="89"/>
  <c r="M256" i="89"/>
  <c r="K256" i="89"/>
  <c r="I256" i="89"/>
  <c r="G256" i="89"/>
  <c r="Q255" i="89"/>
  <c r="O255" i="89"/>
  <c r="M255" i="89"/>
  <c r="K255" i="89"/>
  <c r="I255" i="89"/>
  <c r="G255" i="89"/>
  <c r="Q254" i="89"/>
  <c r="O254" i="89"/>
  <c r="M254" i="89"/>
  <c r="K254" i="89"/>
  <c r="I254" i="89"/>
  <c r="G254" i="89"/>
  <c r="Q253" i="89"/>
  <c r="O253" i="89"/>
  <c r="M253" i="89"/>
  <c r="K253" i="89"/>
  <c r="I253" i="89"/>
  <c r="G253" i="89"/>
  <c r="Q252" i="89"/>
  <c r="O252" i="89"/>
  <c r="M252" i="89"/>
  <c r="K252" i="89"/>
  <c r="I252" i="89"/>
  <c r="G252" i="89"/>
  <c r="Q251" i="89"/>
  <c r="O251" i="89"/>
  <c r="M251" i="89"/>
  <c r="K251" i="89"/>
  <c r="I251" i="89"/>
  <c r="G251" i="89"/>
  <c r="Q250" i="89"/>
  <c r="O250" i="89"/>
  <c r="M250" i="89"/>
  <c r="K250" i="89"/>
  <c r="I250" i="89"/>
  <c r="G250" i="89"/>
  <c r="Q249" i="89"/>
  <c r="O249" i="89"/>
  <c r="M249" i="89"/>
  <c r="K249" i="89"/>
  <c r="I249" i="89"/>
  <c r="G249" i="89"/>
  <c r="Q248" i="89"/>
  <c r="O248" i="89"/>
  <c r="M248" i="89"/>
  <c r="K248" i="89"/>
  <c r="I248" i="89"/>
  <c r="G248" i="89"/>
  <c r="Q247" i="89"/>
  <c r="O247" i="89"/>
  <c r="M247" i="89"/>
  <c r="K247" i="89"/>
  <c r="I247" i="89"/>
  <c r="G247" i="89"/>
  <c r="Q246" i="89"/>
  <c r="O246" i="89"/>
  <c r="M246" i="89"/>
  <c r="K246" i="89"/>
  <c r="I246" i="89"/>
  <c r="G246" i="89"/>
  <c r="Q245" i="89"/>
  <c r="O245" i="89"/>
  <c r="M245" i="89"/>
  <c r="K245" i="89"/>
  <c r="I245" i="89"/>
  <c r="G245" i="89"/>
  <c r="Q244" i="89"/>
  <c r="O244" i="89"/>
  <c r="M244" i="89"/>
  <c r="K244" i="89"/>
  <c r="I244" i="89"/>
  <c r="G244" i="89"/>
  <c r="Q243" i="89"/>
  <c r="O243" i="89"/>
  <c r="M243" i="89"/>
  <c r="K243" i="89"/>
  <c r="I243" i="89"/>
  <c r="G243" i="89"/>
  <c r="Q242" i="89"/>
  <c r="O242" i="89"/>
  <c r="M242" i="89"/>
  <c r="K242" i="89"/>
  <c r="I242" i="89"/>
  <c r="G242" i="89"/>
  <c r="Q241" i="89"/>
  <c r="O241" i="89"/>
  <c r="M241" i="89"/>
  <c r="K241" i="89"/>
  <c r="I241" i="89"/>
  <c r="G241" i="89"/>
  <c r="Q240" i="89"/>
  <c r="O240" i="89"/>
  <c r="M240" i="89"/>
  <c r="K240" i="89"/>
  <c r="I240" i="89"/>
  <c r="G240" i="89"/>
  <c r="Q239" i="89"/>
  <c r="O239" i="89"/>
  <c r="M239" i="89"/>
  <c r="K239" i="89"/>
  <c r="I239" i="89"/>
  <c r="G239" i="89"/>
  <c r="Q238" i="89"/>
  <c r="O238" i="89"/>
  <c r="M238" i="89"/>
  <c r="K238" i="89"/>
  <c r="I238" i="89"/>
  <c r="G238" i="89"/>
  <c r="Q237" i="89"/>
  <c r="O237" i="89"/>
  <c r="M237" i="89"/>
  <c r="K237" i="89"/>
  <c r="I237" i="89"/>
  <c r="G237" i="89"/>
  <c r="Q236" i="89"/>
  <c r="O236" i="89"/>
  <c r="M236" i="89"/>
  <c r="K236" i="89"/>
  <c r="I236" i="89"/>
  <c r="G236" i="89"/>
  <c r="Q235" i="89"/>
  <c r="O235" i="89"/>
  <c r="M235" i="89"/>
  <c r="K235" i="89"/>
  <c r="I235" i="89"/>
  <c r="G235" i="89"/>
  <c r="Q234" i="89"/>
  <c r="O234" i="89"/>
  <c r="M234" i="89"/>
  <c r="K234" i="89"/>
  <c r="I234" i="89"/>
  <c r="G234" i="89"/>
  <c r="Q233" i="89"/>
  <c r="O233" i="89"/>
  <c r="M233" i="89"/>
  <c r="K233" i="89"/>
  <c r="I233" i="89"/>
  <c r="G233" i="89"/>
  <c r="Q232" i="89"/>
  <c r="O232" i="89"/>
  <c r="M232" i="89"/>
  <c r="K232" i="89"/>
  <c r="I232" i="89"/>
  <c r="G232" i="89"/>
  <c r="Q231" i="89"/>
  <c r="O231" i="89"/>
  <c r="M231" i="89"/>
  <c r="K231" i="89"/>
  <c r="I231" i="89"/>
  <c r="G231" i="89"/>
  <c r="Q230" i="89"/>
  <c r="O230" i="89"/>
  <c r="M230" i="89"/>
  <c r="K230" i="89"/>
  <c r="I230" i="89"/>
  <c r="G230" i="89"/>
  <c r="Q229" i="89"/>
  <c r="O229" i="89"/>
  <c r="M229" i="89"/>
  <c r="K229" i="89"/>
  <c r="I229" i="89"/>
  <c r="G229" i="89"/>
  <c r="Q228" i="89"/>
  <c r="O228" i="89"/>
  <c r="M228" i="89"/>
  <c r="K228" i="89"/>
  <c r="I228" i="89"/>
  <c r="G228" i="89"/>
  <c r="Q227" i="89"/>
  <c r="O227" i="89"/>
  <c r="M227" i="89"/>
  <c r="K227" i="89"/>
  <c r="I227" i="89"/>
  <c r="G227" i="89"/>
  <c r="Q226" i="89"/>
  <c r="O226" i="89"/>
  <c r="M226" i="89"/>
  <c r="K226" i="89"/>
  <c r="I226" i="89"/>
  <c r="G226" i="89"/>
  <c r="Q225" i="89"/>
  <c r="O225" i="89"/>
  <c r="M225" i="89"/>
  <c r="K225" i="89"/>
  <c r="I225" i="89"/>
  <c r="G225" i="89"/>
  <c r="Q224" i="89"/>
  <c r="O224" i="89"/>
  <c r="M224" i="89"/>
  <c r="K224" i="89"/>
  <c r="I224" i="89"/>
  <c r="G224" i="89"/>
  <c r="Q223" i="89"/>
  <c r="O223" i="89"/>
  <c r="M223" i="89"/>
  <c r="K223" i="89"/>
  <c r="I223" i="89"/>
  <c r="G223" i="89"/>
  <c r="Q222" i="89"/>
  <c r="O222" i="89"/>
  <c r="M222" i="89"/>
  <c r="K222" i="89"/>
  <c r="I222" i="89"/>
  <c r="G222" i="89"/>
  <c r="Q221" i="89"/>
  <c r="O221" i="89"/>
  <c r="M221" i="89"/>
  <c r="K221" i="89"/>
  <c r="I221" i="89"/>
  <c r="G221" i="89"/>
  <c r="Q220" i="89"/>
  <c r="O220" i="89"/>
  <c r="M220" i="89"/>
  <c r="K220" i="89"/>
  <c r="I220" i="89"/>
  <c r="G220" i="89"/>
  <c r="Q219" i="89"/>
  <c r="O219" i="89"/>
  <c r="M219" i="89"/>
  <c r="K219" i="89"/>
  <c r="I219" i="89"/>
  <c r="G219" i="89"/>
  <c r="Q218" i="89"/>
  <c r="O218" i="89"/>
  <c r="M218" i="89"/>
  <c r="K218" i="89"/>
  <c r="I218" i="89"/>
  <c r="G218" i="89"/>
  <c r="Q217" i="89"/>
  <c r="O217" i="89"/>
  <c r="M217" i="89"/>
  <c r="K217" i="89"/>
  <c r="I217" i="89"/>
  <c r="G217" i="89"/>
  <c r="Q216" i="89"/>
  <c r="O216" i="89"/>
  <c r="M216" i="89"/>
  <c r="K216" i="89"/>
  <c r="I216" i="89"/>
  <c r="G216" i="89"/>
  <c r="Q215" i="89"/>
  <c r="O215" i="89"/>
  <c r="M215" i="89"/>
  <c r="K215" i="89"/>
  <c r="I215" i="89"/>
  <c r="G215" i="89"/>
  <c r="Q214" i="89"/>
  <c r="O214" i="89"/>
  <c r="M214" i="89"/>
  <c r="K214" i="89"/>
  <c r="I214" i="89"/>
  <c r="G214" i="89"/>
  <c r="Q213" i="89"/>
  <c r="O213" i="89"/>
  <c r="M213" i="89"/>
  <c r="K213" i="89"/>
  <c r="I213" i="89"/>
  <c r="G213" i="89"/>
  <c r="Q212" i="89"/>
  <c r="O212" i="89"/>
  <c r="M212" i="89"/>
  <c r="K212" i="89"/>
  <c r="I212" i="89"/>
  <c r="G212" i="89"/>
  <c r="Q211" i="89"/>
  <c r="O211" i="89"/>
  <c r="M211" i="89"/>
  <c r="K211" i="89"/>
  <c r="I211" i="89"/>
  <c r="G211" i="89"/>
  <c r="Q210" i="89"/>
  <c r="O210" i="89"/>
  <c r="M210" i="89"/>
  <c r="K210" i="89"/>
  <c r="I210" i="89"/>
  <c r="G210" i="89"/>
  <c r="Q209" i="89"/>
  <c r="O209" i="89"/>
  <c r="M209" i="89"/>
  <c r="K209" i="89"/>
  <c r="I209" i="89"/>
  <c r="G209" i="89"/>
  <c r="Q208" i="89"/>
  <c r="O208" i="89"/>
  <c r="M208" i="89"/>
  <c r="K208" i="89"/>
  <c r="I208" i="89"/>
  <c r="G208" i="89"/>
  <c r="Q207" i="89"/>
  <c r="O207" i="89"/>
  <c r="M207" i="89"/>
  <c r="K207" i="89"/>
  <c r="I207" i="89"/>
  <c r="G207" i="89"/>
  <c r="Q206" i="89"/>
  <c r="O206" i="89"/>
  <c r="M206" i="89"/>
  <c r="K206" i="89"/>
  <c r="I206" i="89"/>
  <c r="G206" i="89"/>
  <c r="Q205" i="89"/>
  <c r="O205" i="89"/>
  <c r="M205" i="89"/>
  <c r="K205" i="89"/>
  <c r="I205" i="89"/>
  <c r="G205" i="89"/>
  <c r="Q204" i="89"/>
  <c r="O204" i="89"/>
  <c r="M204" i="89"/>
  <c r="K204" i="89"/>
  <c r="I204" i="89"/>
  <c r="G204" i="89"/>
  <c r="Q203" i="89"/>
  <c r="O203" i="89"/>
  <c r="M203" i="89"/>
  <c r="K203" i="89"/>
  <c r="I203" i="89"/>
  <c r="G203" i="89"/>
  <c r="Q202" i="89"/>
  <c r="O202" i="89"/>
  <c r="M202" i="89"/>
  <c r="K202" i="89"/>
  <c r="I202" i="89"/>
  <c r="G202" i="89"/>
  <c r="Q201" i="89"/>
  <c r="O201" i="89"/>
  <c r="M201" i="89"/>
  <c r="K201" i="89"/>
  <c r="I201" i="89"/>
  <c r="G201" i="89"/>
  <c r="Q200" i="89"/>
  <c r="O200" i="89"/>
  <c r="M200" i="89"/>
  <c r="K200" i="89"/>
  <c r="I200" i="89"/>
  <c r="G200" i="89"/>
  <c r="Q199" i="89"/>
  <c r="O199" i="89"/>
  <c r="M199" i="89"/>
  <c r="K199" i="89"/>
  <c r="I199" i="89"/>
  <c r="G199" i="89"/>
  <c r="Q198" i="89"/>
  <c r="O198" i="89"/>
  <c r="M198" i="89"/>
  <c r="K198" i="89"/>
  <c r="I198" i="89"/>
  <c r="G198" i="89"/>
  <c r="Q197" i="89"/>
  <c r="O197" i="89"/>
  <c r="M197" i="89"/>
  <c r="K197" i="89"/>
  <c r="I197" i="89"/>
  <c r="G197" i="89"/>
  <c r="Q196" i="89"/>
  <c r="O196" i="89"/>
  <c r="M196" i="89"/>
  <c r="K196" i="89"/>
  <c r="I196" i="89"/>
  <c r="G196" i="89"/>
  <c r="Q195" i="89"/>
  <c r="O195" i="89"/>
  <c r="M195" i="89"/>
  <c r="K195" i="89"/>
  <c r="I195" i="89"/>
  <c r="G195" i="89"/>
  <c r="Q194" i="89"/>
  <c r="O194" i="89"/>
  <c r="M194" i="89"/>
  <c r="K194" i="89"/>
  <c r="I194" i="89"/>
  <c r="G194" i="89"/>
  <c r="Q193" i="89"/>
  <c r="O193" i="89"/>
  <c r="M193" i="89"/>
  <c r="K193" i="89"/>
  <c r="I193" i="89"/>
  <c r="G193" i="89"/>
  <c r="Q192" i="89"/>
  <c r="O192" i="89"/>
  <c r="M192" i="89"/>
  <c r="K192" i="89"/>
  <c r="I192" i="89"/>
  <c r="G192" i="89"/>
  <c r="Q191" i="89"/>
  <c r="O191" i="89"/>
  <c r="M191" i="89"/>
  <c r="K191" i="89"/>
  <c r="I191" i="89"/>
  <c r="G191" i="89"/>
  <c r="Q190" i="89"/>
  <c r="O190" i="89"/>
  <c r="M190" i="89"/>
  <c r="K190" i="89"/>
  <c r="I190" i="89"/>
  <c r="G190" i="89"/>
  <c r="Q189" i="89"/>
  <c r="O189" i="89"/>
  <c r="M189" i="89"/>
  <c r="K189" i="89"/>
  <c r="I189" i="89"/>
  <c r="G189" i="89"/>
  <c r="Q188" i="89"/>
  <c r="O188" i="89"/>
  <c r="M188" i="89"/>
  <c r="K188" i="89"/>
  <c r="I188" i="89"/>
  <c r="G188" i="89"/>
  <c r="Q187" i="89"/>
  <c r="O187" i="89"/>
  <c r="M187" i="89"/>
  <c r="K187" i="89"/>
  <c r="I187" i="89"/>
  <c r="G187" i="89"/>
  <c r="Q186" i="89"/>
  <c r="O186" i="89"/>
  <c r="M186" i="89"/>
  <c r="K186" i="89"/>
  <c r="I186" i="89"/>
  <c r="G186" i="89"/>
  <c r="Q185" i="89"/>
  <c r="O185" i="89"/>
  <c r="M185" i="89"/>
  <c r="K185" i="89"/>
  <c r="I185" i="89"/>
  <c r="G185" i="89"/>
  <c r="Q184" i="89"/>
  <c r="O184" i="89"/>
  <c r="M184" i="89"/>
  <c r="K184" i="89"/>
  <c r="I184" i="89"/>
  <c r="G184" i="89"/>
  <c r="Q183" i="89"/>
  <c r="O183" i="89"/>
  <c r="M183" i="89"/>
  <c r="K183" i="89"/>
  <c r="I183" i="89"/>
  <c r="G183" i="89"/>
  <c r="Q182" i="89"/>
  <c r="O182" i="89"/>
  <c r="M182" i="89"/>
  <c r="K182" i="89"/>
  <c r="I182" i="89"/>
  <c r="G182" i="89"/>
  <c r="Q181" i="89"/>
  <c r="O181" i="89"/>
  <c r="M181" i="89"/>
  <c r="K181" i="89"/>
  <c r="I181" i="89"/>
  <c r="G181" i="89"/>
  <c r="Q180" i="89"/>
  <c r="O180" i="89"/>
  <c r="M180" i="89"/>
  <c r="K180" i="89"/>
  <c r="I180" i="89"/>
  <c r="G180" i="89"/>
  <c r="Q179" i="89"/>
  <c r="O179" i="89"/>
  <c r="M179" i="89"/>
  <c r="K179" i="89"/>
  <c r="I179" i="89"/>
  <c r="G179" i="89"/>
  <c r="Q178" i="89"/>
  <c r="O178" i="89"/>
  <c r="M178" i="89"/>
  <c r="K178" i="89"/>
  <c r="I178" i="89"/>
  <c r="G178" i="89"/>
  <c r="Q177" i="89"/>
  <c r="O177" i="89"/>
  <c r="M177" i="89"/>
  <c r="K177" i="89"/>
  <c r="I177" i="89"/>
  <c r="G177" i="89"/>
  <c r="Q176" i="89"/>
  <c r="O176" i="89"/>
  <c r="M176" i="89"/>
  <c r="K176" i="89"/>
  <c r="I176" i="89"/>
  <c r="G176" i="89"/>
  <c r="Q175" i="89"/>
  <c r="O175" i="89"/>
  <c r="M175" i="89"/>
  <c r="K175" i="89"/>
  <c r="I175" i="89"/>
  <c r="G175" i="89"/>
  <c r="Q174" i="89"/>
  <c r="O174" i="89"/>
  <c r="M174" i="89"/>
  <c r="K174" i="89"/>
  <c r="I174" i="89"/>
  <c r="G174" i="89"/>
  <c r="Q173" i="89"/>
  <c r="O173" i="89"/>
  <c r="M173" i="89"/>
  <c r="K173" i="89"/>
  <c r="I173" i="89"/>
  <c r="G173" i="89"/>
  <c r="Q172" i="89"/>
  <c r="O172" i="89"/>
  <c r="M172" i="89"/>
  <c r="K172" i="89"/>
  <c r="I172" i="89"/>
  <c r="G172" i="89"/>
  <c r="Q171" i="89"/>
  <c r="O171" i="89"/>
  <c r="M171" i="89"/>
  <c r="K171" i="89"/>
  <c r="I171" i="89"/>
  <c r="G171" i="89"/>
  <c r="Q170" i="89"/>
  <c r="O170" i="89"/>
  <c r="M170" i="89"/>
  <c r="K170" i="89"/>
  <c r="I170" i="89"/>
  <c r="G170" i="89"/>
  <c r="Q169" i="89"/>
  <c r="O169" i="89"/>
  <c r="M169" i="89"/>
  <c r="K169" i="89"/>
  <c r="I169" i="89"/>
  <c r="G169" i="89"/>
  <c r="Q168" i="89"/>
  <c r="O168" i="89"/>
  <c r="M168" i="89"/>
  <c r="K168" i="89"/>
  <c r="I168" i="89"/>
  <c r="G168" i="89"/>
  <c r="Q167" i="89"/>
  <c r="O167" i="89"/>
  <c r="M167" i="89"/>
  <c r="K167" i="89"/>
  <c r="I167" i="89"/>
  <c r="G167" i="89"/>
  <c r="Q166" i="89"/>
  <c r="O166" i="89"/>
  <c r="M166" i="89"/>
  <c r="K166" i="89"/>
  <c r="I166" i="89"/>
  <c r="G166" i="89"/>
  <c r="Q165" i="89"/>
  <c r="O165" i="89"/>
  <c r="M165" i="89"/>
  <c r="K165" i="89"/>
  <c r="I165" i="89"/>
  <c r="G165" i="89"/>
  <c r="Q164" i="89"/>
  <c r="O164" i="89"/>
  <c r="M164" i="89"/>
  <c r="K164" i="89"/>
  <c r="I164" i="89"/>
  <c r="G164" i="89"/>
  <c r="Q163" i="89"/>
  <c r="O163" i="89"/>
  <c r="M163" i="89"/>
  <c r="K163" i="89"/>
  <c r="I163" i="89"/>
  <c r="G163" i="89"/>
  <c r="Q162" i="89"/>
  <c r="O162" i="89"/>
  <c r="M162" i="89"/>
  <c r="K162" i="89"/>
  <c r="I162" i="89"/>
  <c r="G162" i="89"/>
  <c r="Q161" i="89"/>
  <c r="O161" i="89"/>
  <c r="M161" i="89"/>
  <c r="K161" i="89"/>
  <c r="I161" i="89"/>
  <c r="G161" i="89"/>
  <c r="Q160" i="89"/>
  <c r="O160" i="89"/>
  <c r="M160" i="89"/>
  <c r="K160" i="89"/>
  <c r="I160" i="89"/>
  <c r="G160" i="89"/>
  <c r="Q159" i="89"/>
  <c r="O159" i="89"/>
  <c r="M159" i="89"/>
  <c r="K159" i="89"/>
  <c r="I159" i="89"/>
  <c r="G159" i="89"/>
  <c r="Q158" i="89"/>
  <c r="O158" i="89"/>
  <c r="M158" i="89"/>
  <c r="K158" i="89"/>
  <c r="I158" i="89"/>
  <c r="G158" i="89"/>
  <c r="Q157" i="89"/>
  <c r="O157" i="89"/>
  <c r="M157" i="89"/>
  <c r="K157" i="89"/>
  <c r="I157" i="89"/>
  <c r="G157" i="89"/>
  <c r="Q156" i="89"/>
  <c r="O156" i="89"/>
  <c r="M156" i="89"/>
  <c r="K156" i="89"/>
  <c r="I156" i="89"/>
  <c r="G156" i="89"/>
  <c r="Q155" i="89"/>
  <c r="O155" i="89"/>
  <c r="M155" i="89"/>
  <c r="K155" i="89"/>
  <c r="I155" i="89"/>
  <c r="G155" i="89"/>
  <c r="Q154" i="89"/>
  <c r="O154" i="89"/>
  <c r="M154" i="89"/>
  <c r="K154" i="89"/>
  <c r="I154" i="89"/>
  <c r="G154" i="89"/>
  <c r="Q153" i="89"/>
  <c r="O153" i="89"/>
  <c r="M153" i="89"/>
  <c r="K153" i="89"/>
  <c r="I153" i="89"/>
  <c r="G153" i="89"/>
  <c r="Q152" i="89"/>
  <c r="O152" i="89"/>
  <c r="M152" i="89"/>
  <c r="K152" i="89"/>
  <c r="I152" i="89"/>
  <c r="G152" i="89"/>
  <c r="Q151" i="89"/>
  <c r="O151" i="89"/>
  <c r="M151" i="89"/>
  <c r="K151" i="89"/>
  <c r="I151" i="89"/>
  <c r="G151" i="89"/>
  <c r="Q150" i="89"/>
  <c r="O150" i="89"/>
  <c r="M150" i="89"/>
  <c r="K150" i="89"/>
  <c r="I150" i="89"/>
  <c r="G150" i="89"/>
  <c r="Q149" i="89"/>
  <c r="O149" i="89"/>
  <c r="M149" i="89"/>
  <c r="K149" i="89"/>
  <c r="I149" i="89"/>
  <c r="G149" i="89"/>
  <c r="Q148" i="89"/>
  <c r="O148" i="89"/>
  <c r="M148" i="89"/>
  <c r="K148" i="89"/>
  <c r="I148" i="89"/>
  <c r="G148" i="89"/>
  <c r="Q147" i="89"/>
  <c r="O147" i="89"/>
  <c r="M147" i="89"/>
  <c r="K147" i="89"/>
  <c r="I147" i="89"/>
  <c r="G147" i="89"/>
  <c r="Q146" i="89"/>
  <c r="O146" i="89"/>
  <c r="M146" i="89"/>
  <c r="K146" i="89"/>
  <c r="I146" i="89"/>
  <c r="G146" i="89"/>
  <c r="Q145" i="89"/>
  <c r="O145" i="89"/>
  <c r="M145" i="89"/>
  <c r="K145" i="89"/>
  <c r="I145" i="89"/>
  <c r="G145" i="89"/>
  <c r="Q144" i="89"/>
  <c r="O144" i="89"/>
  <c r="M144" i="89"/>
  <c r="K144" i="89"/>
  <c r="I144" i="89"/>
  <c r="G144" i="89"/>
  <c r="Q143" i="89"/>
  <c r="O143" i="89"/>
  <c r="M143" i="89"/>
  <c r="K143" i="89"/>
  <c r="I143" i="89"/>
  <c r="G143" i="89"/>
  <c r="Q142" i="89"/>
  <c r="O142" i="89"/>
  <c r="M142" i="89"/>
  <c r="K142" i="89"/>
  <c r="I142" i="89"/>
  <c r="G142" i="89"/>
  <c r="Q141" i="89"/>
  <c r="O141" i="89"/>
  <c r="M141" i="89"/>
  <c r="K141" i="89"/>
  <c r="I141" i="89"/>
  <c r="G141" i="89"/>
  <c r="Q140" i="89"/>
  <c r="O140" i="89"/>
  <c r="M140" i="89"/>
  <c r="K140" i="89"/>
  <c r="I140" i="89"/>
  <c r="G140" i="89"/>
  <c r="Q139" i="89"/>
  <c r="O139" i="89"/>
  <c r="M139" i="89"/>
  <c r="K139" i="89"/>
  <c r="I139" i="89"/>
  <c r="G139" i="89"/>
  <c r="Q138" i="89"/>
  <c r="O138" i="89"/>
  <c r="M138" i="89"/>
  <c r="K138" i="89"/>
  <c r="I138" i="89"/>
  <c r="G138" i="89"/>
  <c r="Q137" i="89"/>
  <c r="O137" i="89"/>
  <c r="M137" i="89"/>
  <c r="K137" i="89"/>
  <c r="I137" i="89"/>
  <c r="G137" i="89"/>
  <c r="Q136" i="89"/>
  <c r="O136" i="89"/>
  <c r="M136" i="89"/>
  <c r="K136" i="89"/>
  <c r="I136" i="89"/>
  <c r="G136" i="89"/>
  <c r="Q135" i="89"/>
  <c r="O135" i="89"/>
  <c r="M135" i="89"/>
  <c r="K135" i="89"/>
  <c r="I135" i="89"/>
  <c r="G135" i="89"/>
  <c r="Q134" i="89"/>
  <c r="O134" i="89"/>
  <c r="M134" i="89"/>
  <c r="K134" i="89"/>
  <c r="I134" i="89"/>
  <c r="G134" i="89"/>
  <c r="Q133" i="89"/>
  <c r="O133" i="89"/>
  <c r="M133" i="89"/>
  <c r="K133" i="89"/>
  <c r="I133" i="89"/>
  <c r="G133" i="89"/>
  <c r="Q132" i="89"/>
  <c r="O132" i="89"/>
  <c r="M132" i="89"/>
  <c r="K132" i="89"/>
  <c r="I132" i="89"/>
  <c r="G132" i="89"/>
  <c r="Q131" i="89"/>
  <c r="O131" i="89"/>
  <c r="M131" i="89"/>
  <c r="K131" i="89"/>
  <c r="I131" i="89"/>
  <c r="G131" i="89"/>
  <c r="Q130" i="89"/>
  <c r="O130" i="89"/>
  <c r="M130" i="89"/>
  <c r="K130" i="89"/>
  <c r="I130" i="89"/>
  <c r="G130" i="89"/>
  <c r="Q129" i="89"/>
  <c r="O129" i="89"/>
  <c r="M129" i="89"/>
  <c r="K129" i="89"/>
  <c r="I129" i="89"/>
  <c r="G129" i="89"/>
  <c r="Q128" i="89"/>
  <c r="O128" i="89"/>
  <c r="M128" i="89"/>
  <c r="K128" i="89"/>
  <c r="I128" i="89"/>
  <c r="G128" i="89"/>
  <c r="Q127" i="89"/>
  <c r="O127" i="89"/>
  <c r="M127" i="89"/>
  <c r="K127" i="89"/>
  <c r="I127" i="89"/>
  <c r="G127" i="89"/>
  <c r="Q126" i="89"/>
  <c r="O126" i="89"/>
  <c r="M126" i="89"/>
  <c r="K126" i="89"/>
  <c r="I126" i="89"/>
  <c r="G126" i="89"/>
  <c r="Q125" i="89"/>
  <c r="O125" i="89"/>
  <c r="M125" i="89"/>
  <c r="K125" i="89"/>
  <c r="I125" i="89"/>
  <c r="G125" i="89"/>
  <c r="Q124" i="89"/>
  <c r="O124" i="89"/>
  <c r="M124" i="89"/>
  <c r="K124" i="89"/>
  <c r="I124" i="89"/>
  <c r="G124" i="89"/>
  <c r="Q123" i="89"/>
  <c r="O123" i="89"/>
  <c r="M123" i="89"/>
  <c r="K123" i="89"/>
  <c r="I123" i="89"/>
  <c r="G123" i="89"/>
  <c r="Q122" i="89"/>
  <c r="O122" i="89"/>
  <c r="M122" i="89"/>
  <c r="K122" i="89"/>
  <c r="I122" i="89"/>
  <c r="G122" i="89"/>
  <c r="Q121" i="89"/>
  <c r="O121" i="89"/>
  <c r="M121" i="89"/>
  <c r="K121" i="89"/>
  <c r="I121" i="89"/>
  <c r="G121" i="89"/>
  <c r="Q120" i="89"/>
  <c r="O120" i="89"/>
  <c r="M120" i="89"/>
  <c r="K120" i="89"/>
  <c r="I120" i="89"/>
  <c r="G120" i="89"/>
  <c r="Q119" i="89"/>
  <c r="O119" i="89"/>
  <c r="M119" i="89"/>
  <c r="K119" i="89"/>
  <c r="I119" i="89"/>
  <c r="G119" i="89"/>
  <c r="Q118" i="89"/>
  <c r="O118" i="89"/>
  <c r="M118" i="89"/>
  <c r="K118" i="89"/>
  <c r="I118" i="89"/>
  <c r="G118" i="89"/>
  <c r="Q117" i="89"/>
  <c r="O117" i="89"/>
  <c r="M117" i="89"/>
  <c r="K117" i="89"/>
  <c r="I117" i="89"/>
  <c r="G117" i="89"/>
  <c r="Q116" i="89"/>
  <c r="O116" i="89"/>
  <c r="M116" i="89"/>
  <c r="K116" i="89"/>
  <c r="I116" i="89"/>
  <c r="G116" i="89"/>
  <c r="Q115" i="89"/>
  <c r="O115" i="89"/>
  <c r="M115" i="89"/>
  <c r="K115" i="89"/>
  <c r="I115" i="89"/>
  <c r="G115" i="89"/>
  <c r="Q114" i="89"/>
  <c r="O114" i="89"/>
  <c r="M114" i="89"/>
  <c r="K114" i="89"/>
  <c r="I114" i="89"/>
  <c r="G114" i="89"/>
  <c r="Q113" i="89"/>
  <c r="O113" i="89"/>
  <c r="M113" i="89"/>
  <c r="K113" i="89"/>
  <c r="I113" i="89"/>
  <c r="G113" i="89"/>
  <c r="Q112" i="89"/>
  <c r="O112" i="89"/>
  <c r="M112" i="89"/>
  <c r="K112" i="89"/>
  <c r="I112" i="89"/>
  <c r="G112" i="89"/>
  <c r="Q111" i="89"/>
  <c r="O111" i="89"/>
  <c r="M111" i="89"/>
  <c r="K111" i="89"/>
  <c r="I111" i="89"/>
  <c r="G111" i="89"/>
  <c r="Q110" i="89"/>
  <c r="O110" i="89"/>
  <c r="M110" i="89"/>
  <c r="K110" i="89"/>
  <c r="I110" i="89"/>
  <c r="G110" i="89"/>
  <c r="Q109" i="89"/>
  <c r="O109" i="89"/>
  <c r="M109" i="89"/>
  <c r="K109" i="89"/>
  <c r="I109" i="89"/>
  <c r="G109" i="89"/>
  <c r="Q108" i="89"/>
  <c r="O108" i="89"/>
  <c r="M108" i="89"/>
  <c r="K108" i="89"/>
  <c r="I108" i="89"/>
  <c r="G108" i="89"/>
  <c r="Q107" i="89"/>
  <c r="O107" i="89"/>
  <c r="M107" i="89"/>
  <c r="K107" i="89"/>
  <c r="I107" i="89"/>
  <c r="G107" i="89"/>
  <c r="Q106" i="89"/>
  <c r="O106" i="89"/>
  <c r="M106" i="89"/>
  <c r="K106" i="89"/>
  <c r="I106" i="89"/>
  <c r="G106" i="89"/>
  <c r="Q105" i="89"/>
  <c r="O105" i="89"/>
  <c r="M105" i="89"/>
  <c r="K105" i="89"/>
  <c r="I105" i="89"/>
  <c r="G105" i="89"/>
  <c r="Q104" i="89"/>
  <c r="O104" i="89"/>
  <c r="M104" i="89"/>
  <c r="K104" i="89"/>
  <c r="I104" i="89"/>
  <c r="G104" i="89"/>
  <c r="Q103" i="89"/>
  <c r="O103" i="89"/>
  <c r="M103" i="89"/>
  <c r="K103" i="89"/>
  <c r="I103" i="89"/>
  <c r="G103" i="89"/>
  <c r="Q102" i="89"/>
  <c r="O102" i="89"/>
  <c r="M102" i="89"/>
  <c r="K102" i="89"/>
  <c r="I102" i="89"/>
  <c r="G102" i="89"/>
  <c r="Q101" i="89"/>
  <c r="O101" i="89"/>
  <c r="M101" i="89"/>
  <c r="K101" i="89"/>
  <c r="I101" i="89"/>
  <c r="G101" i="89"/>
  <c r="Q100" i="89"/>
  <c r="O100" i="89"/>
  <c r="M100" i="89"/>
  <c r="K100" i="89"/>
  <c r="I100" i="89"/>
  <c r="G100" i="89"/>
  <c r="Q99" i="89"/>
  <c r="O99" i="89"/>
  <c r="M99" i="89"/>
  <c r="K99" i="89"/>
  <c r="I99" i="89"/>
  <c r="G99" i="89"/>
  <c r="Q98" i="89"/>
  <c r="O98" i="89"/>
  <c r="M98" i="89"/>
  <c r="K98" i="89"/>
  <c r="I98" i="89"/>
  <c r="G98" i="89"/>
  <c r="Q97" i="89"/>
  <c r="O97" i="89"/>
  <c r="M97" i="89"/>
  <c r="K97" i="89"/>
  <c r="I97" i="89"/>
  <c r="G97" i="89"/>
  <c r="Q96" i="89"/>
  <c r="O96" i="89"/>
  <c r="M96" i="89"/>
  <c r="K96" i="89"/>
  <c r="I96" i="89"/>
  <c r="G96" i="89"/>
  <c r="Q95" i="89"/>
  <c r="O95" i="89"/>
  <c r="M95" i="89"/>
  <c r="K95" i="89"/>
  <c r="I95" i="89"/>
  <c r="G95" i="89"/>
  <c r="Q94" i="89"/>
  <c r="O94" i="89"/>
  <c r="M94" i="89"/>
  <c r="K94" i="89"/>
  <c r="I94" i="89"/>
  <c r="G94" i="89"/>
  <c r="Q93" i="89"/>
  <c r="O93" i="89"/>
  <c r="M93" i="89"/>
  <c r="K93" i="89"/>
  <c r="I93" i="89"/>
  <c r="G93" i="89"/>
  <c r="Q92" i="89"/>
  <c r="O92" i="89"/>
  <c r="M92" i="89"/>
  <c r="K92" i="89"/>
  <c r="I92" i="89"/>
  <c r="G92" i="89"/>
  <c r="Q91" i="89"/>
  <c r="O91" i="89"/>
  <c r="M91" i="89"/>
  <c r="K91" i="89"/>
  <c r="I91" i="89"/>
  <c r="G91" i="89"/>
  <c r="Q90" i="89"/>
  <c r="O90" i="89"/>
  <c r="M90" i="89"/>
  <c r="K90" i="89"/>
  <c r="I90" i="89"/>
  <c r="G90" i="89"/>
  <c r="Q89" i="89"/>
  <c r="O89" i="89"/>
  <c r="M89" i="89"/>
  <c r="K89" i="89"/>
  <c r="I89" i="89"/>
  <c r="G89" i="89"/>
  <c r="Q88" i="89"/>
  <c r="O88" i="89"/>
  <c r="M88" i="89"/>
  <c r="K88" i="89"/>
  <c r="I88" i="89"/>
  <c r="G88" i="89"/>
  <c r="Q87" i="89"/>
  <c r="O87" i="89"/>
  <c r="M87" i="89"/>
  <c r="K87" i="89"/>
  <c r="I87" i="89"/>
  <c r="G87" i="89"/>
  <c r="Q86" i="89"/>
  <c r="O86" i="89"/>
  <c r="M86" i="89"/>
  <c r="K86" i="89"/>
  <c r="I86" i="89"/>
  <c r="G86" i="89"/>
  <c r="Q85" i="89"/>
  <c r="O85" i="89"/>
  <c r="M85" i="89"/>
  <c r="K85" i="89"/>
  <c r="I85" i="89"/>
  <c r="G85" i="89"/>
  <c r="Q84" i="89"/>
  <c r="O84" i="89"/>
  <c r="M84" i="89"/>
  <c r="K84" i="89"/>
  <c r="I84" i="89"/>
  <c r="G84" i="89"/>
  <c r="Q83" i="89"/>
  <c r="O83" i="89"/>
  <c r="M83" i="89"/>
  <c r="K83" i="89"/>
  <c r="I83" i="89"/>
  <c r="G83" i="89"/>
  <c r="Q82" i="89"/>
  <c r="O82" i="89"/>
  <c r="M82" i="89"/>
  <c r="K82" i="89"/>
  <c r="I82" i="89"/>
  <c r="G82" i="89"/>
  <c r="Q81" i="89"/>
  <c r="O81" i="89"/>
  <c r="M81" i="89"/>
  <c r="K81" i="89"/>
  <c r="I81" i="89"/>
  <c r="G81" i="89"/>
  <c r="Q80" i="89"/>
  <c r="O80" i="89"/>
  <c r="M80" i="89"/>
  <c r="K80" i="89"/>
  <c r="I80" i="89"/>
  <c r="G80" i="89"/>
  <c r="Q79" i="89"/>
  <c r="O79" i="89"/>
  <c r="M79" i="89"/>
  <c r="K79" i="89"/>
  <c r="I79" i="89"/>
  <c r="G79" i="89"/>
  <c r="Q78" i="89"/>
  <c r="O78" i="89"/>
  <c r="M78" i="89"/>
  <c r="K78" i="89"/>
  <c r="I78" i="89"/>
  <c r="G78" i="89"/>
  <c r="Q77" i="89"/>
  <c r="O77" i="89"/>
  <c r="M77" i="89"/>
  <c r="K77" i="89"/>
  <c r="I77" i="89"/>
  <c r="G77" i="89"/>
  <c r="Q76" i="89"/>
  <c r="O76" i="89"/>
  <c r="M76" i="89"/>
  <c r="K76" i="89"/>
  <c r="I76" i="89"/>
  <c r="G76" i="89"/>
  <c r="Q75" i="89"/>
  <c r="O75" i="89"/>
  <c r="M75" i="89"/>
  <c r="K75" i="89"/>
  <c r="I75" i="89"/>
  <c r="G75" i="89"/>
  <c r="Q74" i="89"/>
  <c r="O74" i="89"/>
  <c r="M74" i="89"/>
  <c r="K74" i="89"/>
  <c r="I74" i="89"/>
  <c r="G74" i="89"/>
  <c r="Q73" i="89"/>
  <c r="O73" i="89"/>
  <c r="M73" i="89"/>
  <c r="K73" i="89"/>
  <c r="I73" i="89"/>
  <c r="G73" i="89"/>
  <c r="Q72" i="89"/>
  <c r="O72" i="89"/>
  <c r="M72" i="89"/>
  <c r="K72" i="89"/>
  <c r="I72" i="89"/>
  <c r="G72" i="89"/>
  <c r="Q71" i="89"/>
  <c r="O71" i="89"/>
  <c r="M71" i="89"/>
  <c r="K71" i="89"/>
  <c r="I71" i="89"/>
  <c r="G71" i="89"/>
  <c r="Q70" i="89"/>
  <c r="O70" i="89"/>
  <c r="M70" i="89"/>
  <c r="K70" i="89"/>
  <c r="I70" i="89"/>
  <c r="G70" i="89"/>
  <c r="Q69" i="89"/>
  <c r="O69" i="89"/>
  <c r="M69" i="89"/>
  <c r="K69" i="89"/>
  <c r="I69" i="89"/>
  <c r="G69" i="89"/>
  <c r="Q68" i="89"/>
  <c r="O68" i="89"/>
  <c r="M68" i="89"/>
  <c r="K68" i="89"/>
  <c r="I68" i="89"/>
  <c r="G68" i="89"/>
  <c r="Q67" i="89"/>
  <c r="O67" i="89"/>
  <c r="M67" i="89"/>
  <c r="K67" i="89"/>
  <c r="I67" i="89"/>
  <c r="G67" i="89"/>
  <c r="Q66" i="89"/>
  <c r="O66" i="89"/>
  <c r="M66" i="89"/>
  <c r="K66" i="89"/>
  <c r="I66" i="89"/>
  <c r="G66" i="89"/>
  <c r="Q65" i="89"/>
  <c r="O65" i="89"/>
  <c r="M65" i="89"/>
  <c r="K65" i="89"/>
  <c r="I65" i="89"/>
  <c r="G65" i="89"/>
  <c r="Q64" i="89"/>
  <c r="O64" i="89"/>
  <c r="M64" i="89"/>
  <c r="K64" i="89"/>
  <c r="I64" i="89"/>
  <c r="G64" i="89"/>
  <c r="E64" i="89"/>
  <c r="Q63" i="89"/>
  <c r="O63" i="89"/>
  <c r="M63" i="89"/>
  <c r="K63" i="89"/>
  <c r="I63" i="89"/>
  <c r="G63" i="89"/>
  <c r="Q62" i="89"/>
  <c r="O62" i="89"/>
  <c r="M62" i="89"/>
  <c r="K62" i="89"/>
  <c r="I62" i="89"/>
  <c r="G62" i="89"/>
  <c r="E62" i="89"/>
  <c r="Q61" i="89"/>
  <c r="O61" i="89"/>
  <c r="M61" i="89"/>
  <c r="K61" i="89"/>
  <c r="I61" i="89"/>
  <c r="G61" i="89"/>
  <c r="Q60" i="89"/>
  <c r="O60" i="89"/>
  <c r="M60" i="89"/>
  <c r="K60" i="89"/>
  <c r="I60" i="89"/>
  <c r="G60" i="89"/>
  <c r="E60" i="89"/>
  <c r="Q59" i="89"/>
  <c r="O59" i="89"/>
  <c r="M59" i="89"/>
  <c r="K59" i="89"/>
  <c r="I59" i="89"/>
  <c r="G59" i="89"/>
  <c r="Q58" i="89"/>
  <c r="O58" i="89"/>
  <c r="M58" i="89"/>
  <c r="K58" i="89"/>
  <c r="I58" i="89"/>
  <c r="G58" i="89"/>
  <c r="E58" i="89"/>
  <c r="Q57" i="89"/>
  <c r="O57" i="89"/>
  <c r="M57" i="89"/>
  <c r="K57" i="89"/>
  <c r="I57" i="89"/>
  <c r="G57" i="89"/>
  <c r="Q56" i="89"/>
  <c r="O56" i="89"/>
  <c r="M56" i="89"/>
  <c r="K56" i="89"/>
  <c r="I56" i="89"/>
  <c r="G56" i="89"/>
  <c r="E56" i="89"/>
  <c r="Q55" i="89"/>
  <c r="O55" i="89"/>
  <c r="M55" i="89"/>
  <c r="K55" i="89"/>
  <c r="I55" i="89"/>
  <c r="G55" i="89"/>
  <c r="Q54" i="89"/>
  <c r="O54" i="89"/>
  <c r="M54" i="89"/>
  <c r="K54" i="89"/>
  <c r="I54" i="89"/>
  <c r="G54" i="89"/>
  <c r="E54" i="89"/>
  <c r="Q53" i="89"/>
  <c r="O53" i="89"/>
  <c r="M53" i="89"/>
  <c r="K53" i="89"/>
  <c r="I53" i="89"/>
  <c r="G53" i="89"/>
  <c r="Q52" i="89"/>
  <c r="O52" i="89"/>
  <c r="M52" i="89"/>
  <c r="K52" i="89"/>
  <c r="I52" i="89"/>
  <c r="G52" i="89"/>
  <c r="E52" i="89"/>
  <c r="Q51" i="89"/>
  <c r="O51" i="89"/>
  <c r="M51" i="89"/>
  <c r="K51" i="89"/>
  <c r="I51" i="89"/>
  <c r="G51" i="89"/>
  <c r="Q50" i="89"/>
  <c r="O50" i="89"/>
  <c r="M50" i="89"/>
  <c r="K50" i="89"/>
  <c r="I50" i="89"/>
  <c r="G50" i="89"/>
  <c r="E50" i="89"/>
  <c r="Q49" i="89"/>
  <c r="O49" i="89"/>
  <c r="M49" i="89"/>
  <c r="K49" i="89"/>
  <c r="I49" i="89"/>
  <c r="G49" i="89"/>
  <c r="Q48" i="89"/>
  <c r="O48" i="89"/>
  <c r="M48" i="89"/>
  <c r="K48" i="89"/>
  <c r="I48" i="89"/>
  <c r="G48" i="89"/>
  <c r="E48" i="89"/>
  <c r="Q47" i="89"/>
  <c r="O47" i="89"/>
  <c r="M47" i="89"/>
  <c r="K47" i="89"/>
  <c r="I47" i="89"/>
  <c r="G47" i="89"/>
  <c r="Q46" i="89"/>
  <c r="O46" i="89"/>
  <c r="M46" i="89"/>
  <c r="K46" i="89"/>
  <c r="I46" i="89"/>
  <c r="G46" i="89"/>
  <c r="E46" i="89"/>
  <c r="Q45" i="89"/>
  <c r="O45" i="89"/>
  <c r="M45" i="89"/>
  <c r="K45" i="89"/>
  <c r="I45" i="89"/>
  <c r="G45" i="89"/>
  <c r="Q44" i="89"/>
  <c r="O44" i="89"/>
  <c r="M44" i="89"/>
  <c r="K44" i="89"/>
  <c r="I44" i="89"/>
  <c r="G44" i="89"/>
  <c r="E44" i="89"/>
  <c r="Q43" i="89"/>
  <c r="O43" i="89"/>
  <c r="M43" i="89"/>
  <c r="K43" i="89"/>
  <c r="I43" i="89"/>
  <c r="G43" i="89"/>
  <c r="Q42" i="89"/>
  <c r="O42" i="89"/>
  <c r="M42" i="89"/>
  <c r="K42" i="89"/>
  <c r="I42" i="89"/>
  <c r="G42" i="89"/>
  <c r="E42" i="89"/>
  <c r="Q41" i="89"/>
  <c r="O41" i="89"/>
  <c r="M41" i="89"/>
  <c r="K41" i="89"/>
  <c r="I41" i="89"/>
  <c r="G41" i="89"/>
  <c r="Q40" i="89"/>
  <c r="O40" i="89"/>
  <c r="M40" i="89"/>
  <c r="K40" i="89"/>
  <c r="I40" i="89"/>
  <c r="G40" i="89"/>
  <c r="E40" i="89"/>
  <c r="Q39" i="89"/>
  <c r="O39" i="89"/>
  <c r="M39" i="89"/>
  <c r="K39" i="89"/>
  <c r="I39" i="89"/>
  <c r="G39" i="89"/>
  <c r="Q38" i="89"/>
  <c r="O38" i="89"/>
  <c r="M38" i="89"/>
  <c r="K38" i="89"/>
  <c r="I38" i="89"/>
  <c r="G38" i="89"/>
  <c r="E38" i="89"/>
  <c r="Q37" i="89"/>
  <c r="O37" i="89"/>
  <c r="M37" i="89"/>
  <c r="K37" i="89"/>
  <c r="I37" i="89"/>
  <c r="G37" i="89"/>
  <c r="Q36" i="89"/>
  <c r="O36" i="89"/>
  <c r="M36" i="89"/>
  <c r="K36" i="89"/>
  <c r="I36" i="89"/>
  <c r="G36" i="89"/>
  <c r="E36" i="89"/>
  <c r="Q35" i="89"/>
  <c r="O35" i="89"/>
  <c r="M35" i="89"/>
  <c r="K35" i="89"/>
  <c r="I35" i="89"/>
  <c r="G35" i="89"/>
  <c r="Q34" i="89"/>
  <c r="O34" i="89"/>
  <c r="M34" i="89"/>
  <c r="K34" i="89"/>
  <c r="I34" i="89"/>
  <c r="G34" i="89"/>
  <c r="E34" i="89"/>
  <c r="Q33" i="89"/>
  <c r="O33" i="89"/>
  <c r="M33" i="89"/>
  <c r="K33" i="89"/>
  <c r="I33" i="89"/>
  <c r="G33" i="89"/>
  <c r="Q32" i="89"/>
  <c r="O32" i="89"/>
  <c r="M32" i="89"/>
  <c r="K32" i="89"/>
  <c r="I32" i="89"/>
  <c r="G32" i="89"/>
  <c r="E32" i="89"/>
  <c r="Q31" i="89"/>
  <c r="O31" i="89"/>
  <c r="M31" i="89"/>
  <c r="K31" i="89"/>
  <c r="I31" i="89"/>
  <c r="G31" i="89"/>
  <c r="Q30" i="89"/>
  <c r="O30" i="89"/>
  <c r="M30" i="89"/>
  <c r="K30" i="89"/>
  <c r="I30" i="89"/>
  <c r="G30" i="89"/>
  <c r="E30" i="89"/>
  <c r="Q29" i="89"/>
  <c r="O29" i="89"/>
  <c r="M29" i="89"/>
  <c r="K29" i="89"/>
  <c r="I29" i="89"/>
  <c r="G29" i="89"/>
  <c r="Q28" i="89"/>
  <c r="O28" i="89"/>
  <c r="M28" i="89"/>
  <c r="K28" i="89"/>
  <c r="I28" i="89"/>
  <c r="G28" i="89"/>
  <c r="E28" i="89"/>
  <c r="Q27" i="89"/>
  <c r="O27" i="89"/>
  <c r="M27" i="89"/>
  <c r="K27" i="89"/>
  <c r="I27" i="89"/>
  <c r="G27" i="89"/>
  <c r="Q26" i="89"/>
  <c r="O26" i="89"/>
  <c r="M26" i="89"/>
  <c r="K26" i="89"/>
  <c r="I26" i="89"/>
  <c r="G26" i="89"/>
  <c r="E26" i="89"/>
  <c r="Q25" i="89"/>
  <c r="O25" i="89"/>
  <c r="M25" i="89"/>
  <c r="K25" i="89"/>
  <c r="I25" i="89"/>
  <c r="G25" i="89"/>
  <c r="P23" i="89"/>
  <c r="N23" i="89"/>
  <c r="L23" i="89"/>
  <c r="J23" i="89"/>
  <c r="H23" i="89"/>
  <c r="F23" i="89"/>
  <c r="D23" i="89"/>
  <c r="B22" i="89"/>
  <c r="B16" i="74" s="1"/>
  <c r="E12" i="89"/>
  <c r="F12" i="89" s="1"/>
  <c r="G12" i="89" s="1"/>
  <c r="H12" i="89" s="1"/>
  <c r="I12" i="89" s="1"/>
  <c r="J12" i="89" s="1"/>
  <c r="K12" i="89" s="1"/>
  <c r="L12" i="89" s="1"/>
  <c r="M12" i="89" s="1"/>
  <c r="N12" i="89" s="1"/>
  <c r="O12" i="89" s="1"/>
  <c r="P12" i="89" s="1"/>
  <c r="Q12" i="89" s="1"/>
  <c r="R12" i="89" s="1"/>
  <c r="S12" i="89" s="1"/>
  <c r="D12" i="89"/>
  <c r="E10" i="89"/>
  <c r="F10" i="89" s="1"/>
  <c r="G10" i="89" s="1"/>
  <c r="H10" i="89" s="1"/>
  <c r="I10" i="89" s="1"/>
  <c r="J10" i="89" s="1"/>
  <c r="K10" i="89" s="1"/>
  <c r="L10" i="89" s="1"/>
  <c r="M10" i="89" s="1"/>
  <c r="N10" i="89" s="1"/>
  <c r="O10" i="89" s="1"/>
  <c r="P10" i="89" s="1"/>
  <c r="Q10" i="89" s="1"/>
  <c r="R10" i="89" s="1"/>
  <c r="S10" i="89" s="1"/>
  <c r="D10" i="89"/>
  <c r="E8" i="89"/>
  <c r="F8" i="89" s="1"/>
  <c r="G8" i="89" s="1"/>
  <c r="H8" i="89" s="1"/>
  <c r="I8" i="89" s="1"/>
  <c r="J8" i="89" s="1"/>
  <c r="K8" i="89" s="1"/>
  <c r="L8" i="89" s="1"/>
  <c r="M8" i="89" s="1"/>
  <c r="N8" i="89" s="1"/>
  <c r="O8" i="89" s="1"/>
  <c r="P8" i="89" s="1"/>
  <c r="Q8" i="89" s="1"/>
  <c r="R8" i="89" s="1"/>
  <c r="S8" i="89" s="1"/>
  <c r="D8" i="89"/>
  <c r="E6" i="89"/>
  <c r="F6" i="89" s="1"/>
  <c r="G6" i="89" s="1"/>
  <c r="H6" i="89" s="1"/>
  <c r="I6" i="89" s="1"/>
  <c r="J6" i="89" s="1"/>
  <c r="K6" i="89" s="1"/>
  <c r="L6" i="89" s="1"/>
  <c r="M6" i="89" s="1"/>
  <c r="N6" i="89" s="1"/>
  <c r="O6" i="89" s="1"/>
  <c r="P6" i="89" s="1"/>
  <c r="Q6" i="89" s="1"/>
  <c r="R6" i="89" s="1"/>
  <c r="S6" i="89" s="1"/>
  <c r="D6" i="89"/>
  <c r="E256" i="89" s="1"/>
  <c r="S2" i="89"/>
  <c r="R2" i="89"/>
  <c r="Q2" i="89"/>
  <c r="P2" i="89"/>
  <c r="O2" i="89"/>
  <c r="N2" i="89"/>
  <c r="M2" i="89"/>
  <c r="L2" i="89"/>
  <c r="K2" i="89"/>
  <c r="J2" i="89"/>
  <c r="I2" i="89"/>
  <c r="H2" i="89"/>
  <c r="G2" i="89"/>
  <c r="F2" i="89"/>
  <c r="E2" i="89"/>
  <c r="D2" i="89"/>
  <c r="C2" i="89"/>
  <c r="U11" i="1"/>
  <c r="F20" i="89"/>
  <c r="D2" i="91"/>
  <c r="E66" i="89" l="1"/>
  <c r="E68" i="89"/>
  <c r="E70" i="89"/>
  <c r="E72" i="89"/>
  <c r="E74" i="89"/>
  <c r="E76" i="89"/>
  <c r="E78" i="89"/>
  <c r="E80" i="89"/>
  <c r="E82" i="89"/>
  <c r="E84" i="89"/>
  <c r="E86" i="89"/>
  <c r="E88" i="89"/>
  <c r="E90" i="89"/>
  <c r="E92" i="89"/>
  <c r="E94" i="89"/>
  <c r="E96" i="89"/>
  <c r="E98" i="89"/>
  <c r="E100" i="89"/>
  <c r="E102" i="89"/>
  <c r="E104" i="89"/>
  <c r="E106" i="89"/>
  <c r="E108" i="89"/>
  <c r="E110" i="89"/>
  <c r="E112" i="89"/>
  <c r="E114" i="89"/>
  <c r="E116" i="89"/>
  <c r="E118" i="89"/>
  <c r="E120" i="89"/>
  <c r="E122" i="89"/>
  <c r="E124" i="89"/>
  <c r="E126" i="89"/>
  <c r="E128" i="89"/>
  <c r="E130" i="89"/>
  <c r="E132" i="89"/>
  <c r="E134" i="89"/>
  <c r="E136" i="89"/>
  <c r="E138" i="89"/>
  <c r="E140" i="89"/>
  <c r="E142" i="89"/>
  <c r="E144" i="89"/>
  <c r="E146" i="89"/>
  <c r="E234" i="89"/>
  <c r="E247" i="89"/>
  <c r="E257" i="89"/>
  <c r="E255" i="89"/>
  <c r="E253" i="89"/>
  <c r="E246" i="89"/>
  <c r="E244"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258" i="89"/>
  <c r="E25" i="89"/>
  <c r="E27" i="89"/>
  <c r="E29" i="89"/>
  <c r="E31" i="89"/>
  <c r="E33" i="89"/>
  <c r="E35" i="89"/>
  <c r="E37" i="89"/>
  <c r="E39" i="89"/>
  <c r="E41" i="89"/>
  <c r="E43" i="89"/>
  <c r="E45" i="89"/>
  <c r="E47" i="89"/>
  <c r="E49" i="89"/>
  <c r="E51" i="89"/>
  <c r="E53" i="89"/>
  <c r="E55" i="89"/>
  <c r="E57" i="89"/>
  <c r="E59" i="89"/>
  <c r="E61" i="89"/>
  <c r="E63" i="89"/>
  <c r="E65" i="89"/>
  <c r="E67" i="89"/>
  <c r="E69" i="89"/>
  <c r="E71" i="89"/>
  <c r="E73" i="89"/>
  <c r="E75" i="89"/>
  <c r="E77" i="89"/>
  <c r="E79" i="89"/>
  <c r="E81" i="89"/>
  <c r="E83" i="89"/>
  <c r="E85" i="89"/>
  <c r="E87" i="89"/>
  <c r="E89" i="89"/>
  <c r="E91" i="89"/>
  <c r="E93" i="89"/>
  <c r="E95" i="89"/>
  <c r="E97" i="89"/>
  <c r="E99" i="89"/>
  <c r="E101" i="89"/>
  <c r="E103" i="89"/>
  <c r="E105" i="89"/>
  <c r="E107" i="89"/>
  <c r="E109" i="89"/>
  <c r="E111" i="89"/>
  <c r="E113" i="89"/>
  <c r="E115" i="89"/>
  <c r="E117" i="89"/>
  <c r="E119" i="89"/>
  <c r="E121" i="89"/>
  <c r="E123" i="89"/>
  <c r="E125" i="89"/>
  <c r="E127" i="89"/>
  <c r="E129" i="89"/>
  <c r="E131" i="89"/>
  <c r="E133" i="89"/>
  <c r="E135" i="89"/>
  <c r="E137" i="89"/>
  <c r="E139" i="89"/>
  <c r="E141" i="89"/>
  <c r="E143" i="89"/>
  <c r="E145" i="89"/>
  <c r="E147" i="89"/>
  <c r="E245" i="89"/>
  <c r="E254" i="89"/>
  <c r="G42" i="91"/>
  <c r="H42" i="91" s="1"/>
  <c r="J30" i="91"/>
  <c r="AC30" i="91" s="1"/>
  <c r="F30" i="91"/>
  <c r="AA30" i="91" s="1"/>
  <c r="W8" i="91"/>
  <c r="S8" i="91"/>
  <c r="D22" i="92"/>
  <c r="D23" i="92"/>
  <c r="P61" i="92"/>
  <c r="S11" i="91"/>
  <c r="W11" i="91"/>
  <c r="U12" i="91"/>
  <c r="S13" i="91"/>
  <c r="W13" i="91"/>
  <c r="S14" i="91"/>
  <c r="W14" i="91"/>
  <c r="S16" i="91"/>
  <c r="W16" i="91"/>
  <c r="S18" i="91"/>
  <c r="W18" i="91"/>
  <c r="S20" i="91"/>
  <c r="W20" i="91"/>
  <c r="U22" i="91"/>
  <c r="S23" i="91"/>
  <c r="W23" i="91"/>
  <c r="U24" i="91"/>
  <c r="AC25" i="91"/>
  <c r="W25" i="91"/>
  <c r="S25" i="91"/>
  <c r="AB8" i="91"/>
  <c r="S9" i="91"/>
  <c r="W9" i="91"/>
  <c r="U9" i="91"/>
  <c r="U11" i="91"/>
  <c r="S12" i="91"/>
  <c r="W12" i="91"/>
  <c r="U13" i="91"/>
  <c r="U14" i="91"/>
  <c r="U16" i="91"/>
  <c r="U18" i="91"/>
  <c r="U20" i="91"/>
  <c r="S22" i="91"/>
  <c r="W22" i="91"/>
  <c r="U23" i="91"/>
  <c r="S24" i="91"/>
  <c r="W24" i="91"/>
  <c r="U25" i="91"/>
  <c r="U26" i="91"/>
  <c r="U28" i="91"/>
  <c r="S29" i="91"/>
  <c r="W29" i="91"/>
  <c r="U30" i="91"/>
  <c r="S31" i="91"/>
  <c r="W31" i="91"/>
  <c r="U32" i="91"/>
  <c r="S33" i="91"/>
  <c r="W33" i="91"/>
  <c r="U34" i="91"/>
  <c r="T35" i="91"/>
  <c r="E42" i="91"/>
  <c r="F42" i="91" s="1"/>
  <c r="I42" i="91"/>
  <c r="J42" i="91" s="1"/>
  <c r="S26" i="91"/>
  <c r="W26" i="91"/>
  <c r="S28" i="91"/>
  <c r="W28" i="91"/>
  <c r="U29" i="91"/>
  <c r="W30" i="91"/>
  <c r="U31" i="91"/>
  <c r="S32" i="91"/>
  <c r="W32" i="91"/>
  <c r="U33" i="91"/>
  <c r="S34" i="91"/>
  <c r="W34" i="91"/>
  <c r="K120" i="90"/>
  <c r="D121" i="90"/>
  <c r="D124" i="90"/>
  <c r="D125" i="90" s="1"/>
  <c r="H110" i="90"/>
  <c r="M49" i="90"/>
  <c r="C92" i="90"/>
  <c r="C94" i="90"/>
  <c r="C468" i="89"/>
  <c r="C466" i="89"/>
  <c r="C464" i="89"/>
  <c r="C462" i="89"/>
  <c r="C460" i="89"/>
  <c r="C426" i="89"/>
  <c r="C424" i="89"/>
  <c r="C422" i="89"/>
  <c r="C420" i="89"/>
  <c r="C418" i="89"/>
  <c r="C416" i="89"/>
  <c r="C414" i="89"/>
  <c r="C412" i="89"/>
  <c r="C410" i="89"/>
  <c r="C408" i="89"/>
  <c r="C406" i="89"/>
  <c r="C404" i="89"/>
  <c r="C458" i="89"/>
  <c r="C456" i="89"/>
  <c r="C454" i="89"/>
  <c r="C452" i="89"/>
  <c r="C450" i="89"/>
  <c r="C448" i="89"/>
  <c r="C446" i="89"/>
  <c r="C444" i="89"/>
  <c r="C442" i="89"/>
  <c r="C440" i="89"/>
  <c r="C438" i="89"/>
  <c r="C436" i="89"/>
  <c r="C434" i="89"/>
  <c r="C432" i="89"/>
  <c r="C430" i="89"/>
  <c r="C428" i="89"/>
  <c r="C402" i="89"/>
  <c r="C400" i="89"/>
  <c r="C398" i="89"/>
  <c r="C396" i="89"/>
  <c r="C394" i="89"/>
  <c r="C392" i="89"/>
  <c r="C390" i="89"/>
  <c r="C388" i="89"/>
  <c r="C386" i="89"/>
  <c r="C384" i="89"/>
  <c r="C382" i="89"/>
  <c r="C380" i="89"/>
  <c r="C378" i="89"/>
  <c r="C376" i="89"/>
  <c r="C374" i="89"/>
  <c r="C372" i="89"/>
  <c r="C370" i="89"/>
  <c r="C368" i="89"/>
  <c r="C366" i="89"/>
  <c r="C364" i="89"/>
  <c r="C362" i="89"/>
  <c r="C360" i="89"/>
  <c r="C358" i="89"/>
  <c r="C356" i="89"/>
  <c r="C354" i="89"/>
  <c r="C352" i="89"/>
  <c r="C350" i="89"/>
  <c r="C348" i="89"/>
  <c r="C346" i="89"/>
  <c r="C344" i="89"/>
  <c r="C342" i="89"/>
  <c r="C340" i="89"/>
  <c r="C338" i="89"/>
  <c r="C336" i="89"/>
  <c r="C334" i="89"/>
  <c r="C332" i="89"/>
  <c r="C330" i="89"/>
  <c r="C328" i="89"/>
  <c r="C326" i="89"/>
  <c r="C324" i="89"/>
  <c r="C322" i="89"/>
  <c r="C320" i="89"/>
  <c r="C318" i="89"/>
  <c r="C316" i="89"/>
  <c r="C313" i="89"/>
  <c r="C311" i="89"/>
  <c r="C309" i="89"/>
  <c r="C307" i="89"/>
  <c r="C305" i="89"/>
  <c r="C303" i="89"/>
  <c r="C301" i="89"/>
  <c r="C299" i="89"/>
  <c r="C297" i="89"/>
  <c r="C295" i="89"/>
  <c r="C293" i="89"/>
  <c r="C291" i="89"/>
  <c r="C289" i="89"/>
  <c r="C287" i="89"/>
  <c r="C285" i="89"/>
  <c r="C283" i="89"/>
  <c r="C281" i="89"/>
  <c r="C279" i="89"/>
  <c r="C277" i="89"/>
  <c r="C275" i="89"/>
  <c r="C273" i="89"/>
  <c r="C271" i="89"/>
  <c r="C269" i="89"/>
  <c r="C267" i="89"/>
  <c r="C265" i="89"/>
  <c r="C263" i="89"/>
  <c r="C261" i="89"/>
  <c r="C259" i="89"/>
  <c r="C257" i="89"/>
  <c r="C255" i="89"/>
  <c r="C253" i="89"/>
  <c r="C251" i="89"/>
  <c r="C249" i="89"/>
  <c r="C247" i="89"/>
  <c r="C245" i="89"/>
  <c r="C243" i="89"/>
  <c r="C241" i="89"/>
  <c r="C239" i="89"/>
  <c r="C213" i="89"/>
  <c r="C211" i="89"/>
  <c r="C209" i="89"/>
  <c r="C207" i="89"/>
  <c r="C205" i="89"/>
  <c r="C203" i="89"/>
  <c r="C201" i="89"/>
  <c r="C199" i="89"/>
  <c r="C197" i="89"/>
  <c r="C195" i="89"/>
  <c r="C193" i="89"/>
  <c r="C191" i="89"/>
  <c r="C189" i="89"/>
  <c r="C187" i="89"/>
  <c r="C185" i="89"/>
  <c r="C183" i="89"/>
  <c r="C181" i="89"/>
  <c r="C179" i="89"/>
  <c r="C177" i="89"/>
  <c r="C175" i="89"/>
  <c r="C173" i="89"/>
  <c r="C171" i="89"/>
  <c r="C169" i="89"/>
  <c r="C167" i="89"/>
  <c r="C165" i="89"/>
  <c r="C163" i="89"/>
  <c r="C161" i="89"/>
  <c r="C159" i="89"/>
  <c r="C157" i="89"/>
  <c r="C155" i="89"/>
  <c r="C153" i="89"/>
  <c r="C151" i="89"/>
  <c r="C149" i="89"/>
  <c r="C147" i="89"/>
  <c r="C145" i="89"/>
  <c r="C143" i="89"/>
  <c r="C141" i="89"/>
  <c r="C139" i="89"/>
  <c r="C137" i="89"/>
  <c r="C135" i="89"/>
  <c r="C133" i="89"/>
  <c r="C131" i="89"/>
  <c r="C129" i="89"/>
  <c r="C127" i="89"/>
  <c r="C125" i="89"/>
  <c r="C123" i="89"/>
  <c r="C121" i="89"/>
  <c r="C119" i="89"/>
  <c r="C117" i="89"/>
  <c r="C115" i="89"/>
  <c r="C113" i="89"/>
  <c r="C111" i="89"/>
  <c r="C109" i="89"/>
  <c r="C107" i="89"/>
  <c r="C105" i="89"/>
  <c r="C103" i="89"/>
  <c r="C101" i="89"/>
  <c r="C99" i="89"/>
  <c r="C97" i="89"/>
  <c r="C95" i="89"/>
  <c r="C93" i="89"/>
  <c r="C91" i="89"/>
  <c r="C89" i="89"/>
  <c r="C87" i="89"/>
  <c r="C85" i="89"/>
  <c r="C83" i="89"/>
  <c r="C81" i="89"/>
  <c r="C79" i="89"/>
  <c r="C77" i="89"/>
  <c r="C75" i="89"/>
  <c r="C237" i="89"/>
  <c r="C235" i="89"/>
  <c r="C233" i="89"/>
  <c r="C231" i="89"/>
  <c r="C229" i="89"/>
  <c r="C227" i="89"/>
  <c r="C225" i="89"/>
  <c r="C223" i="89"/>
  <c r="C221" i="89"/>
  <c r="C219" i="89"/>
  <c r="C217" i="89"/>
  <c r="C215" i="89"/>
  <c r="C71" i="89"/>
  <c r="C67" i="89"/>
  <c r="C63" i="89"/>
  <c r="C59" i="89"/>
  <c r="C55" i="89"/>
  <c r="C73" i="89"/>
  <c r="C69" i="89"/>
  <c r="C65" i="89"/>
  <c r="C61" i="89"/>
  <c r="C57" i="89"/>
  <c r="C53" i="89"/>
  <c r="C30" i="89"/>
  <c r="C28" i="89"/>
  <c r="C26" i="89"/>
  <c r="C32" i="89"/>
  <c r="C34" i="89"/>
  <c r="C36" i="89"/>
  <c r="C38" i="89"/>
  <c r="C40" i="89"/>
  <c r="C42" i="89"/>
  <c r="C44" i="89"/>
  <c r="C46" i="89"/>
  <c r="C48" i="89"/>
  <c r="C50" i="89"/>
  <c r="C52" i="89"/>
  <c r="C56" i="89"/>
  <c r="C60" i="89"/>
  <c r="C64" i="89"/>
  <c r="C68" i="89"/>
  <c r="C72" i="89"/>
  <c r="E467" i="89"/>
  <c r="E465" i="89"/>
  <c r="E463" i="89"/>
  <c r="E461" i="89"/>
  <c r="E468" i="89"/>
  <c r="E466" i="89"/>
  <c r="E464" i="89"/>
  <c r="E462" i="89"/>
  <c r="E460" i="89"/>
  <c r="E458" i="89"/>
  <c r="E456" i="89"/>
  <c r="E454" i="89"/>
  <c r="E452" i="89"/>
  <c r="E450" i="89"/>
  <c r="E448" i="89"/>
  <c r="E446" i="89"/>
  <c r="E444" i="89"/>
  <c r="E442" i="89"/>
  <c r="E440" i="89"/>
  <c r="E438" i="89"/>
  <c r="E436" i="89"/>
  <c r="E434" i="89"/>
  <c r="E432" i="89"/>
  <c r="E430" i="89"/>
  <c r="E428" i="89"/>
  <c r="E459" i="89"/>
  <c r="E457" i="89"/>
  <c r="E455" i="89"/>
  <c r="E453" i="89"/>
  <c r="E451" i="89"/>
  <c r="E449" i="89"/>
  <c r="E447" i="89"/>
  <c r="E445" i="89"/>
  <c r="E443" i="89"/>
  <c r="E441" i="89"/>
  <c r="E439" i="89"/>
  <c r="E437" i="89"/>
  <c r="E435" i="89"/>
  <c r="E433" i="89"/>
  <c r="E431" i="89"/>
  <c r="E429" i="89"/>
  <c r="E427" i="89"/>
  <c r="E425" i="89"/>
  <c r="E423" i="89"/>
  <c r="E421" i="89"/>
  <c r="E419" i="89"/>
  <c r="E417" i="89"/>
  <c r="E415" i="89"/>
  <c r="E413" i="89"/>
  <c r="E411" i="89"/>
  <c r="E409" i="89"/>
  <c r="E407" i="89"/>
  <c r="E405" i="89"/>
  <c r="E403" i="89"/>
  <c r="E426" i="89"/>
  <c r="E424" i="89"/>
  <c r="E422" i="89"/>
  <c r="E420" i="89"/>
  <c r="E418" i="89"/>
  <c r="E416" i="89"/>
  <c r="E414" i="89"/>
  <c r="E412" i="89"/>
  <c r="E410" i="89"/>
  <c r="E408" i="89"/>
  <c r="E406" i="89"/>
  <c r="E404" i="89"/>
  <c r="E402" i="89"/>
  <c r="E400" i="89"/>
  <c r="E398" i="89"/>
  <c r="E396" i="89"/>
  <c r="E394" i="89"/>
  <c r="E392" i="89"/>
  <c r="E390" i="89"/>
  <c r="E388" i="89"/>
  <c r="E386" i="89"/>
  <c r="E384" i="89"/>
  <c r="E382" i="89"/>
  <c r="E380" i="89"/>
  <c r="E378" i="89"/>
  <c r="E376" i="89"/>
  <c r="E374" i="89"/>
  <c r="E372" i="89"/>
  <c r="E370" i="89"/>
  <c r="E368" i="89"/>
  <c r="E366" i="89"/>
  <c r="E364" i="89"/>
  <c r="E362" i="89"/>
  <c r="E360" i="89"/>
  <c r="E358" i="89"/>
  <c r="E356" i="89"/>
  <c r="E354" i="89"/>
  <c r="E352" i="89"/>
  <c r="E350" i="89"/>
  <c r="E348" i="89"/>
  <c r="E346" i="89"/>
  <c r="E344" i="89"/>
  <c r="E342" i="89"/>
  <c r="E340" i="89"/>
  <c r="E338" i="89"/>
  <c r="E336" i="89"/>
  <c r="E334" i="89"/>
  <c r="E332" i="89"/>
  <c r="E330" i="89"/>
  <c r="E328" i="89"/>
  <c r="E326" i="89"/>
  <c r="E324" i="89"/>
  <c r="E322" i="89"/>
  <c r="E320" i="89"/>
  <c r="E318" i="89"/>
  <c r="E316" i="89"/>
  <c r="E314" i="89"/>
  <c r="E401" i="89"/>
  <c r="E399" i="89"/>
  <c r="E397" i="89"/>
  <c r="E395" i="89"/>
  <c r="E393" i="89"/>
  <c r="E391" i="89"/>
  <c r="E389" i="89"/>
  <c r="E387" i="89"/>
  <c r="E385" i="89"/>
  <c r="E383" i="89"/>
  <c r="E381" i="89"/>
  <c r="E379" i="89"/>
  <c r="E377" i="89"/>
  <c r="E375" i="89"/>
  <c r="E373" i="89"/>
  <c r="E371" i="89"/>
  <c r="E369" i="89"/>
  <c r="E367" i="89"/>
  <c r="E365" i="89"/>
  <c r="E363" i="89"/>
  <c r="E361" i="89"/>
  <c r="E359" i="89"/>
  <c r="E357" i="89"/>
  <c r="E355" i="89"/>
  <c r="E353" i="89"/>
  <c r="E351" i="89"/>
  <c r="E349" i="89"/>
  <c r="E347" i="89"/>
  <c r="E345" i="89"/>
  <c r="E343" i="89"/>
  <c r="E341" i="89"/>
  <c r="E339" i="89"/>
  <c r="E337" i="89"/>
  <c r="E313" i="89"/>
  <c r="E311" i="89"/>
  <c r="E309" i="89"/>
  <c r="E307" i="89"/>
  <c r="E305" i="89"/>
  <c r="E303" i="89"/>
  <c r="E301" i="89"/>
  <c r="E299" i="89"/>
  <c r="E297" i="89"/>
  <c r="E295" i="89"/>
  <c r="E293" i="89"/>
  <c r="E291" i="89"/>
  <c r="E289" i="89"/>
  <c r="E287" i="89"/>
  <c r="E285" i="89"/>
  <c r="E283" i="89"/>
  <c r="E281" i="89"/>
  <c r="E279" i="89"/>
  <c r="E277" i="89"/>
  <c r="E275" i="89"/>
  <c r="E273" i="89"/>
  <c r="E271" i="89"/>
  <c r="E269" i="89"/>
  <c r="E267" i="89"/>
  <c r="E265" i="89"/>
  <c r="E263" i="89"/>
  <c r="E261" i="89"/>
  <c r="E259" i="89"/>
  <c r="E251" i="89"/>
  <c r="E249" i="89"/>
  <c r="E243" i="89"/>
  <c r="E241" i="89"/>
  <c r="E239" i="89"/>
  <c r="E237" i="89"/>
  <c r="E235" i="89"/>
  <c r="E233" i="89"/>
  <c r="E231" i="89"/>
  <c r="E229" i="89"/>
  <c r="E227" i="89"/>
  <c r="E225" i="89"/>
  <c r="E223" i="89"/>
  <c r="E221" i="89"/>
  <c r="E219" i="89"/>
  <c r="E217" i="89"/>
  <c r="E215" i="89"/>
  <c r="E335" i="89"/>
  <c r="E333" i="89"/>
  <c r="E331" i="89"/>
  <c r="E329" i="89"/>
  <c r="E327" i="89"/>
  <c r="E325" i="89"/>
  <c r="E323" i="89"/>
  <c r="E321" i="89"/>
  <c r="E319" i="89"/>
  <c r="E317" i="89"/>
  <c r="E315" i="89"/>
  <c r="E312" i="89"/>
  <c r="E310" i="89"/>
  <c r="E308" i="89"/>
  <c r="E306" i="89"/>
  <c r="E304" i="89"/>
  <c r="E302" i="89"/>
  <c r="E300" i="89"/>
  <c r="E298" i="89"/>
  <c r="E296" i="89"/>
  <c r="E294" i="89"/>
  <c r="E292" i="89"/>
  <c r="E290" i="89"/>
  <c r="E288" i="89"/>
  <c r="E286" i="89"/>
  <c r="E284" i="89"/>
  <c r="E282" i="89"/>
  <c r="E280" i="89"/>
  <c r="E278" i="89"/>
  <c r="E276" i="89"/>
  <c r="E274" i="89"/>
  <c r="E272" i="89"/>
  <c r="E270" i="89"/>
  <c r="E268" i="89"/>
  <c r="E266" i="89"/>
  <c r="E264" i="89"/>
  <c r="E262" i="89"/>
  <c r="E260" i="89"/>
  <c r="E252" i="89"/>
  <c r="E250" i="89"/>
  <c r="E248" i="89"/>
  <c r="E242" i="89"/>
  <c r="E240" i="89"/>
  <c r="E238" i="89"/>
  <c r="E236" i="89"/>
  <c r="E232" i="89"/>
  <c r="E230" i="89"/>
  <c r="E228" i="89"/>
  <c r="E226" i="89"/>
  <c r="E224" i="89"/>
  <c r="E222" i="89"/>
  <c r="E220" i="89"/>
  <c r="E218" i="89"/>
  <c r="E216" i="89"/>
  <c r="E214" i="89"/>
  <c r="E212" i="89"/>
  <c r="E210" i="89"/>
  <c r="E208" i="89"/>
  <c r="E206" i="89"/>
  <c r="E204" i="89"/>
  <c r="E202" i="89"/>
  <c r="E200" i="89"/>
  <c r="E198" i="89"/>
  <c r="E196" i="89"/>
  <c r="E194" i="89"/>
  <c r="E192" i="89"/>
  <c r="E190" i="89"/>
  <c r="E188" i="89"/>
  <c r="E186" i="89"/>
  <c r="E184" i="89"/>
  <c r="E182" i="89"/>
  <c r="E180" i="89"/>
  <c r="E178" i="89"/>
  <c r="E176" i="89"/>
  <c r="E174" i="89"/>
  <c r="E172" i="89"/>
  <c r="E170" i="89"/>
  <c r="E168" i="89"/>
  <c r="E166" i="89"/>
  <c r="E164" i="89"/>
  <c r="E162" i="89"/>
  <c r="E160" i="89"/>
  <c r="E158" i="89"/>
  <c r="E156" i="89"/>
  <c r="E154" i="89"/>
  <c r="E152" i="89"/>
  <c r="E150" i="89"/>
  <c r="E148" i="89"/>
  <c r="E213" i="89"/>
  <c r="E211" i="89"/>
  <c r="E209" i="89"/>
  <c r="E207" i="89"/>
  <c r="E205" i="89"/>
  <c r="E203" i="89"/>
  <c r="E201" i="89"/>
  <c r="E199" i="89"/>
  <c r="E197" i="89"/>
  <c r="E195" i="89"/>
  <c r="E193" i="89"/>
  <c r="E191" i="89"/>
  <c r="E189" i="89"/>
  <c r="E187" i="89"/>
  <c r="E185" i="89"/>
  <c r="E183" i="89"/>
  <c r="E181" i="89"/>
  <c r="E179" i="89"/>
  <c r="E177" i="89"/>
  <c r="E175" i="89"/>
  <c r="E173" i="89"/>
  <c r="E171" i="89"/>
  <c r="E169" i="89"/>
  <c r="E167" i="89"/>
  <c r="E165" i="89"/>
  <c r="E163" i="89"/>
  <c r="E161" i="89"/>
  <c r="E159" i="89"/>
  <c r="E157" i="89"/>
  <c r="E155" i="89"/>
  <c r="E153" i="89"/>
  <c r="E151" i="89"/>
  <c r="E149" i="89"/>
  <c r="C25" i="89"/>
  <c r="C27" i="89"/>
  <c r="C29" i="89"/>
  <c r="C31" i="89"/>
  <c r="C33" i="89"/>
  <c r="C35" i="89"/>
  <c r="C37" i="89"/>
  <c r="C39" i="89"/>
  <c r="C41" i="89"/>
  <c r="C43" i="89"/>
  <c r="C45" i="89"/>
  <c r="C47" i="89"/>
  <c r="C49" i="89"/>
  <c r="C51" i="89"/>
  <c r="C54" i="89"/>
  <c r="C58" i="89"/>
  <c r="C62" i="89"/>
  <c r="C66" i="89"/>
  <c r="C70" i="89"/>
  <c r="C74" i="89"/>
  <c r="C214" i="89"/>
  <c r="C76" i="89"/>
  <c r="C78" i="89"/>
  <c r="C80" i="89"/>
  <c r="C82" i="89"/>
  <c r="C84" i="89"/>
  <c r="C86" i="89"/>
  <c r="C88" i="89"/>
  <c r="C90" i="89"/>
  <c r="C92" i="89"/>
  <c r="C94" i="89"/>
  <c r="C96" i="89"/>
  <c r="C98" i="89"/>
  <c r="C100" i="89"/>
  <c r="C102" i="89"/>
  <c r="C104" i="89"/>
  <c r="C106" i="89"/>
  <c r="C108" i="89"/>
  <c r="C110" i="89"/>
  <c r="C112" i="89"/>
  <c r="C114" i="89"/>
  <c r="C116" i="89"/>
  <c r="C118" i="89"/>
  <c r="C120" i="89"/>
  <c r="C122" i="89"/>
  <c r="C124" i="89"/>
  <c r="C126" i="89"/>
  <c r="C128" i="89"/>
  <c r="C130" i="89"/>
  <c r="C132" i="89"/>
  <c r="C134" i="89"/>
  <c r="C136" i="89"/>
  <c r="C138" i="89"/>
  <c r="C140" i="89"/>
  <c r="C142" i="89"/>
  <c r="C144" i="89"/>
  <c r="C146" i="89"/>
  <c r="C148" i="89"/>
  <c r="C150" i="89"/>
  <c r="C152" i="89"/>
  <c r="C154" i="89"/>
  <c r="C156" i="89"/>
  <c r="C158" i="89"/>
  <c r="C160" i="89"/>
  <c r="C162" i="89"/>
  <c r="C164" i="89"/>
  <c r="C166" i="89"/>
  <c r="C168" i="89"/>
  <c r="C170" i="89"/>
  <c r="C172" i="89"/>
  <c r="C174" i="89"/>
  <c r="C176" i="89"/>
  <c r="C178" i="89"/>
  <c r="C180" i="89"/>
  <c r="C182" i="89"/>
  <c r="C184" i="89"/>
  <c r="C186" i="89"/>
  <c r="C188" i="89"/>
  <c r="C190" i="89"/>
  <c r="C192" i="89"/>
  <c r="C194" i="89"/>
  <c r="C196" i="89"/>
  <c r="C198" i="89"/>
  <c r="C200" i="89"/>
  <c r="C202" i="89"/>
  <c r="C204" i="89"/>
  <c r="C206" i="89"/>
  <c r="C208" i="89"/>
  <c r="C210" i="89"/>
  <c r="C212" i="89"/>
  <c r="C216" i="89"/>
  <c r="C218" i="89"/>
  <c r="C220" i="89"/>
  <c r="C222" i="89"/>
  <c r="C224" i="89"/>
  <c r="C226" i="89"/>
  <c r="C228" i="89"/>
  <c r="C230" i="89"/>
  <c r="C232" i="89"/>
  <c r="C234" i="89"/>
  <c r="C236" i="89"/>
  <c r="C238" i="89"/>
  <c r="C314" i="89"/>
  <c r="C240" i="89"/>
  <c r="C242" i="89"/>
  <c r="C244" i="89"/>
  <c r="C246" i="89"/>
  <c r="C248" i="89"/>
  <c r="C250" i="89"/>
  <c r="C252" i="89"/>
  <c r="C254" i="89"/>
  <c r="C256" i="89"/>
  <c r="C258" i="89"/>
  <c r="C260" i="89"/>
  <c r="C262" i="89"/>
  <c r="C264" i="89"/>
  <c r="C266" i="89"/>
  <c r="C268" i="89"/>
  <c r="C270" i="89"/>
  <c r="C272" i="89"/>
  <c r="C274" i="89"/>
  <c r="C276" i="89"/>
  <c r="C278" i="89"/>
  <c r="C280" i="89"/>
  <c r="C282" i="89"/>
  <c r="C284" i="89"/>
  <c r="C286" i="89"/>
  <c r="C288" i="89"/>
  <c r="C290" i="89"/>
  <c r="C292" i="89"/>
  <c r="C294" i="89"/>
  <c r="C296" i="89"/>
  <c r="C298" i="89"/>
  <c r="C300" i="89"/>
  <c r="C302" i="89"/>
  <c r="C304" i="89"/>
  <c r="C306" i="89"/>
  <c r="C308" i="89"/>
  <c r="C310" i="89"/>
  <c r="C312" i="89"/>
  <c r="C315" i="89"/>
  <c r="C317" i="89"/>
  <c r="C319" i="89"/>
  <c r="C321" i="89"/>
  <c r="C323" i="89"/>
  <c r="C325" i="89"/>
  <c r="C327" i="89"/>
  <c r="C329" i="89"/>
  <c r="C331" i="89"/>
  <c r="C333" i="89"/>
  <c r="C335" i="89"/>
  <c r="C337" i="89"/>
  <c r="C339" i="89"/>
  <c r="C341" i="89"/>
  <c r="C343" i="89"/>
  <c r="C345" i="89"/>
  <c r="C347" i="89"/>
  <c r="C349" i="89"/>
  <c r="C351" i="89"/>
  <c r="C353" i="89"/>
  <c r="C355" i="89"/>
  <c r="C357" i="89"/>
  <c r="C359" i="89"/>
  <c r="C361" i="89"/>
  <c r="C363" i="89"/>
  <c r="C365" i="89"/>
  <c r="C367" i="89"/>
  <c r="C369" i="89"/>
  <c r="C371" i="89"/>
  <c r="C373" i="89"/>
  <c r="C375" i="89"/>
  <c r="C377" i="89"/>
  <c r="C379" i="89"/>
  <c r="C381" i="89"/>
  <c r="C383" i="89"/>
  <c r="C385" i="89"/>
  <c r="C387" i="89"/>
  <c r="C389" i="89"/>
  <c r="C391" i="89"/>
  <c r="C393" i="89"/>
  <c r="C395" i="89"/>
  <c r="C397" i="89"/>
  <c r="C399" i="89"/>
  <c r="C401" i="89"/>
  <c r="C403" i="89"/>
  <c r="C405" i="89"/>
  <c r="C407" i="89"/>
  <c r="C409" i="89"/>
  <c r="C411" i="89"/>
  <c r="C413" i="89"/>
  <c r="C415" i="89"/>
  <c r="C417" i="89"/>
  <c r="C419" i="89"/>
  <c r="C421" i="89"/>
  <c r="C423" i="89"/>
  <c r="C425" i="89"/>
  <c r="C427" i="89"/>
  <c r="C429" i="89"/>
  <c r="C431" i="89"/>
  <c r="C433" i="89"/>
  <c r="C435" i="89"/>
  <c r="C437" i="89"/>
  <c r="C439" i="89"/>
  <c r="C441" i="89"/>
  <c r="C443" i="89"/>
  <c r="C445" i="89"/>
  <c r="C447" i="89"/>
  <c r="C449" i="89"/>
  <c r="C451" i="89"/>
  <c r="C453" i="89"/>
  <c r="C455" i="89"/>
  <c r="C457" i="89"/>
  <c r="C459" i="89"/>
  <c r="C461" i="89"/>
  <c r="C463" i="89"/>
  <c r="C465" i="89"/>
  <c r="C467" i="89"/>
  <c r="S30" i="91" l="1"/>
  <c r="L66" i="90"/>
  <c r="M66" i="90" s="1"/>
  <c r="L65" i="90"/>
  <c r="M65" i="90" s="1"/>
  <c r="L64" i="90"/>
  <c r="M64" i="90" s="1"/>
  <c r="L68" i="90"/>
  <c r="M68" i="90" s="1"/>
  <c r="L67" i="90"/>
  <c r="M67" i="90" s="1"/>
  <c r="L63" i="90"/>
  <c r="M63" i="90" s="1"/>
  <c r="M69" i="90" s="1"/>
  <c r="N69" i="90" s="1"/>
  <c r="D4" i="86" l="1"/>
  <c r="E4" i="86" s="1"/>
  <c r="F4" i="86" s="1"/>
  <c r="G4" i="86" s="1"/>
  <c r="D14" i="9"/>
  <c r="D92" i="35"/>
  <c r="E92" i="35" s="1"/>
  <c r="F92" i="35" s="1"/>
  <c r="G92" i="35" s="1"/>
  <c r="J52" i="67"/>
  <c r="J49" i="67"/>
  <c r="D18" i="31"/>
  <c r="E18" i="31" s="1"/>
  <c r="D4" i="31"/>
  <c r="E4" i="31" s="1"/>
  <c r="F4" i="31" s="1"/>
  <c r="G4" i="31" s="1"/>
  <c r="H4" i="31" s="1"/>
  <c r="I4" i="31" s="1"/>
  <c r="J4" i="31" s="1"/>
  <c r="D14" i="84" l="1"/>
  <c r="E931" i="31" l="1"/>
  <c r="G931" i="31"/>
  <c r="I931" i="31"/>
  <c r="K931" i="31"/>
  <c r="M931" i="31"/>
  <c r="O931" i="31"/>
  <c r="Q931" i="31"/>
  <c r="E932" i="31"/>
  <c r="G932" i="31"/>
  <c r="I932" i="31"/>
  <c r="K932" i="31"/>
  <c r="M932" i="31"/>
  <c r="O932" i="31"/>
  <c r="Q932" i="31"/>
  <c r="E933" i="31"/>
  <c r="G933" i="31"/>
  <c r="I933" i="31"/>
  <c r="K933" i="31"/>
  <c r="M933" i="31"/>
  <c r="O933" i="31"/>
  <c r="Q933" i="31"/>
  <c r="C934" i="31"/>
  <c r="E934" i="31"/>
  <c r="G934" i="31"/>
  <c r="I934" i="31"/>
  <c r="K934" i="31"/>
  <c r="M934" i="31"/>
  <c r="O934" i="31"/>
  <c r="Q934" i="31"/>
  <c r="E935" i="31"/>
  <c r="G935" i="31"/>
  <c r="I935" i="31"/>
  <c r="K935" i="31"/>
  <c r="M935" i="31"/>
  <c r="O935" i="31"/>
  <c r="Q935" i="31"/>
  <c r="C936" i="31"/>
  <c r="E936" i="31"/>
  <c r="G936" i="31"/>
  <c r="I936" i="31"/>
  <c r="K936" i="31"/>
  <c r="M936" i="31"/>
  <c r="O936" i="31"/>
  <c r="Q936" i="31"/>
  <c r="E937" i="31"/>
  <c r="G937" i="31"/>
  <c r="I937" i="31"/>
  <c r="K937" i="31"/>
  <c r="M937" i="31"/>
  <c r="O937" i="31"/>
  <c r="Q937" i="31"/>
  <c r="E938" i="31"/>
  <c r="G938" i="31"/>
  <c r="I938" i="31"/>
  <c r="K938" i="31"/>
  <c r="M938" i="31"/>
  <c r="O938" i="31"/>
  <c r="Q938" i="31"/>
  <c r="C775" i="31"/>
  <c r="E775" i="31"/>
  <c r="G775" i="31"/>
  <c r="I775" i="31"/>
  <c r="K775" i="31"/>
  <c r="M775" i="31"/>
  <c r="O775" i="31"/>
  <c r="Q775" i="31"/>
  <c r="C776" i="31"/>
  <c r="E776" i="31"/>
  <c r="G776" i="31"/>
  <c r="I776" i="31"/>
  <c r="K776" i="31"/>
  <c r="M776" i="31"/>
  <c r="O776" i="31"/>
  <c r="Q776" i="31"/>
  <c r="C777" i="31"/>
  <c r="E777" i="31"/>
  <c r="G777" i="31"/>
  <c r="I777" i="31"/>
  <c r="K777" i="31"/>
  <c r="M777" i="31"/>
  <c r="O777" i="31"/>
  <c r="Q777" i="31"/>
  <c r="C778" i="31"/>
  <c r="E778" i="31"/>
  <c r="G778" i="31"/>
  <c r="I778" i="31"/>
  <c r="K778" i="31"/>
  <c r="M778" i="31"/>
  <c r="O778" i="31"/>
  <c r="Q778" i="31"/>
  <c r="E779" i="31"/>
  <c r="G779" i="31"/>
  <c r="I779" i="31"/>
  <c r="K779" i="31"/>
  <c r="M779" i="31"/>
  <c r="O779" i="31"/>
  <c r="Q779" i="31"/>
  <c r="E780" i="31"/>
  <c r="G780" i="31"/>
  <c r="I780" i="31"/>
  <c r="K780" i="31"/>
  <c r="M780" i="31"/>
  <c r="O780" i="31"/>
  <c r="Q780" i="31"/>
  <c r="C781" i="31"/>
  <c r="E781" i="31"/>
  <c r="G781" i="31"/>
  <c r="I781" i="31"/>
  <c r="K781" i="31"/>
  <c r="M781" i="31"/>
  <c r="O781" i="31"/>
  <c r="Q781" i="31"/>
  <c r="E782" i="31"/>
  <c r="G782" i="31"/>
  <c r="I782" i="31"/>
  <c r="K782" i="31"/>
  <c r="M782" i="31"/>
  <c r="O782" i="31"/>
  <c r="Q782" i="31"/>
  <c r="C783" i="31"/>
  <c r="E783" i="31"/>
  <c r="G783" i="31"/>
  <c r="I783" i="31"/>
  <c r="K783" i="31"/>
  <c r="M783" i="31"/>
  <c r="O783" i="31"/>
  <c r="Q783" i="31"/>
  <c r="C784" i="31"/>
  <c r="E784" i="31"/>
  <c r="G784" i="31"/>
  <c r="I784" i="31"/>
  <c r="K784" i="31"/>
  <c r="M784" i="31"/>
  <c r="O784" i="31"/>
  <c r="Q784" i="31"/>
  <c r="C785" i="31"/>
  <c r="E785" i="31"/>
  <c r="G785" i="31"/>
  <c r="I785" i="31"/>
  <c r="K785" i="31"/>
  <c r="M785" i="31"/>
  <c r="O785" i="31"/>
  <c r="Q785" i="31"/>
  <c r="C786" i="31"/>
  <c r="E786" i="31"/>
  <c r="G786" i="31"/>
  <c r="I786" i="31"/>
  <c r="K786" i="31"/>
  <c r="M786" i="31"/>
  <c r="O786" i="31"/>
  <c r="Q786" i="31"/>
  <c r="C787" i="31"/>
  <c r="E787" i="31"/>
  <c r="G787" i="31"/>
  <c r="I787" i="31"/>
  <c r="K787" i="31"/>
  <c r="M787" i="31"/>
  <c r="O787" i="31"/>
  <c r="Q787" i="31"/>
  <c r="C788" i="31"/>
  <c r="E788" i="31"/>
  <c r="G788" i="31"/>
  <c r="I788" i="31"/>
  <c r="K788" i="31"/>
  <c r="M788" i="31"/>
  <c r="O788" i="31"/>
  <c r="Q788" i="31"/>
  <c r="C789" i="31"/>
  <c r="E789" i="31"/>
  <c r="G789" i="31"/>
  <c r="I789" i="31"/>
  <c r="K789" i="31"/>
  <c r="M789" i="31"/>
  <c r="O789" i="31"/>
  <c r="Q789" i="31"/>
  <c r="C790" i="31"/>
  <c r="G790" i="31"/>
  <c r="I790" i="31"/>
  <c r="K790" i="31"/>
  <c r="M790" i="31"/>
  <c r="O790" i="31"/>
  <c r="Q790" i="31"/>
  <c r="C791" i="31"/>
  <c r="G791" i="31"/>
  <c r="I791" i="31"/>
  <c r="K791" i="31"/>
  <c r="M791" i="31"/>
  <c r="O791" i="31"/>
  <c r="Q791" i="31"/>
  <c r="C792" i="31"/>
  <c r="G792" i="31"/>
  <c r="I792" i="31"/>
  <c r="K792" i="31"/>
  <c r="M792" i="31"/>
  <c r="O792" i="31"/>
  <c r="Q792" i="31"/>
  <c r="C793" i="31"/>
  <c r="G793" i="31"/>
  <c r="I793" i="31"/>
  <c r="K793" i="31"/>
  <c r="M793" i="31"/>
  <c r="O793" i="31"/>
  <c r="Q793" i="31"/>
  <c r="C794" i="31"/>
  <c r="G794" i="31"/>
  <c r="I794" i="31"/>
  <c r="K794" i="31"/>
  <c r="M794" i="31"/>
  <c r="O794" i="31"/>
  <c r="Q794" i="31"/>
  <c r="C795" i="31"/>
  <c r="G795" i="31"/>
  <c r="I795" i="31"/>
  <c r="K795" i="31"/>
  <c r="M795" i="31"/>
  <c r="O795" i="31"/>
  <c r="Q795" i="31"/>
  <c r="C796" i="31"/>
  <c r="G796" i="31"/>
  <c r="I796" i="31"/>
  <c r="K796" i="31"/>
  <c r="M796" i="31"/>
  <c r="O796" i="31"/>
  <c r="Q796" i="31"/>
  <c r="C797" i="31"/>
  <c r="G797" i="31"/>
  <c r="I797" i="31"/>
  <c r="K797" i="31"/>
  <c r="M797" i="31"/>
  <c r="O797" i="31"/>
  <c r="Q797" i="31"/>
  <c r="C798" i="31"/>
  <c r="G798" i="31"/>
  <c r="I798" i="31"/>
  <c r="K798" i="31"/>
  <c r="M798" i="31"/>
  <c r="O798" i="31"/>
  <c r="Q798" i="31"/>
  <c r="G799" i="31"/>
  <c r="I799" i="31"/>
  <c r="K799" i="31"/>
  <c r="M799" i="31"/>
  <c r="O799" i="31"/>
  <c r="Q799" i="31"/>
  <c r="C800" i="31"/>
  <c r="G800" i="31"/>
  <c r="I800" i="31"/>
  <c r="K800" i="31"/>
  <c r="M800" i="31"/>
  <c r="O800" i="31"/>
  <c r="Q800" i="31"/>
  <c r="C801" i="31"/>
  <c r="G801" i="31"/>
  <c r="I801" i="31"/>
  <c r="K801" i="31"/>
  <c r="M801" i="31"/>
  <c r="O801" i="31"/>
  <c r="Q801" i="31"/>
  <c r="C802" i="31"/>
  <c r="G802" i="31"/>
  <c r="I802" i="31"/>
  <c r="K802" i="31"/>
  <c r="M802" i="31"/>
  <c r="O802" i="31"/>
  <c r="Q802" i="31"/>
  <c r="C803" i="31"/>
  <c r="G803" i="31"/>
  <c r="I803" i="31"/>
  <c r="K803" i="31"/>
  <c r="M803" i="31"/>
  <c r="O803" i="31"/>
  <c r="Q803" i="31"/>
  <c r="C804" i="31"/>
  <c r="G804" i="31"/>
  <c r="I804" i="31"/>
  <c r="K804" i="31"/>
  <c r="M804" i="31"/>
  <c r="O804" i="31"/>
  <c r="Q804" i="31"/>
  <c r="C805" i="31"/>
  <c r="G805" i="31"/>
  <c r="I805" i="31"/>
  <c r="K805" i="31"/>
  <c r="M805" i="31"/>
  <c r="O805" i="31"/>
  <c r="Q805" i="31"/>
  <c r="C806" i="31"/>
  <c r="G806" i="31"/>
  <c r="I806" i="31"/>
  <c r="K806" i="31"/>
  <c r="M806" i="31"/>
  <c r="O806" i="31"/>
  <c r="Q806" i="31"/>
  <c r="C807" i="31"/>
  <c r="G807" i="31"/>
  <c r="I807" i="31"/>
  <c r="K807" i="31"/>
  <c r="M807" i="31"/>
  <c r="O807" i="31"/>
  <c r="Q807" i="31"/>
  <c r="C808" i="31"/>
  <c r="G808" i="31"/>
  <c r="I808" i="31"/>
  <c r="K808" i="31"/>
  <c r="M808" i="31"/>
  <c r="O808" i="31"/>
  <c r="Q808" i="31"/>
  <c r="C809" i="31"/>
  <c r="G809" i="31"/>
  <c r="I809" i="31"/>
  <c r="K809" i="31"/>
  <c r="M809" i="31"/>
  <c r="O809" i="31"/>
  <c r="Q809" i="31"/>
  <c r="G810" i="31"/>
  <c r="I810" i="31"/>
  <c r="K810" i="31"/>
  <c r="M810" i="31"/>
  <c r="O810" i="31"/>
  <c r="Q810" i="31"/>
  <c r="C811" i="31"/>
  <c r="G811" i="31"/>
  <c r="I811" i="31"/>
  <c r="K811" i="31"/>
  <c r="M811" i="31"/>
  <c r="O811" i="31"/>
  <c r="Q811" i="31"/>
  <c r="G812" i="31"/>
  <c r="I812" i="31"/>
  <c r="K812" i="31"/>
  <c r="M812" i="31"/>
  <c r="O812" i="31"/>
  <c r="Q812" i="31"/>
  <c r="G813" i="31"/>
  <c r="I813" i="31"/>
  <c r="K813" i="31"/>
  <c r="M813" i="31"/>
  <c r="O813" i="31"/>
  <c r="Q813" i="31"/>
  <c r="G814" i="31"/>
  <c r="I814" i="31"/>
  <c r="K814" i="31"/>
  <c r="M814" i="31"/>
  <c r="O814" i="31"/>
  <c r="Q814" i="31"/>
  <c r="C815" i="31"/>
  <c r="G815" i="31"/>
  <c r="I815" i="31"/>
  <c r="K815" i="31"/>
  <c r="M815" i="31"/>
  <c r="O815" i="31"/>
  <c r="Q815" i="31"/>
  <c r="G816" i="31"/>
  <c r="I816" i="31"/>
  <c r="K816" i="31"/>
  <c r="M816" i="31"/>
  <c r="O816" i="31"/>
  <c r="Q816" i="31"/>
  <c r="C817" i="31"/>
  <c r="G817" i="31"/>
  <c r="I817" i="31"/>
  <c r="K817" i="31"/>
  <c r="M817" i="31"/>
  <c r="O817" i="31"/>
  <c r="Q817" i="31"/>
  <c r="G818" i="31"/>
  <c r="I818" i="31"/>
  <c r="K818" i="31"/>
  <c r="M818" i="31"/>
  <c r="O818" i="31"/>
  <c r="Q818" i="31"/>
  <c r="G819" i="31"/>
  <c r="I819" i="31"/>
  <c r="K819" i="31"/>
  <c r="M819" i="31"/>
  <c r="O819" i="31"/>
  <c r="Q819" i="31"/>
  <c r="C820" i="31"/>
  <c r="G820" i="31"/>
  <c r="I820" i="31"/>
  <c r="K820" i="31"/>
  <c r="M820" i="31"/>
  <c r="O820" i="31"/>
  <c r="Q820" i="31"/>
  <c r="C821" i="31"/>
  <c r="G821" i="31"/>
  <c r="I821" i="31"/>
  <c r="K821" i="31"/>
  <c r="M821" i="31"/>
  <c r="O821" i="31"/>
  <c r="Q821" i="31"/>
  <c r="C822" i="31"/>
  <c r="G822" i="31"/>
  <c r="I822" i="31"/>
  <c r="K822" i="31"/>
  <c r="M822" i="31"/>
  <c r="O822" i="31"/>
  <c r="Q822" i="31"/>
  <c r="C823" i="31"/>
  <c r="G823" i="31"/>
  <c r="I823" i="31"/>
  <c r="K823" i="31"/>
  <c r="M823" i="31"/>
  <c r="O823" i="31"/>
  <c r="Q823" i="31"/>
  <c r="C824" i="31"/>
  <c r="G824" i="31"/>
  <c r="I824" i="31"/>
  <c r="K824" i="31"/>
  <c r="M824" i="31"/>
  <c r="O824" i="31"/>
  <c r="Q824" i="31"/>
  <c r="C825" i="31"/>
  <c r="G825" i="31"/>
  <c r="I825" i="31"/>
  <c r="K825" i="31"/>
  <c r="M825" i="31"/>
  <c r="O825" i="31"/>
  <c r="Q825" i="31"/>
  <c r="C826" i="31"/>
  <c r="G826" i="31"/>
  <c r="I826" i="31"/>
  <c r="K826" i="31"/>
  <c r="M826" i="31"/>
  <c r="O826" i="31"/>
  <c r="Q826" i="31"/>
  <c r="C827" i="31"/>
  <c r="G827" i="31"/>
  <c r="I827" i="31"/>
  <c r="K827" i="31"/>
  <c r="M827" i="31"/>
  <c r="O827" i="31"/>
  <c r="Q827" i="31"/>
  <c r="C828" i="31"/>
  <c r="G828" i="31"/>
  <c r="I828" i="31"/>
  <c r="K828" i="31"/>
  <c r="M828" i="31"/>
  <c r="O828" i="31"/>
  <c r="Q828" i="31"/>
  <c r="C829" i="31"/>
  <c r="G829" i="31"/>
  <c r="I829" i="31"/>
  <c r="K829" i="31"/>
  <c r="M829" i="31"/>
  <c r="O829" i="31"/>
  <c r="Q829" i="31"/>
  <c r="C830" i="31"/>
  <c r="G830" i="31"/>
  <c r="I830" i="31"/>
  <c r="K830" i="31"/>
  <c r="M830" i="31"/>
  <c r="O830" i="31"/>
  <c r="Q830" i="31"/>
  <c r="C831" i="31"/>
  <c r="G831" i="31"/>
  <c r="I831" i="31"/>
  <c r="K831" i="31"/>
  <c r="M831" i="31"/>
  <c r="O831" i="31"/>
  <c r="Q831" i="31"/>
  <c r="C832" i="31"/>
  <c r="G832" i="31"/>
  <c r="I832" i="31"/>
  <c r="K832" i="31"/>
  <c r="M832" i="31"/>
  <c r="O832" i="31"/>
  <c r="Q832" i="31"/>
  <c r="G833" i="31"/>
  <c r="I833" i="31"/>
  <c r="K833" i="31"/>
  <c r="M833" i="31"/>
  <c r="O833" i="31"/>
  <c r="Q833" i="31"/>
  <c r="C834" i="31"/>
  <c r="G834" i="31"/>
  <c r="I834" i="31"/>
  <c r="K834" i="31"/>
  <c r="M834" i="31"/>
  <c r="O834" i="31"/>
  <c r="Q834" i="31"/>
  <c r="G835" i="31"/>
  <c r="I835" i="31"/>
  <c r="K835" i="31"/>
  <c r="M835" i="31"/>
  <c r="O835" i="31"/>
  <c r="Q835" i="31"/>
  <c r="G836" i="31"/>
  <c r="I836" i="31"/>
  <c r="K836" i="31"/>
  <c r="M836" i="31"/>
  <c r="O836" i="31"/>
  <c r="Q836" i="31"/>
  <c r="G837" i="31"/>
  <c r="I837" i="31"/>
  <c r="K837" i="31"/>
  <c r="M837" i="31"/>
  <c r="O837" i="31"/>
  <c r="Q837" i="31"/>
  <c r="C838" i="31"/>
  <c r="G838" i="31"/>
  <c r="I838" i="31"/>
  <c r="K838" i="31"/>
  <c r="M838" i="31"/>
  <c r="O838" i="31"/>
  <c r="Q838" i="31"/>
  <c r="G839" i="31"/>
  <c r="I839" i="31"/>
  <c r="K839" i="31"/>
  <c r="M839" i="31"/>
  <c r="O839" i="31"/>
  <c r="Q839" i="31"/>
  <c r="G840" i="31"/>
  <c r="I840" i="31"/>
  <c r="K840" i="31"/>
  <c r="M840" i="31"/>
  <c r="O840" i="31"/>
  <c r="Q840" i="31"/>
  <c r="G841" i="31"/>
  <c r="I841" i="31"/>
  <c r="K841" i="31"/>
  <c r="M841" i="31"/>
  <c r="O841" i="31"/>
  <c r="Q841" i="31"/>
  <c r="C842" i="31"/>
  <c r="G842" i="31"/>
  <c r="I842" i="31"/>
  <c r="K842" i="31"/>
  <c r="M842" i="31"/>
  <c r="O842" i="31"/>
  <c r="Q842" i="31"/>
  <c r="G843" i="31"/>
  <c r="I843" i="31"/>
  <c r="K843" i="31"/>
  <c r="M843" i="31"/>
  <c r="O843" i="31"/>
  <c r="Q843" i="31"/>
  <c r="C844" i="31"/>
  <c r="G844" i="31"/>
  <c r="I844" i="31"/>
  <c r="K844" i="31"/>
  <c r="M844" i="31"/>
  <c r="O844" i="31"/>
  <c r="Q844" i="31"/>
  <c r="G845" i="31"/>
  <c r="I845" i="31"/>
  <c r="K845" i="31"/>
  <c r="M845" i="31"/>
  <c r="O845" i="31"/>
  <c r="Q845" i="31"/>
  <c r="G846" i="31"/>
  <c r="I846" i="31"/>
  <c r="K846" i="31"/>
  <c r="M846" i="31"/>
  <c r="O846" i="31"/>
  <c r="Q846" i="31"/>
  <c r="C847" i="31"/>
  <c r="G847" i="31"/>
  <c r="I847" i="31"/>
  <c r="K847" i="31"/>
  <c r="M847" i="31"/>
  <c r="O847" i="31"/>
  <c r="Q847" i="31"/>
  <c r="C848" i="31"/>
  <c r="G848" i="31"/>
  <c r="I848" i="31"/>
  <c r="K848" i="31"/>
  <c r="M848" i="31"/>
  <c r="O848" i="31"/>
  <c r="Q848" i="31"/>
  <c r="C849" i="31"/>
  <c r="G849" i="31"/>
  <c r="I849" i="31"/>
  <c r="K849" i="31"/>
  <c r="M849" i="31"/>
  <c r="O849" i="31"/>
  <c r="Q849" i="31"/>
  <c r="C850" i="31"/>
  <c r="G850" i="31"/>
  <c r="I850" i="31"/>
  <c r="K850" i="31"/>
  <c r="M850" i="31"/>
  <c r="O850" i="31"/>
  <c r="Q850" i="31"/>
  <c r="C851" i="31"/>
  <c r="G851" i="31"/>
  <c r="I851" i="31"/>
  <c r="K851" i="31"/>
  <c r="M851" i="31"/>
  <c r="O851" i="31"/>
  <c r="Q851" i="31"/>
  <c r="C852" i="31"/>
  <c r="G852" i="31"/>
  <c r="I852" i="31"/>
  <c r="K852" i="31"/>
  <c r="M852" i="31"/>
  <c r="O852" i="31"/>
  <c r="Q852" i="31"/>
  <c r="C853" i="31"/>
  <c r="G853" i="31"/>
  <c r="I853" i="31"/>
  <c r="K853" i="31"/>
  <c r="M853" i="31"/>
  <c r="O853" i="31"/>
  <c r="Q853" i="31"/>
  <c r="C854" i="31"/>
  <c r="G854" i="31"/>
  <c r="I854" i="31"/>
  <c r="K854" i="31"/>
  <c r="M854" i="31"/>
  <c r="O854" i="31"/>
  <c r="Q854" i="31"/>
  <c r="C855" i="31"/>
  <c r="G855" i="31"/>
  <c r="I855" i="31"/>
  <c r="K855" i="31"/>
  <c r="M855" i="31"/>
  <c r="O855" i="31"/>
  <c r="Q855" i="31"/>
  <c r="C856" i="31"/>
  <c r="G856" i="31"/>
  <c r="I856" i="31"/>
  <c r="K856" i="31"/>
  <c r="M856" i="31"/>
  <c r="O856" i="31"/>
  <c r="Q856" i="31"/>
  <c r="C857" i="31"/>
  <c r="G857" i="31"/>
  <c r="I857" i="31"/>
  <c r="K857" i="31"/>
  <c r="M857" i="31"/>
  <c r="O857" i="31"/>
  <c r="Q857" i="31"/>
  <c r="C858" i="31"/>
  <c r="G858" i="31"/>
  <c r="I858" i="31"/>
  <c r="K858" i="31"/>
  <c r="M858" i="31"/>
  <c r="O858" i="31"/>
  <c r="Q858" i="31"/>
  <c r="G859" i="31"/>
  <c r="I859" i="31"/>
  <c r="K859" i="31"/>
  <c r="M859" i="31"/>
  <c r="O859" i="31"/>
  <c r="Q859" i="31"/>
  <c r="C860" i="31"/>
  <c r="G860" i="31"/>
  <c r="I860" i="31"/>
  <c r="K860" i="31"/>
  <c r="M860" i="31"/>
  <c r="O860" i="31"/>
  <c r="Q860" i="31"/>
  <c r="G861" i="31"/>
  <c r="I861" i="31"/>
  <c r="K861" i="31"/>
  <c r="M861" i="31"/>
  <c r="O861" i="31"/>
  <c r="Q861" i="31"/>
  <c r="G862" i="31"/>
  <c r="I862" i="31"/>
  <c r="K862" i="31"/>
  <c r="M862" i="31"/>
  <c r="O862" i="31"/>
  <c r="Q862" i="31"/>
  <c r="G863" i="31"/>
  <c r="I863" i="31"/>
  <c r="K863" i="31"/>
  <c r="M863" i="31"/>
  <c r="O863" i="31"/>
  <c r="Q863" i="31"/>
  <c r="C864" i="31"/>
  <c r="G864" i="31"/>
  <c r="I864" i="31"/>
  <c r="K864" i="31"/>
  <c r="M864" i="31"/>
  <c r="O864" i="31"/>
  <c r="Q864" i="31"/>
  <c r="G865" i="31"/>
  <c r="I865" i="31"/>
  <c r="K865" i="31"/>
  <c r="M865" i="31"/>
  <c r="O865" i="31"/>
  <c r="Q865" i="31"/>
  <c r="G866" i="31"/>
  <c r="I866" i="31"/>
  <c r="K866" i="31"/>
  <c r="M866" i="31"/>
  <c r="O866" i="31"/>
  <c r="Q866" i="31"/>
  <c r="G867" i="31"/>
  <c r="I867" i="31"/>
  <c r="K867" i="31"/>
  <c r="M867" i="31"/>
  <c r="O867" i="31"/>
  <c r="Q867" i="31"/>
  <c r="C868" i="31"/>
  <c r="G868" i="31"/>
  <c r="I868" i="31"/>
  <c r="K868" i="31"/>
  <c r="M868" i="31"/>
  <c r="O868" i="31"/>
  <c r="Q868" i="31"/>
  <c r="G869" i="31"/>
  <c r="I869" i="31"/>
  <c r="K869" i="31"/>
  <c r="M869" i="31"/>
  <c r="O869" i="31"/>
  <c r="Q869" i="31"/>
  <c r="C870" i="31"/>
  <c r="G870" i="31"/>
  <c r="I870" i="31"/>
  <c r="K870" i="31"/>
  <c r="M870" i="31"/>
  <c r="O870" i="31"/>
  <c r="Q870" i="31"/>
  <c r="G871" i="31"/>
  <c r="I871" i="31"/>
  <c r="K871" i="31"/>
  <c r="M871" i="31"/>
  <c r="O871" i="31"/>
  <c r="Q871" i="31"/>
  <c r="G872" i="31"/>
  <c r="I872" i="31"/>
  <c r="K872" i="31"/>
  <c r="M872" i="31"/>
  <c r="O872" i="31"/>
  <c r="Q872" i="31"/>
  <c r="C873" i="31"/>
  <c r="G873" i="31"/>
  <c r="I873" i="31"/>
  <c r="K873" i="31"/>
  <c r="M873" i="31"/>
  <c r="O873" i="31"/>
  <c r="Q873" i="31"/>
  <c r="C874" i="31"/>
  <c r="G874" i="31"/>
  <c r="I874" i="31"/>
  <c r="K874" i="31"/>
  <c r="M874" i="31"/>
  <c r="O874" i="31"/>
  <c r="Q874" i="31"/>
  <c r="C875" i="31"/>
  <c r="G875" i="31"/>
  <c r="I875" i="31"/>
  <c r="K875" i="31"/>
  <c r="M875" i="31"/>
  <c r="O875" i="31"/>
  <c r="Q875" i="31"/>
  <c r="C876" i="31"/>
  <c r="G876" i="31"/>
  <c r="I876" i="31"/>
  <c r="K876" i="31"/>
  <c r="M876" i="31"/>
  <c r="O876" i="31"/>
  <c r="Q876" i="31"/>
  <c r="C877" i="31"/>
  <c r="G877" i="31"/>
  <c r="I877" i="31"/>
  <c r="K877" i="31"/>
  <c r="M877" i="31"/>
  <c r="O877" i="31"/>
  <c r="Q877" i="31"/>
  <c r="C878" i="31"/>
  <c r="G878" i="31"/>
  <c r="I878" i="31"/>
  <c r="K878" i="31"/>
  <c r="M878" i="31"/>
  <c r="O878" i="31"/>
  <c r="Q878" i="31"/>
  <c r="C879" i="31"/>
  <c r="G879" i="31"/>
  <c r="I879" i="31"/>
  <c r="K879" i="31"/>
  <c r="M879" i="31"/>
  <c r="O879" i="31"/>
  <c r="Q879" i="31"/>
  <c r="C880" i="31"/>
  <c r="G880" i="31"/>
  <c r="I880" i="31"/>
  <c r="K880" i="31"/>
  <c r="M880" i="31"/>
  <c r="O880" i="31"/>
  <c r="Q880" i="31"/>
  <c r="C881" i="31"/>
  <c r="G881" i="31"/>
  <c r="I881" i="31"/>
  <c r="K881" i="31"/>
  <c r="M881" i="31"/>
  <c r="O881" i="31"/>
  <c r="Q881" i="31"/>
  <c r="C882" i="31"/>
  <c r="G882" i="31"/>
  <c r="I882" i="31"/>
  <c r="K882" i="31"/>
  <c r="M882" i="31"/>
  <c r="O882" i="31"/>
  <c r="Q882" i="31"/>
  <c r="G883" i="31"/>
  <c r="I883" i="31"/>
  <c r="K883" i="31"/>
  <c r="M883" i="31"/>
  <c r="O883" i="31"/>
  <c r="Q883" i="31"/>
  <c r="C884" i="31"/>
  <c r="G884" i="31"/>
  <c r="I884" i="31"/>
  <c r="K884" i="31"/>
  <c r="M884" i="31"/>
  <c r="O884" i="31"/>
  <c r="Q884" i="31"/>
  <c r="G885" i="31"/>
  <c r="I885" i="31"/>
  <c r="K885" i="31"/>
  <c r="M885" i="31"/>
  <c r="O885" i="31"/>
  <c r="Q885" i="31"/>
  <c r="G886" i="31"/>
  <c r="I886" i="31"/>
  <c r="K886" i="31"/>
  <c r="M886" i="31"/>
  <c r="O886" i="31"/>
  <c r="Q886" i="31"/>
  <c r="G887" i="31"/>
  <c r="I887" i="31"/>
  <c r="K887" i="31"/>
  <c r="M887" i="31"/>
  <c r="O887" i="31"/>
  <c r="Q887" i="31"/>
  <c r="C888" i="31"/>
  <c r="E888" i="31"/>
  <c r="G888" i="31"/>
  <c r="I888" i="31"/>
  <c r="K888" i="31"/>
  <c r="M888" i="31"/>
  <c r="O888" i="31"/>
  <c r="Q888" i="31"/>
  <c r="E889" i="31"/>
  <c r="G889" i="31"/>
  <c r="I889" i="31"/>
  <c r="K889" i="31"/>
  <c r="M889" i="31"/>
  <c r="O889" i="31"/>
  <c r="Q889" i="31"/>
  <c r="C890" i="31"/>
  <c r="E890" i="31"/>
  <c r="G890" i="31"/>
  <c r="I890" i="31"/>
  <c r="K890" i="31"/>
  <c r="M890" i="31"/>
  <c r="O890" i="31"/>
  <c r="Q890" i="31"/>
  <c r="E891" i="31"/>
  <c r="G891" i="31"/>
  <c r="I891" i="31"/>
  <c r="K891" i="31"/>
  <c r="M891" i="31"/>
  <c r="O891" i="31"/>
  <c r="Q891" i="31"/>
  <c r="E892" i="31"/>
  <c r="G892" i="31"/>
  <c r="I892" i="31"/>
  <c r="K892" i="31"/>
  <c r="M892" i="31"/>
  <c r="O892" i="31"/>
  <c r="Q892" i="31"/>
  <c r="C893" i="31"/>
  <c r="E893" i="31"/>
  <c r="G893" i="31"/>
  <c r="I893" i="31"/>
  <c r="K893" i="31"/>
  <c r="M893" i="31"/>
  <c r="O893" i="31"/>
  <c r="Q893" i="31"/>
  <c r="C894" i="31"/>
  <c r="E894" i="31"/>
  <c r="G894" i="31"/>
  <c r="I894" i="31"/>
  <c r="K894" i="31"/>
  <c r="M894" i="31"/>
  <c r="O894" i="31"/>
  <c r="Q894" i="31"/>
  <c r="C895" i="31"/>
  <c r="E895" i="31"/>
  <c r="G895" i="31"/>
  <c r="I895" i="31"/>
  <c r="K895" i="31"/>
  <c r="M895" i="31"/>
  <c r="O895" i="31"/>
  <c r="Q895" i="31"/>
  <c r="C896" i="31"/>
  <c r="E896" i="31"/>
  <c r="G896" i="31"/>
  <c r="I896" i="31"/>
  <c r="K896" i="31"/>
  <c r="M896" i="31"/>
  <c r="O896" i="31"/>
  <c r="Q896" i="31"/>
  <c r="C897" i="31"/>
  <c r="E897" i="31"/>
  <c r="G897" i="31"/>
  <c r="I897" i="31"/>
  <c r="K897" i="31"/>
  <c r="M897" i="31"/>
  <c r="O897" i="31"/>
  <c r="Q897" i="31"/>
  <c r="C898" i="31"/>
  <c r="E898" i="31"/>
  <c r="G898" i="31"/>
  <c r="I898" i="31"/>
  <c r="K898" i="31"/>
  <c r="M898" i="31"/>
  <c r="O898" i="31"/>
  <c r="Q898" i="31"/>
  <c r="C899" i="31"/>
  <c r="E899" i="31"/>
  <c r="G899" i="31"/>
  <c r="I899" i="31"/>
  <c r="K899" i="31"/>
  <c r="M899" i="31"/>
  <c r="O899" i="31"/>
  <c r="Q899" i="31"/>
  <c r="C900" i="31"/>
  <c r="E900" i="31"/>
  <c r="G900" i="31"/>
  <c r="I900" i="31"/>
  <c r="K900" i="31"/>
  <c r="M900" i="31"/>
  <c r="O900" i="31"/>
  <c r="Q900" i="31"/>
  <c r="C901" i="31"/>
  <c r="E901" i="31"/>
  <c r="G901" i="31"/>
  <c r="I901" i="31"/>
  <c r="K901" i="31"/>
  <c r="M901" i="31"/>
  <c r="O901" i="31"/>
  <c r="Q901" i="31"/>
  <c r="C902" i="31"/>
  <c r="E902" i="31"/>
  <c r="G902" i="31"/>
  <c r="I902" i="31"/>
  <c r="K902" i="31"/>
  <c r="M902" i="31"/>
  <c r="O902" i="31"/>
  <c r="Q902" i="31"/>
  <c r="E903" i="31"/>
  <c r="G903" i="31"/>
  <c r="I903" i="31"/>
  <c r="K903" i="31"/>
  <c r="M903" i="31"/>
  <c r="O903" i="31"/>
  <c r="Q903" i="31"/>
  <c r="C904" i="31"/>
  <c r="E904" i="31"/>
  <c r="G904" i="31"/>
  <c r="I904" i="31"/>
  <c r="K904" i="31"/>
  <c r="M904" i="31"/>
  <c r="O904" i="31"/>
  <c r="Q904" i="31"/>
  <c r="E905" i="31"/>
  <c r="G905" i="31"/>
  <c r="I905" i="31"/>
  <c r="K905" i="31"/>
  <c r="M905" i="31"/>
  <c r="O905" i="31"/>
  <c r="Q905" i="31"/>
  <c r="E906" i="31"/>
  <c r="G906" i="31"/>
  <c r="I906" i="31"/>
  <c r="K906" i="31"/>
  <c r="M906" i="31"/>
  <c r="O906" i="31"/>
  <c r="Q906" i="31"/>
  <c r="E907" i="31"/>
  <c r="G907" i="31"/>
  <c r="I907" i="31"/>
  <c r="K907" i="31"/>
  <c r="M907" i="31"/>
  <c r="O907" i="31"/>
  <c r="Q907" i="31"/>
  <c r="C908" i="31"/>
  <c r="E908" i="31"/>
  <c r="G908" i="31"/>
  <c r="I908" i="31"/>
  <c r="K908" i="31"/>
  <c r="M908" i="31"/>
  <c r="O908" i="31"/>
  <c r="Q908" i="31"/>
  <c r="E909" i="31"/>
  <c r="G909" i="31"/>
  <c r="I909" i="31"/>
  <c r="K909" i="31"/>
  <c r="M909" i="31"/>
  <c r="O909" i="31"/>
  <c r="Q909" i="31"/>
  <c r="C910" i="31"/>
  <c r="E910" i="31"/>
  <c r="G910" i="31"/>
  <c r="I910" i="31"/>
  <c r="K910" i="31"/>
  <c r="M910" i="31"/>
  <c r="O910" i="31"/>
  <c r="Q910" i="31"/>
  <c r="E911" i="31"/>
  <c r="G911" i="31"/>
  <c r="I911" i="31"/>
  <c r="K911" i="31"/>
  <c r="M911" i="31"/>
  <c r="O911" i="31"/>
  <c r="Q911" i="31"/>
  <c r="E912" i="31"/>
  <c r="G912" i="31"/>
  <c r="I912" i="31"/>
  <c r="K912" i="31"/>
  <c r="M912" i="31"/>
  <c r="O912" i="31"/>
  <c r="Q912" i="31"/>
  <c r="C913" i="31"/>
  <c r="E913" i="31"/>
  <c r="G913" i="31"/>
  <c r="I913" i="31"/>
  <c r="K913" i="31"/>
  <c r="M913" i="31"/>
  <c r="O913" i="31"/>
  <c r="Q913" i="31"/>
  <c r="C914" i="31"/>
  <c r="E914" i="31"/>
  <c r="G914" i="31"/>
  <c r="I914" i="31"/>
  <c r="K914" i="31"/>
  <c r="M914" i="31"/>
  <c r="O914" i="31"/>
  <c r="Q914" i="31"/>
  <c r="C915" i="31"/>
  <c r="E915" i="31"/>
  <c r="G915" i="31"/>
  <c r="I915" i="31"/>
  <c r="K915" i="31"/>
  <c r="M915" i="31"/>
  <c r="O915" i="31"/>
  <c r="Q915" i="31"/>
  <c r="C916" i="31"/>
  <c r="E916" i="31"/>
  <c r="G916" i="31"/>
  <c r="I916" i="31"/>
  <c r="K916" i="31"/>
  <c r="M916" i="31"/>
  <c r="O916" i="31"/>
  <c r="Q916" i="31"/>
  <c r="C917" i="31"/>
  <c r="E917" i="31"/>
  <c r="G917" i="31"/>
  <c r="I917" i="31"/>
  <c r="K917" i="31"/>
  <c r="M917" i="31"/>
  <c r="O917" i="31"/>
  <c r="Q917" i="31"/>
  <c r="C918" i="31"/>
  <c r="E918" i="31"/>
  <c r="G918" i="31"/>
  <c r="I918" i="31"/>
  <c r="K918" i="31"/>
  <c r="M918" i="31"/>
  <c r="O918" i="31"/>
  <c r="Q918" i="31"/>
  <c r="C919" i="31"/>
  <c r="E919" i="31"/>
  <c r="G919" i="31"/>
  <c r="I919" i="31"/>
  <c r="K919" i="31"/>
  <c r="M919" i="31"/>
  <c r="O919" i="31"/>
  <c r="Q919" i="31"/>
  <c r="C920" i="31"/>
  <c r="E920" i="31"/>
  <c r="G920" i="31"/>
  <c r="I920" i="31"/>
  <c r="K920" i="31"/>
  <c r="M920" i="31"/>
  <c r="O920" i="31"/>
  <c r="Q920" i="31"/>
  <c r="C921" i="31"/>
  <c r="E921" i="31"/>
  <c r="G921" i="31"/>
  <c r="I921" i="31"/>
  <c r="K921" i="31"/>
  <c r="M921" i="31"/>
  <c r="O921" i="31"/>
  <c r="Q921" i="31"/>
  <c r="C922" i="31"/>
  <c r="E922" i="31"/>
  <c r="G922" i="31"/>
  <c r="I922" i="31"/>
  <c r="K922" i="31"/>
  <c r="M922" i="31"/>
  <c r="O922" i="31"/>
  <c r="Q922" i="31"/>
  <c r="C923" i="31"/>
  <c r="E923" i="31"/>
  <c r="G923" i="31"/>
  <c r="I923" i="31"/>
  <c r="K923" i="31"/>
  <c r="M923" i="31"/>
  <c r="O923" i="31"/>
  <c r="Q923" i="31"/>
  <c r="C924" i="31"/>
  <c r="E924" i="31"/>
  <c r="G924" i="31"/>
  <c r="I924" i="31"/>
  <c r="K924" i="31"/>
  <c r="M924" i="31"/>
  <c r="O924" i="31"/>
  <c r="Q924" i="31"/>
  <c r="C925" i="31"/>
  <c r="E925" i="31"/>
  <c r="G925" i="31"/>
  <c r="I925" i="31"/>
  <c r="K925" i="31"/>
  <c r="M925" i="31"/>
  <c r="O925" i="31"/>
  <c r="Q925" i="31"/>
  <c r="C926" i="31"/>
  <c r="E926" i="31"/>
  <c r="G926" i="31"/>
  <c r="I926" i="31"/>
  <c r="K926" i="31"/>
  <c r="M926" i="31"/>
  <c r="O926" i="31"/>
  <c r="Q926" i="31"/>
  <c r="E927" i="31"/>
  <c r="G927" i="31"/>
  <c r="I927" i="31"/>
  <c r="K927" i="31"/>
  <c r="M927" i="31"/>
  <c r="O927" i="31"/>
  <c r="Q927" i="31"/>
  <c r="E928" i="31"/>
  <c r="G928" i="31"/>
  <c r="I928" i="31"/>
  <c r="K928" i="31"/>
  <c r="M928" i="31"/>
  <c r="O928" i="31"/>
  <c r="Q928" i="31"/>
  <c r="E929" i="31"/>
  <c r="G929" i="31"/>
  <c r="I929" i="31"/>
  <c r="K929" i="31"/>
  <c r="M929" i="31"/>
  <c r="O929" i="31"/>
  <c r="Q929" i="31"/>
  <c r="C930" i="31"/>
  <c r="E930" i="31"/>
  <c r="G930" i="31"/>
  <c r="I930" i="31"/>
  <c r="K930" i="31"/>
  <c r="M930" i="31"/>
  <c r="O930" i="31"/>
  <c r="Q930" i="31"/>
  <c r="C618" i="31"/>
  <c r="E618" i="31"/>
  <c r="G618" i="31"/>
  <c r="I618" i="31"/>
  <c r="K618" i="31"/>
  <c r="M618" i="31"/>
  <c r="O618" i="31"/>
  <c r="Q618" i="31"/>
  <c r="C619" i="31"/>
  <c r="E619" i="31"/>
  <c r="G619" i="31"/>
  <c r="I619" i="31"/>
  <c r="K619" i="31"/>
  <c r="M619" i="31"/>
  <c r="O619" i="31"/>
  <c r="Q619" i="31"/>
  <c r="E620" i="31"/>
  <c r="G620" i="31"/>
  <c r="I620" i="31"/>
  <c r="K620" i="31"/>
  <c r="M620" i="31"/>
  <c r="O620" i="31"/>
  <c r="Q620" i="31"/>
  <c r="C621" i="31"/>
  <c r="E621" i="31"/>
  <c r="G621" i="31"/>
  <c r="I621" i="31"/>
  <c r="K621" i="31"/>
  <c r="M621" i="31"/>
  <c r="O621" i="31"/>
  <c r="Q621" i="31"/>
  <c r="E622" i="31"/>
  <c r="G622" i="31"/>
  <c r="I622" i="31"/>
  <c r="K622" i="31"/>
  <c r="M622" i="31"/>
  <c r="O622" i="31"/>
  <c r="Q622" i="31"/>
  <c r="C623" i="31"/>
  <c r="E623" i="31"/>
  <c r="G623" i="31"/>
  <c r="I623" i="31"/>
  <c r="K623" i="31"/>
  <c r="M623" i="31"/>
  <c r="O623" i="31"/>
  <c r="Q623" i="31"/>
  <c r="C624" i="31"/>
  <c r="E624" i="31"/>
  <c r="G624" i="31"/>
  <c r="I624" i="31"/>
  <c r="K624" i="31"/>
  <c r="M624" i="31"/>
  <c r="O624" i="31"/>
  <c r="Q624" i="31"/>
  <c r="C625" i="31"/>
  <c r="E625" i="31"/>
  <c r="G625" i="31"/>
  <c r="I625" i="31"/>
  <c r="K625" i="31"/>
  <c r="M625" i="31"/>
  <c r="O625" i="31"/>
  <c r="Q625" i="31"/>
  <c r="E626" i="31"/>
  <c r="G626" i="31"/>
  <c r="I626" i="31"/>
  <c r="K626" i="31"/>
  <c r="M626" i="31"/>
  <c r="O626" i="31"/>
  <c r="Q626" i="31"/>
  <c r="C627" i="31"/>
  <c r="E627" i="31"/>
  <c r="G627" i="31"/>
  <c r="I627" i="31"/>
  <c r="K627" i="31"/>
  <c r="M627" i="31"/>
  <c r="O627" i="31"/>
  <c r="Q627" i="31"/>
  <c r="E628" i="31"/>
  <c r="G628" i="31"/>
  <c r="I628" i="31"/>
  <c r="K628" i="31"/>
  <c r="M628" i="31"/>
  <c r="O628" i="31"/>
  <c r="Q628" i="31"/>
  <c r="C629" i="31"/>
  <c r="E629" i="31"/>
  <c r="G629" i="31"/>
  <c r="I629" i="31"/>
  <c r="K629" i="31"/>
  <c r="M629" i="31"/>
  <c r="O629" i="31"/>
  <c r="Q629" i="31"/>
  <c r="C630" i="31"/>
  <c r="E630" i="31"/>
  <c r="G630" i="31"/>
  <c r="I630" i="31"/>
  <c r="K630" i="31"/>
  <c r="M630" i="31"/>
  <c r="O630" i="31"/>
  <c r="Q630" i="31"/>
  <c r="C631" i="31"/>
  <c r="E631" i="31"/>
  <c r="G631" i="31"/>
  <c r="I631" i="31"/>
  <c r="K631" i="31"/>
  <c r="M631" i="31"/>
  <c r="O631" i="31"/>
  <c r="Q631" i="31"/>
  <c r="C632" i="31"/>
  <c r="E632" i="31"/>
  <c r="G632" i="31"/>
  <c r="I632" i="31"/>
  <c r="K632" i="31"/>
  <c r="M632" i="31"/>
  <c r="O632" i="31"/>
  <c r="Q632" i="31"/>
  <c r="C633" i="31"/>
  <c r="E633" i="31"/>
  <c r="G633" i="31"/>
  <c r="I633" i="31"/>
  <c r="K633" i="31"/>
  <c r="M633" i="31"/>
  <c r="O633" i="31"/>
  <c r="Q633" i="31"/>
  <c r="C634" i="31"/>
  <c r="E634" i="31"/>
  <c r="G634" i="31"/>
  <c r="I634" i="31"/>
  <c r="K634" i="31"/>
  <c r="M634" i="31"/>
  <c r="O634" i="31"/>
  <c r="Q634" i="31"/>
  <c r="C635" i="31"/>
  <c r="E635" i="31"/>
  <c r="G635" i="31"/>
  <c r="I635" i="31"/>
  <c r="K635" i="31"/>
  <c r="M635" i="31"/>
  <c r="O635" i="31"/>
  <c r="Q635" i="31"/>
  <c r="C636" i="31"/>
  <c r="G636" i="31"/>
  <c r="I636" i="31"/>
  <c r="K636" i="31"/>
  <c r="M636" i="31"/>
  <c r="O636" i="31"/>
  <c r="Q636" i="31"/>
  <c r="C637" i="31"/>
  <c r="G637" i="31"/>
  <c r="I637" i="31"/>
  <c r="K637" i="31"/>
  <c r="M637" i="31"/>
  <c r="O637" i="31"/>
  <c r="Q637" i="31"/>
  <c r="C638" i="31"/>
  <c r="G638" i="31"/>
  <c r="I638" i="31"/>
  <c r="K638" i="31"/>
  <c r="M638" i="31"/>
  <c r="O638" i="31"/>
  <c r="Q638" i="31"/>
  <c r="C639" i="31"/>
  <c r="G639" i="31"/>
  <c r="I639" i="31"/>
  <c r="K639" i="31"/>
  <c r="M639" i="31"/>
  <c r="O639" i="31"/>
  <c r="Q639" i="31"/>
  <c r="C640" i="31"/>
  <c r="G640" i="31"/>
  <c r="I640" i="31"/>
  <c r="K640" i="31"/>
  <c r="M640" i="31"/>
  <c r="O640" i="31"/>
  <c r="Q640" i="31"/>
  <c r="C641" i="31"/>
  <c r="G641" i="31"/>
  <c r="I641" i="31"/>
  <c r="K641" i="31"/>
  <c r="M641" i="31"/>
  <c r="O641" i="31"/>
  <c r="Q641" i="31"/>
  <c r="C642" i="31"/>
  <c r="G642" i="31"/>
  <c r="I642" i="31"/>
  <c r="K642" i="31"/>
  <c r="M642" i="31"/>
  <c r="O642" i="31"/>
  <c r="Q642" i="31"/>
  <c r="C643" i="31"/>
  <c r="G643" i="31"/>
  <c r="I643" i="31"/>
  <c r="K643" i="31"/>
  <c r="M643" i="31"/>
  <c r="O643" i="31"/>
  <c r="Q643" i="31"/>
  <c r="C644" i="31"/>
  <c r="G644" i="31"/>
  <c r="I644" i="31"/>
  <c r="K644" i="31"/>
  <c r="M644" i="31"/>
  <c r="O644" i="31"/>
  <c r="Q644" i="31"/>
  <c r="C645" i="31"/>
  <c r="E645" i="31"/>
  <c r="G645" i="31"/>
  <c r="I645" i="31"/>
  <c r="K645" i="31"/>
  <c r="M645" i="31"/>
  <c r="O645" i="31"/>
  <c r="Q645" i="31"/>
  <c r="C646" i="31"/>
  <c r="E646" i="31"/>
  <c r="G646" i="31"/>
  <c r="I646" i="31"/>
  <c r="K646" i="31"/>
  <c r="M646" i="31"/>
  <c r="O646" i="31"/>
  <c r="Q646" i="31"/>
  <c r="C647" i="31"/>
  <c r="E647" i="31"/>
  <c r="G647" i="31"/>
  <c r="I647" i="31"/>
  <c r="K647" i="31"/>
  <c r="M647" i="31"/>
  <c r="O647" i="31"/>
  <c r="Q647" i="31"/>
  <c r="C648" i="31"/>
  <c r="E648" i="31"/>
  <c r="G648" i="31"/>
  <c r="I648" i="31"/>
  <c r="K648" i="31"/>
  <c r="M648" i="31"/>
  <c r="O648" i="31"/>
  <c r="Q648" i="31"/>
  <c r="C649" i="31"/>
  <c r="E649" i="31"/>
  <c r="G649" i="31"/>
  <c r="I649" i="31"/>
  <c r="K649" i="31"/>
  <c r="M649" i="31"/>
  <c r="O649" i="31"/>
  <c r="Q649" i="31"/>
  <c r="C650" i="31"/>
  <c r="E650" i="31"/>
  <c r="G650" i="31"/>
  <c r="I650" i="31"/>
  <c r="K650" i="31"/>
  <c r="M650" i="31"/>
  <c r="O650" i="31"/>
  <c r="Q650" i="31"/>
  <c r="E651" i="31"/>
  <c r="G651" i="31"/>
  <c r="I651" i="31"/>
  <c r="K651" i="31"/>
  <c r="M651" i="31"/>
  <c r="O651" i="31"/>
  <c r="Q651" i="31"/>
  <c r="C652" i="31"/>
  <c r="E652" i="31"/>
  <c r="G652" i="31"/>
  <c r="I652" i="31"/>
  <c r="K652" i="31"/>
  <c r="M652" i="31"/>
  <c r="O652" i="31"/>
  <c r="Q652" i="31"/>
  <c r="G653" i="31"/>
  <c r="I653" i="31"/>
  <c r="K653" i="31"/>
  <c r="M653" i="31"/>
  <c r="O653" i="31"/>
  <c r="Q653" i="31"/>
  <c r="G654" i="31"/>
  <c r="I654" i="31"/>
  <c r="K654" i="31"/>
  <c r="M654" i="31"/>
  <c r="O654" i="31"/>
  <c r="Q654" i="31"/>
  <c r="C655" i="31"/>
  <c r="E655" i="31"/>
  <c r="G655" i="31"/>
  <c r="I655" i="31"/>
  <c r="K655" i="31"/>
  <c r="M655" i="31"/>
  <c r="O655" i="31"/>
  <c r="Q655" i="31"/>
  <c r="E656" i="31"/>
  <c r="G656" i="31"/>
  <c r="I656" i="31"/>
  <c r="K656" i="31"/>
  <c r="M656" i="31"/>
  <c r="O656" i="31"/>
  <c r="Q656" i="31"/>
  <c r="C657" i="31"/>
  <c r="E657" i="31"/>
  <c r="G657" i="31"/>
  <c r="I657" i="31"/>
  <c r="K657" i="31"/>
  <c r="M657" i="31"/>
  <c r="O657" i="31"/>
  <c r="Q657" i="31"/>
  <c r="C658" i="31"/>
  <c r="E658" i="31"/>
  <c r="G658" i="31"/>
  <c r="I658" i="31"/>
  <c r="K658" i="31"/>
  <c r="M658" i="31"/>
  <c r="O658" i="31"/>
  <c r="Q658" i="31"/>
  <c r="E659" i="31"/>
  <c r="G659" i="31"/>
  <c r="I659" i="31"/>
  <c r="K659" i="31"/>
  <c r="M659" i="31"/>
  <c r="O659" i="31"/>
  <c r="Q659" i="31"/>
  <c r="C660" i="31"/>
  <c r="E660" i="31"/>
  <c r="G660" i="31"/>
  <c r="I660" i="31"/>
  <c r="K660" i="31"/>
  <c r="M660" i="31"/>
  <c r="O660" i="31"/>
  <c r="Q660" i="31"/>
  <c r="C661" i="31"/>
  <c r="G661" i="31"/>
  <c r="I661" i="31"/>
  <c r="K661" i="31"/>
  <c r="M661" i="31"/>
  <c r="O661" i="31"/>
  <c r="Q661" i="31"/>
  <c r="C662" i="31"/>
  <c r="G662" i="31"/>
  <c r="I662" i="31"/>
  <c r="K662" i="31"/>
  <c r="M662" i="31"/>
  <c r="O662" i="31"/>
  <c r="Q662" i="31"/>
  <c r="C663" i="31"/>
  <c r="G663" i="31"/>
  <c r="I663" i="31"/>
  <c r="K663" i="31"/>
  <c r="M663" i="31"/>
  <c r="O663" i="31"/>
  <c r="Q663" i="31"/>
  <c r="C664" i="31"/>
  <c r="G664" i="31"/>
  <c r="I664" i="31"/>
  <c r="K664" i="31"/>
  <c r="M664" i="31"/>
  <c r="O664" i="31"/>
  <c r="Q664" i="31"/>
  <c r="C665" i="31"/>
  <c r="G665" i="31"/>
  <c r="I665" i="31"/>
  <c r="K665" i="31"/>
  <c r="M665" i="31"/>
  <c r="O665" i="31"/>
  <c r="Q665" i="31"/>
  <c r="C666" i="31"/>
  <c r="G666" i="31"/>
  <c r="I666" i="31"/>
  <c r="K666" i="31"/>
  <c r="M666" i="31"/>
  <c r="O666" i="31"/>
  <c r="Q666" i="31"/>
  <c r="C667" i="31"/>
  <c r="G667" i="31"/>
  <c r="I667" i="31"/>
  <c r="K667" i="31"/>
  <c r="M667" i="31"/>
  <c r="O667" i="31"/>
  <c r="Q667" i="31"/>
  <c r="C668" i="31"/>
  <c r="G668" i="31"/>
  <c r="I668" i="31"/>
  <c r="K668" i="31"/>
  <c r="M668" i="31"/>
  <c r="O668" i="31"/>
  <c r="Q668" i="31"/>
  <c r="C669" i="31"/>
  <c r="E669" i="31"/>
  <c r="G669" i="31"/>
  <c r="I669" i="31"/>
  <c r="K669" i="31"/>
  <c r="M669" i="31"/>
  <c r="O669" i="31"/>
  <c r="Q669" i="31"/>
  <c r="C670" i="31"/>
  <c r="E670" i="31"/>
  <c r="G670" i="31"/>
  <c r="I670" i="31"/>
  <c r="K670" i="31"/>
  <c r="M670" i="31"/>
  <c r="O670" i="31"/>
  <c r="Q670" i="31"/>
  <c r="C671" i="31"/>
  <c r="E671" i="31"/>
  <c r="G671" i="31"/>
  <c r="I671" i="31"/>
  <c r="K671" i="31"/>
  <c r="M671" i="31"/>
  <c r="O671" i="31"/>
  <c r="Q671" i="31"/>
  <c r="C672" i="31"/>
  <c r="E672" i="31"/>
  <c r="G672" i="31"/>
  <c r="I672" i="31"/>
  <c r="K672" i="31"/>
  <c r="M672" i="31"/>
  <c r="O672" i="31"/>
  <c r="Q672" i="31"/>
  <c r="C673" i="31"/>
  <c r="E673" i="31"/>
  <c r="G673" i="31"/>
  <c r="I673" i="31"/>
  <c r="K673" i="31"/>
  <c r="M673" i="31"/>
  <c r="O673" i="31"/>
  <c r="Q673" i="31"/>
  <c r="C674" i="31"/>
  <c r="E674" i="31"/>
  <c r="G674" i="31"/>
  <c r="I674" i="31"/>
  <c r="K674" i="31"/>
  <c r="M674" i="31"/>
  <c r="O674" i="31"/>
  <c r="Q674" i="31"/>
  <c r="E675" i="31"/>
  <c r="G675" i="31"/>
  <c r="I675" i="31"/>
  <c r="K675" i="31"/>
  <c r="M675" i="31"/>
  <c r="O675" i="31"/>
  <c r="Q675" i="31"/>
  <c r="C676" i="31"/>
  <c r="E676" i="31"/>
  <c r="G676" i="31"/>
  <c r="I676" i="31"/>
  <c r="K676" i="31"/>
  <c r="M676" i="31"/>
  <c r="O676" i="31"/>
  <c r="Q676" i="31"/>
  <c r="G677" i="31"/>
  <c r="I677" i="31"/>
  <c r="K677" i="31"/>
  <c r="M677" i="31"/>
  <c r="O677" i="31"/>
  <c r="Q677" i="31"/>
  <c r="C678" i="31"/>
  <c r="G678" i="31"/>
  <c r="I678" i="31"/>
  <c r="K678" i="31"/>
  <c r="M678" i="31"/>
  <c r="O678" i="31"/>
  <c r="Q678" i="31"/>
  <c r="E679" i="31"/>
  <c r="G679" i="31"/>
  <c r="I679" i="31"/>
  <c r="K679" i="31"/>
  <c r="M679" i="31"/>
  <c r="O679" i="31"/>
  <c r="Q679" i="31"/>
  <c r="E680" i="31"/>
  <c r="G680" i="31"/>
  <c r="I680" i="31"/>
  <c r="K680" i="31"/>
  <c r="M680" i="31"/>
  <c r="O680" i="31"/>
  <c r="Q680" i="31"/>
  <c r="C681" i="31"/>
  <c r="E681" i="31"/>
  <c r="G681" i="31"/>
  <c r="I681" i="31"/>
  <c r="K681" i="31"/>
  <c r="M681" i="31"/>
  <c r="O681" i="31"/>
  <c r="Q681" i="31"/>
  <c r="E682" i="31"/>
  <c r="G682" i="31"/>
  <c r="I682" i="31"/>
  <c r="K682" i="31"/>
  <c r="M682" i="31"/>
  <c r="O682" i="31"/>
  <c r="Q682" i="31"/>
  <c r="C683" i="31"/>
  <c r="E683" i="31"/>
  <c r="G683" i="31"/>
  <c r="I683" i="31"/>
  <c r="K683" i="31"/>
  <c r="M683" i="31"/>
  <c r="O683" i="31"/>
  <c r="Q683" i="31"/>
  <c r="C684" i="31"/>
  <c r="E684" i="31"/>
  <c r="G684" i="31"/>
  <c r="I684" i="31"/>
  <c r="K684" i="31"/>
  <c r="M684" i="31"/>
  <c r="O684" i="31"/>
  <c r="Q684" i="31"/>
  <c r="C685" i="31"/>
  <c r="E685" i="31"/>
  <c r="G685" i="31"/>
  <c r="I685" i="31"/>
  <c r="K685" i="31"/>
  <c r="M685" i="31"/>
  <c r="O685" i="31"/>
  <c r="Q685" i="31"/>
  <c r="C686" i="31"/>
  <c r="E686" i="31"/>
  <c r="G686" i="31"/>
  <c r="I686" i="31"/>
  <c r="K686" i="31"/>
  <c r="M686" i="31"/>
  <c r="O686" i="31"/>
  <c r="Q686" i="31"/>
  <c r="C687" i="31"/>
  <c r="E687" i="31"/>
  <c r="G687" i="31"/>
  <c r="I687" i="31"/>
  <c r="K687" i="31"/>
  <c r="M687" i="31"/>
  <c r="O687" i="31"/>
  <c r="Q687" i="31"/>
  <c r="C688" i="31"/>
  <c r="E688" i="31"/>
  <c r="G688" i="31"/>
  <c r="I688" i="31"/>
  <c r="K688" i="31"/>
  <c r="M688" i="31"/>
  <c r="O688" i="31"/>
  <c r="Q688" i="31"/>
  <c r="C689" i="31"/>
  <c r="E689" i="31"/>
  <c r="G689" i="31"/>
  <c r="I689" i="31"/>
  <c r="K689" i="31"/>
  <c r="M689" i="31"/>
  <c r="O689" i="31"/>
  <c r="Q689" i="31"/>
  <c r="E690" i="31"/>
  <c r="G690" i="31"/>
  <c r="I690" i="31"/>
  <c r="K690" i="31"/>
  <c r="M690" i="31"/>
  <c r="O690" i="31"/>
  <c r="Q690" i="31"/>
  <c r="E691" i="31"/>
  <c r="G691" i="31"/>
  <c r="I691" i="31"/>
  <c r="K691" i="31"/>
  <c r="M691" i="31"/>
  <c r="O691" i="31"/>
  <c r="Q691" i="31"/>
  <c r="C692" i="31"/>
  <c r="E692" i="31"/>
  <c r="G692" i="31"/>
  <c r="I692" i="31"/>
  <c r="K692" i="31"/>
  <c r="M692" i="31"/>
  <c r="O692" i="31"/>
  <c r="Q692" i="31"/>
  <c r="E693" i="31"/>
  <c r="G693" i="31"/>
  <c r="I693" i="31"/>
  <c r="K693" i="31"/>
  <c r="M693" i="31"/>
  <c r="O693" i="31"/>
  <c r="Q693" i="31"/>
  <c r="E694" i="31"/>
  <c r="G694" i="31"/>
  <c r="I694" i="31"/>
  <c r="K694" i="31"/>
  <c r="M694" i="31"/>
  <c r="O694" i="31"/>
  <c r="Q694" i="31"/>
  <c r="C695" i="31"/>
  <c r="E695" i="31"/>
  <c r="G695" i="31"/>
  <c r="I695" i="31"/>
  <c r="K695" i="31"/>
  <c r="M695" i="31"/>
  <c r="O695" i="31"/>
  <c r="Q695" i="31"/>
  <c r="C696" i="31"/>
  <c r="E696" i="31"/>
  <c r="G696" i="31"/>
  <c r="I696" i="31"/>
  <c r="K696" i="31"/>
  <c r="M696" i="31"/>
  <c r="O696" i="31"/>
  <c r="Q696" i="31"/>
  <c r="C697" i="31"/>
  <c r="E697" i="31"/>
  <c r="G697" i="31"/>
  <c r="I697" i="31"/>
  <c r="K697" i="31"/>
  <c r="M697" i="31"/>
  <c r="O697" i="31"/>
  <c r="Q697" i="31"/>
  <c r="C698" i="31"/>
  <c r="E698" i="31"/>
  <c r="G698" i="31"/>
  <c r="I698" i="31"/>
  <c r="K698" i="31"/>
  <c r="M698" i="31"/>
  <c r="O698" i="31"/>
  <c r="Q698" i="31"/>
  <c r="C699" i="31"/>
  <c r="E699" i="31"/>
  <c r="G699" i="31"/>
  <c r="I699" i="31"/>
  <c r="K699" i="31"/>
  <c r="M699" i="31"/>
  <c r="O699" i="31"/>
  <c r="Q699" i="31"/>
  <c r="C700" i="31"/>
  <c r="E700" i="31"/>
  <c r="G700" i="31"/>
  <c r="I700" i="31"/>
  <c r="K700" i="31"/>
  <c r="M700" i="31"/>
  <c r="O700" i="31"/>
  <c r="Q700" i="31"/>
  <c r="C701" i="31"/>
  <c r="E701" i="31"/>
  <c r="G701" i="31"/>
  <c r="I701" i="31"/>
  <c r="K701" i="31"/>
  <c r="M701" i="31"/>
  <c r="O701" i="31"/>
  <c r="Q701" i="31"/>
  <c r="C702" i="31"/>
  <c r="E702" i="31"/>
  <c r="G702" i="31"/>
  <c r="I702" i="31"/>
  <c r="K702" i="31"/>
  <c r="M702" i="31"/>
  <c r="O702" i="31"/>
  <c r="Q702" i="31"/>
  <c r="C703" i="31"/>
  <c r="E703" i="31"/>
  <c r="G703" i="31"/>
  <c r="I703" i="31"/>
  <c r="K703" i="31"/>
  <c r="M703" i="31"/>
  <c r="O703" i="31"/>
  <c r="Q703" i="31"/>
  <c r="C704" i="31"/>
  <c r="E704" i="31"/>
  <c r="G704" i="31"/>
  <c r="I704" i="31"/>
  <c r="K704" i="31"/>
  <c r="M704" i="31"/>
  <c r="O704" i="31"/>
  <c r="Q704" i="31"/>
  <c r="C705" i="31"/>
  <c r="E705" i="31"/>
  <c r="G705" i="31"/>
  <c r="I705" i="31"/>
  <c r="K705" i="31"/>
  <c r="M705" i="31"/>
  <c r="O705" i="31"/>
  <c r="Q705" i="31"/>
  <c r="C706" i="31"/>
  <c r="E706" i="31"/>
  <c r="G706" i="31"/>
  <c r="I706" i="31"/>
  <c r="K706" i="31"/>
  <c r="M706" i="31"/>
  <c r="O706" i="31"/>
  <c r="Q706" i="31"/>
  <c r="C707" i="31"/>
  <c r="E707" i="31"/>
  <c r="G707" i="31"/>
  <c r="I707" i="31"/>
  <c r="K707" i="31"/>
  <c r="M707" i="31"/>
  <c r="O707" i="31"/>
  <c r="Q707" i="31"/>
  <c r="C708" i="31"/>
  <c r="E708" i="31"/>
  <c r="G708" i="31"/>
  <c r="I708" i="31"/>
  <c r="K708" i="31"/>
  <c r="M708" i="31"/>
  <c r="O708" i="31"/>
  <c r="Q708" i="31"/>
  <c r="C709" i="31"/>
  <c r="E709" i="31"/>
  <c r="G709" i="31"/>
  <c r="I709" i="31"/>
  <c r="K709" i="31"/>
  <c r="M709" i="31"/>
  <c r="O709" i="31"/>
  <c r="Q709" i="31"/>
  <c r="C710" i="31"/>
  <c r="E710" i="31"/>
  <c r="G710" i="31"/>
  <c r="I710" i="31"/>
  <c r="K710" i="31"/>
  <c r="M710" i="31"/>
  <c r="O710" i="31"/>
  <c r="Q710" i="31"/>
  <c r="C711" i="31"/>
  <c r="E711" i="31"/>
  <c r="G711" i="31"/>
  <c r="I711" i="31"/>
  <c r="K711" i="31"/>
  <c r="M711" i="31"/>
  <c r="O711" i="31"/>
  <c r="Q711" i="31"/>
  <c r="C712" i="31"/>
  <c r="E712" i="31"/>
  <c r="G712" i="31"/>
  <c r="I712" i="31"/>
  <c r="K712" i="31"/>
  <c r="M712" i="31"/>
  <c r="O712" i="31"/>
  <c r="Q712" i="31"/>
  <c r="C713" i="31"/>
  <c r="G713" i="31"/>
  <c r="I713" i="31"/>
  <c r="K713" i="31"/>
  <c r="M713" i="31"/>
  <c r="O713" i="31"/>
  <c r="Q713" i="31"/>
  <c r="C714" i="31"/>
  <c r="G714" i="31"/>
  <c r="I714" i="31"/>
  <c r="K714" i="31"/>
  <c r="M714" i="31"/>
  <c r="O714" i="31"/>
  <c r="Q714" i="31"/>
  <c r="C715" i="31"/>
  <c r="G715" i="31"/>
  <c r="I715" i="31"/>
  <c r="K715" i="31"/>
  <c r="M715" i="31"/>
  <c r="O715" i="31"/>
  <c r="Q715" i="31"/>
  <c r="C716" i="31"/>
  <c r="G716" i="31"/>
  <c r="I716" i="31"/>
  <c r="K716" i="31"/>
  <c r="M716" i="31"/>
  <c r="O716" i="31"/>
  <c r="Q716" i="31"/>
  <c r="C717" i="31"/>
  <c r="G717" i="31"/>
  <c r="I717" i="31"/>
  <c r="K717" i="31"/>
  <c r="M717" i="31"/>
  <c r="O717" i="31"/>
  <c r="Q717" i="31"/>
  <c r="C718" i="31"/>
  <c r="G718" i="31"/>
  <c r="I718" i="31"/>
  <c r="K718" i="31"/>
  <c r="M718" i="31"/>
  <c r="O718" i="31"/>
  <c r="Q718" i="31"/>
  <c r="C719" i="31"/>
  <c r="G719" i="31"/>
  <c r="I719" i="31"/>
  <c r="K719" i="31"/>
  <c r="M719" i="31"/>
  <c r="O719" i="31"/>
  <c r="Q719" i="31"/>
  <c r="C720" i="31"/>
  <c r="G720" i="31"/>
  <c r="I720" i="31"/>
  <c r="K720" i="31"/>
  <c r="M720" i="31"/>
  <c r="O720" i="31"/>
  <c r="Q720" i="31"/>
  <c r="C721" i="31"/>
  <c r="E721" i="31"/>
  <c r="G721" i="31"/>
  <c r="I721" i="31"/>
  <c r="K721" i="31"/>
  <c r="M721" i="31"/>
  <c r="O721" i="31"/>
  <c r="Q721" i="31"/>
  <c r="C722" i="31"/>
  <c r="E722" i="31"/>
  <c r="G722" i="31"/>
  <c r="I722" i="31"/>
  <c r="K722" i="31"/>
  <c r="M722" i="31"/>
  <c r="O722" i="31"/>
  <c r="Q722" i="31"/>
  <c r="C723" i="31"/>
  <c r="E723" i="31"/>
  <c r="G723" i="31"/>
  <c r="I723" i="31"/>
  <c r="K723" i="31"/>
  <c r="M723" i="31"/>
  <c r="O723" i="31"/>
  <c r="Q723" i="31"/>
  <c r="C724" i="31"/>
  <c r="E724" i="31"/>
  <c r="G724" i="31"/>
  <c r="I724" i="31"/>
  <c r="K724" i="31"/>
  <c r="M724" i="31"/>
  <c r="O724" i="31"/>
  <c r="Q724" i="31"/>
  <c r="C725" i="31"/>
  <c r="E725" i="31"/>
  <c r="G725" i="31"/>
  <c r="I725" i="31"/>
  <c r="K725" i="31"/>
  <c r="M725" i="31"/>
  <c r="O725" i="31"/>
  <c r="Q725" i="31"/>
  <c r="C726" i="31"/>
  <c r="E726" i="31"/>
  <c r="G726" i="31"/>
  <c r="I726" i="31"/>
  <c r="K726" i="31"/>
  <c r="M726" i="31"/>
  <c r="O726" i="31"/>
  <c r="Q726" i="31"/>
  <c r="C727" i="31"/>
  <c r="E727" i="31"/>
  <c r="G727" i="31"/>
  <c r="I727" i="31"/>
  <c r="K727" i="31"/>
  <c r="M727" i="31"/>
  <c r="O727" i="31"/>
  <c r="Q727" i="31"/>
  <c r="C728" i="31"/>
  <c r="E728" i="31"/>
  <c r="G728" i="31"/>
  <c r="I728" i="31"/>
  <c r="K728" i="31"/>
  <c r="M728" i="31"/>
  <c r="O728" i="31"/>
  <c r="Q728" i="31"/>
  <c r="C729" i="31"/>
  <c r="G729" i="31"/>
  <c r="I729" i="31"/>
  <c r="K729" i="31"/>
  <c r="M729" i="31"/>
  <c r="O729" i="31"/>
  <c r="Q729" i="31"/>
  <c r="C730" i="31"/>
  <c r="G730" i="31"/>
  <c r="I730" i="31"/>
  <c r="K730" i="31"/>
  <c r="M730" i="31"/>
  <c r="O730" i="31"/>
  <c r="Q730" i="31"/>
  <c r="C731" i="31"/>
  <c r="E731" i="31"/>
  <c r="G731" i="31"/>
  <c r="I731" i="31"/>
  <c r="K731" i="31"/>
  <c r="M731" i="31"/>
  <c r="O731" i="31"/>
  <c r="Q731" i="31"/>
  <c r="E732" i="31"/>
  <c r="G732" i="31"/>
  <c r="I732" i="31"/>
  <c r="K732" i="31"/>
  <c r="M732" i="31"/>
  <c r="O732" i="31"/>
  <c r="Q732" i="31"/>
  <c r="E733" i="31"/>
  <c r="G733" i="31"/>
  <c r="I733" i="31"/>
  <c r="K733" i="31"/>
  <c r="M733" i="31"/>
  <c r="O733" i="31"/>
  <c r="Q733" i="31"/>
  <c r="E734" i="31"/>
  <c r="G734" i="31"/>
  <c r="I734" i="31"/>
  <c r="K734" i="31"/>
  <c r="M734" i="31"/>
  <c r="O734" i="31"/>
  <c r="Q734" i="31"/>
  <c r="C735" i="31"/>
  <c r="E735" i="31"/>
  <c r="G735" i="31"/>
  <c r="I735" i="31"/>
  <c r="K735" i="31"/>
  <c r="M735" i="31"/>
  <c r="O735" i="31"/>
  <c r="Q735" i="31"/>
  <c r="G736" i="31"/>
  <c r="I736" i="31"/>
  <c r="K736" i="31"/>
  <c r="M736" i="31"/>
  <c r="O736" i="31"/>
  <c r="Q736" i="31"/>
  <c r="C737" i="31"/>
  <c r="G737" i="31"/>
  <c r="I737" i="31"/>
  <c r="K737" i="31"/>
  <c r="M737" i="31"/>
  <c r="O737" i="31"/>
  <c r="Q737" i="31"/>
  <c r="C738" i="31"/>
  <c r="G738" i="31"/>
  <c r="I738" i="31"/>
  <c r="K738" i="31"/>
  <c r="M738" i="31"/>
  <c r="O738" i="31"/>
  <c r="Q738" i="31"/>
  <c r="C739" i="31"/>
  <c r="G739" i="31"/>
  <c r="I739" i="31"/>
  <c r="K739" i="31"/>
  <c r="M739" i="31"/>
  <c r="O739" i="31"/>
  <c r="Q739" i="31"/>
  <c r="C740" i="31"/>
  <c r="G740" i="31"/>
  <c r="I740" i="31"/>
  <c r="K740" i="31"/>
  <c r="M740" i="31"/>
  <c r="O740" i="31"/>
  <c r="Q740" i="31"/>
  <c r="C741" i="31"/>
  <c r="G741" i="31"/>
  <c r="I741" i="31"/>
  <c r="K741" i="31"/>
  <c r="M741" i="31"/>
  <c r="O741" i="31"/>
  <c r="Q741" i="31"/>
  <c r="C742" i="31"/>
  <c r="G742" i="31"/>
  <c r="I742" i="31"/>
  <c r="K742" i="31"/>
  <c r="M742" i="31"/>
  <c r="O742" i="31"/>
  <c r="Q742" i="31"/>
  <c r="C743" i="31"/>
  <c r="E743" i="31"/>
  <c r="G743" i="31"/>
  <c r="I743" i="31"/>
  <c r="K743" i="31"/>
  <c r="M743" i="31"/>
  <c r="O743" i="31"/>
  <c r="Q743" i="31"/>
  <c r="C744" i="31"/>
  <c r="E744" i="31"/>
  <c r="G744" i="31"/>
  <c r="I744" i="31"/>
  <c r="K744" i="31"/>
  <c r="M744" i="31"/>
  <c r="O744" i="31"/>
  <c r="Q744" i="31"/>
  <c r="C745" i="31"/>
  <c r="E745" i="31"/>
  <c r="G745" i="31"/>
  <c r="I745" i="31"/>
  <c r="K745" i="31"/>
  <c r="M745" i="31"/>
  <c r="O745" i="31"/>
  <c r="Q745" i="31"/>
  <c r="C746" i="31"/>
  <c r="E746" i="31"/>
  <c r="G746" i="31"/>
  <c r="I746" i="31"/>
  <c r="K746" i="31"/>
  <c r="M746" i="31"/>
  <c r="O746" i="31"/>
  <c r="Q746" i="31"/>
  <c r="C747" i="31"/>
  <c r="E747" i="31"/>
  <c r="G747" i="31"/>
  <c r="I747" i="31"/>
  <c r="K747" i="31"/>
  <c r="M747" i="31"/>
  <c r="O747" i="31"/>
  <c r="Q747" i="31"/>
  <c r="C748" i="31"/>
  <c r="E748" i="31"/>
  <c r="G748" i="31"/>
  <c r="I748" i="31"/>
  <c r="K748" i="31"/>
  <c r="M748" i="31"/>
  <c r="O748" i="31"/>
  <c r="Q748" i="31"/>
  <c r="C749" i="31"/>
  <c r="E749" i="31"/>
  <c r="G749" i="31"/>
  <c r="I749" i="31"/>
  <c r="K749" i="31"/>
  <c r="M749" i="31"/>
  <c r="O749" i="31"/>
  <c r="Q749" i="31"/>
  <c r="C750" i="31"/>
  <c r="G750" i="31"/>
  <c r="I750" i="31"/>
  <c r="K750" i="31"/>
  <c r="M750" i="31"/>
  <c r="O750" i="31"/>
  <c r="Q750" i="31"/>
  <c r="C751" i="31"/>
  <c r="G751" i="31"/>
  <c r="I751" i="31"/>
  <c r="K751" i="31"/>
  <c r="M751" i="31"/>
  <c r="O751" i="31"/>
  <c r="Q751" i="31"/>
  <c r="E752" i="31"/>
  <c r="G752" i="31"/>
  <c r="I752" i="31"/>
  <c r="K752" i="31"/>
  <c r="M752" i="31"/>
  <c r="O752" i="31"/>
  <c r="Q752" i="31"/>
  <c r="C753" i="31"/>
  <c r="E753" i="31"/>
  <c r="G753" i="31"/>
  <c r="I753" i="31"/>
  <c r="K753" i="31"/>
  <c r="M753" i="31"/>
  <c r="O753" i="31"/>
  <c r="Q753" i="31"/>
  <c r="C754" i="31"/>
  <c r="E754" i="31"/>
  <c r="G754" i="31"/>
  <c r="I754" i="31"/>
  <c r="K754" i="31"/>
  <c r="M754" i="31"/>
  <c r="O754" i="31"/>
  <c r="Q754" i="31"/>
  <c r="E755" i="31"/>
  <c r="G755" i="31"/>
  <c r="I755" i="31"/>
  <c r="K755" i="31"/>
  <c r="M755" i="31"/>
  <c r="O755" i="31"/>
  <c r="Q755" i="31"/>
  <c r="E756" i="31"/>
  <c r="G756" i="31"/>
  <c r="I756" i="31"/>
  <c r="K756" i="31"/>
  <c r="M756" i="31"/>
  <c r="O756" i="31"/>
  <c r="Q756" i="31"/>
  <c r="G757" i="31"/>
  <c r="I757" i="31"/>
  <c r="K757" i="31"/>
  <c r="M757" i="31"/>
  <c r="O757" i="31"/>
  <c r="Q757" i="31"/>
  <c r="C758" i="31"/>
  <c r="G758" i="31"/>
  <c r="I758" i="31"/>
  <c r="K758" i="31"/>
  <c r="M758" i="31"/>
  <c r="O758" i="31"/>
  <c r="Q758" i="31"/>
  <c r="G759" i="31"/>
  <c r="I759" i="31"/>
  <c r="K759" i="31"/>
  <c r="M759" i="31"/>
  <c r="O759" i="31"/>
  <c r="Q759" i="31"/>
  <c r="C760" i="31"/>
  <c r="G760" i="31"/>
  <c r="I760" i="31"/>
  <c r="K760" i="31"/>
  <c r="M760" i="31"/>
  <c r="O760" i="31"/>
  <c r="Q760" i="31"/>
  <c r="G761" i="31"/>
  <c r="I761" i="31"/>
  <c r="K761" i="31"/>
  <c r="M761" i="31"/>
  <c r="O761" i="31"/>
  <c r="Q761" i="31"/>
  <c r="C762" i="31"/>
  <c r="G762" i="31"/>
  <c r="I762" i="31"/>
  <c r="K762" i="31"/>
  <c r="M762" i="31"/>
  <c r="O762" i="31"/>
  <c r="Q762" i="31"/>
  <c r="C763" i="31"/>
  <c r="G763" i="31"/>
  <c r="I763" i="31"/>
  <c r="K763" i="31"/>
  <c r="M763" i="31"/>
  <c r="O763" i="31"/>
  <c r="Q763" i="31"/>
  <c r="C764" i="31"/>
  <c r="G764" i="31"/>
  <c r="I764" i="31"/>
  <c r="K764" i="31"/>
  <c r="M764" i="31"/>
  <c r="O764" i="31"/>
  <c r="Q764" i="31"/>
  <c r="C765" i="31"/>
  <c r="G765" i="31"/>
  <c r="I765" i="31"/>
  <c r="K765" i="31"/>
  <c r="M765" i="31"/>
  <c r="O765" i="31"/>
  <c r="Q765" i="31"/>
  <c r="C766" i="31"/>
  <c r="E766" i="31"/>
  <c r="G766" i="31"/>
  <c r="I766" i="31"/>
  <c r="K766" i="31"/>
  <c r="M766" i="31"/>
  <c r="O766" i="31"/>
  <c r="Q766" i="31"/>
  <c r="C767" i="31"/>
  <c r="E767" i="31"/>
  <c r="G767" i="31"/>
  <c r="I767" i="31"/>
  <c r="K767" i="31"/>
  <c r="M767" i="31"/>
  <c r="O767" i="31"/>
  <c r="Q767" i="31"/>
  <c r="C768" i="31"/>
  <c r="E768" i="31"/>
  <c r="G768" i="31"/>
  <c r="I768" i="31"/>
  <c r="K768" i="31"/>
  <c r="M768" i="31"/>
  <c r="O768" i="31"/>
  <c r="Q768" i="31"/>
  <c r="C769" i="31"/>
  <c r="E769" i="31"/>
  <c r="G769" i="31"/>
  <c r="I769" i="31"/>
  <c r="K769" i="31"/>
  <c r="M769" i="31"/>
  <c r="O769" i="31"/>
  <c r="Q769" i="31"/>
  <c r="C770" i="31"/>
  <c r="E770" i="31"/>
  <c r="G770" i="31"/>
  <c r="I770" i="31"/>
  <c r="K770" i="31"/>
  <c r="M770" i="31"/>
  <c r="O770" i="31"/>
  <c r="Q770" i="31"/>
  <c r="C771" i="31"/>
  <c r="G771" i="31"/>
  <c r="I771" i="31"/>
  <c r="K771" i="31"/>
  <c r="M771" i="31"/>
  <c r="O771" i="31"/>
  <c r="Q771" i="31"/>
  <c r="C772" i="31"/>
  <c r="G772" i="31"/>
  <c r="I772" i="31"/>
  <c r="K772" i="31"/>
  <c r="M772" i="31"/>
  <c r="O772" i="31"/>
  <c r="Q772" i="31"/>
  <c r="C773" i="31"/>
  <c r="E773" i="31"/>
  <c r="G773" i="31"/>
  <c r="I773" i="31"/>
  <c r="K773" i="31"/>
  <c r="M773" i="31"/>
  <c r="O773" i="31"/>
  <c r="Q773" i="31"/>
  <c r="C774" i="31"/>
  <c r="E774" i="31"/>
  <c r="G774" i="31"/>
  <c r="I774" i="31"/>
  <c r="K774" i="31"/>
  <c r="M774" i="31"/>
  <c r="O774" i="31"/>
  <c r="Q774" i="31"/>
  <c r="C600" i="31"/>
  <c r="E600" i="31"/>
  <c r="G600" i="31"/>
  <c r="I600" i="31"/>
  <c r="K600" i="31"/>
  <c r="M600" i="31"/>
  <c r="O600" i="31"/>
  <c r="Q600" i="31"/>
  <c r="C601" i="31"/>
  <c r="E601" i="31"/>
  <c r="G601" i="31"/>
  <c r="I601" i="31"/>
  <c r="K601" i="31"/>
  <c r="M601" i="31"/>
  <c r="O601" i="31"/>
  <c r="Q601" i="31"/>
  <c r="E602" i="31"/>
  <c r="G602" i="31"/>
  <c r="I602" i="31"/>
  <c r="K602" i="31"/>
  <c r="M602" i="31"/>
  <c r="O602" i="31"/>
  <c r="Q602" i="31"/>
  <c r="C603" i="31"/>
  <c r="E603" i="31"/>
  <c r="G603" i="31"/>
  <c r="I603" i="31"/>
  <c r="K603" i="31"/>
  <c r="M603" i="31"/>
  <c r="O603" i="31"/>
  <c r="Q603" i="31"/>
  <c r="C604" i="31"/>
  <c r="E604" i="31"/>
  <c r="G604" i="31"/>
  <c r="I604" i="31"/>
  <c r="K604" i="31"/>
  <c r="M604" i="31"/>
  <c r="O604" i="31"/>
  <c r="Q604" i="31"/>
  <c r="C605" i="31"/>
  <c r="E605" i="31"/>
  <c r="G605" i="31"/>
  <c r="I605" i="31"/>
  <c r="K605" i="31"/>
  <c r="M605" i="31"/>
  <c r="O605" i="31"/>
  <c r="Q605" i="31"/>
  <c r="E606" i="31"/>
  <c r="G606" i="31"/>
  <c r="I606" i="31"/>
  <c r="K606" i="31"/>
  <c r="M606" i="31"/>
  <c r="O606" i="31"/>
  <c r="Q606" i="31"/>
  <c r="E607" i="31"/>
  <c r="G607" i="31"/>
  <c r="I607" i="31"/>
  <c r="K607" i="31"/>
  <c r="M607" i="31"/>
  <c r="O607" i="31"/>
  <c r="Q607" i="31"/>
  <c r="C608" i="31"/>
  <c r="E608" i="31"/>
  <c r="G608" i="31"/>
  <c r="I608" i="31"/>
  <c r="K608" i="31"/>
  <c r="M608" i="31"/>
  <c r="O608" i="31"/>
  <c r="Q608" i="31"/>
  <c r="C609" i="31"/>
  <c r="E609" i="31"/>
  <c r="G609" i="31"/>
  <c r="I609" i="31"/>
  <c r="K609" i="31"/>
  <c r="M609" i="31"/>
  <c r="O609" i="31"/>
  <c r="Q609" i="31"/>
  <c r="C610" i="31"/>
  <c r="E610" i="31"/>
  <c r="G610" i="31"/>
  <c r="I610" i="31"/>
  <c r="K610" i="31"/>
  <c r="M610" i="31"/>
  <c r="O610" i="31"/>
  <c r="Q610" i="31"/>
  <c r="C611" i="31"/>
  <c r="E611" i="31"/>
  <c r="G611" i="31"/>
  <c r="I611" i="31"/>
  <c r="K611" i="31"/>
  <c r="M611" i="31"/>
  <c r="O611" i="31"/>
  <c r="Q611" i="31"/>
  <c r="C612" i="31"/>
  <c r="E612" i="31"/>
  <c r="G612" i="31"/>
  <c r="I612" i="31"/>
  <c r="K612" i="31"/>
  <c r="M612" i="31"/>
  <c r="O612" i="31"/>
  <c r="Q612" i="31"/>
  <c r="C613" i="31"/>
  <c r="E613" i="31"/>
  <c r="G613" i="31"/>
  <c r="I613" i="31"/>
  <c r="K613" i="31"/>
  <c r="M613" i="31"/>
  <c r="O613" i="31"/>
  <c r="Q613" i="31"/>
  <c r="C614" i="31"/>
  <c r="E614" i="31"/>
  <c r="G614" i="31"/>
  <c r="I614" i="31"/>
  <c r="K614" i="31"/>
  <c r="M614" i="31"/>
  <c r="O614" i="31"/>
  <c r="Q614" i="31"/>
  <c r="C615" i="31"/>
  <c r="E615" i="31"/>
  <c r="G615" i="31"/>
  <c r="I615" i="31"/>
  <c r="K615" i="31"/>
  <c r="M615" i="31"/>
  <c r="O615" i="31"/>
  <c r="Q615" i="31"/>
  <c r="C616" i="31"/>
  <c r="E616" i="31"/>
  <c r="G616" i="31"/>
  <c r="I616" i="31"/>
  <c r="K616" i="31"/>
  <c r="M616" i="31"/>
  <c r="O616" i="31"/>
  <c r="Q616" i="31"/>
  <c r="C617" i="31"/>
  <c r="E617" i="31"/>
  <c r="G617" i="31"/>
  <c r="I617" i="31"/>
  <c r="K617" i="31"/>
  <c r="M617" i="31"/>
  <c r="O617" i="31"/>
  <c r="Q617" i="31"/>
  <c r="C581" i="31"/>
  <c r="E581" i="31"/>
  <c r="G581" i="31"/>
  <c r="I581" i="31"/>
  <c r="K581" i="31"/>
  <c r="M581" i="31"/>
  <c r="O581" i="31"/>
  <c r="Q581" i="31"/>
  <c r="C582" i="31"/>
  <c r="E582" i="31"/>
  <c r="G582" i="31"/>
  <c r="I582" i="31"/>
  <c r="K582" i="31"/>
  <c r="M582" i="31"/>
  <c r="O582" i="31"/>
  <c r="Q582" i="31"/>
  <c r="C583" i="31"/>
  <c r="E583" i="31"/>
  <c r="G583" i="31"/>
  <c r="I583" i="31"/>
  <c r="K583" i="31"/>
  <c r="M583" i="31"/>
  <c r="O583" i="31"/>
  <c r="Q583" i="31"/>
  <c r="C584" i="31"/>
  <c r="E584" i="31"/>
  <c r="G584" i="31"/>
  <c r="I584" i="31"/>
  <c r="K584" i="31"/>
  <c r="M584" i="31"/>
  <c r="O584" i="31"/>
  <c r="Q584" i="31"/>
  <c r="C585" i="31"/>
  <c r="E585" i="31"/>
  <c r="G585" i="31"/>
  <c r="I585" i="31"/>
  <c r="K585" i="31"/>
  <c r="M585" i="31"/>
  <c r="O585" i="31"/>
  <c r="Q585" i="31"/>
  <c r="C586" i="31"/>
  <c r="E586" i="31"/>
  <c r="G586" i="31"/>
  <c r="I586" i="31"/>
  <c r="K586" i="31"/>
  <c r="M586" i="31"/>
  <c r="O586" i="31"/>
  <c r="Q586" i="31"/>
  <c r="C587" i="31"/>
  <c r="E587" i="31"/>
  <c r="G587" i="31"/>
  <c r="I587" i="31"/>
  <c r="K587" i="31"/>
  <c r="M587" i="31"/>
  <c r="O587" i="31"/>
  <c r="Q587" i="31"/>
  <c r="C588" i="31"/>
  <c r="E588" i="31"/>
  <c r="G588" i="31"/>
  <c r="I588" i="31"/>
  <c r="K588" i="31"/>
  <c r="M588" i="31"/>
  <c r="O588" i="31"/>
  <c r="Q588" i="31"/>
  <c r="C589" i="31"/>
  <c r="E589" i="31"/>
  <c r="G589" i="31"/>
  <c r="I589" i="31"/>
  <c r="K589" i="31"/>
  <c r="M589" i="31"/>
  <c r="O589" i="31"/>
  <c r="Q589" i="31"/>
  <c r="C590" i="31"/>
  <c r="E590" i="31"/>
  <c r="G590" i="31"/>
  <c r="I590" i="31"/>
  <c r="K590" i="31"/>
  <c r="M590" i="31"/>
  <c r="O590" i="31"/>
  <c r="Q590" i="31"/>
  <c r="C591" i="31"/>
  <c r="E591" i="31"/>
  <c r="G591" i="31"/>
  <c r="I591" i="31"/>
  <c r="K591" i="31"/>
  <c r="M591" i="31"/>
  <c r="O591" i="31"/>
  <c r="Q591" i="31"/>
  <c r="C592" i="31"/>
  <c r="E592" i="31"/>
  <c r="G592" i="31"/>
  <c r="I592" i="31"/>
  <c r="K592" i="31"/>
  <c r="M592" i="31"/>
  <c r="O592" i="31"/>
  <c r="Q592" i="31"/>
  <c r="C593" i="31"/>
  <c r="E593" i="31"/>
  <c r="G593" i="31"/>
  <c r="I593" i="31"/>
  <c r="K593" i="31"/>
  <c r="M593" i="31"/>
  <c r="O593" i="31"/>
  <c r="Q593" i="31"/>
  <c r="C594" i="31"/>
  <c r="E594" i="31"/>
  <c r="G594" i="31"/>
  <c r="I594" i="31"/>
  <c r="K594" i="31"/>
  <c r="M594" i="31"/>
  <c r="O594" i="31"/>
  <c r="Q594" i="31"/>
  <c r="C595" i="31"/>
  <c r="E595" i="31"/>
  <c r="G595" i="31"/>
  <c r="I595" i="31"/>
  <c r="K595" i="31"/>
  <c r="M595" i="31"/>
  <c r="O595" i="31"/>
  <c r="Q595" i="31"/>
  <c r="C596" i="31"/>
  <c r="E596" i="31"/>
  <c r="G596" i="31"/>
  <c r="I596" i="31"/>
  <c r="K596" i="31"/>
  <c r="M596" i="31"/>
  <c r="O596" i="31"/>
  <c r="Q596" i="31"/>
  <c r="C597" i="31"/>
  <c r="E597" i="31"/>
  <c r="G597" i="31"/>
  <c r="I597" i="31"/>
  <c r="K597" i="31"/>
  <c r="M597" i="31"/>
  <c r="O597" i="31"/>
  <c r="Q597" i="31"/>
  <c r="C598" i="31"/>
  <c r="E598" i="31"/>
  <c r="G598" i="31"/>
  <c r="I598" i="31"/>
  <c r="K598" i="31"/>
  <c r="M598" i="31"/>
  <c r="O598" i="31"/>
  <c r="Q598" i="31"/>
  <c r="C599" i="31"/>
  <c r="E599" i="31"/>
  <c r="G599" i="31"/>
  <c r="I599" i="31"/>
  <c r="K599" i="31"/>
  <c r="M599" i="31"/>
  <c r="O599" i="31"/>
  <c r="Q599" i="31"/>
  <c r="C564" i="31"/>
  <c r="E564" i="31"/>
  <c r="G564" i="31"/>
  <c r="I564" i="31"/>
  <c r="K564" i="31"/>
  <c r="M564" i="31"/>
  <c r="O564" i="31"/>
  <c r="Q564" i="31"/>
  <c r="C565" i="31"/>
  <c r="E565" i="31"/>
  <c r="G565" i="31"/>
  <c r="I565" i="31"/>
  <c r="K565" i="31"/>
  <c r="M565" i="31"/>
  <c r="O565" i="31"/>
  <c r="Q565" i="31"/>
  <c r="C566" i="31"/>
  <c r="E566" i="31"/>
  <c r="G566" i="31"/>
  <c r="I566" i="31"/>
  <c r="K566" i="31"/>
  <c r="M566" i="31"/>
  <c r="O566" i="31"/>
  <c r="Q566" i="31"/>
  <c r="C567" i="31"/>
  <c r="E567" i="31"/>
  <c r="G567" i="31"/>
  <c r="I567" i="31"/>
  <c r="K567" i="31"/>
  <c r="M567" i="31"/>
  <c r="O567" i="31"/>
  <c r="Q567" i="31"/>
  <c r="C568" i="31"/>
  <c r="E568" i="31"/>
  <c r="G568" i="31"/>
  <c r="I568" i="31"/>
  <c r="K568" i="31"/>
  <c r="M568" i="31"/>
  <c r="O568" i="31"/>
  <c r="Q568" i="31"/>
  <c r="C569" i="31"/>
  <c r="E569" i="31"/>
  <c r="G569" i="31"/>
  <c r="I569" i="31"/>
  <c r="K569" i="31"/>
  <c r="M569" i="31"/>
  <c r="O569" i="31"/>
  <c r="Q569" i="31"/>
  <c r="C570" i="31"/>
  <c r="E570" i="31"/>
  <c r="G570" i="31"/>
  <c r="I570" i="31"/>
  <c r="K570" i="31"/>
  <c r="M570" i="31"/>
  <c r="O570" i="31"/>
  <c r="Q570" i="31"/>
  <c r="C571" i="31"/>
  <c r="E571" i="31"/>
  <c r="G571" i="31"/>
  <c r="I571" i="31"/>
  <c r="K571" i="31"/>
  <c r="M571" i="31"/>
  <c r="O571" i="31"/>
  <c r="Q571" i="31"/>
  <c r="C572" i="31"/>
  <c r="E572" i="31"/>
  <c r="G572" i="31"/>
  <c r="I572" i="31"/>
  <c r="K572" i="31"/>
  <c r="M572" i="31"/>
  <c r="O572" i="31"/>
  <c r="Q572" i="31"/>
  <c r="C573" i="31"/>
  <c r="E573" i="31"/>
  <c r="G573" i="31"/>
  <c r="I573" i="31"/>
  <c r="K573" i="31"/>
  <c r="M573" i="31"/>
  <c r="O573" i="31"/>
  <c r="Q573" i="31"/>
  <c r="C574" i="31"/>
  <c r="E574" i="31"/>
  <c r="G574" i="31"/>
  <c r="I574" i="31"/>
  <c r="K574" i="31"/>
  <c r="M574" i="31"/>
  <c r="O574" i="31"/>
  <c r="Q574" i="31"/>
  <c r="C575" i="31"/>
  <c r="E575" i="31"/>
  <c r="G575" i="31"/>
  <c r="I575" i="31"/>
  <c r="K575" i="31"/>
  <c r="M575" i="31"/>
  <c r="O575" i="31"/>
  <c r="Q575" i="31"/>
  <c r="C576" i="31"/>
  <c r="E576" i="31"/>
  <c r="G576" i="31"/>
  <c r="I576" i="31"/>
  <c r="K576" i="31"/>
  <c r="M576" i="31"/>
  <c r="O576" i="31"/>
  <c r="Q576" i="31"/>
  <c r="C577" i="31"/>
  <c r="E577" i="31"/>
  <c r="G577" i="31"/>
  <c r="I577" i="31"/>
  <c r="K577" i="31"/>
  <c r="M577" i="31"/>
  <c r="O577" i="31"/>
  <c r="Q577" i="31"/>
  <c r="C578" i="31"/>
  <c r="E578" i="31"/>
  <c r="G578" i="31"/>
  <c r="I578" i="31"/>
  <c r="K578" i="31"/>
  <c r="M578" i="31"/>
  <c r="O578" i="31"/>
  <c r="Q578" i="31"/>
  <c r="C579" i="31"/>
  <c r="E579" i="31"/>
  <c r="G579" i="31"/>
  <c r="I579" i="31"/>
  <c r="K579" i="31"/>
  <c r="M579" i="31"/>
  <c r="O579" i="31"/>
  <c r="Q579" i="31"/>
  <c r="C580" i="31"/>
  <c r="E580" i="31"/>
  <c r="G580" i="31"/>
  <c r="I580" i="31"/>
  <c r="K580" i="31"/>
  <c r="M580" i="31"/>
  <c r="O580" i="31"/>
  <c r="Q580" i="31"/>
  <c r="C547" i="31"/>
  <c r="E547" i="31"/>
  <c r="G547" i="31"/>
  <c r="I547" i="31"/>
  <c r="K547" i="31"/>
  <c r="M547" i="31"/>
  <c r="O547" i="31"/>
  <c r="Q547" i="31"/>
  <c r="C548" i="31"/>
  <c r="E548" i="31"/>
  <c r="G548" i="31"/>
  <c r="I548" i="31"/>
  <c r="K548" i="31"/>
  <c r="M548" i="31"/>
  <c r="O548" i="31"/>
  <c r="Q548" i="31"/>
  <c r="C549" i="31"/>
  <c r="E549" i="31"/>
  <c r="G549" i="31"/>
  <c r="I549" i="31"/>
  <c r="K549" i="31"/>
  <c r="M549" i="31"/>
  <c r="O549" i="31"/>
  <c r="Q549" i="31"/>
  <c r="C550" i="31"/>
  <c r="E550" i="31"/>
  <c r="G550" i="31"/>
  <c r="I550" i="31"/>
  <c r="K550" i="31"/>
  <c r="M550" i="31"/>
  <c r="O550" i="31"/>
  <c r="Q550" i="31"/>
  <c r="C551" i="31"/>
  <c r="E551" i="31"/>
  <c r="G551" i="31"/>
  <c r="I551" i="31"/>
  <c r="K551" i="31"/>
  <c r="M551" i="31"/>
  <c r="O551" i="31"/>
  <c r="Q551" i="31"/>
  <c r="C552" i="31"/>
  <c r="E552" i="31"/>
  <c r="G552" i="31"/>
  <c r="I552" i="31"/>
  <c r="K552" i="31"/>
  <c r="M552" i="31"/>
  <c r="O552" i="31"/>
  <c r="Q552" i="31"/>
  <c r="C553" i="31"/>
  <c r="E553" i="31"/>
  <c r="G553" i="31"/>
  <c r="I553" i="31"/>
  <c r="K553" i="31"/>
  <c r="M553" i="31"/>
  <c r="O553" i="31"/>
  <c r="Q553" i="31"/>
  <c r="C554" i="31"/>
  <c r="E554" i="31"/>
  <c r="G554" i="31"/>
  <c r="I554" i="31"/>
  <c r="K554" i="31"/>
  <c r="M554" i="31"/>
  <c r="O554" i="31"/>
  <c r="Q554" i="31"/>
  <c r="C555" i="31"/>
  <c r="E555" i="31"/>
  <c r="G555" i="31"/>
  <c r="I555" i="31"/>
  <c r="K555" i="31"/>
  <c r="M555" i="31"/>
  <c r="O555" i="31"/>
  <c r="Q555" i="31"/>
  <c r="C556" i="31"/>
  <c r="E556" i="31"/>
  <c r="G556" i="31"/>
  <c r="I556" i="31"/>
  <c r="K556" i="31"/>
  <c r="M556" i="31"/>
  <c r="O556" i="31"/>
  <c r="Q556" i="31"/>
  <c r="C557" i="31"/>
  <c r="E557" i="31"/>
  <c r="G557" i="31"/>
  <c r="I557" i="31"/>
  <c r="K557" i="31"/>
  <c r="M557" i="31"/>
  <c r="O557" i="31"/>
  <c r="Q557" i="31"/>
  <c r="C558" i="31"/>
  <c r="E558" i="31"/>
  <c r="G558" i="31"/>
  <c r="I558" i="31"/>
  <c r="K558" i="31"/>
  <c r="M558" i="31"/>
  <c r="O558" i="31"/>
  <c r="Q558" i="31"/>
  <c r="C559" i="31"/>
  <c r="E559" i="31"/>
  <c r="G559" i="31"/>
  <c r="I559" i="31"/>
  <c r="K559" i="31"/>
  <c r="M559" i="31"/>
  <c r="O559" i="31"/>
  <c r="Q559" i="31"/>
  <c r="C560" i="31"/>
  <c r="E560" i="31"/>
  <c r="G560" i="31"/>
  <c r="I560" i="31"/>
  <c r="K560" i="31"/>
  <c r="M560" i="31"/>
  <c r="O560" i="31"/>
  <c r="Q560" i="31"/>
  <c r="C561" i="31"/>
  <c r="E561" i="31"/>
  <c r="G561" i="31"/>
  <c r="I561" i="31"/>
  <c r="K561" i="31"/>
  <c r="M561" i="31"/>
  <c r="O561" i="31"/>
  <c r="Q561" i="31"/>
  <c r="C562" i="31"/>
  <c r="E562" i="31"/>
  <c r="G562" i="31"/>
  <c r="I562" i="31"/>
  <c r="K562" i="31"/>
  <c r="M562" i="31"/>
  <c r="O562" i="31"/>
  <c r="Q562" i="31"/>
  <c r="C563" i="31"/>
  <c r="E563" i="31"/>
  <c r="G563" i="31"/>
  <c r="I563" i="31"/>
  <c r="K563" i="31"/>
  <c r="M563" i="31"/>
  <c r="O563" i="31"/>
  <c r="Q563" i="31"/>
  <c r="C535" i="31"/>
  <c r="E535" i="31"/>
  <c r="G535" i="31"/>
  <c r="I535" i="31"/>
  <c r="K535" i="31"/>
  <c r="M535" i="31"/>
  <c r="O535" i="31"/>
  <c r="Q535" i="31"/>
  <c r="C536" i="31"/>
  <c r="E536" i="31"/>
  <c r="G536" i="31"/>
  <c r="I536" i="31"/>
  <c r="K536" i="31"/>
  <c r="M536" i="31"/>
  <c r="O536" i="31"/>
  <c r="Q536" i="31"/>
  <c r="C537" i="31"/>
  <c r="E537" i="31"/>
  <c r="G537" i="31"/>
  <c r="I537" i="31"/>
  <c r="K537" i="31"/>
  <c r="M537" i="31"/>
  <c r="O537" i="31"/>
  <c r="Q537" i="31"/>
  <c r="C538" i="31"/>
  <c r="E538" i="31"/>
  <c r="G538" i="31"/>
  <c r="I538" i="31"/>
  <c r="K538" i="31"/>
  <c r="M538" i="31"/>
  <c r="O538" i="31"/>
  <c r="Q538" i="31"/>
  <c r="C539" i="31"/>
  <c r="E539" i="31"/>
  <c r="G539" i="31"/>
  <c r="I539" i="31"/>
  <c r="K539" i="31"/>
  <c r="M539" i="31"/>
  <c r="O539" i="31"/>
  <c r="Q539" i="31"/>
  <c r="C540" i="31"/>
  <c r="E540" i="31"/>
  <c r="G540" i="31"/>
  <c r="I540" i="31"/>
  <c r="K540" i="31"/>
  <c r="M540" i="31"/>
  <c r="O540" i="31"/>
  <c r="Q540" i="31"/>
  <c r="C541" i="31"/>
  <c r="E541" i="31"/>
  <c r="G541" i="31"/>
  <c r="I541" i="31"/>
  <c r="K541" i="31"/>
  <c r="M541" i="31"/>
  <c r="O541" i="31"/>
  <c r="Q541" i="31"/>
  <c r="C542" i="31"/>
  <c r="E542" i="31"/>
  <c r="G542" i="31"/>
  <c r="I542" i="31"/>
  <c r="K542" i="31"/>
  <c r="M542" i="31"/>
  <c r="O542" i="31"/>
  <c r="Q542" i="31"/>
  <c r="C543" i="31"/>
  <c r="E543" i="31"/>
  <c r="G543" i="31"/>
  <c r="I543" i="31"/>
  <c r="K543" i="31"/>
  <c r="M543" i="31"/>
  <c r="O543" i="31"/>
  <c r="Q543" i="31"/>
  <c r="C544" i="31"/>
  <c r="E544" i="31"/>
  <c r="G544" i="31"/>
  <c r="I544" i="31"/>
  <c r="K544" i="31"/>
  <c r="M544" i="31"/>
  <c r="O544" i="31"/>
  <c r="Q544" i="31"/>
  <c r="E545" i="31"/>
  <c r="G545" i="31"/>
  <c r="I545" i="31"/>
  <c r="K545" i="31"/>
  <c r="M545" i="31"/>
  <c r="O545" i="31"/>
  <c r="Q545" i="31"/>
  <c r="C546" i="31"/>
  <c r="E546" i="31"/>
  <c r="G546" i="31"/>
  <c r="I546" i="31"/>
  <c r="K546" i="31"/>
  <c r="M546" i="31"/>
  <c r="O546" i="31"/>
  <c r="Q546" i="31"/>
  <c r="C525" i="31"/>
  <c r="E525" i="31"/>
  <c r="G525" i="31"/>
  <c r="I525" i="31"/>
  <c r="K525" i="31"/>
  <c r="M525" i="31"/>
  <c r="O525" i="31"/>
  <c r="Q525" i="31"/>
  <c r="C526" i="31"/>
  <c r="E526" i="31"/>
  <c r="G526" i="31"/>
  <c r="I526" i="31"/>
  <c r="K526" i="31"/>
  <c r="M526" i="31"/>
  <c r="O526" i="31"/>
  <c r="Q526" i="31"/>
  <c r="C527" i="31"/>
  <c r="E527" i="31"/>
  <c r="G527" i="31"/>
  <c r="I527" i="31"/>
  <c r="K527" i="31"/>
  <c r="M527" i="31"/>
  <c r="O527" i="31"/>
  <c r="Q527" i="31"/>
  <c r="C528" i="31"/>
  <c r="E528" i="31"/>
  <c r="G528" i="31"/>
  <c r="I528" i="31"/>
  <c r="K528" i="31"/>
  <c r="M528" i="31"/>
  <c r="O528" i="31"/>
  <c r="Q528" i="31"/>
  <c r="C529" i="31"/>
  <c r="E529" i="31"/>
  <c r="G529" i="31"/>
  <c r="I529" i="31"/>
  <c r="K529" i="31"/>
  <c r="M529" i="31"/>
  <c r="O529" i="31"/>
  <c r="Q529" i="31"/>
  <c r="C530" i="31"/>
  <c r="E530" i="31"/>
  <c r="G530" i="31"/>
  <c r="I530" i="31"/>
  <c r="K530" i="31"/>
  <c r="M530" i="31"/>
  <c r="O530" i="31"/>
  <c r="Q530" i="31"/>
  <c r="C531" i="31"/>
  <c r="E531" i="31"/>
  <c r="G531" i="31"/>
  <c r="I531" i="31"/>
  <c r="K531" i="31"/>
  <c r="M531" i="31"/>
  <c r="O531" i="31"/>
  <c r="Q531" i="31"/>
  <c r="C532" i="31"/>
  <c r="E532" i="31"/>
  <c r="G532" i="31"/>
  <c r="I532" i="31"/>
  <c r="K532" i="31"/>
  <c r="M532" i="31"/>
  <c r="O532" i="31"/>
  <c r="Q532" i="31"/>
  <c r="E533" i="31"/>
  <c r="G533" i="31"/>
  <c r="I533" i="31"/>
  <c r="K533" i="31"/>
  <c r="M533" i="31"/>
  <c r="O533" i="31"/>
  <c r="Q533" i="31"/>
  <c r="E534" i="31"/>
  <c r="G534" i="31"/>
  <c r="I534" i="31"/>
  <c r="K534" i="31"/>
  <c r="M534" i="31"/>
  <c r="O534" i="31"/>
  <c r="Q534" i="31"/>
  <c r="J52" i="85"/>
  <c r="J49" i="85"/>
  <c r="B59" i="1"/>
  <c r="B35" i="1"/>
  <c r="F17" i="92" s="1"/>
  <c r="B21" i="1"/>
  <c r="AM9" i="1"/>
  <c r="AM10" i="1" s="1"/>
  <c r="AM11" i="1" s="1"/>
  <c r="AM8" i="1"/>
  <c r="AM7" i="1"/>
  <c r="AL9" i="1"/>
  <c r="AL10" i="1" s="1"/>
  <c r="AL11" i="1" s="1"/>
  <c r="AL8" i="1"/>
  <c r="AL7" i="1"/>
  <c r="AK9" i="1"/>
  <c r="AK10" i="1" s="1"/>
  <c r="AK11" i="1" s="1"/>
  <c r="AK8" i="1"/>
  <c r="AK7" i="1"/>
  <c r="W7" i="1"/>
  <c r="W8" i="1" s="1"/>
  <c r="W9" i="1" s="1"/>
  <c r="W10" i="1" s="1"/>
  <c r="W11" i="1" s="1"/>
  <c r="V8" i="1"/>
  <c r="V9" i="1" s="1"/>
  <c r="V10" i="1" s="1"/>
  <c r="V11" i="1" s="1"/>
  <c r="V7" i="1"/>
  <c r="Q9" i="1"/>
  <c r="Q8" i="1"/>
  <c r="N6" i="1"/>
  <c r="C27" i="36" s="1"/>
  <c r="N19" i="1"/>
  <c r="L9" i="1"/>
  <c r="L10" i="1" s="1"/>
  <c r="L11" i="1" s="1"/>
  <c r="L8" i="1"/>
  <c r="L7" i="1"/>
  <c r="N9" i="1" l="1"/>
  <c r="N10" i="1" s="1"/>
  <c r="N11" i="1" s="1"/>
  <c r="I27" i="36"/>
  <c r="E27" i="36"/>
  <c r="G27" i="36"/>
  <c r="N7" i="1"/>
  <c r="Y6" i="1"/>
  <c r="N8" i="1"/>
  <c r="C27" i="91"/>
  <c r="C29" i="35"/>
  <c r="C653" i="31"/>
  <c r="C659" i="31"/>
  <c r="C675" i="31"/>
  <c r="C677" i="31"/>
  <c r="C679" i="31"/>
  <c r="C690" i="31"/>
  <c r="C733" i="31"/>
  <c r="C752" i="31"/>
  <c r="C756" i="31"/>
  <c r="C761" i="31"/>
  <c r="C602" i="31"/>
  <c r="C533" i="31"/>
  <c r="C534" i="31"/>
  <c r="C779" i="31"/>
  <c r="C799" i="31"/>
  <c r="C626" i="31"/>
  <c r="C651" i="31"/>
  <c r="C732" i="31"/>
  <c r="C755" i="31"/>
  <c r="C607" i="31"/>
  <c r="C545" i="31"/>
  <c r="J9" i="1"/>
  <c r="J10" i="1" s="1"/>
  <c r="J11" i="1" s="1"/>
  <c r="J8" i="1"/>
  <c r="J7" i="1"/>
  <c r="I9" i="1"/>
  <c r="I10" i="1" s="1"/>
  <c r="I11" i="1" s="1"/>
  <c r="I8" i="1"/>
  <c r="I7" i="1"/>
  <c r="H9" i="1"/>
  <c r="H10" i="1" s="1"/>
  <c r="H11" i="1" s="1"/>
  <c r="H8" i="1"/>
  <c r="H7" i="1"/>
  <c r="E29" i="35" l="1"/>
  <c r="G29" i="35"/>
  <c r="I27" i="91"/>
  <c r="J27" i="91" s="1"/>
  <c r="G27" i="91"/>
  <c r="H27" i="91" s="1"/>
  <c r="E27" i="91"/>
  <c r="F27" i="91" s="1"/>
  <c r="Y9" i="1"/>
  <c r="Y10" i="1" s="1"/>
  <c r="Y11" i="1" s="1"/>
  <c r="Y7" i="1"/>
  <c r="Y8" i="1"/>
  <c r="C813" i="31"/>
  <c r="C840" i="31"/>
  <c r="C620" i="31"/>
  <c r="C693" i="31"/>
  <c r="C694" i="31"/>
  <c r="C932" i="31"/>
  <c r="C836" i="31"/>
  <c r="C862" i="31"/>
  <c r="C866" i="31"/>
  <c r="C886" i="31"/>
  <c r="C906" i="31"/>
  <c r="C928" i="31"/>
  <c r="C606" i="31"/>
  <c r="G13" i="4"/>
  <c r="D3" i="4"/>
  <c r="Q524" i="86"/>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E519" i="86"/>
  <c r="C519" i="86"/>
  <c r="Q518" i="86"/>
  <c r="O518" i="86"/>
  <c r="M518" i="86"/>
  <c r="K518" i="86"/>
  <c r="I518" i="86"/>
  <c r="G518" i="86"/>
  <c r="E518" i="86"/>
  <c r="C518" i="86"/>
  <c r="Q517" i="86"/>
  <c r="O517" i="86"/>
  <c r="M517" i="86"/>
  <c r="K517" i="86"/>
  <c r="I517" i="86"/>
  <c r="G517" i="86"/>
  <c r="E517" i="86"/>
  <c r="C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C514" i="86"/>
  <c r="Q513" i="86"/>
  <c r="O513" i="86"/>
  <c r="M513" i="86"/>
  <c r="K513" i="86"/>
  <c r="I513" i="86"/>
  <c r="G513" i="86"/>
  <c r="E513" i="86"/>
  <c r="C513" i="86"/>
  <c r="Q512" i="86"/>
  <c r="O512" i="86"/>
  <c r="M512" i="86"/>
  <c r="K512" i="86"/>
  <c r="I512" i="86"/>
  <c r="G512" i="86"/>
  <c r="E512" i="86"/>
  <c r="C512" i="86"/>
  <c r="Q511" i="86"/>
  <c r="O511" i="86"/>
  <c r="M511" i="86"/>
  <c r="K511" i="86"/>
  <c r="I511" i="86"/>
  <c r="G511" i="86"/>
  <c r="E511" i="86"/>
  <c r="C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C504" i="86"/>
  <c r="Q503" i="86"/>
  <c r="O503" i="86"/>
  <c r="M503" i="86"/>
  <c r="K503" i="86"/>
  <c r="I503" i="86"/>
  <c r="G503" i="86"/>
  <c r="E503" i="86"/>
  <c r="C503" i="86"/>
  <c r="Q502" i="86"/>
  <c r="O502" i="86"/>
  <c r="M502" i="86"/>
  <c r="K502" i="86"/>
  <c r="I502" i="86"/>
  <c r="G502" i="86"/>
  <c r="E502" i="86"/>
  <c r="C502" i="86"/>
  <c r="Q501" i="86"/>
  <c r="O501" i="86"/>
  <c r="M501" i="86"/>
  <c r="K501" i="86"/>
  <c r="I501" i="86"/>
  <c r="G501" i="86"/>
  <c r="E501" i="86"/>
  <c r="C501" i="86"/>
  <c r="Q500" i="86"/>
  <c r="O500" i="86"/>
  <c r="M500" i="86"/>
  <c r="K500" i="86"/>
  <c r="I500" i="86"/>
  <c r="G500" i="86"/>
  <c r="E500" i="86"/>
  <c r="C500" i="86"/>
  <c r="Q499" i="86"/>
  <c r="O499" i="86"/>
  <c r="M499" i="86"/>
  <c r="K499" i="86"/>
  <c r="I499" i="86"/>
  <c r="G499" i="86"/>
  <c r="E499" i="86"/>
  <c r="C499" i="86"/>
  <c r="Q498" i="86"/>
  <c r="O498" i="86"/>
  <c r="M498" i="86"/>
  <c r="K498" i="86"/>
  <c r="I498" i="86"/>
  <c r="G498" i="86"/>
  <c r="E498" i="86"/>
  <c r="C498" i="86"/>
  <c r="Q497" i="86"/>
  <c r="O497" i="86"/>
  <c r="M497" i="86"/>
  <c r="K497" i="86"/>
  <c r="I497" i="86"/>
  <c r="G497" i="86"/>
  <c r="E497" i="86"/>
  <c r="C497" i="86"/>
  <c r="Q496" i="86"/>
  <c r="O496" i="86"/>
  <c r="M496" i="86"/>
  <c r="K496" i="86"/>
  <c r="I496" i="86"/>
  <c r="G496" i="86"/>
  <c r="E496" i="86"/>
  <c r="C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E492" i="86"/>
  <c r="C492" i="86"/>
  <c r="Q491" i="86"/>
  <c r="O491" i="86"/>
  <c r="M491" i="86"/>
  <c r="K491" i="86"/>
  <c r="I491" i="86"/>
  <c r="G491" i="86"/>
  <c r="E491" i="86"/>
  <c r="C491" i="86"/>
  <c r="Q490" i="86"/>
  <c r="O490" i="86"/>
  <c r="M490" i="86"/>
  <c r="K490" i="86"/>
  <c r="I490" i="86"/>
  <c r="E490" i="86"/>
  <c r="C490" i="86"/>
  <c r="Q489" i="86"/>
  <c r="O489" i="86"/>
  <c r="M489" i="86"/>
  <c r="K489" i="86"/>
  <c r="I489" i="86"/>
  <c r="E489" i="86"/>
  <c r="C489" i="86"/>
  <c r="Q488" i="86"/>
  <c r="O488" i="86"/>
  <c r="M488" i="86"/>
  <c r="K488" i="86"/>
  <c r="I488" i="86"/>
  <c r="E488" i="86"/>
  <c r="C488" i="86"/>
  <c r="Q487" i="86"/>
  <c r="O487" i="86"/>
  <c r="M487" i="86"/>
  <c r="K487" i="86"/>
  <c r="I487" i="86"/>
  <c r="E487" i="86"/>
  <c r="C487" i="86"/>
  <c r="Q486" i="86"/>
  <c r="O486" i="86"/>
  <c r="M486" i="86"/>
  <c r="K486" i="86"/>
  <c r="I486" i="86"/>
  <c r="E486" i="86"/>
  <c r="C486" i="86"/>
  <c r="Q485" i="86"/>
  <c r="O485" i="86"/>
  <c r="M485" i="86"/>
  <c r="K485" i="86"/>
  <c r="I485" i="86"/>
  <c r="G485" i="86"/>
  <c r="E485" i="86"/>
  <c r="C485" i="86"/>
  <c r="Q484" i="86"/>
  <c r="O484" i="86"/>
  <c r="M484" i="86"/>
  <c r="K484" i="86"/>
  <c r="I484" i="86"/>
  <c r="E484" i="86"/>
  <c r="C484" i="86"/>
  <c r="Q483" i="86"/>
  <c r="O483" i="86"/>
  <c r="M483" i="86"/>
  <c r="K483" i="86"/>
  <c r="I483" i="86"/>
  <c r="G483" i="86"/>
  <c r="E483" i="86"/>
  <c r="C483" i="86"/>
  <c r="Q482" i="86"/>
  <c r="O482" i="86"/>
  <c r="M482" i="86"/>
  <c r="K482" i="86"/>
  <c r="I482" i="86"/>
  <c r="G482" i="86"/>
  <c r="E482" i="86"/>
  <c r="C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E478" i="86"/>
  <c r="C478" i="86"/>
  <c r="Q477" i="86"/>
  <c r="O477" i="86"/>
  <c r="M477" i="86"/>
  <c r="K477" i="86"/>
  <c r="I477" i="86"/>
  <c r="E477" i="86"/>
  <c r="C477" i="86"/>
  <c r="Q476" i="86"/>
  <c r="O476" i="86"/>
  <c r="M476" i="86"/>
  <c r="K476" i="86"/>
  <c r="I476" i="86"/>
  <c r="G476" i="86"/>
  <c r="E476" i="86"/>
  <c r="C476" i="86"/>
  <c r="Q475" i="86"/>
  <c r="O475" i="86"/>
  <c r="M475" i="86"/>
  <c r="K475" i="86"/>
  <c r="I475" i="86"/>
  <c r="G475" i="86"/>
  <c r="E475" i="86"/>
  <c r="C475" i="86"/>
  <c r="Q474" i="86"/>
  <c r="O474" i="86"/>
  <c r="M474" i="86"/>
  <c r="K474" i="86"/>
  <c r="I474" i="86"/>
  <c r="E474" i="86"/>
  <c r="C474" i="86"/>
  <c r="Q473" i="86"/>
  <c r="O473" i="86"/>
  <c r="M473" i="86"/>
  <c r="K473" i="86"/>
  <c r="I473" i="86"/>
  <c r="G473" i="86"/>
  <c r="E473" i="86"/>
  <c r="C473" i="86"/>
  <c r="Q472" i="86"/>
  <c r="O472" i="86"/>
  <c r="M472" i="86"/>
  <c r="K472" i="86"/>
  <c r="I472" i="86"/>
  <c r="G472" i="86"/>
  <c r="E472" i="86"/>
  <c r="C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Q467" i="86"/>
  <c r="O467" i="86"/>
  <c r="M467" i="86"/>
  <c r="K467" i="86"/>
  <c r="I467" i="86"/>
  <c r="G467" i="86"/>
  <c r="Q466" i="86"/>
  <c r="O466" i="86"/>
  <c r="M466" i="86"/>
  <c r="K466" i="86"/>
  <c r="I466" i="86"/>
  <c r="G466" i="86"/>
  <c r="Q465" i="86"/>
  <c r="O465" i="86"/>
  <c r="M465" i="86"/>
  <c r="K465" i="86"/>
  <c r="I465" i="86"/>
  <c r="Q464" i="86"/>
  <c r="O464" i="86"/>
  <c r="M464" i="86"/>
  <c r="K464" i="86"/>
  <c r="I464" i="86"/>
  <c r="G464" i="86"/>
  <c r="Q463" i="86"/>
  <c r="O463" i="86"/>
  <c r="M463" i="86"/>
  <c r="K463" i="86"/>
  <c r="I463" i="86"/>
  <c r="G463" i="86"/>
  <c r="Q462" i="86"/>
  <c r="O462" i="86"/>
  <c r="M462" i="86"/>
  <c r="K462" i="86"/>
  <c r="I462" i="86"/>
  <c r="G462" i="86"/>
  <c r="Q461" i="86"/>
  <c r="O461" i="86"/>
  <c r="M461" i="86"/>
  <c r="K461" i="86"/>
  <c r="I461" i="86"/>
  <c r="G461" i="86"/>
  <c r="Q460" i="86"/>
  <c r="O460" i="86"/>
  <c r="M460" i="86"/>
  <c r="K460" i="86"/>
  <c r="I460" i="86"/>
  <c r="G460" i="86"/>
  <c r="Q459" i="86"/>
  <c r="O459" i="86"/>
  <c r="M459" i="86"/>
  <c r="K459" i="86"/>
  <c r="I459" i="86"/>
  <c r="G459" i="86"/>
  <c r="Q458" i="86"/>
  <c r="O458" i="86"/>
  <c r="M458" i="86"/>
  <c r="K458" i="86"/>
  <c r="I458" i="86"/>
  <c r="G458" i="86"/>
  <c r="Q457" i="86"/>
  <c r="O457" i="86"/>
  <c r="M457" i="86"/>
  <c r="K457" i="86"/>
  <c r="I457" i="86"/>
  <c r="G457" i="86"/>
  <c r="Q456" i="86"/>
  <c r="O456" i="86"/>
  <c r="M456" i="86"/>
  <c r="K456" i="86"/>
  <c r="I456" i="86"/>
  <c r="G456" i="86"/>
  <c r="Q455" i="86"/>
  <c r="O455" i="86"/>
  <c r="M455" i="86"/>
  <c r="K455" i="86"/>
  <c r="I455" i="86"/>
  <c r="G455" i="86"/>
  <c r="Q454" i="86"/>
  <c r="O454" i="86"/>
  <c r="M454" i="86"/>
  <c r="K454" i="86"/>
  <c r="I454" i="86"/>
  <c r="G454" i="86"/>
  <c r="Q453" i="86"/>
  <c r="O453" i="86"/>
  <c r="M453" i="86"/>
  <c r="K453" i="86"/>
  <c r="I453" i="86"/>
  <c r="G453" i="86"/>
  <c r="Q452" i="86"/>
  <c r="O452" i="86"/>
  <c r="M452" i="86"/>
  <c r="K452" i="86"/>
  <c r="I452" i="86"/>
  <c r="G452" i="86"/>
  <c r="Q451" i="86"/>
  <c r="O451" i="86"/>
  <c r="M451" i="86"/>
  <c r="K451" i="86"/>
  <c r="I451" i="86"/>
  <c r="G451" i="86"/>
  <c r="Q450" i="86"/>
  <c r="O450" i="86"/>
  <c r="M450" i="86"/>
  <c r="K450" i="86"/>
  <c r="I450" i="86"/>
  <c r="G450" i="86"/>
  <c r="Q449" i="86"/>
  <c r="O449" i="86"/>
  <c r="M449" i="86"/>
  <c r="K449" i="86"/>
  <c r="I449" i="86"/>
  <c r="G449" i="86"/>
  <c r="Q448" i="86"/>
  <c r="O448" i="86"/>
  <c r="M448" i="86"/>
  <c r="K448" i="86"/>
  <c r="I448" i="86"/>
  <c r="G448" i="86"/>
  <c r="Q447" i="86"/>
  <c r="O447" i="86"/>
  <c r="M447" i="86"/>
  <c r="K447" i="86"/>
  <c r="I447" i="86"/>
  <c r="G447" i="86"/>
  <c r="Q446" i="86"/>
  <c r="O446" i="86"/>
  <c r="M446" i="86"/>
  <c r="K446" i="86"/>
  <c r="I446" i="86"/>
  <c r="G446" i="86"/>
  <c r="Q445" i="86"/>
  <c r="O445" i="86"/>
  <c r="M445" i="86"/>
  <c r="K445" i="86"/>
  <c r="I445" i="86"/>
  <c r="G445" i="86"/>
  <c r="Q444" i="86"/>
  <c r="O444" i="86"/>
  <c r="M444" i="86"/>
  <c r="K444" i="86"/>
  <c r="I444" i="86"/>
  <c r="G444" i="86"/>
  <c r="Q443" i="86"/>
  <c r="O443" i="86"/>
  <c r="M443" i="86"/>
  <c r="K443" i="86"/>
  <c r="I443" i="86"/>
  <c r="G443" i="86"/>
  <c r="Q442" i="86"/>
  <c r="O442" i="86"/>
  <c r="M442" i="86"/>
  <c r="K442" i="86"/>
  <c r="I442" i="86"/>
  <c r="G442" i="86"/>
  <c r="Q441" i="86"/>
  <c r="O441" i="86"/>
  <c r="M441" i="86"/>
  <c r="K441" i="86"/>
  <c r="I441" i="86"/>
  <c r="G441" i="86"/>
  <c r="Q440" i="86"/>
  <c r="O440" i="86"/>
  <c r="M440" i="86"/>
  <c r="K440" i="86"/>
  <c r="I440" i="86"/>
  <c r="Q439" i="86"/>
  <c r="O439" i="86"/>
  <c r="M439" i="86"/>
  <c r="K439" i="86"/>
  <c r="I439" i="86"/>
  <c r="Q438" i="86"/>
  <c r="O438" i="86"/>
  <c r="M438" i="86"/>
  <c r="K438" i="86"/>
  <c r="I438" i="86"/>
  <c r="Q437" i="86"/>
  <c r="O437" i="86"/>
  <c r="M437" i="86"/>
  <c r="K437" i="86"/>
  <c r="I437" i="86"/>
  <c r="Q436" i="86"/>
  <c r="O436" i="86"/>
  <c r="M436" i="86"/>
  <c r="K436" i="86"/>
  <c r="I436" i="86"/>
  <c r="Q435" i="86"/>
  <c r="O435" i="86"/>
  <c r="M435" i="86"/>
  <c r="K435" i="86"/>
  <c r="I435" i="86"/>
  <c r="Q434" i="86"/>
  <c r="O434" i="86"/>
  <c r="M434" i="86"/>
  <c r="K434" i="86"/>
  <c r="I434" i="86"/>
  <c r="Q433" i="86"/>
  <c r="O433" i="86"/>
  <c r="M433" i="86"/>
  <c r="K433" i="86"/>
  <c r="I433" i="86"/>
  <c r="G433" i="86"/>
  <c r="Q432" i="86"/>
  <c r="O432" i="86"/>
  <c r="M432" i="86"/>
  <c r="K432" i="86"/>
  <c r="I432" i="86"/>
  <c r="G432" i="86"/>
  <c r="Q431" i="86"/>
  <c r="O431" i="86"/>
  <c r="M431" i="86"/>
  <c r="K431" i="86"/>
  <c r="I431" i="86"/>
  <c r="G431" i="86"/>
  <c r="Q430" i="86"/>
  <c r="O430" i="86"/>
  <c r="M430" i="86"/>
  <c r="K430" i="86"/>
  <c r="I430" i="86"/>
  <c r="G430" i="86"/>
  <c r="Q429" i="86"/>
  <c r="O429" i="86"/>
  <c r="M429" i="86"/>
  <c r="K429" i="86"/>
  <c r="I429" i="86"/>
  <c r="G429" i="86"/>
  <c r="Q428" i="86"/>
  <c r="O428" i="86"/>
  <c r="M428" i="86"/>
  <c r="K428" i="86"/>
  <c r="I428" i="86"/>
  <c r="G428" i="86"/>
  <c r="Q427" i="86"/>
  <c r="O427" i="86"/>
  <c r="M427" i="86"/>
  <c r="K427" i="86"/>
  <c r="I427" i="86"/>
  <c r="Q426" i="86"/>
  <c r="O426" i="86"/>
  <c r="M426" i="86"/>
  <c r="K426" i="86"/>
  <c r="I426" i="86"/>
  <c r="G426" i="86"/>
  <c r="Q425" i="86"/>
  <c r="O425" i="86"/>
  <c r="M425" i="86"/>
  <c r="K425" i="86"/>
  <c r="I425" i="86"/>
  <c r="G425" i="86"/>
  <c r="Q424" i="86"/>
  <c r="O424" i="86"/>
  <c r="M424" i="86"/>
  <c r="K424" i="86"/>
  <c r="I424" i="86"/>
  <c r="Q423" i="86"/>
  <c r="O423" i="86"/>
  <c r="M423" i="86"/>
  <c r="K423" i="86"/>
  <c r="I423" i="86"/>
  <c r="G423" i="86"/>
  <c r="Q422" i="86"/>
  <c r="O422" i="86"/>
  <c r="M422" i="86"/>
  <c r="K422" i="86"/>
  <c r="I422" i="86"/>
  <c r="G422" i="86"/>
  <c r="Q421" i="86"/>
  <c r="O421" i="86"/>
  <c r="M421" i="86"/>
  <c r="K421" i="86"/>
  <c r="I421" i="86"/>
  <c r="G421" i="86"/>
  <c r="Q420" i="86"/>
  <c r="O420" i="86"/>
  <c r="M420" i="86"/>
  <c r="K420" i="86"/>
  <c r="I420" i="86"/>
  <c r="Q419" i="86"/>
  <c r="O419" i="86"/>
  <c r="M419" i="86"/>
  <c r="K419" i="86"/>
  <c r="I419" i="86"/>
  <c r="Q418" i="86"/>
  <c r="O418" i="86"/>
  <c r="M418" i="86"/>
  <c r="K418" i="86"/>
  <c r="I418" i="86"/>
  <c r="Q417" i="86"/>
  <c r="O417" i="86"/>
  <c r="M417" i="86"/>
  <c r="K417" i="86"/>
  <c r="I417" i="86"/>
  <c r="G417" i="86"/>
  <c r="Q416" i="86"/>
  <c r="O416" i="86"/>
  <c r="M416" i="86"/>
  <c r="K416" i="86"/>
  <c r="I416" i="86"/>
  <c r="G416" i="86"/>
  <c r="Q415" i="86"/>
  <c r="O415" i="86"/>
  <c r="M415" i="86"/>
  <c r="K415" i="86"/>
  <c r="I415" i="86"/>
  <c r="G415" i="86"/>
  <c r="Q414" i="86"/>
  <c r="O414" i="86"/>
  <c r="M414" i="86"/>
  <c r="K414" i="86"/>
  <c r="I414" i="86"/>
  <c r="G414" i="86"/>
  <c r="Q413" i="86"/>
  <c r="O413" i="86"/>
  <c r="M413" i="86"/>
  <c r="K413" i="86"/>
  <c r="I413" i="86"/>
  <c r="Q412" i="86"/>
  <c r="O412" i="86"/>
  <c r="M412" i="86"/>
  <c r="K412" i="86"/>
  <c r="I412" i="86"/>
  <c r="G412" i="86"/>
  <c r="Q411" i="86"/>
  <c r="O411" i="86"/>
  <c r="M411" i="86"/>
  <c r="K411" i="86"/>
  <c r="I411" i="86"/>
  <c r="Q410" i="86"/>
  <c r="O410" i="86"/>
  <c r="M410" i="86"/>
  <c r="K410" i="86"/>
  <c r="I410" i="86"/>
  <c r="G410" i="86"/>
  <c r="Q409" i="86"/>
  <c r="O409" i="86"/>
  <c r="M409" i="86"/>
  <c r="K409" i="86"/>
  <c r="I409" i="86"/>
  <c r="G409" i="86"/>
  <c r="Q408" i="86"/>
  <c r="O408" i="86"/>
  <c r="M408" i="86"/>
  <c r="K408" i="86"/>
  <c r="I408" i="86"/>
  <c r="G408" i="86"/>
  <c r="Q407" i="86"/>
  <c r="O407" i="86"/>
  <c r="M407" i="86"/>
  <c r="K407" i="86"/>
  <c r="I407" i="86"/>
  <c r="G407" i="86"/>
  <c r="Q406" i="86"/>
  <c r="O406" i="86"/>
  <c r="M406" i="86"/>
  <c r="K406" i="86"/>
  <c r="I406" i="86"/>
  <c r="G406" i="86"/>
  <c r="Q405" i="86"/>
  <c r="O405" i="86"/>
  <c r="M405" i="86"/>
  <c r="K405" i="86"/>
  <c r="I405" i="86"/>
  <c r="G405" i="86"/>
  <c r="Q404" i="86"/>
  <c r="O404" i="86"/>
  <c r="M404" i="86"/>
  <c r="K404" i="86"/>
  <c r="I404" i="86"/>
  <c r="G404" i="86"/>
  <c r="Q403" i="86"/>
  <c r="O403" i="86"/>
  <c r="M403" i="86"/>
  <c r="K403" i="86"/>
  <c r="I403" i="86"/>
  <c r="G403" i="86"/>
  <c r="Q402" i="86"/>
  <c r="O402" i="86"/>
  <c r="M402" i="86"/>
  <c r="K402" i="86"/>
  <c r="I402" i="86"/>
  <c r="G402" i="86"/>
  <c r="Q401" i="86"/>
  <c r="O401" i="86"/>
  <c r="M401" i="86"/>
  <c r="K401" i="86"/>
  <c r="I401" i="86"/>
  <c r="G401" i="86"/>
  <c r="Q400" i="86"/>
  <c r="O400" i="86"/>
  <c r="M400" i="86"/>
  <c r="K400" i="86"/>
  <c r="I400" i="86"/>
  <c r="Q399" i="86"/>
  <c r="O399" i="86"/>
  <c r="M399" i="86"/>
  <c r="K399" i="86"/>
  <c r="I399" i="86"/>
  <c r="G399" i="86"/>
  <c r="Q398" i="86"/>
  <c r="O398" i="86"/>
  <c r="M398" i="86"/>
  <c r="K398" i="86"/>
  <c r="I398" i="86"/>
  <c r="G398" i="86"/>
  <c r="Q397" i="86"/>
  <c r="O397" i="86"/>
  <c r="M397" i="86"/>
  <c r="K397" i="86"/>
  <c r="I397" i="86"/>
  <c r="G397" i="86"/>
  <c r="Q396" i="86"/>
  <c r="O396" i="86"/>
  <c r="M396" i="86"/>
  <c r="K396" i="86"/>
  <c r="I396" i="86"/>
  <c r="G396" i="86"/>
  <c r="Q395" i="86"/>
  <c r="O395" i="86"/>
  <c r="M395" i="86"/>
  <c r="K395" i="86"/>
  <c r="I395" i="86"/>
  <c r="G395" i="86"/>
  <c r="Q394" i="86"/>
  <c r="O394" i="86"/>
  <c r="M394" i="86"/>
  <c r="K394" i="86"/>
  <c r="I394" i="86"/>
  <c r="G394" i="86"/>
  <c r="Q393" i="86"/>
  <c r="O393" i="86"/>
  <c r="M393" i="86"/>
  <c r="K393" i="86"/>
  <c r="I393" i="86"/>
  <c r="Q392" i="86"/>
  <c r="O392" i="86"/>
  <c r="M392" i="86"/>
  <c r="K392" i="86"/>
  <c r="I392" i="86"/>
  <c r="G392" i="86"/>
  <c r="Q391" i="86"/>
  <c r="O391" i="86"/>
  <c r="M391" i="86"/>
  <c r="K391" i="86"/>
  <c r="I391" i="86"/>
  <c r="G391" i="86"/>
  <c r="Q390" i="86"/>
  <c r="O390" i="86"/>
  <c r="M390" i="86"/>
  <c r="K390" i="86"/>
  <c r="I390" i="86"/>
  <c r="Q389" i="86"/>
  <c r="O389" i="86"/>
  <c r="M389" i="86"/>
  <c r="K389" i="86"/>
  <c r="I389" i="86"/>
  <c r="G389" i="86"/>
  <c r="Q388" i="86"/>
  <c r="O388" i="86"/>
  <c r="M388" i="86"/>
  <c r="K388" i="86"/>
  <c r="I388" i="86"/>
  <c r="Q387" i="86"/>
  <c r="O387" i="86"/>
  <c r="M387" i="86"/>
  <c r="K387" i="86"/>
  <c r="I387" i="86"/>
  <c r="Q386" i="86"/>
  <c r="O386" i="86"/>
  <c r="M386" i="86"/>
  <c r="K386" i="86"/>
  <c r="I386" i="86"/>
  <c r="G386" i="86"/>
  <c r="Q385" i="86"/>
  <c r="O385" i="86"/>
  <c r="M385" i="86"/>
  <c r="K385" i="86"/>
  <c r="I385" i="86"/>
  <c r="Q384" i="86"/>
  <c r="O384" i="86"/>
  <c r="M384" i="86"/>
  <c r="K384" i="86"/>
  <c r="I384" i="86"/>
  <c r="Q383" i="86"/>
  <c r="O383" i="86"/>
  <c r="M383" i="86"/>
  <c r="K383" i="86"/>
  <c r="I383" i="86"/>
  <c r="G383" i="86"/>
  <c r="Q382" i="86"/>
  <c r="O382" i="86"/>
  <c r="M382" i="86"/>
  <c r="K382" i="86"/>
  <c r="I382" i="86"/>
  <c r="G382" i="86"/>
  <c r="Q381" i="86"/>
  <c r="O381" i="86"/>
  <c r="M381" i="86"/>
  <c r="K381" i="86"/>
  <c r="I381" i="86"/>
  <c r="G381" i="86"/>
  <c r="Q380" i="86"/>
  <c r="O380" i="86"/>
  <c r="M380" i="86"/>
  <c r="K380" i="86"/>
  <c r="I380" i="86"/>
  <c r="G380" i="86"/>
  <c r="Q379" i="86"/>
  <c r="O379" i="86"/>
  <c r="M379" i="86"/>
  <c r="K379" i="86"/>
  <c r="I379" i="86"/>
  <c r="G379" i="86"/>
  <c r="Q378" i="86"/>
  <c r="O378" i="86"/>
  <c r="M378" i="86"/>
  <c r="K378" i="86"/>
  <c r="I378" i="86"/>
  <c r="G378" i="86"/>
  <c r="Q377" i="86"/>
  <c r="O377" i="86"/>
  <c r="M377" i="86"/>
  <c r="K377" i="86"/>
  <c r="I377" i="86"/>
  <c r="G377" i="86"/>
  <c r="Q376" i="86"/>
  <c r="O376" i="86"/>
  <c r="M376" i="86"/>
  <c r="K376" i="86"/>
  <c r="I376" i="86"/>
  <c r="G376" i="86"/>
  <c r="Q375" i="86"/>
  <c r="O375" i="86"/>
  <c r="M375" i="86"/>
  <c r="K375" i="86"/>
  <c r="I375" i="86"/>
  <c r="G375" i="86"/>
  <c r="Q374" i="86"/>
  <c r="O374" i="86"/>
  <c r="M374" i="86"/>
  <c r="K374" i="86"/>
  <c r="I374" i="86"/>
  <c r="G374" i="86"/>
  <c r="Q373" i="86"/>
  <c r="O373" i="86"/>
  <c r="M373" i="86"/>
  <c r="K373" i="86"/>
  <c r="I373" i="86"/>
  <c r="G373" i="86"/>
  <c r="Q372" i="86"/>
  <c r="O372" i="86"/>
  <c r="M372" i="86"/>
  <c r="K372" i="86"/>
  <c r="I372" i="86"/>
  <c r="Q371" i="86"/>
  <c r="O371" i="86"/>
  <c r="M371" i="86"/>
  <c r="K371" i="86"/>
  <c r="I371" i="86"/>
  <c r="Q370" i="86"/>
  <c r="O370" i="86"/>
  <c r="M370" i="86"/>
  <c r="K370" i="86"/>
  <c r="I370" i="86"/>
  <c r="G370" i="86"/>
  <c r="Q369" i="86"/>
  <c r="O369" i="86"/>
  <c r="M369" i="86"/>
  <c r="K369" i="86"/>
  <c r="I369" i="86"/>
  <c r="G369" i="86"/>
  <c r="Q368" i="86"/>
  <c r="O368" i="86"/>
  <c r="M368" i="86"/>
  <c r="K368" i="86"/>
  <c r="I368" i="86"/>
  <c r="G368" i="86"/>
  <c r="Q367" i="86"/>
  <c r="O367" i="86"/>
  <c r="M367" i="86"/>
  <c r="K367" i="86"/>
  <c r="I367" i="86"/>
  <c r="G367" i="86"/>
  <c r="Q366" i="86"/>
  <c r="O366" i="86"/>
  <c r="M366" i="86"/>
  <c r="K366" i="86"/>
  <c r="I366" i="86"/>
  <c r="G366" i="86"/>
  <c r="Q365" i="86"/>
  <c r="O365" i="86"/>
  <c r="M365" i="86"/>
  <c r="K365" i="86"/>
  <c r="I365" i="86"/>
  <c r="G365" i="86"/>
  <c r="Q364" i="86"/>
  <c r="O364" i="86"/>
  <c r="M364" i="86"/>
  <c r="K364" i="86"/>
  <c r="I364" i="86"/>
  <c r="G364" i="86"/>
  <c r="Q363" i="86"/>
  <c r="O363" i="86"/>
  <c r="M363" i="86"/>
  <c r="K363" i="86"/>
  <c r="I363" i="86"/>
  <c r="G363" i="86"/>
  <c r="Q362" i="86"/>
  <c r="O362" i="86"/>
  <c r="M362" i="86"/>
  <c r="K362" i="86"/>
  <c r="I362" i="86"/>
  <c r="G362" i="86"/>
  <c r="Q361" i="86"/>
  <c r="O361" i="86"/>
  <c r="M361" i="86"/>
  <c r="K361" i="86"/>
  <c r="I361" i="86"/>
  <c r="G361" i="86"/>
  <c r="Q360" i="86"/>
  <c r="O360" i="86"/>
  <c r="M360" i="86"/>
  <c r="K360" i="86"/>
  <c r="I360" i="86"/>
  <c r="G360" i="86"/>
  <c r="Q359" i="86"/>
  <c r="O359" i="86"/>
  <c r="M359" i="86"/>
  <c r="K359" i="86"/>
  <c r="I359" i="86"/>
  <c r="G359" i="86"/>
  <c r="Q358" i="86"/>
  <c r="O358" i="86"/>
  <c r="M358" i="86"/>
  <c r="K358" i="86"/>
  <c r="I358" i="86"/>
  <c r="G358" i="86"/>
  <c r="Q357" i="86"/>
  <c r="O357" i="86"/>
  <c r="M357" i="86"/>
  <c r="K357" i="86"/>
  <c r="I357" i="86"/>
  <c r="G357" i="86"/>
  <c r="Q356" i="86"/>
  <c r="O356" i="86"/>
  <c r="M356" i="86"/>
  <c r="K356" i="86"/>
  <c r="I356" i="86"/>
  <c r="G356" i="86"/>
  <c r="Q355" i="86"/>
  <c r="O355" i="86"/>
  <c r="M355" i="86"/>
  <c r="K355" i="86"/>
  <c r="I355" i="86"/>
  <c r="G355" i="86"/>
  <c r="Q354" i="86"/>
  <c r="O354" i="86"/>
  <c r="M354" i="86"/>
  <c r="K354" i="86"/>
  <c r="I354" i="86"/>
  <c r="G354" i="86"/>
  <c r="Q353" i="86"/>
  <c r="O353" i="86"/>
  <c r="M353" i="86"/>
  <c r="K353" i="86"/>
  <c r="I353" i="86"/>
  <c r="G353" i="86"/>
  <c r="Q352" i="86"/>
  <c r="O352" i="86"/>
  <c r="M352" i="86"/>
  <c r="K352" i="86"/>
  <c r="I352" i="86"/>
  <c r="G352" i="86"/>
  <c r="Q351" i="86"/>
  <c r="O351" i="86"/>
  <c r="M351" i="86"/>
  <c r="K351" i="86"/>
  <c r="I351" i="86"/>
  <c r="G351" i="86"/>
  <c r="Q350" i="86"/>
  <c r="O350" i="86"/>
  <c r="M350" i="86"/>
  <c r="K350" i="86"/>
  <c r="I350" i="86"/>
  <c r="G350" i="86"/>
  <c r="Q349" i="86"/>
  <c r="O349" i="86"/>
  <c r="M349" i="86"/>
  <c r="K349" i="86"/>
  <c r="I349" i="86"/>
  <c r="G349" i="86"/>
  <c r="Q348" i="86"/>
  <c r="O348" i="86"/>
  <c r="M348" i="86"/>
  <c r="K348" i="86"/>
  <c r="I348" i="86"/>
  <c r="G348" i="86"/>
  <c r="Q347" i="86"/>
  <c r="O347" i="86"/>
  <c r="M347" i="86"/>
  <c r="K347" i="86"/>
  <c r="I347" i="86"/>
  <c r="G347" i="86"/>
  <c r="Q346" i="86"/>
  <c r="O346" i="86"/>
  <c r="M346" i="86"/>
  <c r="K346" i="86"/>
  <c r="I346" i="86"/>
  <c r="G346" i="86"/>
  <c r="Q345" i="86"/>
  <c r="O345" i="86"/>
  <c r="M345" i="86"/>
  <c r="K345" i="86"/>
  <c r="I345" i="86"/>
  <c r="G345" i="86"/>
  <c r="Q344" i="86"/>
  <c r="O344" i="86"/>
  <c r="M344" i="86"/>
  <c r="K344" i="86"/>
  <c r="I344" i="86"/>
  <c r="G344" i="86"/>
  <c r="Q343" i="86"/>
  <c r="O343" i="86"/>
  <c r="M343" i="86"/>
  <c r="K343" i="86"/>
  <c r="I343" i="86"/>
  <c r="G343" i="86"/>
  <c r="Q342" i="86"/>
  <c r="O342" i="86"/>
  <c r="M342" i="86"/>
  <c r="K342" i="86"/>
  <c r="I342" i="86"/>
  <c r="G342" i="86"/>
  <c r="Q341" i="86"/>
  <c r="O341" i="86"/>
  <c r="M341" i="86"/>
  <c r="K341" i="86"/>
  <c r="I341" i="86"/>
  <c r="G341" i="86"/>
  <c r="Q340" i="86"/>
  <c r="O340" i="86"/>
  <c r="M340" i="86"/>
  <c r="K340" i="86"/>
  <c r="I340" i="86"/>
  <c r="G340" i="86"/>
  <c r="Q339" i="86"/>
  <c r="O339" i="86"/>
  <c r="M339" i="86"/>
  <c r="K339" i="86"/>
  <c r="I339" i="86"/>
  <c r="G339" i="86"/>
  <c r="Q338" i="86"/>
  <c r="O338" i="86"/>
  <c r="M338" i="86"/>
  <c r="K338" i="86"/>
  <c r="I338" i="86"/>
  <c r="G338" i="86"/>
  <c r="Q337" i="86"/>
  <c r="O337" i="86"/>
  <c r="M337" i="86"/>
  <c r="K337" i="86"/>
  <c r="I337" i="86"/>
  <c r="G337" i="86"/>
  <c r="Q336" i="86"/>
  <c r="O336" i="86"/>
  <c r="M336" i="86"/>
  <c r="K336" i="86"/>
  <c r="I336" i="86"/>
  <c r="G336" i="86"/>
  <c r="Q335" i="86"/>
  <c r="O335" i="86"/>
  <c r="M335" i="86"/>
  <c r="K335" i="86"/>
  <c r="I335" i="86"/>
  <c r="G335" i="86"/>
  <c r="Q334" i="86"/>
  <c r="O334" i="86"/>
  <c r="M334" i="86"/>
  <c r="K334" i="86"/>
  <c r="I334" i="86"/>
  <c r="G334" i="86"/>
  <c r="Q333" i="86"/>
  <c r="O333" i="86"/>
  <c r="M333" i="86"/>
  <c r="K333" i="86"/>
  <c r="I333" i="86"/>
  <c r="G333" i="86"/>
  <c r="Q332" i="86"/>
  <c r="O332" i="86"/>
  <c r="M332" i="86"/>
  <c r="K332" i="86"/>
  <c r="I332" i="86"/>
  <c r="G332" i="86"/>
  <c r="Q331" i="86"/>
  <c r="O331" i="86"/>
  <c r="M331" i="86"/>
  <c r="K331" i="86"/>
  <c r="I331" i="86"/>
  <c r="G331" i="86"/>
  <c r="Q330" i="86"/>
  <c r="O330" i="86"/>
  <c r="M330" i="86"/>
  <c r="K330" i="86"/>
  <c r="I330" i="86"/>
  <c r="G330" i="86"/>
  <c r="Q329" i="86"/>
  <c r="O329" i="86"/>
  <c r="M329" i="86"/>
  <c r="K329" i="86"/>
  <c r="I329" i="86"/>
  <c r="G329" i="86"/>
  <c r="Q328" i="86"/>
  <c r="O328" i="86"/>
  <c r="M328" i="86"/>
  <c r="K328" i="86"/>
  <c r="I328" i="86"/>
  <c r="G328" i="86"/>
  <c r="Q327" i="86"/>
  <c r="O327" i="86"/>
  <c r="M327" i="86"/>
  <c r="K327" i="86"/>
  <c r="I327" i="86"/>
  <c r="G327" i="86"/>
  <c r="Q326" i="86"/>
  <c r="O326" i="86"/>
  <c r="M326" i="86"/>
  <c r="K326" i="86"/>
  <c r="I326" i="86"/>
  <c r="G326" i="86"/>
  <c r="Q325" i="86"/>
  <c r="O325" i="86"/>
  <c r="M325" i="86"/>
  <c r="K325" i="86"/>
  <c r="I325" i="86"/>
  <c r="G325" i="86"/>
  <c r="Q324" i="86"/>
  <c r="O324" i="86"/>
  <c r="M324" i="86"/>
  <c r="K324" i="86"/>
  <c r="I324" i="86"/>
  <c r="G324" i="86"/>
  <c r="Q323" i="86"/>
  <c r="O323" i="86"/>
  <c r="M323" i="86"/>
  <c r="K323" i="86"/>
  <c r="I323" i="86"/>
  <c r="G323" i="86"/>
  <c r="Q322" i="86"/>
  <c r="O322" i="86"/>
  <c r="M322" i="86"/>
  <c r="K322" i="86"/>
  <c r="I322" i="86"/>
  <c r="G322" i="86"/>
  <c r="Q321" i="86"/>
  <c r="O321" i="86"/>
  <c r="M321" i="86"/>
  <c r="K321" i="86"/>
  <c r="I321" i="86"/>
  <c r="G321" i="86"/>
  <c r="Q320" i="86"/>
  <c r="O320" i="86"/>
  <c r="M320" i="86"/>
  <c r="K320" i="86"/>
  <c r="I320" i="86"/>
  <c r="G320" i="86"/>
  <c r="Q319" i="86"/>
  <c r="O319" i="86"/>
  <c r="M319" i="86"/>
  <c r="K319" i="86"/>
  <c r="I319" i="86"/>
  <c r="G319" i="86"/>
  <c r="Q318" i="86"/>
  <c r="O318" i="86"/>
  <c r="M318" i="86"/>
  <c r="K318" i="86"/>
  <c r="I318" i="86"/>
  <c r="G318" i="86"/>
  <c r="Q317" i="86"/>
  <c r="O317" i="86"/>
  <c r="M317" i="86"/>
  <c r="K317" i="86"/>
  <c r="I317" i="86"/>
  <c r="G317" i="86"/>
  <c r="Q316" i="86"/>
  <c r="O316" i="86"/>
  <c r="M316" i="86"/>
  <c r="K316" i="86"/>
  <c r="I316" i="86"/>
  <c r="G316" i="86"/>
  <c r="Q315" i="86"/>
  <c r="O315" i="86"/>
  <c r="M315" i="86"/>
  <c r="K315" i="86"/>
  <c r="I315" i="86"/>
  <c r="G315" i="86"/>
  <c r="Q314" i="86"/>
  <c r="O314" i="86"/>
  <c r="M314" i="86"/>
  <c r="K314" i="86"/>
  <c r="I314" i="86"/>
  <c r="G314" i="86"/>
  <c r="Q313" i="86"/>
  <c r="O313" i="86"/>
  <c r="M313" i="86"/>
  <c r="K313" i="86"/>
  <c r="I313" i="86"/>
  <c r="G313" i="86"/>
  <c r="Q312" i="86"/>
  <c r="O312" i="86"/>
  <c r="M312" i="86"/>
  <c r="K312" i="86"/>
  <c r="I312" i="86"/>
  <c r="G312" i="86"/>
  <c r="Q311" i="86"/>
  <c r="O311" i="86"/>
  <c r="M311" i="86"/>
  <c r="K311" i="86"/>
  <c r="I311" i="86"/>
  <c r="G311" i="86"/>
  <c r="Q310" i="86"/>
  <c r="O310" i="86"/>
  <c r="M310" i="86"/>
  <c r="K310" i="86"/>
  <c r="I310" i="86"/>
  <c r="G310" i="86"/>
  <c r="Q309" i="86"/>
  <c r="O309" i="86"/>
  <c r="M309" i="86"/>
  <c r="K309" i="86"/>
  <c r="I309" i="86"/>
  <c r="G309" i="86"/>
  <c r="Q308" i="86"/>
  <c r="O308" i="86"/>
  <c r="M308" i="86"/>
  <c r="K308" i="86"/>
  <c r="I308" i="86"/>
  <c r="G308" i="86"/>
  <c r="Q307" i="86"/>
  <c r="O307" i="86"/>
  <c r="M307" i="86"/>
  <c r="K307" i="86"/>
  <c r="I307" i="86"/>
  <c r="G307" i="86"/>
  <c r="Q306" i="86"/>
  <c r="O306" i="86"/>
  <c r="M306" i="86"/>
  <c r="K306" i="86"/>
  <c r="I306" i="86"/>
  <c r="G306" i="86"/>
  <c r="Q305" i="86"/>
  <c r="O305" i="86"/>
  <c r="M305" i="86"/>
  <c r="K305" i="86"/>
  <c r="I305" i="86"/>
  <c r="G305" i="86"/>
  <c r="Q304" i="86"/>
  <c r="O304" i="86"/>
  <c r="M304" i="86"/>
  <c r="K304" i="86"/>
  <c r="I304" i="86"/>
  <c r="G304" i="86"/>
  <c r="Q303" i="86"/>
  <c r="O303" i="86"/>
  <c r="M303" i="86"/>
  <c r="K303" i="86"/>
  <c r="I303" i="86"/>
  <c r="G303" i="86"/>
  <c r="Q302" i="86"/>
  <c r="O302" i="86"/>
  <c r="M302" i="86"/>
  <c r="K302" i="86"/>
  <c r="I302" i="86"/>
  <c r="G302" i="86"/>
  <c r="Q301" i="86"/>
  <c r="O301" i="86"/>
  <c r="M301" i="86"/>
  <c r="K301" i="86"/>
  <c r="I301" i="86"/>
  <c r="G301" i="86"/>
  <c r="Q300" i="86"/>
  <c r="O300" i="86"/>
  <c r="M300" i="86"/>
  <c r="K300" i="86"/>
  <c r="I300" i="86"/>
  <c r="G300" i="86"/>
  <c r="Q299" i="86"/>
  <c r="O299" i="86"/>
  <c r="M299" i="86"/>
  <c r="K299" i="86"/>
  <c r="I299" i="86"/>
  <c r="G299" i="86"/>
  <c r="Q298" i="86"/>
  <c r="O298" i="86"/>
  <c r="M298" i="86"/>
  <c r="K298" i="86"/>
  <c r="I298" i="86"/>
  <c r="G298" i="86"/>
  <c r="Q297" i="86"/>
  <c r="O297" i="86"/>
  <c r="M297" i="86"/>
  <c r="K297" i="86"/>
  <c r="I297" i="86"/>
  <c r="G297" i="86"/>
  <c r="Q296" i="86"/>
  <c r="O296" i="86"/>
  <c r="M296" i="86"/>
  <c r="K296" i="86"/>
  <c r="I296" i="86"/>
  <c r="G296" i="86"/>
  <c r="Q295" i="86"/>
  <c r="O295" i="86"/>
  <c r="M295" i="86"/>
  <c r="K295" i="86"/>
  <c r="I295" i="86"/>
  <c r="G295" i="86"/>
  <c r="Q294" i="86"/>
  <c r="O294" i="86"/>
  <c r="M294" i="86"/>
  <c r="K294" i="86"/>
  <c r="I294" i="86"/>
  <c r="G294" i="86"/>
  <c r="Q293" i="86"/>
  <c r="O293" i="86"/>
  <c r="M293" i="86"/>
  <c r="K293" i="86"/>
  <c r="I293" i="86"/>
  <c r="G293" i="86"/>
  <c r="Q292" i="86"/>
  <c r="O292" i="86"/>
  <c r="M292" i="86"/>
  <c r="K292" i="86"/>
  <c r="I292" i="86"/>
  <c r="G292" i="86"/>
  <c r="Q291" i="86"/>
  <c r="O291" i="86"/>
  <c r="M291" i="86"/>
  <c r="K291" i="86"/>
  <c r="I291" i="86"/>
  <c r="G291" i="86"/>
  <c r="Q290" i="86"/>
  <c r="O290" i="86"/>
  <c r="M290" i="86"/>
  <c r="K290" i="86"/>
  <c r="I290" i="86"/>
  <c r="G290" i="86"/>
  <c r="Q289" i="86"/>
  <c r="O289" i="86"/>
  <c r="M289" i="86"/>
  <c r="K289" i="86"/>
  <c r="I289" i="86"/>
  <c r="G289" i="86"/>
  <c r="Q288" i="86"/>
  <c r="O288" i="86"/>
  <c r="M288" i="86"/>
  <c r="K288" i="86"/>
  <c r="I288" i="86"/>
  <c r="G288" i="86"/>
  <c r="Q287" i="86"/>
  <c r="O287" i="86"/>
  <c r="M287" i="86"/>
  <c r="K287" i="86"/>
  <c r="I287" i="86"/>
  <c r="G287" i="86"/>
  <c r="Q286" i="86"/>
  <c r="O286" i="86"/>
  <c r="M286" i="86"/>
  <c r="K286" i="86"/>
  <c r="I286" i="86"/>
  <c r="G286" i="86"/>
  <c r="Q285" i="86"/>
  <c r="O285" i="86"/>
  <c r="M285" i="86"/>
  <c r="K285" i="86"/>
  <c r="I285" i="86"/>
  <c r="G285" i="86"/>
  <c r="Q284" i="86"/>
  <c r="O284" i="86"/>
  <c r="M284" i="86"/>
  <c r="K284" i="86"/>
  <c r="I284" i="86"/>
  <c r="G284" i="86"/>
  <c r="Q283" i="86"/>
  <c r="O283" i="86"/>
  <c r="M283" i="86"/>
  <c r="K283" i="86"/>
  <c r="I283" i="86"/>
  <c r="G283" i="86"/>
  <c r="Q282" i="86"/>
  <c r="O282" i="86"/>
  <c r="M282" i="86"/>
  <c r="K282" i="86"/>
  <c r="I282" i="86"/>
  <c r="G282" i="86"/>
  <c r="Q281" i="86"/>
  <c r="O281" i="86"/>
  <c r="M281" i="86"/>
  <c r="K281" i="86"/>
  <c r="I281" i="86"/>
  <c r="G281" i="86"/>
  <c r="Q280" i="86"/>
  <c r="O280" i="86"/>
  <c r="M280" i="86"/>
  <c r="K280" i="86"/>
  <c r="I280" i="86"/>
  <c r="G280" i="86"/>
  <c r="Q279" i="86"/>
  <c r="O279" i="86"/>
  <c r="M279" i="86"/>
  <c r="K279" i="86"/>
  <c r="I279" i="86"/>
  <c r="G279" i="86"/>
  <c r="Q278" i="86"/>
  <c r="O278" i="86"/>
  <c r="M278" i="86"/>
  <c r="K278" i="86"/>
  <c r="I278" i="86"/>
  <c r="G278" i="86"/>
  <c r="Q277" i="86"/>
  <c r="O277" i="86"/>
  <c r="M277" i="86"/>
  <c r="K277" i="86"/>
  <c r="I277" i="86"/>
  <c r="G277" i="86"/>
  <c r="Q276" i="86"/>
  <c r="O276" i="86"/>
  <c r="M276" i="86"/>
  <c r="K276" i="86"/>
  <c r="I276" i="86"/>
  <c r="G276" i="86"/>
  <c r="Q275" i="86"/>
  <c r="O275" i="86"/>
  <c r="M275" i="86"/>
  <c r="K275" i="86"/>
  <c r="I275" i="86"/>
  <c r="G275" i="86"/>
  <c r="Q274" i="86"/>
  <c r="O274" i="86"/>
  <c r="M274" i="86"/>
  <c r="K274" i="86"/>
  <c r="I274" i="86"/>
  <c r="G274" i="86"/>
  <c r="Q273" i="86"/>
  <c r="O273" i="86"/>
  <c r="M273" i="86"/>
  <c r="K273" i="86"/>
  <c r="I273" i="86"/>
  <c r="G273" i="86"/>
  <c r="Q272" i="86"/>
  <c r="O272" i="86"/>
  <c r="M272" i="86"/>
  <c r="K272" i="86"/>
  <c r="I272" i="86"/>
  <c r="G272" i="86"/>
  <c r="Q271" i="86"/>
  <c r="O271" i="86"/>
  <c r="M271" i="86"/>
  <c r="K271" i="86"/>
  <c r="I271" i="86"/>
  <c r="G271" i="86"/>
  <c r="Q270" i="86"/>
  <c r="O270" i="86"/>
  <c r="M270" i="86"/>
  <c r="K270" i="86"/>
  <c r="I270" i="86"/>
  <c r="G270" i="86"/>
  <c r="Q269" i="86"/>
  <c r="O269" i="86"/>
  <c r="M269" i="86"/>
  <c r="K269" i="86"/>
  <c r="I269" i="86"/>
  <c r="G269" i="86"/>
  <c r="Q268" i="86"/>
  <c r="O268" i="86"/>
  <c r="M268" i="86"/>
  <c r="K268" i="86"/>
  <c r="I268" i="86"/>
  <c r="G268" i="86"/>
  <c r="Q267" i="86"/>
  <c r="O267" i="86"/>
  <c r="M267" i="86"/>
  <c r="K267" i="86"/>
  <c r="I267" i="86"/>
  <c r="G267" i="86"/>
  <c r="Q266" i="86"/>
  <c r="O266" i="86"/>
  <c r="M266" i="86"/>
  <c r="K266" i="86"/>
  <c r="I266" i="86"/>
  <c r="G266" i="86"/>
  <c r="Q265" i="86"/>
  <c r="O265" i="86"/>
  <c r="M265" i="86"/>
  <c r="K265" i="86"/>
  <c r="I265" i="86"/>
  <c r="G265" i="86"/>
  <c r="Q264" i="86"/>
  <c r="O264" i="86"/>
  <c r="M264" i="86"/>
  <c r="K264" i="86"/>
  <c r="I264" i="86"/>
  <c r="G264" i="86"/>
  <c r="Q263" i="86"/>
  <c r="O263" i="86"/>
  <c r="M263" i="86"/>
  <c r="K263" i="86"/>
  <c r="I263" i="86"/>
  <c r="G263" i="86"/>
  <c r="Q262" i="86"/>
  <c r="O262" i="86"/>
  <c r="M262" i="86"/>
  <c r="K262" i="86"/>
  <c r="I262" i="86"/>
  <c r="G262" i="86"/>
  <c r="Q261" i="86"/>
  <c r="O261" i="86"/>
  <c r="M261" i="86"/>
  <c r="K261" i="86"/>
  <c r="I261" i="86"/>
  <c r="G261" i="86"/>
  <c r="Q260" i="86"/>
  <c r="O260" i="86"/>
  <c r="M260" i="86"/>
  <c r="K260" i="86"/>
  <c r="I260" i="86"/>
  <c r="G260" i="86"/>
  <c r="Q259" i="86"/>
  <c r="O259" i="86"/>
  <c r="M259" i="86"/>
  <c r="K259" i="86"/>
  <c r="I259" i="86"/>
  <c r="G259" i="86"/>
  <c r="Q258" i="86"/>
  <c r="O258" i="86"/>
  <c r="M258" i="86"/>
  <c r="K258" i="86"/>
  <c r="I258" i="86"/>
  <c r="G258" i="86"/>
  <c r="E258" i="86"/>
  <c r="Q257" i="86"/>
  <c r="O257" i="86"/>
  <c r="M257" i="86"/>
  <c r="K257" i="86"/>
  <c r="I257" i="86"/>
  <c r="G257" i="86"/>
  <c r="E257" i="86"/>
  <c r="Q256" i="86"/>
  <c r="O256" i="86"/>
  <c r="M256" i="86"/>
  <c r="K256" i="86"/>
  <c r="I256" i="86"/>
  <c r="G256" i="86"/>
  <c r="E256" i="86"/>
  <c r="Q255" i="86"/>
  <c r="O255" i="86"/>
  <c r="M255" i="86"/>
  <c r="K255" i="86"/>
  <c r="I255" i="86"/>
  <c r="G255" i="86"/>
  <c r="E255" i="86"/>
  <c r="Q254" i="86"/>
  <c r="O254" i="86"/>
  <c r="M254" i="86"/>
  <c r="K254" i="86"/>
  <c r="I254" i="86"/>
  <c r="G254" i="86"/>
  <c r="E254" i="86"/>
  <c r="Q253" i="86"/>
  <c r="O253" i="86"/>
  <c r="M253" i="86"/>
  <c r="K253" i="86"/>
  <c r="I253" i="86"/>
  <c r="G253" i="86"/>
  <c r="E253" i="86"/>
  <c r="Q252" i="86"/>
  <c r="O252" i="86"/>
  <c r="M252" i="86"/>
  <c r="K252" i="86"/>
  <c r="I252" i="86"/>
  <c r="G252" i="86"/>
  <c r="Q251" i="86"/>
  <c r="O251" i="86"/>
  <c r="M251" i="86"/>
  <c r="K251" i="86"/>
  <c r="I251" i="86"/>
  <c r="G251" i="86"/>
  <c r="Q250" i="86"/>
  <c r="O250" i="86"/>
  <c r="M250" i="86"/>
  <c r="K250" i="86"/>
  <c r="I250" i="86"/>
  <c r="G250" i="86"/>
  <c r="Q249" i="86"/>
  <c r="O249" i="86"/>
  <c r="M249" i="86"/>
  <c r="K249" i="86"/>
  <c r="I249" i="86"/>
  <c r="G249" i="86"/>
  <c r="Q248" i="86"/>
  <c r="O248" i="86"/>
  <c r="M248" i="86"/>
  <c r="K248" i="86"/>
  <c r="I248" i="86"/>
  <c r="G248" i="86"/>
  <c r="Q247" i="86"/>
  <c r="O247" i="86"/>
  <c r="M247" i="86"/>
  <c r="K247" i="86"/>
  <c r="I247" i="86"/>
  <c r="G247" i="86"/>
  <c r="E247" i="86"/>
  <c r="Q246" i="86"/>
  <c r="O246" i="86"/>
  <c r="M246" i="86"/>
  <c r="K246" i="86"/>
  <c r="I246" i="86"/>
  <c r="G246" i="86"/>
  <c r="E246" i="86"/>
  <c r="Q245" i="86"/>
  <c r="O245" i="86"/>
  <c r="M245" i="86"/>
  <c r="K245" i="86"/>
  <c r="I245" i="86"/>
  <c r="G245" i="86"/>
  <c r="E245" i="86"/>
  <c r="Q244" i="86"/>
  <c r="O244" i="86"/>
  <c r="M244" i="86"/>
  <c r="K244" i="86"/>
  <c r="I244" i="86"/>
  <c r="G244" i="86"/>
  <c r="E244" i="86"/>
  <c r="Q243" i="86"/>
  <c r="O243" i="86"/>
  <c r="M243" i="86"/>
  <c r="K243" i="86"/>
  <c r="I243" i="86"/>
  <c r="G243" i="86"/>
  <c r="Q242" i="86"/>
  <c r="O242" i="86"/>
  <c r="M242" i="86"/>
  <c r="K242" i="86"/>
  <c r="I242" i="86"/>
  <c r="G242" i="86"/>
  <c r="Q241" i="86"/>
  <c r="O241" i="86"/>
  <c r="M241" i="86"/>
  <c r="K241" i="86"/>
  <c r="I241" i="86"/>
  <c r="G241" i="86"/>
  <c r="Q240" i="86"/>
  <c r="O240" i="86"/>
  <c r="M240" i="86"/>
  <c r="K240" i="86"/>
  <c r="I240" i="86"/>
  <c r="G240" i="86"/>
  <c r="Q239" i="86"/>
  <c r="O239" i="86"/>
  <c r="M239" i="86"/>
  <c r="K239" i="86"/>
  <c r="I239" i="86"/>
  <c r="G239" i="86"/>
  <c r="Q238" i="86"/>
  <c r="O238" i="86"/>
  <c r="M238" i="86"/>
  <c r="K238" i="86"/>
  <c r="I238" i="86"/>
  <c r="G238" i="86"/>
  <c r="Q237" i="86"/>
  <c r="O237" i="86"/>
  <c r="M237" i="86"/>
  <c r="K237" i="86"/>
  <c r="I237" i="86"/>
  <c r="G237" i="86"/>
  <c r="Q236" i="86"/>
  <c r="O236" i="86"/>
  <c r="M236" i="86"/>
  <c r="K236" i="86"/>
  <c r="I236" i="86"/>
  <c r="G236" i="86"/>
  <c r="Q235" i="86"/>
  <c r="O235" i="86"/>
  <c r="M235" i="86"/>
  <c r="K235" i="86"/>
  <c r="I235" i="86"/>
  <c r="G235" i="86"/>
  <c r="Q234" i="86"/>
  <c r="O234" i="86"/>
  <c r="M234" i="86"/>
  <c r="K234" i="86"/>
  <c r="I234" i="86"/>
  <c r="G234" i="86"/>
  <c r="E234" i="86"/>
  <c r="Q233" i="86"/>
  <c r="O233" i="86"/>
  <c r="M233" i="86"/>
  <c r="K233" i="86"/>
  <c r="I233" i="86"/>
  <c r="G233" i="86"/>
  <c r="Q232" i="86"/>
  <c r="O232" i="86"/>
  <c r="M232" i="86"/>
  <c r="K232" i="86"/>
  <c r="I232" i="86"/>
  <c r="G232" i="86"/>
  <c r="Q231" i="86"/>
  <c r="O231" i="86"/>
  <c r="M231" i="86"/>
  <c r="K231" i="86"/>
  <c r="I231" i="86"/>
  <c r="G231" i="86"/>
  <c r="Q230" i="86"/>
  <c r="O230" i="86"/>
  <c r="M230" i="86"/>
  <c r="K230" i="86"/>
  <c r="I230" i="86"/>
  <c r="G230" i="86"/>
  <c r="Q229" i="86"/>
  <c r="O229" i="86"/>
  <c r="M229" i="86"/>
  <c r="K229" i="86"/>
  <c r="I229" i="86"/>
  <c r="G229" i="86"/>
  <c r="Q228" i="86"/>
  <c r="O228" i="86"/>
  <c r="M228" i="86"/>
  <c r="K228" i="86"/>
  <c r="I228" i="86"/>
  <c r="Q227" i="86"/>
  <c r="O227" i="86"/>
  <c r="M227" i="86"/>
  <c r="K227" i="86"/>
  <c r="I227" i="86"/>
  <c r="G227" i="86"/>
  <c r="Q226" i="86"/>
  <c r="O226" i="86"/>
  <c r="M226" i="86"/>
  <c r="K226" i="86"/>
  <c r="I226" i="86"/>
  <c r="G226" i="86"/>
  <c r="Q225" i="86"/>
  <c r="O225" i="86"/>
  <c r="M225" i="86"/>
  <c r="K225" i="86"/>
  <c r="I225" i="86"/>
  <c r="G225" i="86"/>
  <c r="Q224" i="86"/>
  <c r="O224" i="86"/>
  <c r="M224" i="86"/>
  <c r="K224" i="86"/>
  <c r="I224" i="86"/>
  <c r="G224" i="86"/>
  <c r="Q223" i="86"/>
  <c r="O223" i="86"/>
  <c r="M223" i="86"/>
  <c r="K223" i="86"/>
  <c r="I223" i="86"/>
  <c r="G223" i="86"/>
  <c r="Q222" i="86"/>
  <c r="O222" i="86"/>
  <c r="M222" i="86"/>
  <c r="K222" i="86"/>
  <c r="I222" i="86"/>
  <c r="G222" i="86"/>
  <c r="Q221" i="86"/>
  <c r="O221" i="86"/>
  <c r="M221" i="86"/>
  <c r="K221" i="86"/>
  <c r="I221" i="86"/>
  <c r="G221" i="86"/>
  <c r="Q220" i="86"/>
  <c r="O220" i="86"/>
  <c r="M220" i="86"/>
  <c r="K220" i="86"/>
  <c r="I220" i="86"/>
  <c r="G220" i="86"/>
  <c r="Q219" i="86"/>
  <c r="O219" i="86"/>
  <c r="M219" i="86"/>
  <c r="K219" i="86"/>
  <c r="I219" i="86"/>
  <c r="G219" i="86"/>
  <c r="Q218" i="86"/>
  <c r="O218" i="86"/>
  <c r="M218" i="86"/>
  <c r="K218" i="86"/>
  <c r="I218" i="86"/>
  <c r="G218" i="86"/>
  <c r="Q217" i="86"/>
  <c r="O217" i="86"/>
  <c r="M217" i="86"/>
  <c r="K217" i="86"/>
  <c r="I217" i="86"/>
  <c r="Q216" i="86"/>
  <c r="O216" i="86"/>
  <c r="M216" i="86"/>
  <c r="K216" i="86"/>
  <c r="I216" i="86"/>
  <c r="G216" i="86"/>
  <c r="Q215" i="86"/>
  <c r="O215" i="86"/>
  <c r="M215" i="86"/>
  <c r="K215" i="86"/>
  <c r="I215" i="86"/>
  <c r="G215" i="86"/>
  <c r="Q214" i="86"/>
  <c r="O214" i="86"/>
  <c r="M214" i="86"/>
  <c r="K214" i="86"/>
  <c r="I214" i="86"/>
  <c r="G214" i="86"/>
  <c r="Q213" i="86"/>
  <c r="O213" i="86"/>
  <c r="M213" i="86"/>
  <c r="K213" i="86"/>
  <c r="I213" i="86"/>
  <c r="G213" i="86"/>
  <c r="Q212" i="86"/>
  <c r="O212" i="86"/>
  <c r="M212" i="86"/>
  <c r="K212" i="86"/>
  <c r="I212" i="86"/>
  <c r="G212" i="86"/>
  <c r="Q211" i="86"/>
  <c r="O211" i="86"/>
  <c r="M211" i="86"/>
  <c r="K211" i="86"/>
  <c r="I211" i="86"/>
  <c r="G211" i="86"/>
  <c r="Q210" i="86"/>
  <c r="O210" i="86"/>
  <c r="M210" i="86"/>
  <c r="K210" i="86"/>
  <c r="I210" i="86"/>
  <c r="G210" i="86"/>
  <c r="Q209" i="86"/>
  <c r="O209" i="86"/>
  <c r="M209" i="86"/>
  <c r="K209" i="86"/>
  <c r="I209" i="86"/>
  <c r="Q208" i="86"/>
  <c r="O208" i="86"/>
  <c r="M208" i="86"/>
  <c r="K208" i="86"/>
  <c r="I208" i="86"/>
  <c r="G208" i="86"/>
  <c r="Q207" i="86"/>
  <c r="O207" i="86"/>
  <c r="M207" i="86"/>
  <c r="K207" i="86"/>
  <c r="I207" i="86"/>
  <c r="G207" i="86"/>
  <c r="Q206" i="86"/>
  <c r="O206" i="86"/>
  <c r="M206" i="86"/>
  <c r="K206" i="86"/>
  <c r="I206" i="86"/>
  <c r="Q205" i="86"/>
  <c r="O205" i="86"/>
  <c r="M205" i="86"/>
  <c r="K205" i="86"/>
  <c r="I205" i="86"/>
  <c r="G205" i="86"/>
  <c r="Q204" i="86"/>
  <c r="O204" i="86"/>
  <c r="M204" i="86"/>
  <c r="K204" i="86"/>
  <c r="I204" i="86"/>
  <c r="Q203" i="86"/>
  <c r="O203" i="86"/>
  <c r="M203" i="86"/>
  <c r="K203" i="86"/>
  <c r="I203" i="86"/>
  <c r="Q202" i="86"/>
  <c r="O202" i="86"/>
  <c r="M202" i="86"/>
  <c r="K202" i="86"/>
  <c r="I202" i="86"/>
  <c r="G202" i="86"/>
  <c r="Q201" i="86"/>
  <c r="O201" i="86"/>
  <c r="M201" i="86"/>
  <c r="K201" i="86"/>
  <c r="I201" i="86"/>
  <c r="G201" i="86"/>
  <c r="Q200" i="86"/>
  <c r="O200" i="86"/>
  <c r="M200" i="86"/>
  <c r="K200" i="86"/>
  <c r="I200" i="86"/>
  <c r="G200" i="86"/>
  <c r="Q199" i="86"/>
  <c r="O199" i="86"/>
  <c r="M199" i="86"/>
  <c r="K199" i="86"/>
  <c r="I199" i="86"/>
  <c r="G199" i="86"/>
  <c r="Q198" i="86"/>
  <c r="O198" i="86"/>
  <c r="M198" i="86"/>
  <c r="K198" i="86"/>
  <c r="I198" i="86"/>
  <c r="G198" i="86"/>
  <c r="Q197" i="86"/>
  <c r="O197" i="86"/>
  <c r="M197" i="86"/>
  <c r="K197" i="86"/>
  <c r="I197" i="86"/>
  <c r="G197" i="86"/>
  <c r="Q196" i="86"/>
  <c r="O196" i="86"/>
  <c r="M196" i="86"/>
  <c r="K196" i="86"/>
  <c r="I196" i="86"/>
  <c r="G196" i="86"/>
  <c r="Q195" i="86"/>
  <c r="O195" i="86"/>
  <c r="M195" i="86"/>
  <c r="K195" i="86"/>
  <c r="I195" i="86"/>
  <c r="Q194" i="86"/>
  <c r="O194" i="86"/>
  <c r="M194" i="86"/>
  <c r="K194" i="86"/>
  <c r="I194" i="86"/>
  <c r="Q193" i="86"/>
  <c r="O193" i="86"/>
  <c r="M193" i="86"/>
  <c r="K193" i="86"/>
  <c r="I193" i="86"/>
  <c r="G193" i="86"/>
  <c r="Q192" i="86"/>
  <c r="O192" i="86"/>
  <c r="M192" i="86"/>
  <c r="K192" i="86"/>
  <c r="I192" i="86"/>
  <c r="G192" i="86"/>
  <c r="Q191" i="86"/>
  <c r="O191" i="86"/>
  <c r="M191" i="86"/>
  <c r="K191" i="86"/>
  <c r="I191" i="86"/>
  <c r="G191" i="86"/>
  <c r="Q190" i="86"/>
  <c r="O190" i="86"/>
  <c r="M190" i="86"/>
  <c r="K190" i="86"/>
  <c r="I190" i="86"/>
  <c r="G190" i="86"/>
  <c r="Q189" i="86"/>
  <c r="O189" i="86"/>
  <c r="M189" i="86"/>
  <c r="K189" i="86"/>
  <c r="I189" i="86"/>
  <c r="G189" i="86"/>
  <c r="Q188" i="86"/>
  <c r="O188" i="86"/>
  <c r="M188" i="86"/>
  <c r="K188" i="86"/>
  <c r="I188" i="86"/>
  <c r="G188" i="86"/>
  <c r="Q187" i="86"/>
  <c r="O187" i="86"/>
  <c r="M187" i="86"/>
  <c r="K187" i="86"/>
  <c r="I187" i="86"/>
  <c r="Q186" i="86"/>
  <c r="O186" i="86"/>
  <c r="M186" i="86"/>
  <c r="K186" i="86"/>
  <c r="I186" i="86"/>
  <c r="Q185" i="86"/>
  <c r="O185" i="86"/>
  <c r="M185" i="86"/>
  <c r="K185" i="86"/>
  <c r="I185" i="86"/>
  <c r="G185" i="86"/>
  <c r="Q184" i="86"/>
  <c r="O184" i="86"/>
  <c r="M184" i="86"/>
  <c r="K184" i="86"/>
  <c r="I184" i="86"/>
  <c r="G184" i="86"/>
  <c r="Q183" i="86"/>
  <c r="O183" i="86"/>
  <c r="M183" i="86"/>
  <c r="K183" i="86"/>
  <c r="I183" i="86"/>
  <c r="G183" i="86"/>
  <c r="Q182" i="86"/>
  <c r="O182" i="86"/>
  <c r="M182" i="86"/>
  <c r="K182" i="86"/>
  <c r="I182" i="86"/>
  <c r="G182" i="86"/>
  <c r="Q181" i="86"/>
  <c r="O181" i="86"/>
  <c r="M181" i="86"/>
  <c r="K181" i="86"/>
  <c r="I181" i="86"/>
  <c r="G181" i="86"/>
  <c r="Q180" i="86"/>
  <c r="O180" i="86"/>
  <c r="M180" i="86"/>
  <c r="K180" i="86"/>
  <c r="I180" i="86"/>
  <c r="G180" i="86"/>
  <c r="Q179" i="86"/>
  <c r="O179" i="86"/>
  <c r="M179" i="86"/>
  <c r="K179" i="86"/>
  <c r="I179" i="86"/>
  <c r="Q178" i="86"/>
  <c r="O178" i="86"/>
  <c r="M178" i="86"/>
  <c r="K178" i="86"/>
  <c r="I178" i="86"/>
  <c r="G178" i="86"/>
  <c r="Q177" i="86"/>
  <c r="O177" i="86"/>
  <c r="M177" i="86"/>
  <c r="K177" i="86"/>
  <c r="I177" i="86"/>
  <c r="G177" i="86"/>
  <c r="Q176" i="86"/>
  <c r="O176" i="86"/>
  <c r="M176" i="86"/>
  <c r="K176" i="86"/>
  <c r="I176" i="86"/>
  <c r="G176" i="86"/>
  <c r="Q175" i="86"/>
  <c r="O175" i="86"/>
  <c r="M175" i="86"/>
  <c r="K175" i="86"/>
  <c r="I175" i="86"/>
  <c r="G175" i="86"/>
  <c r="Q174" i="86"/>
  <c r="O174" i="86"/>
  <c r="M174" i="86"/>
  <c r="K174" i="86"/>
  <c r="I174" i="86"/>
  <c r="G174" i="86"/>
  <c r="Q173" i="86"/>
  <c r="O173" i="86"/>
  <c r="M173" i="86"/>
  <c r="K173" i="86"/>
  <c r="I173" i="86"/>
  <c r="G173" i="86"/>
  <c r="Q172" i="86"/>
  <c r="O172" i="86"/>
  <c r="M172" i="86"/>
  <c r="K172" i="86"/>
  <c r="I172" i="86"/>
  <c r="G172" i="86"/>
  <c r="Q171" i="86"/>
  <c r="O171" i="86"/>
  <c r="M171" i="86"/>
  <c r="K171" i="86"/>
  <c r="I171" i="86"/>
  <c r="Q170" i="86"/>
  <c r="O170" i="86"/>
  <c r="M170" i="86"/>
  <c r="K170" i="86"/>
  <c r="I170" i="86"/>
  <c r="G170" i="86"/>
  <c r="Q169" i="86"/>
  <c r="O169" i="86"/>
  <c r="M169" i="86"/>
  <c r="K169" i="86"/>
  <c r="I169" i="86"/>
  <c r="G169" i="86"/>
  <c r="Q168" i="86"/>
  <c r="O168" i="86"/>
  <c r="M168" i="86"/>
  <c r="K168" i="86"/>
  <c r="I168" i="86"/>
  <c r="G168" i="86"/>
  <c r="Q167" i="86"/>
  <c r="O167" i="86"/>
  <c r="M167" i="86"/>
  <c r="K167" i="86"/>
  <c r="I167" i="86"/>
  <c r="G167" i="86"/>
  <c r="Q166" i="86"/>
  <c r="O166" i="86"/>
  <c r="M166" i="86"/>
  <c r="K166" i="86"/>
  <c r="I166" i="86"/>
  <c r="Q165" i="86"/>
  <c r="O165" i="86"/>
  <c r="M165" i="86"/>
  <c r="K165" i="86"/>
  <c r="I165" i="86"/>
  <c r="G165" i="86"/>
  <c r="Q164" i="86"/>
  <c r="O164" i="86"/>
  <c r="M164" i="86"/>
  <c r="K164" i="86"/>
  <c r="I164" i="86"/>
  <c r="G164" i="86"/>
  <c r="Q163" i="86"/>
  <c r="O163" i="86"/>
  <c r="M163" i="86"/>
  <c r="K163" i="86"/>
  <c r="I163" i="86"/>
  <c r="G163" i="86"/>
  <c r="Q162" i="86"/>
  <c r="O162" i="86"/>
  <c r="M162" i="86"/>
  <c r="K162" i="86"/>
  <c r="I162" i="86"/>
  <c r="G162" i="86"/>
  <c r="Q161" i="86"/>
  <c r="O161" i="86"/>
  <c r="M161" i="86"/>
  <c r="K161" i="86"/>
  <c r="I161" i="86"/>
  <c r="G161" i="86"/>
  <c r="Q160" i="86"/>
  <c r="O160" i="86"/>
  <c r="M160" i="86"/>
  <c r="K160" i="86"/>
  <c r="I160" i="86"/>
  <c r="G160" i="86"/>
  <c r="Q159" i="86"/>
  <c r="O159" i="86"/>
  <c r="M159" i="86"/>
  <c r="K159" i="86"/>
  <c r="I159" i="86"/>
  <c r="G159" i="86"/>
  <c r="Q158" i="86"/>
  <c r="O158" i="86"/>
  <c r="M158" i="86"/>
  <c r="K158" i="86"/>
  <c r="I158" i="86"/>
  <c r="G158" i="86"/>
  <c r="Q157" i="86"/>
  <c r="O157" i="86"/>
  <c r="M157" i="86"/>
  <c r="K157" i="86"/>
  <c r="I157" i="86"/>
  <c r="G157" i="86"/>
  <c r="Q156" i="86"/>
  <c r="O156" i="86"/>
  <c r="M156" i="86"/>
  <c r="K156" i="86"/>
  <c r="I156" i="86"/>
  <c r="G156" i="86"/>
  <c r="Q155" i="86"/>
  <c r="O155" i="86"/>
  <c r="M155" i="86"/>
  <c r="K155" i="86"/>
  <c r="I155" i="86"/>
  <c r="G155" i="86"/>
  <c r="Q154" i="86"/>
  <c r="O154" i="86"/>
  <c r="M154" i="86"/>
  <c r="K154" i="86"/>
  <c r="I154" i="86"/>
  <c r="Q153" i="86"/>
  <c r="O153" i="86"/>
  <c r="M153" i="86"/>
  <c r="K153" i="86"/>
  <c r="I153" i="86"/>
  <c r="G153" i="86"/>
  <c r="Q152" i="86"/>
  <c r="O152" i="86"/>
  <c r="M152" i="86"/>
  <c r="K152" i="86"/>
  <c r="I152" i="86"/>
  <c r="G152" i="86"/>
  <c r="Q151" i="86"/>
  <c r="O151" i="86"/>
  <c r="M151" i="86"/>
  <c r="K151" i="86"/>
  <c r="I151" i="86"/>
  <c r="G151" i="86"/>
  <c r="Q150" i="86"/>
  <c r="O150" i="86"/>
  <c r="M150" i="86"/>
  <c r="K150" i="86"/>
  <c r="I150" i="86"/>
  <c r="G150" i="86"/>
  <c r="Q149" i="86"/>
  <c r="O149" i="86"/>
  <c r="M149" i="86"/>
  <c r="K149" i="86"/>
  <c r="I149" i="86"/>
  <c r="G149" i="86"/>
  <c r="Q148" i="86"/>
  <c r="O148" i="86"/>
  <c r="M148" i="86"/>
  <c r="K148" i="86"/>
  <c r="I148" i="86"/>
  <c r="G148" i="86"/>
  <c r="Q147" i="86"/>
  <c r="O147" i="86"/>
  <c r="M147" i="86"/>
  <c r="K147" i="86"/>
  <c r="I147" i="86"/>
  <c r="G147" i="86"/>
  <c r="E147" i="86"/>
  <c r="Q146" i="86"/>
  <c r="O146" i="86"/>
  <c r="M146" i="86"/>
  <c r="K146" i="86"/>
  <c r="I146" i="86"/>
  <c r="G146" i="86"/>
  <c r="E146" i="86"/>
  <c r="Q145" i="86"/>
  <c r="O145" i="86"/>
  <c r="M145" i="86"/>
  <c r="K145" i="86"/>
  <c r="I145" i="86"/>
  <c r="G145" i="86"/>
  <c r="E145" i="86"/>
  <c r="Q144" i="86"/>
  <c r="O144" i="86"/>
  <c r="M144" i="86"/>
  <c r="K144" i="86"/>
  <c r="I144" i="86"/>
  <c r="G144" i="86"/>
  <c r="E144" i="86"/>
  <c r="Q143" i="86"/>
  <c r="O143" i="86"/>
  <c r="M143" i="86"/>
  <c r="K143" i="86"/>
  <c r="I143" i="86"/>
  <c r="G143" i="86"/>
  <c r="E143" i="86"/>
  <c r="Q142" i="86"/>
  <c r="O142" i="86"/>
  <c r="M142" i="86"/>
  <c r="K142" i="86"/>
  <c r="I142" i="86"/>
  <c r="G142" i="86"/>
  <c r="E142" i="86"/>
  <c r="Q141" i="86"/>
  <c r="O141" i="86"/>
  <c r="M141" i="86"/>
  <c r="K141" i="86"/>
  <c r="I141" i="86"/>
  <c r="G141" i="86"/>
  <c r="E141" i="86"/>
  <c r="Q140" i="86"/>
  <c r="O140" i="86"/>
  <c r="M140" i="86"/>
  <c r="K140" i="86"/>
  <c r="I140" i="86"/>
  <c r="G140" i="86"/>
  <c r="E140" i="86"/>
  <c r="Q139" i="86"/>
  <c r="O139" i="86"/>
  <c r="M139" i="86"/>
  <c r="K139" i="86"/>
  <c r="I139" i="86"/>
  <c r="G139" i="86"/>
  <c r="E139" i="86"/>
  <c r="Q138" i="86"/>
  <c r="O138" i="86"/>
  <c r="M138" i="86"/>
  <c r="K138" i="86"/>
  <c r="I138" i="86"/>
  <c r="G138" i="86"/>
  <c r="E138" i="86"/>
  <c r="Q137" i="86"/>
  <c r="O137" i="86"/>
  <c r="M137" i="86"/>
  <c r="K137" i="86"/>
  <c r="I137" i="86"/>
  <c r="G137" i="86"/>
  <c r="E137" i="86"/>
  <c r="Q136" i="86"/>
  <c r="O136" i="86"/>
  <c r="M136" i="86"/>
  <c r="K136" i="86"/>
  <c r="I136" i="86"/>
  <c r="G136" i="86"/>
  <c r="E136" i="86"/>
  <c r="Q135" i="86"/>
  <c r="O135" i="86"/>
  <c r="M135" i="86"/>
  <c r="K135" i="86"/>
  <c r="I135" i="86"/>
  <c r="G135" i="86"/>
  <c r="E135" i="86"/>
  <c r="Q134" i="86"/>
  <c r="O134" i="86"/>
  <c r="M134" i="86"/>
  <c r="K134" i="86"/>
  <c r="I134" i="86"/>
  <c r="G134" i="86"/>
  <c r="E134" i="86"/>
  <c r="Q133" i="86"/>
  <c r="O133" i="86"/>
  <c r="M133" i="86"/>
  <c r="K133" i="86"/>
  <c r="I133" i="86"/>
  <c r="E133" i="86"/>
  <c r="Q132" i="86"/>
  <c r="O132" i="86"/>
  <c r="M132" i="86"/>
  <c r="K132" i="86"/>
  <c r="I132" i="86"/>
  <c r="G132" i="86"/>
  <c r="E132" i="86"/>
  <c r="Q131" i="86"/>
  <c r="O131" i="86"/>
  <c r="M131" i="86"/>
  <c r="K131" i="86"/>
  <c r="I131" i="86"/>
  <c r="G131" i="86"/>
  <c r="E131" i="86"/>
  <c r="Q130" i="86"/>
  <c r="O130" i="86"/>
  <c r="M130" i="86"/>
  <c r="K130" i="86"/>
  <c r="I130" i="86"/>
  <c r="G130" i="86"/>
  <c r="E130" i="86"/>
  <c r="Q129" i="86"/>
  <c r="O129" i="86"/>
  <c r="M129" i="86"/>
  <c r="K129" i="86"/>
  <c r="I129" i="86"/>
  <c r="G129" i="86"/>
  <c r="E129" i="86"/>
  <c r="Q128" i="86"/>
  <c r="O128" i="86"/>
  <c r="M128" i="86"/>
  <c r="K128" i="86"/>
  <c r="I128" i="86"/>
  <c r="G128" i="86"/>
  <c r="E128" i="86"/>
  <c r="Q127" i="86"/>
  <c r="O127" i="86"/>
  <c r="M127" i="86"/>
  <c r="K127" i="86"/>
  <c r="I127" i="86"/>
  <c r="G127" i="86"/>
  <c r="E127" i="86"/>
  <c r="Q126" i="86"/>
  <c r="O126" i="86"/>
  <c r="M126" i="86"/>
  <c r="K126" i="86"/>
  <c r="I126" i="86"/>
  <c r="G126" i="86"/>
  <c r="E126" i="86"/>
  <c r="Q125" i="86"/>
  <c r="O125" i="86"/>
  <c r="M125" i="86"/>
  <c r="K125" i="86"/>
  <c r="I125" i="86"/>
  <c r="G125" i="86"/>
  <c r="E125" i="86"/>
  <c r="Q124" i="86"/>
  <c r="O124" i="86"/>
  <c r="M124" i="86"/>
  <c r="K124" i="86"/>
  <c r="I124" i="86"/>
  <c r="G124" i="86"/>
  <c r="E124" i="86"/>
  <c r="Q123" i="86"/>
  <c r="O123" i="86"/>
  <c r="M123" i="86"/>
  <c r="K123" i="86"/>
  <c r="I123" i="86"/>
  <c r="G123" i="86"/>
  <c r="E123" i="86"/>
  <c r="Q122" i="86"/>
  <c r="O122" i="86"/>
  <c r="M122" i="86"/>
  <c r="K122" i="86"/>
  <c r="I122" i="86"/>
  <c r="G122" i="86"/>
  <c r="E122" i="86"/>
  <c r="Q121" i="86"/>
  <c r="O121" i="86"/>
  <c r="M121" i="86"/>
  <c r="K121" i="86"/>
  <c r="I121" i="86"/>
  <c r="G121" i="86"/>
  <c r="E121" i="86"/>
  <c r="Q120" i="86"/>
  <c r="O120" i="86"/>
  <c r="M120" i="86"/>
  <c r="K120" i="86"/>
  <c r="I120" i="86"/>
  <c r="G120" i="86"/>
  <c r="E120" i="86"/>
  <c r="Q119" i="86"/>
  <c r="O119" i="86"/>
  <c r="M119" i="86"/>
  <c r="K119" i="86"/>
  <c r="I119" i="86"/>
  <c r="E119" i="86"/>
  <c r="Q118" i="86"/>
  <c r="O118" i="86"/>
  <c r="M118" i="86"/>
  <c r="K118" i="86"/>
  <c r="I118" i="86"/>
  <c r="G118" i="86"/>
  <c r="E118" i="86"/>
  <c r="Q117" i="86"/>
  <c r="O117" i="86"/>
  <c r="M117" i="86"/>
  <c r="K117" i="86"/>
  <c r="I117" i="86"/>
  <c r="G117" i="86"/>
  <c r="E117" i="86"/>
  <c r="Q116" i="86"/>
  <c r="O116" i="86"/>
  <c r="M116" i="86"/>
  <c r="K116" i="86"/>
  <c r="I116" i="86"/>
  <c r="G116" i="86"/>
  <c r="E116" i="86"/>
  <c r="Q115" i="86"/>
  <c r="O115" i="86"/>
  <c r="M115" i="86"/>
  <c r="K115" i="86"/>
  <c r="I115" i="86"/>
  <c r="G115" i="86"/>
  <c r="E115" i="86"/>
  <c r="Q114" i="86"/>
  <c r="O114" i="86"/>
  <c r="M114" i="86"/>
  <c r="K114" i="86"/>
  <c r="I114" i="86"/>
  <c r="G114" i="86"/>
  <c r="E114" i="86"/>
  <c r="Q113" i="86"/>
  <c r="O113" i="86"/>
  <c r="M113" i="86"/>
  <c r="K113" i="86"/>
  <c r="I113" i="86"/>
  <c r="E113" i="86"/>
  <c r="Q112" i="86"/>
  <c r="O112" i="86"/>
  <c r="M112" i="86"/>
  <c r="K112" i="86"/>
  <c r="I112" i="86"/>
  <c r="G112" i="86"/>
  <c r="E112" i="86"/>
  <c r="Q111" i="86"/>
  <c r="O111" i="86"/>
  <c r="M111" i="86"/>
  <c r="K111" i="86"/>
  <c r="I111" i="86"/>
  <c r="G111" i="86"/>
  <c r="E111" i="86"/>
  <c r="Q110" i="86"/>
  <c r="O110" i="86"/>
  <c r="M110" i="86"/>
  <c r="K110" i="86"/>
  <c r="I110" i="86"/>
  <c r="G110" i="86"/>
  <c r="E110" i="86"/>
  <c r="Q109" i="86"/>
  <c r="O109" i="86"/>
  <c r="M109" i="86"/>
  <c r="K109" i="86"/>
  <c r="I109" i="86"/>
  <c r="E109" i="86"/>
  <c r="Q108" i="86"/>
  <c r="O108" i="86"/>
  <c r="M108" i="86"/>
  <c r="K108" i="86"/>
  <c r="I108" i="86"/>
  <c r="G108" i="86"/>
  <c r="E108" i="86"/>
  <c r="Q107" i="86"/>
  <c r="O107" i="86"/>
  <c r="M107" i="86"/>
  <c r="K107" i="86"/>
  <c r="I107" i="86"/>
  <c r="G107" i="86"/>
  <c r="E107" i="86"/>
  <c r="Q106" i="86"/>
  <c r="O106" i="86"/>
  <c r="M106" i="86"/>
  <c r="K106" i="86"/>
  <c r="I106" i="86"/>
  <c r="G106" i="86"/>
  <c r="E106" i="86"/>
  <c r="Q105" i="86"/>
  <c r="O105" i="86"/>
  <c r="M105" i="86"/>
  <c r="K105" i="86"/>
  <c r="I105" i="86"/>
  <c r="G105" i="86"/>
  <c r="E105" i="86"/>
  <c r="Q104" i="86"/>
  <c r="O104" i="86"/>
  <c r="M104" i="86"/>
  <c r="K104" i="86"/>
  <c r="I104" i="86"/>
  <c r="G104" i="86"/>
  <c r="E104" i="86"/>
  <c r="Q103" i="86"/>
  <c r="O103" i="86"/>
  <c r="M103" i="86"/>
  <c r="K103" i="86"/>
  <c r="I103" i="86"/>
  <c r="G103" i="86"/>
  <c r="E103" i="86"/>
  <c r="Q102" i="86"/>
  <c r="O102" i="86"/>
  <c r="M102" i="86"/>
  <c r="K102" i="86"/>
  <c r="I102" i="86"/>
  <c r="G102" i="86"/>
  <c r="E102" i="86"/>
  <c r="Q101" i="86"/>
  <c r="O101" i="86"/>
  <c r="M101" i="86"/>
  <c r="K101" i="86"/>
  <c r="I101" i="86"/>
  <c r="G101" i="86"/>
  <c r="E101" i="86"/>
  <c r="Q100" i="86"/>
  <c r="O100" i="86"/>
  <c r="M100" i="86"/>
  <c r="K100" i="86"/>
  <c r="I100" i="86"/>
  <c r="G100" i="86"/>
  <c r="E100" i="86"/>
  <c r="Q99" i="86"/>
  <c r="O99" i="86"/>
  <c r="M99" i="86"/>
  <c r="K99" i="86"/>
  <c r="I99" i="86"/>
  <c r="G99" i="86"/>
  <c r="E99" i="86"/>
  <c r="Q98" i="86"/>
  <c r="O98" i="86"/>
  <c r="M98" i="86"/>
  <c r="K98" i="86"/>
  <c r="I98" i="86"/>
  <c r="G98" i="86"/>
  <c r="E98" i="86"/>
  <c r="Q97" i="86"/>
  <c r="O97" i="86"/>
  <c r="M97" i="86"/>
  <c r="K97" i="86"/>
  <c r="I97" i="86"/>
  <c r="G97" i="86"/>
  <c r="E97" i="86"/>
  <c r="Q96" i="86"/>
  <c r="O96" i="86"/>
  <c r="M96" i="86"/>
  <c r="K96" i="86"/>
  <c r="I96" i="86"/>
  <c r="G96" i="86"/>
  <c r="E96" i="86"/>
  <c r="Q95" i="86"/>
  <c r="O95" i="86"/>
  <c r="M95" i="86"/>
  <c r="K95" i="86"/>
  <c r="I95" i="86"/>
  <c r="G95" i="86"/>
  <c r="E95" i="86"/>
  <c r="Q94" i="86"/>
  <c r="O94" i="86"/>
  <c r="M94" i="86"/>
  <c r="K94" i="86"/>
  <c r="I94" i="86"/>
  <c r="G94" i="86"/>
  <c r="E94" i="86"/>
  <c r="Q93" i="86"/>
  <c r="O93" i="86"/>
  <c r="M93" i="86"/>
  <c r="K93" i="86"/>
  <c r="I93" i="86"/>
  <c r="G93" i="86"/>
  <c r="E93" i="86"/>
  <c r="Q92" i="86"/>
  <c r="O92" i="86"/>
  <c r="M92" i="86"/>
  <c r="K92" i="86"/>
  <c r="I92" i="86"/>
  <c r="G92" i="86"/>
  <c r="E92" i="86"/>
  <c r="Q91" i="86"/>
  <c r="O91" i="86"/>
  <c r="M91" i="86"/>
  <c r="K91" i="86"/>
  <c r="I91" i="86"/>
  <c r="G91" i="86"/>
  <c r="E91" i="86"/>
  <c r="Q90" i="86"/>
  <c r="O90" i="86"/>
  <c r="M90" i="86"/>
  <c r="K90" i="86"/>
  <c r="I90" i="86"/>
  <c r="G90" i="86"/>
  <c r="E90" i="86"/>
  <c r="Q89" i="86"/>
  <c r="O89" i="86"/>
  <c r="M89" i="86"/>
  <c r="K89" i="86"/>
  <c r="I89" i="86"/>
  <c r="G89" i="86"/>
  <c r="E89" i="86"/>
  <c r="Q88" i="86"/>
  <c r="O88" i="86"/>
  <c r="M88" i="86"/>
  <c r="K88" i="86"/>
  <c r="I88" i="86"/>
  <c r="G88" i="86"/>
  <c r="E88" i="86"/>
  <c r="Q87" i="86"/>
  <c r="O87" i="86"/>
  <c r="M87" i="86"/>
  <c r="K87" i="86"/>
  <c r="I87" i="86"/>
  <c r="G87" i="86"/>
  <c r="E87" i="86"/>
  <c r="Q86" i="86"/>
  <c r="O86" i="86"/>
  <c r="M86" i="86"/>
  <c r="K86" i="86"/>
  <c r="I86" i="86"/>
  <c r="G86" i="86"/>
  <c r="E86" i="86"/>
  <c r="Q85" i="86"/>
  <c r="O85" i="86"/>
  <c r="M85" i="86"/>
  <c r="K85" i="86"/>
  <c r="I85" i="86"/>
  <c r="G85" i="86"/>
  <c r="E85" i="86"/>
  <c r="Q84" i="86"/>
  <c r="O84" i="86"/>
  <c r="M84" i="86"/>
  <c r="K84" i="86"/>
  <c r="I84" i="86"/>
  <c r="G84" i="86"/>
  <c r="E84" i="86"/>
  <c r="Q83" i="86"/>
  <c r="O83" i="86"/>
  <c r="M83" i="86"/>
  <c r="K83" i="86"/>
  <c r="I83" i="86"/>
  <c r="E83" i="86"/>
  <c r="Q82" i="86"/>
  <c r="O82" i="86"/>
  <c r="M82" i="86"/>
  <c r="K82" i="86"/>
  <c r="I82" i="86"/>
  <c r="G82" i="86"/>
  <c r="E82" i="86"/>
  <c r="Q81" i="86"/>
  <c r="O81" i="86"/>
  <c r="M81" i="86"/>
  <c r="K81" i="86"/>
  <c r="I81" i="86"/>
  <c r="G81" i="86"/>
  <c r="E81" i="86"/>
  <c r="Q80" i="86"/>
  <c r="O80" i="86"/>
  <c r="M80" i="86"/>
  <c r="K80" i="86"/>
  <c r="I80" i="86"/>
  <c r="G80" i="86"/>
  <c r="E80" i="86"/>
  <c r="Q79" i="86"/>
  <c r="O79" i="86"/>
  <c r="M79" i="86"/>
  <c r="K79" i="86"/>
  <c r="I79" i="86"/>
  <c r="E79" i="86"/>
  <c r="Q78" i="86"/>
  <c r="O78" i="86"/>
  <c r="M78" i="86"/>
  <c r="K78" i="86"/>
  <c r="I78" i="86"/>
  <c r="G78" i="86"/>
  <c r="E78" i="86"/>
  <c r="Q77" i="86"/>
  <c r="O77" i="86"/>
  <c r="M77" i="86"/>
  <c r="K77" i="86"/>
  <c r="I77" i="86"/>
  <c r="G77" i="86"/>
  <c r="E77" i="86"/>
  <c r="Q76" i="86"/>
  <c r="O76" i="86"/>
  <c r="M76" i="86"/>
  <c r="K76" i="86"/>
  <c r="I76" i="86"/>
  <c r="G76" i="86"/>
  <c r="E76" i="86"/>
  <c r="Q75" i="86"/>
  <c r="O75" i="86"/>
  <c r="M75" i="86"/>
  <c r="K75" i="86"/>
  <c r="I75" i="86"/>
  <c r="G75" i="86"/>
  <c r="E75" i="86"/>
  <c r="Q74" i="86"/>
  <c r="O74" i="86"/>
  <c r="M74" i="86"/>
  <c r="K74" i="86"/>
  <c r="I74" i="86"/>
  <c r="G74" i="86"/>
  <c r="E74" i="86"/>
  <c r="Q73" i="86"/>
  <c r="O73" i="86"/>
  <c r="M73" i="86"/>
  <c r="K73" i="86"/>
  <c r="I73" i="86"/>
  <c r="G73" i="86"/>
  <c r="E73" i="86"/>
  <c r="Q72" i="86"/>
  <c r="O72" i="86"/>
  <c r="M72" i="86"/>
  <c r="K72" i="86"/>
  <c r="I72" i="86"/>
  <c r="G72" i="86"/>
  <c r="E72" i="86"/>
  <c r="Q71" i="86"/>
  <c r="O71" i="86"/>
  <c r="M71" i="86"/>
  <c r="K71" i="86"/>
  <c r="I71" i="86"/>
  <c r="G71" i="86"/>
  <c r="E71" i="86"/>
  <c r="Q70" i="86"/>
  <c r="O70" i="86"/>
  <c r="M70" i="86"/>
  <c r="K70" i="86"/>
  <c r="I70" i="86"/>
  <c r="G70" i="86"/>
  <c r="E70" i="86"/>
  <c r="Q69" i="86"/>
  <c r="O69" i="86"/>
  <c r="M69" i="86"/>
  <c r="K69" i="86"/>
  <c r="I69" i="86"/>
  <c r="G69" i="86"/>
  <c r="E69" i="86"/>
  <c r="Q68" i="86"/>
  <c r="O68" i="86"/>
  <c r="M68" i="86"/>
  <c r="K68" i="86"/>
  <c r="I68" i="86"/>
  <c r="G68" i="86"/>
  <c r="E68" i="86"/>
  <c r="Q67" i="86"/>
  <c r="O67" i="86"/>
  <c r="M67" i="86"/>
  <c r="K67" i="86"/>
  <c r="I67" i="86"/>
  <c r="G67" i="86"/>
  <c r="E67" i="86"/>
  <c r="Q66" i="86"/>
  <c r="O66" i="86"/>
  <c r="M66" i="86"/>
  <c r="K66" i="86"/>
  <c r="I66" i="86"/>
  <c r="G66" i="86"/>
  <c r="E66" i="86"/>
  <c r="Q65" i="86"/>
  <c r="O65" i="86"/>
  <c r="M65" i="86"/>
  <c r="K65" i="86"/>
  <c r="I65" i="86"/>
  <c r="G65" i="86"/>
  <c r="E65" i="86"/>
  <c r="Q64" i="86"/>
  <c r="O64" i="86"/>
  <c r="M64" i="86"/>
  <c r="K64" i="86"/>
  <c r="I64" i="86"/>
  <c r="G64" i="86"/>
  <c r="E64" i="86"/>
  <c r="Q63" i="86"/>
  <c r="O63" i="86"/>
  <c r="M63" i="86"/>
  <c r="K63" i="86"/>
  <c r="I63" i="86"/>
  <c r="E63" i="86"/>
  <c r="Q62" i="86"/>
  <c r="O62" i="86"/>
  <c r="M62" i="86"/>
  <c r="K62" i="86"/>
  <c r="I62" i="86"/>
  <c r="G62" i="86"/>
  <c r="E62" i="86"/>
  <c r="Q61" i="86"/>
  <c r="O61" i="86"/>
  <c r="M61" i="86"/>
  <c r="K61" i="86"/>
  <c r="I61" i="86"/>
  <c r="E61" i="86"/>
  <c r="Q60" i="86"/>
  <c r="O60" i="86"/>
  <c r="M60" i="86"/>
  <c r="K60" i="86"/>
  <c r="I60" i="86"/>
  <c r="G60" i="86"/>
  <c r="E60" i="86"/>
  <c r="Q59" i="86"/>
  <c r="O59" i="86"/>
  <c r="M59" i="86"/>
  <c r="K59" i="86"/>
  <c r="I59" i="86"/>
  <c r="E59" i="86"/>
  <c r="Q58" i="86"/>
  <c r="O58" i="86"/>
  <c r="M58" i="86"/>
  <c r="K58" i="86"/>
  <c r="I58" i="86"/>
  <c r="G58" i="86"/>
  <c r="E58" i="86"/>
  <c r="Q57" i="86"/>
  <c r="O57" i="86"/>
  <c r="M57" i="86"/>
  <c r="K57" i="86"/>
  <c r="I57" i="86"/>
  <c r="E57" i="86"/>
  <c r="Q56" i="86"/>
  <c r="O56" i="86"/>
  <c r="M56" i="86"/>
  <c r="K56" i="86"/>
  <c r="I56" i="86"/>
  <c r="G56" i="86"/>
  <c r="E56" i="86"/>
  <c r="Q55" i="86"/>
  <c r="O55" i="86"/>
  <c r="M55" i="86"/>
  <c r="K55" i="86"/>
  <c r="I55" i="86"/>
  <c r="G55" i="86"/>
  <c r="E55" i="86"/>
  <c r="Q54" i="86"/>
  <c r="O54" i="86"/>
  <c r="M54" i="86"/>
  <c r="K54" i="86"/>
  <c r="I54" i="86"/>
  <c r="G54" i="86"/>
  <c r="E54" i="86"/>
  <c r="Q53" i="86"/>
  <c r="O53" i="86"/>
  <c r="M53" i="86"/>
  <c r="K53" i="86"/>
  <c r="I53" i="86"/>
  <c r="G53" i="86"/>
  <c r="E53" i="86"/>
  <c r="Q52" i="86"/>
  <c r="O52" i="86"/>
  <c r="M52" i="86"/>
  <c r="K52" i="86"/>
  <c r="I52" i="86"/>
  <c r="G52" i="86"/>
  <c r="E52" i="86"/>
  <c r="Q51" i="86"/>
  <c r="O51" i="86"/>
  <c r="M51" i="86"/>
  <c r="K51" i="86"/>
  <c r="I51" i="86"/>
  <c r="G51" i="86"/>
  <c r="E51" i="86"/>
  <c r="Q50" i="86"/>
  <c r="O50" i="86"/>
  <c r="M50" i="86"/>
  <c r="K50" i="86"/>
  <c r="I50" i="86"/>
  <c r="G50" i="86"/>
  <c r="E50" i="86"/>
  <c r="Q49" i="86"/>
  <c r="O49" i="86"/>
  <c r="M49" i="86"/>
  <c r="K49" i="86"/>
  <c r="I49" i="86"/>
  <c r="G49" i="86"/>
  <c r="E49" i="86"/>
  <c r="Q48" i="86"/>
  <c r="O48" i="86"/>
  <c r="M48" i="86"/>
  <c r="K48" i="86"/>
  <c r="I48" i="86"/>
  <c r="G48" i="86"/>
  <c r="E48" i="86"/>
  <c r="Q47" i="86"/>
  <c r="O47" i="86"/>
  <c r="M47" i="86"/>
  <c r="K47" i="86"/>
  <c r="I47" i="86"/>
  <c r="G47" i="86"/>
  <c r="E47" i="86"/>
  <c r="Q46" i="86"/>
  <c r="O46" i="86"/>
  <c r="M46" i="86"/>
  <c r="K46" i="86"/>
  <c r="I46" i="86"/>
  <c r="G46" i="86"/>
  <c r="E46" i="86"/>
  <c r="Q45" i="86"/>
  <c r="O45" i="86"/>
  <c r="M45" i="86"/>
  <c r="K45" i="86"/>
  <c r="I45" i="86"/>
  <c r="G45" i="86"/>
  <c r="E45" i="86"/>
  <c r="Q44" i="86"/>
  <c r="O44" i="86"/>
  <c r="M44" i="86"/>
  <c r="K44" i="86"/>
  <c r="I44" i="86"/>
  <c r="G44" i="86"/>
  <c r="E44" i="86"/>
  <c r="Q43" i="86"/>
  <c r="O43" i="86"/>
  <c r="M43" i="86"/>
  <c r="K43" i="86"/>
  <c r="I43" i="86"/>
  <c r="G43" i="86"/>
  <c r="E43" i="86"/>
  <c r="Q42" i="86"/>
  <c r="O42" i="86"/>
  <c r="M42" i="86"/>
  <c r="K42" i="86"/>
  <c r="I42" i="86"/>
  <c r="G42" i="86"/>
  <c r="E42" i="86"/>
  <c r="Q41" i="86"/>
  <c r="O41" i="86"/>
  <c r="M41" i="86"/>
  <c r="K41" i="86"/>
  <c r="I41" i="86"/>
  <c r="G41" i="86"/>
  <c r="E41" i="86"/>
  <c r="Q40" i="86"/>
  <c r="O40" i="86"/>
  <c r="M40" i="86"/>
  <c r="K40" i="86"/>
  <c r="I40" i="86"/>
  <c r="G40" i="86"/>
  <c r="E40" i="86"/>
  <c r="Q39" i="86"/>
  <c r="O39" i="86"/>
  <c r="M39" i="86"/>
  <c r="K39" i="86"/>
  <c r="I39" i="86"/>
  <c r="G39" i="86"/>
  <c r="E39" i="86"/>
  <c r="Q38" i="86"/>
  <c r="O38" i="86"/>
  <c r="M38" i="86"/>
  <c r="K38" i="86"/>
  <c r="I38" i="86"/>
  <c r="G38" i="86"/>
  <c r="E38" i="86"/>
  <c r="Q37" i="86"/>
  <c r="O37" i="86"/>
  <c r="M37" i="86"/>
  <c r="K37" i="86"/>
  <c r="I37" i="86"/>
  <c r="G37" i="86"/>
  <c r="E37" i="86"/>
  <c r="Q36" i="86"/>
  <c r="O36" i="86"/>
  <c r="M36" i="86"/>
  <c r="K36" i="86"/>
  <c r="I36" i="86"/>
  <c r="G36" i="86"/>
  <c r="E36" i="86"/>
  <c r="Q35" i="86"/>
  <c r="O35" i="86"/>
  <c r="M35" i="86"/>
  <c r="K35" i="86"/>
  <c r="I35" i="86"/>
  <c r="G35" i="86"/>
  <c r="E35" i="86"/>
  <c r="Q34" i="86"/>
  <c r="O34" i="86"/>
  <c r="M34" i="86"/>
  <c r="K34" i="86"/>
  <c r="I34" i="86"/>
  <c r="G34" i="86"/>
  <c r="E34" i="86"/>
  <c r="Q33" i="86"/>
  <c r="O33" i="86"/>
  <c r="M33" i="86"/>
  <c r="K33" i="86"/>
  <c r="I33" i="86"/>
  <c r="G33" i="86"/>
  <c r="E33" i="86"/>
  <c r="Q32" i="86"/>
  <c r="O32" i="86"/>
  <c r="M32" i="86"/>
  <c r="K32" i="86"/>
  <c r="I32" i="86"/>
  <c r="G32" i="86"/>
  <c r="E32" i="86"/>
  <c r="Q31" i="86"/>
  <c r="O31" i="86"/>
  <c r="M31" i="86"/>
  <c r="K31" i="86"/>
  <c r="I31" i="86"/>
  <c r="G31" i="86"/>
  <c r="E31" i="86"/>
  <c r="Q30" i="86"/>
  <c r="O30" i="86"/>
  <c r="M30" i="86"/>
  <c r="K30" i="86"/>
  <c r="I30" i="86"/>
  <c r="G30" i="86"/>
  <c r="E30" i="86"/>
  <c r="Q29" i="86"/>
  <c r="O29" i="86"/>
  <c r="M29" i="86"/>
  <c r="K29" i="86"/>
  <c r="I29" i="86"/>
  <c r="G29" i="86"/>
  <c r="E29" i="86"/>
  <c r="Q28" i="86"/>
  <c r="O28" i="86"/>
  <c r="M28" i="86"/>
  <c r="K28" i="86"/>
  <c r="I28" i="86"/>
  <c r="G28" i="86"/>
  <c r="E28" i="86"/>
  <c r="Q27" i="86"/>
  <c r="O27" i="86"/>
  <c r="M27" i="86"/>
  <c r="K27" i="86"/>
  <c r="I27" i="86"/>
  <c r="G27" i="86"/>
  <c r="E27" i="86"/>
  <c r="Q26" i="86"/>
  <c r="O26" i="86"/>
  <c r="M26" i="86"/>
  <c r="K26" i="86"/>
  <c r="I26" i="86"/>
  <c r="G26" i="86"/>
  <c r="E26" i="86"/>
  <c r="Q25" i="86"/>
  <c r="O25" i="86"/>
  <c r="M25" i="86"/>
  <c r="K25" i="86"/>
  <c r="I25" i="86"/>
  <c r="E25" i="86"/>
  <c r="P23" i="86"/>
  <c r="N23" i="86"/>
  <c r="L23" i="86"/>
  <c r="J23" i="86"/>
  <c r="H23" i="86"/>
  <c r="F23" i="86"/>
  <c r="D23"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G519" i="86" s="1"/>
  <c r="D6" i="86"/>
  <c r="S2" i="86"/>
  <c r="R2" i="86"/>
  <c r="Q2" i="86"/>
  <c r="P2" i="86"/>
  <c r="O2" i="86"/>
  <c r="N2" i="86"/>
  <c r="M2" i="86"/>
  <c r="L2" i="86"/>
  <c r="K2" i="86"/>
  <c r="J2" i="86"/>
  <c r="I2" i="86"/>
  <c r="H2" i="86"/>
  <c r="G2" i="86"/>
  <c r="F2" i="86"/>
  <c r="E2" i="86"/>
  <c r="D2" i="86"/>
  <c r="C2" i="86"/>
  <c r="Q72" i="85"/>
  <c r="Q59" i="85"/>
  <c r="K59" i="85"/>
  <c r="P74" i="85" s="1"/>
  <c r="Q58" i="85"/>
  <c r="Q51" i="85"/>
  <c r="J50" i="85"/>
  <c r="M47" i="85"/>
  <c r="D46" i="85"/>
  <c r="F33" i="85"/>
  <c r="F61" i="85" s="1"/>
  <c r="F23" i="85"/>
  <c r="D24" i="85" s="1"/>
  <c r="D22" i="85"/>
  <c r="F21" i="85"/>
  <c r="F20" i="85"/>
  <c r="M19" i="85"/>
  <c r="F18" i="85"/>
  <c r="F17" i="85"/>
  <c r="F15" i="85"/>
  <c r="A126" i="84"/>
  <c r="A122" i="84"/>
  <c r="A120" i="84"/>
  <c r="E111" i="84"/>
  <c r="H112" i="84" s="1"/>
  <c r="E109" i="84"/>
  <c r="A124" i="84" s="1"/>
  <c r="E107" i="84"/>
  <c r="H106" i="84"/>
  <c r="H105" i="84"/>
  <c r="H104" i="84"/>
  <c r="D101" i="84"/>
  <c r="C101" i="84"/>
  <c r="C91" i="84"/>
  <c r="E90" i="84"/>
  <c r="D89" i="84"/>
  <c r="C89" i="84" s="1"/>
  <c r="C87" i="84" s="1"/>
  <c r="H77" i="84"/>
  <c r="D77" i="84"/>
  <c r="C76" i="84"/>
  <c r="F59" i="84"/>
  <c r="O55" i="84" s="1"/>
  <c r="E59" i="84"/>
  <c r="F56" i="84"/>
  <c r="O54" i="84" s="1"/>
  <c r="N55" i="84"/>
  <c r="K55" i="84"/>
  <c r="J55" i="84"/>
  <c r="I55" i="84"/>
  <c r="F55" i="84"/>
  <c r="O53" i="84" s="1"/>
  <c r="N54" i="84"/>
  <c r="N53" i="84"/>
  <c r="K49" i="84"/>
  <c r="E48" i="84"/>
  <c r="N52" i="84" s="1"/>
  <c r="D48" i="84"/>
  <c r="M52" i="84" s="1"/>
  <c r="F33" i="84"/>
  <c r="D27" i="84"/>
  <c r="C25" i="84"/>
  <c r="C24" i="84"/>
  <c r="D17" i="84"/>
  <c r="C17" i="84"/>
  <c r="L4" i="84"/>
  <c r="K4" i="84"/>
  <c r="H1" i="84"/>
  <c r="G446" i="81"/>
  <c r="G445" i="81"/>
  <c r="G444" i="81"/>
  <c r="G443" i="81"/>
  <c r="G442" i="81"/>
  <c r="G441" i="81"/>
  <c r="G440" i="81"/>
  <c r="G439" i="81"/>
  <c r="G438" i="81"/>
  <c r="G437" i="81"/>
  <c r="G436" i="81"/>
  <c r="G435" i="81"/>
  <c r="G434" i="81"/>
  <c r="G433" i="81"/>
  <c r="G432" i="81"/>
  <c r="G431" i="81"/>
  <c r="G430" i="81"/>
  <c r="G429" i="81"/>
  <c r="G428" i="81"/>
  <c r="G427" i="81"/>
  <c r="G426" i="81"/>
  <c r="G425" i="81"/>
  <c r="G424" i="81"/>
  <c r="G423" i="81"/>
  <c r="G422" i="81"/>
  <c r="G421" i="81"/>
  <c r="G420" i="81"/>
  <c r="G419" i="81"/>
  <c r="G418" i="81"/>
  <c r="G417" i="81"/>
  <c r="G416" i="81"/>
  <c r="G415" i="81"/>
  <c r="G414" i="81"/>
  <c r="G413" i="81"/>
  <c r="G412" i="81"/>
  <c r="G411" i="81"/>
  <c r="G410" i="81"/>
  <c r="G409" i="81"/>
  <c r="G408" i="81"/>
  <c r="G407" i="81"/>
  <c r="G406" i="81"/>
  <c r="G405" i="81"/>
  <c r="G404" i="81"/>
  <c r="G403" i="81"/>
  <c r="G402" i="81"/>
  <c r="G401" i="81"/>
  <c r="G400" i="81"/>
  <c r="G399" i="81"/>
  <c r="G398" i="81"/>
  <c r="G397" i="81"/>
  <c r="G396" i="81"/>
  <c r="G395" i="81"/>
  <c r="G394" i="81"/>
  <c r="G393" i="81"/>
  <c r="G392" i="81"/>
  <c r="G391" i="81"/>
  <c r="G390" i="81"/>
  <c r="G389" i="81"/>
  <c r="G388" i="81"/>
  <c r="G387" i="81"/>
  <c r="G386" i="81"/>
  <c r="G385" i="81"/>
  <c r="G384" i="81"/>
  <c r="G383" i="81"/>
  <c r="G382" i="81"/>
  <c r="G381" i="81"/>
  <c r="G380" i="81"/>
  <c r="G379" i="81"/>
  <c r="G378" i="81"/>
  <c r="G377" i="81"/>
  <c r="G376" i="81"/>
  <c r="G375" i="81"/>
  <c r="G374" i="81"/>
  <c r="G373" i="81"/>
  <c r="G372" i="81"/>
  <c r="G371" i="81"/>
  <c r="G370" i="81"/>
  <c r="G369" i="81"/>
  <c r="G368" i="81"/>
  <c r="G367" i="81"/>
  <c r="G366" i="81"/>
  <c r="G365" i="81"/>
  <c r="G364" i="81"/>
  <c r="G363" i="81"/>
  <c r="G362" i="81"/>
  <c r="G361" i="81"/>
  <c r="G360" i="81"/>
  <c r="G359" i="81"/>
  <c r="G358" i="81"/>
  <c r="G357" i="81"/>
  <c r="G356" i="81"/>
  <c r="G355" i="81"/>
  <c r="G354" i="81"/>
  <c r="G353" i="81"/>
  <c r="G352" i="81"/>
  <c r="G351" i="81"/>
  <c r="G350" i="81"/>
  <c r="G349" i="81"/>
  <c r="G348" i="81"/>
  <c r="G347" i="81"/>
  <c r="G346" i="81"/>
  <c r="G345" i="81"/>
  <c r="G344" i="81"/>
  <c r="G343" i="81"/>
  <c r="G342" i="81"/>
  <c r="G341" i="81"/>
  <c r="G340" i="81"/>
  <c r="G339" i="81"/>
  <c r="G338" i="81"/>
  <c r="G337" i="81"/>
  <c r="G336" i="81"/>
  <c r="G335" i="81"/>
  <c r="G334" i="81"/>
  <c r="G333" i="81"/>
  <c r="G332" i="81"/>
  <c r="G331" i="81"/>
  <c r="G330" i="81"/>
  <c r="G329" i="81"/>
  <c r="G328" i="81"/>
  <c r="G327" i="81"/>
  <c r="G326" i="81"/>
  <c r="G325" i="81"/>
  <c r="G324" i="81"/>
  <c r="G323" i="81"/>
  <c r="G322" i="81"/>
  <c r="G321" i="81"/>
  <c r="G320" i="81"/>
  <c r="G319" i="81"/>
  <c r="G318" i="81"/>
  <c r="G317" i="81"/>
  <c r="G316" i="81"/>
  <c r="G315" i="81"/>
  <c r="G314" i="81"/>
  <c r="G313" i="81"/>
  <c r="G312" i="81"/>
  <c r="G311" i="81"/>
  <c r="G310" i="81"/>
  <c r="G309" i="81"/>
  <c r="G308" i="81"/>
  <c r="G307" i="81"/>
  <c r="G306" i="81"/>
  <c r="G305" i="81"/>
  <c r="G304" i="81"/>
  <c r="G303" i="81"/>
  <c r="G302" i="81"/>
  <c r="G301" i="81"/>
  <c r="G300" i="81"/>
  <c r="G299" i="81"/>
  <c r="G298" i="81"/>
  <c r="G297" i="81"/>
  <c r="G296" i="81"/>
  <c r="G295" i="81"/>
  <c r="G294" i="81"/>
  <c r="G293" i="81"/>
  <c r="G292" i="81"/>
  <c r="G291" i="81"/>
  <c r="G290" i="81"/>
  <c r="G289" i="81"/>
  <c r="G288" i="81"/>
  <c r="G287" i="81"/>
  <c r="G286" i="81"/>
  <c r="G285" i="81"/>
  <c r="G284" i="81"/>
  <c r="G283" i="81"/>
  <c r="G282" i="81"/>
  <c r="G281" i="81"/>
  <c r="G280" i="81"/>
  <c r="G279" i="81"/>
  <c r="G278" i="81"/>
  <c r="G277" i="81"/>
  <c r="G276" i="81"/>
  <c r="G275" i="81"/>
  <c r="G274" i="81"/>
  <c r="G273" i="81"/>
  <c r="G272" i="81"/>
  <c r="G271" i="81"/>
  <c r="G270" i="81"/>
  <c r="G269" i="81"/>
  <c r="G268" i="81"/>
  <c r="G267" i="81"/>
  <c r="G266" i="81"/>
  <c r="G265" i="81"/>
  <c r="G264" i="81"/>
  <c r="G263" i="81"/>
  <c r="G262" i="81"/>
  <c r="G261" i="81"/>
  <c r="G260" i="81"/>
  <c r="G259" i="81"/>
  <c r="G258" i="81"/>
  <c r="G257" i="81"/>
  <c r="G256" i="81"/>
  <c r="G255" i="81"/>
  <c r="G254" i="81"/>
  <c r="G253" i="81"/>
  <c r="G252" i="81"/>
  <c r="G251" i="81"/>
  <c r="G250" i="81"/>
  <c r="G249" i="81"/>
  <c r="G248" i="81"/>
  <c r="G247" i="81"/>
  <c r="G246" i="81"/>
  <c r="G245" i="81"/>
  <c r="G244" i="81"/>
  <c r="G243" i="81"/>
  <c r="G242" i="81"/>
  <c r="G241" i="81"/>
  <c r="G240" i="81"/>
  <c r="G239" i="81"/>
  <c r="G238" i="81"/>
  <c r="G237" i="81"/>
  <c r="G236" i="81"/>
  <c r="G235" i="81"/>
  <c r="G234" i="81"/>
  <c r="G233" i="81"/>
  <c r="G232" i="81"/>
  <c r="G231" i="81"/>
  <c r="G230" i="81"/>
  <c r="G229" i="81"/>
  <c r="G228" i="81"/>
  <c r="G227" i="81"/>
  <c r="G226" i="81"/>
  <c r="G225" i="81"/>
  <c r="G224" i="81"/>
  <c r="G223" i="81"/>
  <c r="G222" i="81"/>
  <c r="G221" i="81"/>
  <c r="G220" i="81"/>
  <c r="G219" i="81"/>
  <c r="G218" i="81"/>
  <c r="G217" i="81"/>
  <c r="G216" i="81"/>
  <c r="G215" i="81"/>
  <c r="G214" i="81"/>
  <c r="G213" i="81"/>
  <c r="G212" i="81"/>
  <c r="G211" i="81"/>
  <c r="G210" i="81"/>
  <c r="G209" i="81"/>
  <c r="G208" i="81"/>
  <c r="G207" i="81"/>
  <c r="G206" i="81"/>
  <c r="G205" i="81"/>
  <c r="G204" i="81"/>
  <c r="G203" i="81"/>
  <c r="G202" i="81"/>
  <c r="G201" i="81"/>
  <c r="G200" i="81"/>
  <c r="G199" i="81"/>
  <c r="G198" i="81"/>
  <c r="G197" i="81"/>
  <c r="G196" i="81"/>
  <c r="G195" i="81"/>
  <c r="G194" i="81"/>
  <c r="G193" i="81"/>
  <c r="G192" i="81"/>
  <c r="G191" i="81"/>
  <c r="G190" i="81"/>
  <c r="G189" i="81"/>
  <c r="G188" i="81"/>
  <c r="G187" i="81"/>
  <c r="G186" i="81"/>
  <c r="G185" i="81"/>
  <c r="G184" i="81"/>
  <c r="G183" i="81"/>
  <c r="G182" i="81"/>
  <c r="G181" i="81"/>
  <c r="G180" i="81"/>
  <c r="G179" i="81"/>
  <c r="G178" i="81"/>
  <c r="G177" i="81"/>
  <c r="G176" i="81"/>
  <c r="G175" i="81"/>
  <c r="G174" i="81"/>
  <c r="G173" i="81"/>
  <c r="G172" i="81"/>
  <c r="G171" i="81"/>
  <c r="G170" i="81"/>
  <c r="G169" i="81"/>
  <c r="G168" i="81"/>
  <c r="G167" i="81"/>
  <c r="G166" i="81"/>
  <c r="G165" i="81"/>
  <c r="G164" i="81"/>
  <c r="G163" i="81"/>
  <c r="G162" i="81"/>
  <c r="G161" i="81"/>
  <c r="G160" i="81"/>
  <c r="G159" i="81"/>
  <c r="G158" i="81"/>
  <c r="G157" i="81"/>
  <c r="G156" i="81"/>
  <c r="G155" i="81"/>
  <c r="G154" i="81"/>
  <c r="G153" i="81"/>
  <c r="G152" i="81"/>
  <c r="G151" i="81"/>
  <c r="G150" i="81"/>
  <c r="G149" i="81"/>
  <c r="G148" i="81"/>
  <c r="G147" i="81"/>
  <c r="G146" i="81"/>
  <c r="G145" i="81"/>
  <c r="G144" i="81"/>
  <c r="G143" i="81"/>
  <c r="G142" i="81"/>
  <c r="G141" i="81"/>
  <c r="G140" i="81"/>
  <c r="G139" i="81"/>
  <c r="G138" i="81"/>
  <c r="G137" i="81"/>
  <c r="G136" i="81"/>
  <c r="G135" i="81"/>
  <c r="G134" i="81"/>
  <c r="G133" i="81"/>
  <c r="G132" i="81"/>
  <c r="G131" i="81"/>
  <c r="G130" i="81"/>
  <c r="G129" i="81"/>
  <c r="G128" i="81"/>
  <c r="G127" i="81"/>
  <c r="G126" i="81"/>
  <c r="E125" i="81"/>
  <c r="E124" i="81"/>
  <c r="E123" i="81"/>
  <c r="E122" i="81"/>
  <c r="E121" i="81"/>
  <c r="E120" i="81"/>
  <c r="E119" i="81"/>
  <c r="E118" i="81"/>
  <c r="E117" i="81"/>
  <c r="E116" i="81"/>
  <c r="E115" i="81"/>
  <c r="E114" i="81"/>
  <c r="E113" i="81"/>
  <c r="E112" i="81"/>
  <c r="E111" i="81"/>
  <c r="E110" i="81"/>
  <c r="E109" i="81"/>
  <c r="E108" i="81"/>
  <c r="E107" i="81"/>
  <c r="E106" i="81"/>
  <c r="E105" i="81"/>
  <c r="E104" i="81"/>
  <c r="E103" i="81"/>
  <c r="E102" i="81"/>
  <c r="E101" i="81"/>
  <c r="E100" i="81"/>
  <c r="E99" i="81"/>
  <c r="E98" i="81"/>
  <c r="E97" i="81"/>
  <c r="E96" i="81"/>
  <c r="E95" i="81"/>
  <c r="E94" i="81"/>
  <c r="E93" i="81"/>
  <c r="E92" i="81"/>
  <c r="E91" i="81"/>
  <c r="E90" i="81"/>
  <c r="E89" i="81"/>
  <c r="E88" i="81"/>
  <c r="E87" i="81"/>
  <c r="E86" i="81"/>
  <c r="E85" i="81"/>
  <c r="E84" i="81"/>
  <c r="E83" i="81"/>
  <c r="E82" i="81"/>
  <c r="E81" i="81"/>
  <c r="E80" i="81"/>
  <c r="E79" i="81"/>
  <c r="E78" i="81"/>
  <c r="E77" i="81"/>
  <c r="E76" i="81"/>
  <c r="E75" i="81"/>
  <c r="E74" i="81"/>
  <c r="E73" i="81"/>
  <c r="E72" i="81"/>
  <c r="E71" i="81"/>
  <c r="E70" i="81"/>
  <c r="E69" i="81"/>
  <c r="E68" i="81"/>
  <c r="E67" i="81"/>
  <c r="E66" i="81"/>
  <c r="E65" i="81"/>
  <c r="E64" i="81"/>
  <c r="E63" i="81"/>
  <c r="E62" i="81"/>
  <c r="E61" i="81"/>
  <c r="E60" i="81"/>
  <c r="E59" i="81"/>
  <c r="E58" i="81"/>
  <c r="E57" i="81"/>
  <c r="E56" i="81"/>
  <c r="E55" i="81"/>
  <c r="E54" i="81"/>
  <c r="E53" i="81"/>
  <c r="E52" i="81"/>
  <c r="E51" i="81"/>
  <c r="E50" i="81"/>
  <c r="E49" i="81"/>
  <c r="E48" i="81"/>
  <c r="E47" i="81"/>
  <c r="E46" i="81"/>
  <c r="E45" i="81"/>
  <c r="E44" i="81"/>
  <c r="E43" i="81"/>
  <c r="E42" i="81"/>
  <c r="E41" i="81"/>
  <c r="E40" i="81"/>
  <c r="E39" i="81"/>
  <c r="E38" i="81"/>
  <c r="E37" i="81"/>
  <c r="E36" i="81"/>
  <c r="E35" i="81"/>
  <c r="E34" i="81"/>
  <c r="E33" i="81"/>
  <c r="E32" i="81"/>
  <c r="E31" i="81"/>
  <c r="E30" i="81"/>
  <c r="E29" i="81"/>
  <c r="E28" i="81"/>
  <c r="E27" i="81"/>
  <c r="E26" i="81"/>
  <c r="E25" i="81"/>
  <c r="E24" i="81"/>
  <c r="E23" i="81"/>
  <c r="E22" i="81"/>
  <c r="E21" i="81"/>
  <c r="E20" i="81"/>
  <c r="E19" i="81"/>
  <c r="E18" i="81"/>
  <c r="E17" i="81"/>
  <c r="E16" i="81"/>
  <c r="E15" i="81"/>
  <c r="E14" i="81"/>
  <c r="E13" i="81"/>
  <c r="E12" i="81"/>
  <c r="E11" i="81"/>
  <c r="E10" i="81"/>
  <c r="E9" i="81"/>
  <c r="E8" i="81"/>
  <c r="E7" i="81"/>
  <c r="E6" i="81"/>
  <c r="E5" i="81"/>
  <c r="E4" i="81"/>
  <c r="E3" i="81"/>
  <c r="E2" i="81"/>
  <c r="F20" i="86"/>
  <c r="G25" i="86" l="1"/>
  <c r="G57" i="86"/>
  <c r="G59" i="86"/>
  <c r="G61" i="86"/>
  <c r="G63" i="86"/>
  <c r="G79" i="86"/>
  <c r="G83" i="86"/>
  <c r="G109" i="86"/>
  <c r="G113" i="86"/>
  <c r="G119" i="86"/>
  <c r="G133" i="86"/>
  <c r="G154" i="86"/>
  <c r="G166" i="86"/>
  <c r="G171" i="86"/>
  <c r="G179" i="86"/>
  <c r="G186" i="86"/>
  <c r="G187" i="86"/>
  <c r="G194" i="86"/>
  <c r="G195" i="86"/>
  <c r="G203" i="86"/>
  <c r="G204" i="86"/>
  <c r="G206" i="86"/>
  <c r="G209" i="86"/>
  <c r="G217" i="86"/>
  <c r="G228" i="86"/>
  <c r="G371" i="86"/>
  <c r="G372" i="86"/>
  <c r="G384" i="86"/>
  <c r="G385" i="86"/>
  <c r="G387" i="86"/>
  <c r="G388" i="86"/>
  <c r="G390" i="86"/>
  <c r="G393" i="86"/>
  <c r="G400" i="86"/>
  <c r="G411" i="86"/>
  <c r="G413" i="86"/>
  <c r="G418" i="86"/>
  <c r="G419" i="86"/>
  <c r="G420" i="86"/>
  <c r="G424" i="86"/>
  <c r="G427" i="86"/>
  <c r="G434" i="86"/>
  <c r="G435" i="86"/>
  <c r="G436" i="86"/>
  <c r="G437" i="86"/>
  <c r="G438" i="86"/>
  <c r="G439" i="86"/>
  <c r="G440" i="86"/>
  <c r="G465" i="86"/>
  <c r="G474" i="86"/>
  <c r="G477" i="86"/>
  <c r="G478" i="86"/>
  <c r="G484" i="86"/>
  <c r="G486" i="86"/>
  <c r="G487" i="86"/>
  <c r="G488" i="86"/>
  <c r="G489" i="86"/>
  <c r="G490" i="86"/>
  <c r="G492" i="86"/>
  <c r="G122" i="81"/>
  <c r="E6" i="86"/>
  <c r="F6" i="86" s="1"/>
  <c r="G6" i="86" s="1"/>
  <c r="H6" i="86" s="1"/>
  <c r="I6" i="86" s="1"/>
  <c r="J6" i="86" s="1"/>
  <c r="K6" i="86" s="1"/>
  <c r="L6" i="86" s="1"/>
  <c r="M6" i="86" s="1"/>
  <c r="N6" i="86" s="1"/>
  <c r="O6" i="86" s="1"/>
  <c r="P6" i="86" s="1"/>
  <c r="Q6" i="86" s="1"/>
  <c r="R6" i="86" s="1"/>
  <c r="S6" i="86" s="1"/>
  <c r="E468" i="86"/>
  <c r="E467" i="86"/>
  <c r="E466" i="86"/>
  <c r="E465" i="86"/>
  <c r="E464" i="86"/>
  <c r="E463" i="86"/>
  <c r="E462" i="86"/>
  <c r="E461" i="86"/>
  <c r="E460" i="86"/>
  <c r="E459" i="86"/>
  <c r="E458" i="86"/>
  <c r="E457" i="86"/>
  <c r="E456" i="86"/>
  <c r="E455" i="86"/>
  <c r="E454" i="86"/>
  <c r="E453" i="86"/>
  <c r="E452" i="86"/>
  <c r="E451" i="86"/>
  <c r="E450" i="86"/>
  <c r="E449" i="86"/>
  <c r="E448" i="86"/>
  <c r="E447" i="86"/>
  <c r="E446" i="86"/>
  <c r="E445" i="86"/>
  <c r="E444" i="86"/>
  <c r="E443" i="86"/>
  <c r="E442" i="86"/>
  <c r="E441" i="86"/>
  <c r="E440" i="86"/>
  <c r="E439" i="86"/>
  <c r="E438" i="86"/>
  <c r="E437" i="86"/>
  <c r="E436" i="86"/>
  <c r="E435" i="86"/>
  <c r="E434" i="86"/>
  <c r="E433" i="86"/>
  <c r="E432" i="86"/>
  <c r="E431" i="86"/>
  <c r="E430" i="86"/>
  <c r="E429" i="86"/>
  <c r="E428" i="86"/>
  <c r="E427" i="86"/>
  <c r="E426" i="86"/>
  <c r="E425" i="86"/>
  <c r="E424" i="86"/>
  <c r="E423" i="86"/>
  <c r="E422" i="86"/>
  <c r="E421" i="86"/>
  <c r="E420" i="86"/>
  <c r="E419" i="86"/>
  <c r="E418" i="86"/>
  <c r="E417" i="86"/>
  <c r="E416" i="86"/>
  <c r="E415" i="86"/>
  <c r="E414" i="86"/>
  <c r="E413" i="86"/>
  <c r="E412" i="86"/>
  <c r="E411" i="86"/>
  <c r="E410" i="86"/>
  <c r="E409" i="86"/>
  <c r="E408" i="86"/>
  <c r="E407" i="86"/>
  <c r="E406" i="86"/>
  <c r="E405" i="86"/>
  <c r="E404" i="86"/>
  <c r="E403" i="86"/>
  <c r="E402" i="86"/>
  <c r="E401" i="86"/>
  <c r="E400" i="86"/>
  <c r="E399" i="86"/>
  <c r="E398" i="86"/>
  <c r="E397" i="86"/>
  <c r="E396" i="86"/>
  <c r="E395" i="86"/>
  <c r="E394" i="86"/>
  <c r="E393" i="86"/>
  <c r="E392" i="86"/>
  <c r="E391" i="86"/>
  <c r="E390" i="86"/>
  <c r="E389" i="86"/>
  <c r="E388" i="86"/>
  <c r="E387" i="86"/>
  <c r="E385" i="86"/>
  <c r="E383" i="86"/>
  <c r="E381" i="86"/>
  <c r="E379" i="86"/>
  <c r="E377" i="86"/>
  <c r="E375" i="86"/>
  <c r="E373" i="86"/>
  <c r="E371" i="86"/>
  <c r="E369" i="86"/>
  <c r="E367" i="86"/>
  <c r="E365" i="86"/>
  <c r="E386" i="86"/>
  <c r="E384" i="86"/>
  <c r="E382" i="86"/>
  <c r="E380" i="86"/>
  <c r="E378" i="86"/>
  <c r="E376" i="86"/>
  <c r="E374" i="86"/>
  <c r="E372" i="86"/>
  <c r="E370" i="86"/>
  <c r="E368" i="86"/>
  <c r="E366" i="86"/>
  <c r="E364" i="86"/>
  <c r="E363" i="86"/>
  <c r="E362" i="86"/>
  <c r="E361" i="86"/>
  <c r="E360" i="86"/>
  <c r="E359" i="86"/>
  <c r="E358" i="86"/>
  <c r="E357" i="86"/>
  <c r="E356" i="86"/>
  <c r="E355" i="86"/>
  <c r="E354" i="86"/>
  <c r="E353" i="86"/>
  <c r="E352" i="86"/>
  <c r="E351" i="86"/>
  <c r="E350" i="86"/>
  <c r="E349" i="86"/>
  <c r="E348" i="86"/>
  <c r="E347" i="86"/>
  <c r="E346" i="86"/>
  <c r="E345" i="86"/>
  <c r="E344" i="86"/>
  <c r="E343" i="86"/>
  <c r="E342" i="86"/>
  <c r="E341" i="86"/>
  <c r="E340" i="86"/>
  <c r="E339" i="86"/>
  <c r="E338" i="86"/>
  <c r="E337" i="86"/>
  <c r="E336" i="86"/>
  <c r="E335" i="86"/>
  <c r="E334" i="86"/>
  <c r="E333" i="86"/>
  <c r="E332" i="86"/>
  <c r="E331" i="86"/>
  <c r="E330" i="86"/>
  <c r="E329" i="86"/>
  <c r="E328" i="86"/>
  <c r="E327" i="86"/>
  <c r="E326" i="86"/>
  <c r="E325" i="86"/>
  <c r="E324" i="86"/>
  <c r="E323" i="86"/>
  <c r="E322" i="86"/>
  <c r="E321" i="86"/>
  <c r="E320" i="86"/>
  <c r="E319" i="86"/>
  <c r="E318" i="86"/>
  <c r="E317" i="86"/>
  <c r="E316" i="86"/>
  <c r="E315" i="86"/>
  <c r="E314" i="86"/>
  <c r="E313" i="86"/>
  <c r="E312" i="86"/>
  <c r="E311" i="86"/>
  <c r="E310" i="86"/>
  <c r="E309" i="86"/>
  <c r="E308" i="86"/>
  <c r="E307" i="86"/>
  <c r="E306" i="86"/>
  <c r="E305" i="86"/>
  <c r="E304" i="86"/>
  <c r="E303" i="86"/>
  <c r="E302" i="86"/>
  <c r="E301" i="86"/>
  <c r="E300" i="86"/>
  <c r="E299" i="86"/>
  <c r="E298" i="86"/>
  <c r="E297" i="86"/>
  <c r="E296" i="86"/>
  <c r="E295" i="86"/>
  <c r="E294" i="86"/>
  <c r="E293" i="86"/>
  <c r="E292" i="86"/>
  <c r="E291" i="86"/>
  <c r="E290" i="86"/>
  <c r="E289" i="86"/>
  <c r="E288" i="86"/>
  <c r="E287" i="86"/>
  <c r="E286" i="86"/>
  <c r="E285" i="86"/>
  <c r="E284" i="86"/>
  <c r="E283" i="86"/>
  <c r="E282" i="86"/>
  <c r="E281" i="86"/>
  <c r="E280" i="86"/>
  <c r="E279" i="86"/>
  <c r="E278" i="86"/>
  <c r="E277" i="86"/>
  <c r="E276" i="86"/>
  <c r="E275" i="86"/>
  <c r="E274" i="86"/>
  <c r="E273" i="86"/>
  <c r="E272" i="86"/>
  <c r="E271" i="86"/>
  <c r="E270" i="86"/>
  <c r="E269" i="86"/>
  <c r="E268" i="86"/>
  <c r="E267" i="86"/>
  <c r="E266" i="86"/>
  <c r="E265" i="86"/>
  <c r="E264" i="86"/>
  <c r="E263" i="86"/>
  <c r="E262" i="86"/>
  <c r="E261" i="86"/>
  <c r="E260" i="86"/>
  <c r="E259" i="86"/>
  <c r="E252" i="86"/>
  <c r="E251" i="86"/>
  <c r="E250" i="86"/>
  <c r="E249" i="86"/>
  <c r="E248" i="86"/>
  <c r="E148" i="86"/>
  <c r="E149" i="86"/>
  <c r="E150" i="86"/>
  <c r="E151" i="86"/>
  <c r="E152" i="86"/>
  <c r="E153" i="86"/>
  <c r="E154" i="86"/>
  <c r="E155" i="86"/>
  <c r="E156" i="86"/>
  <c r="E157" i="86"/>
  <c r="E158" i="86"/>
  <c r="E159" i="86"/>
  <c r="E160" i="86"/>
  <c r="E161" i="86"/>
  <c r="E162" i="86"/>
  <c r="E163" i="86"/>
  <c r="E164" i="86"/>
  <c r="E165" i="86"/>
  <c r="E166" i="86"/>
  <c r="E167" i="86"/>
  <c r="E168" i="86"/>
  <c r="E169" i="86"/>
  <c r="E170" i="86"/>
  <c r="E171" i="86"/>
  <c r="E172" i="86"/>
  <c r="E173" i="86"/>
  <c r="E174" i="86"/>
  <c r="E175" i="86"/>
  <c r="E176" i="86"/>
  <c r="E177" i="86"/>
  <c r="E178" i="86"/>
  <c r="E179" i="86"/>
  <c r="E180" i="86"/>
  <c r="E181" i="86"/>
  <c r="E182" i="86"/>
  <c r="E183" i="86"/>
  <c r="E184" i="86"/>
  <c r="E185" i="86"/>
  <c r="E186" i="86"/>
  <c r="E187" i="86"/>
  <c r="E188" i="86"/>
  <c r="E189" i="86"/>
  <c r="E190" i="86"/>
  <c r="E191" i="86"/>
  <c r="E192" i="86"/>
  <c r="E193" i="86"/>
  <c r="E194" i="86"/>
  <c r="E195" i="86"/>
  <c r="E196" i="86"/>
  <c r="E197" i="86"/>
  <c r="E198" i="86"/>
  <c r="E199" i="86"/>
  <c r="E200" i="86"/>
  <c r="E201" i="86"/>
  <c r="E202" i="86"/>
  <c r="E203" i="86"/>
  <c r="E204" i="86"/>
  <c r="E205" i="86"/>
  <c r="E207" i="86"/>
  <c r="E209" i="86"/>
  <c r="E211" i="86"/>
  <c r="E213" i="86"/>
  <c r="E215" i="86"/>
  <c r="E217" i="86"/>
  <c r="E219" i="86"/>
  <c r="E221" i="86"/>
  <c r="E223" i="86"/>
  <c r="E225" i="86"/>
  <c r="E227" i="86"/>
  <c r="E229" i="86"/>
  <c r="E231" i="86"/>
  <c r="E233" i="86"/>
  <c r="E235" i="86"/>
  <c r="E237" i="86"/>
  <c r="E239" i="86"/>
  <c r="E241" i="86"/>
  <c r="E243" i="86"/>
  <c r="E447" i="81"/>
  <c r="C31" i="35"/>
  <c r="G120" i="81"/>
  <c r="C142" i="86"/>
  <c r="G124" i="81"/>
  <c r="C146" i="86"/>
  <c r="G2" i="81"/>
  <c r="G3" i="81"/>
  <c r="G4" i="81"/>
  <c r="G5" i="81"/>
  <c r="G6" i="81"/>
  <c r="G7" i="81"/>
  <c r="G8" i="81"/>
  <c r="G9" i="81"/>
  <c r="G10" i="81"/>
  <c r="G11" i="81"/>
  <c r="G12" i="81"/>
  <c r="G13" i="81"/>
  <c r="G14" i="81"/>
  <c r="G15" i="81"/>
  <c r="G16" i="81"/>
  <c r="G17" i="81"/>
  <c r="G18" i="8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G53" i="81"/>
  <c r="G54" i="81"/>
  <c r="G55" i="81"/>
  <c r="G56" i="81"/>
  <c r="G57" i="81"/>
  <c r="G58" i="81"/>
  <c r="G59" i="81"/>
  <c r="G60" i="81"/>
  <c r="G61" i="81"/>
  <c r="G62" i="81"/>
  <c r="G63" i="81"/>
  <c r="G64" i="81"/>
  <c r="G65" i="81"/>
  <c r="G66" i="81"/>
  <c r="G67" i="81"/>
  <c r="G68" i="81"/>
  <c r="G69" i="81"/>
  <c r="G70" i="81"/>
  <c r="G71" i="81"/>
  <c r="G72" i="81"/>
  <c r="G73" i="81"/>
  <c r="G74" i="81"/>
  <c r="G75" i="81"/>
  <c r="G76" i="81"/>
  <c r="G77" i="81"/>
  <c r="G78" i="81"/>
  <c r="G79" i="81"/>
  <c r="G80" i="81"/>
  <c r="G81" i="81"/>
  <c r="G82" i="81"/>
  <c r="G83" i="81"/>
  <c r="G84" i="81"/>
  <c r="G85" i="81"/>
  <c r="G86" i="81"/>
  <c r="G87" i="81"/>
  <c r="G88" i="81"/>
  <c r="G89" i="81"/>
  <c r="G90" i="81"/>
  <c r="G91" i="81"/>
  <c r="G92" i="81"/>
  <c r="G93" i="81"/>
  <c r="G94" i="81"/>
  <c r="G95" i="81"/>
  <c r="G96" i="81"/>
  <c r="G97" i="81"/>
  <c r="G98" i="81"/>
  <c r="G99" i="81"/>
  <c r="G100" i="81"/>
  <c r="G101" i="81"/>
  <c r="G102" i="81"/>
  <c r="G103" i="81"/>
  <c r="G104" i="81"/>
  <c r="G105" i="81"/>
  <c r="G106" i="81"/>
  <c r="G107" i="81"/>
  <c r="G108" i="81"/>
  <c r="G109" i="81"/>
  <c r="G110" i="81"/>
  <c r="G111" i="81"/>
  <c r="G112" i="81"/>
  <c r="G113" i="81"/>
  <c r="G114" i="81"/>
  <c r="G115" i="81"/>
  <c r="G116" i="81"/>
  <c r="G117" i="81"/>
  <c r="G118" i="81"/>
  <c r="G119" i="81"/>
  <c r="G121" i="81"/>
  <c r="C143" i="86"/>
  <c r="G123" i="81"/>
  <c r="C145" i="86"/>
  <c r="G125" i="81"/>
  <c r="C147" i="86"/>
  <c r="H103" i="84"/>
  <c r="D120" i="84" s="1"/>
  <c r="E206" i="86"/>
  <c r="E208" i="86"/>
  <c r="E210" i="86"/>
  <c r="E212" i="86"/>
  <c r="E214" i="86"/>
  <c r="E216" i="86"/>
  <c r="E218" i="86"/>
  <c r="E220" i="86"/>
  <c r="E222" i="86"/>
  <c r="E224" i="86"/>
  <c r="E226" i="86"/>
  <c r="E228" i="86"/>
  <c r="E230" i="86"/>
  <c r="E232" i="86"/>
  <c r="E236" i="86"/>
  <c r="E238" i="86"/>
  <c r="E240" i="86"/>
  <c r="E242" i="86"/>
  <c r="U27" i="91"/>
  <c r="AB27" i="91"/>
  <c r="S27" i="91"/>
  <c r="AA27" i="91"/>
  <c r="W27" i="91"/>
  <c r="AC27" i="91"/>
  <c r="C816" i="31"/>
  <c r="C835" i="31"/>
  <c r="C837" i="31"/>
  <c r="C839" i="31"/>
  <c r="C845" i="31"/>
  <c r="C863" i="31"/>
  <c r="C865" i="31"/>
  <c r="C867" i="31"/>
  <c r="C869" i="31"/>
  <c r="C885" i="31"/>
  <c r="C887" i="31"/>
  <c r="C889" i="31"/>
  <c r="C905" i="31"/>
  <c r="C907" i="31"/>
  <c r="C909" i="31"/>
  <c r="C927" i="31"/>
  <c r="C929" i="31"/>
  <c r="C622" i="31"/>
  <c r="C628" i="31"/>
  <c r="C691" i="31"/>
  <c r="C931" i="31"/>
  <c r="C933" i="31"/>
  <c r="C935" i="31"/>
  <c r="C937" i="31"/>
  <c r="C812" i="31"/>
  <c r="C814" i="31"/>
  <c r="C818" i="31"/>
  <c r="C841" i="31"/>
  <c r="C843" i="31"/>
  <c r="C861" i="31"/>
  <c r="C871" i="31"/>
  <c r="C891" i="31"/>
  <c r="C911" i="31"/>
  <c r="C18" i="84"/>
  <c r="D18" i="84" s="1"/>
  <c r="D23" i="85"/>
  <c r="H111" i="84"/>
  <c r="D126" i="84" s="1"/>
  <c r="D127" i="84" s="1"/>
  <c r="P61" i="85"/>
  <c r="D121" i="84"/>
  <c r="K120" i="84"/>
  <c r="C94" i="84"/>
  <c r="C92" i="84"/>
  <c r="H109" i="84"/>
  <c r="I29" i="79"/>
  <c r="I28" i="79"/>
  <c r="N28" i="79"/>
  <c r="M28" i="79"/>
  <c r="P28" i="79" s="1"/>
  <c r="L28" i="79"/>
  <c r="N29" i="79"/>
  <c r="M29" i="79"/>
  <c r="L29" i="79"/>
  <c r="O6" i="79"/>
  <c r="N6" i="79"/>
  <c r="M6" i="79"/>
  <c r="P6" i="79" s="1"/>
  <c r="L6" i="79"/>
  <c r="K6" i="79"/>
  <c r="O7" i="79"/>
  <c r="N7" i="79"/>
  <c r="M7" i="79"/>
  <c r="P7" i="79" s="1"/>
  <c r="L7" i="79"/>
  <c r="K7" i="79"/>
  <c r="C468" i="86" l="1"/>
  <c r="C467" i="86"/>
  <c r="C466" i="86"/>
  <c r="C465" i="86"/>
  <c r="C464" i="86"/>
  <c r="C463" i="86"/>
  <c r="C462" i="86"/>
  <c r="C461" i="86"/>
  <c r="C460" i="86"/>
  <c r="C459" i="86"/>
  <c r="C458" i="86"/>
  <c r="C457" i="86"/>
  <c r="C456" i="86"/>
  <c r="C455" i="86"/>
  <c r="C454" i="86"/>
  <c r="C453" i="86"/>
  <c r="C452" i="86"/>
  <c r="C451" i="86"/>
  <c r="C450" i="86"/>
  <c r="C449" i="86"/>
  <c r="C448" i="86"/>
  <c r="C447" i="86"/>
  <c r="C446" i="86"/>
  <c r="C445" i="86"/>
  <c r="C444" i="86"/>
  <c r="C443" i="86"/>
  <c r="C442" i="86"/>
  <c r="C441" i="86"/>
  <c r="C440" i="86"/>
  <c r="C439" i="86"/>
  <c r="C438" i="86"/>
  <c r="C437" i="86"/>
  <c r="C436" i="86"/>
  <c r="C435" i="86"/>
  <c r="C434" i="86"/>
  <c r="C433" i="86"/>
  <c r="C432" i="86"/>
  <c r="C431" i="86"/>
  <c r="C430" i="86"/>
  <c r="C429" i="86"/>
  <c r="C428" i="86"/>
  <c r="C427" i="86"/>
  <c r="C426" i="86"/>
  <c r="C425" i="86"/>
  <c r="C424" i="86"/>
  <c r="C423" i="86"/>
  <c r="C422" i="86"/>
  <c r="C421" i="86"/>
  <c r="C420" i="86"/>
  <c r="C419" i="86"/>
  <c r="C418" i="86"/>
  <c r="C417" i="86"/>
  <c r="C416" i="86"/>
  <c r="C415" i="86"/>
  <c r="C414" i="86"/>
  <c r="C413" i="86"/>
  <c r="C412" i="86"/>
  <c r="C411" i="86"/>
  <c r="C410" i="86"/>
  <c r="C409" i="86"/>
  <c r="C408" i="86"/>
  <c r="C407" i="86"/>
  <c r="C406" i="86"/>
  <c r="C405" i="86"/>
  <c r="C404" i="86"/>
  <c r="C403" i="86"/>
  <c r="C402" i="86"/>
  <c r="C401" i="86"/>
  <c r="C400" i="86"/>
  <c r="C399" i="86"/>
  <c r="C398" i="86"/>
  <c r="C397" i="86"/>
  <c r="C396" i="86"/>
  <c r="C395" i="86"/>
  <c r="C394" i="86"/>
  <c r="C393" i="86"/>
  <c r="C392" i="86"/>
  <c r="C391" i="86"/>
  <c r="C390" i="86"/>
  <c r="C389" i="86"/>
  <c r="C388" i="86"/>
  <c r="C387" i="86"/>
  <c r="C386" i="86"/>
  <c r="C385" i="86"/>
  <c r="C384" i="86"/>
  <c r="C383" i="86"/>
  <c r="C382" i="86"/>
  <c r="C381" i="86"/>
  <c r="C380" i="86"/>
  <c r="C379" i="86"/>
  <c r="C378" i="86"/>
  <c r="C377" i="86"/>
  <c r="C376" i="86"/>
  <c r="C375" i="86"/>
  <c r="C374" i="86"/>
  <c r="C373" i="86"/>
  <c r="C372" i="86"/>
  <c r="C371" i="86"/>
  <c r="C370" i="86"/>
  <c r="C369" i="86"/>
  <c r="C368" i="86"/>
  <c r="C367" i="86"/>
  <c r="C366" i="86"/>
  <c r="C365" i="86"/>
  <c r="C364" i="86"/>
  <c r="C363" i="86"/>
  <c r="C362" i="86"/>
  <c r="C361" i="86"/>
  <c r="C360" i="86"/>
  <c r="C359" i="86"/>
  <c r="C358" i="86"/>
  <c r="C357" i="86"/>
  <c r="C356" i="86"/>
  <c r="C355" i="86"/>
  <c r="C354" i="86"/>
  <c r="C353" i="86"/>
  <c r="C352" i="86"/>
  <c r="C351" i="86"/>
  <c r="C350" i="86"/>
  <c r="C349" i="86"/>
  <c r="C348" i="86"/>
  <c r="C347" i="86"/>
  <c r="C346" i="86"/>
  <c r="C345" i="86"/>
  <c r="C344" i="86"/>
  <c r="C343" i="86"/>
  <c r="C342" i="86"/>
  <c r="C341" i="86"/>
  <c r="C340" i="86"/>
  <c r="C339" i="86"/>
  <c r="C338" i="86"/>
  <c r="C337" i="86"/>
  <c r="C336" i="86"/>
  <c r="C335" i="86"/>
  <c r="C334" i="86"/>
  <c r="C333" i="86"/>
  <c r="C332" i="86"/>
  <c r="C331" i="86"/>
  <c r="C330" i="86"/>
  <c r="C329" i="86"/>
  <c r="C328" i="86"/>
  <c r="C327" i="86"/>
  <c r="C326" i="86"/>
  <c r="C325" i="86"/>
  <c r="C324" i="86"/>
  <c r="C323" i="86"/>
  <c r="C322" i="86"/>
  <c r="C321" i="86"/>
  <c r="C320" i="86"/>
  <c r="C319" i="86"/>
  <c r="C318" i="86"/>
  <c r="C317" i="86"/>
  <c r="C316" i="86"/>
  <c r="C315" i="86"/>
  <c r="C314" i="86"/>
  <c r="C313" i="86"/>
  <c r="C312" i="86"/>
  <c r="C311" i="86"/>
  <c r="C310" i="86"/>
  <c r="C309" i="86"/>
  <c r="C308" i="86"/>
  <c r="C307" i="86"/>
  <c r="C306" i="86"/>
  <c r="C305" i="86"/>
  <c r="C304" i="86"/>
  <c r="C303" i="86"/>
  <c r="C302" i="86"/>
  <c r="C301" i="86"/>
  <c r="C300" i="86"/>
  <c r="C299" i="86"/>
  <c r="C298" i="86"/>
  <c r="C297" i="86"/>
  <c r="C296" i="86"/>
  <c r="C295" i="86"/>
  <c r="C294" i="86"/>
  <c r="C293" i="86"/>
  <c r="C292" i="86"/>
  <c r="C291" i="86"/>
  <c r="C290" i="86"/>
  <c r="C289" i="86"/>
  <c r="C288" i="86"/>
  <c r="C287" i="86"/>
  <c r="C286" i="86"/>
  <c r="C285" i="86"/>
  <c r="C284" i="86"/>
  <c r="C283" i="86"/>
  <c r="C282" i="86"/>
  <c r="C281" i="86"/>
  <c r="C280" i="86"/>
  <c r="C279" i="86"/>
  <c r="C278" i="86"/>
  <c r="C277" i="86"/>
  <c r="C276" i="86"/>
  <c r="C275" i="86"/>
  <c r="C274" i="86"/>
  <c r="C273" i="86"/>
  <c r="C272" i="86"/>
  <c r="C271" i="86"/>
  <c r="C270" i="86"/>
  <c r="C269" i="86"/>
  <c r="C268" i="86"/>
  <c r="C267" i="86"/>
  <c r="C266" i="86"/>
  <c r="C265" i="86"/>
  <c r="C264" i="86"/>
  <c r="C263" i="86"/>
  <c r="C262" i="86"/>
  <c r="C261" i="86"/>
  <c r="C260" i="86"/>
  <c r="C259" i="86"/>
  <c r="C258" i="86"/>
  <c r="C257" i="86"/>
  <c r="C256" i="86"/>
  <c r="C255" i="86"/>
  <c r="C254" i="86"/>
  <c r="C253" i="86"/>
  <c r="C252" i="86"/>
  <c r="C251" i="86"/>
  <c r="C250" i="86"/>
  <c r="C249" i="86"/>
  <c r="C248" i="86"/>
  <c r="C247" i="86"/>
  <c r="C246" i="86"/>
  <c r="C245" i="86"/>
  <c r="C244" i="86"/>
  <c r="C243" i="86"/>
  <c r="C242" i="86"/>
  <c r="C241" i="86"/>
  <c r="C240" i="86"/>
  <c r="C239" i="86"/>
  <c r="C238" i="86"/>
  <c r="C237" i="86"/>
  <c r="C236" i="86"/>
  <c r="C235" i="86"/>
  <c r="C234" i="86"/>
  <c r="C233" i="86"/>
  <c r="C232" i="86"/>
  <c r="C231" i="86"/>
  <c r="C230" i="86"/>
  <c r="C229" i="86"/>
  <c r="C228" i="86"/>
  <c r="C227" i="86"/>
  <c r="C226" i="86"/>
  <c r="C225" i="86"/>
  <c r="C224" i="86"/>
  <c r="C223" i="86"/>
  <c r="C222" i="86"/>
  <c r="C221" i="86"/>
  <c r="C220" i="86"/>
  <c r="C219" i="86"/>
  <c r="C218" i="86"/>
  <c r="C217" i="86"/>
  <c r="C216" i="86"/>
  <c r="C215" i="86"/>
  <c r="C214" i="86"/>
  <c r="C213" i="86"/>
  <c r="C212" i="86"/>
  <c r="C211" i="86"/>
  <c r="C210" i="86"/>
  <c r="C209" i="86"/>
  <c r="C208" i="86"/>
  <c r="C207" i="86"/>
  <c r="C206" i="86"/>
  <c r="C205" i="86"/>
  <c r="C204" i="86"/>
  <c r="C203" i="86"/>
  <c r="C202" i="86"/>
  <c r="C201" i="86"/>
  <c r="C200" i="86"/>
  <c r="C199" i="86"/>
  <c r="C198" i="86"/>
  <c r="C197" i="86"/>
  <c r="C196" i="86"/>
  <c r="C195" i="86"/>
  <c r="C194" i="86"/>
  <c r="C193" i="86"/>
  <c r="C192" i="86"/>
  <c r="C191" i="86"/>
  <c r="C190" i="86"/>
  <c r="C189" i="86"/>
  <c r="C188" i="86"/>
  <c r="C187" i="86"/>
  <c r="C186" i="86"/>
  <c r="C185" i="86"/>
  <c r="C184" i="86"/>
  <c r="C183" i="86"/>
  <c r="C182" i="86"/>
  <c r="C181" i="86"/>
  <c r="C180" i="86"/>
  <c r="C179" i="86"/>
  <c r="C178" i="86"/>
  <c r="C177" i="86"/>
  <c r="C176" i="86"/>
  <c r="C175" i="86"/>
  <c r="C174" i="86"/>
  <c r="C173" i="86"/>
  <c r="C172" i="86"/>
  <c r="C171" i="86"/>
  <c r="C170" i="86"/>
  <c r="C169" i="86"/>
  <c r="C168" i="86"/>
  <c r="C167" i="86"/>
  <c r="C166" i="86"/>
  <c r="C165" i="86"/>
  <c r="C164" i="86"/>
  <c r="C163" i="86"/>
  <c r="C162" i="86"/>
  <c r="C161" i="86"/>
  <c r="C160" i="86"/>
  <c r="C159" i="86"/>
  <c r="C158" i="86"/>
  <c r="C157" i="86"/>
  <c r="C156" i="86"/>
  <c r="C155" i="86"/>
  <c r="C154" i="86"/>
  <c r="C153" i="86"/>
  <c r="C152" i="86"/>
  <c r="C151" i="86"/>
  <c r="C150" i="86"/>
  <c r="C149" i="86"/>
  <c r="C148" i="86"/>
  <c r="B22" i="86"/>
  <c r="B14" i="74" s="1"/>
  <c r="C138" i="86"/>
  <c r="C134" i="86"/>
  <c r="C130" i="86"/>
  <c r="C126" i="86"/>
  <c r="C122" i="86"/>
  <c r="C118" i="86"/>
  <c r="C114" i="86"/>
  <c r="C110" i="86"/>
  <c r="C106" i="86"/>
  <c r="C102" i="86"/>
  <c r="C98" i="86"/>
  <c r="C94" i="86"/>
  <c r="C90" i="86"/>
  <c r="C86" i="86"/>
  <c r="C82" i="86"/>
  <c r="C78" i="86"/>
  <c r="C74" i="86"/>
  <c r="C70" i="86"/>
  <c r="C66" i="86"/>
  <c r="C62" i="86"/>
  <c r="C58" i="86"/>
  <c r="C54" i="86"/>
  <c r="C50" i="86"/>
  <c r="C46" i="86"/>
  <c r="C42" i="86"/>
  <c r="C38" i="86"/>
  <c r="C34" i="86"/>
  <c r="C30" i="86"/>
  <c r="C26" i="86"/>
  <c r="C141" i="86"/>
  <c r="C137" i="86"/>
  <c r="C133" i="86"/>
  <c r="C129" i="86"/>
  <c r="C125" i="86"/>
  <c r="C121" i="86"/>
  <c r="C117" i="86"/>
  <c r="C113" i="86"/>
  <c r="C109" i="86"/>
  <c r="C105" i="86"/>
  <c r="C101" i="86"/>
  <c r="C97" i="86"/>
  <c r="C93" i="86"/>
  <c r="C89" i="86"/>
  <c r="C85" i="86"/>
  <c r="C81" i="86"/>
  <c r="C77" i="86"/>
  <c r="C73" i="86"/>
  <c r="C69" i="86"/>
  <c r="C65" i="86"/>
  <c r="C61" i="86"/>
  <c r="C57" i="86"/>
  <c r="C53" i="86"/>
  <c r="C49" i="86"/>
  <c r="C45" i="86"/>
  <c r="C41" i="86"/>
  <c r="C37" i="86"/>
  <c r="C33" i="86"/>
  <c r="C29" i="86"/>
  <c r="C144" i="86"/>
  <c r="C140" i="86"/>
  <c r="C136" i="86"/>
  <c r="C132" i="86"/>
  <c r="C128" i="86"/>
  <c r="C124" i="86"/>
  <c r="C120" i="86"/>
  <c r="C116" i="86"/>
  <c r="C112" i="86"/>
  <c r="C108" i="86"/>
  <c r="C104" i="86"/>
  <c r="C100" i="86"/>
  <c r="C96" i="86"/>
  <c r="C92" i="86"/>
  <c r="C88" i="86"/>
  <c r="C84" i="86"/>
  <c r="C80" i="86"/>
  <c r="C76" i="86"/>
  <c r="C72" i="86"/>
  <c r="C68" i="86"/>
  <c r="C64" i="86"/>
  <c r="C60" i="86"/>
  <c r="C56" i="86"/>
  <c r="C52" i="86"/>
  <c r="C48" i="86"/>
  <c r="C44" i="86"/>
  <c r="C40" i="86"/>
  <c r="C36" i="86"/>
  <c r="C32" i="86"/>
  <c r="C28" i="86"/>
  <c r="C27" i="86"/>
  <c r="C139" i="86"/>
  <c r="C135" i="86"/>
  <c r="C131" i="86"/>
  <c r="C127" i="86"/>
  <c r="C123" i="86"/>
  <c r="C119" i="86"/>
  <c r="C115" i="86"/>
  <c r="C111" i="86"/>
  <c r="C107" i="86"/>
  <c r="C103" i="86"/>
  <c r="C99" i="86"/>
  <c r="C95" i="86"/>
  <c r="C91" i="86"/>
  <c r="C87" i="86"/>
  <c r="C83" i="86"/>
  <c r="C79" i="86"/>
  <c r="C75" i="86"/>
  <c r="C71" i="86"/>
  <c r="C67" i="86"/>
  <c r="C63" i="86"/>
  <c r="C59" i="86"/>
  <c r="C55" i="86"/>
  <c r="C51" i="86"/>
  <c r="C47" i="86"/>
  <c r="C43" i="86"/>
  <c r="C39" i="86"/>
  <c r="C35" i="86"/>
  <c r="C31" i="86"/>
  <c r="C25" i="86"/>
  <c r="C846" i="31"/>
  <c r="C883" i="31"/>
  <c r="C903" i="31"/>
  <c r="C654" i="31"/>
  <c r="C656" i="31"/>
  <c r="C680" i="31"/>
  <c r="C682" i="31"/>
  <c r="C938" i="31"/>
  <c r="C780" i="31"/>
  <c r="C782" i="31"/>
  <c r="C810" i="31"/>
  <c r="C819" i="31"/>
  <c r="C833" i="31"/>
  <c r="C859" i="31"/>
  <c r="C872" i="31"/>
  <c r="C892" i="31"/>
  <c r="C912" i="31"/>
  <c r="C734" i="31"/>
  <c r="C736" i="31"/>
  <c r="C757" i="31"/>
  <c r="C759" i="31"/>
  <c r="F31" i="85"/>
  <c r="M49" i="84"/>
  <c r="D124" i="84"/>
  <c r="D125" i="84" s="1"/>
  <c r="H110" i="84"/>
  <c r="P29" i="79"/>
  <c r="M17" i="85" l="1"/>
  <c r="F59" i="85"/>
  <c r="L68" i="84"/>
  <c r="M68" i="84" s="1"/>
  <c r="L67" i="84"/>
  <c r="M67" i="84" s="1"/>
  <c r="L63" i="84"/>
  <c r="M63" i="84" s="1"/>
  <c r="M69" i="84" s="1"/>
  <c r="N69" i="84" s="1"/>
  <c r="L66" i="84"/>
  <c r="M66" i="84" s="1"/>
  <c r="L64" i="84"/>
  <c r="M64" i="84" s="1"/>
  <c r="L65" i="84"/>
  <c r="M65" i="84" s="1"/>
  <c r="G14" i="73"/>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D37" i="79" s="1"/>
  <c r="AB36" i="79"/>
  <c r="AA36" i="79"/>
  <c r="Z36" i="79"/>
  <c r="N36" i="79"/>
  <c r="U36" i="79" s="1"/>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Z27" i="79"/>
  <c r="N27" i="79"/>
  <c r="U25" i="79" s="1"/>
  <c r="M27" i="79"/>
  <c r="L27" i="79"/>
  <c r="L25" i="79" s="1"/>
  <c r="I27" i="79"/>
  <c r="AD27" i="79" s="1"/>
  <c r="AA25" i="79"/>
  <c r="AD25" i="79" s="1"/>
  <c r="M25" i="79"/>
  <c r="P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M16" i="79"/>
  <c r="T16" i="79" s="1"/>
  <c r="W16" i="79" s="1"/>
  <c r="L16" i="79"/>
  <c r="K16" i="79"/>
  <c r="R16" i="79" s="1"/>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13" i="79"/>
  <c r="AB13" i="79"/>
  <c r="AA13" i="79"/>
  <c r="AD13" i="79" s="1"/>
  <c r="Z13" i="79"/>
  <c r="Y13" i="79"/>
  <c r="O13" i="79"/>
  <c r="N13" i="79"/>
  <c r="M13" i="79"/>
  <c r="L13" i="79"/>
  <c r="K13" i="79"/>
  <c r="I13" i="79"/>
  <c r="AC12" i="79"/>
  <c r="AB12" i="79"/>
  <c r="AA12" i="79"/>
  <c r="AD12" i="79" s="1"/>
  <c r="Z12" i="79"/>
  <c r="Y12" i="79"/>
  <c r="O12" i="79"/>
  <c r="N12" i="79"/>
  <c r="M12" i="79"/>
  <c r="L12" i="79"/>
  <c r="K12" i="79"/>
  <c r="I12" i="79"/>
  <c r="AC11" i="79"/>
  <c r="AB11" i="79"/>
  <c r="AA11" i="79"/>
  <c r="AD11" i="79" s="1"/>
  <c r="Z11" i="79"/>
  <c r="Y11" i="79"/>
  <c r="O11" i="79"/>
  <c r="V3" i="79" s="1"/>
  <c r="N11" i="79"/>
  <c r="M11" i="79"/>
  <c r="L11" i="79"/>
  <c r="K11" i="79"/>
  <c r="I11" i="79"/>
  <c r="AC5" i="79"/>
  <c r="AB5" i="79"/>
  <c r="AA5" i="79"/>
  <c r="AD5" i="79" s="1"/>
  <c r="Z5" i="79"/>
  <c r="Y5" i="79"/>
  <c r="O5" i="79"/>
  <c r="N5" i="79"/>
  <c r="M5" i="79"/>
  <c r="P5" i="79" s="1"/>
  <c r="L5" i="79"/>
  <c r="K5" i="79"/>
  <c r="I5" i="79"/>
  <c r="N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K3" i="79" l="1"/>
  <c r="O3" i="79"/>
  <c r="Z3" i="79"/>
  <c r="AB3" i="79"/>
  <c r="S3" i="79"/>
  <c r="U3" i="79"/>
  <c r="R12" i="79"/>
  <c r="T12" i="79"/>
  <c r="W12" i="79" s="1"/>
  <c r="V12" i="79"/>
  <c r="S13" i="79"/>
  <c r="U13" i="79"/>
  <c r="R14" i="79"/>
  <c r="T14" i="79"/>
  <c r="W14" i="79" s="1"/>
  <c r="V14" i="79"/>
  <c r="R15" i="79"/>
  <c r="V15" i="79"/>
  <c r="S16" i="79"/>
  <c r="U16" i="79"/>
  <c r="T25" i="79"/>
  <c r="W25" i="79" s="1"/>
  <c r="L3" i="79"/>
  <c r="Y3" i="79"/>
  <c r="AC3" i="79"/>
  <c r="S12" i="79"/>
  <c r="U12" i="79"/>
  <c r="R13" i="79"/>
  <c r="V13" i="79"/>
  <c r="S14" i="79"/>
  <c r="U14" i="79"/>
  <c r="S15" i="79"/>
  <c r="U15" i="79"/>
  <c r="N25" i="79"/>
  <c r="T27" i="79"/>
  <c r="S28" i="79"/>
  <c r="U28" i="79"/>
  <c r="AD34" i="79"/>
  <c r="T34" i="79"/>
  <c r="S35" i="79"/>
  <c r="U35" i="79"/>
  <c r="AD36" i="79"/>
  <c r="S37" i="79"/>
  <c r="U37" i="79"/>
  <c r="AD38" i="79"/>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R14" i="77"/>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E24" i="71" s="1"/>
  <c r="O24" i="71"/>
  <c r="C24" i="71"/>
  <c r="C23" i="71" s="1"/>
  <c r="Q25" i="71"/>
  <c r="F24" i="71"/>
  <c r="F23" i="71" s="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B22" i="31"/>
  <c r="B15" i="74" s="1"/>
  <c r="N56" i="9"/>
  <c r="K56" i="9"/>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D58" i="71" s="1"/>
  <c r="N57" i="71"/>
  <c r="B58"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s="1"/>
  <c r="B55" i="71" s="1"/>
  <c r="B56" i="71" s="1"/>
  <c r="S56" i="71" s="1"/>
  <c r="D53" i="71"/>
  <c r="Q52" i="71"/>
  <c r="P52" i="71"/>
  <c r="O52" i="71"/>
  <c r="N52" i="71"/>
  <c r="Q51" i="71"/>
  <c r="P51" i="71"/>
  <c r="O51" i="71"/>
  <c r="N51" i="71"/>
  <c r="Q50" i="71"/>
  <c r="P50" i="71"/>
  <c r="O50" i="71"/>
  <c r="C51" i="71" s="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N41" i="71"/>
  <c r="B42" i="71" s="1"/>
  <c r="B43" i="71" s="1"/>
  <c r="B44" i="71" s="1"/>
  <c r="S44" i="71" s="1"/>
  <c r="D41" i="71"/>
  <c r="Q40" i="71"/>
  <c r="P40" i="71"/>
  <c r="O40" i="71"/>
  <c r="N40" i="71"/>
  <c r="AB39" i="71"/>
  <c r="Q39" i="71"/>
  <c r="P39" i="71"/>
  <c r="AA39" i="71" s="1"/>
  <c r="O39" i="71"/>
  <c r="Y39" i="71" s="1"/>
  <c r="Z39" i="71" s="1"/>
  <c r="N39" i="71"/>
  <c r="X39" i="71" s="1"/>
  <c r="Q38" i="71"/>
  <c r="AB38" i="71" s="1"/>
  <c r="P38" i="71"/>
  <c r="O38" i="71"/>
  <c r="Y38" i="71" s="1"/>
  <c r="Z38" i="71" s="1"/>
  <c r="N38" i="71"/>
  <c r="X38" i="71" s="1"/>
  <c r="Q37" i="71"/>
  <c r="F38" i="71" s="1"/>
  <c r="P37" i="71"/>
  <c r="O37" i="71"/>
  <c r="N37" i="71"/>
  <c r="X37" i="71" s="1"/>
  <c r="D37" i="71"/>
  <c r="Q36" i="71"/>
  <c r="AB36" i="71" s="1"/>
  <c r="P36" i="71"/>
  <c r="AA36" i="71" s="1"/>
  <c r="O36" i="71"/>
  <c r="Y36" i="71" s="1"/>
  <c r="Z36" i="71" s="1"/>
  <c r="N36" i="71"/>
  <c r="Q35" i="71"/>
  <c r="P35" i="71"/>
  <c r="AA35" i="71" s="1"/>
  <c r="O35" i="71"/>
  <c r="Y35" i="71"/>
  <c r="Z35" i="71" s="1"/>
  <c r="N35" i="71"/>
  <c r="Q34" i="71"/>
  <c r="AB34" i="71" s="1"/>
  <c r="P34" i="71"/>
  <c r="AA34" i="71" s="1"/>
  <c r="O34" i="71"/>
  <c r="Y34" i="71" s="1"/>
  <c r="Z34" i="71" s="1"/>
  <c r="N34" i="71"/>
  <c r="Q33" i="71"/>
  <c r="F34" i="71" s="1"/>
  <c r="P33" i="71"/>
  <c r="O33" i="71"/>
  <c r="N33" i="71"/>
  <c r="D33" i="71"/>
  <c r="Q32" i="71"/>
  <c r="AB32" i="71" s="1"/>
  <c r="P32" i="71"/>
  <c r="O32" i="71"/>
  <c r="Y32" i="71" s="1"/>
  <c r="Z32" i="71" s="1"/>
  <c r="N32" i="71"/>
  <c r="X31" i="71" s="1"/>
  <c r="Q31" i="71"/>
  <c r="P31" i="71"/>
  <c r="O31" i="71"/>
  <c r="Y31" i="71"/>
  <c r="Z31" i="71" s="1"/>
  <c r="N31" i="71"/>
  <c r="Q30" i="71"/>
  <c r="AB30" i="71" s="1"/>
  <c r="P30" i="71"/>
  <c r="O30" i="71"/>
  <c r="Y30" i="71" s="1"/>
  <c r="Z30" i="71" s="1"/>
  <c r="N30" i="71"/>
  <c r="Q29" i="71"/>
  <c r="F30" i="71" s="1"/>
  <c r="P29" i="71"/>
  <c r="AA29" i="71" s="1"/>
  <c r="O29" i="71"/>
  <c r="Y29" i="71" s="1"/>
  <c r="Z29" i="71" s="1"/>
  <c r="N29" i="71"/>
  <c r="X26" i="71" s="1"/>
  <c r="D29" i="71"/>
  <c r="O28" i="71"/>
  <c r="C28" i="71" s="1"/>
  <c r="N28" i="71"/>
  <c r="B30" i="71"/>
  <c r="B31" i="71" s="1"/>
  <c r="B32" i="71" s="1"/>
  <c r="S32" i="71" s="1"/>
  <c r="E30" i="71"/>
  <c r="E31" i="71" s="1"/>
  <c r="E32" i="71" s="1"/>
  <c r="U32" i="71" s="1"/>
  <c r="B34" i="71"/>
  <c r="B35" i="71" s="1"/>
  <c r="B36" i="71" s="1"/>
  <c r="S36" i="71" s="1"/>
  <c r="B38" i="71"/>
  <c r="B39" i="71" s="1"/>
  <c r="B40" i="71" s="1"/>
  <c r="S40" i="71" s="1"/>
  <c r="E38" i="71"/>
  <c r="E39" i="71" s="1"/>
  <c r="E40" i="71" s="1"/>
  <c r="U40" i="71" s="1"/>
  <c r="AA37" i="71"/>
  <c r="N68" i="71"/>
  <c r="E34" i="71"/>
  <c r="E35" i="71" s="1"/>
  <c r="E36" i="71" s="1"/>
  <c r="U36" i="71" s="1"/>
  <c r="AA33" i="71"/>
  <c r="C30" i="71"/>
  <c r="X30" i="71"/>
  <c r="AA31" i="71"/>
  <c r="AA32" i="71"/>
  <c r="C34" i="71"/>
  <c r="C35" i="71" s="1"/>
  <c r="Y33" i="71"/>
  <c r="Z33" i="71" s="1"/>
  <c r="X34" i="71"/>
  <c r="X35" i="71"/>
  <c r="X36" i="71"/>
  <c r="C38" i="71"/>
  <c r="C39" i="71" s="1"/>
  <c r="Y37" i="71"/>
  <c r="Z37" i="71" s="1"/>
  <c r="AB37" i="71"/>
  <c r="AA38" i="71"/>
  <c r="Y25" i="71"/>
  <c r="Z25" i="71" s="1"/>
  <c r="Y26" i="71"/>
  <c r="Z26" i="71" s="1"/>
  <c r="Y27" i="71"/>
  <c r="Z27" i="71" s="1"/>
  <c r="Y28" i="71"/>
  <c r="Z28" i="71" s="1"/>
  <c r="B28" i="71"/>
  <c r="B27" i="71" s="1"/>
  <c r="B26" i="71" s="1"/>
  <c r="X25" i="71"/>
  <c r="X27" i="71"/>
  <c r="C31" i="71"/>
  <c r="D31" i="71" s="1"/>
  <c r="D30" i="71"/>
  <c r="D34" i="71"/>
  <c r="D38" i="71"/>
  <c r="D50" i="71"/>
  <c r="P28" i="71"/>
  <c r="E55" i="71"/>
  <c r="E56" i="71" s="1"/>
  <c r="U56" i="71" s="1"/>
  <c r="E59" i="71"/>
  <c r="E60" i="71" s="1"/>
  <c r="U60" i="71" s="1"/>
  <c r="U68" i="71"/>
  <c r="E67" i="71"/>
  <c r="E66" i="71" s="1"/>
  <c r="Q28" i="71"/>
  <c r="C59" i="71"/>
  <c r="D59" i="71" s="1"/>
  <c r="N67" i="71"/>
  <c r="B66" i="71"/>
  <c r="T68" i="71"/>
  <c r="O68" i="71"/>
  <c r="D68" i="71"/>
  <c r="C67" i="71"/>
  <c r="Q68" i="71"/>
  <c r="C71" i="71"/>
  <c r="E71" i="71"/>
  <c r="E70" i="71" s="1"/>
  <c r="D72" i="71"/>
  <c r="C75" i="71"/>
  <c r="E75" i="71"/>
  <c r="E74" i="71" s="1"/>
  <c r="D76" i="71"/>
  <c r="C79" i="71"/>
  <c r="E79" i="71"/>
  <c r="E78" i="71" s="1"/>
  <c r="D80" i="71"/>
  <c r="C83" i="71"/>
  <c r="C87" i="71"/>
  <c r="D87" i="71" s="1"/>
  <c r="F28" i="71"/>
  <c r="F27" i="71" s="1"/>
  <c r="F26" i="71" s="1"/>
  <c r="AB25" i="71"/>
  <c r="AB27" i="71"/>
  <c r="E28" i="71"/>
  <c r="E27" i="71" s="1"/>
  <c r="E26" i="71" s="1"/>
  <c r="AA25" i="71"/>
  <c r="AA27" i="71"/>
  <c r="C66" i="71"/>
  <c r="D66" i="71" s="1"/>
  <c r="O67" i="71"/>
  <c r="D67" i="71"/>
  <c r="D83" i="71"/>
  <c r="C82" i="71"/>
  <c r="D82" i="71" s="1"/>
  <c r="D75" i="71"/>
  <c r="C74" i="71"/>
  <c r="D74" i="71"/>
  <c r="N65" i="71"/>
  <c r="N66" i="71"/>
  <c r="C86" i="71"/>
  <c r="D86" i="71" s="1"/>
  <c r="D79" i="71"/>
  <c r="C78" i="71"/>
  <c r="D78" i="71" s="1"/>
  <c r="D71" i="71"/>
  <c r="C70" i="71"/>
  <c r="D70" i="71" s="1"/>
  <c r="C60" i="71"/>
  <c r="T60" i="71" s="1"/>
  <c r="P67" i="71"/>
  <c r="C32" i="71"/>
  <c r="T32" i="71" s="1"/>
  <c r="V28" i="71"/>
  <c r="O66" i="71"/>
  <c r="O65" i="71"/>
  <c r="O27" i="6"/>
  <c r="N27" i="6"/>
  <c r="P20" i="6"/>
  <c r="P21" i="6"/>
  <c r="P22" i="6"/>
  <c r="P23" i="6"/>
  <c r="P24" i="6"/>
  <c r="P25" i="6"/>
  <c r="P26" i="6"/>
  <c r="P19" i="6"/>
  <c r="AP8" i="1"/>
  <c r="AP9" i="1"/>
  <c r="AP11" i="1"/>
  <c r="AP13" i="1"/>
  <c r="L21" i="6"/>
  <c r="L22" i="6"/>
  <c r="L23" i="6"/>
  <c r="L24" i="6"/>
  <c r="L25" i="6"/>
  <c r="L26" i="6"/>
  <c r="P27" i="6"/>
  <c r="A7" i="70"/>
  <c r="A8" i="70"/>
  <c r="A9" i="70"/>
  <c r="A10" i="70"/>
  <c r="A11" i="70"/>
  <c r="A12" i="70"/>
  <c r="A13" i="70"/>
  <c r="E13" i="70" s="1"/>
  <c r="A6" i="70"/>
  <c r="Q25" i="40"/>
  <c r="Z25" i="40"/>
  <c r="D94" i="40"/>
  <c r="E94" i="40"/>
  <c r="F25" i="40"/>
  <c r="AA25" i="40" s="1"/>
  <c r="Q29" i="39"/>
  <c r="Z29" i="39" s="1"/>
  <c r="D102" i="39"/>
  <c r="E102" i="39" s="1"/>
  <c r="F102" i="39" s="1"/>
  <c r="G102" i="39" s="1"/>
  <c r="F29" i="39"/>
  <c r="AA29" i="39" s="1"/>
  <c r="Q18" i="36"/>
  <c r="Z18" i="36"/>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s="1"/>
  <c r="C22" i="20"/>
  <c r="B100" i="43" s="1"/>
  <c r="B57" i="43"/>
  <c r="C25" i="40"/>
  <c r="S25" i="40"/>
  <c r="S21" i="34"/>
  <c r="F94" i="40"/>
  <c r="H25" i="40"/>
  <c r="AB25" i="40" s="1"/>
  <c r="G94" i="40"/>
  <c r="J25" i="40"/>
  <c r="AC25" i="40" s="1"/>
  <c r="H29" i="39"/>
  <c r="AB29" i="39" s="1"/>
  <c r="J29" i="39"/>
  <c r="AC29" i="39" s="1"/>
  <c r="J18" i="36"/>
  <c r="AC18" i="36" s="1"/>
  <c r="H18" i="35"/>
  <c r="AB18" i="35" s="1"/>
  <c r="J18" i="35"/>
  <c r="AC18" i="35" s="1"/>
  <c r="H21" i="37"/>
  <c r="F21" i="37"/>
  <c r="AA21" i="37" s="1"/>
  <c r="H21" i="34"/>
  <c r="AB21" i="34" s="1"/>
  <c r="H21" i="33"/>
  <c r="U21" i="33" s="1"/>
  <c r="F21" i="33"/>
  <c r="E83" i="21"/>
  <c r="F83" i="21" s="1"/>
  <c r="S21" i="21"/>
  <c r="H1" i="69"/>
  <c r="W25" i="40"/>
  <c r="U25" i="40"/>
  <c r="U29" i="39"/>
  <c r="W29" i="39"/>
  <c r="W18" i="36"/>
  <c r="AB21" i="37"/>
  <c r="U21" i="37"/>
  <c r="S21" i="37"/>
  <c r="U21" i="34"/>
  <c r="AB21" i="33"/>
  <c r="AA21" i="33"/>
  <c r="S21" i="33"/>
  <c r="W18" i="35"/>
  <c r="J21" i="37"/>
  <c r="W21" i="37" s="1"/>
  <c r="J21" i="34"/>
  <c r="W21" i="34" s="1"/>
  <c r="J21" i="33"/>
  <c r="W21" i="33" s="1"/>
  <c r="H21" i="21"/>
  <c r="U21" i="21" s="1"/>
  <c r="F38" i="69"/>
  <c r="E37" i="69"/>
  <c r="F36" i="69"/>
  <c r="F35" i="69"/>
  <c r="F21" i="69"/>
  <c r="F40" i="69" s="1"/>
  <c r="F20" i="69"/>
  <c r="F39" i="69" s="1"/>
  <c r="E10" i="69"/>
  <c r="E9" i="69"/>
  <c r="AC21" i="33"/>
  <c r="G83" i="21"/>
  <c r="J21" i="21"/>
  <c r="AC21" i="21" s="1"/>
  <c r="F38" i="68"/>
  <c r="E37" i="68"/>
  <c r="F36" i="68"/>
  <c r="F35" i="68"/>
  <c r="F21" i="68"/>
  <c r="F40" i="68" s="1"/>
  <c r="C21" i="68"/>
  <c r="F20" i="68"/>
  <c r="F39" i="68" s="1"/>
  <c r="E10" i="68"/>
  <c r="E9" i="68"/>
  <c r="W21" i="21"/>
  <c r="C40" i="68"/>
  <c r="Q72" i="67"/>
  <c r="Q59" i="67"/>
  <c r="Q58" i="67"/>
  <c r="Q51" i="67"/>
  <c r="J50" i="67"/>
  <c r="M47" i="67"/>
  <c r="D46" i="67"/>
  <c r="F33" i="67"/>
  <c r="F61" i="67" s="1"/>
  <c r="F23" i="67"/>
  <c r="D24" i="67" s="1"/>
  <c r="F21" i="67"/>
  <c r="F20" i="67"/>
  <c r="M19" i="67"/>
  <c r="F18" i="67"/>
  <c r="F17" i="67"/>
  <c r="F15" i="67"/>
  <c r="S2" i="4"/>
  <c r="A13" i="5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A6" i="1"/>
  <c r="G1" i="92"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G15" i="4"/>
  <c r="F15" i="4"/>
  <c r="D15" i="4"/>
  <c r="C15" i="4"/>
  <c r="F6" i="1" s="1"/>
  <c r="L21" i="4"/>
  <c r="F19" i="4"/>
  <c r="F2" i="52"/>
  <c r="B50" i="72"/>
  <c r="D2" i="52"/>
  <c r="B46" i="72"/>
  <c r="B8" i="53"/>
  <c r="B23" i="72"/>
  <c r="L4" i="9"/>
  <c r="B17" i="72"/>
  <c r="B15" i="72"/>
  <c r="A3" i="51"/>
  <c r="C8" i="11"/>
  <c r="B40" i="48"/>
  <c r="B3" i="72" s="1"/>
  <c r="F35" i="4"/>
  <c r="J55" i="39"/>
  <c r="H38" i="43"/>
  <c r="H39" i="43"/>
  <c r="H40" i="43"/>
  <c r="H42" i="43"/>
  <c r="H37" i="43"/>
  <c r="J24" i="43"/>
  <c r="C22" i="43"/>
  <c r="C10" i="43"/>
  <c r="C11" i="43" s="1"/>
  <c r="C9" i="43"/>
  <c r="F33" i="15"/>
  <c r="F61" i="15" s="1"/>
  <c r="M19" i="15"/>
  <c r="BR13" i="3"/>
  <c r="B22" i="1"/>
  <c r="G41" i="69" s="1"/>
  <c r="B23" i="1"/>
  <c r="B24" i="1"/>
  <c r="F34" i="68" s="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E20" i="6"/>
  <c r="K7" i="1" s="1"/>
  <c r="M7" i="1" s="1"/>
  <c r="O7" i="1" s="1"/>
  <c r="P7" i="1" s="1"/>
  <c r="E21" i="6"/>
  <c r="K8" i="1" s="1"/>
  <c r="M8" i="1" s="1"/>
  <c r="F23" i="15"/>
  <c r="D24" i="15" s="1"/>
  <c r="E22" i="6"/>
  <c r="E23"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H41" i="43"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W31" i="35" s="1"/>
  <c r="H31" i="35"/>
  <c r="AB31" i="35" s="1"/>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S40" i="33" s="1"/>
  <c r="J41" i="33"/>
  <c r="D113" i="33"/>
  <c r="F37" i="33"/>
  <c r="D111" i="33"/>
  <c r="E111" i="33" s="1"/>
  <c r="F111" i="33" s="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AC39" i="37" s="1"/>
  <c r="B108" i="37"/>
  <c r="C23" i="37"/>
  <c r="C19" i="37"/>
  <c r="C17" i="37"/>
  <c r="C15" i="37"/>
  <c r="B112" i="37"/>
  <c r="D107" i="37"/>
  <c r="E107" i="37" s="1"/>
  <c r="D105" i="37"/>
  <c r="E105" i="37" s="1"/>
  <c r="D103" i="37"/>
  <c r="E103" i="37" s="1"/>
  <c r="F103" i="37" s="1"/>
  <c r="G103" i="37" s="1"/>
  <c r="H103" i="37" s="1"/>
  <c r="I103" i="37" s="1"/>
  <c r="J103" i="37" s="1"/>
  <c r="K103" i="37" s="1"/>
  <c r="L103" i="37" s="1"/>
  <c r="M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J23" i="36" s="1"/>
  <c r="AC23" i="36" s="1"/>
  <c r="D70" i="36"/>
  <c r="H22" i="36"/>
  <c r="AB22" i="36" s="1"/>
  <c r="D68" i="36"/>
  <c r="E68" i="36" s="1"/>
  <c r="F68" i="36" s="1"/>
  <c r="G68" i="36" s="1"/>
  <c r="D64" i="36"/>
  <c r="E64" i="36" s="1"/>
  <c r="F64" i="36" s="1"/>
  <c r="G64" i="36" s="1"/>
  <c r="D62" i="36"/>
  <c r="E62" i="36" s="1"/>
  <c r="F62" i="36" s="1"/>
  <c r="G62" i="36" s="1"/>
  <c r="B59" i="36"/>
  <c r="B57" i="36"/>
  <c r="J12" i="36" s="1"/>
  <c r="B55" i="36"/>
  <c r="C51" i="36"/>
  <c r="H9" i="36" s="1"/>
  <c r="P37" i="36"/>
  <c r="P36" i="36"/>
  <c r="V35" i="36"/>
  <c r="T35" i="36"/>
  <c r="R35" i="36"/>
  <c r="P35" i="36"/>
  <c r="Q34" i="36"/>
  <c r="Z34" i="36" s="1"/>
  <c r="Q33" i="36"/>
  <c r="Z33" i="36" s="1"/>
  <c r="Q32" i="36"/>
  <c r="Z32" i="36" s="1"/>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s="1"/>
  <c r="U23" i="35" s="1"/>
  <c r="B57" i="35"/>
  <c r="B61" i="35"/>
  <c r="B59" i="35"/>
  <c r="H12" i="35" s="1"/>
  <c r="B131" i="34"/>
  <c r="B129" i="34"/>
  <c r="B127" i="34"/>
  <c r="B99" i="34"/>
  <c r="B97" i="34"/>
  <c r="B95" i="34"/>
  <c r="B93" i="34"/>
  <c r="B75" i="34"/>
  <c r="B73" i="34"/>
  <c r="B71" i="34"/>
  <c r="J12" i="34" s="1"/>
  <c r="B130" i="33"/>
  <c r="B128" i="33"/>
  <c r="B126" i="33"/>
  <c r="B98" i="33"/>
  <c r="B96" i="33"/>
  <c r="B94" i="33"/>
  <c r="B74" i="33"/>
  <c r="B72" i="33"/>
  <c r="B70" i="33"/>
  <c r="J12" i="33"/>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s="1"/>
  <c r="F70" i="35" s="1"/>
  <c r="G70" i="35" s="1"/>
  <c r="D66" i="35"/>
  <c r="E66" i="35" s="1"/>
  <c r="D64" i="35"/>
  <c r="E64" i="35" s="1"/>
  <c r="C53" i="35"/>
  <c r="J9" i="35" s="1"/>
  <c r="W9" i="35" s="1"/>
  <c r="P39" i="35"/>
  <c r="P38" i="35"/>
  <c r="V37" i="35"/>
  <c r="T37" i="35"/>
  <c r="R37" i="35"/>
  <c r="P37" i="35"/>
  <c r="Q36" i="35"/>
  <c r="Z36" i="35" s="1"/>
  <c r="Q35" i="35"/>
  <c r="Z35" i="35" s="1"/>
  <c r="Q34" i="35"/>
  <c r="Z34" i="35" s="1"/>
  <c r="Q33" i="35"/>
  <c r="Z33" i="35"/>
  <c r="Q32" i="35"/>
  <c r="Z32" i="35"/>
  <c r="H32" i="35"/>
  <c r="AB32" i="35" s="1"/>
  <c r="F32" i="35"/>
  <c r="AA32" i="35" s="1"/>
  <c r="Q31" i="35"/>
  <c r="Z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J28" i="34" s="1"/>
  <c r="AC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H12" i="34"/>
  <c r="Q11" i="34"/>
  <c r="Z11" i="34" s="1"/>
  <c r="Q10" i="34"/>
  <c r="Z10" i="34" s="1"/>
  <c r="F10" i="34"/>
  <c r="AA10" i="34" s="1"/>
  <c r="Q9" i="34"/>
  <c r="Z9" i="34" s="1"/>
  <c r="H9" i="34"/>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c r="B96" i="21"/>
  <c r="B94" i="21"/>
  <c r="J29" i="21" s="1"/>
  <c r="AC29" i="21" s="1"/>
  <c r="B92" i="21"/>
  <c r="B90" i="21"/>
  <c r="J27" i="21" s="1"/>
  <c r="W27" i="21" s="1"/>
  <c r="B74" i="21"/>
  <c r="B72" i="21"/>
  <c r="H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4" i="6" s="1"/>
  <c r="E24" i="6" s="1"/>
  <c r="K11" i="1" s="1"/>
  <c r="M11" i="1" s="1"/>
  <c r="O11" i="1" s="1"/>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H12" i="21"/>
  <c r="AB12" i="21" s="1"/>
  <c r="J26" i="21"/>
  <c r="W26" i="21"/>
  <c r="F26" i="21"/>
  <c r="S26" i="21"/>
  <c r="S41" i="21"/>
  <c r="AA41" i="21"/>
  <c r="F45" i="39"/>
  <c r="S45" i="39" s="1"/>
  <c r="J45" i="39"/>
  <c r="W45" i="39" s="1"/>
  <c r="J44" i="39"/>
  <c r="AC44" i="39" s="1"/>
  <c r="F36" i="39"/>
  <c r="S36" i="39" s="1"/>
  <c r="H36" i="39"/>
  <c r="AB36" i="39" s="1"/>
  <c r="J35" i="39"/>
  <c r="AC35" i="39" s="1"/>
  <c r="F35" i="39"/>
  <c r="AA35" i="39" s="1"/>
  <c r="J36" i="39"/>
  <c r="AC36" i="39" s="1"/>
  <c r="U9" i="39"/>
  <c r="U30" i="37"/>
  <c r="W31" i="37"/>
  <c r="F39" i="37"/>
  <c r="S39" i="37" s="1"/>
  <c r="U14" i="37"/>
  <c r="F29" i="36"/>
  <c r="AA29" i="36" s="1"/>
  <c r="F16" i="36"/>
  <c r="AA16" i="36" s="1"/>
  <c r="U31" i="36"/>
  <c r="J33" i="36"/>
  <c r="AC33" i="36" s="1"/>
  <c r="H22" i="35"/>
  <c r="AB22" i="35" s="1"/>
  <c r="W22" i="35"/>
  <c r="S31" i="35"/>
  <c r="F36" i="34"/>
  <c r="J35" i="34"/>
  <c r="U34" i="34"/>
  <c r="H39" i="33"/>
  <c r="AB39" i="33" s="1"/>
  <c r="F26" i="33"/>
  <c r="AA26" i="33" s="1"/>
  <c r="U35" i="33"/>
  <c r="W33" i="33"/>
  <c r="W39" i="33"/>
  <c r="H39" i="37"/>
  <c r="AB39" i="37" s="1"/>
  <c r="F11" i="40"/>
  <c r="AA11" i="40" s="1"/>
  <c r="H11" i="40"/>
  <c r="AB11" i="40" s="1"/>
  <c r="W8" i="40"/>
  <c r="AC40" i="40"/>
  <c r="AA9" i="40"/>
  <c r="AC9" i="40"/>
  <c r="U9" i="40"/>
  <c r="S34" i="40"/>
  <c r="S40" i="40"/>
  <c r="W31" i="40"/>
  <c r="U34" i="40"/>
  <c r="U40" i="40"/>
  <c r="F42" i="39"/>
  <c r="AA42" i="39" s="1"/>
  <c r="F41" i="39"/>
  <c r="S41" i="39" s="1"/>
  <c r="H40" i="39"/>
  <c r="AB40" i="39" s="1"/>
  <c r="H39" i="39"/>
  <c r="U39" i="39" s="1"/>
  <c r="S38" i="39"/>
  <c r="S34" i="39"/>
  <c r="H34" i="39"/>
  <c r="U34" i="39" s="1"/>
  <c r="E108" i="39"/>
  <c r="H31" i="39"/>
  <c r="AB31" i="39" s="1"/>
  <c r="F31" i="39"/>
  <c r="AA31" i="39" s="1"/>
  <c r="E100" i="39"/>
  <c r="F100" i="39" s="1"/>
  <c r="H19" i="39"/>
  <c r="AB19" i="39" s="1"/>
  <c r="F19" i="39"/>
  <c r="AA19" i="39" s="1"/>
  <c r="H17" i="39"/>
  <c r="AB17" i="39" s="1"/>
  <c r="F17" i="39"/>
  <c r="AA17" i="39" s="1"/>
  <c r="J23" i="40"/>
  <c r="AC23" i="40"/>
  <c r="F21" i="40"/>
  <c r="AA21" i="40" s="1"/>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C21" i="39"/>
  <c r="H11" i="39"/>
  <c r="S40"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6"/>
  <c r="W32" i="40"/>
  <c r="F37" i="39"/>
  <c r="AA37" i="39" s="1"/>
  <c r="J34" i="36"/>
  <c r="W34" i="36" s="1"/>
  <c r="U30" i="36"/>
  <c r="J30" i="35"/>
  <c r="W30" i="35" s="1"/>
  <c r="H30" i="35"/>
  <c r="AB30" i="35" s="1"/>
  <c r="F22" i="35"/>
  <c r="AA22" i="35" s="1"/>
  <c r="F33" i="36"/>
  <c r="AA33" i="36" s="1"/>
  <c r="W30" i="36"/>
  <c r="H16" i="36"/>
  <c r="AB16" i="36" s="1"/>
  <c r="E85" i="36"/>
  <c r="F85" i="36"/>
  <c r="G85" i="36" s="1"/>
  <c r="H85" i="36" s="1"/>
  <c r="I85" i="36" s="1"/>
  <c r="J85" i="36" s="1"/>
  <c r="K85" i="36" s="1"/>
  <c r="L85" i="36" s="1"/>
  <c r="M85" i="36" s="1"/>
  <c r="J29" i="36"/>
  <c r="AC29" i="36" s="1"/>
  <c r="F12" i="36"/>
  <c r="AA12" i="36" s="1"/>
  <c r="F24" i="36"/>
  <c r="AA24" i="36" s="1"/>
  <c r="F34" i="36"/>
  <c r="S34" i="36" s="1"/>
  <c r="F23" i="35"/>
  <c r="AA23" i="35" s="1"/>
  <c r="J32" i="35"/>
  <c r="AC32" i="35" s="1"/>
  <c r="J29" i="35"/>
  <c r="H33" i="35"/>
  <c r="AB33" i="35" s="1"/>
  <c r="J20" i="35"/>
  <c r="W20" i="35" s="1"/>
  <c r="F35" i="37"/>
  <c r="S35" i="37" s="1"/>
  <c r="E101" i="37"/>
  <c r="F101" i="37" s="1"/>
  <c r="G101" i="37" s="1"/>
  <c r="H101" i="37" s="1"/>
  <c r="I101" i="37" s="1"/>
  <c r="J101" i="37" s="1"/>
  <c r="K101" i="37" s="1"/>
  <c r="L101" i="37" s="1"/>
  <c r="M101" i="37" s="1"/>
  <c r="J34" i="37"/>
  <c r="W34" i="37" s="1"/>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AA15" i="34" s="1"/>
  <c r="J15" i="34"/>
  <c r="H15" i="34"/>
  <c r="AB15" i="34" s="1"/>
  <c r="W8" i="34"/>
  <c r="W28" i="34"/>
  <c r="F41" i="33"/>
  <c r="AA41" i="33"/>
  <c r="S38" i="33"/>
  <c r="E113" i="33"/>
  <c r="F32" i="33"/>
  <c r="AA32" i="33"/>
  <c r="J19" i="33"/>
  <c r="AC19" i="33"/>
  <c r="J15" i="33"/>
  <c r="AC15" i="33"/>
  <c r="F11" i="33"/>
  <c r="AA11" i="33" s="1"/>
  <c r="S26" i="33"/>
  <c r="W40" i="33"/>
  <c r="F37" i="40"/>
  <c r="AA37" i="40" s="1"/>
  <c r="F36" i="40"/>
  <c r="AA36" i="40" s="1"/>
  <c r="H28" i="40"/>
  <c r="U28" i="40" s="1"/>
  <c r="F23" i="40"/>
  <c r="AA23" i="40" s="1"/>
  <c r="F17" i="40"/>
  <c r="AA17" i="40" s="1"/>
  <c r="J17" i="40"/>
  <c r="W17" i="40" s="1"/>
  <c r="F15" i="40"/>
  <c r="S15" i="40" s="1"/>
  <c r="H15" i="40"/>
  <c r="AB15" i="40" s="1"/>
  <c r="S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H37" i="34"/>
  <c r="U37" i="34" s="1"/>
  <c r="H25" i="34"/>
  <c r="AB25" i="34"/>
  <c r="J25" i="34"/>
  <c r="AC25" i="34"/>
  <c r="F23" i="34"/>
  <c r="AA23" i="34" s="1"/>
  <c r="J19" i="34"/>
  <c r="AC19" i="34" s="1"/>
  <c r="F17" i="34"/>
  <c r="AA17" i="34" s="1"/>
  <c r="J17" i="34"/>
  <c r="W17" i="34" s="1"/>
  <c r="AB17" i="34"/>
  <c r="S15" i="34"/>
  <c r="S41" i="33"/>
  <c r="F113" i="33"/>
  <c r="G113" i="33" s="1"/>
  <c r="H113" i="33" s="1"/>
  <c r="I113" i="33" s="1"/>
  <c r="J113" i="33" s="1"/>
  <c r="K113" i="33" s="1"/>
  <c r="L113" i="33" s="1"/>
  <c r="M113" i="33" s="1"/>
  <c r="H37" i="33"/>
  <c r="AB37" i="33" s="1"/>
  <c r="H15" i="33"/>
  <c r="AB15" i="33" s="1"/>
  <c r="H11" i="33"/>
  <c r="AB11" i="33" s="1"/>
  <c r="F28" i="40"/>
  <c r="AA28" i="40"/>
  <c r="AA42" i="34"/>
  <c r="S42" i="34"/>
  <c r="AC38" i="34"/>
  <c r="AA38" i="34"/>
  <c r="J37" i="34"/>
  <c r="AC37" i="34" s="1"/>
  <c r="J11" i="33"/>
  <c r="W11" i="33" s="1"/>
  <c r="S28" i="34"/>
  <c r="G123" i="21"/>
  <c r="H123" i="21" s="1"/>
  <c r="I123" i="21" s="1"/>
  <c r="J123" i="21" s="1"/>
  <c r="K123" i="21" s="1"/>
  <c r="L123" i="21" s="1"/>
  <c r="M123" i="21" s="1"/>
  <c r="J42" i="21"/>
  <c r="AC42" i="21" s="1"/>
  <c r="H42" i="21"/>
  <c r="U42" i="21" s="1"/>
  <c r="J44" i="34"/>
  <c r="F44" i="34"/>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c r="G89" i="35" s="1"/>
  <c r="H89" i="35" s="1"/>
  <c r="I89" i="35" s="1"/>
  <c r="J89" i="35" s="1"/>
  <c r="K89" i="35" s="1"/>
  <c r="L89" i="35" s="1"/>
  <c r="M89" i="35"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H29" i="33"/>
  <c r="U29" i="33" s="1"/>
  <c r="F29" i="33"/>
  <c r="S29" i="33" s="1"/>
  <c r="J31" i="33"/>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F44" i="33"/>
  <c r="S44" i="33" s="1"/>
  <c r="J46" i="33"/>
  <c r="AC46" i="33" s="1"/>
  <c r="F46" i="33"/>
  <c r="AA46" i="33" s="1"/>
  <c r="H46" i="33"/>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J14" i="40"/>
  <c r="W14" i="40" s="1"/>
  <c r="F14" i="40"/>
  <c r="AA14" i="40" s="1"/>
  <c r="J14" i="37"/>
  <c r="J27" i="37"/>
  <c r="AC27" i="37" s="1"/>
  <c r="U31" i="34"/>
  <c r="J36" i="37"/>
  <c r="AC36" i="37" s="1"/>
  <c r="AB30" i="21"/>
  <c r="AA14" i="37"/>
  <c r="W31" i="34"/>
  <c r="S11" i="36"/>
  <c r="AB46" i="34"/>
  <c r="AB45" i="33"/>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AZ546" i="3" s="1"/>
  <c r="BA544" i="3"/>
  <c r="AZ544" i="3"/>
  <c r="BA542" i="3"/>
  <c r="AZ542" i="3"/>
  <c r="BA540" i="3"/>
  <c r="AZ540" i="3"/>
  <c r="BA538" i="3"/>
  <c r="AZ538" i="3"/>
  <c r="BA536" i="3"/>
  <c r="AZ536" i="3"/>
  <c r="BA534" i="3"/>
  <c r="AZ534" i="3"/>
  <c r="BA532" i="3"/>
  <c r="AZ532" i="3"/>
  <c r="BA530" i="3"/>
  <c r="BA528" i="3"/>
  <c r="AZ528" i="3" s="1"/>
  <c r="BA526" i="3"/>
  <c r="BA524" i="3"/>
  <c r="AZ524" i="3" s="1"/>
  <c r="BA522" i="3"/>
  <c r="AZ522" i="3" s="1"/>
  <c r="BA520" i="3"/>
  <c r="AZ520" i="3" s="1"/>
  <c r="BA518" i="3"/>
  <c r="AZ518" i="3" s="1"/>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AZ543" i="3" s="1"/>
  <c r="BA541" i="3"/>
  <c r="BA539" i="3"/>
  <c r="BA537" i="3"/>
  <c r="BA535" i="3"/>
  <c r="AZ535" i="3" s="1"/>
  <c r="BA533" i="3"/>
  <c r="BA531" i="3"/>
  <c r="BA529" i="3"/>
  <c r="BA527" i="3"/>
  <c r="AZ527" i="3" s="1"/>
  <c r="BA525" i="3"/>
  <c r="BA523" i="3"/>
  <c r="BA519" i="3"/>
  <c r="BA517" i="3"/>
  <c r="BA515" i="3"/>
  <c r="BA513" i="3"/>
  <c r="BA511" i="3"/>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c r="BQ581" i="3"/>
  <c r="BL581" i="3"/>
  <c r="BQ579" i="3"/>
  <c r="BL579" i="3"/>
  <c r="BQ577" i="3"/>
  <c r="BL577" i="3" s="1"/>
  <c r="AZ577" i="3"/>
  <c r="BQ575" i="3"/>
  <c r="BL575" i="3"/>
  <c r="BQ573" i="3"/>
  <c r="BL573" i="3" s="1"/>
  <c r="AZ573" i="3"/>
  <c r="BQ571" i="3"/>
  <c r="BL571" i="3"/>
  <c r="BQ569" i="3"/>
  <c r="BL569" i="3" s="1"/>
  <c r="AZ569" i="3"/>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AZ555" i="3" s="1"/>
  <c r="BQ553" i="3"/>
  <c r="BL553" i="3" s="1"/>
  <c r="AZ553" i="3"/>
  <c r="BQ551" i="3"/>
  <c r="BL551" i="3"/>
  <c r="BQ549" i="3"/>
  <c r="BQ547" i="3"/>
  <c r="BL547" i="3" s="1"/>
  <c r="BQ545" i="3"/>
  <c r="BL545" i="3"/>
  <c r="AZ545" i="3" s="1"/>
  <c r="BQ543" i="3"/>
  <c r="BL543" i="3" s="1"/>
  <c r="BQ541" i="3"/>
  <c r="BL541" i="3" s="1"/>
  <c r="AZ541" i="3" s="1"/>
  <c r="BQ539" i="3"/>
  <c r="BL539" i="3" s="1"/>
  <c r="BQ537" i="3"/>
  <c r="BL537" i="3"/>
  <c r="AZ537" i="3" s="1"/>
  <c r="BQ535" i="3"/>
  <c r="BL535" i="3" s="1"/>
  <c r="BQ533" i="3"/>
  <c r="BL533" i="3" s="1"/>
  <c r="AZ533" i="3" s="1"/>
  <c r="BQ531" i="3"/>
  <c r="BL531" i="3" s="1"/>
  <c r="BQ529" i="3"/>
  <c r="BL529" i="3"/>
  <c r="AZ529" i="3" s="1"/>
  <c r="BQ527" i="3"/>
  <c r="BL527" i="3" s="1"/>
  <c r="BQ525" i="3"/>
  <c r="BL525" i="3" s="1"/>
  <c r="AZ525" i="3" s="1"/>
  <c r="BQ523" i="3"/>
  <c r="BL523" i="3" s="1"/>
  <c r="BA521" i="3"/>
  <c r="AC521" i="3"/>
  <c r="G521" i="3" s="1"/>
  <c r="BQ521" i="3"/>
  <c r="BL521" i="3" s="1"/>
  <c r="AZ521" i="3" s="1"/>
  <c r="BL520" i="3"/>
  <c r="G519" i="3"/>
  <c r="G517" i="3"/>
  <c r="G515" i="3"/>
  <c r="G513" i="3"/>
  <c r="G511" i="3"/>
  <c r="BQ519" i="3"/>
  <c r="BL519" i="3" s="1"/>
  <c r="AZ519" i="3"/>
  <c r="BQ517" i="3"/>
  <c r="BL517" i="3"/>
  <c r="BQ515" i="3"/>
  <c r="BL515" i="3" s="1"/>
  <c r="AZ515" i="3"/>
  <c r="BQ513" i="3"/>
  <c r="BL513" i="3"/>
  <c r="BQ511" i="3"/>
  <c r="BL511" i="3" s="1"/>
  <c r="AZ511" i="3"/>
  <c r="BA509" i="3"/>
  <c r="AC509" i="3"/>
  <c r="BQ509" i="3"/>
  <c r="BL509" i="3"/>
  <c r="BL508" i="3"/>
  <c r="AZ508" i="3"/>
  <c r="G507" i="3"/>
  <c r="G505" i="3"/>
  <c r="G503" i="3"/>
  <c r="G501" i="3"/>
  <c r="G499" i="3"/>
  <c r="G497" i="3"/>
  <c r="G495" i="3"/>
  <c r="BQ507" i="3"/>
  <c r="BL507" i="3" s="1"/>
  <c r="BQ505" i="3"/>
  <c r="BL505" i="3"/>
  <c r="AZ505" i="3" s="1"/>
  <c r="BQ503" i="3"/>
  <c r="BL503" i="3" s="1"/>
  <c r="BQ501" i="3"/>
  <c r="BL501" i="3" s="1"/>
  <c r="AZ501" i="3" s="1"/>
  <c r="BQ499" i="3"/>
  <c r="BL499" i="3" s="1"/>
  <c r="AZ499" i="3" s="1"/>
  <c r="BQ497" i="3"/>
  <c r="BL497" i="3" s="1"/>
  <c r="AZ497" i="3" s="1"/>
  <c r="BQ495" i="3"/>
  <c r="BL495" i="3" s="1"/>
  <c r="BQ493" i="3"/>
  <c r="BQ5" i="3" s="1"/>
  <c r="O27" i="31"/>
  <c r="O28" i="31"/>
  <c r="O26" i="31"/>
  <c r="M27" i="31"/>
  <c r="M28" i="31"/>
  <c r="M26" i="31"/>
  <c r="I26" i="31"/>
  <c r="I25" i="31"/>
  <c r="Q26" i="31"/>
  <c r="K26" i="31"/>
  <c r="I27" i="31"/>
  <c r="Q27" i="31"/>
  <c r="K27" i="31"/>
  <c r="I28" i="31"/>
  <c r="Q28" i="31"/>
  <c r="K28" i="31"/>
  <c r="S21" i="40"/>
  <c r="H25" i="21"/>
  <c r="U25" i="21" s="1"/>
  <c r="F25" i="21"/>
  <c r="J25" i="21"/>
  <c r="AC25" i="21" s="1"/>
  <c r="E125" i="33"/>
  <c r="F125" i="33" s="1"/>
  <c r="G125" i="33" s="1"/>
  <c r="H43" i="33"/>
  <c r="H17" i="37"/>
  <c r="U17" i="37" s="1"/>
  <c r="AB27" i="37"/>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c r="U35" i="35"/>
  <c r="AB28" i="37"/>
  <c r="U39" i="37"/>
  <c r="AB13" i="34"/>
  <c r="AA13" i="33"/>
  <c r="AC45" i="33"/>
  <c r="U11" i="33"/>
  <c r="U19" i="21"/>
  <c r="W44" i="21"/>
  <c r="U26" i="21"/>
  <c r="AC46" i="21"/>
  <c r="U12" i="21"/>
  <c r="AB38" i="21"/>
  <c r="F43" i="33"/>
  <c r="AA43" i="33" s="1"/>
  <c r="W15" i="34"/>
  <c r="AC15" i="34"/>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c r="G71" i="37"/>
  <c r="J15" i="37"/>
  <c r="W15" i="37" s="1"/>
  <c r="AT6" i="3"/>
  <c r="H5" i="3"/>
  <c r="H19" i="40"/>
  <c r="U19" i="40" s="1"/>
  <c r="F88" i="40"/>
  <c r="G88" i="40" s="1"/>
  <c r="F19" i="40"/>
  <c r="S19" i="40" s="1"/>
  <c r="S14" i="40"/>
  <c r="AC13" i="40"/>
  <c r="AB3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4" i="3"/>
  <c r="AZ28" i="3"/>
  <c r="BL549" i="3"/>
  <c r="AZ494" i="3"/>
  <c r="AZ514" i="3"/>
  <c r="AZ530" i="3"/>
  <c r="G546" i="3"/>
  <c r="G524" i="3"/>
  <c r="G303" i="3"/>
  <c r="BL304" i="3"/>
  <c r="G305" i="3"/>
  <c r="BL306" i="3"/>
  <c r="BA308" i="3"/>
  <c r="BA309" i="3"/>
  <c r="AZ309" i="3" s="1"/>
  <c r="BL309" i="3"/>
  <c r="G310" i="3"/>
  <c r="BA311" i="3"/>
  <c r="G319" i="3"/>
  <c r="BL320" i="3"/>
  <c r="G321" i="3"/>
  <c r="BL322" i="3"/>
  <c r="BA324" i="3"/>
  <c r="AZ324" i="3" s="1"/>
  <c r="BA325" i="3"/>
  <c r="BL325" i="3"/>
  <c r="G326" i="3"/>
  <c r="BA327" i="3"/>
  <c r="AZ327" i="3" s="1"/>
  <c r="G335" i="3"/>
  <c r="BL336" i="3"/>
  <c r="G337" i="3"/>
  <c r="BL338" i="3"/>
  <c r="BA340" i="3"/>
  <c r="BA341" i="3"/>
  <c r="BL341" i="3"/>
  <c r="BA343" i="3"/>
  <c r="BA345" i="3"/>
  <c r="BL355" i="3"/>
  <c r="G356" i="3"/>
  <c r="BL357" i="3"/>
  <c r="BA359" i="3"/>
  <c r="AZ359" i="3"/>
  <c r="BA360" i="3"/>
  <c r="BL360" i="3"/>
  <c r="AZ360" i="3" s="1"/>
  <c r="G361" i="3"/>
  <c r="BA362" i="3"/>
  <c r="G370" i="3"/>
  <c r="BL371" i="3"/>
  <c r="G372" i="3"/>
  <c r="BL373" i="3"/>
  <c r="BA375" i="3"/>
  <c r="BA376" i="3"/>
  <c r="BL376" i="3"/>
  <c r="G377" i="3"/>
  <c r="BA378" i="3"/>
  <c r="AZ378" i="3"/>
  <c r="BL378" i="3"/>
  <c r="G379" i="3"/>
  <c r="BA380" i="3"/>
  <c r="G388" i="3"/>
  <c r="BL389" i="3"/>
  <c r="G390" i="3"/>
  <c r="BL391" i="3"/>
  <c r="BA393" i="3"/>
  <c r="AZ393" i="3" s="1"/>
  <c r="BA394" i="3"/>
  <c r="BL394" i="3"/>
  <c r="G113" i="3"/>
  <c r="BA115" i="3"/>
  <c r="AZ115" i="3" s="1"/>
  <c r="BL116" i="3"/>
  <c r="AZ116" i="3" s="1"/>
  <c r="G117" i="3"/>
  <c r="BA119" i="3"/>
  <c r="BL120" i="3"/>
  <c r="AZ120" i="3" s="1"/>
  <c r="G121" i="3"/>
  <c r="BA123" i="3"/>
  <c r="AZ123" i="3" s="1"/>
  <c r="BL124" i="3"/>
  <c r="G125" i="3"/>
  <c r="BA127" i="3"/>
  <c r="BL128" i="3"/>
  <c r="G129" i="3"/>
  <c r="BA131" i="3"/>
  <c r="AZ131" i="3"/>
  <c r="BL132" i="3"/>
  <c r="AZ132" i="3"/>
  <c r="G133" i="3"/>
  <c r="BA135" i="3"/>
  <c r="BL136" i="3"/>
  <c r="G137" i="3"/>
  <c r="BA139" i="3"/>
  <c r="BL140" i="3"/>
  <c r="AZ140" i="3" s="1"/>
  <c r="G141" i="3"/>
  <c r="BA143" i="3"/>
  <c r="AZ143" i="3" s="1"/>
  <c r="BL144" i="3"/>
  <c r="G145" i="3"/>
  <c r="BA147" i="3"/>
  <c r="AZ147" i="3" s="1"/>
  <c r="BL148" i="3"/>
  <c r="AZ148" i="3" s="1"/>
  <c r="G149" i="3"/>
  <c r="BA151" i="3"/>
  <c r="AZ151" i="3" s="1"/>
  <c r="BL152" i="3"/>
  <c r="AZ152" i="3" s="1"/>
  <c r="G153" i="3"/>
  <c r="BA155" i="3"/>
  <c r="AZ155" i="3" s="1"/>
  <c r="BL156" i="3"/>
  <c r="G157" i="3"/>
  <c r="BA159" i="3"/>
  <c r="AZ159" i="3"/>
  <c r="BL160" i="3"/>
  <c r="G161" i="3"/>
  <c r="BA163" i="3"/>
  <c r="BL164" i="3"/>
  <c r="AZ164" i="3"/>
  <c r="G165" i="3"/>
  <c r="BA167" i="3"/>
  <c r="AZ167" i="3" s="1"/>
  <c r="BL168" i="3"/>
  <c r="G169" i="3"/>
  <c r="BA171" i="3"/>
  <c r="AZ171" i="3" s="1"/>
  <c r="BL172" i="3"/>
  <c r="AZ172" i="3" s="1"/>
  <c r="G173" i="3"/>
  <c r="BA175" i="3"/>
  <c r="BL176" i="3"/>
  <c r="G177" i="3"/>
  <c r="BA179" i="3"/>
  <c r="BL180" i="3"/>
  <c r="AZ180" i="3" s="1"/>
  <c r="G181" i="3"/>
  <c r="BA183" i="3"/>
  <c r="AZ183" i="3" s="1"/>
  <c r="BL184" i="3"/>
  <c r="G185" i="3"/>
  <c r="BA187" i="3"/>
  <c r="AZ187" i="3" s="1"/>
  <c r="BL188" i="3"/>
  <c r="AZ188" i="3" s="1"/>
  <c r="G189" i="3"/>
  <c r="BA191" i="3"/>
  <c r="BL192" i="3"/>
  <c r="G193" i="3"/>
  <c r="BA195" i="3"/>
  <c r="BL196" i="3"/>
  <c r="AZ196" i="3"/>
  <c r="G197" i="3"/>
  <c r="BA199" i="3"/>
  <c r="AZ199" i="3" s="1"/>
  <c r="BL200" i="3"/>
  <c r="G201" i="3"/>
  <c r="BA203" i="3"/>
  <c r="AZ203" i="3" s="1"/>
  <c r="BL204" i="3"/>
  <c r="AZ204" i="3" s="1"/>
  <c r="AZ39" i="3"/>
  <c r="AZ51" i="3"/>
  <c r="AZ67" i="3"/>
  <c r="AZ71" i="3"/>
  <c r="AZ83" i="3"/>
  <c r="AZ136" i="3"/>
  <c r="AZ144" i="3"/>
  <c r="AZ160" i="3"/>
  <c r="AZ176" i="3"/>
  <c r="AZ192" i="3"/>
  <c r="AZ85" i="3"/>
  <c r="AZ93" i="3"/>
  <c r="AZ101" i="3"/>
  <c r="AZ128" i="3"/>
  <c r="G534" i="3"/>
  <c r="G530" i="3"/>
  <c r="G522" i="3"/>
  <c r="G516" i="3"/>
  <c r="G512" i="3"/>
  <c r="G506" i="3"/>
  <c r="G498" i="3"/>
  <c r="G494" i="3"/>
  <c r="G16" i="3"/>
  <c r="G15" i="3"/>
  <c r="BA304" i="3"/>
  <c r="BA305" i="3"/>
  <c r="BL305" i="3"/>
  <c r="G306" i="3"/>
  <c r="G309" i="3"/>
  <c r="BL310" i="3"/>
  <c r="BA312" i="3"/>
  <c r="AZ312" i="3" s="1"/>
  <c r="BA313" i="3"/>
  <c r="BL313" i="3"/>
  <c r="AZ313" i="3"/>
  <c r="G314" i="3"/>
  <c r="G317" i="3"/>
  <c r="BL318" i="3"/>
  <c r="BA320" i="3"/>
  <c r="AZ320" i="3" s="1"/>
  <c r="BA321" i="3"/>
  <c r="BL321" i="3"/>
  <c r="G322" i="3"/>
  <c r="G325" i="3"/>
  <c r="BL326" i="3"/>
  <c r="BA328" i="3"/>
  <c r="BA329" i="3"/>
  <c r="BL329" i="3"/>
  <c r="AZ329" i="3" s="1"/>
  <c r="G330" i="3"/>
  <c r="G333" i="3"/>
  <c r="BL334" i="3"/>
  <c r="BA336" i="3"/>
  <c r="BA337" i="3"/>
  <c r="BL337" i="3"/>
  <c r="G338" i="3"/>
  <c r="G341" i="3"/>
  <c r="BA342" i="3"/>
  <c r="BL342" i="3"/>
  <c r="BA344" i="3"/>
  <c r="BL344" i="3"/>
  <c r="AZ344" i="3"/>
  <c r="BA346" i="3"/>
  <c r="AZ346" i="3"/>
  <c r="BA347" i="3"/>
  <c r="AZ347" i="3"/>
  <c r="BL347" i="3"/>
  <c r="G350" i="3"/>
  <c r="BA351" i="3"/>
  <c r="AZ351" i="3"/>
  <c r="BL351" i="3"/>
  <c r="G352" i="3"/>
  <c r="G354" i="3"/>
  <c r="BA355" i="3"/>
  <c r="AZ355" i="3" s="1"/>
  <c r="BA356" i="3"/>
  <c r="BL356" i="3"/>
  <c r="AZ356" i="3" s="1"/>
  <c r="G357" i="3"/>
  <c r="G360" i="3"/>
  <c r="BL361" i="3"/>
  <c r="BA363" i="3"/>
  <c r="AZ363" i="3" s="1"/>
  <c r="BA364" i="3"/>
  <c r="BL364" i="3"/>
  <c r="G365" i="3"/>
  <c r="G368" i="3"/>
  <c r="BL369" i="3"/>
  <c r="BA371" i="3"/>
  <c r="BA372" i="3"/>
  <c r="BL372" i="3"/>
  <c r="G373" i="3"/>
  <c r="G376" i="3"/>
  <c r="BL377" i="3"/>
  <c r="BL379" i="3"/>
  <c r="BA381" i="3"/>
  <c r="AZ381" i="3" s="1"/>
  <c r="BA382" i="3"/>
  <c r="BL382" i="3"/>
  <c r="G383" i="3"/>
  <c r="G386" i="3"/>
  <c r="BL387" i="3"/>
  <c r="BA389" i="3"/>
  <c r="AZ389" i="3" s="1"/>
  <c r="BA390" i="3"/>
  <c r="AZ390" i="3" s="1"/>
  <c r="BL390" i="3"/>
  <c r="G391" i="3"/>
  <c r="G394" i="3"/>
  <c r="AZ142" i="3"/>
  <c r="AZ146" i="3"/>
  <c r="AZ150" i="3"/>
  <c r="AZ158" i="3"/>
  <c r="AZ170" i="3"/>
  <c r="AZ186" i="3"/>
  <c r="AZ202" i="3"/>
  <c r="AZ206" i="3"/>
  <c r="AZ500" i="3"/>
  <c r="BA16" i="3"/>
  <c r="AZ16" i="3"/>
  <c r="BL303" i="3"/>
  <c r="G304" i="3"/>
  <c r="BA306" i="3"/>
  <c r="AZ306" i="3"/>
  <c r="BL307" i="3"/>
  <c r="AZ307" i="3"/>
  <c r="G308" i="3"/>
  <c r="BA310" i="3"/>
  <c r="AZ310" i="3" s="1"/>
  <c r="BL311" i="3"/>
  <c r="AZ311" i="3" s="1"/>
  <c r="G312" i="3"/>
  <c r="BA314" i="3"/>
  <c r="BL315" i="3"/>
  <c r="AZ315" i="3"/>
  <c r="G316" i="3"/>
  <c r="BA318" i="3"/>
  <c r="AZ318" i="3" s="1"/>
  <c r="BL319" i="3"/>
  <c r="G320" i="3"/>
  <c r="BA322" i="3"/>
  <c r="AZ322" i="3" s="1"/>
  <c r="BL323" i="3"/>
  <c r="G324" i="3"/>
  <c r="BA326" i="3"/>
  <c r="AZ326" i="3" s="1"/>
  <c r="BL327" i="3"/>
  <c r="G328" i="3"/>
  <c r="BA330" i="3"/>
  <c r="AZ330" i="3" s="1"/>
  <c r="BL331" i="3"/>
  <c r="AZ331" i="3" s="1"/>
  <c r="G332" i="3"/>
  <c r="BA334" i="3"/>
  <c r="AZ334" i="3" s="1"/>
  <c r="BL335" i="3"/>
  <c r="G336" i="3"/>
  <c r="BA338" i="3"/>
  <c r="AZ338" i="3" s="1"/>
  <c r="BL339" i="3"/>
  <c r="AZ339" i="3" s="1"/>
  <c r="G340" i="3"/>
  <c r="BL343" i="3"/>
  <c r="G344" i="3"/>
  <c r="G348" i="3"/>
  <c r="G355" i="3"/>
  <c r="AZ209" i="3"/>
  <c r="AZ218" i="3"/>
  <c r="AZ222" i="3"/>
  <c r="AZ303" i="3"/>
  <c r="AZ335" i="3"/>
  <c r="G342" i="3"/>
  <c r="BL345" i="3"/>
  <c r="AZ345" i="3" s="1"/>
  <c r="G346" i="3"/>
  <c r="AZ348" i="3"/>
  <c r="BL349" i="3"/>
  <c r="AZ349" i="3" s="1"/>
  <c r="BL352" i="3"/>
  <c r="AZ352" i="3" s="1"/>
  <c r="G353" i="3"/>
  <c r="BA357" i="3"/>
  <c r="AZ357" i="3" s="1"/>
  <c r="BL358" i="3"/>
  <c r="AZ358" i="3" s="1"/>
  <c r="G359" i="3"/>
  <c r="BA361" i="3"/>
  <c r="BL362" i="3"/>
  <c r="G363" i="3"/>
  <c r="BA365" i="3"/>
  <c r="AZ365" i="3" s="1"/>
  <c r="BL366" i="3"/>
  <c r="G367" i="3"/>
  <c r="BA369" i="3"/>
  <c r="BL370" i="3"/>
  <c r="AZ370" i="3" s="1"/>
  <c r="G371" i="3"/>
  <c r="BA373" i="3"/>
  <c r="AZ373" i="3" s="1"/>
  <c r="BL374" i="3"/>
  <c r="AZ374" i="3" s="1"/>
  <c r="G375" i="3"/>
  <c r="BA377" i="3"/>
  <c r="AZ377" i="3"/>
  <c r="AZ237" i="3"/>
  <c r="AZ245" i="3"/>
  <c r="AZ249" i="3"/>
  <c r="AZ253" i="3"/>
  <c r="AZ265" i="3"/>
  <c r="AZ269" i="3"/>
  <c r="AZ273" i="3"/>
  <c r="BA379" i="3"/>
  <c r="BL380" i="3"/>
  <c r="AZ380" i="3" s="1"/>
  <c r="G381" i="3"/>
  <c r="BA383" i="3"/>
  <c r="AZ383" i="3" s="1"/>
  <c r="BL384" i="3"/>
  <c r="G385" i="3"/>
  <c r="BA387" i="3"/>
  <c r="BL388" i="3"/>
  <c r="AZ388" i="3" s="1"/>
  <c r="G389" i="3"/>
  <c r="BA391" i="3"/>
  <c r="AZ391" i="3" s="1"/>
  <c r="BL392" i="3"/>
  <c r="G393" i="3"/>
  <c r="AZ263" i="3"/>
  <c r="AZ275" i="3"/>
  <c r="AZ291" i="3"/>
  <c r="BO5" i="3"/>
  <c r="BM5" i="3"/>
  <c r="BJ5" i="3"/>
  <c r="BH5" i="3"/>
  <c r="BF5" i="3"/>
  <c r="BD5" i="3"/>
  <c r="AZ317" i="3"/>
  <c r="AZ341" i="3"/>
  <c r="AC5" i="3"/>
  <c r="AZ549" i="3"/>
  <c r="AZ506" i="3"/>
  <c r="AZ496" i="3"/>
  <c r="G548" i="3"/>
  <c r="G538" i="3"/>
  <c r="G520" i="3"/>
  <c r="G502" i="3"/>
  <c r="BS5" i="3"/>
  <c r="BP5" i="3"/>
  <c r="G29" i="6" s="1"/>
  <c r="BN5" i="3"/>
  <c r="BK5" i="3"/>
  <c r="BI5" i="3"/>
  <c r="BG5" i="3"/>
  <c r="BE5" i="3"/>
  <c r="BC5" i="3"/>
  <c r="G17" i="3"/>
  <c r="BA17" i="3"/>
  <c r="BT5" i="3"/>
  <c r="BA15" i="3"/>
  <c r="BB5" i="3"/>
  <c r="BR5" i="3"/>
  <c r="AZ392" i="3"/>
  <c r="AZ396" i="3"/>
  <c r="AZ394" i="3"/>
  <c r="AZ509" i="3"/>
  <c r="G509" i="3"/>
  <c r="BL493" i="3"/>
  <c r="AZ493" i="3" s="1"/>
  <c r="AZ491" i="3"/>
  <c r="AZ376" i="3"/>
  <c r="AZ382" i="3"/>
  <c r="U36" i="40"/>
  <c r="F83" i="43"/>
  <c r="H85" i="43" s="1"/>
  <c r="F50" i="43"/>
  <c r="H54" i="43" s="1"/>
  <c r="F72" i="43"/>
  <c r="H75" i="43" s="1"/>
  <c r="U17" i="39"/>
  <c r="U43" i="21"/>
  <c r="U35" i="21"/>
  <c r="AC35" i="21"/>
  <c r="AC11" i="39"/>
  <c r="AZ563" i="3"/>
  <c r="W37" i="37"/>
  <c r="W44" i="34"/>
  <c r="AC44" i="34"/>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AC33" i="40"/>
  <c r="F111" i="40"/>
  <c r="G111" i="40" s="1"/>
  <c r="H111" i="40" s="1"/>
  <c r="I111" i="40" s="1"/>
  <c r="J111" i="40" s="1"/>
  <c r="K111" i="40" s="1"/>
  <c r="L111" i="40" s="1"/>
  <c r="M111" i="40" s="1"/>
  <c r="H35" i="40"/>
  <c r="AB35" i="40" s="1"/>
  <c r="AC29" i="35"/>
  <c r="W29" i="35"/>
  <c r="H35" i="37"/>
  <c r="U35" i="37" s="1"/>
  <c r="H20" i="35"/>
  <c r="U20" i="35" s="1"/>
  <c r="F20" i="35"/>
  <c r="AA20" i="35" s="1"/>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86" i="3"/>
  <c r="C40" i="11"/>
  <c r="AZ215" i="3"/>
  <c r="AZ223" i="3"/>
  <c r="AZ232" i="3"/>
  <c r="AZ240" i="3"/>
  <c r="AZ243" i="3"/>
  <c r="AZ251" i="3"/>
  <c r="AZ256" i="3"/>
  <c r="AZ268" i="3"/>
  <c r="AZ271" i="3"/>
  <c r="AZ288" i="3"/>
  <c r="AZ114" i="3"/>
  <c r="AZ130" i="3"/>
  <c r="AZ29" i="3"/>
  <c r="AZ31" i="3"/>
  <c r="AZ33" i="3"/>
  <c r="AZ37" i="3"/>
  <c r="AZ50" i="3"/>
  <c r="AZ53" i="3"/>
  <c r="AZ66" i="3"/>
  <c r="AZ69" i="3"/>
  <c r="AZ72" i="3"/>
  <c r="AZ74" i="3"/>
  <c r="AZ82" i="3"/>
  <c r="AZ86" i="3"/>
  <c r="AZ94" i="3"/>
  <c r="AZ110" i="3"/>
  <c r="F23" i="39"/>
  <c r="AA23" i="39"/>
  <c r="H33" i="34"/>
  <c r="U33" i="34"/>
  <c r="F32" i="37"/>
  <c r="AA32" i="37"/>
  <c r="F20" i="36"/>
  <c r="AA20" i="36" s="1"/>
  <c r="J33" i="34"/>
  <c r="AC33" i="34" s="1"/>
  <c r="H23" i="39"/>
  <c r="U23" i="39" s="1"/>
  <c r="D48" i="9"/>
  <c r="M52" i="9" s="1"/>
  <c r="K9" i="1"/>
  <c r="M9" i="1" s="1"/>
  <c r="D93" i="9"/>
  <c r="AC26" i="33"/>
  <c r="W26" i="33"/>
  <c r="W27" i="34"/>
  <c r="AC27" i="34"/>
  <c r="AB34" i="36"/>
  <c r="U34" i="36"/>
  <c r="AB33" i="36"/>
  <c r="U33" i="36"/>
  <c r="AC12" i="39"/>
  <c r="W12" i="39"/>
  <c r="AZ412" i="3"/>
  <c r="AZ428" i="3"/>
  <c r="W12" i="33"/>
  <c r="AC12" i="33"/>
  <c r="AA32" i="36"/>
  <c r="S32" i="36"/>
  <c r="AZ437" i="3"/>
  <c r="AZ441" i="3"/>
  <c r="AZ490" i="3"/>
  <c r="F28" i="6"/>
  <c r="BL14" i="3"/>
  <c r="U30" i="33"/>
  <c r="AC13" i="34"/>
  <c r="AA47" i="34"/>
  <c r="W28" i="37"/>
  <c r="S19" i="39"/>
  <c r="F12" i="33"/>
  <c r="H12" i="39"/>
  <c r="AB12" i="39" s="1"/>
  <c r="F39" i="40"/>
  <c r="BA14" i="3"/>
  <c r="AZ367" i="3"/>
  <c r="AZ213" i="3"/>
  <c r="AZ224" i="3"/>
  <c r="AZ234" i="3"/>
  <c r="AZ238" i="3"/>
  <c r="AZ254" i="3"/>
  <c r="AZ286" i="3"/>
  <c r="AZ157" i="3"/>
  <c r="AZ165" i="3"/>
  <c r="AZ181" i="3"/>
  <c r="AZ197" i="3"/>
  <c r="AZ26" i="3"/>
  <c r="AZ35" i="3"/>
  <c r="B12" i="1"/>
  <c r="E12" i="1" s="1"/>
  <c r="B10" i="1"/>
  <c r="E10" i="1" s="1"/>
  <c r="AZ80" i="3"/>
  <c r="AZ84" i="3"/>
  <c r="AZ88" i="3"/>
  <c r="K12" i="1"/>
  <c r="M12" i="1" s="1"/>
  <c r="S13" i="1"/>
  <c r="AR13" i="1" s="1"/>
  <c r="R13" i="1"/>
  <c r="J51" i="67"/>
  <c r="C42" i="1"/>
  <c r="AC34" i="33"/>
  <c r="AA34" i="33"/>
  <c r="B41" i="1"/>
  <c r="AB37" i="40"/>
  <c r="S35" i="40"/>
  <c r="U35" i="40"/>
  <c r="AC36"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S33" i="36"/>
  <c r="AA34" i="36"/>
  <c r="AA22" i="36"/>
  <c r="W14" i="36"/>
  <c r="AB14" i="36"/>
  <c r="U22" i="36"/>
  <c r="S16" i="36"/>
  <c r="AA25" i="36"/>
  <c r="S24" i="36"/>
  <c r="U24" i="36"/>
  <c r="AB20" i="36"/>
  <c r="AA25" i="35"/>
  <c r="S23" i="35"/>
  <c r="W24" i="35"/>
  <c r="AB13" i="35"/>
  <c r="U29" i="35"/>
  <c r="U28" i="35"/>
  <c r="AB27" i="35"/>
  <c r="U36" i="35"/>
  <c r="U32" i="35"/>
  <c r="AA33" i="35"/>
  <c r="S32" i="35"/>
  <c r="AA36" i="35"/>
  <c r="S28" i="35"/>
  <c r="U22" i="35"/>
  <c r="S20" i="35"/>
  <c r="AC20" i="35"/>
  <c r="S22" i="35"/>
  <c r="AA11" i="35"/>
  <c r="AC9" i="35"/>
  <c r="AC12" i="35"/>
  <c r="W13" i="35"/>
  <c r="F9" i="35"/>
  <c r="S9" i="35" s="1"/>
  <c r="H9" i="35"/>
  <c r="U9" i="35" s="1"/>
  <c r="AB40" i="37"/>
  <c r="W27"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F34" i="67"/>
  <c r="F62" i="67" s="1"/>
  <c r="M20" i="67"/>
  <c r="F34" i="15"/>
  <c r="F62" i="15" s="1"/>
  <c r="G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A13" i="36"/>
  <c r="W9" i="36"/>
  <c r="W22" i="36"/>
  <c r="W23" i="36"/>
  <c r="S9"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s="1"/>
  <c r="J17" i="21"/>
  <c r="AC17" i="21" s="1"/>
  <c r="AC19" i="21"/>
  <c r="W39" i="21"/>
  <c r="AC14" i="21"/>
  <c r="W30" i="21"/>
  <c r="S46" i="21"/>
  <c r="H45" i="21"/>
  <c r="U45" i="21" s="1"/>
  <c r="F29" i="21"/>
  <c r="S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AB36" i="21"/>
  <c r="W30" i="40"/>
  <c r="C19" i="39"/>
  <c r="C15" i="40"/>
  <c r="C17" i="40"/>
  <c r="C23" i="40"/>
  <c r="C21" i="40"/>
  <c r="U30" i="40"/>
  <c r="B56" i="43"/>
  <c r="B67" i="43"/>
  <c r="B51" i="43"/>
  <c r="B54" i="43"/>
  <c r="B58"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W32" i="39" s="1"/>
  <c r="H32" i="39"/>
  <c r="AB32" i="39" s="1"/>
  <c r="AA32" i="39"/>
  <c r="S32" i="39"/>
  <c r="AB21" i="39"/>
  <c r="U21" i="39"/>
  <c r="AA21" i="39"/>
  <c r="S21" i="39"/>
  <c r="AC17" i="37"/>
  <c r="S17" i="37"/>
  <c r="J19" i="37"/>
  <c r="AC19" i="37" s="1"/>
  <c r="G75" i="37"/>
  <c r="S19" i="37"/>
  <c r="AA19" i="37"/>
  <c r="AA23" i="37"/>
  <c r="J23" i="37"/>
  <c r="G79" i="37"/>
  <c r="J10" i="37"/>
  <c r="W10" i="37" s="1"/>
  <c r="G63" i="37"/>
  <c r="H11" i="37"/>
  <c r="AB11" i="37" s="1"/>
  <c r="G70" i="34"/>
  <c r="H70" i="34" s="1"/>
  <c r="I70" i="34" s="1"/>
  <c r="J70" i="34" s="1"/>
  <c r="K70" i="34" s="1"/>
  <c r="L70" i="34" s="1"/>
  <c r="M70" i="34" s="1"/>
  <c r="H11" i="34"/>
  <c r="U11" i="34" s="1"/>
  <c r="J10" i="34"/>
  <c r="AC10" i="34" s="1"/>
  <c r="AB41" i="33"/>
  <c r="U41" i="33"/>
  <c r="W35" i="33"/>
  <c r="AC35" i="33"/>
  <c r="H111" i="33"/>
  <c r="I111" i="33"/>
  <c r="J111" i="33" s="1"/>
  <c r="K111" i="33" s="1"/>
  <c r="L111" i="33" s="1"/>
  <c r="M111" i="33" s="1"/>
  <c r="J36" i="33"/>
  <c r="W36" i="33" s="1"/>
  <c r="H36" i="33"/>
  <c r="U36" i="33" s="1"/>
  <c r="S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AA23" i="33" s="1"/>
  <c r="G85" i="33"/>
  <c r="AC23" i="33"/>
  <c r="W23" i="33"/>
  <c r="AA19" i="33"/>
  <c r="H19" i="33"/>
  <c r="G81" i="33"/>
  <c r="G79" i="33"/>
  <c r="H17" i="33"/>
  <c r="U17" i="33" s="1"/>
  <c r="F17" i="33"/>
  <c r="W17" i="33"/>
  <c r="AC17" i="33"/>
  <c r="S37" i="21"/>
  <c r="AA23" i="21"/>
  <c r="AB15" i="21"/>
  <c r="J23" i="21"/>
  <c r="F85" i="21"/>
  <c r="G85" i="21" s="1"/>
  <c r="H23" i="21"/>
  <c r="U23" i="21" s="1"/>
  <c r="S13" i="21"/>
  <c r="D6" i="52"/>
  <c r="AP7" i="1"/>
  <c r="AB45" i="21"/>
  <c r="AB9" i="21"/>
  <c r="U9" i="21"/>
  <c r="AA32" i="21"/>
  <c r="S32" i="21"/>
  <c r="W9" i="21"/>
  <c r="AC9" i="21"/>
  <c r="AB32" i="21"/>
  <c r="U32" i="21"/>
  <c r="U32" i="39"/>
  <c r="AC32" i="39"/>
  <c r="W19" i="37"/>
  <c r="W23" i="37"/>
  <c r="AC23" i="37"/>
  <c r="H63" i="37"/>
  <c r="I63" i="37" s="1"/>
  <c r="J63" i="37" s="1"/>
  <c r="K63" i="37" s="1"/>
  <c r="L63" i="37" s="1"/>
  <c r="M63" i="37" s="1"/>
  <c r="J11" i="37"/>
  <c r="AC11" i="37" s="1"/>
  <c r="J11" i="34"/>
  <c r="W11" i="34" s="1"/>
  <c r="AB36" i="33"/>
  <c r="W27" i="33"/>
  <c r="AC27" i="33"/>
  <c r="W25" i="33"/>
  <c r="AC25" i="33"/>
  <c r="S23" i="33"/>
  <c r="AB19" i="33"/>
  <c r="U19" i="33"/>
  <c r="AA17" i="33"/>
  <c r="S17" i="33"/>
  <c r="AB17" i="33"/>
  <c r="AB23" i="21"/>
  <c r="AC23" i="21"/>
  <c r="W23" i="21"/>
  <c r="H109" i="9"/>
  <c r="M49" i="9" s="1"/>
  <c r="H112" i="9"/>
  <c r="D21" i="53" s="1"/>
  <c r="B39" i="72" s="1"/>
  <c r="H111" i="9"/>
  <c r="D126" i="9" s="1"/>
  <c r="AD3" i="71"/>
  <c r="J1" i="73"/>
  <c r="H50" i="43"/>
  <c r="C22" i="71"/>
  <c r="D22" i="71" s="1"/>
  <c r="D23" i="71"/>
  <c r="D24" i="71"/>
  <c r="U24" i="7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C20" i="71"/>
  <c r="C19" i="71" s="1"/>
  <c r="C18" i="71" s="1"/>
  <c r="C17" i="71" s="1"/>
  <c r="F4" i="73"/>
  <c r="E13" i="76"/>
  <c r="F6" i="73"/>
  <c r="D5" i="73"/>
  <c r="B11" i="76"/>
  <c r="L47" i="67"/>
  <c r="B9" i="76"/>
  <c r="M6" i="67"/>
  <c r="M22" i="67"/>
  <c r="E7" i="76"/>
  <c r="F26" i="67"/>
  <c r="F9" i="67"/>
  <c r="E11" i="76"/>
  <c r="M28" i="67"/>
  <c r="E2" i="68"/>
  <c r="M29" i="67"/>
  <c r="F9" i="15"/>
  <c r="F16" i="15"/>
  <c r="F38" i="15"/>
  <c r="C76" i="15"/>
  <c r="M9" i="67"/>
  <c r="M22" i="15"/>
  <c r="L47" i="15"/>
  <c r="F7" i="73"/>
  <c r="F8" i="15"/>
  <c r="B13" i="76"/>
  <c r="F6" i="15"/>
  <c r="F5" i="73"/>
  <c r="M29" i="15"/>
  <c r="F13" i="15"/>
  <c r="F43" i="15"/>
  <c r="F42" i="67"/>
  <c r="M8" i="67"/>
  <c r="M26" i="15"/>
  <c r="M24" i="67"/>
  <c r="F37" i="67"/>
  <c r="F7" i="15"/>
  <c r="M8" i="15"/>
  <c r="M9" i="15"/>
  <c r="F3" i="73"/>
  <c r="B8" i="76"/>
  <c r="F7" i="67"/>
  <c r="E10" i="76"/>
  <c r="M23" i="15"/>
  <c r="F42" i="15"/>
  <c r="F26" i="15"/>
  <c r="M28" i="15"/>
  <c r="M24" i="15"/>
  <c r="F8" i="67"/>
  <c r="F36" i="67"/>
  <c r="F40" i="67"/>
  <c r="J15" i="15"/>
  <c r="F40" i="15"/>
  <c r="F16" i="67"/>
  <c r="F36" i="15"/>
  <c r="E9" i="76"/>
  <c r="J15" i="67"/>
  <c r="M6" i="15"/>
  <c r="F43" i="67"/>
  <c r="M23" i="67"/>
  <c r="E2" i="69"/>
  <c r="F38" i="67"/>
  <c r="B10" i="76"/>
  <c r="F13" i="67"/>
  <c r="F37" i="15"/>
  <c r="AO13" i="1"/>
  <c r="E8" i="76"/>
  <c r="B12" i="76"/>
  <c r="E12" i="76"/>
  <c r="F6" i="67"/>
  <c r="F20" i="31"/>
  <c r="B7" i="76"/>
  <c r="C76" i="67"/>
  <c r="M26" i="67"/>
  <c r="D3" i="35" l="1"/>
  <c r="D3" i="36"/>
  <c r="AC31" i="35"/>
  <c r="D16" i="53"/>
  <c r="B34" i="72" s="1"/>
  <c r="U12" i="39"/>
  <c r="F52" i="90"/>
  <c r="F48" i="90"/>
  <c r="O52" i="90" s="1"/>
  <c r="F32" i="92"/>
  <c r="F60" i="92" s="1"/>
  <c r="F28" i="92"/>
  <c r="C28" i="92" s="1"/>
  <c r="M18" i="92"/>
  <c r="D68" i="90"/>
  <c r="F54" i="90"/>
  <c r="F53" i="90"/>
  <c r="AZ14" i="3"/>
  <c r="S15" i="37"/>
  <c r="AZ387" i="3"/>
  <c r="AZ369" i="3"/>
  <c r="AZ371" i="3"/>
  <c r="AZ364" i="3"/>
  <c r="AZ361" i="3"/>
  <c r="AZ342" i="3"/>
  <c r="AZ336" i="3"/>
  <c r="AZ321" i="3"/>
  <c r="AZ304" i="3"/>
  <c r="AZ325" i="3"/>
  <c r="AC12" i="37"/>
  <c r="AZ526" i="3"/>
  <c r="AZ566" i="3"/>
  <c r="AZ574" i="3"/>
  <c r="AZ582" i="3"/>
  <c r="AZ502" i="3"/>
  <c r="AZ584" i="3"/>
  <c r="U31" i="33"/>
  <c r="AA14" i="34"/>
  <c r="AB26" i="33"/>
  <c r="AC11" i="35"/>
  <c r="BL586" i="3"/>
  <c r="AZ586" i="3" s="1"/>
  <c r="D19" i="71"/>
  <c r="C24" i="12"/>
  <c r="C77" i="90"/>
  <c r="C74" i="90" s="1"/>
  <c r="AZ362" i="3"/>
  <c r="AZ495" i="3"/>
  <c r="AZ507" i="3"/>
  <c r="AZ523" i="3"/>
  <c r="AZ531" i="3"/>
  <c r="AZ539" i="3"/>
  <c r="AZ547" i="3"/>
  <c r="BL585" i="3"/>
  <c r="AZ585" i="3" s="1"/>
  <c r="F12" i="35"/>
  <c r="J23" i="35"/>
  <c r="J16" i="36"/>
  <c r="W16" i="36" s="1"/>
  <c r="G570" i="3"/>
  <c r="G556" i="3"/>
  <c r="BA550" i="3"/>
  <c r="G526" i="3"/>
  <c r="M20" i="92"/>
  <c r="F34" i="92"/>
  <c r="F62" i="92" s="1"/>
  <c r="K10" i="1"/>
  <c r="M10" i="1" s="1"/>
  <c r="O10" i="1" s="1"/>
  <c r="P10" i="1" s="1"/>
  <c r="M18" i="90"/>
  <c r="B118" i="90" s="1"/>
  <c r="D3" i="91"/>
  <c r="D93" i="90"/>
  <c r="D78" i="90"/>
  <c r="C10" i="91"/>
  <c r="C10" i="36"/>
  <c r="C10" i="35"/>
  <c r="F11" i="1"/>
  <c r="G11" i="1" s="1"/>
  <c r="G44" i="43"/>
  <c r="F9" i="1"/>
  <c r="G9" i="1" s="1"/>
  <c r="AZ442" i="3"/>
  <c r="AZ446" i="3"/>
  <c r="AZ481" i="3"/>
  <c r="AZ487" i="3"/>
  <c r="P65" i="71"/>
  <c r="P66" i="71"/>
  <c r="D39" i="71"/>
  <c r="C40" i="71"/>
  <c r="T28" i="71"/>
  <c r="C27" i="71"/>
  <c r="D28" i="71"/>
  <c r="U28" i="71" s="1"/>
  <c r="D54" i="71"/>
  <c r="C55" i="71"/>
  <c r="E23" i="71"/>
  <c r="E22" i="71" s="1"/>
  <c r="E21" i="71" s="1"/>
  <c r="E20" i="71" s="1"/>
  <c r="E19" i="71" s="1"/>
  <c r="E18" i="71" s="1"/>
  <c r="E17" i="71" s="1"/>
  <c r="E16" i="71" s="1"/>
  <c r="M23" i="43" s="1"/>
  <c r="V24" i="71"/>
  <c r="BL548" i="3"/>
  <c r="BL15" i="3"/>
  <c r="AZ15" i="3" s="1"/>
  <c r="F7" i="1"/>
  <c r="F12" i="1"/>
  <c r="F10" i="1"/>
  <c r="G10" i="1" s="1"/>
  <c r="G399" i="3"/>
  <c r="BL399" i="3"/>
  <c r="AZ399" i="3" s="1"/>
  <c r="BA400" i="3"/>
  <c r="AZ400" i="3" s="1"/>
  <c r="BA401" i="3"/>
  <c r="AZ401" i="3" s="1"/>
  <c r="BA402" i="3"/>
  <c r="BL402" i="3"/>
  <c r="G404" i="3"/>
  <c r="BL404" i="3"/>
  <c r="AZ404" i="3" s="1"/>
  <c r="BA405" i="3"/>
  <c r="AZ405" i="3" s="1"/>
  <c r="BA406" i="3"/>
  <c r="AZ406" i="3" s="1"/>
  <c r="BL406" i="3"/>
  <c r="BA407" i="3"/>
  <c r="AZ407" i="3" s="1"/>
  <c r="BA408" i="3"/>
  <c r="AZ408" i="3" s="1"/>
  <c r="G411" i="3"/>
  <c r="BL411" i="3"/>
  <c r="AZ411" i="3" s="1"/>
  <c r="G414" i="3"/>
  <c r="BL414" i="3"/>
  <c r="AZ414" i="3" s="1"/>
  <c r="BA415" i="3"/>
  <c r="AZ415" i="3" s="1"/>
  <c r="BL417" i="3"/>
  <c r="AZ417" i="3" s="1"/>
  <c r="G419" i="3"/>
  <c r="G421" i="3"/>
  <c r="BL421" i="3"/>
  <c r="AZ421" i="3" s="1"/>
  <c r="G423" i="3"/>
  <c r="BL423" i="3"/>
  <c r="AZ423" i="3" s="1"/>
  <c r="BA424" i="3"/>
  <c r="AZ424" i="3" s="1"/>
  <c r="G427" i="3"/>
  <c r="BL427" i="3"/>
  <c r="AZ427" i="3" s="1"/>
  <c r="G430" i="3"/>
  <c r="BL430" i="3"/>
  <c r="AZ430" i="3" s="1"/>
  <c r="BA431" i="3"/>
  <c r="AZ431" i="3" s="1"/>
  <c r="BL433" i="3"/>
  <c r="AZ433" i="3" s="1"/>
  <c r="G435" i="3"/>
  <c r="G437" i="3"/>
  <c r="G438" i="3"/>
  <c r="G440" i="3"/>
  <c r="BL440" i="3"/>
  <c r="AZ440" i="3" s="1"/>
  <c r="BA443" i="3"/>
  <c r="BL443" i="3"/>
  <c r="BA444" i="3"/>
  <c r="AZ444" i="3" s="1"/>
  <c r="G449" i="3"/>
  <c r="BL449" i="3"/>
  <c r="AZ449" i="3" s="1"/>
  <c r="G451" i="3"/>
  <c r="G453" i="3"/>
  <c r="BL453" i="3"/>
  <c r="AZ453" i="3" s="1"/>
  <c r="G455" i="3"/>
  <c r="BL455" i="3"/>
  <c r="AZ455" i="3" s="1"/>
  <c r="BA456" i="3"/>
  <c r="AZ456" i="3" s="1"/>
  <c r="BA457" i="3"/>
  <c r="AZ457" i="3" s="1"/>
  <c r="BA458" i="3"/>
  <c r="BL458" i="3"/>
  <c r="G460" i="3"/>
  <c r="BL460" i="3"/>
  <c r="AZ460" i="3" s="1"/>
  <c r="BA461" i="3"/>
  <c r="AZ461" i="3" s="1"/>
  <c r="BA462" i="3"/>
  <c r="AZ462" i="3" s="1"/>
  <c r="BL462" i="3"/>
  <c r="BA463" i="3"/>
  <c r="AZ463" i="3" s="1"/>
  <c r="BL465" i="3"/>
  <c r="AZ465" i="3" s="1"/>
  <c r="BA466" i="3"/>
  <c r="AZ466" i="3" s="1"/>
  <c r="G469" i="3"/>
  <c r="G471" i="3"/>
  <c r="BL471" i="3"/>
  <c r="AZ471" i="3" s="1"/>
  <c r="BA472" i="3"/>
  <c r="AZ472" i="3" s="1"/>
  <c r="BA473" i="3"/>
  <c r="AZ473" i="3" s="1"/>
  <c r="G476" i="3"/>
  <c r="BL476" i="3"/>
  <c r="AZ476" i="3" s="1"/>
  <c r="G478" i="3"/>
  <c r="BL478" i="3"/>
  <c r="AZ478" i="3" s="1"/>
  <c r="BA479" i="3"/>
  <c r="AZ479" i="3" s="1"/>
  <c r="G484" i="3"/>
  <c r="BL484" i="3"/>
  <c r="AZ484" i="3" s="1"/>
  <c r="BA485" i="3"/>
  <c r="AZ485" i="3" s="1"/>
  <c r="G490" i="3"/>
  <c r="G491" i="3"/>
  <c r="G492" i="3"/>
  <c r="BL492" i="3"/>
  <c r="AZ492" i="3" s="1"/>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BA354" i="3"/>
  <c r="AZ354" i="3" s="1"/>
  <c r="G364" i="3"/>
  <c r="BA366" i="3"/>
  <c r="AZ366" i="3" s="1"/>
  <c r="BL368" i="3"/>
  <c r="AZ368" i="3" s="1"/>
  <c r="G374" i="3"/>
  <c r="BL375" i="3"/>
  <c r="AZ375" i="3" s="1"/>
  <c r="G382" i="3"/>
  <c r="BA384" i="3"/>
  <c r="AZ384" i="3" s="1"/>
  <c r="BL385" i="3"/>
  <c r="G387" i="3"/>
  <c r="G396" i="3"/>
  <c r="G397" i="3"/>
  <c r="BL397" i="3"/>
  <c r="G209" i="3"/>
  <c r="G210" i="3"/>
  <c r="BL210" i="3"/>
  <c r="G212" i="3"/>
  <c r="BL212" i="3"/>
  <c r="BL214" i="3"/>
  <c r="AZ214" i="3" s="1"/>
  <c r="G217" i="3"/>
  <c r="BL217" i="3"/>
  <c r="AZ217" i="3" s="1"/>
  <c r="BA219" i="3"/>
  <c r="AZ219" i="3" s="1"/>
  <c r="G222" i="3"/>
  <c r="G223" i="3"/>
  <c r="G224" i="3"/>
  <c r="G225" i="3"/>
  <c r="BL225" i="3"/>
  <c r="AZ225" i="3" s="1"/>
  <c r="BA226" i="3"/>
  <c r="AZ226" i="3" s="1"/>
  <c r="BA227" i="3"/>
  <c r="AZ227" i="3" s="1"/>
  <c r="BL229" i="3"/>
  <c r="AZ229" i="3" s="1"/>
  <c r="G231" i="3"/>
  <c r="BL231" i="3"/>
  <c r="BL233" i="3"/>
  <c r="AZ233" i="3" s="1"/>
  <c r="BL235" i="3"/>
  <c r="AZ235" i="3" s="1"/>
  <c r="G237" i="3"/>
  <c r="G238" i="3"/>
  <c r="G239" i="3"/>
  <c r="BL239" i="3"/>
  <c r="BL241" i="3"/>
  <c r="AZ241" i="3" s="1"/>
  <c r="G243" i="3"/>
  <c r="G244" i="3"/>
  <c r="BL244" i="3"/>
  <c r="AZ244" i="3" s="1"/>
  <c r="BA246" i="3"/>
  <c r="AZ246" i="3" s="1"/>
  <c r="BL248" i="3"/>
  <c r="AZ248" i="3" s="1"/>
  <c r="BL250" i="3"/>
  <c r="AZ250" i="3" s="1"/>
  <c r="G253" i="3"/>
  <c r="G254" i="3"/>
  <c r="G255" i="3"/>
  <c r="BL255" i="3"/>
  <c r="AZ255" i="3" s="1"/>
  <c r="BL257" i="3"/>
  <c r="AZ257" i="3" s="1"/>
  <c r="BA258" i="3"/>
  <c r="AZ258" i="3" s="1"/>
  <c r="BA259" i="3"/>
  <c r="AZ259" i="3" s="1"/>
  <c r="BL261" i="3"/>
  <c r="AZ261" i="3" s="1"/>
  <c r="G263" i="3"/>
  <c r="G264" i="3"/>
  <c r="BL264" i="3"/>
  <c r="BL266" i="3"/>
  <c r="AZ266" i="3" s="1"/>
  <c r="G268" i="3"/>
  <c r="G269" i="3"/>
  <c r="G270" i="3"/>
  <c r="BL270" i="3"/>
  <c r="G273" i="3"/>
  <c r="G274" i="3"/>
  <c r="BL274" i="3"/>
  <c r="AZ274" i="3" s="1"/>
  <c r="BA276" i="3"/>
  <c r="AZ276" i="3" s="1"/>
  <c r="BA278" i="3"/>
  <c r="AZ278" i="3" s="1"/>
  <c r="BA279" i="3"/>
  <c r="AZ279" i="3" s="1"/>
  <c r="BA280" i="3"/>
  <c r="AZ280" i="3" s="1"/>
  <c r="BA281" i="3"/>
  <c r="AZ281" i="3" s="1"/>
  <c r="BL283" i="3"/>
  <c r="AZ283" i="3" s="1"/>
  <c r="G285" i="3"/>
  <c r="BL285" i="3"/>
  <c r="BL287" i="3"/>
  <c r="AZ287" i="3" s="1"/>
  <c r="G290" i="3"/>
  <c r="BL290" i="3"/>
  <c r="AZ290" i="3" s="1"/>
  <c r="BA292" i="3"/>
  <c r="AZ292" i="3" s="1"/>
  <c r="BA294" i="3"/>
  <c r="AZ294" i="3" s="1"/>
  <c r="BA295" i="3"/>
  <c r="AZ295" i="3" s="1"/>
  <c r="BA296" i="3"/>
  <c r="AZ296" i="3" s="1"/>
  <c r="BA297" i="3"/>
  <c r="AZ297" i="3" s="1"/>
  <c r="BL299" i="3"/>
  <c r="AZ299" i="3" s="1"/>
  <c r="G301" i="3"/>
  <c r="BL301" i="3"/>
  <c r="G114" i="3"/>
  <c r="G115" i="3"/>
  <c r="BL117" i="3"/>
  <c r="AZ117" i="3" s="1"/>
  <c r="BA118" i="3"/>
  <c r="AZ118" i="3" s="1"/>
  <c r="BL119" i="3"/>
  <c r="AZ119" i="3" s="1"/>
  <c r="G122" i="3"/>
  <c r="BL122" i="3"/>
  <c r="BA124" i="3"/>
  <c r="AZ124" i="3" s="1"/>
  <c r="BL125" i="3"/>
  <c r="AZ125" i="3" s="1"/>
  <c r="D51" i="71"/>
  <c r="C52" i="71"/>
  <c r="D62" i="71"/>
  <c r="C63" i="71"/>
  <c r="F8" i="1"/>
  <c r="G8" i="1" s="1"/>
  <c r="A118" i="90"/>
  <c r="A2" i="90"/>
  <c r="C29" i="39"/>
  <c r="B68" i="43"/>
  <c r="B77" i="43"/>
  <c r="AA30" i="71"/>
  <c r="BA126" i="3"/>
  <c r="AZ126" i="3" s="1"/>
  <c r="BL127" i="3"/>
  <c r="AZ127" i="3" s="1"/>
  <c r="G130" i="3"/>
  <c r="G131" i="3"/>
  <c r="BL133" i="3"/>
  <c r="AZ133" i="3" s="1"/>
  <c r="BA134" i="3"/>
  <c r="AZ134" i="3" s="1"/>
  <c r="BL135" i="3"/>
  <c r="AZ135" i="3" s="1"/>
  <c r="BA137" i="3"/>
  <c r="AZ137" i="3" s="1"/>
  <c r="BA138" i="3"/>
  <c r="AZ138" i="3" s="1"/>
  <c r="BL139" i="3"/>
  <c r="AZ139" i="3" s="1"/>
  <c r="G142" i="3"/>
  <c r="G143" i="3"/>
  <c r="G146" i="3"/>
  <c r="G147" i="3"/>
  <c r="BL149" i="3"/>
  <c r="AZ149" i="3" s="1"/>
  <c r="G152" i="3"/>
  <c r="BL154" i="3"/>
  <c r="AZ154" i="3" s="1"/>
  <c r="BA156" i="3"/>
  <c r="AZ156" i="3" s="1"/>
  <c r="G158" i="3"/>
  <c r="G159" i="3"/>
  <c r="BA161" i="3"/>
  <c r="AZ161" i="3" s="1"/>
  <c r="BA162" i="3"/>
  <c r="AZ162" i="3" s="1"/>
  <c r="BL163" i="3"/>
  <c r="AZ163" i="3" s="1"/>
  <c r="BL166" i="3"/>
  <c r="AZ166" i="3" s="1"/>
  <c r="BA168" i="3"/>
  <c r="AZ168" i="3" s="1"/>
  <c r="BL169" i="3"/>
  <c r="AZ169" i="3" s="1"/>
  <c r="G172" i="3"/>
  <c r="BA173" i="3"/>
  <c r="AZ173" i="3" s="1"/>
  <c r="BA174" i="3"/>
  <c r="AZ174" i="3" s="1"/>
  <c r="BL175" i="3"/>
  <c r="AZ175" i="3" s="1"/>
  <c r="BA177" i="3"/>
  <c r="AZ177" i="3" s="1"/>
  <c r="BA178" i="3"/>
  <c r="AZ178" i="3" s="1"/>
  <c r="BL179" i="3"/>
  <c r="AZ179" i="3" s="1"/>
  <c r="BL182" i="3"/>
  <c r="AZ182" i="3" s="1"/>
  <c r="BA184" i="3"/>
  <c r="AZ184" i="3" s="1"/>
  <c r="BL185" i="3"/>
  <c r="AZ185" i="3" s="1"/>
  <c r="G188" i="3"/>
  <c r="BA189" i="3"/>
  <c r="AZ189" i="3" s="1"/>
  <c r="BA190" i="3"/>
  <c r="AZ190" i="3" s="1"/>
  <c r="BL191" i="3"/>
  <c r="AZ191" i="3" s="1"/>
  <c r="BA193" i="3"/>
  <c r="AZ193" i="3" s="1"/>
  <c r="BA194" i="3"/>
  <c r="AZ194" i="3" s="1"/>
  <c r="BL195" i="3"/>
  <c r="AZ195" i="3" s="1"/>
  <c r="BL198" i="3"/>
  <c r="AZ198" i="3" s="1"/>
  <c r="BA200" i="3"/>
  <c r="AZ200" i="3" s="1"/>
  <c r="BL201" i="3"/>
  <c r="AZ201" i="3" s="1"/>
  <c r="G204" i="3"/>
  <c r="G206" i="3"/>
  <c r="G207" i="3"/>
  <c r="BL207" i="3"/>
  <c r="BA18" i="3"/>
  <c r="AZ18" i="3" s="1"/>
  <c r="BA19" i="3"/>
  <c r="AZ19" i="3" s="1"/>
  <c r="BA20" i="3"/>
  <c r="AZ20" i="3" s="1"/>
  <c r="BA21" i="3"/>
  <c r="AZ21" i="3" s="1"/>
  <c r="G24" i="3"/>
  <c r="G25" i="3"/>
  <c r="BL25" i="3"/>
  <c r="AZ25" i="3" s="1"/>
  <c r="G28" i="3"/>
  <c r="G29" i="3"/>
  <c r="G30" i="3"/>
  <c r="BL30" i="3"/>
  <c r="BL32" i="3"/>
  <c r="AZ32" i="3" s="1"/>
  <c r="G33" i="3"/>
  <c r="G34" i="3"/>
  <c r="BL34" i="3"/>
  <c r="G37" i="3"/>
  <c r="G38" i="3"/>
  <c r="BL38" i="3"/>
  <c r="AZ38" i="3" s="1"/>
  <c r="BA40" i="3"/>
  <c r="AZ40" i="3" s="1"/>
  <c r="BA41" i="3"/>
  <c r="AZ41" i="3" s="1"/>
  <c r="BA42" i="3"/>
  <c r="AZ42" i="3" s="1"/>
  <c r="BA43" i="3"/>
  <c r="AZ43" i="3" s="1"/>
  <c r="BL45" i="3"/>
  <c r="AZ45" i="3" s="1"/>
  <c r="BA46" i="3"/>
  <c r="AZ46" i="3" s="1"/>
  <c r="BA47" i="3"/>
  <c r="AZ47" i="3" s="1"/>
  <c r="G50" i="3"/>
  <c r="G51" i="3"/>
  <c r="G52" i="3"/>
  <c r="BL52" i="3"/>
  <c r="AZ52" i="3" s="1"/>
  <c r="BA54" i="3"/>
  <c r="AZ54" i="3" s="1"/>
  <c r="BA55" i="3"/>
  <c r="AZ55" i="3" s="1"/>
  <c r="BA57" i="3"/>
  <c r="AZ57" i="3" s="1"/>
  <c r="BA58" i="3"/>
  <c r="AZ58" i="3" s="1"/>
  <c r="BA59" i="3"/>
  <c r="AZ59" i="3" s="1"/>
  <c r="BL61" i="3"/>
  <c r="AZ61" i="3" s="1"/>
  <c r="BA62" i="3"/>
  <c r="AZ62" i="3" s="1"/>
  <c r="BA63" i="3"/>
  <c r="AZ63" i="3" s="1"/>
  <c r="G66" i="3"/>
  <c r="G67" i="3"/>
  <c r="G68" i="3"/>
  <c r="BL68" i="3"/>
  <c r="AZ68" i="3" s="1"/>
  <c r="G71" i="3"/>
  <c r="G72" i="3"/>
  <c r="G73" i="3"/>
  <c r="BL73" i="3"/>
  <c r="AZ73" i="3" s="1"/>
  <c r="BL75" i="3"/>
  <c r="AZ75" i="3" s="1"/>
  <c r="BA76" i="3"/>
  <c r="AZ76" i="3" s="1"/>
  <c r="BA77" i="3"/>
  <c r="AZ77" i="3" s="1"/>
  <c r="BL79" i="3"/>
  <c r="AZ79" i="3" s="1"/>
  <c r="G82" i="3"/>
  <c r="G83" i="3"/>
  <c r="G84" i="3"/>
  <c r="G85" i="3"/>
  <c r="G86" i="3"/>
  <c r="G87" i="3"/>
  <c r="BL87" i="3"/>
  <c r="AZ87" i="3" s="1"/>
  <c r="BL89" i="3"/>
  <c r="AZ89" i="3" s="1"/>
  <c r="BA90" i="3"/>
  <c r="AZ90" i="3" s="1"/>
  <c r="G93" i="3"/>
  <c r="G94" i="3"/>
  <c r="G95" i="3"/>
  <c r="BL95" i="3"/>
  <c r="AZ95" i="3" s="1"/>
  <c r="BA96" i="3"/>
  <c r="AZ96" i="3" s="1"/>
  <c r="BA97" i="3"/>
  <c r="AZ97" i="3" s="1"/>
  <c r="G100" i="3"/>
  <c r="BL100" i="3"/>
  <c r="AZ100" i="3" s="1"/>
  <c r="BL102" i="3"/>
  <c r="AZ102" i="3" s="1"/>
  <c r="BA103" i="3"/>
  <c r="AZ103" i="3" s="1"/>
  <c r="BL105" i="3"/>
  <c r="AZ105" i="3" s="1"/>
  <c r="BA106" i="3"/>
  <c r="AZ106" i="3" s="1"/>
  <c r="BA107" i="3"/>
  <c r="AZ107" i="3" s="1"/>
  <c r="BL109" i="3"/>
  <c r="AZ109" i="3" s="1"/>
  <c r="BL111" i="3"/>
  <c r="AZ111" i="3" s="1"/>
  <c r="BA112" i="3"/>
  <c r="AZ112" i="3" s="1"/>
  <c r="M47" i="84"/>
  <c r="C7" i="91"/>
  <c r="C46" i="91" s="1"/>
  <c r="M47" i="90"/>
  <c r="J51" i="92"/>
  <c r="J51" i="85"/>
  <c r="E790" i="31"/>
  <c r="E791" i="31"/>
  <c r="E792" i="31"/>
  <c r="E793" i="31"/>
  <c r="E794" i="31"/>
  <c r="E795" i="31"/>
  <c r="E796" i="31"/>
  <c r="E797" i="31"/>
  <c r="E798" i="31"/>
  <c r="E810" i="31"/>
  <c r="E811" i="31"/>
  <c r="E813" i="31"/>
  <c r="E816" i="31"/>
  <c r="E817" i="31"/>
  <c r="E819" i="31"/>
  <c r="E820" i="31"/>
  <c r="E821" i="31"/>
  <c r="E822" i="31"/>
  <c r="E823" i="31"/>
  <c r="E824" i="31"/>
  <c r="E825" i="31"/>
  <c r="E826" i="31"/>
  <c r="E827" i="31"/>
  <c r="E828" i="31"/>
  <c r="E829" i="31"/>
  <c r="E830" i="31"/>
  <c r="E831" i="31"/>
  <c r="E832" i="31"/>
  <c r="E835" i="31"/>
  <c r="E837" i="31"/>
  <c r="E838" i="31"/>
  <c r="E840" i="31"/>
  <c r="E843" i="31"/>
  <c r="E844" i="31"/>
  <c r="E846" i="31"/>
  <c r="E847" i="31"/>
  <c r="E848" i="31"/>
  <c r="E849" i="31"/>
  <c r="E850" i="31"/>
  <c r="E851" i="31"/>
  <c r="E852" i="31"/>
  <c r="E853" i="31"/>
  <c r="E854" i="31"/>
  <c r="E855" i="31"/>
  <c r="E856" i="31"/>
  <c r="E857" i="31"/>
  <c r="E858" i="31"/>
  <c r="E861" i="31"/>
  <c r="E863" i="31"/>
  <c r="E864" i="31"/>
  <c r="E866" i="31"/>
  <c r="E869" i="31"/>
  <c r="E870" i="31"/>
  <c r="E872" i="31"/>
  <c r="E873" i="31"/>
  <c r="E874" i="31"/>
  <c r="E875" i="31"/>
  <c r="E876" i="31"/>
  <c r="E877" i="31"/>
  <c r="E878" i="31"/>
  <c r="E879" i="31"/>
  <c r="E880" i="31"/>
  <c r="E881" i="31"/>
  <c r="E882" i="31"/>
  <c r="E885" i="31"/>
  <c r="E887" i="31"/>
  <c r="E654" i="31"/>
  <c r="E661" i="31"/>
  <c r="E662" i="31"/>
  <c r="E663" i="31"/>
  <c r="E664" i="31"/>
  <c r="E665" i="31"/>
  <c r="E666" i="31"/>
  <c r="E667" i="31"/>
  <c r="E668" i="31"/>
  <c r="E677" i="31"/>
  <c r="E678" i="31"/>
  <c r="E759" i="31"/>
  <c r="E760" i="31"/>
  <c r="E799" i="31"/>
  <c r="E800" i="31"/>
  <c r="E801" i="31"/>
  <c r="E802" i="31"/>
  <c r="E803" i="31"/>
  <c r="E804" i="31"/>
  <c r="E805" i="31"/>
  <c r="E806" i="31"/>
  <c r="E807" i="31"/>
  <c r="E808" i="31"/>
  <c r="E809" i="31"/>
  <c r="E812" i="31"/>
  <c r="E814" i="31"/>
  <c r="E815" i="31"/>
  <c r="E818" i="31"/>
  <c r="E833" i="31"/>
  <c r="E834" i="31"/>
  <c r="E836" i="31"/>
  <c r="E839" i="31"/>
  <c r="E841" i="31"/>
  <c r="E842" i="31"/>
  <c r="E845" i="31"/>
  <c r="E859" i="31"/>
  <c r="E860" i="31"/>
  <c r="E862" i="31"/>
  <c r="E865" i="31"/>
  <c r="E867" i="31"/>
  <c r="E868" i="31"/>
  <c r="E871" i="31"/>
  <c r="E883" i="31"/>
  <c r="E884" i="31"/>
  <c r="E886" i="31"/>
  <c r="E636" i="31"/>
  <c r="E637" i="31"/>
  <c r="E638" i="31"/>
  <c r="E639" i="31"/>
  <c r="E640" i="31"/>
  <c r="E641" i="31"/>
  <c r="E642" i="31"/>
  <c r="E643" i="31"/>
  <c r="E644" i="31"/>
  <c r="E653" i="31"/>
  <c r="E713" i="31"/>
  <c r="E714" i="31"/>
  <c r="E715" i="31"/>
  <c r="E716" i="31"/>
  <c r="E717" i="31"/>
  <c r="E718" i="31"/>
  <c r="E719" i="31"/>
  <c r="E720" i="31"/>
  <c r="E729" i="31"/>
  <c r="E730" i="31"/>
  <c r="E736" i="31"/>
  <c r="E737" i="31"/>
  <c r="E738" i="31"/>
  <c r="E739" i="31"/>
  <c r="E740" i="31"/>
  <c r="E741" i="31"/>
  <c r="E742" i="31"/>
  <c r="E750" i="31"/>
  <c r="E751" i="31"/>
  <c r="E757" i="31"/>
  <c r="E758" i="31"/>
  <c r="E761" i="31"/>
  <c r="E762" i="31"/>
  <c r="E763" i="31"/>
  <c r="E764" i="31"/>
  <c r="E765" i="31"/>
  <c r="E771" i="31"/>
  <c r="E772" i="31"/>
  <c r="AC21" i="37"/>
  <c r="D60" i="71"/>
  <c r="D32" i="71"/>
  <c r="AA28" i="71"/>
  <c r="AA26" i="71"/>
  <c r="AA3" i="71"/>
  <c r="AB28" i="71"/>
  <c r="AB26" i="71"/>
  <c r="S28" i="71"/>
  <c r="X28" i="71"/>
  <c r="AB33" i="71"/>
  <c r="X32" i="71"/>
  <c r="F31" i="71"/>
  <c r="F32" i="71" s="1"/>
  <c r="V32" i="71" s="1"/>
  <c r="X29" i="71"/>
  <c r="AB31" i="71"/>
  <c r="F35" i="71"/>
  <c r="F36" i="71" s="1"/>
  <c r="V36" i="71" s="1"/>
  <c r="X33" i="71"/>
  <c r="AB35" i="71"/>
  <c r="F39" i="71"/>
  <c r="F40" i="71" s="1"/>
  <c r="V40" i="71" s="1"/>
  <c r="B59" i="71"/>
  <c r="B60" i="71" s="1"/>
  <c r="S60" i="71" s="1"/>
  <c r="M56" i="9"/>
  <c r="N56" i="90"/>
  <c r="K56" i="90"/>
  <c r="M56" i="90"/>
  <c r="J56" i="90"/>
  <c r="J57" i="90" s="1"/>
  <c r="J59" i="90" s="1"/>
  <c r="J61" i="90" s="1"/>
  <c r="M56" i="84"/>
  <c r="J56" i="84"/>
  <c r="J57" i="84" s="1"/>
  <c r="J59" i="84" s="1"/>
  <c r="J61" i="84" s="1"/>
  <c r="K56" i="84"/>
  <c r="N56" i="84"/>
  <c r="AP12" i="1"/>
  <c r="D18" i="9"/>
  <c r="L24" i="9" s="1"/>
  <c r="K24" i="9"/>
  <c r="AB28" i="36"/>
  <c r="H81" i="36"/>
  <c r="I81" i="36" s="1"/>
  <c r="J81" i="36" s="1"/>
  <c r="K81" i="36" s="1"/>
  <c r="L81" i="36" s="1"/>
  <c r="M81" i="36" s="1"/>
  <c r="J27" i="36"/>
  <c r="W27" i="36" s="1"/>
  <c r="H27" i="36"/>
  <c r="U27" i="36" s="1"/>
  <c r="F27" i="36"/>
  <c r="AA27" i="36" s="1"/>
  <c r="AC26" i="36"/>
  <c r="AA26" i="36"/>
  <c r="U26" i="36"/>
  <c r="S14" i="36"/>
  <c r="S18" i="36"/>
  <c r="U16" i="36"/>
  <c r="AC30" i="35"/>
  <c r="AC27" i="35"/>
  <c r="S27" i="35"/>
  <c r="AB20" i="35"/>
  <c r="F66" i="35"/>
  <c r="G66" i="35" s="1"/>
  <c r="H16" i="35"/>
  <c r="U16" i="35" s="1"/>
  <c r="J16" i="35"/>
  <c r="F16" i="35"/>
  <c r="F64" i="35"/>
  <c r="G64" i="35" s="1"/>
  <c r="J14" i="35"/>
  <c r="F14" i="35"/>
  <c r="H14" i="35"/>
  <c r="U18" i="35"/>
  <c r="S18" i="35"/>
  <c r="AB16" i="35"/>
  <c r="G12" i="1"/>
  <c r="G5" i="3"/>
  <c r="B3" i="3" s="1"/>
  <c r="E13" i="3" s="1"/>
  <c r="D1" i="43"/>
  <c r="AP10" i="1"/>
  <c r="U31" i="35"/>
  <c r="B62" i="43"/>
  <c r="M20" i="15"/>
  <c r="F34" i="85"/>
  <c r="F62" i="85" s="1"/>
  <c r="M20" i="85"/>
  <c r="F48" i="9"/>
  <c r="O52" i="9" s="1"/>
  <c r="F32" i="85"/>
  <c r="F60" i="85" s="1"/>
  <c r="M18" i="85"/>
  <c r="D68" i="84"/>
  <c r="F54" i="84"/>
  <c r="F53" i="84"/>
  <c r="F52" i="84"/>
  <c r="F48" i="84"/>
  <c r="O52" i="84" s="1"/>
  <c r="F28" i="85"/>
  <c r="C28" i="85" s="1"/>
  <c r="D78" i="9"/>
  <c r="D78" i="84"/>
  <c r="D93" i="84"/>
  <c r="C40" i="69"/>
  <c r="F3" i="35"/>
  <c r="G1" i="85"/>
  <c r="AP6" i="1"/>
  <c r="H69" i="43"/>
  <c r="C51" i="10"/>
  <c r="A2" i="84"/>
  <c r="A118" i="84"/>
  <c r="D19" i="53"/>
  <c r="B38" i="72" s="1"/>
  <c r="C77" i="84"/>
  <c r="C74" i="84" s="1"/>
  <c r="G6" i="1"/>
  <c r="D18" i="71"/>
  <c r="D20" i="71"/>
  <c r="U20" i="71" s="1"/>
  <c r="T20" i="71"/>
  <c r="V20" i="71"/>
  <c r="AA39" i="34"/>
  <c r="AZ379" i="3"/>
  <c r="AZ372" i="3"/>
  <c r="AZ337" i="3"/>
  <c r="AZ305" i="3"/>
  <c r="AZ343" i="3"/>
  <c r="S41" i="34"/>
  <c r="AA41" i="34"/>
  <c r="AB43" i="33"/>
  <c r="U43" i="33"/>
  <c r="AZ581" i="3"/>
  <c r="AC28" i="21"/>
  <c r="W13" i="36"/>
  <c r="AA14" i="33"/>
  <c r="AA44" i="33"/>
  <c r="AC14" i="37"/>
  <c r="W14" i="37"/>
  <c r="S13" i="35"/>
  <c r="AA13" i="35"/>
  <c r="AB46" i="33"/>
  <c r="U46" i="33"/>
  <c r="AC44" i="33"/>
  <c r="W44" i="33"/>
  <c r="W30" i="34"/>
  <c r="AC30" i="34"/>
  <c r="AA45" i="33"/>
  <c r="S45" i="33"/>
  <c r="AC29" i="33"/>
  <c r="W29" i="33"/>
  <c r="AB33" i="37"/>
  <c r="U33" i="37"/>
  <c r="S29" i="35"/>
  <c r="AA29" i="35"/>
  <c r="W12" i="34"/>
  <c r="AC12" i="34"/>
  <c r="U12" i="35"/>
  <c r="AB12" i="35"/>
  <c r="D17" i="71"/>
  <c r="C16" i="71"/>
  <c r="E15" i="71"/>
  <c r="E14" i="71" s="1"/>
  <c r="E13" i="71" s="1"/>
  <c r="E12" i="71" s="1"/>
  <c r="V16" i="71"/>
  <c r="S25" i="21"/>
  <c r="AA25" i="21"/>
  <c r="AZ557" i="3"/>
  <c r="AZ513" i="3"/>
  <c r="AZ517" i="3"/>
  <c r="AZ567" i="3"/>
  <c r="AZ571" i="3"/>
  <c r="AZ575" i="3"/>
  <c r="AZ579" i="3"/>
  <c r="AB14" i="40"/>
  <c r="U14" i="40"/>
  <c r="AC47" i="34"/>
  <c r="W47" i="34"/>
  <c r="W31" i="33"/>
  <c r="AC31" i="33"/>
  <c r="AA44" i="34"/>
  <c r="S44" i="34"/>
  <c r="W36" i="34"/>
  <c r="AC36" i="34"/>
  <c r="S12" i="21"/>
  <c r="AA12" i="21"/>
  <c r="AC9" i="34"/>
  <c r="W9" i="34"/>
  <c r="AC34" i="35"/>
  <c r="W34" i="35"/>
  <c r="AB9" i="36"/>
  <c r="U9" i="36"/>
  <c r="H25" i="37"/>
  <c r="J25" i="37"/>
  <c r="F25" i="37"/>
  <c r="F38" i="40"/>
  <c r="J38" i="40"/>
  <c r="H38" i="40"/>
  <c r="BL550" i="3"/>
  <c r="AZ550" i="3" s="1"/>
  <c r="G28" i="6"/>
  <c r="F29" i="6"/>
  <c r="F30" i="6" s="1"/>
  <c r="U32" i="33"/>
  <c r="AZ548" i="3"/>
  <c r="U23" i="40"/>
  <c r="AB23" i="34"/>
  <c r="U33" i="35"/>
  <c r="AC11" i="40"/>
  <c r="U40" i="33"/>
  <c r="AA39" i="37"/>
  <c r="AC16" i="36"/>
  <c r="AB12" i="33"/>
  <c r="C15" i="39"/>
  <c r="C27" i="39"/>
  <c r="S34" i="21"/>
  <c r="U33" i="33"/>
  <c r="W28" i="35"/>
  <c r="W28" i="36"/>
  <c r="W40" i="39"/>
  <c r="AB41" i="21"/>
  <c r="J12" i="21"/>
  <c r="B73" i="43"/>
  <c r="B79" i="43"/>
  <c r="B76" i="43"/>
  <c r="B75" i="43"/>
  <c r="F9" i="34"/>
  <c r="AA9" i="34" s="1"/>
  <c r="F12" i="34"/>
  <c r="F34" i="35"/>
  <c r="H34" i="35"/>
  <c r="J36" i="35"/>
  <c r="F23" i="36"/>
  <c r="H23" i="36"/>
  <c r="J26" i="37"/>
  <c r="H26" i="37"/>
  <c r="F26" i="37"/>
  <c r="H44" i="39"/>
  <c r="F44" i="39"/>
  <c r="J39" i="40"/>
  <c r="H39" i="40"/>
  <c r="BA551" i="3"/>
  <c r="AZ551" i="3" s="1"/>
  <c r="AZ409" i="3"/>
  <c r="AZ416" i="3"/>
  <c r="AZ425" i="3"/>
  <c r="AZ432" i="3"/>
  <c r="AZ445" i="3"/>
  <c r="AZ447" i="3"/>
  <c r="AZ464" i="3"/>
  <c r="AZ467" i="3"/>
  <c r="AZ474" i="3"/>
  <c r="AZ480" i="3"/>
  <c r="AZ482" i="3"/>
  <c r="AZ486" i="3"/>
  <c r="AZ488" i="3"/>
  <c r="AZ231" i="3"/>
  <c r="AZ239" i="3"/>
  <c r="AZ264" i="3"/>
  <c r="AZ270" i="3"/>
  <c r="AZ277" i="3"/>
  <c r="AZ301" i="3"/>
  <c r="AZ122" i="3"/>
  <c r="AZ207" i="3"/>
  <c r="AZ30" i="3"/>
  <c r="A15" i="62"/>
  <c r="B61" i="72" s="1"/>
  <c r="AZ385" i="3"/>
  <c r="AZ397" i="3"/>
  <c r="AZ210" i="3"/>
  <c r="AZ212" i="3"/>
  <c r="AZ220" i="3"/>
  <c r="AZ247" i="3"/>
  <c r="AZ285" i="3"/>
  <c r="AZ293" i="3"/>
  <c r="AZ153" i="3"/>
  <c r="AZ22" i="3"/>
  <c r="AZ34" i="3"/>
  <c r="AZ44" i="3"/>
  <c r="AZ56" i="3"/>
  <c r="AZ60" i="3"/>
  <c r="AZ64" i="3"/>
  <c r="AZ78" i="3"/>
  <c r="AZ91" i="3"/>
  <c r="AZ98" i="3"/>
  <c r="AZ104" i="3"/>
  <c r="AZ108" i="3"/>
  <c r="C36" i="71"/>
  <c r="D35" i="71"/>
  <c r="D42" i="71"/>
  <c r="C43" i="71"/>
  <c r="C47" i="71"/>
  <c r="D47" i="71" s="1"/>
  <c r="D46" i="71"/>
  <c r="AB21" i="21"/>
  <c r="AC21" i="34"/>
  <c r="AB29" i="71"/>
  <c r="X9" i="71"/>
  <c r="X10" i="71"/>
  <c r="AB9" i="71"/>
  <c r="AB10" i="71"/>
  <c r="AB24" i="71"/>
  <c r="AA23" i="71"/>
  <c r="AA22" i="71"/>
  <c r="X21" i="71"/>
  <c r="Y18" i="71"/>
  <c r="Z18" i="71" s="1"/>
  <c r="X17" i="71"/>
  <c r="Y17" i="71"/>
  <c r="Z17" i="71" s="1"/>
  <c r="AA17" i="71"/>
  <c r="AB18" i="71"/>
  <c r="Y14" i="71"/>
  <c r="Z14" i="71" s="1"/>
  <c r="U18" i="36"/>
  <c r="Y9" i="71"/>
  <c r="Z9" i="71" s="1"/>
  <c r="Y10" i="71"/>
  <c r="Z10" i="71" s="1"/>
  <c r="AA9" i="71"/>
  <c r="AA10" i="71"/>
  <c r="V68" i="71"/>
  <c r="F67" i="71"/>
  <c r="X22" i="71"/>
  <c r="AA24" i="71"/>
  <c r="Y21" i="71"/>
  <c r="Z21" i="71" s="1"/>
  <c r="AB23" i="71"/>
  <c r="AB21" i="71"/>
  <c r="AA21" i="71"/>
  <c r="X18" i="71"/>
  <c r="AA18" i="71"/>
  <c r="X12" i="71"/>
  <c r="AA14" i="71"/>
  <c r="X24" i="71"/>
  <c r="Y24" i="71"/>
  <c r="Z24" i="71" s="1"/>
  <c r="AB15" i="71"/>
  <c r="AB17" i="71"/>
  <c r="Y13" i="71"/>
  <c r="Z13" i="71" s="1"/>
  <c r="Y12" i="71"/>
  <c r="Z12" i="71" s="1"/>
  <c r="AA12" i="71"/>
  <c r="X13" i="71"/>
  <c r="AB11" i="71"/>
  <c r="AB13" i="71"/>
  <c r="Y23" i="71"/>
  <c r="Z23" i="71" s="1"/>
  <c r="Y22" i="71"/>
  <c r="Z22" i="71" s="1"/>
  <c r="X15" i="71"/>
  <c r="AA15" i="71"/>
  <c r="Y11" i="71"/>
  <c r="Z11" i="71" s="1"/>
  <c r="AA11" i="71"/>
  <c r="AA13" i="71"/>
  <c r="X11" i="71"/>
  <c r="X14" i="71"/>
  <c r="AB12" i="71"/>
  <c r="AB14" i="71"/>
  <c r="H83" i="43"/>
  <c r="D74" i="43"/>
  <c r="E50" i="43"/>
  <c r="B48" i="43" s="1"/>
  <c r="H78" i="43"/>
  <c r="AC32" i="36"/>
  <c r="W31" i="36"/>
  <c r="W33" i="36"/>
  <c r="AC34" i="36"/>
  <c r="AA31" i="36"/>
  <c r="S28" i="36"/>
  <c r="S30" i="36"/>
  <c r="S29" i="36"/>
  <c r="W8" i="36"/>
  <c r="AB8" i="36"/>
  <c r="W11" i="36"/>
  <c r="S8" i="36"/>
  <c r="AB11" i="36"/>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L19" i="6"/>
  <c r="L27" i="6" s="1"/>
  <c r="M6" i="1"/>
  <c r="O6" i="1" s="1"/>
  <c r="T13" i="1"/>
  <c r="C58" i="21"/>
  <c r="C58" i="33"/>
  <c r="C59" i="34"/>
  <c r="D59" i="34" s="1"/>
  <c r="E59" i="34" s="1"/>
  <c r="F59" i="34" s="1"/>
  <c r="G59" i="34" s="1"/>
  <c r="H59" i="34" s="1"/>
  <c r="I59" i="34" s="1"/>
  <c r="J59" i="34" s="1"/>
  <c r="C28" i="15"/>
  <c r="F31" i="15"/>
  <c r="F31" i="67"/>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P6" i="1"/>
  <c r="P11" i="1"/>
  <c r="E59" i="40"/>
  <c r="K14"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L48" i="85"/>
  <c r="F13" i="85"/>
  <c r="M28" i="85"/>
  <c r="L48" i="15"/>
  <c r="F7" i="92"/>
  <c r="F43" i="92"/>
  <c r="M29" i="92"/>
  <c r="M23" i="85"/>
  <c r="J15" i="85"/>
  <c r="F37" i="85"/>
  <c r="F27" i="69"/>
  <c r="C36" i="68"/>
  <c r="D9" i="69"/>
  <c r="D6" i="73"/>
  <c r="M26" i="85"/>
  <c r="F36" i="92"/>
  <c r="F40" i="92"/>
  <c r="M28" i="92"/>
  <c r="F38" i="92"/>
  <c r="F8" i="92"/>
  <c r="F26" i="85"/>
  <c r="C76" i="92"/>
  <c r="F13" i="92"/>
  <c r="F37" i="92"/>
  <c r="M9" i="92"/>
  <c r="M8" i="92"/>
  <c r="M26" i="92"/>
  <c r="M6" i="92"/>
  <c r="L47" i="92"/>
  <c r="F16" i="92"/>
  <c r="F9" i="92"/>
  <c r="F9" i="85"/>
  <c r="F42" i="85"/>
  <c r="F16" i="85"/>
  <c r="C16" i="67"/>
  <c r="M8" i="85"/>
  <c r="F8" i="85"/>
  <c r="L47" i="85"/>
  <c r="C76" i="85"/>
  <c r="M9" i="85"/>
  <c r="F7" i="85"/>
  <c r="F6" i="85"/>
  <c r="D3" i="73"/>
  <c r="D7" i="73"/>
  <c r="M22" i="85"/>
  <c r="C16" i="15"/>
  <c r="F38" i="85"/>
  <c r="F6" i="92"/>
  <c r="M6" i="85"/>
  <c r="F26" i="92"/>
  <c r="J15" i="92"/>
  <c r="M22" i="92"/>
  <c r="F36" i="85"/>
  <c r="M29" i="85"/>
  <c r="F43" i="85"/>
  <c r="M23" i="92"/>
  <c r="M24" i="85"/>
  <c r="D4" i="73"/>
  <c r="F40" i="85"/>
  <c r="M24" i="92"/>
  <c r="F42" i="92"/>
  <c r="L48" i="92"/>
  <c r="L48" i="67"/>
  <c r="D9" i="68"/>
  <c r="E26" i="43" l="1"/>
  <c r="J26" i="43"/>
  <c r="E441" i="3"/>
  <c r="N94" i="46"/>
  <c r="E377" i="3"/>
  <c r="H16" i="1"/>
  <c r="E27" i="3"/>
  <c r="Q16" i="1"/>
  <c r="F28" i="12" s="1"/>
  <c r="C29" i="12" s="1"/>
  <c r="D28" i="12" s="1"/>
  <c r="E471" i="3"/>
  <c r="E44" i="3"/>
  <c r="E211" i="3"/>
  <c r="E505" i="3"/>
  <c r="E29" i="3"/>
  <c r="E572" i="3"/>
  <c r="E273" i="3"/>
  <c r="E182" i="3"/>
  <c r="E476" i="3"/>
  <c r="E515" i="3"/>
  <c r="E480" i="3"/>
  <c r="E109" i="3"/>
  <c r="E30" i="3"/>
  <c r="E334" i="3"/>
  <c r="E316" i="3"/>
  <c r="E295" i="3"/>
  <c r="E166" i="3"/>
  <c r="E121" i="3"/>
  <c r="E447" i="3"/>
  <c r="AS6" i="3"/>
  <c r="E414" i="3"/>
  <c r="E252" i="3"/>
  <c r="C6" i="92"/>
  <c r="C32" i="92" s="1"/>
  <c r="L56" i="92"/>
  <c r="L60" i="92"/>
  <c r="L57" i="92"/>
  <c r="C27" i="92"/>
  <c r="F68" i="92"/>
  <c r="F51" i="92"/>
  <c r="F66" i="92"/>
  <c r="Q71" i="92"/>
  <c r="J53" i="67"/>
  <c r="F1" i="67" s="1"/>
  <c r="L56" i="67"/>
  <c r="J57" i="67"/>
  <c r="J55" i="67" s="1"/>
  <c r="J58" i="67" s="1"/>
  <c r="Q50" i="67" s="1"/>
  <c r="I54" i="67"/>
  <c r="L58" i="67"/>
  <c r="Q73" i="67" s="1"/>
  <c r="F64" i="92"/>
  <c r="N59" i="92"/>
  <c r="L58" i="92"/>
  <c r="L59" i="92"/>
  <c r="M59" i="92"/>
  <c r="F65" i="92"/>
  <c r="J53" i="15"/>
  <c r="L56" i="15" s="1"/>
  <c r="I54" i="15"/>
  <c r="L58" i="15"/>
  <c r="Q73" i="15" s="1"/>
  <c r="J57" i="15"/>
  <c r="J55" i="15" s="1"/>
  <c r="J58" i="15" s="1"/>
  <c r="Q50" i="15" s="1"/>
  <c r="F50" i="92"/>
  <c r="M7" i="92"/>
  <c r="J6" i="92" s="1"/>
  <c r="J18" i="92" s="1"/>
  <c r="F71" i="92"/>
  <c r="F7" i="36"/>
  <c r="J7" i="37"/>
  <c r="H7" i="36"/>
  <c r="J57" i="92"/>
  <c r="J55" i="92" s="1"/>
  <c r="J58" i="92" s="1"/>
  <c r="Q50" i="92" s="1"/>
  <c r="J53" i="92"/>
  <c r="I54" i="92"/>
  <c r="D46" i="91"/>
  <c r="E46" i="91" s="1"/>
  <c r="F46" i="91" s="1"/>
  <c r="G46" i="91" s="1"/>
  <c r="H46" i="91" s="1"/>
  <c r="I46" i="91" s="1"/>
  <c r="J46" i="91" s="1"/>
  <c r="K46" i="91" s="1"/>
  <c r="L46" i="91" s="1"/>
  <c r="M46" i="91" s="1"/>
  <c r="N46" i="91" s="1"/>
  <c r="O46" i="91" s="1"/>
  <c r="J7" i="91"/>
  <c r="H7" i="91"/>
  <c r="D63" i="71"/>
  <c r="C64" i="71"/>
  <c r="T52" i="71"/>
  <c r="D52" i="71"/>
  <c r="G7" i="1"/>
  <c r="G16" i="1" s="1"/>
  <c r="F10" i="39" s="1"/>
  <c r="AA10" i="39" s="1"/>
  <c r="D27" i="71"/>
  <c r="C26" i="71"/>
  <c r="D26" i="71" s="1"/>
  <c r="T40" i="71"/>
  <c r="D40" i="71"/>
  <c r="E10" i="35"/>
  <c r="J10" i="35"/>
  <c r="E10" i="91"/>
  <c r="J10" i="91"/>
  <c r="S12" i="35"/>
  <c r="AA12" i="35"/>
  <c r="AZ458" i="3"/>
  <c r="AZ443" i="3"/>
  <c r="AZ402" i="3"/>
  <c r="AZ5" i="3" s="1"/>
  <c r="I24" i="43"/>
  <c r="C24" i="43" s="1"/>
  <c r="D55" i="71"/>
  <c r="C56" i="71"/>
  <c r="E10" i="36"/>
  <c r="J10" i="36"/>
  <c r="AC23" i="35"/>
  <c r="W23" i="35"/>
  <c r="C13" i="12"/>
  <c r="C33" i="92"/>
  <c r="S16" i="35"/>
  <c r="AA16" i="35"/>
  <c r="AC16" i="35"/>
  <c r="W16" i="35"/>
  <c r="AB14" i="35"/>
  <c r="U14" i="35"/>
  <c r="W14" i="35"/>
  <c r="AC14" i="35"/>
  <c r="AA14" i="35"/>
  <c r="S14" i="35"/>
  <c r="M11" i="92"/>
  <c r="J10" i="92" s="1"/>
  <c r="F11" i="92"/>
  <c r="N370" i="46"/>
  <c r="G26" i="43"/>
  <c r="F26" i="43"/>
  <c r="AM6" i="3"/>
  <c r="E384" i="3"/>
  <c r="E317" i="3"/>
  <c r="E331" i="3"/>
  <c r="E291" i="3"/>
  <c r="E210" i="3"/>
  <c r="E272" i="3"/>
  <c r="E186" i="3"/>
  <c r="E126" i="3"/>
  <c r="E162" i="3"/>
  <c r="E92" i="3"/>
  <c r="E71" i="3"/>
  <c r="E546" i="3"/>
  <c r="E403" i="3"/>
  <c r="E547" i="3"/>
  <c r="E477" i="3"/>
  <c r="E478" i="3"/>
  <c r="E585" i="3"/>
  <c r="E580" i="3"/>
  <c r="E313" i="3"/>
  <c r="E367" i="3"/>
  <c r="E432" i="3"/>
  <c r="E548" i="3"/>
  <c r="E411" i="3"/>
  <c r="U6" i="3"/>
  <c r="H6" i="3" s="1"/>
  <c r="E379" i="3"/>
  <c r="I6" i="3"/>
  <c r="E208" i="3"/>
  <c r="E438" i="3"/>
  <c r="E352" i="3"/>
  <c r="E70" i="3"/>
  <c r="E88" i="3"/>
  <c r="E28" i="3"/>
  <c r="E404" i="3"/>
  <c r="E489" i="3"/>
  <c r="E444" i="3"/>
  <c r="E531" i="3"/>
  <c r="E581" i="3"/>
  <c r="E557" i="3"/>
  <c r="E558" i="3"/>
  <c r="E345" i="3"/>
  <c r="E443" i="3"/>
  <c r="E400" i="3"/>
  <c r="P6" i="3"/>
  <c r="E485" i="3"/>
  <c r="E448" i="3"/>
  <c r="AO6" i="3"/>
  <c r="AG6" i="3"/>
  <c r="Z6" i="3"/>
  <c r="E576" i="3"/>
  <c r="E164" i="3"/>
  <c r="E236" i="3"/>
  <c r="E32" i="3"/>
  <c r="E357" i="3"/>
  <c r="E54" i="3"/>
  <c r="W6" i="3"/>
  <c r="E529" i="3"/>
  <c r="E157" i="3"/>
  <c r="E461" i="3"/>
  <c r="E327" i="3"/>
  <c r="E204" i="3"/>
  <c r="E89" i="3"/>
  <c r="E368" i="3"/>
  <c r="E227" i="3"/>
  <c r="E74" i="3"/>
  <c r="E362" i="3"/>
  <c r="E257" i="3"/>
  <c r="E168" i="3"/>
  <c r="E475" i="3"/>
  <c r="E537" i="3"/>
  <c r="E288" i="3"/>
  <c r="E474" i="3"/>
  <c r="E532" i="3"/>
  <c r="E224" i="3"/>
  <c r="E306" i="3"/>
  <c r="E136" i="3"/>
  <c r="E122" i="3"/>
  <c r="E107" i="3"/>
  <c r="E145" i="3"/>
  <c r="E271" i="3"/>
  <c r="E207" i="3"/>
  <c r="E269" i="3"/>
  <c r="E196" i="3"/>
  <c r="E549" i="3"/>
  <c r="E397" i="3"/>
  <c r="E567" i="3"/>
  <c r="E93" i="3"/>
  <c r="E31" i="3"/>
  <c r="E14" i="3"/>
  <c r="E318" i="3"/>
  <c r="E351" i="3"/>
  <c r="E279" i="3"/>
  <c r="E150" i="3"/>
  <c r="E111" i="3"/>
  <c r="E72" i="3"/>
  <c r="E433" i="3"/>
  <c r="E450" i="3"/>
  <c r="E571" i="3"/>
  <c r="E562" i="3"/>
  <c r="E457" i="3"/>
  <c r="E527" i="3"/>
  <c r="E458" i="3"/>
  <c r="E573" i="3"/>
  <c r="E519" i="3"/>
  <c r="E193" i="3"/>
  <c r="E45" i="3"/>
  <c r="E99" i="3"/>
  <c r="E511" i="3"/>
  <c r="E314" i="3"/>
  <c r="E85" i="3"/>
  <c r="E453" i="3"/>
  <c r="E253" i="3"/>
  <c r="E394" i="3"/>
  <c r="E315" i="3"/>
  <c r="E274" i="3"/>
  <c r="E214" i="3"/>
  <c r="E256" i="3"/>
  <c r="E171" i="3"/>
  <c r="E203" i="3"/>
  <c r="E146" i="3"/>
  <c r="E73" i="3"/>
  <c r="E106" i="3"/>
  <c r="E55" i="3"/>
  <c r="E454" i="3"/>
  <c r="E496" i="3"/>
  <c r="E468" i="3"/>
  <c r="E429" i="3"/>
  <c r="E577" i="3"/>
  <c r="AE6" i="3"/>
  <c r="E587" i="3"/>
  <c r="E344" i="3"/>
  <c r="E465" i="3"/>
  <c r="E424" i="3"/>
  <c r="E406" i="3"/>
  <c r="E481" i="3"/>
  <c r="E472" i="3"/>
  <c r="E437" i="3"/>
  <c r="E560" i="3"/>
  <c r="Q6" i="3"/>
  <c r="K6" i="3"/>
  <c r="E330" i="3"/>
  <c r="E133" i="3"/>
  <c r="E177" i="3"/>
  <c r="E277" i="3"/>
  <c r="E120" i="3"/>
  <c r="E228" i="3"/>
  <c r="E262" i="3"/>
  <c r="AK6" i="3"/>
  <c r="E128" i="3"/>
  <c r="E545" i="3"/>
  <c r="E434" i="3"/>
  <c r="E181" i="3"/>
  <c r="E238" i="3"/>
  <c r="E568" i="3"/>
  <c r="E156" i="3"/>
  <c r="E77" i="3"/>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20" i="3"/>
  <c r="E62" i="3"/>
  <c r="E176" i="3"/>
  <c r="E218" i="3"/>
  <c r="E265" i="3"/>
  <c r="E365" i="3"/>
  <c r="E524" i="3"/>
  <c r="E101" i="3"/>
  <c r="E326" i="3"/>
  <c r="E83" i="3"/>
  <c r="E102" i="3"/>
  <c r="E80" i="3"/>
  <c r="E113" i="3"/>
  <c r="E158" i="3"/>
  <c r="E287" i="3"/>
  <c r="E308" i="3"/>
  <c r="E22" i="3"/>
  <c r="Q71" i="85"/>
  <c r="F64" i="85"/>
  <c r="F65" i="85"/>
  <c r="C27" i="85"/>
  <c r="C6" i="85"/>
  <c r="F68" i="85"/>
  <c r="F51" i="85"/>
  <c r="F66" i="85"/>
  <c r="N59" i="85"/>
  <c r="L59" i="85"/>
  <c r="M59" i="85"/>
  <c r="L58" i="85"/>
  <c r="Q73" i="85" s="1"/>
  <c r="F71" i="85"/>
  <c r="F50" i="85"/>
  <c r="M7" i="85"/>
  <c r="J6" i="85" s="1"/>
  <c r="J57" i="85"/>
  <c r="J55" i="85" s="1"/>
  <c r="J58" i="85" s="1"/>
  <c r="Q50" i="85" s="1"/>
  <c r="J53" i="85"/>
  <c r="F1" i="85" s="1"/>
  <c r="I54" i="85"/>
  <c r="L56" i="85"/>
  <c r="K16" i="1"/>
  <c r="M11" i="85"/>
  <c r="J10" i="85" s="1"/>
  <c r="F11" i="85"/>
  <c r="K1" i="73"/>
  <c r="Q67" i="71"/>
  <c r="F66" i="71"/>
  <c r="C44" i="71"/>
  <c r="D43" i="71"/>
  <c r="U39" i="40"/>
  <c r="AB39" i="40"/>
  <c r="AA44" i="39"/>
  <c r="S44" i="39"/>
  <c r="AA26" i="37"/>
  <c r="S26" i="37"/>
  <c r="AC26" i="37"/>
  <c r="W26" i="37"/>
  <c r="AA23" i="36"/>
  <c r="S23" i="36"/>
  <c r="AB34" i="35"/>
  <c r="U34" i="35"/>
  <c r="S12" i="34"/>
  <c r="AA12" i="34"/>
  <c r="AC12" i="21"/>
  <c r="W12" i="21"/>
  <c r="AB38" i="40"/>
  <c r="U38" i="40"/>
  <c r="AA38" i="40"/>
  <c r="S38" i="40"/>
  <c r="AC25" i="37"/>
  <c r="W25" i="37"/>
  <c r="C15" i="71"/>
  <c r="T16" i="71"/>
  <c r="B15" i="71"/>
  <c r="B14" i="71" s="1"/>
  <c r="B13" i="71" s="1"/>
  <c r="B12" i="71" s="1"/>
  <c r="S16" i="71"/>
  <c r="D36" i="71"/>
  <c r="T36" i="71"/>
  <c r="AC39" i="40"/>
  <c r="W39" i="40"/>
  <c r="U44" i="39"/>
  <c r="AB44" i="39"/>
  <c r="AB26" i="37"/>
  <c r="U26" i="37"/>
  <c r="AB23" i="36"/>
  <c r="U23" i="36"/>
  <c r="W36" i="35"/>
  <c r="AC36" i="35"/>
  <c r="S34" i="35"/>
  <c r="AA34" i="35"/>
  <c r="AC38" i="40"/>
  <c r="W38" i="40"/>
  <c r="AA25" i="37"/>
  <c r="S25" i="37"/>
  <c r="U25" i="37"/>
  <c r="AB25" i="37"/>
  <c r="BA5" i="3"/>
  <c r="E27" i="6" s="1"/>
  <c r="K26" i="6" s="1"/>
  <c r="M26" i="6" s="1"/>
  <c r="I26" i="6" s="1"/>
  <c r="S26" i="6" s="1"/>
  <c r="E11" i="71"/>
  <c r="E10" i="71" s="1"/>
  <c r="E9" i="71" s="1"/>
  <c r="E8" i="71" s="1"/>
  <c r="E7" i="71" s="1"/>
  <c r="E6" i="71" s="1"/>
  <c r="E5" i="71" s="1"/>
  <c r="V12" i="71"/>
  <c r="BL5" i="3"/>
  <c r="E61" i="43"/>
  <c r="B59"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E60" i="40"/>
  <c r="F31" i="6"/>
  <c r="E51" i="40"/>
  <c r="E16" i="6"/>
  <c r="E58" i="40"/>
  <c r="E62" i="39"/>
  <c r="M14" i="1"/>
  <c r="D5" i="43"/>
  <c r="J10" i="40"/>
  <c r="AC10" i="40" s="1"/>
  <c r="F10" i="40"/>
  <c r="S10" i="40" s="1"/>
  <c r="H10" i="40"/>
  <c r="AB10" i="40" s="1"/>
  <c r="C7" i="43"/>
  <c r="C5" i="43" s="1"/>
  <c r="D10" i="52"/>
  <c r="D125" i="9"/>
  <c r="D11" i="52" s="1"/>
  <c r="B7" i="74"/>
  <c r="C7" i="74" s="1"/>
  <c r="F67" i="39"/>
  <c r="F59" i="67"/>
  <c r="H7" i="37"/>
  <c r="AB7" i="37" s="1"/>
  <c r="T42" i="37" s="1"/>
  <c r="G42" i="37" s="1"/>
  <c r="S10" i="39"/>
  <c r="H7" i="33"/>
  <c r="J7" i="33"/>
  <c r="D65" i="40"/>
  <c r="E63" i="40"/>
  <c r="F48" i="35"/>
  <c r="S7" i="36"/>
  <c r="AA7" i="36"/>
  <c r="AC7" i="37"/>
  <c r="V42" i="37" s="1"/>
  <c r="I42" i="37" s="1"/>
  <c r="W7" i="37"/>
  <c r="AB7" i="36"/>
  <c r="U7" i="36"/>
  <c r="F7" i="33"/>
  <c r="E58" i="21"/>
  <c r="AC7" i="36"/>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J18" i="67"/>
  <c r="C32" i="15"/>
  <c r="Q61" i="67"/>
  <c r="Q74" i="67"/>
  <c r="Q74" i="15"/>
  <c r="Q61" i="15"/>
  <c r="AE11" i="1"/>
  <c r="AE9" i="1"/>
  <c r="AE8" i="1"/>
  <c r="AE12" i="1"/>
  <c r="C16" i="92"/>
  <c r="AE7" i="1"/>
  <c r="AE6" i="1"/>
  <c r="C36" i="69"/>
  <c r="C16" i="85"/>
  <c r="G1" i="73"/>
  <c r="F27" i="68"/>
  <c r="C49" i="92" l="1"/>
  <c r="C61" i="92" s="1"/>
  <c r="Q52" i="67"/>
  <c r="Q60" i="67"/>
  <c r="Q60" i="15"/>
  <c r="F1" i="15"/>
  <c r="J10" i="39"/>
  <c r="W10" i="39" s="1"/>
  <c r="H10" i="39"/>
  <c r="U10" i="39" s="1"/>
  <c r="D26" i="43"/>
  <c r="C25" i="43" s="1"/>
  <c r="J5" i="92"/>
  <c r="J26" i="92" s="1"/>
  <c r="J19" i="92"/>
  <c r="Q52" i="15"/>
  <c r="AY6" i="3"/>
  <c r="AY188" i="3" s="1"/>
  <c r="E3" i="6"/>
  <c r="V36" i="36"/>
  <c r="I36" i="36" s="1"/>
  <c r="AC10" i="36"/>
  <c r="W10" i="36"/>
  <c r="T56" i="71"/>
  <c r="D56" i="71"/>
  <c r="F10" i="91"/>
  <c r="G10" i="91"/>
  <c r="H10" i="91" s="1"/>
  <c r="G10" i="35"/>
  <c r="H10" i="35" s="1"/>
  <c r="F10" i="35"/>
  <c r="D64" i="71"/>
  <c r="T64" i="71"/>
  <c r="AB7" i="91"/>
  <c r="U7" i="91"/>
  <c r="F7" i="91"/>
  <c r="Q61" i="92"/>
  <c r="Q74" i="92"/>
  <c r="G10" i="36"/>
  <c r="H10" i="36" s="1"/>
  <c r="F10" i="36"/>
  <c r="AC10" i="91"/>
  <c r="W10" i="91"/>
  <c r="AC10" i="35"/>
  <c r="W10" i="35"/>
  <c r="W7" i="91"/>
  <c r="AC7" i="91"/>
  <c r="V36" i="91" s="1"/>
  <c r="I36" i="91" s="1"/>
  <c r="F1" i="92"/>
  <c r="Q52" i="92"/>
  <c r="Q60" i="92"/>
  <c r="Q73" i="92"/>
  <c r="Q66" i="92"/>
  <c r="Q57" i="92"/>
  <c r="AC6" i="3"/>
  <c r="E6" i="3" s="1"/>
  <c r="C53" i="92"/>
  <c r="C48" i="92" s="1"/>
  <c r="C10" i="92"/>
  <c r="C5" i="92" s="1"/>
  <c r="J24" i="92"/>
  <c r="C28" i="43"/>
  <c r="T15" i="43" s="1"/>
  <c r="V15" i="43" s="1"/>
  <c r="Q60" i="85"/>
  <c r="J5" i="85"/>
  <c r="J26" i="85" s="1"/>
  <c r="Q52" i="85"/>
  <c r="J19" i="85"/>
  <c r="J18" i="85"/>
  <c r="C32" i="85"/>
  <c r="C33" i="85"/>
  <c r="C49" i="85"/>
  <c r="C61" i="85" s="1"/>
  <c r="Q61" i="85"/>
  <c r="Q74" i="85"/>
  <c r="M18" i="84"/>
  <c r="B118" i="84" s="1"/>
  <c r="C53" i="85"/>
  <c r="C10" i="85"/>
  <c r="C5" i="85" s="1"/>
  <c r="B40" i="1"/>
  <c r="B11" i="71"/>
  <c r="B10" i="71" s="1"/>
  <c r="B9" i="71" s="1"/>
  <c r="B8" i="71" s="1"/>
  <c r="B7" i="71" s="1"/>
  <c r="B6" i="71" s="1"/>
  <c r="B5" i="71" s="1"/>
  <c r="S12" i="71"/>
  <c r="D15" i="71"/>
  <c r="C14" i="71"/>
  <c r="D44" i="71"/>
  <c r="T44" i="71"/>
  <c r="E65" i="39"/>
  <c r="Q66" i="71"/>
  <c r="Q65"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K21" i="6"/>
  <c r="S8" i="1" s="1"/>
  <c r="E8" i="70" s="1"/>
  <c r="F45" i="68"/>
  <c r="C47" i="68"/>
  <c r="D45" i="68" s="1"/>
  <c r="C29" i="68"/>
  <c r="D27" i="68" s="1"/>
  <c r="K25" i="6"/>
  <c r="K20" i="6"/>
  <c r="K23" i="6"/>
  <c r="K22" i="6"/>
  <c r="E31" i="6"/>
  <c r="K24" i="6"/>
  <c r="K19" i="6"/>
  <c r="S6" i="1" s="1"/>
  <c r="O14" i="1"/>
  <c r="O16" i="1" s="1"/>
  <c r="M16" i="1"/>
  <c r="AY66" i="3"/>
  <c r="AY50" i="3"/>
  <c r="AY372" i="3"/>
  <c r="AY190" i="3"/>
  <c r="AY109" i="3"/>
  <c r="AY462" i="3"/>
  <c r="AY425" i="3"/>
  <c r="AY222" i="3"/>
  <c r="AY435" i="3"/>
  <c r="AY49" i="3"/>
  <c r="AY212" i="3"/>
  <c r="AY52" i="3"/>
  <c r="AY286" i="3"/>
  <c r="AY72" i="3"/>
  <c r="AY370" i="3"/>
  <c r="AY438" i="3"/>
  <c r="AY536" i="3"/>
  <c r="AY514"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D3" i="21"/>
  <c r="E6" i="6"/>
  <c r="D37" i="11"/>
  <c r="D14" i="12"/>
  <c r="M18" i="9"/>
  <c r="B118" i="9" s="1"/>
  <c r="B1" i="74" s="1"/>
  <c r="D3" i="34"/>
  <c r="D19" i="11"/>
  <c r="C19" i="11" s="1"/>
  <c r="C17" i="4"/>
  <c r="B4" i="52" s="1"/>
  <c r="B43" i="72" s="1"/>
  <c r="D3" i="33"/>
  <c r="D3" i="37"/>
  <c r="C38" i="43"/>
  <c r="AB10" i="39"/>
  <c r="AA10" i="40"/>
  <c r="U10" i="40"/>
  <c r="W10" i="40"/>
  <c r="AC10" i="39"/>
  <c r="U7" i="37"/>
  <c r="G67" i="39"/>
  <c r="F69" i="39"/>
  <c r="I53" i="34"/>
  <c r="J53" i="34" s="1"/>
  <c r="F58" i="21"/>
  <c r="F63" i="40"/>
  <c r="E65" i="40"/>
  <c r="W7" i="33"/>
  <c r="AC7" i="33"/>
  <c r="V48" i="33" s="1"/>
  <c r="I48" i="33" s="1"/>
  <c r="AA7" i="37"/>
  <c r="R42" i="37" s="1"/>
  <c r="S7" i="37"/>
  <c r="I40" i="36"/>
  <c r="J40" i="36" s="1"/>
  <c r="S7" i="33"/>
  <c r="AA7" i="33"/>
  <c r="R48" i="33" s="1"/>
  <c r="R50" i="34"/>
  <c r="E49" i="34"/>
  <c r="G53" i="34"/>
  <c r="H53" i="34" s="1"/>
  <c r="G54" i="34"/>
  <c r="H54" i="34"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AE10" i="1"/>
  <c r="F41" i="67"/>
  <c r="M27" i="92"/>
  <c r="F41" i="85"/>
  <c r="M27" i="15"/>
  <c r="F41" i="92"/>
  <c r="F41" i="15"/>
  <c r="M27" i="85"/>
  <c r="M27" i="67"/>
  <c r="AY521" i="3" l="1"/>
  <c r="AY307" i="3"/>
  <c r="AY257" i="3"/>
  <c r="AY200" i="3"/>
  <c r="AY568" i="3"/>
  <c r="AY451" i="3"/>
  <c r="AY394" i="3"/>
  <c r="AY151" i="3"/>
  <c r="AY79" i="3"/>
  <c r="AY551" i="3"/>
  <c r="AY505" i="3"/>
  <c r="AY445" i="3"/>
  <c r="AY305" i="3"/>
  <c r="AY250" i="3"/>
  <c r="AY174" i="3"/>
  <c r="AY583" i="3"/>
  <c r="AY474" i="3"/>
  <c r="AY208" i="3"/>
  <c r="AY175" i="3"/>
  <c r="AY102" i="3"/>
  <c r="AY421" i="3"/>
  <c r="AY347" i="3"/>
  <c r="AY296" i="3"/>
  <c r="AY30" i="3"/>
  <c r="AY548" i="3"/>
  <c r="AY564" i="3"/>
  <c r="AY418" i="3"/>
  <c r="AY304" i="3"/>
  <c r="AY385" i="3"/>
  <c r="AY122" i="3"/>
  <c r="AY498" i="3"/>
  <c r="BC6" i="3"/>
  <c r="AY416" i="3"/>
  <c r="AY306" i="3"/>
  <c r="AY367" i="3"/>
  <c r="AY256" i="3"/>
  <c r="AY119" i="3"/>
  <c r="AY179" i="3"/>
  <c r="AY70" i="3"/>
  <c r="AY587" i="3"/>
  <c r="AY517" i="3"/>
  <c r="AY424" i="3"/>
  <c r="AY314" i="3"/>
  <c r="AY376" i="3"/>
  <c r="AY264" i="3"/>
  <c r="AY127" i="3"/>
  <c r="AY187" i="3"/>
  <c r="AY78" i="3"/>
  <c r="BA6" i="3"/>
  <c r="BR6" i="3"/>
  <c r="AY502" i="3"/>
  <c r="AY499" i="3"/>
  <c r="AY423" i="3"/>
  <c r="AY442" i="3"/>
  <c r="AY484" i="3"/>
  <c r="AY328" i="3"/>
  <c r="AY345" i="3"/>
  <c r="AY223" i="3"/>
  <c r="AY282" i="3"/>
  <c r="AY169" i="3"/>
  <c r="AY37" i="3"/>
  <c r="AY96" i="3"/>
  <c r="AY584" i="3"/>
  <c r="AY572" i="3"/>
  <c r="AY480" i="3"/>
  <c r="AY275" i="3"/>
  <c r="AY507" i="3"/>
  <c r="AY291" i="3"/>
  <c r="AY105" i="3"/>
  <c r="AY229" i="3"/>
  <c r="AY81" i="3"/>
  <c r="AY422" i="3"/>
  <c r="AY302" i="3"/>
  <c r="AY387" i="3"/>
  <c r="AY475" i="3"/>
  <c r="AY360" i="3"/>
  <c r="AY44" i="3"/>
  <c r="AY260" i="3"/>
  <c r="AY335" i="3"/>
  <c r="AY400" i="3"/>
  <c r="AY351" i="3"/>
  <c r="AY293" i="3"/>
  <c r="AY54" i="3"/>
  <c r="AY547" i="3"/>
  <c r="AY485" i="3"/>
  <c r="AY248" i="3"/>
  <c r="AY172" i="3"/>
  <c r="AY493" i="3"/>
  <c r="AY515" i="3"/>
  <c r="AY415" i="3"/>
  <c r="AY476" i="3"/>
  <c r="AY337" i="3"/>
  <c r="AY267" i="3"/>
  <c r="AY21" i="3"/>
  <c r="AY15" i="3"/>
  <c r="AY322" i="3"/>
  <c r="AY272" i="3"/>
  <c r="AY195" i="3"/>
  <c r="AY576" i="3"/>
  <c r="AY440" i="3"/>
  <c r="AY383" i="3"/>
  <c r="AY120" i="3"/>
  <c r="AY47" i="3"/>
  <c r="AY530" i="3"/>
  <c r="AY17" i="3"/>
  <c r="AY450" i="3"/>
  <c r="AY336" i="3"/>
  <c r="AY218" i="3"/>
  <c r="AY142" i="3"/>
  <c r="AY586" i="3"/>
  <c r="BD6" i="3"/>
  <c r="AY448" i="3"/>
  <c r="AY338" i="3"/>
  <c r="AY391" i="3"/>
  <c r="AY241" i="3"/>
  <c r="AY128" i="3"/>
  <c r="AY184" i="3"/>
  <c r="AY55" i="3"/>
  <c r="BL6" i="3"/>
  <c r="AY558" i="3"/>
  <c r="AY456" i="3"/>
  <c r="AY346" i="3"/>
  <c r="AY378" i="3"/>
  <c r="AY249" i="3"/>
  <c r="AY135" i="3"/>
  <c r="AY192" i="3"/>
  <c r="AY63" i="3"/>
  <c r="AY578" i="3"/>
  <c r="AY542" i="3"/>
  <c r="AY524" i="3"/>
  <c r="AY506" i="3"/>
  <c r="AY439" i="3"/>
  <c r="AY458" i="3"/>
  <c r="AY471" i="3"/>
  <c r="AY344" i="3"/>
  <c r="AY364" i="3"/>
  <c r="AY234" i="3"/>
  <c r="AY287" i="3"/>
  <c r="AY158" i="3"/>
  <c r="AY48" i="3"/>
  <c r="AY519" i="3"/>
  <c r="AY543" i="3"/>
  <c r="AY580" i="3"/>
  <c r="AY324" i="3"/>
  <c r="AY121" i="3"/>
  <c r="AY368" i="3"/>
  <c r="AY162" i="3"/>
  <c r="AY573" i="3"/>
  <c r="AY350" i="3"/>
  <c r="AY508" i="3"/>
  <c r="AY356" i="3"/>
  <c r="AY89" i="3"/>
  <c r="AY495" i="3"/>
  <c r="AY242" i="3"/>
  <c r="AY247" i="3"/>
  <c r="AY533" i="3"/>
  <c r="AY473" i="3"/>
  <c r="AY276" i="3"/>
  <c r="BT6" i="3"/>
  <c r="AY443" i="3"/>
  <c r="AY386" i="3"/>
  <c r="AY143" i="3"/>
  <c r="AY71" i="3"/>
  <c r="AY500" i="3"/>
  <c r="AY315" i="3"/>
  <c r="AY265" i="3"/>
  <c r="AY19" i="3"/>
  <c r="BP6" i="3"/>
  <c r="AY522" i="3"/>
  <c r="AY402" i="3"/>
  <c r="AY479" i="3"/>
  <c r="AY361" i="3"/>
  <c r="AY113" i="3"/>
  <c r="AY64" i="3"/>
  <c r="AY413" i="3"/>
  <c r="AY339" i="3"/>
  <c r="AY288" i="3"/>
  <c r="AY22" i="3"/>
  <c r="AY528" i="3"/>
  <c r="AY482" i="3"/>
  <c r="AY216" i="3"/>
  <c r="AY140" i="3"/>
  <c r="AY110" i="3"/>
  <c r="AY537" i="3"/>
  <c r="AY399" i="3"/>
  <c r="AY461" i="3"/>
  <c r="AY321" i="3"/>
  <c r="AY235" i="3"/>
  <c r="AY205" i="3"/>
  <c r="AY504" i="3"/>
  <c r="AY550" i="3"/>
  <c r="AY459" i="3"/>
  <c r="AY323" i="3"/>
  <c r="AY213" i="3"/>
  <c r="AY273" i="3"/>
  <c r="AY159" i="3"/>
  <c r="AY27" i="3"/>
  <c r="AY86" i="3"/>
  <c r="AY512" i="3"/>
  <c r="AY405" i="3"/>
  <c r="AY466" i="3"/>
  <c r="AY331" i="3"/>
  <c r="AY221" i="3"/>
  <c r="AY280" i="3"/>
  <c r="AY167" i="3"/>
  <c r="AY35" i="3"/>
  <c r="AY94" i="3"/>
  <c r="AY531" i="3"/>
  <c r="AY509" i="3"/>
  <c r="D3" i="6"/>
  <c r="AY579" i="3"/>
  <c r="AY410" i="3"/>
  <c r="AY453" i="3"/>
  <c r="AY487" i="3"/>
  <c r="AY313" i="3"/>
  <c r="AY369" i="3"/>
  <c r="AY266" i="3"/>
  <c r="AY129" i="3"/>
  <c r="AY189" i="3"/>
  <c r="AY80" i="3"/>
  <c r="AY582" i="3"/>
  <c r="AY552" i="3"/>
  <c r="AY406" i="3"/>
  <c r="AY341" i="3"/>
  <c r="AY161" i="3"/>
  <c r="AY238" i="3"/>
  <c r="AY20" i="3"/>
  <c r="AY557" i="3"/>
  <c r="AY220" i="3"/>
  <c r="AY559" i="3"/>
  <c r="AY279" i="3"/>
  <c r="AY562" i="3"/>
  <c r="AY534" i="3"/>
  <c r="AY295" i="3"/>
  <c r="AY283" i="3"/>
  <c r="AY549" i="3"/>
  <c r="AY209"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101" i="3"/>
  <c r="AY494" i="3"/>
  <c r="AY520" i="3"/>
  <c r="AY419" i="3"/>
  <c r="AY483" i="3"/>
  <c r="AY215" i="3"/>
  <c r="AY29" i="3"/>
  <c r="AY227" i="3"/>
  <c r="AY173" i="3"/>
  <c r="AY100" i="3"/>
  <c r="AY478" i="3"/>
  <c r="AY497" i="3"/>
  <c r="AY31" i="3"/>
  <c r="AY577" i="3"/>
  <c r="BN6" i="3"/>
  <c r="AY467" i="3"/>
  <c r="AY40" i="3"/>
  <c r="AY146" i="3"/>
  <c r="AY481" i="3"/>
  <c r="AY90" i="3"/>
  <c r="BQ6" i="3"/>
  <c r="AY348" i="3"/>
  <c r="AY166" i="3"/>
  <c r="AY397" i="3"/>
  <c r="AY133" i="3"/>
  <c r="AY61" i="3"/>
  <c r="AY420" i="3"/>
  <c r="AY26" i="3"/>
  <c r="AY261" i="3"/>
  <c r="AY225" i="3"/>
  <c r="AY115" i="3"/>
  <c r="AY326" i="3"/>
  <c r="AY412" i="3"/>
  <c r="AY132" i="3"/>
  <c r="AY496" i="3"/>
  <c r="AY516" i="3"/>
  <c r="AY308" i="3"/>
  <c r="BS6" i="3"/>
  <c r="AY36" i="3"/>
  <c r="AY244" i="3"/>
  <c r="AY501" i="3"/>
  <c r="AY398" i="3"/>
  <c r="AY353" i="3"/>
  <c r="AY56" i="3"/>
  <c r="AY230" i="3"/>
  <c r="AY154" i="3"/>
  <c r="AY97" i="3"/>
  <c r="AY310" i="3"/>
  <c r="AY441" i="3"/>
  <c r="AY289" i="3"/>
  <c r="AY297" i="3"/>
  <c r="AY176" i="3"/>
  <c r="I40" i="91"/>
  <c r="J40" i="91" s="1"/>
  <c r="AA10" i="36"/>
  <c r="R36" i="36" s="1"/>
  <c r="S10" i="36"/>
  <c r="AA7" i="91"/>
  <c r="R36" i="91" s="1"/>
  <c r="S7" i="91"/>
  <c r="T36" i="91"/>
  <c r="G36" i="91" s="1"/>
  <c r="U10" i="35"/>
  <c r="AB10" i="35"/>
  <c r="AA10" i="91"/>
  <c r="S10" i="91"/>
  <c r="AB10" i="36"/>
  <c r="T36" i="36" s="1"/>
  <c r="G36" i="36" s="1"/>
  <c r="U10" i="36"/>
  <c r="S10" i="35"/>
  <c r="AA10" i="35"/>
  <c r="AB10" i="91"/>
  <c r="U10" i="91"/>
  <c r="F69" i="92"/>
  <c r="J29" i="92"/>
  <c r="C66" i="92"/>
  <c r="C60" i="92"/>
  <c r="F22" i="69"/>
  <c r="F41" i="69" s="1"/>
  <c r="F24" i="92"/>
  <c r="C38" i="92"/>
  <c r="J24" i="85"/>
  <c r="F69" i="85"/>
  <c r="J29" i="85"/>
  <c r="F69" i="67"/>
  <c r="C48" i="85"/>
  <c r="C66" i="85" s="1"/>
  <c r="C37" i="43"/>
  <c r="E37" i="43" s="1"/>
  <c r="T8" i="43"/>
  <c r="V8" i="43" s="1"/>
  <c r="T13" i="43"/>
  <c r="V13" i="43" s="1"/>
  <c r="C39" i="43"/>
  <c r="G39" i="43" s="1"/>
  <c r="I39" i="43" s="1"/>
  <c r="T6" i="43"/>
  <c r="V6" i="43" s="1"/>
  <c r="T16" i="43"/>
  <c r="V16" i="43" s="1"/>
  <c r="C33" i="43"/>
  <c r="C34" i="43" s="1"/>
  <c r="E34" i="43" s="1"/>
  <c r="T3" i="43"/>
  <c r="V3" i="43" s="1"/>
  <c r="T12" i="43"/>
  <c r="V12" i="43" s="1"/>
  <c r="T9" i="43"/>
  <c r="V9" i="43" s="1"/>
  <c r="C42" i="43"/>
  <c r="E42" i="43" s="1"/>
  <c r="C41" i="43"/>
  <c r="G41" i="43" s="1"/>
  <c r="I41" i="43" s="1"/>
  <c r="C40" i="43"/>
  <c r="G40" i="43" s="1"/>
  <c r="I40" i="43" s="1"/>
  <c r="T5" i="43"/>
  <c r="V5" i="43" s="1"/>
  <c r="T2" i="43"/>
  <c r="V2" i="43" s="1"/>
  <c r="T4" i="43"/>
  <c r="V4" i="43" s="1"/>
  <c r="T10" i="43"/>
  <c r="V10" i="43" s="1"/>
  <c r="T14" i="43"/>
  <c r="V14" i="43" s="1"/>
  <c r="T7" i="43"/>
  <c r="V7" i="43" s="1"/>
  <c r="T11" i="43"/>
  <c r="V11" i="43" s="1"/>
  <c r="F24" i="15"/>
  <c r="C24" i="15" s="1"/>
  <c r="D116" i="43"/>
  <c r="L36" i="43"/>
  <c r="N36" i="43" s="1"/>
  <c r="F24" i="85"/>
  <c r="C38" i="85"/>
  <c r="F22" i="11"/>
  <c r="C23" i="11" s="1"/>
  <c r="F22" i="68"/>
  <c r="F41" i="68" s="1"/>
  <c r="F24" i="67"/>
  <c r="C24" i="67" s="1"/>
  <c r="F25" i="12"/>
  <c r="C26" i="12" s="1"/>
  <c r="D25" i="12" s="1"/>
  <c r="D14" i="71"/>
  <c r="C13" i="71"/>
  <c r="M21" i="6"/>
  <c r="I21" i="6" s="1"/>
  <c r="S21" i="6" s="1"/>
  <c r="E6" i="70"/>
  <c r="F69" i="15"/>
  <c r="M24" i="6"/>
  <c r="I24" i="6" s="1"/>
  <c r="S24" i="6" s="1"/>
  <c r="S11" i="1"/>
  <c r="E11" i="70" s="1"/>
  <c r="M22" i="6"/>
  <c r="I22" i="6" s="1"/>
  <c r="S22" i="6" s="1"/>
  <c r="S9" i="1"/>
  <c r="AQ8" i="1"/>
  <c r="T8" i="1"/>
  <c r="AR8" i="1"/>
  <c r="M20" i="6"/>
  <c r="I20" i="6" s="1"/>
  <c r="S7" i="1"/>
  <c r="AQ6" i="1"/>
  <c r="AR6" i="1"/>
  <c r="T6" i="1"/>
  <c r="M23" i="6"/>
  <c r="I23" i="6" s="1"/>
  <c r="S10" i="1"/>
  <c r="M25" i="6"/>
  <c r="I25" i="6" s="1"/>
  <c r="S25" i="6" s="1"/>
  <c r="S12" i="1"/>
  <c r="K27" i="6"/>
  <c r="M19" i="6"/>
  <c r="C20" i="11"/>
  <c r="C28" i="11" s="1"/>
  <c r="C27" i="11" s="1"/>
  <c r="D17" i="12"/>
  <c r="C17" i="12" s="1"/>
  <c r="D10" i="11"/>
  <c r="C10" i="11" s="1"/>
  <c r="D20" i="12"/>
  <c r="C20" i="12" s="1"/>
  <c r="D25" i="6"/>
  <c r="D15" i="6"/>
  <c r="D22" i="6"/>
  <c r="D21" i="6"/>
  <c r="D24" i="6"/>
  <c r="D20" i="6"/>
  <c r="M19" i="9" s="1"/>
  <c r="C118" i="9" s="1"/>
  <c r="B2" i="74" s="1"/>
  <c r="D26" i="6"/>
  <c r="D8" i="6"/>
  <c r="D14" i="6"/>
  <c r="D6" i="6"/>
  <c r="D9" i="6"/>
  <c r="D10" i="6"/>
  <c r="D29" i="6"/>
  <c r="H21" i="6"/>
  <c r="D19" i="6"/>
  <c r="C18" i="4"/>
  <c r="D23" i="6"/>
  <c r="D5" i="6"/>
  <c r="D12" i="6"/>
  <c r="D11" i="6"/>
  <c r="D13" i="6"/>
  <c r="D28" i="6"/>
  <c r="E61" i="40"/>
  <c r="H26" i="6"/>
  <c r="P14" i="1"/>
  <c r="P16" i="1" s="1"/>
  <c r="C11" i="12" s="1"/>
  <c r="N16" i="1"/>
  <c r="L16" i="1"/>
  <c r="H67" i="39"/>
  <c r="G69" i="39"/>
  <c r="G37" i="43"/>
  <c r="I37" i="43" s="1"/>
  <c r="G38" i="43"/>
  <c r="I38" i="43" s="1"/>
  <c r="E38" i="43"/>
  <c r="E39" i="43"/>
  <c r="E54" i="34"/>
  <c r="F54" i="34" s="1"/>
  <c r="E53" i="34"/>
  <c r="F53" i="34" s="1"/>
  <c r="R49" i="33"/>
  <c r="E48" i="33"/>
  <c r="I53" i="33" s="1"/>
  <c r="J53" i="33" s="1"/>
  <c r="I52" i="33"/>
  <c r="J52" i="33" s="1"/>
  <c r="I54" i="34"/>
  <c r="J54" i="34" s="1"/>
  <c r="G52" i="33"/>
  <c r="H52" i="33" s="1"/>
  <c r="G53" i="33"/>
  <c r="H53" i="33" s="1"/>
  <c r="H48" i="35"/>
  <c r="C49" i="34"/>
  <c r="C50" i="34"/>
  <c r="R43" i="37"/>
  <c r="E42" i="37"/>
  <c r="G63" i="40"/>
  <c r="F65" i="40"/>
  <c r="G58" i="21"/>
  <c r="C60" i="15"/>
  <c r="C66" i="67"/>
  <c r="C60" i="67"/>
  <c r="D10" i="68"/>
  <c r="C17" i="92"/>
  <c r="C17" i="15"/>
  <c r="C14" i="85"/>
  <c r="D10" i="69"/>
  <c r="C34" i="69"/>
  <c r="C14" i="67"/>
  <c r="C17" i="85"/>
  <c r="C17" i="67"/>
  <c r="C14" i="92"/>
  <c r="D30" i="6" l="1"/>
  <c r="C26" i="69"/>
  <c r="D22" i="69" s="1"/>
  <c r="G40" i="36"/>
  <c r="H40" i="36" s="1"/>
  <c r="G41" i="36"/>
  <c r="H41" i="36" s="1"/>
  <c r="G40" i="91"/>
  <c r="H40" i="91" s="1"/>
  <c r="G41" i="91"/>
  <c r="H41" i="91" s="1"/>
  <c r="E36" i="91"/>
  <c r="R37" i="91"/>
  <c r="E36" i="36"/>
  <c r="R37" i="36"/>
  <c r="C6" i="69"/>
  <c r="C7" i="69" s="1"/>
  <c r="C18" i="92"/>
  <c r="C15" i="92"/>
  <c r="E10" i="70"/>
  <c r="M19" i="90"/>
  <c r="C118" i="90" s="1"/>
  <c r="S23" i="6"/>
  <c r="L18" i="90"/>
  <c r="C6" i="68"/>
  <c r="C44" i="69"/>
  <c r="D41" i="69" s="1"/>
  <c r="C24" i="92"/>
  <c r="S20" i="6"/>
  <c r="L18" i="9"/>
  <c r="M19" i="84"/>
  <c r="C118" i="84" s="1"/>
  <c r="Q36" i="43"/>
  <c r="O36" i="43"/>
  <c r="C44" i="11"/>
  <c r="D41" i="11" s="1"/>
  <c r="E41" i="43"/>
  <c r="C60" i="85"/>
  <c r="E40" i="43"/>
  <c r="G42" i="43"/>
  <c r="I42" i="43" s="1"/>
  <c r="C31" i="43" s="1"/>
  <c r="E33" i="43"/>
  <c r="C30" i="43" s="1"/>
  <c r="B2" i="43" s="1"/>
  <c r="H24" i="6"/>
  <c r="R24" i="6" s="1"/>
  <c r="R11" i="1" s="1"/>
  <c r="H22" i="6"/>
  <c r="C15" i="85"/>
  <c r="C18" i="85"/>
  <c r="E7" i="70"/>
  <c r="H25" i="6"/>
  <c r="R25" i="6" s="1"/>
  <c r="R12" i="1" s="1"/>
  <c r="C26" i="11"/>
  <c r="D22" i="11" s="1"/>
  <c r="M36" i="43"/>
  <c r="P36" i="43"/>
  <c r="L37" i="43"/>
  <c r="C24" i="85"/>
  <c r="C24" i="11"/>
  <c r="C25" i="11"/>
  <c r="C26" i="68"/>
  <c r="D22" i="68" s="1"/>
  <c r="C44" i="68"/>
  <c r="D41" i="68" s="1"/>
  <c r="D13" i="71"/>
  <c r="C12" i="71"/>
  <c r="C18" i="67"/>
  <c r="C15" i="67"/>
  <c r="H23" i="6"/>
  <c r="L19" i="90" s="1"/>
  <c r="H20" i="6"/>
  <c r="C38" i="69"/>
  <c r="C35" i="69"/>
  <c r="E12" i="70"/>
  <c r="F34" i="11"/>
  <c r="F11" i="12"/>
  <c r="S16" i="1"/>
  <c r="E9" i="70"/>
  <c r="AR9" i="1"/>
  <c r="AQ9" i="1"/>
  <c r="T9" i="1"/>
  <c r="AQ11" i="1"/>
  <c r="AR11" i="1"/>
  <c r="T11" i="1"/>
  <c r="AR12" i="1"/>
  <c r="T12" i="1"/>
  <c r="AQ12" i="1"/>
  <c r="AQ10" i="1"/>
  <c r="T10" i="1"/>
  <c r="AR10" i="1"/>
  <c r="AR7" i="1"/>
  <c r="AQ7" i="1"/>
  <c r="T7" i="1"/>
  <c r="M27" i="6"/>
  <c r="I19" i="6"/>
  <c r="L18" i="84" s="1"/>
  <c r="D16" i="6"/>
  <c r="R26" i="6"/>
  <c r="R22" i="6"/>
  <c r="R9" i="1" s="1"/>
  <c r="C15" i="12"/>
  <c r="C12" i="12"/>
  <c r="D27" i="6"/>
  <c r="D31" i="6" s="1"/>
  <c r="D8" i="74"/>
  <c r="D7" i="74"/>
  <c r="R21" i="6"/>
  <c r="R8" i="1" s="1"/>
  <c r="C10" i="69"/>
  <c r="C8" i="69" s="1"/>
  <c r="D19" i="69"/>
  <c r="F50" i="69"/>
  <c r="F50" i="11"/>
  <c r="F50" i="68"/>
  <c r="C4" i="52"/>
  <c r="B45" i="72" s="1"/>
  <c r="A10" i="51"/>
  <c r="B9" i="72" s="1"/>
  <c r="A7" i="51"/>
  <c r="B7" i="72"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B6" i="76"/>
  <c r="C14" i="15"/>
  <c r="E6" i="76"/>
  <c r="C34" i="68"/>
  <c r="C37" i="36" l="1"/>
  <c r="C36" i="36"/>
  <c r="C36" i="91"/>
  <c r="C37" i="91"/>
  <c r="E41" i="36"/>
  <c r="F41" i="36" s="1"/>
  <c r="E40" i="36"/>
  <c r="F40" i="36" s="1"/>
  <c r="I41" i="36"/>
  <c r="J41" i="36" s="1"/>
  <c r="E41" i="91"/>
  <c r="F41" i="91" s="1"/>
  <c r="E40" i="91"/>
  <c r="F40" i="91" s="1"/>
  <c r="I41" i="91"/>
  <c r="J41" i="91" s="1"/>
  <c r="C19" i="92"/>
  <c r="C20" i="92" s="1"/>
  <c r="C26" i="92" s="1"/>
  <c r="R23" i="6"/>
  <c r="R10" i="1" s="1"/>
  <c r="C5" i="69"/>
  <c r="C23" i="69" s="1"/>
  <c r="R20" i="6"/>
  <c r="R7" i="1" s="1"/>
  <c r="L19" i="9"/>
  <c r="C22" i="11"/>
  <c r="C31" i="11" s="1"/>
  <c r="C18" i="12"/>
  <c r="E2" i="70"/>
  <c r="B3" i="43"/>
  <c r="C7" i="68"/>
  <c r="C5" i="68" s="1"/>
  <c r="C23" i="68" s="1"/>
  <c r="C19" i="85"/>
  <c r="C20" i="85" s="1"/>
  <c r="M37" i="43"/>
  <c r="O37" i="43"/>
  <c r="P37" i="43"/>
  <c r="Q37" i="43"/>
  <c r="N37" i="43"/>
  <c r="C11" i="71"/>
  <c r="T12" i="71"/>
  <c r="D12" i="71"/>
  <c r="U12" i="71" s="1"/>
  <c r="C19" i="67"/>
  <c r="C20" i="67" s="1"/>
  <c r="C26" i="67" s="1"/>
  <c r="T16" i="1"/>
  <c r="C18" i="15"/>
  <c r="C15" i="15"/>
  <c r="C38" i="68"/>
  <c r="C35" i="68"/>
  <c r="C36" i="11"/>
  <c r="C37" i="11"/>
  <c r="C34" i="11"/>
  <c r="C23" i="12"/>
  <c r="C14" i="12"/>
  <c r="C16" i="12" s="1"/>
  <c r="H19" i="6"/>
  <c r="L19" i="84" s="1"/>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J48" i="35"/>
  <c r="B3" i="91" l="1"/>
  <c r="B2" i="91"/>
  <c r="C23" i="92"/>
  <c r="C29" i="92" s="1"/>
  <c r="C57" i="92" s="1"/>
  <c r="C64" i="92" s="1"/>
  <c r="C21" i="12"/>
  <c r="C22" i="12" s="1"/>
  <c r="C30" i="12" s="1"/>
  <c r="C28" i="12" s="1"/>
  <c r="C23" i="85"/>
  <c r="C26" i="85"/>
  <c r="C10" i="71"/>
  <c r="D11" i="71"/>
  <c r="F7" i="21"/>
  <c r="S7" i="21" s="1"/>
  <c r="J7" i="21"/>
  <c r="W7" i="21" s="1"/>
  <c r="C23" i="67"/>
  <c r="C29" i="67" s="1"/>
  <c r="J59" i="67" s="1"/>
  <c r="J60" i="67" s="1"/>
  <c r="Q48" i="67" s="1"/>
  <c r="C19" i="15"/>
  <c r="C20" i="15" s="1"/>
  <c r="C26" i="15" s="1"/>
  <c r="C33" i="68"/>
  <c r="C39" i="68" s="1"/>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C13" i="92" l="1"/>
  <c r="Q70" i="92" s="1"/>
  <c r="J59" i="92"/>
  <c r="J60" i="92" s="1"/>
  <c r="L46" i="92" s="1"/>
  <c r="C36" i="92"/>
  <c r="Q49" i="92"/>
  <c r="J14" i="92"/>
  <c r="J13" i="92" s="1"/>
  <c r="J23" i="92" s="1"/>
  <c r="C27" i="12"/>
  <c r="C25" i="12" s="1"/>
  <c r="C32" i="12" s="1"/>
  <c r="B2" i="12" s="1"/>
  <c r="B3" i="12" s="1"/>
  <c r="C29" i="85"/>
  <c r="Q49" i="85" s="1"/>
  <c r="D10" i="71"/>
  <c r="C9" i="71"/>
  <c r="J7" i="35"/>
  <c r="AC7" i="35" s="1"/>
  <c r="V38" i="35" s="1"/>
  <c r="I38"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R49" i="21"/>
  <c r="E48" i="21"/>
  <c r="G52" i="21"/>
  <c r="H52" i="21" s="1"/>
  <c r="G53" i="21"/>
  <c r="H53" i="21" s="1"/>
  <c r="F7" i="35"/>
  <c r="M21" i="67"/>
  <c r="F35" i="85"/>
  <c r="F35" i="67"/>
  <c r="F35" i="92"/>
  <c r="M21" i="85"/>
  <c r="M21" i="92"/>
  <c r="M21" i="15"/>
  <c r="F35" i="15"/>
  <c r="C56" i="92" l="1"/>
  <c r="C65" i="92" s="1"/>
  <c r="C37" i="92"/>
  <c r="C75" i="92"/>
  <c r="Q48" i="92"/>
  <c r="J22" i="92"/>
  <c r="J20" i="92"/>
  <c r="J17" i="92" s="1"/>
  <c r="F63" i="92"/>
  <c r="C62" i="92" s="1"/>
  <c r="C59" i="92" s="1"/>
  <c r="C58" i="92" s="1"/>
  <c r="C67" i="92" s="1"/>
  <c r="C68" i="92" s="1"/>
  <c r="C34" i="92"/>
  <c r="C31" i="92" s="1"/>
  <c r="C30" i="92" s="1"/>
  <c r="C39" i="92" s="1"/>
  <c r="W7" i="35"/>
  <c r="J59" i="85"/>
  <c r="J60" i="85" s="1"/>
  <c r="Q48" i="85" s="1"/>
  <c r="C13" i="85"/>
  <c r="Q70" i="85" s="1"/>
  <c r="C57" i="85"/>
  <c r="C64" i="85" s="1"/>
  <c r="C36" i="85"/>
  <c r="J14" i="85"/>
  <c r="J22" i="85" s="1"/>
  <c r="F63" i="85"/>
  <c r="C62" i="85" s="1"/>
  <c r="C59" i="85" s="1"/>
  <c r="C34" i="85"/>
  <c r="C31" i="85" s="1"/>
  <c r="J20" i="85"/>
  <c r="J17" i="85"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8"/>
  <c r="B3" i="69"/>
  <c r="J16" i="92" l="1"/>
  <c r="J25" i="92" s="1"/>
  <c r="C71" i="92"/>
  <c r="C40" i="92"/>
  <c r="Q69" i="92"/>
  <c r="Q68" i="92" s="1"/>
  <c r="C80" i="92"/>
  <c r="C79" i="92" s="1"/>
  <c r="C37" i="85"/>
  <c r="C30" i="85" s="1"/>
  <c r="C39" i="85" s="1"/>
  <c r="C40" i="85" s="1"/>
  <c r="J13" i="85"/>
  <c r="J23" i="85" s="1"/>
  <c r="J16" i="85" s="1"/>
  <c r="J25" i="85" s="1"/>
  <c r="C75" i="85"/>
  <c r="C56" i="85"/>
  <c r="C65" i="85" s="1"/>
  <c r="C58" i="85" s="1"/>
  <c r="C67" i="85" s="1"/>
  <c r="C68" i="85" s="1"/>
  <c r="C71" i="85" s="1"/>
  <c r="C7" i="71"/>
  <c r="D8" i="71"/>
  <c r="C58" i="67"/>
  <c r="C67" i="67" s="1"/>
  <c r="C68" i="67" s="1"/>
  <c r="C71" i="67" s="1"/>
  <c r="J16" i="67"/>
  <c r="J25" i="67" s="1"/>
  <c r="J26" i="67" s="1"/>
  <c r="J29" i="67" s="1"/>
  <c r="C30" i="67"/>
  <c r="C39"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L51" i="92"/>
  <c r="D2" i="21"/>
  <c r="Q69" i="67" l="1"/>
  <c r="Q68" i="67" s="1"/>
  <c r="H40" i="67"/>
  <c r="Q67" i="92"/>
  <c r="Q47" i="92"/>
  <c r="Q53" i="92" s="1"/>
  <c r="C43" i="92"/>
  <c r="Q65" i="92"/>
  <c r="Q75" i="92" s="1"/>
  <c r="Q56" i="92"/>
  <c r="Q62" i="92" s="1"/>
  <c r="D2" i="92"/>
  <c r="C83" i="92"/>
  <c r="C82" i="92" s="1"/>
  <c r="C45" i="92"/>
  <c r="C46" i="92" s="1"/>
  <c r="Q69" i="85"/>
  <c r="Q68" i="85" s="1"/>
  <c r="C80" i="85"/>
  <c r="C79" i="85" s="1"/>
  <c r="L57" i="85"/>
  <c r="L60" i="85" s="1"/>
  <c r="L46" i="85" s="1"/>
  <c r="D2" i="85" s="1"/>
  <c r="Q47" i="85"/>
  <c r="Q53" i="85" s="1"/>
  <c r="C43" i="85"/>
  <c r="Q65" i="85"/>
  <c r="Q56" i="85"/>
  <c r="C83" i="85"/>
  <c r="C82" i="85" s="1"/>
  <c r="C45" i="85"/>
  <c r="C46" i="85" s="1"/>
  <c r="D7" i="71"/>
  <c r="C6" i="71"/>
  <c r="C80" i="67"/>
  <c r="C79" i="67" s="1"/>
  <c r="C40" i="67"/>
  <c r="C56" i="11"/>
  <c r="C57" i="11" s="1"/>
  <c r="B2" i="21"/>
  <c r="B3" i="21" s="1"/>
  <c r="J16" i="15"/>
  <c r="J25" i="15" s="1"/>
  <c r="J26" i="15" s="1"/>
  <c r="J29" i="15" s="1"/>
  <c r="C58" i="15"/>
  <c r="C67" i="15" s="1"/>
  <c r="C68" i="15" s="1"/>
  <c r="C71" i="15" s="1"/>
  <c r="C30" i="15"/>
  <c r="C39" i="15" s="1"/>
  <c r="Q69" i="15" s="1"/>
  <c r="Q68" i="15" s="1"/>
  <c r="O67" i="39"/>
  <c r="O69" i="39" s="1"/>
  <c r="N69" i="39"/>
  <c r="F7" i="39"/>
  <c r="C39" i="35"/>
  <c r="K23" i="9" s="1"/>
  <c r="C38" i="35"/>
  <c r="N63" i="40"/>
  <c r="M65" i="40"/>
  <c r="E43" i="35"/>
  <c r="F43" i="35" s="1"/>
  <c r="E42" i="35"/>
  <c r="F42" i="35" s="1"/>
  <c r="I43" i="35"/>
  <c r="J43" i="35" s="1"/>
  <c r="L51" i="85"/>
  <c r="D2" i="33"/>
  <c r="L51" i="67"/>
  <c r="Q67" i="85" l="1"/>
  <c r="C45" i="67"/>
  <c r="C46" i="67" s="1"/>
  <c r="B3" i="92"/>
  <c r="B2" i="92"/>
  <c r="Q66" i="85"/>
  <c r="Q75" i="85" s="1"/>
  <c r="Q57" i="85"/>
  <c r="Q62" i="85" s="1"/>
  <c r="B3" i="85"/>
  <c r="B2" i="85"/>
  <c r="C5" i="71"/>
  <c r="D5" i="71" s="1"/>
  <c r="D6" i="71"/>
  <c r="L57" i="67"/>
  <c r="L60" i="67" s="1"/>
  <c r="L46" i="67" s="1"/>
  <c r="D2" i="67" s="1"/>
  <c r="B2" i="67" s="1"/>
  <c r="L23" i="9" s="1"/>
  <c r="Q67" i="67"/>
  <c r="Q65" i="67"/>
  <c r="B2" i="33"/>
  <c r="B3" i="33" s="1"/>
  <c r="C83" i="67"/>
  <c r="C82" i="67" s="1"/>
  <c r="Q47" i="67"/>
  <c r="Q53" i="67" s="1"/>
  <c r="Q56" i="67"/>
  <c r="C43" i="67"/>
  <c r="C80" i="15"/>
  <c r="C79" i="15" s="1"/>
  <c r="C40" i="15"/>
  <c r="C46" i="15" s="1"/>
  <c r="H7" i="39"/>
  <c r="J7" i="39"/>
  <c r="S7" i="39"/>
  <c r="AA7" i="39"/>
  <c r="R47" i="39" s="1"/>
  <c r="O63" i="40"/>
  <c r="O65" i="40" s="1"/>
  <c r="N65" i="40"/>
  <c r="D20" i="84"/>
  <c r="D19" i="90"/>
  <c r="D2" i="36"/>
  <c r="D2" i="35"/>
  <c r="C20" i="90"/>
  <c r="D19" i="84"/>
  <c r="C19" i="90"/>
  <c r="D2" i="37"/>
  <c r="D2" i="34"/>
  <c r="D19" i="9"/>
  <c r="L51" i="15"/>
  <c r="C103" i="90" l="1"/>
  <c r="C21" i="90"/>
  <c r="C102" i="90"/>
  <c r="D21" i="90"/>
  <c r="D102" i="90"/>
  <c r="D22" i="90"/>
  <c r="G19" i="90"/>
  <c r="G21" i="90" s="1"/>
  <c r="D102" i="9"/>
  <c r="D21" i="9"/>
  <c r="D103" i="84"/>
  <c r="D102" i="84"/>
  <c r="D21" i="84"/>
  <c r="M24" i="43"/>
  <c r="Q57" i="67"/>
  <c r="Q62" i="67" s="1"/>
  <c r="Q66" i="67"/>
  <c r="Q75" i="67" s="1"/>
  <c r="B3" i="67"/>
  <c r="M23" i="9" s="1"/>
  <c r="R24" i="86" s="1"/>
  <c r="L57" i="15"/>
  <c r="L60" i="15" s="1"/>
  <c r="Q57" i="15" s="1"/>
  <c r="Q67" i="15"/>
  <c r="B2" i="36"/>
  <c r="B2" i="35"/>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D20" i="9"/>
  <c r="AO7" i="1"/>
  <c r="C19" i="9"/>
  <c r="AO11" i="1"/>
  <c r="C19" i="84"/>
  <c r="AO12" i="1"/>
  <c r="AO6" i="1"/>
  <c r="AO8" i="1"/>
  <c r="AO10" i="1"/>
  <c r="D20" i="90"/>
  <c r="D103" i="90" l="1"/>
  <c r="G20" i="90"/>
  <c r="C102" i="9"/>
  <c r="C21" i="9"/>
  <c r="G19" i="9"/>
  <c r="G21" i="9" s="1"/>
  <c r="D22" i="9"/>
  <c r="B3" i="35"/>
  <c r="D103" i="9"/>
  <c r="C102" i="84"/>
  <c r="C21" i="84"/>
  <c r="D22" i="84"/>
  <c r="G19" i="84"/>
  <c r="G21" i="84" s="1"/>
  <c r="B3" i="36"/>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C20" i="84"/>
  <c r="R525" i="86" l="1"/>
  <c r="S525" i="86" s="1"/>
  <c r="F503" i="98" s="1"/>
  <c r="R526" i="86"/>
  <c r="S526" i="86" s="1"/>
  <c r="F504" i="98" s="1"/>
  <c r="R527" i="86"/>
  <c r="S527" i="86" s="1"/>
  <c r="F505" i="98" s="1"/>
  <c r="R528" i="86"/>
  <c r="S528" i="86" s="1"/>
  <c r="F506" i="98" s="1"/>
  <c r="R529" i="86"/>
  <c r="S529" i="86" s="1"/>
  <c r="F507" i="98" s="1"/>
  <c r="R530" i="86"/>
  <c r="S530" i="86" s="1"/>
  <c r="F508" i="98" s="1"/>
  <c r="R531" i="86"/>
  <c r="S531" i="86" s="1"/>
  <c r="F509" i="98" s="1"/>
  <c r="R532" i="86"/>
  <c r="S532" i="86" s="1"/>
  <c r="F510" i="98" s="1"/>
  <c r="R533" i="86"/>
  <c r="S533" i="86" s="1"/>
  <c r="F511" i="98" s="1"/>
  <c r="R534" i="86"/>
  <c r="S534" i="86" s="1"/>
  <c r="F512" i="98" s="1"/>
  <c r="R535" i="86"/>
  <c r="S535" i="86" s="1"/>
  <c r="F513" i="98" s="1"/>
  <c r="R536" i="86"/>
  <c r="S536" i="86" s="1"/>
  <c r="F514" i="98" s="1"/>
  <c r="R537" i="86"/>
  <c r="S537" i="86" s="1"/>
  <c r="F515" i="98" s="1"/>
  <c r="R538" i="86"/>
  <c r="S538" i="86" s="1"/>
  <c r="F516" i="98" s="1"/>
  <c r="R539" i="86"/>
  <c r="S539" i="86" s="1"/>
  <c r="F517" i="98" s="1"/>
  <c r="R540" i="86"/>
  <c r="S540" i="86" s="1"/>
  <c r="F518" i="98" s="1"/>
  <c r="R541" i="86"/>
  <c r="S541" i="86" s="1"/>
  <c r="F519" i="98" s="1"/>
  <c r="R542" i="86"/>
  <c r="S542" i="86" s="1"/>
  <c r="F520" i="98" s="1"/>
  <c r="R543" i="86"/>
  <c r="S543" i="86" s="1"/>
  <c r="F521" i="98" s="1"/>
  <c r="R544" i="86"/>
  <c r="S544" i="86" s="1"/>
  <c r="F522" i="98" s="1"/>
  <c r="R545" i="86"/>
  <c r="S545" i="86" s="1"/>
  <c r="F523" i="98" s="1"/>
  <c r="R546" i="86"/>
  <c r="S546" i="86" s="1"/>
  <c r="F524" i="98" s="1"/>
  <c r="R547" i="86"/>
  <c r="S547" i="86" s="1"/>
  <c r="F525" i="98" s="1"/>
  <c r="R548" i="86"/>
  <c r="S548" i="86" s="1"/>
  <c r="F526" i="98" s="1"/>
  <c r="R549" i="86"/>
  <c r="S549" i="86" s="1"/>
  <c r="F527" i="98" s="1"/>
  <c r="R550" i="86"/>
  <c r="S550" i="86" s="1"/>
  <c r="F528" i="98" s="1"/>
  <c r="R551" i="86"/>
  <c r="S551" i="86" s="1"/>
  <c r="F529" i="98" s="1"/>
  <c r="R552" i="86"/>
  <c r="S552" i="86" s="1"/>
  <c r="F530" i="98" s="1"/>
  <c r="R553" i="86"/>
  <c r="S553" i="86" s="1"/>
  <c r="F531" i="98" s="1"/>
  <c r="R554" i="86"/>
  <c r="S554" i="86" s="1"/>
  <c r="F532" i="98" s="1"/>
  <c r="R555" i="86"/>
  <c r="S555" i="86" s="1"/>
  <c r="F533" i="98" s="1"/>
  <c r="R556" i="86"/>
  <c r="S556" i="86" s="1"/>
  <c r="F534" i="98" s="1"/>
  <c r="R557" i="86"/>
  <c r="S557" i="86" s="1"/>
  <c r="F535" i="98" s="1"/>
  <c r="R558" i="86"/>
  <c r="S558" i="86" s="1"/>
  <c r="F536" i="98" s="1"/>
  <c r="R559" i="86"/>
  <c r="S559" i="86" s="1"/>
  <c r="F537" i="98" s="1"/>
  <c r="R560" i="86"/>
  <c r="S560" i="86" s="1"/>
  <c r="F538" i="98" s="1"/>
  <c r="R561" i="86"/>
  <c r="S561" i="86" s="1"/>
  <c r="F539" i="98" s="1"/>
  <c r="R562" i="86"/>
  <c r="S562" i="86" s="1"/>
  <c r="F540" i="98" s="1"/>
  <c r="R563" i="86"/>
  <c r="S563" i="86" s="1"/>
  <c r="F541" i="98" s="1"/>
  <c r="R564" i="86"/>
  <c r="S564" i="86" s="1"/>
  <c r="F542" i="98" s="1"/>
  <c r="R565" i="86"/>
  <c r="S565" i="86" s="1"/>
  <c r="F543" i="98" s="1"/>
  <c r="R566" i="86"/>
  <c r="S566" i="86" s="1"/>
  <c r="F544" i="98" s="1"/>
  <c r="R567" i="86"/>
  <c r="S567" i="86" s="1"/>
  <c r="F545" i="98" s="1"/>
  <c r="R568" i="86"/>
  <c r="S568" i="86" s="1"/>
  <c r="F546" i="98" s="1"/>
  <c r="R569" i="86"/>
  <c r="S569" i="86" s="1"/>
  <c r="F547" i="98" s="1"/>
  <c r="R570" i="86"/>
  <c r="S570" i="86" s="1"/>
  <c r="F548" i="98" s="1"/>
  <c r="R571" i="86"/>
  <c r="S571" i="86" s="1"/>
  <c r="F549" i="98" s="1"/>
  <c r="R572" i="86"/>
  <c r="S572" i="86" s="1"/>
  <c r="F550" i="98" s="1"/>
  <c r="R573" i="86"/>
  <c r="S573" i="86" s="1"/>
  <c r="F551" i="98" s="1"/>
  <c r="R574" i="86"/>
  <c r="S574" i="86" s="1"/>
  <c r="F552" i="98" s="1"/>
  <c r="R575" i="86"/>
  <c r="S575" i="86" s="1"/>
  <c r="F553" i="98" s="1"/>
  <c r="R576" i="86"/>
  <c r="S576" i="86" s="1"/>
  <c r="F554" i="98" s="1"/>
  <c r="R577" i="86"/>
  <c r="S577" i="86" s="1"/>
  <c r="F555" i="98" s="1"/>
  <c r="R578" i="86"/>
  <c r="S578" i="86" s="1"/>
  <c r="F556" i="98" s="1"/>
  <c r="R579" i="86"/>
  <c r="S579" i="86" s="1"/>
  <c r="F557" i="98" s="1"/>
  <c r="R580" i="86"/>
  <c r="S580" i="86" s="1"/>
  <c r="F558" i="98" s="1"/>
  <c r="R581" i="86"/>
  <c r="S581" i="86" s="1"/>
  <c r="F559" i="98" s="1"/>
  <c r="R582" i="86"/>
  <c r="S582" i="86" s="1"/>
  <c r="F560" i="98" s="1"/>
  <c r="R583" i="86"/>
  <c r="S583" i="86" s="1"/>
  <c r="F561" i="98" s="1"/>
  <c r="R584" i="86"/>
  <c r="S584" i="86" s="1"/>
  <c r="F562" i="98" s="1"/>
  <c r="R585" i="86"/>
  <c r="S585" i="86" s="1"/>
  <c r="F563" i="98" s="1"/>
  <c r="R586" i="86"/>
  <c r="S586" i="86" s="1"/>
  <c r="F564" i="98" s="1"/>
  <c r="R587" i="86"/>
  <c r="S587" i="86" s="1"/>
  <c r="F565" i="98" s="1"/>
  <c r="R588" i="86"/>
  <c r="S588" i="86" s="1"/>
  <c r="F566" i="98" s="1"/>
  <c r="R589" i="86"/>
  <c r="S589" i="86" s="1"/>
  <c r="F567" i="98" s="1"/>
  <c r="R590" i="86"/>
  <c r="S590" i="86" s="1"/>
  <c r="F568" i="98" s="1"/>
  <c r="R591" i="86"/>
  <c r="S591" i="86" s="1"/>
  <c r="F569" i="98" s="1"/>
  <c r="R592" i="86"/>
  <c r="S592" i="86" s="1"/>
  <c r="F570" i="98" s="1"/>
  <c r="R593" i="86"/>
  <c r="S593" i="86" s="1"/>
  <c r="F571" i="98" s="1"/>
  <c r="R594" i="86"/>
  <c r="S594" i="86" s="1"/>
  <c r="F572" i="98" s="1"/>
  <c r="R595" i="86"/>
  <c r="S595" i="86" s="1"/>
  <c r="F573" i="98" s="1"/>
  <c r="R596" i="86"/>
  <c r="S596" i="86" s="1"/>
  <c r="F574" i="98" s="1"/>
  <c r="R597" i="86"/>
  <c r="S597" i="86" s="1"/>
  <c r="F575" i="98" s="1"/>
  <c r="R598" i="86"/>
  <c r="S598" i="86" s="1"/>
  <c r="F576" i="98" s="1"/>
  <c r="R599" i="86"/>
  <c r="S599" i="86" s="1"/>
  <c r="F577" i="98" s="1"/>
  <c r="R600" i="86"/>
  <c r="S600" i="86" s="1"/>
  <c r="F578" i="98" s="1"/>
  <c r="R601" i="86"/>
  <c r="S601" i="86" s="1"/>
  <c r="F579" i="98" s="1"/>
  <c r="R602" i="86"/>
  <c r="S602" i="86" s="1"/>
  <c r="F580" i="98" s="1"/>
  <c r="R603" i="86"/>
  <c r="S603" i="86" s="1"/>
  <c r="F581" i="98" s="1"/>
  <c r="R604" i="86"/>
  <c r="S604" i="86" s="1"/>
  <c r="F582" i="98" s="1"/>
  <c r="R605" i="86"/>
  <c r="S605" i="86" s="1"/>
  <c r="F583" i="98" s="1"/>
  <c r="R606" i="86"/>
  <c r="S606" i="86" s="1"/>
  <c r="F584" i="98" s="1"/>
  <c r="R607" i="86"/>
  <c r="S607" i="86" s="1"/>
  <c r="F585" i="98" s="1"/>
  <c r="R608" i="86"/>
  <c r="S608" i="86" s="1"/>
  <c r="F586" i="98" s="1"/>
  <c r="R609" i="86"/>
  <c r="S609" i="86" s="1"/>
  <c r="F587" i="98" s="1"/>
  <c r="R610" i="86"/>
  <c r="S610" i="86" s="1"/>
  <c r="F588" i="98" s="1"/>
  <c r="R611" i="86"/>
  <c r="S611" i="86" s="1"/>
  <c r="F589" i="98" s="1"/>
  <c r="S24" i="86"/>
  <c r="F2" i="98" s="1"/>
  <c r="R523" i="86"/>
  <c r="S523" i="86" s="1"/>
  <c r="F501" i="98" s="1"/>
  <c r="R521" i="86"/>
  <c r="S521" i="86" s="1"/>
  <c r="F499" i="98" s="1"/>
  <c r="R519" i="86"/>
  <c r="S519" i="86" s="1"/>
  <c r="F497" i="98" s="1"/>
  <c r="R517" i="86"/>
  <c r="S517" i="86" s="1"/>
  <c r="F495" i="98" s="1"/>
  <c r="R515" i="86"/>
  <c r="S515" i="86" s="1"/>
  <c r="F493" i="98" s="1"/>
  <c r="R513" i="86"/>
  <c r="S513" i="86" s="1"/>
  <c r="F491" i="98" s="1"/>
  <c r="R511" i="86"/>
  <c r="S511" i="86" s="1"/>
  <c r="F489" i="98" s="1"/>
  <c r="R509" i="86"/>
  <c r="S509" i="86" s="1"/>
  <c r="F487" i="98" s="1"/>
  <c r="R507" i="86"/>
  <c r="S507" i="86" s="1"/>
  <c r="F485" i="98" s="1"/>
  <c r="R505" i="86"/>
  <c r="S505" i="86" s="1"/>
  <c r="F483" i="98" s="1"/>
  <c r="R503" i="86"/>
  <c r="S503" i="86" s="1"/>
  <c r="F481" i="98" s="1"/>
  <c r="R501" i="86"/>
  <c r="S501" i="86" s="1"/>
  <c r="F479" i="98" s="1"/>
  <c r="R499" i="86"/>
  <c r="S499" i="86" s="1"/>
  <c r="F477" i="98" s="1"/>
  <c r="R497" i="86"/>
  <c r="S497" i="86" s="1"/>
  <c r="F475" i="98" s="1"/>
  <c r="R495" i="86"/>
  <c r="S495" i="86" s="1"/>
  <c r="F473" i="98" s="1"/>
  <c r="R493" i="86"/>
  <c r="S493" i="86" s="1"/>
  <c r="F471" i="98" s="1"/>
  <c r="R491" i="86"/>
  <c r="S491" i="86" s="1"/>
  <c r="F469" i="98" s="1"/>
  <c r="R489" i="86"/>
  <c r="S489" i="86" s="1"/>
  <c r="F467" i="98" s="1"/>
  <c r="R487" i="86"/>
  <c r="S487" i="86" s="1"/>
  <c r="F465" i="98" s="1"/>
  <c r="R485" i="86"/>
  <c r="S485" i="86" s="1"/>
  <c r="F463" i="98" s="1"/>
  <c r="R483" i="86"/>
  <c r="S483" i="86" s="1"/>
  <c r="F461" i="98" s="1"/>
  <c r="R481" i="86"/>
  <c r="S481" i="86" s="1"/>
  <c r="F459" i="98" s="1"/>
  <c r="R479" i="86"/>
  <c r="S479" i="86" s="1"/>
  <c r="F457" i="98" s="1"/>
  <c r="R477" i="86"/>
  <c r="S477" i="86" s="1"/>
  <c r="F455" i="98" s="1"/>
  <c r="R475" i="86"/>
  <c r="S475" i="86" s="1"/>
  <c r="F453" i="98" s="1"/>
  <c r="R473" i="86"/>
  <c r="S473" i="86" s="1"/>
  <c r="F451" i="98" s="1"/>
  <c r="R471" i="86"/>
  <c r="S471" i="86" s="1"/>
  <c r="F449" i="98" s="1"/>
  <c r="R469" i="86"/>
  <c r="S469" i="86" s="1"/>
  <c r="F447" i="98" s="1"/>
  <c r="R524" i="86"/>
  <c r="S524" i="86" s="1"/>
  <c r="F502" i="98" s="1"/>
  <c r="R522" i="86"/>
  <c r="S522" i="86" s="1"/>
  <c r="F500" i="98" s="1"/>
  <c r="R520" i="86"/>
  <c r="S520" i="86" s="1"/>
  <c r="F498" i="98" s="1"/>
  <c r="R518" i="86"/>
  <c r="S518" i="86" s="1"/>
  <c r="F496" i="98" s="1"/>
  <c r="R516" i="86"/>
  <c r="S516" i="86" s="1"/>
  <c r="F494" i="98" s="1"/>
  <c r="R514" i="86"/>
  <c r="S514" i="86" s="1"/>
  <c r="F492" i="98" s="1"/>
  <c r="R512" i="86"/>
  <c r="S512" i="86" s="1"/>
  <c r="F490" i="98" s="1"/>
  <c r="R510" i="86"/>
  <c r="S510" i="86" s="1"/>
  <c r="F488" i="98" s="1"/>
  <c r="R508" i="86"/>
  <c r="S508" i="86" s="1"/>
  <c r="F486" i="98" s="1"/>
  <c r="R506" i="86"/>
  <c r="S506" i="86" s="1"/>
  <c r="F484" i="98" s="1"/>
  <c r="R504" i="86"/>
  <c r="S504" i="86" s="1"/>
  <c r="F482" i="98" s="1"/>
  <c r="R502" i="86"/>
  <c r="S502" i="86" s="1"/>
  <c r="F480" i="98" s="1"/>
  <c r="R500" i="86"/>
  <c r="S500" i="86" s="1"/>
  <c r="F478" i="98" s="1"/>
  <c r="R498" i="86"/>
  <c r="S498" i="86" s="1"/>
  <c r="F476" i="98" s="1"/>
  <c r="R496" i="86"/>
  <c r="S496" i="86" s="1"/>
  <c r="F474" i="98" s="1"/>
  <c r="R494" i="86"/>
  <c r="S494" i="86" s="1"/>
  <c r="F472" i="98" s="1"/>
  <c r="R492" i="86"/>
  <c r="S492" i="86" s="1"/>
  <c r="F470" i="98" s="1"/>
  <c r="R490" i="86"/>
  <c r="S490" i="86" s="1"/>
  <c r="F468" i="98" s="1"/>
  <c r="R488" i="86"/>
  <c r="S488" i="86" s="1"/>
  <c r="F466" i="98" s="1"/>
  <c r="R486" i="86"/>
  <c r="S486" i="86" s="1"/>
  <c r="F464" i="98" s="1"/>
  <c r="R484" i="86"/>
  <c r="S484" i="86" s="1"/>
  <c r="F462" i="98" s="1"/>
  <c r="R482" i="86"/>
  <c r="S482" i="86" s="1"/>
  <c r="F460" i="98" s="1"/>
  <c r="R480" i="86"/>
  <c r="S480" i="86" s="1"/>
  <c r="F458" i="98" s="1"/>
  <c r="R478" i="86"/>
  <c r="S478" i="86" s="1"/>
  <c r="F456" i="98" s="1"/>
  <c r="R476" i="86"/>
  <c r="S476" i="86" s="1"/>
  <c r="F454" i="98" s="1"/>
  <c r="R474" i="86"/>
  <c r="S474" i="86" s="1"/>
  <c r="F452" i="98" s="1"/>
  <c r="R472" i="86"/>
  <c r="S472" i="86" s="1"/>
  <c r="F450" i="98" s="1"/>
  <c r="R470" i="86"/>
  <c r="S470" i="86" s="1"/>
  <c r="F448" i="98" s="1"/>
  <c r="C32" i="90"/>
  <c r="C35" i="90" s="1"/>
  <c r="R24" i="89"/>
  <c r="N2" i="98" s="1"/>
  <c r="C103" i="9"/>
  <c r="G20" i="9"/>
  <c r="C103" i="84"/>
  <c r="G20" i="84"/>
  <c r="R24" i="31"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S24" i="89" l="1"/>
  <c r="O2" i="98" s="1"/>
  <c r="D35" i="90"/>
  <c r="C34" i="90"/>
  <c r="C32" i="9"/>
  <c r="C35" i="9" s="1"/>
  <c r="C32" i="84"/>
  <c r="C35" i="84" s="1"/>
  <c r="F2" i="97"/>
  <c r="C42" i="40"/>
  <c r="C43" i="40"/>
  <c r="E47" i="40"/>
  <c r="F47" i="40" s="1"/>
  <c r="E46" i="40"/>
  <c r="F46" i="40" s="1"/>
  <c r="I47" i="40"/>
  <c r="J47" i="40" s="1"/>
  <c r="D34" i="90"/>
  <c r="D35" i="9" l="1"/>
  <c r="S24" i="31"/>
  <c r="G2" i="97" s="1"/>
  <c r="D35" i="84"/>
  <c r="C34" i="9"/>
  <c r="C34" i="84"/>
  <c r="R524" i="89"/>
  <c r="S524" i="89" s="1"/>
  <c r="R522" i="89"/>
  <c r="S522" i="89" s="1"/>
  <c r="R520" i="89"/>
  <c r="S520" i="89" s="1"/>
  <c r="R518" i="89"/>
  <c r="S518" i="89" s="1"/>
  <c r="R516" i="89"/>
  <c r="S516" i="89" s="1"/>
  <c r="R514" i="89"/>
  <c r="S514" i="89" s="1"/>
  <c r="R512" i="89"/>
  <c r="S512" i="89" s="1"/>
  <c r="R510" i="89"/>
  <c r="S510" i="89" s="1"/>
  <c r="R508" i="89"/>
  <c r="S508" i="89" s="1"/>
  <c r="R506" i="89"/>
  <c r="S506" i="89" s="1"/>
  <c r="R504" i="89"/>
  <c r="S504" i="89" s="1"/>
  <c r="R502" i="89"/>
  <c r="S502" i="89" s="1"/>
  <c r="R500" i="89"/>
  <c r="S500" i="89" s="1"/>
  <c r="R498" i="89"/>
  <c r="S498" i="89" s="1"/>
  <c r="R496" i="89"/>
  <c r="S496" i="89" s="1"/>
  <c r="R494" i="89"/>
  <c r="S494" i="89" s="1"/>
  <c r="R492" i="89"/>
  <c r="S492" i="89" s="1"/>
  <c r="R490" i="89"/>
  <c r="S490" i="89" s="1"/>
  <c r="R488" i="89"/>
  <c r="S488" i="89" s="1"/>
  <c r="R486" i="89"/>
  <c r="S486" i="89" s="1"/>
  <c r="R484" i="89"/>
  <c r="S484" i="89" s="1"/>
  <c r="R482" i="89"/>
  <c r="S482" i="89" s="1"/>
  <c r="R480" i="89"/>
  <c r="S480" i="89" s="1"/>
  <c r="R478" i="89"/>
  <c r="S478" i="89" s="1"/>
  <c r="R476" i="89"/>
  <c r="S476" i="89" s="1"/>
  <c r="R474" i="89"/>
  <c r="S474" i="89" s="1"/>
  <c r="R523" i="89"/>
  <c r="S523" i="89" s="1"/>
  <c r="R521" i="89"/>
  <c r="S521" i="89" s="1"/>
  <c r="R519" i="89"/>
  <c r="S519" i="89" s="1"/>
  <c r="R517" i="89"/>
  <c r="S517" i="89" s="1"/>
  <c r="R515" i="89"/>
  <c r="S515" i="89" s="1"/>
  <c r="R513" i="89"/>
  <c r="S513" i="89" s="1"/>
  <c r="R511" i="89"/>
  <c r="S511" i="89" s="1"/>
  <c r="R509" i="89"/>
  <c r="S509" i="89" s="1"/>
  <c r="R507" i="89"/>
  <c r="S507" i="89" s="1"/>
  <c r="R505" i="89"/>
  <c r="S505" i="89" s="1"/>
  <c r="R503" i="89"/>
  <c r="S503" i="89" s="1"/>
  <c r="R501" i="89"/>
  <c r="S501" i="89" s="1"/>
  <c r="R499" i="89"/>
  <c r="S499" i="89" s="1"/>
  <c r="R497" i="89"/>
  <c r="S497" i="89" s="1"/>
  <c r="R495" i="89"/>
  <c r="S495" i="89" s="1"/>
  <c r="R493" i="89"/>
  <c r="S493" i="89" s="1"/>
  <c r="R491" i="89"/>
  <c r="S491" i="89" s="1"/>
  <c r="R489" i="89"/>
  <c r="S489" i="89" s="1"/>
  <c r="R487" i="89"/>
  <c r="S487" i="89" s="1"/>
  <c r="R485" i="89"/>
  <c r="S485" i="89" s="1"/>
  <c r="R483" i="89"/>
  <c r="S483" i="89" s="1"/>
  <c r="R481" i="89"/>
  <c r="S481" i="89" s="1"/>
  <c r="R479" i="89"/>
  <c r="S479" i="89" s="1"/>
  <c r="R477" i="89"/>
  <c r="S477" i="89" s="1"/>
  <c r="R475" i="89"/>
  <c r="S475" i="89" s="1"/>
  <c r="R473" i="89"/>
  <c r="S473" i="89" s="1"/>
  <c r="R471" i="89"/>
  <c r="S471" i="89" s="1"/>
  <c r="R469" i="89"/>
  <c r="S469" i="89" s="1"/>
  <c r="R472" i="89"/>
  <c r="S472" i="89" s="1"/>
  <c r="R470" i="89"/>
  <c r="S470" i="89" s="1"/>
  <c r="R468" i="89"/>
  <c r="S468" i="89" s="1"/>
  <c r="R466" i="89"/>
  <c r="S466" i="89" s="1"/>
  <c r="R464" i="89"/>
  <c r="S464" i="89" s="1"/>
  <c r="R462" i="89"/>
  <c r="S462" i="89" s="1"/>
  <c r="R460" i="89"/>
  <c r="S460" i="89" s="1"/>
  <c r="R458" i="89"/>
  <c r="S458" i="89" s="1"/>
  <c r="R456" i="89"/>
  <c r="S456" i="89" s="1"/>
  <c r="R454" i="89"/>
  <c r="S454" i="89" s="1"/>
  <c r="R452" i="89"/>
  <c r="S452" i="89" s="1"/>
  <c r="R450" i="89"/>
  <c r="S450" i="89" s="1"/>
  <c r="R448" i="89"/>
  <c r="S448" i="89" s="1"/>
  <c r="R446" i="89"/>
  <c r="S446" i="89" s="1"/>
  <c r="R444" i="89"/>
  <c r="S444" i="89" s="1"/>
  <c r="R442" i="89"/>
  <c r="S442" i="89" s="1"/>
  <c r="R440" i="89"/>
  <c r="S440" i="89" s="1"/>
  <c r="R438" i="89"/>
  <c r="S438" i="89" s="1"/>
  <c r="R436" i="89"/>
  <c r="S436" i="89" s="1"/>
  <c r="R434" i="89"/>
  <c r="S434" i="89" s="1"/>
  <c r="R432" i="89"/>
  <c r="S432" i="89" s="1"/>
  <c r="R430" i="89"/>
  <c r="S430" i="89" s="1"/>
  <c r="R428" i="89"/>
  <c r="S428" i="89" s="1"/>
  <c r="R426" i="89"/>
  <c r="S426" i="89" s="1"/>
  <c r="R424" i="89"/>
  <c r="S424" i="89" s="1"/>
  <c r="R422" i="89"/>
  <c r="S422" i="89" s="1"/>
  <c r="R420" i="89"/>
  <c r="S420" i="89" s="1"/>
  <c r="R418" i="89"/>
  <c r="S418" i="89" s="1"/>
  <c r="R416" i="89"/>
  <c r="S416" i="89" s="1"/>
  <c r="R414" i="89"/>
  <c r="S414" i="89" s="1"/>
  <c r="R412" i="89"/>
  <c r="S412" i="89" s="1"/>
  <c r="R410" i="89"/>
  <c r="S410" i="89" s="1"/>
  <c r="R408" i="89"/>
  <c r="S408" i="89" s="1"/>
  <c r="R406" i="89"/>
  <c r="S406" i="89" s="1"/>
  <c r="R404" i="89"/>
  <c r="S404" i="89" s="1"/>
  <c r="R402" i="89"/>
  <c r="S402" i="89" s="1"/>
  <c r="R400" i="89"/>
  <c r="S400" i="89" s="1"/>
  <c r="R398" i="89"/>
  <c r="S398" i="89" s="1"/>
  <c r="R396" i="89"/>
  <c r="S396" i="89" s="1"/>
  <c r="R394" i="89"/>
  <c r="S394" i="89" s="1"/>
  <c r="R392" i="89"/>
  <c r="S392" i="89" s="1"/>
  <c r="R390" i="89"/>
  <c r="S390" i="89" s="1"/>
  <c r="R388" i="89"/>
  <c r="S388" i="89" s="1"/>
  <c r="R386" i="89"/>
  <c r="S386" i="89" s="1"/>
  <c r="R384" i="89"/>
  <c r="S384" i="89" s="1"/>
  <c r="R382" i="89"/>
  <c r="S382" i="89" s="1"/>
  <c r="R380" i="89"/>
  <c r="S380" i="89" s="1"/>
  <c r="R378" i="89"/>
  <c r="S378" i="89" s="1"/>
  <c r="R376" i="89"/>
  <c r="S376" i="89" s="1"/>
  <c r="R374" i="89"/>
  <c r="S374" i="89" s="1"/>
  <c r="R372" i="89"/>
  <c r="S372" i="89" s="1"/>
  <c r="R370" i="89"/>
  <c r="S370" i="89" s="1"/>
  <c r="R368" i="89"/>
  <c r="S368" i="89" s="1"/>
  <c r="R366" i="89"/>
  <c r="S366" i="89" s="1"/>
  <c r="R364" i="89"/>
  <c r="S364" i="89" s="1"/>
  <c r="R362" i="89"/>
  <c r="S362" i="89" s="1"/>
  <c r="R360" i="89"/>
  <c r="S360" i="89" s="1"/>
  <c r="R358" i="89"/>
  <c r="S358" i="89" s="1"/>
  <c r="R356" i="89"/>
  <c r="S356" i="89" s="1"/>
  <c r="R354" i="89"/>
  <c r="S354" i="89" s="1"/>
  <c r="R352" i="89"/>
  <c r="S352" i="89" s="1"/>
  <c r="R350" i="89"/>
  <c r="S350" i="89" s="1"/>
  <c r="R348" i="89"/>
  <c r="S348" i="89" s="1"/>
  <c r="R346" i="89"/>
  <c r="S346" i="89" s="1"/>
  <c r="R344" i="89"/>
  <c r="S344" i="89" s="1"/>
  <c r="R342" i="89"/>
  <c r="S342" i="89" s="1"/>
  <c r="R340" i="89"/>
  <c r="S340" i="89" s="1"/>
  <c r="R338" i="89"/>
  <c r="S338" i="89" s="1"/>
  <c r="R336" i="89"/>
  <c r="S336" i="89" s="1"/>
  <c r="R334" i="89"/>
  <c r="S334" i="89" s="1"/>
  <c r="R332" i="89"/>
  <c r="S332" i="89" s="1"/>
  <c r="R330" i="89"/>
  <c r="S330" i="89" s="1"/>
  <c r="R328" i="89"/>
  <c r="S328" i="89" s="1"/>
  <c r="R326" i="89"/>
  <c r="S326" i="89" s="1"/>
  <c r="R324" i="89"/>
  <c r="S324" i="89" s="1"/>
  <c r="R322" i="89"/>
  <c r="S322" i="89" s="1"/>
  <c r="R320" i="89"/>
  <c r="S320" i="89" s="1"/>
  <c r="R318" i="89"/>
  <c r="S318" i="89" s="1"/>
  <c r="R316" i="89"/>
  <c r="S316" i="89" s="1"/>
  <c r="R313" i="89"/>
  <c r="S313" i="89" s="1"/>
  <c r="R311" i="89"/>
  <c r="S311" i="89" s="1"/>
  <c r="R309" i="89"/>
  <c r="S309" i="89" s="1"/>
  <c r="R307" i="89"/>
  <c r="S307" i="89" s="1"/>
  <c r="R305" i="89"/>
  <c r="S305" i="89" s="1"/>
  <c r="R303" i="89"/>
  <c r="S303" i="89" s="1"/>
  <c r="R301" i="89"/>
  <c r="S301" i="89" s="1"/>
  <c r="R299" i="89"/>
  <c r="S299" i="89" s="1"/>
  <c r="R297" i="89"/>
  <c r="S297" i="89" s="1"/>
  <c r="R295" i="89"/>
  <c r="S295" i="89" s="1"/>
  <c r="R293" i="89"/>
  <c r="S293" i="89" s="1"/>
  <c r="R291" i="89"/>
  <c r="S291" i="89" s="1"/>
  <c r="R289" i="89"/>
  <c r="S289" i="89" s="1"/>
  <c r="R287" i="89"/>
  <c r="S287" i="89" s="1"/>
  <c r="R285" i="89"/>
  <c r="S285" i="89" s="1"/>
  <c r="R283" i="89"/>
  <c r="S283" i="89" s="1"/>
  <c r="R281" i="89"/>
  <c r="S281" i="89" s="1"/>
  <c r="R279" i="89"/>
  <c r="S279" i="89" s="1"/>
  <c r="R277" i="89"/>
  <c r="S277" i="89" s="1"/>
  <c r="R275" i="89"/>
  <c r="S275" i="89" s="1"/>
  <c r="R273" i="89"/>
  <c r="S273" i="89" s="1"/>
  <c r="R271" i="89"/>
  <c r="S271" i="89" s="1"/>
  <c r="R269" i="89"/>
  <c r="S269" i="89" s="1"/>
  <c r="R267" i="89"/>
  <c r="S267" i="89" s="1"/>
  <c r="R265" i="89"/>
  <c r="S265" i="89" s="1"/>
  <c r="R263" i="89"/>
  <c r="S263" i="89" s="1"/>
  <c r="R261" i="89"/>
  <c r="S261" i="89" s="1"/>
  <c r="R259" i="89"/>
  <c r="S259" i="89" s="1"/>
  <c r="R257" i="89"/>
  <c r="S257" i="89" s="1"/>
  <c r="R255" i="89"/>
  <c r="S255" i="89" s="1"/>
  <c r="R253" i="89"/>
  <c r="S253" i="89" s="1"/>
  <c r="R251" i="89"/>
  <c r="S251" i="89" s="1"/>
  <c r="R249" i="89"/>
  <c r="S249" i="89" s="1"/>
  <c r="R247" i="89"/>
  <c r="S247" i="89" s="1"/>
  <c r="R245" i="89"/>
  <c r="S245" i="89" s="1"/>
  <c r="R243" i="89"/>
  <c r="S243" i="89" s="1"/>
  <c r="R241" i="89"/>
  <c r="S241" i="89" s="1"/>
  <c r="R239" i="89"/>
  <c r="S239" i="89" s="1"/>
  <c r="R237" i="89"/>
  <c r="S237" i="89" s="1"/>
  <c r="R235" i="89"/>
  <c r="S235" i="89" s="1"/>
  <c r="R233" i="89"/>
  <c r="S233" i="89" s="1"/>
  <c r="R231" i="89"/>
  <c r="S231" i="89" s="1"/>
  <c r="R229" i="89"/>
  <c r="S229" i="89" s="1"/>
  <c r="R227" i="89"/>
  <c r="S227" i="89" s="1"/>
  <c r="R225" i="89"/>
  <c r="S225" i="89" s="1"/>
  <c r="R223" i="89"/>
  <c r="S223" i="89" s="1"/>
  <c r="R221" i="89"/>
  <c r="S221" i="89" s="1"/>
  <c r="R219" i="89"/>
  <c r="S219" i="89" s="1"/>
  <c r="R217" i="89"/>
  <c r="S217" i="89" s="1"/>
  <c r="R215" i="89"/>
  <c r="S215" i="89" s="1"/>
  <c r="R213" i="89"/>
  <c r="S213" i="89" s="1"/>
  <c r="R211" i="89"/>
  <c r="S211" i="89" s="1"/>
  <c r="R209" i="89"/>
  <c r="S209" i="89" s="1"/>
  <c r="R207" i="89"/>
  <c r="S207" i="89" s="1"/>
  <c r="R205" i="89"/>
  <c r="S205" i="89" s="1"/>
  <c r="R203" i="89"/>
  <c r="S203" i="89" s="1"/>
  <c r="R201" i="89"/>
  <c r="S201" i="89" s="1"/>
  <c r="R199" i="89"/>
  <c r="S199" i="89" s="1"/>
  <c r="R197" i="89"/>
  <c r="S197" i="89" s="1"/>
  <c r="R195" i="89"/>
  <c r="S195" i="89" s="1"/>
  <c r="R193" i="89"/>
  <c r="S193" i="89" s="1"/>
  <c r="R191" i="89"/>
  <c r="S191" i="89" s="1"/>
  <c r="R189" i="89"/>
  <c r="S189" i="89" s="1"/>
  <c r="R187" i="89"/>
  <c r="S187" i="89" s="1"/>
  <c r="R185" i="89"/>
  <c r="S185" i="89" s="1"/>
  <c r="R183" i="89"/>
  <c r="S183" i="89" s="1"/>
  <c r="R181" i="89"/>
  <c r="S181" i="89" s="1"/>
  <c r="R179" i="89"/>
  <c r="S179" i="89" s="1"/>
  <c r="R177" i="89"/>
  <c r="S177" i="89" s="1"/>
  <c r="R175" i="89"/>
  <c r="S175" i="89" s="1"/>
  <c r="R173" i="89"/>
  <c r="S173" i="89" s="1"/>
  <c r="R171" i="89"/>
  <c r="S171" i="89" s="1"/>
  <c r="R169" i="89"/>
  <c r="S169" i="89" s="1"/>
  <c r="R167" i="89"/>
  <c r="S167" i="89" s="1"/>
  <c r="R165" i="89"/>
  <c r="S165" i="89" s="1"/>
  <c r="R163" i="89"/>
  <c r="S163" i="89" s="1"/>
  <c r="R161" i="89"/>
  <c r="S161" i="89" s="1"/>
  <c r="R159" i="89"/>
  <c r="S159" i="89" s="1"/>
  <c r="R157" i="89"/>
  <c r="S157" i="89" s="1"/>
  <c r="R155" i="89"/>
  <c r="S155" i="89" s="1"/>
  <c r="R153" i="89"/>
  <c r="S153" i="89" s="1"/>
  <c r="R151" i="89"/>
  <c r="S151" i="89" s="1"/>
  <c r="R149" i="89"/>
  <c r="S149" i="89" s="1"/>
  <c r="R147" i="89"/>
  <c r="S147" i="89" s="1"/>
  <c r="R145" i="89"/>
  <c r="S145" i="89" s="1"/>
  <c r="R143" i="89"/>
  <c r="S143" i="89" s="1"/>
  <c r="R141" i="89"/>
  <c r="S141" i="89" s="1"/>
  <c r="R139" i="89"/>
  <c r="S139" i="89" s="1"/>
  <c r="R137" i="89"/>
  <c r="S137" i="89" s="1"/>
  <c r="R135" i="89"/>
  <c r="S135" i="89" s="1"/>
  <c r="R133" i="89"/>
  <c r="S133" i="89" s="1"/>
  <c r="R131" i="89"/>
  <c r="S131" i="89" s="1"/>
  <c r="R129" i="89"/>
  <c r="S129" i="89" s="1"/>
  <c r="R127" i="89"/>
  <c r="S127" i="89" s="1"/>
  <c r="R125" i="89"/>
  <c r="S125" i="89" s="1"/>
  <c r="R123" i="89"/>
  <c r="S123" i="89" s="1"/>
  <c r="R121" i="89"/>
  <c r="S121" i="89" s="1"/>
  <c r="R119" i="89"/>
  <c r="S119" i="89" s="1"/>
  <c r="R117" i="89"/>
  <c r="S117" i="89" s="1"/>
  <c r="R115" i="89"/>
  <c r="S115" i="89" s="1"/>
  <c r="R113" i="89"/>
  <c r="S113" i="89" s="1"/>
  <c r="R111" i="89"/>
  <c r="S111" i="89" s="1"/>
  <c r="R109" i="89"/>
  <c r="S109" i="89" s="1"/>
  <c r="R107" i="89"/>
  <c r="S107" i="89" s="1"/>
  <c r="R105" i="89"/>
  <c r="S105" i="89" s="1"/>
  <c r="R103" i="89"/>
  <c r="S103" i="89" s="1"/>
  <c r="R101" i="89"/>
  <c r="S101" i="89" s="1"/>
  <c r="R99" i="89"/>
  <c r="S99" i="89" s="1"/>
  <c r="R97" i="89"/>
  <c r="S97" i="89" s="1"/>
  <c r="R95" i="89"/>
  <c r="S95" i="89" s="1"/>
  <c r="R93" i="89"/>
  <c r="S93" i="89" s="1"/>
  <c r="R91" i="89"/>
  <c r="S91" i="89" s="1"/>
  <c r="R89" i="89"/>
  <c r="S89" i="89" s="1"/>
  <c r="R87" i="89"/>
  <c r="S87" i="89" s="1"/>
  <c r="R85" i="89"/>
  <c r="S85" i="89" s="1"/>
  <c r="R83" i="89"/>
  <c r="S83" i="89" s="1"/>
  <c r="R81" i="89"/>
  <c r="S81" i="89" s="1"/>
  <c r="R79" i="89"/>
  <c r="S79" i="89" s="1"/>
  <c r="R77" i="89"/>
  <c r="S77" i="89" s="1"/>
  <c r="R75" i="89"/>
  <c r="S75" i="89" s="1"/>
  <c r="R71" i="89"/>
  <c r="S71" i="89" s="1"/>
  <c r="R67" i="89"/>
  <c r="S67" i="89" s="1"/>
  <c r="R63" i="89"/>
  <c r="S63" i="89" s="1"/>
  <c r="R59" i="89"/>
  <c r="S59" i="89" s="1"/>
  <c r="R55" i="89"/>
  <c r="S55" i="89" s="1"/>
  <c r="R73" i="89"/>
  <c r="S73" i="89" s="1"/>
  <c r="R69" i="89"/>
  <c r="S69" i="89" s="1"/>
  <c r="R65" i="89"/>
  <c r="S65" i="89" s="1"/>
  <c r="R61" i="89"/>
  <c r="S61" i="89" s="1"/>
  <c r="R57" i="89"/>
  <c r="S57" i="89" s="1"/>
  <c r="R53" i="89"/>
  <c r="S53" i="89" s="1"/>
  <c r="R25" i="89"/>
  <c r="R27" i="89"/>
  <c r="R29" i="89"/>
  <c r="R31" i="89"/>
  <c r="R33" i="89"/>
  <c r="R35" i="89"/>
  <c r="R37" i="89"/>
  <c r="R39" i="89"/>
  <c r="R41" i="89"/>
  <c r="R43" i="89"/>
  <c r="R45" i="89"/>
  <c r="R47" i="89"/>
  <c r="R49" i="89"/>
  <c r="S49" i="89" s="1"/>
  <c r="R51" i="89"/>
  <c r="S51" i="89" s="1"/>
  <c r="R78" i="89"/>
  <c r="S78" i="89" s="1"/>
  <c r="R82" i="89"/>
  <c r="S82" i="89" s="1"/>
  <c r="R86" i="89"/>
  <c r="S86" i="89" s="1"/>
  <c r="R90" i="89"/>
  <c r="S90" i="89" s="1"/>
  <c r="R94" i="89"/>
  <c r="S94" i="89" s="1"/>
  <c r="R98" i="89"/>
  <c r="S98" i="89" s="1"/>
  <c r="R102" i="89"/>
  <c r="S102" i="89" s="1"/>
  <c r="R106" i="89"/>
  <c r="S106" i="89" s="1"/>
  <c r="R110" i="89"/>
  <c r="S110" i="89" s="1"/>
  <c r="R114" i="89"/>
  <c r="S114" i="89" s="1"/>
  <c r="R118" i="89"/>
  <c r="S118" i="89" s="1"/>
  <c r="R122" i="89"/>
  <c r="S122" i="89" s="1"/>
  <c r="R126" i="89"/>
  <c r="S126" i="89" s="1"/>
  <c r="R130" i="89"/>
  <c r="S130" i="89" s="1"/>
  <c r="R134" i="89"/>
  <c r="S134" i="89" s="1"/>
  <c r="R138" i="89"/>
  <c r="S138" i="89" s="1"/>
  <c r="R142" i="89"/>
  <c r="S142" i="89" s="1"/>
  <c r="R146" i="89"/>
  <c r="S146" i="89" s="1"/>
  <c r="R150" i="89"/>
  <c r="S150" i="89" s="1"/>
  <c r="R154" i="89"/>
  <c r="S154" i="89" s="1"/>
  <c r="R158" i="89"/>
  <c r="S158" i="89" s="1"/>
  <c r="R162" i="89"/>
  <c r="S162" i="89" s="1"/>
  <c r="R166" i="89"/>
  <c r="S166" i="89" s="1"/>
  <c r="R170" i="89"/>
  <c r="S170" i="89" s="1"/>
  <c r="R174" i="89"/>
  <c r="S174" i="89" s="1"/>
  <c r="R178" i="89"/>
  <c r="S178" i="89" s="1"/>
  <c r="R182" i="89"/>
  <c r="S182" i="89" s="1"/>
  <c r="R186" i="89"/>
  <c r="S186" i="89" s="1"/>
  <c r="R190" i="89"/>
  <c r="S190" i="89" s="1"/>
  <c r="R194" i="89"/>
  <c r="S194" i="89" s="1"/>
  <c r="R198" i="89"/>
  <c r="S198" i="89" s="1"/>
  <c r="R202" i="89"/>
  <c r="S202" i="89" s="1"/>
  <c r="R206" i="89"/>
  <c r="S206" i="89" s="1"/>
  <c r="R210" i="89"/>
  <c r="S210" i="89" s="1"/>
  <c r="R216" i="89"/>
  <c r="S216" i="89" s="1"/>
  <c r="R218" i="89"/>
  <c r="S218" i="89" s="1"/>
  <c r="R220" i="89"/>
  <c r="S220" i="89" s="1"/>
  <c r="R222" i="89"/>
  <c r="S222" i="89" s="1"/>
  <c r="R224" i="89"/>
  <c r="S224" i="89" s="1"/>
  <c r="R226" i="89"/>
  <c r="S226" i="89" s="1"/>
  <c r="R228" i="89"/>
  <c r="S228" i="89" s="1"/>
  <c r="R230" i="89"/>
  <c r="S230" i="89" s="1"/>
  <c r="R232" i="89"/>
  <c r="S232" i="89" s="1"/>
  <c r="R234" i="89"/>
  <c r="S234" i="89" s="1"/>
  <c r="R236" i="89"/>
  <c r="S236" i="89" s="1"/>
  <c r="R238" i="89"/>
  <c r="S238" i="89" s="1"/>
  <c r="R240" i="89"/>
  <c r="S240" i="89" s="1"/>
  <c r="R244" i="89"/>
  <c r="S244" i="89" s="1"/>
  <c r="R248" i="89"/>
  <c r="S248" i="89" s="1"/>
  <c r="R252" i="89"/>
  <c r="S252" i="89" s="1"/>
  <c r="R262" i="89"/>
  <c r="S262" i="89" s="1"/>
  <c r="R266" i="89"/>
  <c r="S266" i="89" s="1"/>
  <c r="R270" i="89"/>
  <c r="S270" i="89" s="1"/>
  <c r="R274" i="89"/>
  <c r="S274" i="89" s="1"/>
  <c r="R278" i="89"/>
  <c r="S278" i="89" s="1"/>
  <c r="R282" i="89"/>
  <c r="S282" i="89" s="1"/>
  <c r="R286" i="89"/>
  <c r="S286" i="89" s="1"/>
  <c r="R290" i="89"/>
  <c r="S290" i="89" s="1"/>
  <c r="R294" i="89"/>
  <c r="S294" i="89" s="1"/>
  <c r="R298" i="89"/>
  <c r="S298" i="89" s="1"/>
  <c r="R302" i="89"/>
  <c r="S302" i="89" s="1"/>
  <c r="R306" i="89"/>
  <c r="S306" i="89" s="1"/>
  <c r="R310" i="89"/>
  <c r="S310" i="89" s="1"/>
  <c r="R254" i="89"/>
  <c r="S254" i="89" s="1"/>
  <c r="R258" i="89"/>
  <c r="S258" i="89" s="1"/>
  <c r="R341" i="89"/>
  <c r="S341" i="89" s="1"/>
  <c r="R345" i="89"/>
  <c r="S345" i="89" s="1"/>
  <c r="R349" i="89"/>
  <c r="S349" i="89" s="1"/>
  <c r="R353" i="89"/>
  <c r="S353" i="89" s="1"/>
  <c r="R357" i="89"/>
  <c r="S357" i="89" s="1"/>
  <c r="R361" i="89"/>
  <c r="S361" i="89" s="1"/>
  <c r="R365" i="89"/>
  <c r="S365" i="89" s="1"/>
  <c r="R369" i="89"/>
  <c r="S369" i="89" s="1"/>
  <c r="R373" i="89"/>
  <c r="S373" i="89" s="1"/>
  <c r="R377" i="89"/>
  <c r="S377" i="89" s="1"/>
  <c r="R407" i="89"/>
  <c r="S407" i="89" s="1"/>
  <c r="R411" i="89"/>
  <c r="S411" i="89" s="1"/>
  <c r="R415" i="89"/>
  <c r="S415" i="89" s="1"/>
  <c r="R419" i="89"/>
  <c r="S419" i="89" s="1"/>
  <c r="R423" i="89"/>
  <c r="S423" i="89" s="1"/>
  <c r="R463" i="89"/>
  <c r="S463" i="89" s="1"/>
  <c r="R467" i="89"/>
  <c r="S467" i="89" s="1"/>
  <c r="R26" i="89"/>
  <c r="R28" i="89"/>
  <c r="R30" i="89"/>
  <c r="R32" i="89"/>
  <c r="R34" i="89"/>
  <c r="R36" i="89"/>
  <c r="R38" i="89"/>
  <c r="R40" i="89"/>
  <c r="R42" i="89"/>
  <c r="R44" i="89"/>
  <c r="R46" i="89"/>
  <c r="R48" i="89"/>
  <c r="S48" i="89" s="1"/>
  <c r="R50" i="89"/>
  <c r="S50" i="89" s="1"/>
  <c r="R52" i="89"/>
  <c r="S52" i="89" s="1"/>
  <c r="R56" i="89"/>
  <c r="S56" i="89" s="1"/>
  <c r="R60" i="89"/>
  <c r="S60" i="89" s="1"/>
  <c r="R64" i="89"/>
  <c r="S64" i="89" s="1"/>
  <c r="R68" i="89"/>
  <c r="S68" i="89" s="1"/>
  <c r="R72" i="89"/>
  <c r="S72" i="89" s="1"/>
  <c r="R54" i="89"/>
  <c r="S54" i="89" s="1"/>
  <c r="R58" i="89"/>
  <c r="S58" i="89" s="1"/>
  <c r="R62" i="89"/>
  <c r="S62" i="89" s="1"/>
  <c r="R66" i="89"/>
  <c r="S66" i="89" s="1"/>
  <c r="R70" i="89"/>
  <c r="S70" i="89" s="1"/>
  <c r="R74" i="89"/>
  <c r="S74" i="89" s="1"/>
  <c r="R76" i="89"/>
  <c r="S76" i="89" s="1"/>
  <c r="R80" i="89"/>
  <c r="S80" i="89" s="1"/>
  <c r="R84" i="89"/>
  <c r="S84" i="89" s="1"/>
  <c r="R88" i="89"/>
  <c r="S88" i="89" s="1"/>
  <c r="R92" i="89"/>
  <c r="S92" i="89" s="1"/>
  <c r="R96" i="89"/>
  <c r="S96" i="89" s="1"/>
  <c r="R100" i="89"/>
  <c r="S100" i="89" s="1"/>
  <c r="R104" i="89"/>
  <c r="S104" i="89" s="1"/>
  <c r="R108" i="89"/>
  <c r="S108" i="89" s="1"/>
  <c r="R112" i="89"/>
  <c r="S112" i="89" s="1"/>
  <c r="R116" i="89"/>
  <c r="S116" i="89" s="1"/>
  <c r="R120" i="89"/>
  <c r="S120" i="89" s="1"/>
  <c r="R124" i="89"/>
  <c r="S124" i="89" s="1"/>
  <c r="R128" i="89"/>
  <c r="S128" i="89" s="1"/>
  <c r="R132" i="89"/>
  <c r="S132" i="89" s="1"/>
  <c r="R136" i="89"/>
  <c r="S136" i="89" s="1"/>
  <c r="R140" i="89"/>
  <c r="S140" i="89" s="1"/>
  <c r="R144" i="89"/>
  <c r="S144" i="89" s="1"/>
  <c r="R148" i="89"/>
  <c r="S148" i="89" s="1"/>
  <c r="R152" i="89"/>
  <c r="S152" i="89" s="1"/>
  <c r="R156" i="89"/>
  <c r="S156" i="89" s="1"/>
  <c r="R160" i="89"/>
  <c r="S160" i="89" s="1"/>
  <c r="R164" i="89"/>
  <c r="S164" i="89" s="1"/>
  <c r="R168" i="89"/>
  <c r="S168" i="89" s="1"/>
  <c r="R172" i="89"/>
  <c r="S172" i="89" s="1"/>
  <c r="R176" i="89"/>
  <c r="S176" i="89" s="1"/>
  <c r="R180" i="89"/>
  <c r="S180" i="89" s="1"/>
  <c r="R184" i="89"/>
  <c r="S184" i="89" s="1"/>
  <c r="R188" i="89"/>
  <c r="S188" i="89" s="1"/>
  <c r="R192" i="89"/>
  <c r="S192" i="89" s="1"/>
  <c r="R196" i="89"/>
  <c r="S196" i="89" s="1"/>
  <c r="R200" i="89"/>
  <c r="S200" i="89" s="1"/>
  <c r="R204" i="89"/>
  <c r="S204" i="89" s="1"/>
  <c r="R208" i="89"/>
  <c r="S208" i="89" s="1"/>
  <c r="R212" i="89"/>
  <c r="S212" i="89" s="1"/>
  <c r="R242" i="89"/>
  <c r="S242" i="89" s="1"/>
  <c r="R246" i="89"/>
  <c r="S246" i="89" s="1"/>
  <c r="R250" i="89"/>
  <c r="S250" i="89" s="1"/>
  <c r="R260" i="89"/>
  <c r="S260" i="89" s="1"/>
  <c r="R264" i="89"/>
  <c r="S264" i="89" s="1"/>
  <c r="R268" i="89"/>
  <c r="S268" i="89" s="1"/>
  <c r="R272" i="89"/>
  <c r="S272" i="89" s="1"/>
  <c r="R276" i="89"/>
  <c r="S276" i="89" s="1"/>
  <c r="R280" i="89"/>
  <c r="S280" i="89" s="1"/>
  <c r="R284" i="89"/>
  <c r="S284" i="89" s="1"/>
  <c r="R288" i="89"/>
  <c r="S288" i="89" s="1"/>
  <c r="R292" i="89"/>
  <c r="S292" i="89" s="1"/>
  <c r="R296" i="89"/>
  <c r="S296" i="89" s="1"/>
  <c r="R300" i="89"/>
  <c r="S300" i="89" s="1"/>
  <c r="R304" i="89"/>
  <c r="S304" i="89" s="1"/>
  <c r="R308" i="89"/>
  <c r="S308" i="89" s="1"/>
  <c r="R312" i="89"/>
  <c r="S312" i="89" s="1"/>
  <c r="R214" i="89"/>
  <c r="S214" i="89" s="1"/>
  <c r="R256" i="89"/>
  <c r="S256" i="89" s="1"/>
  <c r="R314" i="89"/>
  <c r="S314" i="89" s="1"/>
  <c r="R315" i="89"/>
  <c r="S315" i="89" s="1"/>
  <c r="R317" i="89"/>
  <c r="S317" i="89" s="1"/>
  <c r="R319" i="89"/>
  <c r="S319" i="89" s="1"/>
  <c r="R321" i="89"/>
  <c r="S321" i="89" s="1"/>
  <c r="R323" i="89"/>
  <c r="S323" i="89" s="1"/>
  <c r="R325" i="89"/>
  <c r="S325" i="89" s="1"/>
  <c r="R327" i="89"/>
  <c r="S327" i="89" s="1"/>
  <c r="R329" i="89"/>
  <c r="S329" i="89" s="1"/>
  <c r="R331" i="89"/>
  <c r="S331" i="89" s="1"/>
  <c r="R333" i="89"/>
  <c r="S333" i="89" s="1"/>
  <c r="R335" i="89"/>
  <c r="S335" i="89" s="1"/>
  <c r="R337" i="89"/>
  <c r="S337" i="89" s="1"/>
  <c r="R339" i="89"/>
  <c r="S339" i="89" s="1"/>
  <c r="R343" i="89"/>
  <c r="S343" i="89" s="1"/>
  <c r="R347" i="89"/>
  <c r="S347" i="89" s="1"/>
  <c r="R351" i="89"/>
  <c r="S351" i="89" s="1"/>
  <c r="R355" i="89"/>
  <c r="S355" i="89" s="1"/>
  <c r="R359" i="89"/>
  <c r="S359" i="89" s="1"/>
  <c r="R363" i="89"/>
  <c r="S363" i="89" s="1"/>
  <c r="R367" i="89"/>
  <c r="S367" i="89" s="1"/>
  <c r="R371" i="89"/>
  <c r="S371" i="89" s="1"/>
  <c r="R375" i="89"/>
  <c r="S375" i="89" s="1"/>
  <c r="R379" i="89"/>
  <c r="S379" i="89" s="1"/>
  <c r="R381" i="89"/>
  <c r="S381" i="89" s="1"/>
  <c r="R383" i="89"/>
  <c r="S383" i="89" s="1"/>
  <c r="R385" i="89"/>
  <c r="S385" i="89" s="1"/>
  <c r="R387" i="89"/>
  <c r="S387" i="89" s="1"/>
  <c r="R389" i="89"/>
  <c r="S389" i="89" s="1"/>
  <c r="R391" i="89"/>
  <c r="S391" i="89" s="1"/>
  <c r="R393" i="89"/>
  <c r="S393" i="89" s="1"/>
  <c r="R395" i="89"/>
  <c r="S395" i="89" s="1"/>
  <c r="R397" i="89"/>
  <c r="S397" i="89" s="1"/>
  <c r="R399" i="89"/>
  <c r="S399" i="89" s="1"/>
  <c r="R401" i="89"/>
  <c r="S401" i="89" s="1"/>
  <c r="R403" i="89"/>
  <c r="S403" i="89" s="1"/>
  <c r="R405" i="89"/>
  <c r="S405" i="89" s="1"/>
  <c r="R409" i="89"/>
  <c r="S409" i="89" s="1"/>
  <c r="R413" i="89"/>
  <c r="S413" i="89" s="1"/>
  <c r="R417" i="89"/>
  <c r="S417" i="89" s="1"/>
  <c r="R421" i="89"/>
  <c r="S421" i="89" s="1"/>
  <c r="R425" i="89"/>
  <c r="S425" i="89" s="1"/>
  <c r="R427" i="89"/>
  <c r="S427" i="89" s="1"/>
  <c r="R429" i="89"/>
  <c r="S429" i="89" s="1"/>
  <c r="R431" i="89"/>
  <c r="S431" i="89" s="1"/>
  <c r="R433" i="89"/>
  <c r="S433" i="89" s="1"/>
  <c r="R435" i="89"/>
  <c r="S435" i="89" s="1"/>
  <c r="R437" i="89"/>
  <c r="S437" i="89" s="1"/>
  <c r="R439" i="89"/>
  <c r="S439" i="89" s="1"/>
  <c r="R441" i="89"/>
  <c r="S441" i="89" s="1"/>
  <c r="R443" i="89"/>
  <c r="S443" i="89" s="1"/>
  <c r="R445" i="89"/>
  <c r="S445" i="89" s="1"/>
  <c r="R447" i="89"/>
  <c r="S447" i="89" s="1"/>
  <c r="R449" i="89"/>
  <c r="S449" i="89" s="1"/>
  <c r="R451" i="89"/>
  <c r="S451" i="89" s="1"/>
  <c r="R453" i="89"/>
  <c r="S453" i="89" s="1"/>
  <c r="R455" i="89"/>
  <c r="S455" i="89" s="1"/>
  <c r="R457" i="89"/>
  <c r="S457" i="89" s="1"/>
  <c r="R459" i="89"/>
  <c r="S459" i="89" s="1"/>
  <c r="R461" i="89"/>
  <c r="S461" i="89" s="1"/>
  <c r="R465" i="89"/>
  <c r="S465" i="89" s="1"/>
  <c r="R393" i="86"/>
  <c r="S393" i="86" s="1"/>
  <c r="F371" i="98" s="1"/>
  <c r="R456" i="86"/>
  <c r="S456" i="86" s="1"/>
  <c r="F434" i="98" s="1"/>
  <c r="R461" i="86"/>
  <c r="S461" i="86" s="1"/>
  <c r="F439" i="98" s="1"/>
  <c r="R426" i="86"/>
  <c r="S426" i="86" s="1"/>
  <c r="F404" i="98" s="1"/>
  <c r="R353" i="86"/>
  <c r="S353" i="86" s="1"/>
  <c r="F331" i="98" s="1"/>
  <c r="R314" i="86"/>
  <c r="S314" i="86" s="1"/>
  <c r="F292" i="98" s="1"/>
  <c r="R464" i="86"/>
  <c r="S464" i="86" s="1"/>
  <c r="F442" i="98" s="1"/>
  <c r="R444" i="86"/>
  <c r="S444" i="86" s="1"/>
  <c r="F422" i="98" s="1"/>
  <c r="R409" i="86"/>
  <c r="S409" i="86" s="1"/>
  <c r="F387" i="98" s="1"/>
  <c r="R377" i="86"/>
  <c r="S377" i="86" s="1"/>
  <c r="F355" i="98" s="1"/>
  <c r="R321" i="86"/>
  <c r="S321" i="86" s="1"/>
  <c r="F299" i="98" s="1"/>
  <c r="R418" i="86"/>
  <c r="S418" i="86" s="1"/>
  <c r="F396" i="98" s="1"/>
  <c r="R383" i="86"/>
  <c r="S383" i="86" s="1"/>
  <c r="F361" i="98" s="1"/>
  <c r="R460" i="86"/>
  <c r="S460" i="86" s="1"/>
  <c r="F438" i="98" s="1"/>
  <c r="R452" i="86"/>
  <c r="S452" i="86" s="1"/>
  <c r="F430" i="98" s="1"/>
  <c r="R435" i="86"/>
  <c r="S435" i="86" s="1"/>
  <c r="F413" i="98" s="1"/>
  <c r="R417" i="86"/>
  <c r="S417" i="86" s="1"/>
  <c r="F395" i="98" s="1"/>
  <c r="R401" i="86"/>
  <c r="S401" i="86" s="1"/>
  <c r="F379" i="98" s="1"/>
  <c r="R385" i="86"/>
  <c r="S385" i="86" s="1"/>
  <c r="F363" i="98" s="1"/>
  <c r="R369" i="86"/>
  <c r="S369" i="86" s="1"/>
  <c r="F347" i="98" s="1"/>
  <c r="R337" i="86"/>
  <c r="S337" i="86" s="1"/>
  <c r="F315" i="98" s="1"/>
  <c r="R305" i="86"/>
  <c r="S305" i="86" s="1"/>
  <c r="F283" i="98" s="1"/>
  <c r="R445" i="86"/>
  <c r="S445" i="86" s="1"/>
  <c r="F423" i="98" s="1"/>
  <c r="R378" i="86"/>
  <c r="S378" i="86" s="1"/>
  <c r="F356" i="98" s="1"/>
  <c r="R450" i="86"/>
  <c r="S450" i="86" s="1"/>
  <c r="F428" i="98" s="1"/>
  <c r="R319" i="86"/>
  <c r="S319" i="86" s="1"/>
  <c r="F297" i="98" s="1"/>
  <c r="R424" i="86"/>
  <c r="S424" i="86" s="1"/>
  <c r="F402" i="98" s="1"/>
  <c r="R312" i="86"/>
  <c r="S312" i="86" s="1"/>
  <c r="F290" i="98" s="1"/>
  <c r="R448" i="86"/>
  <c r="S448" i="86" s="1"/>
  <c r="F426" i="98" s="1"/>
  <c r="R440" i="86"/>
  <c r="S440" i="86" s="1"/>
  <c r="F418" i="98" s="1"/>
  <c r="R430" i="86"/>
  <c r="S430" i="86" s="1"/>
  <c r="F408" i="98" s="1"/>
  <c r="R421" i="86"/>
  <c r="S421" i="86" s="1"/>
  <c r="F399" i="98" s="1"/>
  <c r="R413" i="86"/>
  <c r="S413" i="86" s="1"/>
  <c r="F391" i="98" s="1"/>
  <c r="R405" i="86"/>
  <c r="S405" i="86" s="1"/>
  <c r="F383" i="98" s="1"/>
  <c r="R397" i="86"/>
  <c r="S397" i="86" s="1"/>
  <c r="F375" i="98" s="1"/>
  <c r="R389" i="86"/>
  <c r="S389" i="86" s="1"/>
  <c r="F367" i="98" s="1"/>
  <c r="R381" i="86"/>
  <c r="S381" i="86" s="1"/>
  <c r="F359" i="98" s="1"/>
  <c r="R373" i="86"/>
  <c r="S373" i="86" s="1"/>
  <c r="F351" i="98" s="1"/>
  <c r="R361" i="86"/>
  <c r="S361" i="86" s="1"/>
  <c r="F339" i="98" s="1"/>
  <c r="R345" i="86"/>
  <c r="S345" i="86" s="1"/>
  <c r="F323" i="98" s="1"/>
  <c r="R329" i="86"/>
  <c r="S329" i="86" s="1"/>
  <c r="F307" i="98" s="1"/>
  <c r="R313" i="86"/>
  <c r="S313" i="86" s="1"/>
  <c r="F291" i="98" s="1"/>
  <c r="R297" i="86"/>
  <c r="S297" i="86" s="1"/>
  <c r="F275" i="98" s="1"/>
  <c r="R453" i="86"/>
  <c r="S453" i="86" s="1"/>
  <c r="F431" i="98" s="1"/>
  <c r="R436" i="86"/>
  <c r="S436" i="86" s="1"/>
  <c r="F414" i="98" s="1"/>
  <c r="R402" i="86"/>
  <c r="S402" i="86" s="1"/>
  <c r="F380" i="98" s="1"/>
  <c r="R346" i="86"/>
  <c r="S346" i="86" s="1"/>
  <c r="F324" i="98" s="1"/>
  <c r="R262" i="86"/>
  <c r="S262" i="86" s="1"/>
  <c r="F240" i="98" s="1"/>
  <c r="R415" i="86"/>
  <c r="S415" i="86" s="1"/>
  <c r="F393" i="98" s="1"/>
  <c r="R351" i="86"/>
  <c r="S351" i="86" s="1"/>
  <c r="F329" i="98" s="1"/>
  <c r="R459" i="86"/>
  <c r="S459" i="86" s="1"/>
  <c r="F437" i="98" s="1"/>
  <c r="R376" i="86"/>
  <c r="S376" i="86" s="1"/>
  <c r="F354" i="98" s="1"/>
  <c r="R207" i="86"/>
  <c r="S207" i="86" s="1"/>
  <c r="F185" i="98" s="1"/>
  <c r="R210" i="86"/>
  <c r="S210" i="86" s="1"/>
  <c r="F188" i="98" s="1"/>
  <c r="R365" i="86"/>
  <c r="S365" i="86" s="1"/>
  <c r="F343" i="98" s="1"/>
  <c r="R357" i="86"/>
  <c r="S357" i="86" s="1"/>
  <c r="F335" i="98" s="1"/>
  <c r="R349" i="86"/>
  <c r="S349" i="86" s="1"/>
  <c r="F327" i="98" s="1"/>
  <c r="R341" i="86"/>
  <c r="S341" i="86" s="1"/>
  <c r="F319" i="98" s="1"/>
  <c r="R333" i="86"/>
  <c r="S333" i="86" s="1"/>
  <c r="F311" i="98" s="1"/>
  <c r="R325" i="86"/>
  <c r="S325" i="86" s="1"/>
  <c r="F303" i="98" s="1"/>
  <c r="R317" i="86"/>
  <c r="S317" i="86" s="1"/>
  <c r="F295" i="98" s="1"/>
  <c r="R309" i="86"/>
  <c r="S309" i="86" s="1"/>
  <c r="F287" i="98" s="1"/>
  <c r="R301" i="86"/>
  <c r="S301" i="86" s="1"/>
  <c r="F279" i="98" s="1"/>
  <c r="R465" i="86"/>
  <c r="S465" i="86" s="1"/>
  <c r="F443" i="98" s="1"/>
  <c r="R457" i="86"/>
  <c r="S457" i="86" s="1"/>
  <c r="F435" i="98" s="1"/>
  <c r="R449" i="86"/>
  <c r="S449" i="86" s="1"/>
  <c r="F427" i="98" s="1"/>
  <c r="R441" i="86"/>
  <c r="S441" i="86" s="1"/>
  <c r="F419" i="98" s="1"/>
  <c r="R427" i="86"/>
  <c r="S427" i="86" s="1"/>
  <c r="F405" i="98" s="1"/>
  <c r="R410" i="86"/>
  <c r="S410" i="86" s="1"/>
  <c r="F388" i="98" s="1"/>
  <c r="R394" i="86"/>
  <c r="S394" i="86" s="1"/>
  <c r="F372" i="98" s="1"/>
  <c r="R362" i="86"/>
  <c r="S362" i="86" s="1"/>
  <c r="F340" i="98" s="1"/>
  <c r="R330" i="86"/>
  <c r="S330" i="86" s="1"/>
  <c r="F308" i="98" s="1"/>
  <c r="R296" i="86"/>
  <c r="S296" i="86" s="1"/>
  <c r="F274" i="98" s="1"/>
  <c r="R466" i="86"/>
  <c r="S466" i="86" s="1"/>
  <c r="F444" i="98" s="1"/>
  <c r="R433" i="86"/>
  <c r="S433" i="86" s="1"/>
  <c r="F411" i="98" s="1"/>
  <c r="R399" i="86"/>
  <c r="S399" i="86" s="1"/>
  <c r="F377" i="98" s="1"/>
  <c r="R367" i="86"/>
  <c r="S367" i="86" s="1"/>
  <c r="F345" i="98" s="1"/>
  <c r="R335" i="86"/>
  <c r="S335" i="86" s="1"/>
  <c r="F313" i="98" s="1"/>
  <c r="R303" i="86"/>
  <c r="S303" i="86" s="1"/>
  <c r="F281" i="98" s="1"/>
  <c r="R443" i="86"/>
  <c r="S443" i="86" s="1"/>
  <c r="F421" i="98" s="1"/>
  <c r="R408" i="86"/>
  <c r="S408" i="86" s="1"/>
  <c r="F386" i="98" s="1"/>
  <c r="R344" i="86"/>
  <c r="S344" i="86" s="1"/>
  <c r="F322" i="98" s="1"/>
  <c r="R258" i="86"/>
  <c r="S258" i="86" s="1"/>
  <c r="F236" i="98" s="1"/>
  <c r="R175" i="86"/>
  <c r="S175" i="86" s="1"/>
  <c r="F153" i="98" s="1"/>
  <c r="R234" i="86"/>
  <c r="S234" i="86" s="1"/>
  <c r="F212" i="98" s="1"/>
  <c r="R386" i="86"/>
  <c r="S386" i="86" s="1"/>
  <c r="F364" i="98" s="1"/>
  <c r="R370" i="86"/>
  <c r="S370" i="86" s="1"/>
  <c r="F348" i="98" s="1"/>
  <c r="R354" i="86"/>
  <c r="S354" i="86" s="1"/>
  <c r="F332" i="98" s="1"/>
  <c r="R338" i="86"/>
  <c r="S338" i="86" s="1"/>
  <c r="F316" i="98" s="1"/>
  <c r="R322" i="86"/>
  <c r="S322" i="86" s="1"/>
  <c r="F300" i="98" s="1"/>
  <c r="R306" i="86"/>
  <c r="S306" i="86" s="1"/>
  <c r="F284" i="98" s="1"/>
  <c r="R278" i="86"/>
  <c r="S278" i="86" s="1"/>
  <c r="F256" i="98" s="1"/>
  <c r="R246" i="86"/>
  <c r="S246" i="86" s="1"/>
  <c r="F224" i="98" s="1"/>
  <c r="R458" i="86"/>
  <c r="S458" i="86" s="1"/>
  <c r="F436" i="98" s="1"/>
  <c r="R442" i="86"/>
  <c r="S442" i="86" s="1"/>
  <c r="F420" i="98" s="1"/>
  <c r="R423" i="86"/>
  <c r="S423" i="86" s="1"/>
  <c r="F401" i="98" s="1"/>
  <c r="R407" i="86"/>
  <c r="S407" i="86" s="1"/>
  <c r="F385" i="98" s="1"/>
  <c r="R391" i="86"/>
  <c r="S391" i="86" s="1"/>
  <c r="F369" i="98" s="1"/>
  <c r="R375" i="86"/>
  <c r="S375" i="86" s="1"/>
  <c r="F353" i="98" s="1"/>
  <c r="R359" i="86"/>
  <c r="S359" i="86" s="1"/>
  <c r="F337" i="98" s="1"/>
  <c r="R343" i="86"/>
  <c r="S343" i="86" s="1"/>
  <c r="F321" i="98" s="1"/>
  <c r="R327" i="86"/>
  <c r="S327" i="86" s="1"/>
  <c r="F305" i="98" s="1"/>
  <c r="R311" i="86"/>
  <c r="S311" i="86" s="1"/>
  <c r="F289" i="98" s="1"/>
  <c r="R295" i="86"/>
  <c r="S295" i="86" s="1"/>
  <c r="F273" i="98" s="1"/>
  <c r="R451" i="86"/>
  <c r="S451" i="86" s="1"/>
  <c r="F429" i="98" s="1"/>
  <c r="R434" i="86"/>
  <c r="S434" i="86" s="1"/>
  <c r="F412" i="98" s="1"/>
  <c r="R416" i="86"/>
  <c r="S416" i="86" s="1"/>
  <c r="F394" i="98" s="1"/>
  <c r="R392" i="86"/>
  <c r="S392" i="86" s="1"/>
  <c r="F370" i="98" s="1"/>
  <c r="R360" i="86"/>
  <c r="S360" i="86" s="1"/>
  <c r="F338" i="98" s="1"/>
  <c r="R328" i="86"/>
  <c r="S328" i="86" s="1"/>
  <c r="F306" i="98" s="1"/>
  <c r="R290" i="86"/>
  <c r="S290" i="86" s="1"/>
  <c r="F268" i="98" s="1"/>
  <c r="R224" i="86"/>
  <c r="S224" i="86" s="1"/>
  <c r="F202" i="98" s="1"/>
  <c r="R191" i="86"/>
  <c r="S191" i="86" s="1"/>
  <c r="F169" i="98" s="1"/>
  <c r="R123" i="86"/>
  <c r="S123" i="86" s="1"/>
  <c r="F101" i="98" s="1"/>
  <c r="R80" i="86"/>
  <c r="S80" i="86" s="1"/>
  <c r="F58" i="98" s="1"/>
  <c r="R257" i="86"/>
  <c r="S257" i="86" s="1"/>
  <c r="F235" i="98" s="1"/>
  <c r="R400" i="86"/>
  <c r="S400" i="86" s="1"/>
  <c r="F378" i="98" s="1"/>
  <c r="R384" i="86"/>
  <c r="S384" i="86" s="1"/>
  <c r="F362" i="98" s="1"/>
  <c r="R368" i="86"/>
  <c r="S368" i="86" s="1"/>
  <c r="F346" i="98" s="1"/>
  <c r="R352" i="86"/>
  <c r="S352" i="86" s="1"/>
  <c r="F330" i="98" s="1"/>
  <c r="R336" i="86"/>
  <c r="S336" i="86" s="1"/>
  <c r="F314" i="98" s="1"/>
  <c r="R320" i="86"/>
  <c r="S320" i="86" s="1"/>
  <c r="F298" i="98" s="1"/>
  <c r="R304" i="86"/>
  <c r="S304" i="86" s="1"/>
  <c r="F282" i="98" s="1"/>
  <c r="R274" i="86"/>
  <c r="S274" i="86" s="1"/>
  <c r="F252" i="98" s="1"/>
  <c r="R242" i="86"/>
  <c r="S242" i="86" s="1"/>
  <c r="F220" i="98" s="1"/>
  <c r="R215" i="86"/>
  <c r="S215" i="86" s="1"/>
  <c r="F193" i="98" s="1"/>
  <c r="R199" i="86"/>
  <c r="S199" i="86" s="1"/>
  <c r="F177" i="98" s="1"/>
  <c r="R183" i="86"/>
  <c r="S183" i="86" s="1"/>
  <c r="F161" i="98" s="1"/>
  <c r="R155" i="86"/>
  <c r="S155" i="86" s="1"/>
  <c r="F133" i="98" s="1"/>
  <c r="R267" i="86"/>
  <c r="S267" i="86" s="1"/>
  <c r="F245" i="98" s="1"/>
  <c r="R146" i="86"/>
  <c r="S146" i="86" s="1"/>
  <c r="F124" i="98" s="1"/>
  <c r="R99" i="86"/>
  <c r="S99" i="86" s="1"/>
  <c r="F77" i="98" s="1"/>
  <c r="R169" i="86"/>
  <c r="S169" i="86" s="1"/>
  <c r="F147" i="98" s="1"/>
  <c r="R87" i="86"/>
  <c r="S87" i="86" s="1"/>
  <c r="F65" i="98" s="1"/>
  <c r="R432" i="86"/>
  <c r="S432" i="86" s="1"/>
  <c r="F410" i="98" s="1"/>
  <c r="R422" i="86"/>
  <c r="S422" i="86" s="1"/>
  <c r="F400" i="98" s="1"/>
  <c r="R414" i="86"/>
  <c r="S414" i="86" s="1"/>
  <c r="F392" i="98" s="1"/>
  <c r="R406" i="86"/>
  <c r="S406" i="86" s="1"/>
  <c r="F384" i="98" s="1"/>
  <c r="R398" i="86"/>
  <c r="S398" i="86" s="1"/>
  <c r="F376" i="98" s="1"/>
  <c r="R390" i="86"/>
  <c r="S390" i="86" s="1"/>
  <c r="F368" i="98" s="1"/>
  <c r="R382" i="86"/>
  <c r="S382" i="86" s="1"/>
  <c r="F360" i="98" s="1"/>
  <c r="R374" i="86"/>
  <c r="S374" i="86" s="1"/>
  <c r="F352" i="98" s="1"/>
  <c r="R366" i="86"/>
  <c r="S366" i="86" s="1"/>
  <c r="F344" i="98" s="1"/>
  <c r="R358" i="86"/>
  <c r="S358" i="86" s="1"/>
  <c r="F336" i="98" s="1"/>
  <c r="R350" i="86"/>
  <c r="S350" i="86" s="1"/>
  <c r="F328" i="98" s="1"/>
  <c r="R342" i="86"/>
  <c r="S342" i="86" s="1"/>
  <c r="F320" i="98" s="1"/>
  <c r="R334" i="86"/>
  <c r="S334" i="86" s="1"/>
  <c r="F312" i="98" s="1"/>
  <c r="R326" i="86"/>
  <c r="S326" i="86" s="1"/>
  <c r="F304" i="98" s="1"/>
  <c r="R318" i="86"/>
  <c r="S318" i="86" s="1"/>
  <c r="F296" i="98" s="1"/>
  <c r="R310" i="86"/>
  <c r="S310" i="86" s="1"/>
  <c r="F288" i="98" s="1"/>
  <c r="R302" i="86"/>
  <c r="S302" i="86" s="1"/>
  <c r="F280" i="98" s="1"/>
  <c r="R286" i="86"/>
  <c r="S286" i="86" s="1"/>
  <c r="F264" i="98" s="1"/>
  <c r="R270" i="86"/>
  <c r="S270" i="86" s="1"/>
  <c r="F248" i="98" s="1"/>
  <c r="R254" i="86"/>
  <c r="S254" i="86" s="1"/>
  <c r="F232" i="98" s="1"/>
  <c r="R232" i="86"/>
  <c r="S232" i="86" s="1"/>
  <c r="F210" i="98" s="1"/>
  <c r="R462" i="86"/>
  <c r="S462" i="86" s="1"/>
  <c r="F440" i="98" s="1"/>
  <c r="R454" i="86"/>
  <c r="S454" i="86" s="1"/>
  <c r="F432" i="98" s="1"/>
  <c r="R446" i="86"/>
  <c r="S446" i="86" s="1"/>
  <c r="F424" i="98" s="1"/>
  <c r="R437" i="86"/>
  <c r="S437" i="86" s="1"/>
  <c r="F415" i="98" s="1"/>
  <c r="R428" i="86"/>
  <c r="S428" i="86" s="1"/>
  <c r="F406" i="98" s="1"/>
  <c r="R419" i="86"/>
  <c r="S419" i="86" s="1"/>
  <c r="F397" i="98" s="1"/>
  <c r="R411" i="86"/>
  <c r="S411" i="86" s="1"/>
  <c r="F389" i="98" s="1"/>
  <c r="R403" i="86"/>
  <c r="S403" i="86" s="1"/>
  <c r="F381" i="98" s="1"/>
  <c r="R395" i="86"/>
  <c r="S395" i="86" s="1"/>
  <c r="F373" i="98" s="1"/>
  <c r="R387" i="86"/>
  <c r="S387" i="86" s="1"/>
  <c r="F365" i="98" s="1"/>
  <c r="R379" i="86"/>
  <c r="S379" i="86" s="1"/>
  <c r="F357" i="98" s="1"/>
  <c r="R371" i="86"/>
  <c r="S371" i="86" s="1"/>
  <c r="F349" i="98" s="1"/>
  <c r="R363" i="86"/>
  <c r="S363" i="86" s="1"/>
  <c r="F341" i="98" s="1"/>
  <c r="R355" i="86"/>
  <c r="S355" i="86" s="1"/>
  <c r="F333" i="98" s="1"/>
  <c r="R347" i="86"/>
  <c r="S347" i="86" s="1"/>
  <c r="F325" i="98" s="1"/>
  <c r="R339" i="86"/>
  <c r="S339" i="86" s="1"/>
  <c r="F317" i="98" s="1"/>
  <c r="R331" i="86"/>
  <c r="S331" i="86" s="1"/>
  <c r="F309" i="98" s="1"/>
  <c r="R323" i="86"/>
  <c r="S323" i="86" s="1"/>
  <c r="F301" i="98" s="1"/>
  <c r="R315" i="86"/>
  <c r="S315" i="86" s="1"/>
  <c r="F293" i="98" s="1"/>
  <c r="R307" i="86"/>
  <c r="S307" i="86" s="1"/>
  <c r="F285" i="98" s="1"/>
  <c r="R299" i="86"/>
  <c r="S299" i="86" s="1"/>
  <c r="F277" i="98" s="1"/>
  <c r="R463" i="86"/>
  <c r="S463" i="86" s="1"/>
  <c r="F441" i="98" s="1"/>
  <c r="R455" i="86"/>
  <c r="S455" i="86" s="1"/>
  <c r="F433" i="98" s="1"/>
  <c r="R447" i="86"/>
  <c r="S447" i="86" s="1"/>
  <c r="F425" i="98" s="1"/>
  <c r="R438" i="86"/>
  <c r="S438" i="86" s="1"/>
  <c r="F416" i="98" s="1"/>
  <c r="R429" i="86"/>
  <c r="S429" i="86" s="1"/>
  <c r="F407" i="98" s="1"/>
  <c r="R420" i="86"/>
  <c r="S420" i="86" s="1"/>
  <c r="F398" i="98" s="1"/>
  <c r="R412" i="86"/>
  <c r="S412" i="86" s="1"/>
  <c r="F390" i="98" s="1"/>
  <c r="R404" i="86"/>
  <c r="S404" i="86" s="1"/>
  <c r="F382" i="98" s="1"/>
  <c r="R396" i="86"/>
  <c r="S396" i="86" s="1"/>
  <c r="F374" i="98" s="1"/>
  <c r="R388" i="86"/>
  <c r="S388" i="86" s="1"/>
  <c r="F366" i="98" s="1"/>
  <c r="R380" i="86"/>
  <c r="S380" i="86" s="1"/>
  <c r="F358" i="98" s="1"/>
  <c r="R372" i="86"/>
  <c r="S372" i="86" s="1"/>
  <c r="F350" i="98" s="1"/>
  <c r="R364" i="86"/>
  <c r="S364" i="86" s="1"/>
  <c r="F342" i="98" s="1"/>
  <c r="R356" i="86"/>
  <c r="S356" i="86" s="1"/>
  <c r="F334" i="98" s="1"/>
  <c r="R348" i="86"/>
  <c r="S348" i="86" s="1"/>
  <c r="F326" i="98" s="1"/>
  <c r="R340" i="86"/>
  <c r="S340" i="86" s="1"/>
  <c r="F318" i="98" s="1"/>
  <c r="R332" i="86"/>
  <c r="S332" i="86" s="1"/>
  <c r="F310" i="98" s="1"/>
  <c r="R324" i="86"/>
  <c r="S324" i="86" s="1"/>
  <c r="F302" i="98" s="1"/>
  <c r="R316" i="86"/>
  <c r="S316" i="86" s="1"/>
  <c r="F294" i="98" s="1"/>
  <c r="R308" i="86"/>
  <c r="S308" i="86" s="1"/>
  <c r="F286" i="98" s="1"/>
  <c r="R300" i="86"/>
  <c r="S300" i="86" s="1"/>
  <c r="F278" i="98" s="1"/>
  <c r="R282" i="86"/>
  <c r="S282" i="86" s="1"/>
  <c r="F260" i="98" s="1"/>
  <c r="R266" i="86"/>
  <c r="S266" i="86" s="1"/>
  <c r="F244" i="98" s="1"/>
  <c r="R250" i="86"/>
  <c r="S250" i="86" s="1"/>
  <c r="F228" i="98" s="1"/>
  <c r="R228" i="86"/>
  <c r="S228" i="86" s="1"/>
  <c r="F206" i="98" s="1"/>
  <c r="R219" i="86"/>
  <c r="S219" i="86" s="1"/>
  <c r="F197" i="98" s="1"/>
  <c r="R211" i="86"/>
  <c r="S211" i="86" s="1"/>
  <c r="F189" i="98" s="1"/>
  <c r="R203" i="86"/>
  <c r="S203" i="86" s="1"/>
  <c r="F181" i="98" s="1"/>
  <c r="R195" i="86"/>
  <c r="S195" i="86" s="1"/>
  <c r="F173" i="98" s="1"/>
  <c r="R187" i="86"/>
  <c r="S187" i="86" s="1"/>
  <c r="F165" i="98" s="1"/>
  <c r="R179" i="86"/>
  <c r="S179" i="86" s="1"/>
  <c r="F157" i="98" s="1"/>
  <c r="R167" i="86"/>
  <c r="S167" i="86" s="1"/>
  <c r="F145" i="98" s="1"/>
  <c r="R139" i="86"/>
  <c r="S139" i="86" s="1"/>
  <c r="F117" i="98" s="1"/>
  <c r="R283" i="86"/>
  <c r="S283" i="86" s="1"/>
  <c r="F261" i="98" s="1"/>
  <c r="R249" i="86"/>
  <c r="S249" i="86" s="1"/>
  <c r="F227" i="98" s="1"/>
  <c r="R178" i="86"/>
  <c r="S178" i="86" s="1"/>
  <c r="F156" i="98" s="1"/>
  <c r="R114" i="86"/>
  <c r="S114" i="86" s="1"/>
  <c r="F92" i="98" s="1"/>
  <c r="R48" i="86"/>
  <c r="S48" i="86" s="1"/>
  <c r="F26" i="98" s="1"/>
  <c r="R272" i="86"/>
  <c r="S272" i="86" s="1"/>
  <c r="F250" i="98" s="1"/>
  <c r="R201" i="86"/>
  <c r="S201" i="86" s="1"/>
  <c r="F179" i="98" s="1"/>
  <c r="R137" i="86"/>
  <c r="S137" i="86" s="1"/>
  <c r="F115" i="98" s="1"/>
  <c r="R126" i="86"/>
  <c r="S126" i="86" s="1"/>
  <c r="F104" i="98" s="1"/>
  <c r="R136" i="86"/>
  <c r="S136" i="86" s="1"/>
  <c r="F114" i="98" s="1"/>
  <c r="R171" i="86"/>
  <c r="S171" i="86" s="1"/>
  <c r="F149" i="98" s="1"/>
  <c r="R163" i="86"/>
  <c r="S163" i="86" s="1"/>
  <c r="F141" i="98" s="1"/>
  <c r="R147" i="86"/>
  <c r="S147" i="86" s="1"/>
  <c r="F125" i="98" s="1"/>
  <c r="R131" i="86"/>
  <c r="S131" i="86" s="1"/>
  <c r="F109" i="98" s="1"/>
  <c r="R291" i="86"/>
  <c r="S291" i="86" s="1"/>
  <c r="F269" i="98" s="1"/>
  <c r="R275" i="86"/>
  <c r="S275" i="86" s="1"/>
  <c r="F253" i="98" s="1"/>
  <c r="R259" i="86"/>
  <c r="S259" i="86" s="1"/>
  <c r="F237" i="98" s="1"/>
  <c r="R227" i="86"/>
  <c r="S227" i="86" s="1"/>
  <c r="F205" i="98" s="1"/>
  <c r="R194" i="86"/>
  <c r="S194" i="86" s="1"/>
  <c r="F172" i="98" s="1"/>
  <c r="R162" i="86"/>
  <c r="S162" i="86" s="1"/>
  <c r="F140" i="98" s="1"/>
  <c r="R130" i="86"/>
  <c r="S130" i="86" s="1"/>
  <c r="F108" i="98" s="1"/>
  <c r="R96" i="86"/>
  <c r="S96" i="86" s="1"/>
  <c r="F74" i="98" s="1"/>
  <c r="R64" i="86"/>
  <c r="S64" i="86" s="1"/>
  <c r="F42" i="98" s="1"/>
  <c r="R32" i="86"/>
  <c r="S32" i="86" s="1"/>
  <c r="F10" i="98" s="1"/>
  <c r="R288" i="86"/>
  <c r="S288" i="86" s="1"/>
  <c r="F266" i="98" s="1"/>
  <c r="R256" i="86"/>
  <c r="S256" i="86" s="1"/>
  <c r="F234" i="98" s="1"/>
  <c r="R217" i="86"/>
  <c r="S217" i="86" s="1"/>
  <c r="F195" i="98" s="1"/>
  <c r="R185" i="86"/>
  <c r="S185" i="86" s="1"/>
  <c r="F163" i="98" s="1"/>
  <c r="R153" i="86"/>
  <c r="S153" i="86" s="1"/>
  <c r="F131" i="98" s="1"/>
  <c r="R289" i="86"/>
  <c r="S289" i="86" s="1"/>
  <c r="F267" i="98" s="1"/>
  <c r="R190" i="86"/>
  <c r="S190" i="86" s="1"/>
  <c r="F168" i="98" s="1"/>
  <c r="R60" i="86"/>
  <c r="S60" i="86" s="1"/>
  <c r="F38" i="98" s="1"/>
  <c r="R208" i="86"/>
  <c r="S208" i="86" s="1"/>
  <c r="F186" i="98" s="1"/>
  <c r="R97" i="86"/>
  <c r="S97" i="86" s="1"/>
  <c r="F75" i="98" s="1"/>
  <c r="R159" i="86"/>
  <c r="S159" i="86" s="1"/>
  <c r="F137" i="98" s="1"/>
  <c r="R151" i="86"/>
  <c r="S151" i="86" s="1"/>
  <c r="F129" i="98" s="1"/>
  <c r="R143" i="86"/>
  <c r="S143" i="86" s="1"/>
  <c r="F121" i="98" s="1"/>
  <c r="R135" i="86"/>
  <c r="S135" i="86" s="1"/>
  <c r="F113" i="98" s="1"/>
  <c r="R127" i="86"/>
  <c r="S127" i="86" s="1"/>
  <c r="F105" i="98" s="1"/>
  <c r="R119" i="86"/>
  <c r="S119" i="86" s="1"/>
  <c r="F97" i="98" s="1"/>
  <c r="R287" i="86"/>
  <c r="S287" i="86" s="1"/>
  <c r="F265" i="98" s="1"/>
  <c r="R279" i="86"/>
  <c r="S279" i="86" s="1"/>
  <c r="F257" i="98" s="1"/>
  <c r="R271" i="86"/>
  <c r="S271" i="86" s="1"/>
  <c r="F249" i="98" s="1"/>
  <c r="R263" i="86"/>
  <c r="S263" i="86" s="1"/>
  <c r="F241" i="98" s="1"/>
  <c r="R255" i="86"/>
  <c r="S255" i="86" s="1"/>
  <c r="F233" i="98" s="1"/>
  <c r="R235" i="86"/>
  <c r="S235" i="86" s="1"/>
  <c r="F213" i="98" s="1"/>
  <c r="R218" i="86"/>
  <c r="S218" i="86" s="1"/>
  <c r="F196" i="98" s="1"/>
  <c r="R202" i="86"/>
  <c r="S202" i="86" s="1"/>
  <c r="F180" i="98" s="1"/>
  <c r="R186" i="86"/>
  <c r="S186" i="86" s="1"/>
  <c r="F164" i="98" s="1"/>
  <c r="R170" i="86"/>
  <c r="S170" i="86" s="1"/>
  <c r="F148" i="98" s="1"/>
  <c r="R154" i="86"/>
  <c r="S154" i="86" s="1"/>
  <c r="F132" i="98" s="1"/>
  <c r="R138" i="86"/>
  <c r="S138" i="86" s="1"/>
  <c r="F116" i="98" s="1"/>
  <c r="R122" i="86"/>
  <c r="S122" i="86" s="1"/>
  <c r="F100" i="98" s="1"/>
  <c r="R105" i="86"/>
  <c r="S105" i="86" s="1"/>
  <c r="F83" i="98" s="1"/>
  <c r="R88" i="86"/>
  <c r="S88" i="86" s="1"/>
  <c r="F66" i="98" s="1"/>
  <c r="R72" i="86"/>
  <c r="S72" i="86" s="1"/>
  <c r="F50" i="98" s="1"/>
  <c r="R56" i="86"/>
  <c r="S56" i="86" s="1"/>
  <c r="F34" i="98" s="1"/>
  <c r="R40" i="86"/>
  <c r="S40" i="86" s="1"/>
  <c r="F18" i="98" s="1"/>
  <c r="R115" i="86"/>
  <c r="S115" i="86" s="1"/>
  <c r="F93" i="98" s="1"/>
  <c r="R298" i="86"/>
  <c r="S298" i="86" s="1"/>
  <c r="F276" i="98" s="1"/>
  <c r="R280" i="86"/>
  <c r="S280" i="86" s="1"/>
  <c r="F258" i="98" s="1"/>
  <c r="R264" i="86"/>
  <c r="S264" i="86" s="1"/>
  <c r="F242" i="98" s="1"/>
  <c r="R248" i="86"/>
  <c r="S248" i="86" s="1"/>
  <c r="F226" i="98" s="1"/>
  <c r="R226" i="86"/>
  <c r="S226" i="86" s="1"/>
  <c r="F204" i="98" s="1"/>
  <c r="R209" i="86"/>
  <c r="S209" i="86" s="1"/>
  <c r="F187" i="98" s="1"/>
  <c r="R193" i="86"/>
  <c r="S193" i="86" s="1"/>
  <c r="F171" i="98" s="1"/>
  <c r="R177" i="86"/>
  <c r="S177" i="86" s="1"/>
  <c r="F155" i="98" s="1"/>
  <c r="R161" i="86"/>
  <c r="S161" i="86" s="1"/>
  <c r="F139" i="98" s="1"/>
  <c r="R145" i="86"/>
  <c r="S145" i="86" s="1"/>
  <c r="F123" i="98" s="1"/>
  <c r="R129" i="86"/>
  <c r="S129" i="86" s="1"/>
  <c r="F107" i="98" s="1"/>
  <c r="R273" i="86"/>
  <c r="S273" i="86" s="1"/>
  <c r="F251" i="98" s="1"/>
  <c r="R223" i="86"/>
  <c r="S223" i="86" s="1"/>
  <c r="F201" i="98" s="1"/>
  <c r="R158" i="86"/>
  <c r="S158" i="86" s="1"/>
  <c r="F136" i="98" s="1"/>
  <c r="R92" i="86"/>
  <c r="S92" i="86" s="1"/>
  <c r="F70" i="98" s="1"/>
  <c r="R28" i="86"/>
  <c r="S28" i="86" s="1"/>
  <c r="F6" i="98" s="1"/>
  <c r="R233" i="86"/>
  <c r="S233" i="86" s="1"/>
  <c r="F211" i="98" s="1"/>
  <c r="R176" i="86"/>
  <c r="S176" i="86" s="1"/>
  <c r="F154" i="98" s="1"/>
  <c r="R70" i="86"/>
  <c r="S70" i="86" s="1"/>
  <c r="F48" i="98" s="1"/>
  <c r="R33" i="86"/>
  <c r="S33" i="86" s="1"/>
  <c r="F11" i="98" s="1"/>
  <c r="R108" i="86"/>
  <c r="S108" i="86" s="1"/>
  <c r="F86" i="98" s="1"/>
  <c r="R91" i="86"/>
  <c r="S91" i="86" s="1"/>
  <c r="F69" i="98" s="1"/>
  <c r="R292" i="86"/>
  <c r="S292" i="86" s="1"/>
  <c r="F270" i="98" s="1"/>
  <c r="R284" i="86"/>
  <c r="S284" i="86" s="1"/>
  <c r="F262" i="98" s="1"/>
  <c r="R276" i="86"/>
  <c r="S276" i="86" s="1"/>
  <c r="F254" i="98" s="1"/>
  <c r="R268" i="86"/>
  <c r="S268" i="86" s="1"/>
  <c r="F246" i="98" s="1"/>
  <c r="R260" i="86"/>
  <c r="S260" i="86" s="1"/>
  <c r="F238" i="98" s="1"/>
  <c r="R252" i="86"/>
  <c r="S252" i="86" s="1"/>
  <c r="F230" i="98" s="1"/>
  <c r="R244" i="86"/>
  <c r="S244" i="86" s="1"/>
  <c r="F222" i="98" s="1"/>
  <c r="R230" i="86"/>
  <c r="S230" i="86" s="1"/>
  <c r="F208" i="98" s="1"/>
  <c r="R222" i="86"/>
  <c r="S222" i="86" s="1"/>
  <c r="F200" i="98" s="1"/>
  <c r="R213" i="86"/>
  <c r="S213" i="86" s="1"/>
  <c r="F191" i="98" s="1"/>
  <c r="R205" i="86"/>
  <c r="S205" i="86" s="1"/>
  <c r="F183" i="98" s="1"/>
  <c r="R197" i="86"/>
  <c r="S197" i="86" s="1"/>
  <c r="F175" i="98" s="1"/>
  <c r="R189" i="86"/>
  <c r="S189" i="86" s="1"/>
  <c r="F167" i="98" s="1"/>
  <c r="R181" i="86"/>
  <c r="S181" i="86" s="1"/>
  <c r="F159" i="98" s="1"/>
  <c r="R173" i="86"/>
  <c r="S173" i="86" s="1"/>
  <c r="F151" i="98" s="1"/>
  <c r="R165" i="86"/>
  <c r="S165" i="86" s="1"/>
  <c r="F143" i="98" s="1"/>
  <c r="R157" i="86"/>
  <c r="S157" i="86" s="1"/>
  <c r="F135" i="98" s="1"/>
  <c r="R149" i="86"/>
  <c r="S149" i="86" s="1"/>
  <c r="F127" i="98" s="1"/>
  <c r="R141" i="86"/>
  <c r="S141" i="86" s="1"/>
  <c r="F119" i="98" s="1"/>
  <c r="R133" i="86"/>
  <c r="S133" i="86" s="1"/>
  <c r="F111" i="98" s="1"/>
  <c r="R121" i="86"/>
  <c r="S121" i="86" s="1"/>
  <c r="F99" i="98" s="1"/>
  <c r="R281" i="86"/>
  <c r="S281" i="86" s="1"/>
  <c r="F259" i="98" s="1"/>
  <c r="R265" i="86"/>
  <c r="S265" i="86" s="1"/>
  <c r="F243" i="98" s="1"/>
  <c r="R245" i="86"/>
  <c r="S245" i="86" s="1"/>
  <c r="F223" i="98" s="1"/>
  <c r="R206" i="86"/>
  <c r="S206" i="86" s="1"/>
  <c r="F184" i="98" s="1"/>
  <c r="R174" i="86"/>
  <c r="S174" i="86" s="1"/>
  <c r="F152" i="98" s="1"/>
  <c r="R142" i="86"/>
  <c r="S142" i="86" s="1"/>
  <c r="F120" i="98" s="1"/>
  <c r="R109" i="86"/>
  <c r="S109" i="86" s="1"/>
  <c r="F87" i="98" s="1"/>
  <c r="R76" i="86"/>
  <c r="S76" i="86" s="1"/>
  <c r="F54" i="98" s="1"/>
  <c r="R44" i="86"/>
  <c r="S44" i="86" s="1"/>
  <c r="F22" i="98" s="1"/>
  <c r="R104" i="86"/>
  <c r="S104" i="86" s="1"/>
  <c r="F82" i="98" s="1"/>
  <c r="R247" i="86"/>
  <c r="S247" i="86" s="1"/>
  <c r="F225" i="98" s="1"/>
  <c r="R225" i="86"/>
  <c r="S225" i="86" s="1"/>
  <c r="F203" i="98" s="1"/>
  <c r="R192" i="86"/>
  <c r="S192" i="86" s="1"/>
  <c r="F170" i="98" s="1"/>
  <c r="R160" i="86"/>
  <c r="S160" i="86" s="1"/>
  <c r="F138" i="98" s="1"/>
  <c r="R103" i="86"/>
  <c r="S103" i="86" s="1"/>
  <c r="F81" i="98" s="1"/>
  <c r="R38" i="86"/>
  <c r="S38" i="86" s="1"/>
  <c r="F16" i="98" s="1"/>
  <c r="R65" i="86"/>
  <c r="S65" i="86" s="1"/>
  <c r="F43" i="98" s="1"/>
  <c r="R241" i="86"/>
  <c r="S241" i="86" s="1"/>
  <c r="F219" i="98" s="1"/>
  <c r="R125" i="86"/>
  <c r="S125" i="86" s="1"/>
  <c r="F103" i="98" s="1"/>
  <c r="R294" i="86"/>
  <c r="S294" i="86" s="1"/>
  <c r="F272" i="98" s="1"/>
  <c r="R285" i="86"/>
  <c r="S285" i="86" s="1"/>
  <c r="F263" i="98" s="1"/>
  <c r="R277" i="86"/>
  <c r="S277" i="86" s="1"/>
  <c r="F255" i="98" s="1"/>
  <c r="R269" i="86"/>
  <c r="S269" i="86" s="1"/>
  <c r="F247" i="98" s="1"/>
  <c r="R261" i="86"/>
  <c r="S261" i="86" s="1"/>
  <c r="F239" i="98" s="1"/>
  <c r="R253" i="86"/>
  <c r="S253" i="86" s="1"/>
  <c r="F231" i="98" s="1"/>
  <c r="R231" i="86"/>
  <c r="S231" i="86" s="1"/>
  <c r="F209" i="98" s="1"/>
  <c r="R214" i="86"/>
  <c r="S214" i="86" s="1"/>
  <c r="F192" i="98" s="1"/>
  <c r="R198" i="86"/>
  <c r="S198" i="86" s="1"/>
  <c r="F176" i="98" s="1"/>
  <c r="R182" i="86"/>
  <c r="S182" i="86" s="1"/>
  <c r="F160" i="98" s="1"/>
  <c r="R166" i="86"/>
  <c r="S166" i="86" s="1"/>
  <c r="F144" i="98" s="1"/>
  <c r="R150" i="86"/>
  <c r="S150" i="86" s="1"/>
  <c r="F128" i="98" s="1"/>
  <c r="R134" i="86"/>
  <c r="S134" i="86" s="1"/>
  <c r="F112" i="98" s="1"/>
  <c r="R118" i="86"/>
  <c r="S118" i="86" s="1"/>
  <c r="F96" i="98" s="1"/>
  <c r="R101" i="86"/>
  <c r="S101" i="86" s="1"/>
  <c r="F79" i="98" s="1"/>
  <c r="R84" i="86"/>
  <c r="S84" i="86" s="1"/>
  <c r="F62" i="98" s="1"/>
  <c r="R68" i="86"/>
  <c r="S68" i="86" s="1"/>
  <c r="F46" i="98" s="1"/>
  <c r="R52" i="86"/>
  <c r="S52" i="86" s="1"/>
  <c r="F30" i="98" s="1"/>
  <c r="R36" i="86"/>
  <c r="S36" i="86" s="1"/>
  <c r="F14" i="98" s="1"/>
  <c r="R112" i="86"/>
  <c r="S112" i="86" s="1"/>
  <c r="F90" i="98" s="1"/>
  <c r="R95" i="86"/>
  <c r="S95" i="86" s="1"/>
  <c r="F73" i="98" s="1"/>
  <c r="R251" i="86"/>
  <c r="S251" i="86" s="1"/>
  <c r="F229" i="98" s="1"/>
  <c r="R243" i="86"/>
  <c r="S243" i="86" s="1"/>
  <c r="F221" i="98" s="1"/>
  <c r="R229" i="86"/>
  <c r="S229" i="86" s="1"/>
  <c r="F207" i="98" s="1"/>
  <c r="R216" i="86"/>
  <c r="S216" i="86" s="1"/>
  <c r="F194" i="98" s="1"/>
  <c r="R200" i="86"/>
  <c r="S200" i="86" s="1"/>
  <c r="F178" i="98" s="1"/>
  <c r="R184" i="86"/>
  <c r="S184" i="86" s="1"/>
  <c r="F162" i="98" s="1"/>
  <c r="R168" i="86"/>
  <c r="S168" i="86" s="1"/>
  <c r="F146" i="98" s="1"/>
  <c r="R152" i="86"/>
  <c r="S152" i="86" s="1"/>
  <c r="F130" i="98" s="1"/>
  <c r="R120" i="86"/>
  <c r="S120" i="86" s="1"/>
  <c r="F98" i="98" s="1"/>
  <c r="R86" i="86"/>
  <c r="S86" i="86" s="1"/>
  <c r="F64" i="98" s="1"/>
  <c r="R54" i="86"/>
  <c r="S54" i="86" s="1"/>
  <c r="F32" i="98" s="1"/>
  <c r="R113" i="86"/>
  <c r="S113" i="86" s="1"/>
  <c r="F91" i="98" s="1"/>
  <c r="R81" i="86"/>
  <c r="S81" i="86" s="1"/>
  <c r="F59" i="98" s="1"/>
  <c r="R49" i="86"/>
  <c r="S49" i="86" s="1"/>
  <c r="F27" i="98" s="1"/>
  <c r="R237" i="86"/>
  <c r="S237" i="86" s="1"/>
  <c r="F215" i="98" s="1"/>
  <c r="R59" i="86"/>
  <c r="S59" i="86" s="1"/>
  <c r="F37" i="98" s="1"/>
  <c r="R220" i="86"/>
  <c r="S220" i="86" s="1"/>
  <c r="F198" i="98" s="1"/>
  <c r="R212" i="86"/>
  <c r="S212" i="86" s="1"/>
  <c r="F190" i="98" s="1"/>
  <c r="R204" i="86"/>
  <c r="S204" i="86" s="1"/>
  <c r="F182" i="98" s="1"/>
  <c r="R196" i="86"/>
  <c r="S196" i="86" s="1"/>
  <c r="F174" i="98" s="1"/>
  <c r="R188" i="86"/>
  <c r="S188" i="86" s="1"/>
  <c r="F166" i="98" s="1"/>
  <c r="R180" i="86"/>
  <c r="S180" i="86" s="1"/>
  <c r="F158" i="98" s="1"/>
  <c r="R172" i="86"/>
  <c r="S172" i="86" s="1"/>
  <c r="F150" i="98" s="1"/>
  <c r="R164" i="86"/>
  <c r="S164" i="86" s="1"/>
  <c r="F142" i="98" s="1"/>
  <c r="R156" i="86"/>
  <c r="S156" i="86" s="1"/>
  <c r="F134" i="98" s="1"/>
  <c r="R144" i="86"/>
  <c r="S144" i="86" s="1"/>
  <c r="F122" i="98" s="1"/>
  <c r="R128" i="86"/>
  <c r="S128" i="86" s="1"/>
  <c r="F106" i="98" s="1"/>
  <c r="R111" i="86"/>
  <c r="S111" i="86" s="1"/>
  <c r="F89" i="98" s="1"/>
  <c r="R94" i="86"/>
  <c r="S94" i="86" s="1"/>
  <c r="F72" i="98" s="1"/>
  <c r="R78" i="86"/>
  <c r="S78" i="86" s="1"/>
  <c r="F56" i="98" s="1"/>
  <c r="R62" i="86"/>
  <c r="S62" i="86" s="1"/>
  <c r="F40" i="98" s="1"/>
  <c r="R46" i="86"/>
  <c r="S46" i="86" s="1"/>
  <c r="F24" i="98" s="1"/>
  <c r="R30" i="86"/>
  <c r="S30" i="86" s="1"/>
  <c r="F8" i="98" s="1"/>
  <c r="R106" i="86"/>
  <c r="S106" i="86" s="1"/>
  <c r="F84" i="98" s="1"/>
  <c r="R89" i="86"/>
  <c r="S89" i="86" s="1"/>
  <c r="F67" i="98" s="1"/>
  <c r="R73" i="86"/>
  <c r="S73" i="86" s="1"/>
  <c r="F51" i="98" s="1"/>
  <c r="R57" i="86"/>
  <c r="S57" i="86" s="1"/>
  <c r="F35" i="98" s="1"/>
  <c r="R41" i="86"/>
  <c r="S41" i="86" s="1"/>
  <c r="F19" i="98" s="1"/>
  <c r="R25" i="86"/>
  <c r="S25" i="86" s="1"/>
  <c r="F3" i="98" s="1"/>
  <c r="R467" i="86"/>
  <c r="S467" i="86" s="1"/>
  <c r="F445" i="98" s="1"/>
  <c r="R75" i="86"/>
  <c r="S75" i="86" s="1"/>
  <c r="F53" i="98" s="1"/>
  <c r="R39" i="86"/>
  <c r="S39" i="86" s="1"/>
  <c r="F17" i="98" s="1"/>
  <c r="R83" i="86"/>
  <c r="S83" i="86" s="1"/>
  <c r="F61" i="98" s="1"/>
  <c r="R67" i="86"/>
  <c r="S67" i="86" s="1"/>
  <c r="F45" i="98" s="1"/>
  <c r="R51" i="86"/>
  <c r="S51" i="86" s="1"/>
  <c r="F29" i="98" s="1"/>
  <c r="R468" i="86"/>
  <c r="S468" i="86" s="1"/>
  <c r="F446" i="98" s="1"/>
  <c r="R148" i="86"/>
  <c r="S148" i="86" s="1"/>
  <c r="F126" i="98" s="1"/>
  <c r="R140" i="86"/>
  <c r="S140" i="86" s="1"/>
  <c r="F118" i="98" s="1"/>
  <c r="R132" i="86"/>
  <c r="S132" i="86" s="1"/>
  <c r="F110" i="98" s="1"/>
  <c r="R124" i="86"/>
  <c r="S124" i="86" s="1"/>
  <c r="F102" i="98" s="1"/>
  <c r="R117" i="86"/>
  <c r="S117" i="86" s="1"/>
  <c r="F95" i="98" s="1"/>
  <c r="R107" i="86"/>
  <c r="S107" i="86" s="1"/>
  <c r="F85" i="98" s="1"/>
  <c r="R98" i="86"/>
  <c r="S98" i="86" s="1"/>
  <c r="F76" i="98" s="1"/>
  <c r="R90" i="86"/>
  <c r="S90" i="86" s="1"/>
  <c r="F68" i="98" s="1"/>
  <c r="R82" i="86"/>
  <c r="S82" i="86" s="1"/>
  <c r="F60" i="98" s="1"/>
  <c r="R74" i="86"/>
  <c r="S74" i="86" s="1"/>
  <c r="F52" i="98" s="1"/>
  <c r="R66" i="86"/>
  <c r="S66" i="86" s="1"/>
  <c r="F44" i="98" s="1"/>
  <c r="R58" i="86"/>
  <c r="S58" i="86" s="1"/>
  <c r="F36" i="98" s="1"/>
  <c r="R50" i="86"/>
  <c r="S50" i="86" s="1"/>
  <c r="F28" i="98" s="1"/>
  <c r="R42" i="86"/>
  <c r="S42" i="86" s="1"/>
  <c r="F20" i="98" s="1"/>
  <c r="R34" i="86"/>
  <c r="S34" i="86" s="1"/>
  <c r="F12" i="98" s="1"/>
  <c r="R26" i="86"/>
  <c r="S26" i="86" s="1"/>
  <c r="F4" i="98" s="1"/>
  <c r="R110" i="86"/>
  <c r="S110" i="86" s="1"/>
  <c r="F88" i="98" s="1"/>
  <c r="R102" i="86"/>
  <c r="S102" i="86" s="1"/>
  <c r="F80" i="98" s="1"/>
  <c r="R93" i="86"/>
  <c r="S93" i="86" s="1"/>
  <c r="F71" i="98" s="1"/>
  <c r="R85" i="86"/>
  <c r="S85" i="86" s="1"/>
  <c r="F63" i="98" s="1"/>
  <c r="R77" i="86"/>
  <c r="S77" i="86" s="1"/>
  <c r="F55" i="98" s="1"/>
  <c r="R69" i="86"/>
  <c r="S69" i="86" s="1"/>
  <c r="F47" i="98" s="1"/>
  <c r="R61" i="86"/>
  <c r="S61" i="86" s="1"/>
  <c r="F39" i="98" s="1"/>
  <c r="R53" i="86"/>
  <c r="S53" i="86" s="1"/>
  <c r="F31" i="98" s="1"/>
  <c r="R45" i="86"/>
  <c r="S45" i="86" s="1"/>
  <c r="F23" i="98" s="1"/>
  <c r="R37" i="86"/>
  <c r="S37" i="86" s="1"/>
  <c r="F15" i="98" s="1"/>
  <c r="R29" i="86"/>
  <c r="S29" i="86" s="1"/>
  <c r="F7" i="98" s="1"/>
  <c r="R293" i="86"/>
  <c r="S293" i="86" s="1"/>
  <c r="F271" i="98" s="1"/>
  <c r="R116" i="86"/>
  <c r="S116" i="86" s="1"/>
  <c r="F94" i="98" s="1"/>
  <c r="R431" i="86"/>
  <c r="S431" i="86" s="1"/>
  <c r="F409" i="98" s="1"/>
  <c r="R236" i="86"/>
  <c r="S236" i="86" s="1"/>
  <c r="F214" i="98" s="1"/>
  <c r="R79" i="86"/>
  <c r="S79" i="86" s="1"/>
  <c r="F57" i="98" s="1"/>
  <c r="R71" i="86"/>
  <c r="S71" i="86" s="1"/>
  <c r="F49" i="98" s="1"/>
  <c r="R63" i="86"/>
  <c r="S63" i="86" s="1"/>
  <c r="F41" i="98" s="1"/>
  <c r="R55" i="86"/>
  <c r="S55" i="86" s="1"/>
  <c r="F33" i="98" s="1"/>
  <c r="R47" i="86"/>
  <c r="S47" i="86" s="1"/>
  <c r="F25" i="98" s="1"/>
  <c r="R31" i="86"/>
  <c r="S31" i="86" s="1"/>
  <c r="F9" i="98" s="1"/>
  <c r="R100" i="86"/>
  <c r="S100" i="86" s="1"/>
  <c r="F78" i="98" s="1"/>
  <c r="R43" i="86"/>
  <c r="S43" i="86" s="1"/>
  <c r="F21" i="98" s="1"/>
  <c r="R35" i="86"/>
  <c r="S35" i="86" s="1"/>
  <c r="F13" i="98" s="1"/>
  <c r="R27" i="86"/>
  <c r="S27" i="86" s="1"/>
  <c r="F5" i="98" s="1"/>
  <c r="R240" i="86"/>
  <c r="S240" i="86" s="1"/>
  <c r="F218" i="98" s="1"/>
  <c r="R425" i="86"/>
  <c r="S425" i="86" s="1"/>
  <c r="F403" i="98" s="1"/>
  <c r="R221" i="86"/>
  <c r="S221" i="86" s="1"/>
  <c r="F199" i="98" s="1"/>
  <c r="R439" i="86"/>
  <c r="S439" i="86" s="1"/>
  <c r="F417" i="98" s="1"/>
  <c r="R238" i="86"/>
  <c r="S238" i="86" s="1"/>
  <c r="F216" i="98" s="1"/>
  <c r="R239" i="86"/>
  <c r="S239" i="86" s="1"/>
  <c r="F217" i="98" s="1"/>
  <c r="R932" i="31"/>
  <c r="S932" i="31" s="1"/>
  <c r="R934" i="31"/>
  <c r="S934" i="31" s="1"/>
  <c r="R936" i="31"/>
  <c r="S936" i="31" s="1"/>
  <c r="R938" i="31"/>
  <c r="S938" i="31" s="1"/>
  <c r="R776" i="31"/>
  <c r="S776" i="31" s="1"/>
  <c r="R778" i="31"/>
  <c r="S778" i="31" s="1"/>
  <c r="R780" i="31"/>
  <c r="S780" i="31" s="1"/>
  <c r="R782" i="31"/>
  <c r="S782" i="31" s="1"/>
  <c r="R784" i="31"/>
  <c r="S784" i="31" s="1"/>
  <c r="R786" i="31"/>
  <c r="S786" i="31" s="1"/>
  <c r="R788" i="31"/>
  <c r="S788" i="31" s="1"/>
  <c r="R790" i="31"/>
  <c r="S790" i="31" s="1"/>
  <c r="R792" i="31"/>
  <c r="S792" i="31" s="1"/>
  <c r="R794" i="31"/>
  <c r="S794" i="31" s="1"/>
  <c r="R796" i="31"/>
  <c r="S796" i="31" s="1"/>
  <c r="R798" i="31"/>
  <c r="S798" i="31" s="1"/>
  <c r="R800" i="31"/>
  <c r="S800" i="31" s="1"/>
  <c r="R802" i="31"/>
  <c r="S802" i="31" s="1"/>
  <c r="R804" i="31"/>
  <c r="S804" i="31" s="1"/>
  <c r="R806" i="31"/>
  <c r="S806" i="31" s="1"/>
  <c r="R808" i="31"/>
  <c r="S808" i="31" s="1"/>
  <c r="R810" i="31"/>
  <c r="S810" i="31" s="1"/>
  <c r="R812" i="31"/>
  <c r="S812" i="31" s="1"/>
  <c r="R814" i="31"/>
  <c r="S814" i="31" s="1"/>
  <c r="R816" i="31"/>
  <c r="S816" i="31" s="1"/>
  <c r="R818" i="31"/>
  <c r="S818" i="31" s="1"/>
  <c r="R820" i="31"/>
  <c r="S820" i="31" s="1"/>
  <c r="R822" i="31"/>
  <c r="S822" i="31" s="1"/>
  <c r="R824" i="31"/>
  <c r="S824" i="31" s="1"/>
  <c r="R826" i="31"/>
  <c r="S826" i="31" s="1"/>
  <c r="R828" i="31"/>
  <c r="S828" i="31" s="1"/>
  <c r="R830" i="31"/>
  <c r="S830" i="31" s="1"/>
  <c r="R832" i="31"/>
  <c r="S832" i="31" s="1"/>
  <c r="R834" i="31"/>
  <c r="S834" i="31" s="1"/>
  <c r="R836" i="31"/>
  <c r="S836" i="31" s="1"/>
  <c r="R838" i="31"/>
  <c r="S838" i="31" s="1"/>
  <c r="R840" i="31"/>
  <c r="S840" i="31" s="1"/>
  <c r="R842" i="31"/>
  <c r="S842" i="31" s="1"/>
  <c r="R844" i="31"/>
  <c r="S844" i="31" s="1"/>
  <c r="R846" i="31"/>
  <c r="S846" i="31" s="1"/>
  <c r="R848" i="31"/>
  <c r="S848" i="31" s="1"/>
  <c r="R850" i="31"/>
  <c r="S850" i="31" s="1"/>
  <c r="R852" i="31"/>
  <c r="S852" i="31" s="1"/>
  <c r="R854" i="31"/>
  <c r="S854" i="31" s="1"/>
  <c r="R856" i="31"/>
  <c r="S856" i="31" s="1"/>
  <c r="R858" i="31"/>
  <c r="S858" i="31" s="1"/>
  <c r="R860" i="31"/>
  <c r="S860" i="31" s="1"/>
  <c r="R862" i="31"/>
  <c r="S862" i="31" s="1"/>
  <c r="R864" i="31"/>
  <c r="S864" i="31" s="1"/>
  <c r="R866" i="31"/>
  <c r="S866" i="31" s="1"/>
  <c r="R868" i="31"/>
  <c r="S868" i="31" s="1"/>
  <c r="R870" i="31"/>
  <c r="S870" i="31" s="1"/>
  <c r="R872" i="31"/>
  <c r="S872" i="31" s="1"/>
  <c r="R874" i="31"/>
  <c r="S874" i="31" s="1"/>
  <c r="R876" i="31"/>
  <c r="S876" i="31" s="1"/>
  <c r="R878" i="31"/>
  <c r="S878" i="31" s="1"/>
  <c r="R880" i="31"/>
  <c r="S880" i="31" s="1"/>
  <c r="R882" i="31"/>
  <c r="S882" i="31" s="1"/>
  <c r="R884" i="31"/>
  <c r="S884" i="31" s="1"/>
  <c r="R886" i="31"/>
  <c r="S886" i="31" s="1"/>
  <c r="R888" i="31"/>
  <c r="S888" i="31" s="1"/>
  <c r="R890" i="31"/>
  <c r="S890" i="31" s="1"/>
  <c r="R892" i="31"/>
  <c r="S892" i="31" s="1"/>
  <c r="R894" i="31"/>
  <c r="S894" i="31" s="1"/>
  <c r="R896" i="31"/>
  <c r="S896" i="31" s="1"/>
  <c r="R898" i="31"/>
  <c r="S898" i="31" s="1"/>
  <c r="R900" i="31"/>
  <c r="S900" i="31" s="1"/>
  <c r="R902" i="31"/>
  <c r="S902" i="31" s="1"/>
  <c r="R904" i="31"/>
  <c r="S904" i="31" s="1"/>
  <c r="R906" i="31"/>
  <c r="S906" i="31" s="1"/>
  <c r="R908" i="31"/>
  <c r="S908" i="31" s="1"/>
  <c r="R910" i="31"/>
  <c r="S910" i="31" s="1"/>
  <c r="R912" i="31"/>
  <c r="S912" i="31" s="1"/>
  <c r="R914" i="31"/>
  <c r="S914" i="31" s="1"/>
  <c r="R916" i="31"/>
  <c r="S916" i="31" s="1"/>
  <c r="R918" i="31"/>
  <c r="S918" i="31" s="1"/>
  <c r="R920" i="31"/>
  <c r="S920" i="31" s="1"/>
  <c r="R922" i="31"/>
  <c r="S922" i="31" s="1"/>
  <c r="R619" i="31"/>
  <c r="R621" i="31"/>
  <c r="R623" i="31"/>
  <c r="R625" i="31"/>
  <c r="R627" i="31"/>
  <c r="R629" i="31"/>
  <c r="R631" i="31"/>
  <c r="R633" i="31"/>
  <c r="R635" i="31"/>
  <c r="R637" i="31"/>
  <c r="R639" i="31"/>
  <c r="R641" i="31"/>
  <c r="R643" i="31"/>
  <c r="R645" i="31"/>
  <c r="R647" i="31"/>
  <c r="R649" i="31"/>
  <c r="R651" i="31"/>
  <c r="R653" i="31"/>
  <c r="R655" i="31"/>
  <c r="R657" i="31"/>
  <c r="R659" i="31"/>
  <c r="R661" i="31"/>
  <c r="R663" i="31"/>
  <c r="R665" i="31"/>
  <c r="R667" i="31"/>
  <c r="R669" i="31"/>
  <c r="R767" i="31"/>
  <c r="S767" i="31" s="1"/>
  <c r="R673" i="31"/>
  <c r="R675" i="31"/>
  <c r="R677" i="31"/>
  <c r="R679" i="31"/>
  <c r="R681" i="31"/>
  <c r="R683" i="31"/>
  <c r="R685" i="31"/>
  <c r="R687" i="31"/>
  <c r="R689" i="31"/>
  <c r="R691" i="31"/>
  <c r="R693" i="31"/>
  <c r="R695" i="31"/>
  <c r="R697" i="31"/>
  <c r="R699" i="31"/>
  <c r="R701" i="31"/>
  <c r="R703" i="31"/>
  <c r="R705" i="31"/>
  <c r="R707" i="31"/>
  <c r="R709" i="31"/>
  <c r="R711" i="31"/>
  <c r="R713" i="31"/>
  <c r="R715" i="31"/>
  <c r="R717" i="31"/>
  <c r="R719" i="31"/>
  <c r="R721" i="31"/>
  <c r="R723" i="31"/>
  <c r="R725" i="31"/>
  <c r="R727" i="31"/>
  <c r="R729" i="31"/>
  <c r="R731" i="31"/>
  <c r="R733" i="31"/>
  <c r="R735" i="31"/>
  <c r="R737" i="31"/>
  <c r="R739" i="31"/>
  <c r="R741" i="31"/>
  <c r="R743" i="31"/>
  <c r="R745" i="31"/>
  <c r="R747" i="31"/>
  <c r="R749" i="31"/>
  <c r="R751" i="31"/>
  <c r="S751" i="31" s="1"/>
  <c r="R753" i="31"/>
  <c r="S753" i="31" s="1"/>
  <c r="R755" i="31"/>
  <c r="S755" i="31" s="1"/>
  <c r="R757" i="31"/>
  <c r="S757" i="31" s="1"/>
  <c r="R759" i="31"/>
  <c r="S759" i="31" s="1"/>
  <c r="R761" i="31"/>
  <c r="S761" i="31" s="1"/>
  <c r="R763" i="31"/>
  <c r="S763" i="31" s="1"/>
  <c r="R601" i="31"/>
  <c r="R603" i="31"/>
  <c r="R605" i="31"/>
  <c r="R607" i="31"/>
  <c r="R609" i="31"/>
  <c r="R611" i="31"/>
  <c r="R613" i="31"/>
  <c r="R615" i="31"/>
  <c r="R617" i="31"/>
  <c r="R582" i="31"/>
  <c r="R584" i="31"/>
  <c r="R586" i="31"/>
  <c r="R567" i="31"/>
  <c r="R573" i="31"/>
  <c r="R532" i="31"/>
  <c r="R530" i="31"/>
  <c r="R526" i="31"/>
  <c r="R541" i="31"/>
  <c r="R562" i="31"/>
  <c r="R555" i="31"/>
  <c r="R547" i="31"/>
  <c r="R579" i="31"/>
  <c r="R575" i="31"/>
  <c r="R564" i="31"/>
  <c r="R595" i="31"/>
  <c r="R771" i="31"/>
  <c r="S771" i="31" s="1"/>
  <c r="R650" i="31"/>
  <c r="R646" i="31"/>
  <c r="R642" i="31"/>
  <c r="R638" i="31"/>
  <c r="R531" i="31"/>
  <c r="R527" i="31"/>
  <c r="R538" i="31"/>
  <c r="R558" i="31"/>
  <c r="R551" i="31"/>
  <c r="R534" i="31"/>
  <c r="R543" i="31"/>
  <c r="R536" i="31"/>
  <c r="R561" i="31"/>
  <c r="R557" i="31"/>
  <c r="R553" i="31"/>
  <c r="R549" i="31"/>
  <c r="R578" i="31"/>
  <c r="R574" i="31"/>
  <c r="R571" i="31"/>
  <c r="R566" i="31"/>
  <c r="R589" i="31"/>
  <c r="R585" i="31"/>
  <c r="R581" i="31"/>
  <c r="R608" i="31"/>
  <c r="R604" i="31"/>
  <c r="R600" i="31"/>
  <c r="R671" i="31"/>
  <c r="R924" i="31"/>
  <c r="S924" i="31" s="1"/>
  <c r="R632" i="31"/>
  <c r="R628" i="31"/>
  <c r="R624" i="31"/>
  <c r="R620" i="31"/>
  <c r="R930" i="31"/>
  <c r="S930" i="31" s="1"/>
  <c r="R805" i="31"/>
  <c r="S805" i="31" s="1"/>
  <c r="R801" i="31"/>
  <c r="S801" i="31" s="1"/>
  <c r="R797" i="31"/>
  <c r="S797" i="31" s="1"/>
  <c r="R793" i="31"/>
  <c r="S793" i="31" s="1"/>
  <c r="R789" i="31"/>
  <c r="S789" i="31" s="1"/>
  <c r="R785" i="31"/>
  <c r="S785" i="31" s="1"/>
  <c r="R781" i="31"/>
  <c r="S781" i="31" s="1"/>
  <c r="R777" i="31"/>
  <c r="S777" i="31" s="1"/>
  <c r="R937" i="31"/>
  <c r="S937" i="31" s="1"/>
  <c r="R933" i="31"/>
  <c r="S933" i="31" s="1"/>
  <c r="R831" i="31"/>
  <c r="S831" i="31" s="1"/>
  <c r="R674" i="31"/>
  <c r="R597" i="31"/>
  <c r="R929" i="31"/>
  <c r="S929" i="31" s="1"/>
  <c r="R925" i="31"/>
  <c r="S925" i="31" s="1"/>
  <c r="R921" i="31"/>
  <c r="S921" i="31" s="1"/>
  <c r="R917" i="31"/>
  <c r="S917" i="31" s="1"/>
  <c r="R913" i="31"/>
  <c r="S913" i="31" s="1"/>
  <c r="R909" i="31"/>
  <c r="S909" i="31" s="1"/>
  <c r="R905" i="31"/>
  <c r="S905" i="31" s="1"/>
  <c r="R901" i="31"/>
  <c r="S901" i="31" s="1"/>
  <c r="R897" i="31"/>
  <c r="S897" i="31" s="1"/>
  <c r="R893" i="31"/>
  <c r="S893" i="31" s="1"/>
  <c r="R889" i="31"/>
  <c r="S889" i="31" s="1"/>
  <c r="R885" i="31"/>
  <c r="S885" i="31" s="1"/>
  <c r="R881" i="31"/>
  <c r="S881" i="31" s="1"/>
  <c r="R877" i="31"/>
  <c r="S877" i="31" s="1"/>
  <c r="R873" i="31"/>
  <c r="S873" i="31" s="1"/>
  <c r="R869" i="31"/>
  <c r="S869" i="31" s="1"/>
  <c r="R865" i="31"/>
  <c r="S865" i="31" s="1"/>
  <c r="R861" i="31"/>
  <c r="S861" i="31" s="1"/>
  <c r="R857" i="31"/>
  <c r="S857" i="31" s="1"/>
  <c r="R853" i="31"/>
  <c r="S853" i="31" s="1"/>
  <c r="R849" i="31"/>
  <c r="S849" i="31" s="1"/>
  <c r="R845" i="31"/>
  <c r="S845" i="31" s="1"/>
  <c r="R841" i="31"/>
  <c r="S841" i="31" s="1"/>
  <c r="R837" i="31"/>
  <c r="S837" i="31" s="1"/>
  <c r="R833" i="31"/>
  <c r="S833" i="31" s="1"/>
  <c r="R827" i="31"/>
  <c r="S827" i="31" s="1"/>
  <c r="R823" i="31"/>
  <c r="S823" i="31" s="1"/>
  <c r="R819" i="31"/>
  <c r="S819" i="31" s="1"/>
  <c r="R528" i="31"/>
  <c r="R545" i="31"/>
  <c r="R537" i="31"/>
  <c r="R559" i="31"/>
  <c r="R550" i="31"/>
  <c r="R580" i="31"/>
  <c r="R576" i="31"/>
  <c r="R569" i="31"/>
  <c r="R599" i="31"/>
  <c r="R591" i="31"/>
  <c r="R765" i="31"/>
  <c r="S765" i="31" s="1"/>
  <c r="R648" i="31"/>
  <c r="R644" i="31"/>
  <c r="R640" i="31"/>
  <c r="R636" i="31"/>
  <c r="R529" i="31"/>
  <c r="R525" i="31"/>
  <c r="R563" i="31"/>
  <c r="R554" i="31"/>
  <c r="R570" i="31"/>
  <c r="R533" i="31"/>
  <c r="R539" i="31"/>
  <c r="R535" i="31"/>
  <c r="R560" i="31"/>
  <c r="R556" i="31"/>
  <c r="R552" i="31"/>
  <c r="R548" i="31"/>
  <c r="R577" i="31"/>
  <c r="R572" i="31"/>
  <c r="R568" i="31"/>
  <c r="R565" i="31"/>
  <c r="R587" i="31"/>
  <c r="R583" i="31"/>
  <c r="R610" i="31"/>
  <c r="R606" i="31"/>
  <c r="R602" i="31"/>
  <c r="R769" i="31"/>
  <c r="S769" i="31" s="1"/>
  <c r="R928" i="31"/>
  <c r="S928" i="31" s="1"/>
  <c r="R634" i="31"/>
  <c r="R630" i="31"/>
  <c r="R626" i="31"/>
  <c r="R622" i="31"/>
  <c r="R618" i="31"/>
  <c r="R926" i="31"/>
  <c r="S926" i="31" s="1"/>
  <c r="R803" i="31"/>
  <c r="S803" i="31" s="1"/>
  <c r="R799" i="31"/>
  <c r="S799" i="31" s="1"/>
  <c r="R795" i="31"/>
  <c r="S795" i="31" s="1"/>
  <c r="R791" i="31"/>
  <c r="S791" i="31" s="1"/>
  <c r="R787" i="31"/>
  <c r="S787" i="31" s="1"/>
  <c r="R783" i="31"/>
  <c r="S783" i="31" s="1"/>
  <c r="R779" i="31"/>
  <c r="S779" i="31" s="1"/>
  <c r="R775" i="31"/>
  <c r="S775" i="31" s="1"/>
  <c r="R935" i="31"/>
  <c r="S935" i="31" s="1"/>
  <c r="R931" i="31"/>
  <c r="S931" i="31" s="1"/>
  <c r="R588" i="31"/>
  <c r="R773" i="31"/>
  <c r="S773" i="31" s="1"/>
  <c r="R593" i="31"/>
  <c r="R927" i="31"/>
  <c r="S927" i="31" s="1"/>
  <c r="R923" i="31"/>
  <c r="S923" i="31" s="1"/>
  <c r="R919" i="31"/>
  <c r="S919" i="31" s="1"/>
  <c r="R915" i="31"/>
  <c r="S915" i="31" s="1"/>
  <c r="R911" i="31"/>
  <c r="S911" i="31" s="1"/>
  <c r="R907" i="31"/>
  <c r="S907" i="31" s="1"/>
  <c r="R903" i="31"/>
  <c r="S903" i="31" s="1"/>
  <c r="R899" i="31"/>
  <c r="S899" i="31" s="1"/>
  <c r="R895" i="31"/>
  <c r="S895" i="31" s="1"/>
  <c r="R891" i="31"/>
  <c r="S891" i="31" s="1"/>
  <c r="R887" i="31"/>
  <c r="S887" i="31" s="1"/>
  <c r="R883" i="31"/>
  <c r="S883" i="31" s="1"/>
  <c r="R879" i="31"/>
  <c r="S879" i="31" s="1"/>
  <c r="R875" i="31"/>
  <c r="S875" i="31" s="1"/>
  <c r="R871" i="31"/>
  <c r="S871" i="31" s="1"/>
  <c r="R867" i="31"/>
  <c r="S867" i="31" s="1"/>
  <c r="R863" i="31"/>
  <c r="S863" i="31" s="1"/>
  <c r="R859" i="31"/>
  <c r="S859" i="31" s="1"/>
  <c r="R855" i="31"/>
  <c r="S855" i="31" s="1"/>
  <c r="R851" i="31"/>
  <c r="S851" i="31" s="1"/>
  <c r="R847" i="31"/>
  <c r="S847" i="31" s="1"/>
  <c r="R843" i="31"/>
  <c r="S843" i="31" s="1"/>
  <c r="R839" i="31"/>
  <c r="S839" i="31" s="1"/>
  <c r="R835" i="31"/>
  <c r="S835" i="31" s="1"/>
  <c r="R829" i="31"/>
  <c r="S829" i="31" s="1"/>
  <c r="R825" i="31"/>
  <c r="S825" i="31" s="1"/>
  <c r="R821" i="31"/>
  <c r="S821" i="31" s="1"/>
  <c r="R817" i="31"/>
  <c r="S817" i="31" s="1"/>
  <c r="R813" i="31"/>
  <c r="S813" i="31" s="1"/>
  <c r="R809" i="31"/>
  <c r="S809" i="31" s="1"/>
  <c r="R774" i="31"/>
  <c r="S774" i="31" s="1"/>
  <c r="R770" i="31"/>
  <c r="S770" i="31" s="1"/>
  <c r="R766" i="31"/>
  <c r="S766" i="31" s="1"/>
  <c r="R762" i="31"/>
  <c r="S762" i="31" s="1"/>
  <c r="R758" i="31"/>
  <c r="S758" i="31" s="1"/>
  <c r="R754" i="31"/>
  <c r="S754" i="31" s="1"/>
  <c r="R750" i="31"/>
  <c r="S750" i="31" s="1"/>
  <c r="R746" i="31"/>
  <c r="R742" i="31"/>
  <c r="R738" i="31"/>
  <c r="R734" i="31"/>
  <c r="R815" i="31"/>
  <c r="S815" i="31" s="1"/>
  <c r="R807" i="31"/>
  <c r="S807" i="31" s="1"/>
  <c r="R768" i="31"/>
  <c r="S768" i="31" s="1"/>
  <c r="R760" i="31"/>
  <c r="S760" i="31" s="1"/>
  <c r="R752" i="31"/>
  <c r="S752" i="31" s="1"/>
  <c r="R744" i="31"/>
  <c r="R736" i="31"/>
  <c r="R730" i="31"/>
  <c r="R726" i="31"/>
  <c r="R722" i="31"/>
  <c r="R718" i="31"/>
  <c r="R714" i="31"/>
  <c r="R710" i="31"/>
  <c r="R706" i="31"/>
  <c r="R702" i="31"/>
  <c r="R698" i="31"/>
  <c r="R694" i="31"/>
  <c r="R690" i="31"/>
  <c r="R686" i="31"/>
  <c r="R682" i="31"/>
  <c r="R678" i="31"/>
  <c r="R672" i="31"/>
  <c r="R668" i="31"/>
  <c r="R664" i="31"/>
  <c r="R660" i="31"/>
  <c r="R656" i="31"/>
  <c r="R652" i="31"/>
  <c r="R614" i="31"/>
  <c r="R598" i="31"/>
  <c r="R594" i="31"/>
  <c r="R590" i="31"/>
  <c r="R544" i="31"/>
  <c r="R540" i="31"/>
  <c r="R811" i="31"/>
  <c r="S811" i="31" s="1"/>
  <c r="R772" i="31"/>
  <c r="S772" i="31" s="1"/>
  <c r="R764" i="31"/>
  <c r="S764" i="31" s="1"/>
  <c r="R756" i="31"/>
  <c r="S756" i="31" s="1"/>
  <c r="R748" i="31"/>
  <c r="R740" i="31"/>
  <c r="R732" i="31"/>
  <c r="R728" i="31"/>
  <c r="R724" i="31"/>
  <c r="R720" i="31"/>
  <c r="R716" i="31"/>
  <c r="R712" i="31"/>
  <c r="R708" i="31"/>
  <c r="R704" i="31"/>
  <c r="R700" i="31"/>
  <c r="R696" i="31"/>
  <c r="R692" i="31"/>
  <c r="R688" i="31"/>
  <c r="R684" i="31"/>
  <c r="R680" i="31"/>
  <c r="R676" i="31"/>
  <c r="R670" i="31"/>
  <c r="R666" i="31"/>
  <c r="R662" i="31"/>
  <c r="R658" i="31"/>
  <c r="R654" i="31"/>
  <c r="R616" i="31"/>
  <c r="R612" i="31"/>
  <c r="R596" i="31"/>
  <c r="R592" i="31"/>
  <c r="R546" i="31"/>
  <c r="R542" i="31"/>
  <c r="R523" i="31"/>
  <c r="R519" i="31"/>
  <c r="R515" i="31"/>
  <c r="R511" i="31"/>
  <c r="R507" i="31"/>
  <c r="R503" i="31"/>
  <c r="R499" i="31"/>
  <c r="R495" i="31"/>
  <c r="R491" i="31"/>
  <c r="R487" i="31"/>
  <c r="R483" i="31"/>
  <c r="R479" i="31"/>
  <c r="R475" i="31"/>
  <c r="R471" i="31"/>
  <c r="R467" i="31"/>
  <c r="R463" i="31"/>
  <c r="R459" i="31"/>
  <c r="R455" i="31"/>
  <c r="R451" i="31"/>
  <c r="R447" i="31"/>
  <c r="R443" i="31"/>
  <c r="R439" i="31"/>
  <c r="R435" i="31"/>
  <c r="R431" i="31"/>
  <c r="R427" i="31"/>
  <c r="R423" i="31"/>
  <c r="R419" i="31"/>
  <c r="R415" i="31"/>
  <c r="R411" i="31"/>
  <c r="R407" i="31"/>
  <c r="R403" i="31"/>
  <c r="R399" i="31"/>
  <c r="R395" i="31"/>
  <c r="R391" i="31"/>
  <c r="R387" i="31"/>
  <c r="R383" i="31"/>
  <c r="R379" i="31"/>
  <c r="R375" i="31"/>
  <c r="R371" i="31"/>
  <c r="R367" i="31"/>
  <c r="R524" i="31"/>
  <c r="R520" i="31"/>
  <c r="R516" i="31"/>
  <c r="R512" i="31"/>
  <c r="R508" i="31"/>
  <c r="R504" i="31"/>
  <c r="R500" i="31"/>
  <c r="R496" i="31"/>
  <c r="R492" i="31"/>
  <c r="R488" i="31"/>
  <c r="R484" i="31"/>
  <c r="R480" i="31"/>
  <c r="R476" i="31"/>
  <c r="R472" i="31"/>
  <c r="R468" i="31"/>
  <c r="R464" i="31"/>
  <c r="R460" i="31"/>
  <c r="R456" i="31"/>
  <c r="R452" i="31"/>
  <c r="R448" i="31"/>
  <c r="R444" i="31"/>
  <c r="R440" i="31"/>
  <c r="R436" i="31"/>
  <c r="R432" i="31"/>
  <c r="R428" i="31"/>
  <c r="R424" i="31"/>
  <c r="R420" i="31"/>
  <c r="R416" i="31"/>
  <c r="R412" i="31"/>
  <c r="R408" i="31"/>
  <c r="R404" i="31"/>
  <c r="R400" i="31"/>
  <c r="R396" i="31"/>
  <c r="R392" i="31"/>
  <c r="R388" i="31"/>
  <c r="R384" i="31"/>
  <c r="R380" i="31"/>
  <c r="R376" i="31"/>
  <c r="R372" i="31"/>
  <c r="R368" i="31"/>
  <c r="R363" i="31"/>
  <c r="R359" i="31"/>
  <c r="R355" i="31"/>
  <c r="R351" i="31"/>
  <c r="R347" i="31"/>
  <c r="R343" i="31"/>
  <c r="R339" i="31"/>
  <c r="R335" i="31"/>
  <c r="R331" i="31"/>
  <c r="R327" i="31"/>
  <c r="R323" i="31"/>
  <c r="R319" i="31"/>
  <c r="R315" i="31"/>
  <c r="R311" i="31"/>
  <c r="R307" i="31"/>
  <c r="R303" i="31"/>
  <c r="R299" i="31"/>
  <c r="R295" i="31"/>
  <c r="R291" i="31"/>
  <c r="R287" i="31"/>
  <c r="R283" i="31"/>
  <c r="R279" i="31"/>
  <c r="R275" i="31"/>
  <c r="R271" i="31"/>
  <c r="R267" i="31"/>
  <c r="R263" i="31"/>
  <c r="R259" i="31"/>
  <c r="R255" i="31"/>
  <c r="R251" i="31"/>
  <c r="R247" i="31"/>
  <c r="R243" i="31"/>
  <c r="R239" i="31"/>
  <c r="R235" i="31"/>
  <c r="R231" i="31"/>
  <c r="R227" i="31"/>
  <c r="R223" i="31"/>
  <c r="R219" i="31"/>
  <c r="R215" i="31"/>
  <c r="R211" i="31"/>
  <c r="R207" i="31"/>
  <c r="R203" i="31"/>
  <c r="R199" i="31"/>
  <c r="R195" i="31"/>
  <c r="R191" i="31"/>
  <c r="R187" i="31"/>
  <c r="R183" i="31"/>
  <c r="R179" i="31"/>
  <c r="R175" i="31"/>
  <c r="R171" i="31"/>
  <c r="R167" i="31"/>
  <c r="R163" i="31"/>
  <c r="R159" i="31"/>
  <c r="R155" i="31"/>
  <c r="R151" i="31"/>
  <c r="R147" i="31"/>
  <c r="R143" i="31"/>
  <c r="R139" i="31"/>
  <c r="R135" i="31"/>
  <c r="R131" i="31"/>
  <c r="R127" i="31"/>
  <c r="R123" i="31"/>
  <c r="R119" i="31"/>
  <c r="R115" i="31"/>
  <c r="R111" i="31"/>
  <c r="R107" i="31"/>
  <c r="R103" i="31"/>
  <c r="R99" i="31"/>
  <c r="R95" i="31"/>
  <c r="R91" i="31"/>
  <c r="R87" i="31"/>
  <c r="R83" i="31"/>
  <c r="R79" i="31"/>
  <c r="R75" i="31"/>
  <c r="R71" i="31"/>
  <c r="R67" i="31"/>
  <c r="R63" i="31"/>
  <c r="R59" i="31"/>
  <c r="R55" i="31"/>
  <c r="R51" i="31"/>
  <c r="R47" i="31"/>
  <c r="R43" i="31"/>
  <c r="R39" i="31"/>
  <c r="R35" i="31"/>
  <c r="R31" i="31"/>
  <c r="R27" i="31"/>
  <c r="R364" i="31"/>
  <c r="R360" i="31"/>
  <c r="R356" i="31"/>
  <c r="R352" i="31"/>
  <c r="R348" i="31"/>
  <c r="R344" i="31"/>
  <c r="R340" i="31"/>
  <c r="R336" i="31"/>
  <c r="R332" i="31"/>
  <c r="R328" i="31"/>
  <c r="R324" i="31"/>
  <c r="R320" i="31"/>
  <c r="R316" i="31"/>
  <c r="R312" i="31"/>
  <c r="R308" i="31"/>
  <c r="R304" i="31"/>
  <c r="R300" i="31"/>
  <c r="R296" i="31"/>
  <c r="R292" i="31"/>
  <c r="R288" i="31"/>
  <c r="R284" i="31"/>
  <c r="R280" i="31"/>
  <c r="R276" i="31"/>
  <c r="R272" i="31"/>
  <c r="R268" i="31"/>
  <c r="R264" i="31"/>
  <c r="R260" i="31"/>
  <c r="R256" i="31"/>
  <c r="R252" i="31"/>
  <c r="R248" i="31"/>
  <c r="R244" i="31"/>
  <c r="R240" i="31"/>
  <c r="R236" i="31"/>
  <c r="R232" i="31"/>
  <c r="R228" i="31"/>
  <c r="R224" i="31"/>
  <c r="R220" i="31"/>
  <c r="R216" i="31"/>
  <c r="R212" i="31"/>
  <c r="R208" i="31"/>
  <c r="R204" i="31"/>
  <c r="R200" i="31"/>
  <c r="R196" i="31"/>
  <c r="R192" i="31"/>
  <c r="R188" i="31"/>
  <c r="R184" i="31"/>
  <c r="R180" i="31"/>
  <c r="R176" i="31"/>
  <c r="R172" i="31"/>
  <c r="R168" i="31"/>
  <c r="R164" i="31"/>
  <c r="R160" i="31"/>
  <c r="R156" i="31"/>
  <c r="R152" i="31"/>
  <c r="R148" i="31"/>
  <c r="R144" i="31"/>
  <c r="R140" i="31"/>
  <c r="R136" i="31"/>
  <c r="R132" i="31"/>
  <c r="R128" i="31"/>
  <c r="R124" i="31"/>
  <c r="R120" i="31"/>
  <c r="R116" i="31"/>
  <c r="R112" i="31"/>
  <c r="R108" i="31"/>
  <c r="R104" i="31"/>
  <c r="R100" i="31"/>
  <c r="R96" i="31"/>
  <c r="R92" i="31"/>
  <c r="R88" i="31"/>
  <c r="R84" i="31"/>
  <c r="R80" i="31"/>
  <c r="R76" i="31"/>
  <c r="R72" i="31"/>
  <c r="R68" i="31"/>
  <c r="R64" i="31"/>
  <c r="R60" i="31"/>
  <c r="R56" i="31"/>
  <c r="R52" i="31"/>
  <c r="R48" i="31"/>
  <c r="R44" i="31"/>
  <c r="R40" i="31"/>
  <c r="R36" i="31"/>
  <c r="R32" i="31"/>
  <c r="R28" i="31"/>
  <c r="R521" i="31"/>
  <c r="R517" i="31"/>
  <c r="R513" i="31"/>
  <c r="R509" i="31"/>
  <c r="R505" i="31"/>
  <c r="R501" i="31"/>
  <c r="R497" i="31"/>
  <c r="R493" i="31"/>
  <c r="R489" i="31"/>
  <c r="R485" i="31"/>
  <c r="R481" i="31"/>
  <c r="R477" i="31"/>
  <c r="R473" i="31"/>
  <c r="R469" i="31"/>
  <c r="R465" i="31"/>
  <c r="R461" i="31"/>
  <c r="R457" i="31"/>
  <c r="R453" i="31"/>
  <c r="R449" i="31"/>
  <c r="R445" i="31"/>
  <c r="R441" i="31"/>
  <c r="R437" i="31"/>
  <c r="R433" i="31"/>
  <c r="R429" i="31"/>
  <c r="R425" i="31"/>
  <c r="R421" i="31"/>
  <c r="R417" i="31"/>
  <c r="R413" i="31"/>
  <c r="R409" i="31"/>
  <c r="R405" i="31"/>
  <c r="R401" i="31"/>
  <c r="R397" i="31"/>
  <c r="R393" i="31"/>
  <c r="R389" i="31"/>
  <c r="R385" i="31"/>
  <c r="R381" i="31"/>
  <c r="R377" i="31"/>
  <c r="R373" i="31"/>
  <c r="R369" i="31"/>
  <c r="R365" i="31"/>
  <c r="R522" i="31"/>
  <c r="R518" i="31"/>
  <c r="R514" i="31"/>
  <c r="R510" i="31"/>
  <c r="R506" i="31"/>
  <c r="R502" i="31"/>
  <c r="R498" i="31"/>
  <c r="R494" i="31"/>
  <c r="R490" i="31"/>
  <c r="R486" i="31"/>
  <c r="R482" i="31"/>
  <c r="R478" i="31"/>
  <c r="R474" i="31"/>
  <c r="R470" i="31"/>
  <c r="R466" i="31"/>
  <c r="R462" i="31"/>
  <c r="R458" i="31"/>
  <c r="R454" i="31"/>
  <c r="R450" i="31"/>
  <c r="R446" i="31"/>
  <c r="R442" i="31"/>
  <c r="R438" i="31"/>
  <c r="R434" i="31"/>
  <c r="R430" i="31"/>
  <c r="R426" i="31"/>
  <c r="R422" i="31"/>
  <c r="R418" i="31"/>
  <c r="R414" i="31"/>
  <c r="R410" i="31"/>
  <c r="R406" i="31"/>
  <c r="R402" i="31"/>
  <c r="R398" i="31"/>
  <c r="R394" i="31"/>
  <c r="R390" i="31"/>
  <c r="R386" i="31"/>
  <c r="R382" i="31"/>
  <c r="R378" i="31"/>
  <c r="R374" i="31"/>
  <c r="R370" i="31"/>
  <c r="R366" i="31"/>
  <c r="R361" i="31"/>
  <c r="R357" i="31"/>
  <c r="R353" i="31"/>
  <c r="R349" i="31"/>
  <c r="R345" i="31"/>
  <c r="R341" i="31"/>
  <c r="R337" i="31"/>
  <c r="R333" i="31"/>
  <c r="R329" i="31"/>
  <c r="R325" i="31"/>
  <c r="R321" i="31"/>
  <c r="R317" i="31"/>
  <c r="R313" i="31"/>
  <c r="R309" i="31"/>
  <c r="R305" i="31"/>
  <c r="R301" i="31"/>
  <c r="R297" i="31"/>
  <c r="R293" i="31"/>
  <c r="R289" i="31"/>
  <c r="R285" i="31"/>
  <c r="R281" i="31"/>
  <c r="R277" i="31"/>
  <c r="R273" i="31"/>
  <c r="R269" i="31"/>
  <c r="R265" i="31"/>
  <c r="R261" i="31"/>
  <c r="R257" i="31"/>
  <c r="R253" i="31"/>
  <c r="R249" i="31"/>
  <c r="R245" i="31"/>
  <c r="R241" i="31"/>
  <c r="R237" i="31"/>
  <c r="R233" i="31"/>
  <c r="R229" i="31"/>
  <c r="R225" i="31"/>
  <c r="R221" i="31"/>
  <c r="R217" i="31"/>
  <c r="R213" i="31"/>
  <c r="R209" i="31"/>
  <c r="R205" i="31"/>
  <c r="R201" i="31"/>
  <c r="R197" i="31"/>
  <c r="R193" i="31"/>
  <c r="R189" i="31"/>
  <c r="R185" i="31"/>
  <c r="R181" i="31"/>
  <c r="R177" i="31"/>
  <c r="R173" i="31"/>
  <c r="R169" i="31"/>
  <c r="R165" i="31"/>
  <c r="R161" i="31"/>
  <c r="R157" i="31"/>
  <c r="R153" i="31"/>
  <c r="R149" i="31"/>
  <c r="R145" i="31"/>
  <c r="R141" i="31"/>
  <c r="R137" i="31"/>
  <c r="R133" i="31"/>
  <c r="R129" i="31"/>
  <c r="R125" i="31"/>
  <c r="R121" i="31"/>
  <c r="R117" i="31"/>
  <c r="R113" i="31"/>
  <c r="R109" i="31"/>
  <c r="R105" i="31"/>
  <c r="R101" i="31"/>
  <c r="R97" i="31"/>
  <c r="R93" i="31"/>
  <c r="R89" i="31"/>
  <c r="R85" i="31"/>
  <c r="R81" i="31"/>
  <c r="R77" i="31"/>
  <c r="R73" i="31"/>
  <c r="R69" i="31"/>
  <c r="R65" i="31"/>
  <c r="R61" i="31"/>
  <c r="R57" i="31"/>
  <c r="R53" i="31"/>
  <c r="R49" i="31"/>
  <c r="R45" i="31"/>
  <c r="R41" i="31"/>
  <c r="R37" i="31"/>
  <c r="R33" i="31"/>
  <c r="R29" i="31"/>
  <c r="R25" i="31"/>
  <c r="R362" i="31"/>
  <c r="R358" i="31"/>
  <c r="R354" i="31"/>
  <c r="R350" i="31"/>
  <c r="R346" i="31"/>
  <c r="R342" i="31"/>
  <c r="R338" i="31"/>
  <c r="R334" i="31"/>
  <c r="R330" i="31"/>
  <c r="R326" i="31"/>
  <c r="R322" i="31"/>
  <c r="R318" i="31"/>
  <c r="R314" i="31"/>
  <c r="R310" i="31"/>
  <c r="R306" i="31"/>
  <c r="R302" i="31"/>
  <c r="R298" i="31"/>
  <c r="R294" i="31"/>
  <c r="R290" i="31"/>
  <c r="R286" i="31"/>
  <c r="R282" i="31"/>
  <c r="R278" i="31"/>
  <c r="R274" i="31"/>
  <c r="R270" i="31"/>
  <c r="R266" i="31"/>
  <c r="R262" i="31"/>
  <c r="R258" i="31"/>
  <c r="R254" i="31"/>
  <c r="R250" i="31"/>
  <c r="R246" i="31"/>
  <c r="R242" i="31"/>
  <c r="R238" i="31"/>
  <c r="R234" i="31"/>
  <c r="R230" i="31"/>
  <c r="R226" i="31"/>
  <c r="R222" i="31"/>
  <c r="R218" i="31"/>
  <c r="R214" i="31"/>
  <c r="R210" i="31"/>
  <c r="R206" i="31"/>
  <c r="R202" i="31"/>
  <c r="R198" i="31"/>
  <c r="R194" i="31"/>
  <c r="R190" i="31"/>
  <c r="R186" i="31"/>
  <c r="R182" i="31"/>
  <c r="R178" i="31"/>
  <c r="R174" i="31"/>
  <c r="R170" i="31"/>
  <c r="R166" i="31"/>
  <c r="R162" i="31"/>
  <c r="R158" i="31"/>
  <c r="R154" i="31"/>
  <c r="R150" i="31"/>
  <c r="R146" i="31"/>
  <c r="R142" i="31"/>
  <c r="R138" i="31"/>
  <c r="R134" i="31"/>
  <c r="R130" i="31"/>
  <c r="R126" i="31"/>
  <c r="R122" i="31"/>
  <c r="R118" i="31"/>
  <c r="R114" i="31"/>
  <c r="R110" i="31"/>
  <c r="R106" i="31"/>
  <c r="R102" i="31"/>
  <c r="R98" i="31"/>
  <c r="R94" i="31"/>
  <c r="R90" i="31"/>
  <c r="R86" i="31"/>
  <c r="R82" i="31"/>
  <c r="R78" i="31"/>
  <c r="R74" i="31"/>
  <c r="R70" i="31"/>
  <c r="R66" i="31"/>
  <c r="R62" i="31"/>
  <c r="R58" i="31"/>
  <c r="R54" i="31"/>
  <c r="R50" i="31"/>
  <c r="R46" i="31"/>
  <c r="R42" i="31"/>
  <c r="R38" i="31"/>
  <c r="R34" i="31"/>
  <c r="R30" i="31"/>
  <c r="R26" i="31"/>
  <c r="B58" i="40"/>
  <c r="F58" i="40" s="1"/>
  <c r="B54" i="40"/>
  <c r="F54" i="40" s="1"/>
  <c r="B53" i="40"/>
  <c r="F53" i="40" s="1"/>
  <c r="B59" i="40"/>
  <c r="F59" i="40" s="1"/>
  <c r="B52" i="40"/>
  <c r="F52" i="40" s="1"/>
  <c r="B56" i="40"/>
  <c r="F56" i="40" s="1"/>
  <c r="B60" i="40"/>
  <c r="F60" i="40" s="1"/>
  <c r="B57" i="40"/>
  <c r="F57" i="40" s="1"/>
  <c r="B51" i="40"/>
  <c r="F51" i="40" s="1"/>
  <c r="F61" i="40"/>
  <c r="B2" i="40" s="1"/>
  <c r="B3" i="40" s="1"/>
  <c r="D34" i="9"/>
  <c r="D34" i="84"/>
  <c r="S44" i="89" l="1"/>
  <c r="O22" i="98" s="1"/>
  <c r="N22" i="98"/>
  <c r="S40" i="89"/>
  <c r="O18" i="98" s="1"/>
  <c r="N18" i="98"/>
  <c r="S36" i="89"/>
  <c r="O14" i="98" s="1"/>
  <c r="N14" i="98"/>
  <c r="S32" i="89"/>
  <c r="O10" i="98" s="1"/>
  <c r="N10" i="98"/>
  <c r="S28" i="89"/>
  <c r="O6" i="98" s="1"/>
  <c r="N6" i="98"/>
  <c r="S47" i="89"/>
  <c r="O25" i="98" s="1"/>
  <c r="N25" i="98"/>
  <c r="S43" i="89"/>
  <c r="O21" i="98" s="1"/>
  <c r="N21" i="98"/>
  <c r="S39" i="89"/>
  <c r="O17" i="98" s="1"/>
  <c r="N17" i="98"/>
  <c r="S35" i="89"/>
  <c r="O13" i="98" s="1"/>
  <c r="N13" i="98"/>
  <c r="S31" i="89"/>
  <c r="O9" i="98" s="1"/>
  <c r="N9" i="98"/>
  <c r="S27" i="89"/>
  <c r="O5" i="98" s="1"/>
  <c r="N5" i="98"/>
  <c r="S46" i="89"/>
  <c r="O24" i="98" s="1"/>
  <c r="N24" i="98"/>
  <c r="S42" i="89"/>
  <c r="O20" i="98" s="1"/>
  <c r="N20" i="98"/>
  <c r="S38" i="89"/>
  <c r="O16" i="98" s="1"/>
  <c r="N16" i="98"/>
  <c r="S34" i="89"/>
  <c r="O12" i="98" s="1"/>
  <c r="N12" i="98"/>
  <c r="S30" i="89"/>
  <c r="O8" i="98" s="1"/>
  <c r="N8" i="98"/>
  <c r="S26" i="89"/>
  <c r="O4" i="98" s="1"/>
  <c r="N4" i="98"/>
  <c r="S45" i="89"/>
  <c r="O23" i="98" s="1"/>
  <c r="N23" i="98"/>
  <c r="S41" i="89"/>
  <c r="O19" i="98" s="1"/>
  <c r="N19" i="98"/>
  <c r="S37" i="89"/>
  <c r="O15" i="98" s="1"/>
  <c r="N15" i="98"/>
  <c r="S33" i="89"/>
  <c r="O11" i="98" s="1"/>
  <c r="N11" i="98"/>
  <c r="S29" i="89"/>
  <c r="O7" i="98" s="1"/>
  <c r="N7" i="98"/>
  <c r="S25" i="89"/>
  <c r="O3" i="98" s="1"/>
  <c r="N3" i="98"/>
  <c r="F590" i="98"/>
  <c r="S26" i="31"/>
  <c r="G4" i="97" s="1"/>
  <c r="F4" i="97"/>
  <c r="S34" i="31"/>
  <c r="G12" i="97" s="1"/>
  <c r="F12" i="97"/>
  <c r="S42" i="31"/>
  <c r="G20" i="97" s="1"/>
  <c r="F20" i="97"/>
  <c r="S50" i="31"/>
  <c r="G28" i="97" s="1"/>
  <c r="F28" i="97"/>
  <c r="S58" i="31"/>
  <c r="G36" i="97" s="1"/>
  <c r="F36" i="97"/>
  <c r="S66" i="31"/>
  <c r="G44" i="97" s="1"/>
  <c r="F44" i="97"/>
  <c r="S74" i="31"/>
  <c r="G52" i="97" s="1"/>
  <c r="F52" i="97"/>
  <c r="S82" i="31"/>
  <c r="G60" i="97" s="1"/>
  <c r="F60" i="97"/>
  <c r="S90" i="31"/>
  <c r="G68" i="97" s="1"/>
  <c r="F68" i="97"/>
  <c r="S98" i="31"/>
  <c r="G76" i="97" s="1"/>
  <c r="F76" i="97"/>
  <c r="S106" i="31"/>
  <c r="G84" i="97" s="1"/>
  <c r="F84" i="97"/>
  <c r="S114" i="31"/>
  <c r="G92" i="97" s="1"/>
  <c r="F92" i="97"/>
  <c r="S122" i="31"/>
  <c r="G100" i="97" s="1"/>
  <c r="F100" i="97"/>
  <c r="S130" i="31"/>
  <c r="G108" i="97" s="1"/>
  <c r="F108" i="97"/>
  <c r="S138" i="31"/>
  <c r="G116" i="97" s="1"/>
  <c r="F116" i="97"/>
  <c r="S146" i="31"/>
  <c r="G124" i="97" s="1"/>
  <c r="F124" i="97"/>
  <c r="S154" i="31"/>
  <c r="G132" i="97" s="1"/>
  <c r="F132" i="97"/>
  <c r="S162" i="31"/>
  <c r="G140" i="97" s="1"/>
  <c r="F140" i="97"/>
  <c r="S170" i="31"/>
  <c r="G148" i="97" s="1"/>
  <c r="F148" i="97"/>
  <c r="S178" i="31"/>
  <c r="G156" i="97" s="1"/>
  <c r="F156" i="97"/>
  <c r="S186" i="31"/>
  <c r="G164" i="97" s="1"/>
  <c r="F164" i="97"/>
  <c r="S194" i="31"/>
  <c r="G172" i="97" s="1"/>
  <c r="F172" i="97"/>
  <c r="S202" i="31"/>
  <c r="G180" i="97" s="1"/>
  <c r="F180" i="97"/>
  <c r="S210" i="31"/>
  <c r="G188" i="97" s="1"/>
  <c r="F188" i="97"/>
  <c r="S218" i="31"/>
  <c r="G196" i="97" s="1"/>
  <c r="F196" i="97"/>
  <c r="S226" i="31"/>
  <c r="G204" i="97" s="1"/>
  <c r="F204" i="97"/>
  <c r="S234" i="31"/>
  <c r="G212" i="97" s="1"/>
  <c r="F212" i="97"/>
  <c r="S242" i="31"/>
  <c r="G220" i="97" s="1"/>
  <c r="F220" i="97"/>
  <c r="S250" i="31"/>
  <c r="G228" i="97" s="1"/>
  <c r="F228" i="97"/>
  <c r="S258" i="31"/>
  <c r="G236" i="97" s="1"/>
  <c r="F236" i="97"/>
  <c r="S266" i="31"/>
  <c r="G244" i="97" s="1"/>
  <c r="F244" i="97"/>
  <c r="S274" i="31"/>
  <c r="G252" i="97" s="1"/>
  <c r="F252" i="97"/>
  <c r="S282" i="31"/>
  <c r="G260" i="97" s="1"/>
  <c r="F260" i="97"/>
  <c r="S290" i="31"/>
  <c r="G268" i="97" s="1"/>
  <c r="F268" i="97"/>
  <c r="S298" i="31"/>
  <c r="G276" i="97" s="1"/>
  <c r="F276" i="97"/>
  <c r="S306" i="31"/>
  <c r="G284" i="97" s="1"/>
  <c r="F284" i="97"/>
  <c r="S314" i="31"/>
  <c r="G292" i="97" s="1"/>
  <c r="F292" i="97"/>
  <c r="S322" i="31"/>
  <c r="G300" i="97" s="1"/>
  <c r="F300" i="97"/>
  <c r="S330" i="31"/>
  <c r="G308" i="97" s="1"/>
  <c r="F308" i="97"/>
  <c r="S338" i="31"/>
  <c r="G316" i="97" s="1"/>
  <c r="F316" i="97"/>
  <c r="S346" i="31"/>
  <c r="G324" i="97" s="1"/>
  <c r="F324" i="97"/>
  <c r="S354" i="31"/>
  <c r="G332" i="97" s="1"/>
  <c r="F332" i="97"/>
  <c r="S362" i="31"/>
  <c r="G340" i="97" s="1"/>
  <c r="F340" i="97"/>
  <c r="S29" i="31"/>
  <c r="G7" i="97" s="1"/>
  <c r="F7" i="97"/>
  <c r="S37" i="31"/>
  <c r="G15" i="97" s="1"/>
  <c r="F15" i="97"/>
  <c r="S45" i="31"/>
  <c r="G23" i="97" s="1"/>
  <c r="F23" i="97"/>
  <c r="S53" i="31"/>
  <c r="G31" i="97" s="1"/>
  <c r="F31" i="97"/>
  <c r="S61" i="31"/>
  <c r="G39" i="97" s="1"/>
  <c r="F39" i="97"/>
  <c r="S69" i="31"/>
  <c r="G47" i="97" s="1"/>
  <c r="F47" i="97"/>
  <c r="S77" i="31"/>
  <c r="G55" i="97" s="1"/>
  <c r="F55" i="97"/>
  <c r="S85" i="31"/>
  <c r="G63" i="97" s="1"/>
  <c r="F63" i="97"/>
  <c r="S93" i="31"/>
  <c r="G71" i="97" s="1"/>
  <c r="F71" i="97"/>
  <c r="S101" i="31"/>
  <c r="G79" i="97" s="1"/>
  <c r="F79" i="97"/>
  <c r="S109" i="31"/>
  <c r="G87" i="97" s="1"/>
  <c r="F87" i="97"/>
  <c r="S117" i="31"/>
  <c r="G95" i="97" s="1"/>
  <c r="F95" i="97"/>
  <c r="S125" i="31"/>
  <c r="G103" i="97" s="1"/>
  <c r="F103" i="97"/>
  <c r="S133" i="31"/>
  <c r="G111" i="97" s="1"/>
  <c r="F111" i="97"/>
  <c r="S141" i="31"/>
  <c r="G119" i="97" s="1"/>
  <c r="F119" i="97"/>
  <c r="S149" i="31"/>
  <c r="G127" i="97" s="1"/>
  <c r="F127" i="97"/>
  <c r="S157" i="31"/>
  <c r="G135" i="97" s="1"/>
  <c r="F135" i="97"/>
  <c r="S165" i="31"/>
  <c r="G143" i="97" s="1"/>
  <c r="F143" i="97"/>
  <c r="S173" i="31"/>
  <c r="G151" i="97" s="1"/>
  <c r="F151" i="97"/>
  <c r="S181" i="31"/>
  <c r="G159" i="97" s="1"/>
  <c r="F159" i="97"/>
  <c r="S189" i="31"/>
  <c r="G167" i="97" s="1"/>
  <c r="F167" i="97"/>
  <c r="S197" i="31"/>
  <c r="G175" i="97" s="1"/>
  <c r="F175" i="97"/>
  <c r="S205" i="31"/>
  <c r="G183" i="97" s="1"/>
  <c r="F183" i="97"/>
  <c r="S213" i="31"/>
  <c r="G191" i="97" s="1"/>
  <c r="F191" i="97"/>
  <c r="S221" i="31"/>
  <c r="G199" i="97" s="1"/>
  <c r="F199" i="97"/>
  <c r="S229" i="31"/>
  <c r="G207" i="97" s="1"/>
  <c r="F207" i="97"/>
  <c r="S237" i="31"/>
  <c r="G215" i="97" s="1"/>
  <c r="F215" i="97"/>
  <c r="S245" i="31"/>
  <c r="G223" i="97" s="1"/>
  <c r="F223" i="97"/>
  <c r="S253" i="31"/>
  <c r="G231" i="97" s="1"/>
  <c r="F231" i="97"/>
  <c r="S261" i="31"/>
  <c r="G239" i="97" s="1"/>
  <c r="F239" i="97"/>
  <c r="S269" i="31"/>
  <c r="G247" i="97" s="1"/>
  <c r="F247" i="97"/>
  <c r="S277" i="31"/>
  <c r="G255" i="97" s="1"/>
  <c r="F255" i="97"/>
  <c r="S285" i="31"/>
  <c r="G263" i="97" s="1"/>
  <c r="F263" i="97"/>
  <c r="S293" i="31"/>
  <c r="G271" i="97" s="1"/>
  <c r="F271" i="97"/>
  <c r="S301" i="31"/>
  <c r="G279" i="97" s="1"/>
  <c r="F279" i="97"/>
  <c r="S309" i="31"/>
  <c r="G287" i="97" s="1"/>
  <c r="F287" i="97"/>
  <c r="S317" i="31"/>
  <c r="G295" i="97" s="1"/>
  <c r="F295" i="97"/>
  <c r="S325" i="31"/>
  <c r="G303" i="97" s="1"/>
  <c r="F303" i="97"/>
  <c r="S333" i="31"/>
  <c r="G311" i="97" s="1"/>
  <c r="F311" i="97"/>
  <c r="S341" i="31"/>
  <c r="G319" i="97" s="1"/>
  <c r="F319" i="97"/>
  <c r="S349" i="31"/>
  <c r="G327" i="97" s="1"/>
  <c r="F327" i="97"/>
  <c r="S357" i="31"/>
  <c r="G335" i="97" s="1"/>
  <c r="F335" i="97"/>
  <c r="S366" i="31"/>
  <c r="G344" i="97" s="1"/>
  <c r="F344" i="97"/>
  <c r="S374" i="31"/>
  <c r="G352" i="97" s="1"/>
  <c r="F352" i="97"/>
  <c r="S382" i="31"/>
  <c r="G360" i="97" s="1"/>
  <c r="F360" i="97"/>
  <c r="S390" i="31"/>
  <c r="G368" i="97" s="1"/>
  <c r="F368" i="97"/>
  <c r="S398" i="31"/>
  <c r="G376" i="97" s="1"/>
  <c r="F376" i="97"/>
  <c r="S406" i="31"/>
  <c r="G384" i="97" s="1"/>
  <c r="F384" i="97"/>
  <c r="S414" i="31"/>
  <c r="G392" i="97" s="1"/>
  <c r="F392" i="97"/>
  <c r="S422" i="31"/>
  <c r="G400" i="97" s="1"/>
  <c r="F400" i="97"/>
  <c r="S430" i="31"/>
  <c r="G408" i="97" s="1"/>
  <c r="F408" i="97"/>
  <c r="S438" i="31"/>
  <c r="G416" i="97" s="1"/>
  <c r="F416" i="97"/>
  <c r="S446" i="31"/>
  <c r="G424" i="97" s="1"/>
  <c r="F424" i="97"/>
  <c r="S454" i="31"/>
  <c r="G432" i="97" s="1"/>
  <c r="F432" i="97"/>
  <c r="S462" i="31"/>
  <c r="G440" i="97" s="1"/>
  <c r="F440" i="97"/>
  <c r="S470" i="31"/>
  <c r="G448" i="97" s="1"/>
  <c r="F448" i="97"/>
  <c r="S478" i="31"/>
  <c r="G456" i="97" s="1"/>
  <c r="F456" i="97"/>
  <c r="S486" i="31"/>
  <c r="G464" i="97" s="1"/>
  <c r="F464" i="97"/>
  <c r="S494" i="31"/>
  <c r="G472" i="97" s="1"/>
  <c r="F472" i="97"/>
  <c r="S502" i="31"/>
  <c r="G480" i="97" s="1"/>
  <c r="F480" i="97"/>
  <c r="S510" i="31"/>
  <c r="G488" i="97" s="1"/>
  <c r="F488" i="97"/>
  <c r="S518" i="31"/>
  <c r="G496" i="97" s="1"/>
  <c r="F496" i="97"/>
  <c r="S365" i="31"/>
  <c r="G343" i="97" s="1"/>
  <c r="F343" i="97"/>
  <c r="S373" i="31"/>
  <c r="G351" i="97" s="1"/>
  <c r="F351" i="97"/>
  <c r="S381" i="31"/>
  <c r="G359" i="97" s="1"/>
  <c r="F359" i="97"/>
  <c r="S389" i="31"/>
  <c r="G367" i="97" s="1"/>
  <c r="F367" i="97"/>
  <c r="S397" i="31"/>
  <c r="G375" i="97" s="1"/>
  <c r="F375" i="97"/>
  <c r="S405" i="31"/>
  <c r="G383" i="97" s="1"/>
  <c r="F383" i="97"/>
  <c r="S413" i="31"/>
  <c r="G391" i="97" s="1"/>
  <c r="F391" i="97"/>
  <c r="S421" i="31"/>
  <c r="G399" i="97" s="1"/>
  <c r="F399" i="97"/>
  <c r="S429" i="31"/>
  <c r="G407" i="97" s="1"/>
  <c r="F407" i="97"/>
  <c r="S437" i="31"/>
  <c r="G415" i="97" s="1"/>
  <c r="F415" i="97"/>
  <c r="S445" i="31"/>
  <c r="G423" i="97" s="1"/>
  <c r="F423" i="97"/>
  <c r="S453" i="31"/>
  <c r="G431" i="97" s="1"/>
  <c r="F431" i="97"/>
  <c r="S461" i="31"/>
  <c r="G439" i="97" s="1"/>
  <c r="F439" i="97"/>
  <c r="S469" i="31"/>
  <c r="G447" i="97" s="1"/>
  <c r="F447" i="97"/>
  <c r="S477" i="31"/>
  <c r="G455" i="97" s="1"/>
  <c r="F455" i="97"/>
  <c r="S485" i="31"/>
  <c r="G463" i="97" s="1"/>
  <c r="F463" i="97"/>
  <c r="S493" i="31"/>
  <c r="G471" i="97" s="1"/>
  <c r="F471" i="97"/>
  <c r="S501" i="31"/>
  <c r="G479" i="97" s="1"/>
  <c r="F479" i="97"/>
  <c r="S509" i="31"/>
  <c r="G487" i="97" s="1"/>
  <c r="F487" i="97"/>
  <c r="S517" i="31"/>
  <c r="G495" i="97" s="1"/>
  <c r="F495" i="97"/>
  <c r="S28" i="31"/>
  <c r="G6" i="97" s="1"/>
  <c r="F6" i="97"/>
  <c r="S36" i="31"/>
  <c r="G14" i="97" s="1"/>
  <c r="F14" i="97"/>
  <c r="S44" i="31"/>
  <c r="G22" i="97" s="1"/>
  <c r="F22" i="97"/>
  <c r="S52" i="31"/>
  <c r="G30" i="97" s="1"/>
  <c r="F30" i="97"/>
  <c r="S60" i="31"/>
  <c r="G38" i="97" s="1"/>
  <c r="F38" i="97"/>
  <c r="S68" i="31"/>
  <c r="G46" i="97" s="1"/>
  <c r="F46" i="97"/>
  <c r="S76" i="31"/>
  <c r="G54" i="97" s="1"/>
  <c r="F54" i="97"/>
  <c r="S84" i="31"/>
  <c r="G62" i="97" s="1"/>
  <c r="F62" i="97"/>
  <c r="S92" i="31"/>
  <c r="G70" i="97" s="1"/>
  <c r="F70" i="97"/>
  <c r="S100" i="31"/>
  <c r="G78" i="97" s="1"/>
  <c r="F78" i="97"/>
  <c r="S108" i="31"/>
  <c r="G86" i="97" s="1"/>
  <c r="F86" i="97"/>
  <c r="S116" i="31"/>
  <c r="G94" i="97" s="1"/>
  <c r="F94" i="97"/>
  <c r="S124" i="31"/>
  <c r="G102" i="97" s="1"/>
  <c r="F102" i="97"/>
  <c r="S132" i="31"/>
  <c r="G110" i="97" s="1"/>
  <c r="F110" i="97"/>
  <c r="S140" i="31"/>
  <c r="G118" i="97" s="1"/>
  <c r="F118" i="97"/>
  <c r="S148" i="31"/>
  <c r="G126" i="97" s="1"/>
  <c r="F126" i="97"/>
  <c r="S156" i="31"/>
  <c r="G134" i="97" s="1"/>
  <c r="F134" i="97"/>
  <c r="S164" i="31"/>
  <c r="G142" i="97" s="1"/>
  <c r="F142" i="97"/>
  <c r="S172" i="31"/>
  <c r="G150" i="97" s="1"/>
  <c r="F150" i="97"/>
  <c r="S180" i="31"/>
  <c r="G158" i="97" s="1"/>
  <c r="F158" i="97"/>
  <c r="S188" i="31"/>
  <c r="G166" i="97" s="1"/>
  <c r="F166" i="97"/>
  <c r="S196" i="31"/>
  <c r="G174" i="97" s="1"/>
  <c r="F174" i="97"/>
  <c r="S204" i="31"/>
  <c r="G182" i="97" s="1"/>
  <c r="F182" i="97"/>
  <c r="S212" i="31"/>
  <c r="G190" i="97" s="1"/>
  <c r="F190" i="97"/>
  <c r="S220" i="31"/>
  <c r="G198" i="97" s="1"/>
  <c r="F198" i="97"/>
  <c r="S228" i="31"/>
  <c r="G206" i="97" s="1"/>
  <c r="F206" i="97"/>
  <c r="S236" i="31"/>
  <c r="G214" i="97" s="1"/>
  <c r="F214" i="97"/>
  <c r="S244" i="31"/>
  <c r="G222" i="97" s="1"/>
  <c r="F222" i="97"/>
  <c r="S252" i="31"/>
  <c r="G230" i="97" s="1"/>
  <c r="F230" i="97"/>
  <c r="S260" i="31"/>
  <c r="G238" i="97" s="1"/>
  <c r="F238" i="97"/>
  <c r="S268" i="31"/>
  <c r="G246" i="97" s="1"/>
  <c r="F246" i="97"/>
  <c r="S276" i="31"/>
  <c r="G254" i="97" s="1"/>
  <c r="F254" i="97"/>
  <c r="S284" i="31"/>
  <c r="G262" i="97" s="1"/>
  <c r="F262" i="97"/>
  <c r="S292" i="31"/>
  <c r="G270" i="97" s="1"/>
  <c r="F270" i="97"/>
  <c r="S300" i="31"/>
  <c r="G278" i="97" s="1"/>
  <c r="F278" i="97"/>
  <c r="S308" i="31"/>
  <c r="G286" i="97" s="1"/>
  <c r="F286" i="97"/>
  <c r="S316" i="31"/>
  <c r="G294" i="97" s="1"/>
  <c r="F294" i="97"/>
  <c r="S324" i="31"/>
  <c r="G302" i="97" s="1"/>
  <c r="F302" i="97"/>
  <c r="S332" i="31"/>
  <c r="G310" i="97" s="1"/>
  <c r="F310" i="97"/>
  <c r="S340" i="31"/>
  <c r="G318" i="97" s="1"/>
  <c r="F318" i="97"/>
  <c r="S348" i="31"/>
  <c r="G326" i="97" s="1"/>
  <c r="F326" i="97"/>
  <c r="S356" i="31"/>
  <c r="G334" i="97" s="1"/>
  <c r="F334" i="97"/>
  <c r="S364" i="31"/>
  <c r="G342" i="97" s="1"/>
  <c r="F342" i="97"/>
  <c r="S31" i="31"/>
  <c r="G9" i="97" s="1"/>
  <c r="F9" i="97"/>
  <c r="S39" i="31"/>
  <c r="G17" i="97" s="1"/>
  <c r="F17" i="97"/>
  <c r="S47" i="31"/>
  <c r="G25" i="97" s="1"/>
  <c r="F25" i="97"/>
  <c r="S55" i="31"/>
  <c r="G33" i="97" s="1"/>
  <c r="F33" i="97"/>
  <c r="S63" i="31"/>
  <c r="G41" i="97" s="1"/>
  <c r="F41" i="97"/>
  <c r="S71" i="31"/>
  <c r="G49" i="97" s="1"/>
  <c r="F49" i="97"/>
  <c r="S79" i="31"/>
  <c r="G57" i="97" s="1"/>
  <c r="F57" i="97"/>
  <c r="S87" i="31"/>
  <c r="G65" i="97" s="1"/>
  <c r="F65" i="97"/>
  <c r="S95" i="31"/>
  <c r="G73" i="97" s="1"/>
  <c r="F73" i="97"/>
  <c r="S103" i="31"/>
  <c r="G81" i="97" s="1"/>
  <c r="F81" i="97"/>
  <c r="S111" i="31"/>
  <c r="G89" i="97" s="1"/>
  <c r="F89" i="97"/>
  <c r="S119" i="31"/>
  <c r="G97" i="97" s="1"/>
  <c r="F97" i="97"/>
  <c r="S127" i="31"/>
  <c r="G105" i="97" s="1"/>
  <c r="F105" i="97"/>
  <c r="S135" i="31"/>
  <c r="G113" i="97" s="1"/>
  <c r="F113" i="97"/>
  <c r="S143" i="31"/>
  <c r="G121" i="97" s="1"/>
  <c r="F121" i="97"/>
  <c r="S151" i="31"/>
  <c r="G129" i="97" s="1"/>
  <c r="F129" i="97"/>
  <c r="S159" i="31"/>
  <c r="G137" i="97" s="1"/>
  <c r="F137" i="97"/>
  <c r="S167" i="31"/>
  <c r="G145" i="97" s="1"/>
  <c r="F145" i="97"/>
  <c r="S175" i="31"/>
  <c r="G153" i="97" s="1"/>
  <c r="F153" i="97"/>
  <c r="S183" i="31"/>
  <c r="G161" i="97" s="1"/>
  <c r="F161" i="97"/>
  <c r="S191" i="31"/>
  <c r="G169" i="97" s="1"/>
  <c r="F169" i="97"/>
  <c r="S199" i="31"/>
  <c r="G177" i="97" s="1"/>
  <c r="F177" i="97"/>
  <c r="S207" i="31"/>
  <c r="G185" i="97" s="1"/>
  <c r="F185" i="97"/>
  <c r="S215" i="31"/>
  <c r="G193" i="97" s="1"/>
  <c r="F193" i="97"/>
  <c r="S223" i="31"/>
  <c r="G201" i="97" s="1"/>
  <c r="F201" i="97"/>
  <c r="S231" i="31"/>
  <c r="G209" i="97" s="1"/>
  <c r="F209" i="97"/>
  <c r="S239" i="31"/>
  <c r="G217" i="97" s="1"/>
  <c r="F217" i="97"/>
  <c r="S247" i="31"/>
  <c r="G225" i="97" s="1"/>
  <c r="F225" i="97"/>
  <c r="S255" i="31"/>
  <c r="G233" i="97" s="1"/>
  <c r="F233" i="97"/>
  <c r="S263" i="31"/>
  <c r="G241" i="97" s="1"/>
  <c r="F241" i="97"/>
  <c r="S271" i="31"/>
  <c r="G249" i="97" s="1"/>
  <c r="F249" i="97"/>
  <c r="S279" i="31"/>
  <c r="G257" i="97" s="1"/>
  <c r="F257" i="97"/>
  <c r="S287" i="31"/>
  <c r="G265" i="97" s="1"/>
  <c r="F265" i="97"/>
  <c r="S295" i="31"/>
  <c r="G273" i="97" s="1"/>
  <c r="F273" i="97"/>
  <c r="S303" i="31"/>
  <c r="G281" i="97" s="1"/>
  <c r="F281" i="97"/>
  <c r="S311" i="31"/>
  <c r="G289" i="97" s="1"/>
  <c r="F289" i="97"/>
  <c r="S319" i="31"/>
  <c r="G297" i="97" s="1"/>
  <c r="F297" i="97"/>
  <c r="S327" i="31"/>
  <c r="G305" i="97" s="1"/>
  <c r="F305" i="97"/>
  <c r="S335" i="31"/>
  <c r="G313" i="97" s="1"/>
  <c r="F313" i="97"/>
  <c r="S343" i="31"/>
  <c r="G321" i="97" s="1"/>
  <c r="F321" i="97"/>
  <c r="S351" i="31"/>
  <c r="G329" i="97" s="1"/>
  <c r="F329" i="97"/>
  <c r="S359" i="31"/>
  <c r="G337" i="97" s="1"/>
  <c r="F337" i="97"/>
  <c r="S368" i="31"/>
  <c r="G346" i="97" s="1"/>
  <c r="F346" i="97"/>
  <c r="S376" i="31"/>
  <c r="G354" i="97" s="1"/>
  <c r="F354" i="97"/>
  <c r="S384" i="31"/>
  <c r="G362" i="97" s="1"/>
  <c r="F362" i="97"/>
  <c r="S392" i="31"/>
  <c r="G370" i="97" s="1"/>
  <c r="F370" i="97"/>
  <c r="S400" i="31"/>
  <c r="G378" i="97" s="1"/>
  <c r="F378" i="97"/>
  <c r="S408" i="31"/>
  <c r="G386" i="97" s="1"/>
  <c r="F386" i="97"/>
  <c r="S416" i="31"/>
  <c r="G394" i="97" s="1"/>
  <c r="F394" i="97"/>
  <c r="S424" i="31"/>
  <c r="G402" i="97" s="1"/>
  <c r="F402" i="97"/>
  <c r="S432" i="31"/>
  <c r="G410" i="97" s="1"/>
  <c r="F410" i="97"/>
  <c r="S440" i="31"/>
  <c r="G418" i="97" s="1"/>
  <c r="F418" i="97"/>
  <c r="S448" i="31"/>
  <c r="G426" i="97" s="1"/>
  <c r="F426" i="97"/>
  <c r="S456" i="31"/>
  <c r="G434" i="97" s="1"/>
  <c r="F434" i="97"/>
  <c r="S464" i="31"/>
  <c r="G442" i="97" s="1"/>
  <c r="F442" i="97"/>
  <c r="S472" i="31"/>
  <c r="G450" i="97" s="1"/>
  <c r="F450" i="97"/>
  <c r="S480" i="31"/>
  <c r="G458" i="97" s="1"/>
  <c r="F458" i="97"/>
  <c r="S488" i="31"/>
  <c r="G466" i="97" s="1"/>
  <c r="F466" i="97"/>
  <c r="S496" i="31"/>
  <c r="G474" i="97" s="1"/>
  <c r="F474" i="97"/>
  <c r="S504" i="31"/>
  <c r="G482" i="97" s="1"/>
  <c r="F482" i="97"/>
  <c r="S512" i="31"/>
  <c r="G490" i="97" s="1"/>
  <c r="F490" i="97"/>
  <c r="S520" i="31"/>
  <c r="G498" i="97" s="1"/>
  <c r="F498" i="97"/>
  <c r="S367" i="31"/>
  <c r="G345" i="97" s="1"/>
  <c r="F345" i="97"/>
  <c r="S375" i="31"/>
  <c r="G353" i="97" s="1"/>
  <c r="F353" i="97"/>
  <c r="S383" i="31"/>
  <c r="G361" i="97" s="1"/>
  <c r="F361" i="97"/>
  <c r="S391" i="31"/>
  <c r="G369" i="97" s="1"/>
  <c r="F369" i="97"/>
  <c r="S399" i="31"/>
  <c r="G377" i="97" s="1"/>
  <c r="F377" i="97"/>
  <c r="S407" i="31"/>
  <c r="G385" i="97" s="1"/>
  <c r="F385" i="97"/>
  <c r="S415" i="31"/>
  <c r="G393" i="97" s="1"/>
  <c r="F393" i="97"/>
  <c r="S423" i="31"/>
  <c r="G401" i="97" s="1"/>
  <c r="F401" i="97"/>
  <c r="S431" i="31"/>
  <c r="G409" i="97" s="1"/>
  <c r="F409" i="97"/>
  <c r="S439" i="31"/>
  <c r="G417" i="97" s="1"/>
  <c r="F417" i="97"/>
  <c r="S447" i="31"/>
  <c r="G425" i="97" s="1"/>
  <c r="F425" i="97"/>
  <c r="S455" i="31"/>
  <c r="G433" i="97" s="1"/>
  <c r="F433" i="97"/>
  <c r="S463" i="31"/>
  <c r="G441" i="97" s="1"/>
  <c r="F441" i="97"/>
  <c r="S471" i="31"/>
  <c r="G449" i="97" s="1"/>
  <c r="F449" i="97"/>
  <c r="S479" i="31"/>
  <c r="G457" i="97" s="1"/>
  <c r="F457" i="97"/>
  <c r="S487" i="31"/>
  <c r="G465" i="97" s="1"/>
  <c r="F465" i="97"/>
  <c r="S495" i="31"/>
  <c r="G473" i="97" s="1"/>
  <c r="F473" i="97"/>
  <c r="S503" i="31"/>
  <c r="G481" i="97" s="1"/>
  <c r="F481" i="97"/>
  <c r="S511" i="31"/>
  <c r="G489" i="97" s="1"/>
  <c r="F489" i="97"/>
  <c r="S519" i="31"/>
  <c r="G497" i="97" s="1"/>
  <c r="F497" i="97"/>
  <c r="S542" i="31"/>
  <c r="G520" i="97" s="1"/>
  <c r="F520" i="97"/>
  <c r="S592" i="31"/>
  <c r="G570" i="97" s="1"/>
  <c r="F570" i="97"/>
  <c r="S612" i="31"/>
  <c r="G590" i="97" s="1"/>
  <c r="F590" i="97"/>
  <c r="S654" i="31"/>
  <c r="G632" i="97" s="1"/>
  <c r="F632" i="97"/>
  <c r="S662" i="31"/>
  <c r="G640" i="97" s="1"/>
  <c r="F640" i="97"/>
  <c r="S670" i="31"/>
  <c r="G648" i="97" s="1"/>
  <c r="F648" i="97"/>
  <c r="S680" i="31"/>
  <c r="G658" i="97" s="1"/>
  <c r="F658" i="97"/>
  <c r="S688" i="31"/>
  <c r="G666" i="97" s="1"/>
  <c r="F666" i="97"/>
  <c r="S696" i="31"/>
  <c r="G674" i="97" s="1"/>
  <c r="F674" i="97"/>
  <c r="S704" i="31"/>
  <c r="G682" i="97" s="1"/>
  <c r="F682" i="97"/>
  <c r="S712" i="31"/>
  <c r="G690" i="97" s="1"/>
  <c r="F690" i="97"/>
  <c r="S720" i="31"/>
  <c r="G698" i="97" s="1"/>
  <c r="F698" i="97"/>
  <c r="S728" i="31"/>
  <c r="G706" i="97" s="1"/>
  <c r="F706" i="97"/>
  <c r="S740" i="31"/>
  <c r="G718" i="97" s="1"/>
  <c r="F718" i="97"/>
  <c r="S540" i="31"/>
  <c r="G518" i="97" s="1"/>
  <c r="F518" i="97"/>
  <c r="S590" i="31"/>
  <c r="G568" i="97" s="1"/>
  <c r="F568" i="97"/>
  <c r="S598" i="31"/>
  <c r="G576" i="97" s="1"/>
  <c r="F576" i="97"/>
  <c r="S652" i="31"/>
  <c r="G630" i="97" s="1"/>
  <c r="F630" i="97"/>
  <c r="S660" i="31"/>
  <c r="G638" i="97" s="1"/>
  <c r="F638" i="97"/>
  <c r="S668" i="31"/>
  <c r="G646" i="97" s="1"/>
  <c r="F646" i="97"/>
  <c r="S678" i="31"/>
  <c r="G656" i="97" s="1"/>
  <c r="F656" i="97"/>
  <c r="S686" i="31"/>
  <c r="G664" i="97" s="1"/>
  <c r="F664" i="97"/>
  <c r="S694" i="31"/>
  <c r="G672" i="97" s="1"/>
  <c r="F672" i="97"/>
  <c r="S702" i="31"/>
  <c r="G680" i="97" s="1"/>
  <c r="F680" i="97"/>
  <c r="S710" i="31"/>
  <c r="G688" i="97" s="1"/>
  <c r="F688" i="97"/>
  <c r="S718" i="31"/>
  <c r="G696" i="97" s="1"/>
  <c r="F696" i="97"/>
  <c r="S726" i="31"/>
  <c r="G704" i="97" s="1"/>
  <c r="F704" i="97"/>
  <c r="S736" i="31"/>
  <c r="G714" i="97" s="1"/>
  <c r="F714" i="97"/>
  <c r="S738" i="31"/>
  <c r="G716" i="97" s="1"/>
  <c r="F716" i="97"/>
  <c r="S746" i="31"/>
  <c r="G724" i="97" s="1"/>
  <c r="F724" i="97"/>
  <c r="S593" i="31"/>
  <c r="G571" i="97" s="1"/>
  <c r="F571" i="97"/>
  <c r="S588" i="31"/>
  <c r="G566" i="97" s="1"/>
  <c r="F566" i="97"/>
  <c r="S618" i="31"/>
  <c r="G596" i="97" s="1"/>
  <c r="F596" i="97"/>
  <c r="S626" i="31"/>
  <c r="G604" i="97" s="1"/>
  <c r="F604" i="97"/>
  <c r="S634" i="31"/>
  <c r="G612" i="97" s="1"/>
  <c r="F612" i="97"/>
  <c r="S606" i="31"/>
  <c r="G584" i="97" s="1"/>
  <c r="F584" i="97"/>
  <c r="S583" i="31"/>
  <c r="G561" i="97" s="1"/>
  <c r="F561" i="97"/>
  <c r="S565" i="31"/>
  <c r="G543" i="97" s="1"/>
  <c r="F543" i="97"/>
  <c r="S572" i="31"/>
  <c r="G550" i="97" s="1"/>
  <c r="F550" i="97"/>
  <c r="S548" i="31"/>
  <c r="G526" i="97" s="1"/>
  <c r="F526" i="97"/>
  <c r="S556" i="31"/>
  <c r="G534" i="97" s="1"/>
  <c r="F534" i="97"/>
  <c r="S535" i="31"/>
  <c r="G513" i="97" s="1"/>
  <c r="F513" i="97"/>
  <c r="S533" i="31"/>
  <c r="G511" i="97" s="1"/>
  <c r="F511" i="97"/>
  <c r="S554" i="31"/>
  <c r="G532" i="97" s="1"/>
  <c r="F532" i="97"/>
  <c r="S525" i="31"/>
  <c r="G503" i="97" s="1"/>
  <c r="F503" i="97"/>
  <c r="S636" i="31"/>
  <c r="G614" i="97" s="1"/>
  <c r="F614" i="97"/>
  <c r="S644" i="31"/>
  <c r="G622" i="97" s="1"/>
  <c r="F622" i="97"/>
  <c r="S599" i="31"/>
  <c r="G577" i="97" s="1"/>
  <c r="F577" i="97"/>
  <c r="S576" i="31"/>
  <c r="G554" i="97" s="1"/>
  <c r="F554" i="97"/>
  <c r="S550" i="31"/>
  <c r="G528" i="97" s="1"/>
  <c r="F528" i="97"/>
  <c r="S537" i="31"/>
  <c r="G515" i="97" s="1"/>
  <c r="F515" i="97"/>
  <c r="S528" i="31"/>
  <c r="G506" i="97" s="1"/>
  <c r="F506" i="97"/>
  <c r="S674" i="31"/>
  <c r="G652" i="97" s="1"/>
  <c r="F652" i="97"/>
  <c r="S624" i="31"/>
  <c r="G602" i="97" s="1"/>
  <c r="F602" i="97"/>
  <c r="S632" i="31"/>
  <c r="G610" i="97" s="1"/>
  <c r="F610" i="97"/>
  <c r="S671" i="31"/>
  <c r="G649" i="97" s="1"/>
  <c r="F649" i="97"/>
  <c r="S604" i="31"/>
  <c r="G582" i="97" s="1"/>
  <c r="F582" i="97"/>
  <c r="S581" i="31"/>
  <c r="G559" i="97" s="1"/>
  <c r="F559" i="97"/>
  <c r="S589" i="31"/>
  <c r="G567" i="97" s="1"/>
  <c r="F567" i="97"/>
  <c r="S571" i="31"/>
  <c r="G549" i="97" s="1"/>
  <c r="F549" i="97"/>
  <c r="S578" i="31"/>
  <c r="G556" i="97" s="1"/>
  <c r="F556" i="97"/>
  <c r="S553" i="31"/>
  <c r="G531" i="97" s="1"/>
  <c r="F531" i="97"/>
  <c r="S561" i="31"/>
  <c r="G539" i="97" s="1"/>
  <c r="F539" i="97"/>
  <c r="S543" i="31"/>
  <c r="G521" i="97" s="1"/>
  <c r="F521" i="97"/>
  <c r="S551" i="31"/>
  <c r="G529" i="97" s="1"/>
  <c r="F529" i="97"/>
  <c r="S538" i="31"/>
  <c r="G516" i="97" s="1"/>
  <c r="F516" i="97"/>
  <c r="S531" i="31"/>
  <c r="G509" i="97" s="1"/>
  <c r="F509" i="97"/>
  <c r="S642" i="31"/>
  <c r="G620" i="97" s="1"/>
  <c r="F620" i="97"/>
  <c r="S650" i="31"/>
  <c r="G628" i="97" s="1"/>
  <c r="F628" i="97"/>
  <c r="S595" i="31"/>
  <c r="G573" i="97" s="1"/>
  <c r="F573" i="97"/>
  <c r="S575" i="31"/>
  <c r="G553" i="97" s="1"/>
  <c r="F553" i="97"/>
  <c r="S547" i="31"/>
  <c r="G525" i="97" s="1"/>
  <c r="F525" i="97"/>
  <c r="S562" i="31"/>
  <c r="G540" i="97" s="1"/>
  <c r="F540" i="97"/>
  <c r="S526" i="31"/>
  <c r="G504" i="97" s="1"/>
  <c r="F504" i="97"/>
  <c r="S532" i="31"/>
  <c r="G510" i="97" s="1"/>
  <c r="F510" i="97"/>
  <c r="S567" i="31"/>
  <c r="G545" i="97" s="1"/>
  <c r="F545" i="97"/>
  <c r="S584" i="31"/>
  <c r="G562" i="97" s="1"/>
  <c r="F562" i="97"/>
  <c r="S617" i="31"/>
  <c r="G595" i="97" s="1"/>
  <c r="F595" i="97"/>
  <c r="S613" i="31"/>
  <c r="G591" i="97" s="1"/>
  <c r="F591" i="97"/>
  <c r="S609" i="31"/>
  <c r="G587" i="97" s="1"/>
  <c r="F587" i="97"/>
  <c r="S605" i="31"/>
  <c r="G583" i="97" s="1"/>
  <c r="F583" i="97"/>
  <c r="S601" i="31"/>
  <c r="G579" i="97" s="1"/>
  <c r="F579" i="97"/>
  <c r="S749" i="31"/>
  <c r="G727" i="97" s="1"/>
  <c r="F727" i="97"/>
  <c r="S745" i="31"/>
  <c r="G723" i="97" s="1"/>
  <c r="F723" i="97"/>
  <c r="S741" i="31"/>
  <c r="G719" i="97" s="1"/>
  <c r="F719" i="97"/>
  <c r="S737" i="31"/>
  <c r="G715" i="97" s="1"/>
  <c r="F715" i="97"/>
  <c r="S733" i="31"/>
  <c r="G711" i="97" s="1"/>
  <c r="F711" i="97"/>
  <c r="S729" i="31"/>
  <c r="G707" i="97" s="1"/>
  <c r="F707" i="97"/>
  <c r="S725" i="31"/>
  <c r="G703" i="97" s="1"/>
  <c r="F703" i="97"/>
  <c r="S721" i="31"/>
  <c r="G699" i="97" s="1"/>
  <c r="F699" i="97"/>
  <c r="S717" i="31"/>
  <c r="G695" i="97" s="1"/>
  <c r="F695" i="97"/>
  <c r="S713" i="31"/>
  <c r="G691" i="97" s="1"/>
  <c r="F691" i="97"/>
  <c r="S709" i="31"/>
  <c r="G687" i="97" s="1"/>
  <c r="F687" i="97"/>
  <c r="S705" i="31"/>
  <c r="G683" i="97" s="1"/>
  <c r="F683" i="97"/>
  <c r="S701" i="31"/>
  <c r="G679" i="97" s="1"/>
  <c r="F679" i="97"/>
  <c r="S697" i="31"/>
  <c r="G675" i="97" s="1"/>
  <c r="F675" i="97"/>
  <c r="S693" i="31"/>
  <c r="G671" i="97" s="1"/>
  <c r="F671" i="97"/>
  <c r="S689" i="31"/>
  <c r="G667" i="97" s="1"/>
  <c r="F667" i="97"/>
  <c r="S685" i="31"/>
  <c r="G663" i="97" s="1"/>
  <c r="F663" i="97"/>
  <c r="S681" i="31"/>
  <c r="G659" i="97" s="1"/>
  <c r="F659" i="97"/>
  <c r="S677" i="31"/>
  <c r="G655" i="97" s="1"/>
  <c r="F655" i="97"/>
  <c r="S673" i="31"/>
  <c r="G651" i="97" s="1"/>
  <c r="F651" i="97"/>
  <c r="S669" i="31"/>
  <c r="G647" i="97" s="1"/>
  <c r="F647" i="97"/>
  <c r="S665" i="31"/>
  <c r="G643" i="97" s="1"/>
  <c r="F643" i="97"/>
  <c r="S661" i="31"/>
  <c r="G639" i="97" s="1"/>
  <c r="F639" i="97"/>
  <c r="S657" i="31"/>
  <c r="G635" i="97" s="1"/>
  <c r="F635" i="97"/>
  <c r="S653" i="31"/>
  <c r="G631" i="97" s="1"/>
  <c r="F631" i="97"/>
  <c r="S649" i="31"/>
  <c r="G627" i="97" s="1"/>
  <c r="F627" i="97"/>
  <c r="S645" i="31"/>
  <c r="G623" i="97" s="1"/>
  <c r="F623" i="97"/>
  <c r="S641" i="31"/>
  <c r="G619" i="97" s="1"/>
  <c r="F619" i="97"/>
  <c r="S637" i="31"/>
  <c r="G615" i="97" s="1"/>
  <c r="F615" i="97"/>
  <c r="S633" i="31"/>
  <c r="G611" i="97" s="1"/>
  <c r="F611" i="97"/>
  <c r="S629" i="31"/>
  <c r="G607" i="97" s="1"/>
  <c r="F607" i="97"/>
  <c r="S625" i="31"/>
  <c r="G603" i="97" s="1"/>
  <c r="F603" i="97"/>
  <c r="S621" i="31"/>
  <c r="G599" i="97" s="1"/>
  <c r="F599" i="97"/>
  <c r="S30" i="31"/>
  <c r="G8" i="97" s="1"/>
  <c r="F8" i="97"/>
  <c r="S38" i="31"/>
  <c r="G16" i="97" s="1"/>
  <c r="F16" i="97"/>
  <c r="S46" i="31"/>
  <c r="G24" i="97" s="1"/>
  <c r="F24" i="97"/>
  <c r="S54" i="31"/>
  <c r="G32" i="97" s="1"/>
  <c r="F32" i="97"/>
  <c r="S62" i="31"/>
  <c r="G40" i="97" s="1"/>
  <c r="F40" i="97"/>
  <c r="S70" i="31"/>
  <c r="G48" i="97" s="1"/>
  <c r="F48" i="97"/>
  <c r="S78" i="31"/>
  <c r="G56" i="97" s="1"/>
  <c r="F56" i="97"/>
  <c r="S86" i="31"/>
  <c r="G64" i="97" s="1"/>
  <c r="F64" i="97"/>
  <c r="S94" i="31"/>
  <c r="G72" i="97" s="1"/>
  <c r="F72" i="97"/>
  <c r="S102" i="31"/>
  <c r="G80" i="97" s="1"/>
  <c r="F80" i="97"/>
  <c r="S110" i="31"/>
  <c r="G88" i="97" s="1"/>
  <c r="F88" i="97"/>
  <c r="S118" i="31"/>
  <c r="G96" i="97" s="1"/>
  <c r="F96" i="97"/>
  <c r="S126" i="31"/>
  <c r="G104" i="97" s="1"/>
  <c r="F104" i="97"/>
  <c r="S134" i="31"/>
  <c r="G112" i="97" s="1"/>
  <c r="F112" i="97"/>
  <c r="S142" i="31"/>
  <c r="G120" i="97" s="1"/>
  <c r="F120" i="97"/>
  <c r="S150" i="31"/>
  <c r="G128" i="97" s="1"/>
  <c r="F128" i="97"/>
  <c r="S158" i="31"/>
  <c r="G136" i="97" s="1"/>
  <c r="F136" i="97"/>
  <c r="S166" i="31"/>
  <c r="G144" i="97" s="1"/>
  <c r="F144" i="97"/>
  <c r="S174" i="31"/>
  <c r="G152" i="97" s="1"/>
  <c r="F152" i="97"/>
  <c r="S182" i="31"/>
  <c r="G160" i="97" s="1"/>
  <c r="F160" i="97"/>
  <c r="S190" i="31"/>
  <c r="G168" i="97" s="1"/>
  <c r="F168" i="97"/>
  <c r="S198" i="31"/>
  <c r="G176" i="97" s="1"/>
  <c r="F176" i="97"/>
  <c r="S206" i="31"/>
  <c r="G184" i="97" s="1"/>
  <c r="F184" i="97"/>
  <c r="S214" i="31"/>
  <c r="G192" i="97" s="1"/>
  <c r="F192" i="97"/>
  <c r="S222" i="31"/>
  <c r="G200" i="97" s="1"/>
  <c r="F200" i="97"/>
  <c r="S230" i="31"/>
  <c r="G208" i="97" s="1"/>
  <c r="F208" i="97"/>
  <c r="S238" i="31"/>
  <c r="G216" i="97" s="1"/>
  <c r="F216" i="97"/>
  <c r="S246" i="31"/>
  <c r="G224" i="97" s="1"/>
  <c r="F224" i="97"/>
  <c r="S254" i="31"/>
  <c r="G232" i="97" s="1"/>
  <c r="F232" i="97"/>
  <c r="S262" i="31"/>
  <c r="G240" i="97" s="1"/>
  <c r="F240" i="97"/>
  <c r="S270" i="31"/>
  <c r="G248" i="97" s="1"/>
  <c r="F248" i="97"/>
  <c r="S278" i="31"/>
  <c r="G256" i="97" s="1"/>
  <c r="F256" i="97"/>
  <c r="S286" i="31"/>
  <c r="G264" i="97" s="1"/>
  <c r="F264" i="97"/>
  <c r="S294" i="31"/>
  <c r="G272" i="97" s="1"/>
  <c r="F272" i="97"/>
  <c r="S302" i="31"/>
  <c r="G280" i="97" s="1"/>
  <c r="F280" i="97"/>
  <c r="S310" i="31"/>
  <c r="G288" i="97" s="1"/>
  <c r="F288" i="97"/>
  <c r="S318" i="31"/>
  <c r="G296" i="97" s="1"/>
  <c r="F296" i="97"/>
  <c r="S326" i="31"/>
  <c r="G304" i="97" s="1"/>
  <c r="F304" i="97"/>
  <c r="S334" i="31"/>
  <c r="G312" i="97" s="1"/>
  <c r="F312" i="97"/>
  <c r="S342" i="31"/>
  <c r="G320" i="97" s="1"/>
  <c r="F320" i="97"/>
  <c r="S350" i="31"/>
  <c r="G328" i="97" s="1"/>
  <c r="F328" i="97"/>
  <c r="S358" i="31"/>
  <c r="G336" i="97" s="1"/>
  <c r="F336" i="97"/>
  <c r="S25" i="31"/>
  <c r="G3" i="97" s="1"/>
  <c r="F3" i="97"/>
  <c r="S33" i="31"/>
  <c r="G11" i="97" s="1"/>
  <c r="F11" i="97"/>
  <c r="S41" i="31"/>
  <c r="G19" i="97" s="1"/>
  <c r="F19" i="97"/>
  <c r="S49" i="31"/>
  <c r="G27" i="97" s="1"/>
  <c r="F27" i="97"/>
  <c r="S57" i="31"/>
  <c r="G35" i="97" s="1"/>
  <c r="F35" i="97"/>
  <c r="S65" i="31"/>
  <c r="G43" i="97" s="1"/>
  <c r="F43" i="97"/>
  <c r="S73" i="31"/>
  <c r="G51" i="97" s="1"/>
  <c r="F51" i="97"/>
  <c r="S81" i="31"/>
  <c r="G59" i="97" s="1"/>
  <c r="F59" i="97"/>
  <c r="S89" i="31"/>
  <c r="G67" i="97" s="1"/>
  <c r="F67" i="97"/>
  <c r="S97" i="31"/>
  <c r="G75" i="97" s="1"/>
  <c r="F75" i="97"/>
  <c r="S105" i="31"/>
  <c r="G83" i="97" s="1"/>
  <c r="F83" i="97"/>
  <c r="S113" i="31"/>
  <c r="G91" i="97" s="1"/>
  <c r="F91" i="97"/>
  <c r="S121" i="31"/>
  <c r="G99" i="97" s="1"/>
  <c r="F99" i="97"/>
  <c r="S129" i="31"/>
  <c r="G107" i="97" s="1"/>
  <c r="F107" i="97"/>
  <c r="S137" i="31"/>
  <c r="G115" i="97" s="1"/>
  <c r="F115" i="97"/>
  <c r="S145" i="31"/>
  <c r="G123" i="97" s="1"/>
  <c r="F123" i="97"/>
  <c r="S153" i="31"/>
  <c r="G131" i="97" s="1"/>
  <c r="F131" i="97"/>
  <c r="S161" i="31"/>
  <c r="G139" i="97" s="1"/>
  <c r="F139" i="97"/>
  <c r="S169" i="31"/>
  <c r="G147" i="97" s="1"/>
  <c r="F147" i="97"/>
  <c r="S177" i="31"/>
  <c r="G155" i="97" s="1"/>
  <c r="F155" i="97"/>
  <c r="S185" i="31"/>
  <c r="G163" i="97" s="1"/>
  <c r="F163" i="97"/>
  <c r="S193" i="31"/>
  <c r="G171" i="97" s="1"/>
  <c r="F171" i="97"/>
  <c r="S201" i="31"/>
  <c r="G179" i="97" s="1"/>
  <c r="F179" i="97"/>
  <c r="S209" i="31"/>
  <c r="G187" i="97" s="1"/>
  <c r="F187" i="97"/>
  <c r="S217" i="31"/>
  <c r="G195" i="97" s="1"/>
  <c r="F195" i="97"/>
  <c r="S225" i="31"/>
  <c r="G203" i="97" s="1"/>
  <c r="F203" i="97"/>
  <c r="S233" i="31"/>
  <c r="G211" i="97" s="1"/>
  <c r="F211" i="97"/>
  <c r="S241" i="31"/>
  <c r="G219" i="97" s="1"/>
  <c r="F219" i="97"/>
  <c r="S249" i="31"/>
  <c r="G227" i="97" s="1"/>
  <c r="F227" i="97"/>
  <c r="S257" i="31"/>
  <c r="G235" i="97" s="1"/>
  <c r="F235" i="97"/>
  <c r="S265" i="31"/>
  <c r="G243" i="97" s="1"/>
  <c r="F243" i="97"/>
  <c r="S273" i="31"/>
  <c r="G251" i="97" s="1"/>
  <c r="F251" i="97"/>
  <c r="S281" i="31"/>
  <c r="G259" i="97" s="1"/>
  <c r="F259" i="97"/>
  <c r="S289" i="31"/>
  <c r="G267" i="97" s="1"/>
  <c r="F267" i="97"/>
  <c r="S297" i="31"/>
  <c r="G275" i="97" s="1"/>
  <c r="F275" i="97"/>
  <c r="S305" i="31"/>
  <c r="G283" i="97" s="1"/>
  <c r="F283" i="97"/>
  <c r="S313" i="31"/>
  <c r="G291" i="97" s="1"/>
  <c r="F291" i="97"/>
  <c r="S321" i="31"/>
  <c r="G299" i="97" s="1"/>
  <c r="F299" i="97"/>
  <c r="S329" i="31"/>
  <c r="G307" i="97" s="1"/>
  <c r="F307" i="97"/>
  <c r="S337" i="31"/>
  <c r="G315" i="97" s="1"/>
  <c r="F315" i="97"/>
  <c r="S345" i="31"/>
  <c r="G323" i="97" s="1"/>
  <c r="F323" i="97"/>
  <c r="S353" i="31"/>
  <c r="G331" i="97" s="1"/>
  <c r="F331" i="97"/>
  <c r="S361" i="31"/>
  <c r="G339" i="97" s="1"/>
  <c r="F339" i="97"/>
  <c r="S370" i="31"/>
  <c r="G348" i="97" s="1"/>
  <c r="F348" i="97"/>
  <c r="S378" i="31"/>
  <c r="G356" i="97" s="1"/>
  <c r="F356" i="97"/>
  <c r="S386" i="31"/>
  <c r="G364" i="97" s="1"/>
  <c r="F364" i="97"/>
  <c r="S394" i="31"/>
  <c r="G372" i="97" s="1"/>
  <c r="F372" i="97"/>
  <c r="S402" i="31"/>
  <c r="G380" i="97" s="1"/>
  <c r="F380" i="97"/>
  <c r="S410" i="31"/>
  <c r="G388" i="97" s="1"/>
  <c r="F388" i="97"/>
  <c r="S418" i="31"/>
  <c r="G396" i="97" s="1"/>
  <c r="F396" i="97"/>
  <c r="S426" i="31"/>
  <c r="G404" i="97" s="1"/>
  <c r="F404" i="97"/>
  <c r="S434" i="31"/>
  <c r="G412" i="97" s="1"/>
  <c r="F412" i="97"/>
  <c r="S442" i="31"/>
  <c r="G420" i="97" s="1"/>
  <c r="F420" i="97"/>
  <c r="S450" i="31"/>
  <c r="G428" i="97" s="1"/>
  <c r="F428" i="97"/>
  <c r="S458" i="31"/>
  <c r="G436" i="97" s="1"/>
  <c r="F436" i="97"/>
  <c r="S466" i="31"/>
  <c r="G444" i="97" s="1"/>
  <c r="F444" i="97"/>
  <c r="S474" i="31"/>
  <c r="G452" i="97" s="1"/>
  <c r="F452" i="97"/>
  <c r="S482" i="31"/>
  <c r="G460" i="97" s="1"/>
  <c r="F460" i="97"/>
  <c r="S490" i="31"/>
  <c r="G468" i="97" s="1"/>
  <c r="F468" i="97"/>
  <c r="S498" i="31"/>
  <c r="G476" i="97" s="1"/>
  <c r="F476" i="97"/>
  <c r="S506" i="31"/>
  <c r="G484" i="97" s="1"/>
  <c r="F484" i="97"/>
  <c r="S514" i="31"/>
  <c r="G492" i="97" s="1"/>
  <c r="F492" i="97"/>
  <c r="S522" i="31"/>
  <c r="G500" i="97" s="1"/>
  <c r="F500" i="97"/>
  <c r="S369" i="31"/>
  <c r="G347" i="97" s="1"/>
  <c r="F347" i="97"/>
  <c r="S377" i="31"/>
  <c r="G355" i="97" s="1"/>
  <c r="F355" i="97"/>
  <c r="S385" i="31"/>
  <c r="G363" i="97" s="1"/>
  <c r="F363" i="97"/>
  <c r="S393" i="31"/>
  <c r="G371" i="97" s="1"/>
  <c r="F371" i="97"/>
  <c r="S401" i="31"/>
  <c r="G379" i="97" s="1"/>
  <c r="F379" i="97"/>
  <c r="S409" i="31"/>
  <c r="G387" i="97" s="1"/>
  <c r="F387" i="97"/>
  <c r="S417" i="31"/>
  <c r="G395" i="97" s="1"/>
  <c r="F395" i="97"/>
  <c r="S425" i="31"/>
  <c r="G403" i="97" s="1"/>
  <c r="F403" i="97"/>
  <c r="S433" i="31"/>
  <c r="G411" i="97" s="1"/>
  <c r="F411" i="97"/>
  <c r="S441" i="31"/>
  <c r="G419" i="97" s="1"/>
  <c r="F419" i="97"/>
  <c r="S449" i="31"/>
  <c r="G427" i="97" s="1"/>
  <c r="F427" i="97"/>
  <c r="S457" i="31"/>
  <c r="G435" i="97" s="1"/>
  <c r="F435" i="97"/>
  <c r="S465" i="31"/>
  <c r="G443" i="97" s="1"/>
  <c r="F443" i="97"/>
  <c r="S473" i="31"/>
  <c r="G451" i="97" s="1"/>
  <c r="F451" i="97"/>
  <c r="S481" i="31"/>
  <c r="G459" i="97" s="1"/>
  <c r="F459" i="97"/>
  <c r="S489" i="31"/>
  <c r="G467" i="97" s="1"/>
  <c r="F467" i="97"/>
  <c r="S497" i="31"/>
  <c r="G475" i="97" s="1"/>
  <c r="F475" i="97"/>
  <c r="S505" i="31"/>
  <c r="G483" i="97" s="1"/>
  <c r="F483" i="97"/>
  <c r="S513" i="31"/>
  <c r="G491" i="97" s="1"/>
  <c r="F491" i="97"/>
  <c r="S521" i="31"/>
  <c r="G499" i="97" s="1"/>
  <c r="F499" i="97"/>
  <c r="S32" i="31"/>
  <c r="G10" i="97" s="1"/>
  <c r="F10" i="97"/>
  <c r="S40" i="31"/>
  <c r="G18" i="97" s="1"/>
  <c r="F18" i="97"/>
  <c r="S48" i="31"/>
  <c r="G26" i="97" s="1"/>
  <c r="F26" i="97"/>
  <c r="S56" i="31"/>
  <c r="G34" i="97" s="1"/>
  <c r="F34" i="97"/>
  <c r="S64" i="31"/>
  <c r="G42" i="97" s="1"/>
  <c r="F42" i="97"/>
  <c r="S72" i="31"/>
  <c r="G50" i="97" s="1"/>
  <c r="F50" i="97"/>
  <c r="S80" i="31"/>
  <c r="G58" i="97" s="1"/>
  <c r="F58" i="97"/>
  <c r="S88" i="31"/>
  <c r="G66" i="97" s="1"/>
  <c r="F66" i="97"/>
  <c r="S96" i="31"/>
  <c r="G74" i="97" s="1"/>
  <c r="F74" i="97"/>
  <c r="S104" i="31"/>
  <c r="G82" i="97" s="1"/>
  <c r="F82" i="97"/>
  <c r="S112" i="31"/>
  <c r="G90" i="97" s="1"/>
  <c r="F90" i="97"/>
  <c r="S120" i="31"/>
  <c r="G98" i="97" s="1"/>
  <c r="F98" i="97"/>
  <c r="S128" i="31"/>
  <c r="G106" i="97" s="1"/>
  <c r="F106" i="97"/>
  <c r="S136" i="31"/>
  <c r="G114" i="97" s="1"/>
  <c r="F114" i="97"/>
  <c r="S144" i="31"/>
  <c r="G122" i="97" s="1"/>
  <c r="F122" i="97"/>
  <c r="S152" i="31"/>
  <c r="G130" i="97" s="1"/>
  <c r="F130" i="97"/>
  <c r="S160" i="31"/>
  <c r="G138" i="97" s="1"/>
  <c r="F138" i="97"/>
  <c r="S168" i="31"/>
  <c r="G146" i="97" s="1"/>
  <c r="F146" i="97"/>
  <c r="S176" i="31"/>
  <c r="G154" i="97" s="1"/>
  <c r="F154" i="97"/>
  <c r="S184" i="31"/>
  <c r="G162" i="97" s="1"/>
  <c r="F162" i="97"/>
  <c r="S192" i="31"/>
  <c r="G170" i="97" s="1"/>
  <c r="F170" i="97"/>
  <c r="S200" i="31"/>
  <c r="G178" i="97" s="1"/>
  <c r="F178" i="97"/>
  <c r="S208" i="31"/>
  <c r="G186" i="97" s="1"/>
  <c r="F186" i="97"/>
  <c r="S216" i="31"/>
  <c r="G194" i="97" s="1"/>
  <c r="F194" i="97"/>
  <c r="S224" i="31"/>
  <c r="G202" i="97" s="1"/>
  <c r="F202" i="97"/>
  <c r="S232" i="31"/>
  <c r="G210" i="97" s="1"/>
  <c r="F210" i="97"/>
  <c r="S240" i="31"/>
  <c r="G218" i="97" s="1"/>
  <c r="F218" i="97"/>
  <c r="S248" i="31"/>
  <c r="G226" i="97" s="1"/>
  <c r="F226" i="97"/>
  <c r="S256" i="31"/>
  <c r="G234" i="97" s="1"/>
  <c r="F234" i="97"/>
  <c r="S264" i="31"/>
  <c r="G242" i="97" s="1"/>
  <c r="F242" i="97"/>
  <c r="S272" i="31"/>
  <c r="G250" i="97" s="1"/>
  <c r="F250" i="97"/>
  <c r="S280" i="31"/>
  <c r="G258" i="97" s="1"/>
  <c r="F258" i="97"/>
  <c r="S288" i="31"/>
  <c r="G266" i="97" s="1"/>
  <c r="F266" i="97"/>
  <c r="S296" i="31"/>
  <c r="G274" i="97" s="1"/>
  <c r="F274" i="97"/>
  <c r="S304" i="31"/>
  <c r="G282" i="97" s="1"/>
  <c r="F282" i="97"/>
  <c r="S312" i="31"/>
  <c r="G290" i="97" s="1"/>
  <c r="F290" i="97"/>
  <c r="S320" i="31"/>
  <c r="G298" i="97" s="1"/>
  <c r="F298" i="97"/>
  <c r="S328" i="31"/>
  <c r="G306" i="97" s="1"/>
  <c r="F306" i="97"/>
  <c r="S336" i="31"/>
  <c r="G314" i="97" s="1"/>
  <c r="F314" i="97"/>
  <c r="S344" i="31"/>
  <c r="G322" i="97" s="1"/>
  <c r="F322" i="97"/>
  <c r="S352" i="31"/>
  <c r="G330" i="97" s="1"/>
  <c r="F330" i="97"/>
  <c r="S360" i="31"/>
  <c r="G338" i="97" s="1"/>
  <c r="F338" i="97"/>
  <c r="S27" i="31"/>
  <c r="G5" i="97" s="1"/>
  <c r="F5" i="97"/>
  <c r="S35" i="31"/>
  <c r="G13" i="97" s="1"/>
  <c r="F13" i="97"/>
  <c r="S43" i="31"/>
  <c r="G21" i="97" s="1"/>
  <c r="F21" i="97"/>
  <c r="S51" i="31"/>
  <c r="G29" i="97" s="1"/>
  <c r="F29" i="97"/>
  <c r="S59" i="31"/>
  <c r="G37" i="97" s="1"/>
  <c r="F37" i="97"/>
  <c r="S67" i="31"/>
  <c r="G45" i="97" s="1"/>
  <c r="F45" i="97"/>
  <c r="S75" i="31"/>
  <c r="G53" i="97" s="1"/>
  <c r="F53" i="97"/>
  <c r="S83" i="31"/>
  <c r="G61" i="97" s="1"/>
  <c r="F61" i="97"/>
  <c r="S91" i="31"/>
  <c r="G69" i="97" s="1"/>
  <c r="F69" i="97"/>
  <c r="S99" i="31"/>
  <c r="G77" i="97" s="1"/>
  <c r="F77" i="97"/>
  <c r="S107" i="31"/>
  <c r="G85" i="97" s="1"/>
  <c r="F85" i="97"/>
  <c r="S115" i="31"/>
  <c r="G93" i="97" s="1"/>
  <c r="F93" i="97"/>
  <c r="S123" i="31"/>
  <c r="G101" i="97" s="1"/>
  <c r="F101" i="97"/>
  <c r="S131" i="31"/>
  <c r="G109" i="97" s="1"/>
  <c r="F109" i="97"/>
  <c r="S139" i="31"/>
  <c r="G117" i="97" s="1"/>
  <c r="F117" i="97"/>
  <c r="S147" i="31"/>
  <c r="G125" i="97" s="1"/>
  <c r="F125" i="97"/>
  <c r="S155" i="31"/>
  <c r="G133" i="97" s="1"/>
  <c r="F133" i="97"/>
  <c r="S163" i="31"/>
  <c r="G141" i="97" s="1"/>
  <c r="F141" i="97"/>
  <c r="S171" i="31"/>
  <c r="G149" i="97" s="1"/>
  <c r="F149" i="97"/>
  <c r="S179" i="31"/>
  <c r="G157" i="97" s="1"/>
  <c r="F157" i="97"/>
  <c r="S187" i="31"/>
  <c r="G165" i="97" s="1"/>
  <c r="F165" i="97"/>
  <c r="S195" i="31"/>
  <c r="G173" i="97" s="1"/>
  <c r="F173" i="97"/>
  <c r="S203" i="31"/>
  <c r="G181" i="97" s="1"/>
  <c r="F181" i="97"/>
  <c r="S211" i="31"/>
  <c r="G189" i="97" s="1"/>
  <c r="F189" i="97"/>
  <c r="S219" i="31"/>
  <c r="G197" i="97" s="1"/>
  <c r="F197" i="97"/>
  <c r="S227" i="31"/>
  <c r="G205" i="97" s="1"/>
  <c r="F205" i="97"/>
  <c r="S235" i="31"/>
  <c r="G213" i="97" s="1"/>
  <c r="F213" i="97"/>
  <c r="S243" i="31"/>
  <c r="G221" i="97" s="1"/>
  <c r="F221" i="97"/>
  <c r="S251" i="31"/>
  <c r="G229" i="97" s="1"/>
  <c r="F229" i="97"/>
  <c r="S259" i="31"/>
  <c r="G237" i="97" s="1"/>
  <c r="F237" i="97"/>
  <c r="S267" i="31"/>
  <c r="G245" i="97" s="1"/>
  <c r="F245" i="97"/>
  <c r="S275" i="31"/>
  <c r="G253" i="97" s="1"/>
  <c r="F253" i="97"/>
  <c r="S283" i="31"/>
  <c r="G261" i="97" s="1"/>
  <c r="F261" i="97"/>
  <c r="S291" i="31"/>
  <c r="G269" i="97" s="1"/>
  <c r="F269" i="97"/>
  <c r="S299" i="31"/>
  <c r="G277" i="97" s="1"/>
  <c r="F277" i="97"/>
  <c r="S307" i="31"/>
  <c r="G285" i="97" s="1"/>
  <c r="F285" i="97"/>
  <c r="S315" i="31"/>
  <c r="G293" i="97" s="1"/>
  <c r="F293" i="97"/>
  <c r="S323" i="31"/>
  <c r="G301" i="97" s="1"/>
  <c r="F301" i="97"/>
  <c r="S331" i="31"/>
  <c r="G309" i="97" s="1"/>
  <c r="F309" i="97"/>
  <c r="S339" i="31"/>
  <c r="G317" i="97" s="1"/>
  <c r="F317" i="97"/>
  <c r="S347" i="31"/>
  <c r="G325" i="97" s="1"/>
  <c r="F325" i="97"/>
  <c r="S355" i="31"/>
  <c r="G333" i="97" s="1"/>
  <c r="F333" i="97"/>
  <c r="S363" i="31"/>
  <c r="G341" i="97" s="1"/>
  <c r="F341" i="97"/>
  <c r="S372" i="31"/>
  <c r="G350" i="97" s="1"/>
  <c r="F350" i="97"/>
  <c r="S380" i="31"/>
  <c r="G358" i="97" s="1"/>
  <c r="F358" i="97"/>
  <c r="S388" i="31"/>
  <c r="G366" i="97" s="1"/>
  <c r="F366" i="97"/>
  <c r="S396" i="31"/>
  <c r="G374" i="97" s="1"/>
  <c r="F374" i="97"/>
  <c r="S404" i="31"/>
  <c r="G382" i="97" s="1"/>
  <c r="F382" i="97"/>
  <c r="S412" i="31"/>
  <c r="G390" i="97" s="1"/>
  <c r="F390" i="97"/>
  <c r="S420" i="31"/>
  <c r="G398" i="97" s="1"/>
  <c r="F398" i="97"/>
  <c r="S428" i="31"/>
  <c r="G406" i="97" s="1"/>
  <c r="F406" i="97"/>
  <c r="S436" i="31"/>
  <c r="G414" i="97" s="1"/>
  <c r="F414" i="97"/>
  <c r="S444" i="31"/>
  <c r="G422" i="97" s="1"/>
  <c r="F422" i="97"/>
  <c r="S452" i="31"/>
  <c r="G430" i="97" s="1"/>
  <c r="F430" i="97"/>
  <c r="S460" i="31"/>
  <c r="G438" i="97" s="1"/>
  <c r="F438" i="97"/>
  <c r="S468" i="31"/>
  <c r="G446" i="97" s="1"/>
  <c r="F446" i="97"/>
  <c r="S476" i="31"/>
  <c r="G454" i="97" s="1"/>
  <c r="F454" i="97"/>
  <c r="S484" i="31"/>
  <c r="G462" i="97" s="1"/>
  <c r="F462" i="97"/>
  <c r="S492" i="31"/>
  <c r="G470" i="97" s="1"/>
  <c r="F470" i="97"/>
  <c r="S500" i="31"/>
  <c r="G478" i="97" s="1"/>
  <c r="F478" i="97"/>
  <c r="S508" i="31"/>
  <c r="G486" i="97" s="1"/>
  <c r="F486" i="97"/>
  <c r="S516" i="31"/>
  <c r="G494" i="97" s="1"/>
  <c r="F494" i="97"/>
  <c r="S524" i="31"/>
  <c r="G502" i="97" s="1"/>
  <c r="F502" i="97"/>
  <c r="S371" i="31"/>
  <c r="G349" i="97" s="1"/>
  <c r="F349" i="97"/>
  <c r="S379" i="31"/>
  <c r="G357" i="97" s="1"/>
  <c r="F357" i="97"/>
  <c r="S387" i="31"/>
  <c r="G365" i="97" s="1"/>
  <c r="F365" i="97"/>
  <c r="S395" i="31"/>
  <c r="G373" i="97" s="1"/>
  <c r="F373" i="97"/>
  <c r="S403" i="31"/>
  <c r="G381" i="97" s="1"/>
  <c r="F381" i="97"/>
  <c r="S411" i="31"/>
  <c r="G389" i="97" s="1"/>
  <c r="F389" i="97"/>
  <c r="S419" i="31"/>
  <c r="G397" i="97" s="1"/>
  <c r="F397" i="97"/>
  <c r="S427" i="31"/>
  <c r="G405" i="97" s="1"/>
  <c r="F405" i="97"/>
  <c r="S435" i="31"/>
  <c r="G413" i="97" s="1"/>
  <c r="F413" i="97"/>
  <c r="S443" i="31"/>
  <c r="G421" i="97" s="1"/>
  <c r="F421" i="97"/>
  <c r="S451" i="31"/>
  <c r="G429" i="97" s="1"/>
  <c r="F429" i="97"/>
  <c r="S459" i="31"/>
  <c r="G437" i="97" s="1"/>
  <c r="F437" i="97"/>
  <c r="S467" i="31"/>
  <c r="G445" i="97" s="1"/>
  <c r="F445" i="97"/>
  <c r="S475" i="31"/>
  <c r="G453" i="97" s="1"/>
  <c r="F453" i="97"/>
  <c r="S483" i="31"/>
  <c r="G461" i="97" s="1"/>
  <c r="F461" i="97"/>
  <c r="S491" i="31"/>
  <c r="G469" i="97" s="1"/>
  <c r="F469" i="97"/>
  <c r="S499" i="31"/>
  <c r="G477" i="97" s="1"/>
  <c r="F477" i="97"/>
  <c r="S507" i="31"/>
  <c r="G485" i="97" s="1"/>
  <c r="F485" i="97"/>
  <c r="S515" i="31"/>
  <c r="G493" i="97" s="1"/>
  <c r="F493" i="97"/>
  <c r="S523" i="31"/>
  <c r="G501" i="97" s="1"/>
  <c r="F501" i="97"/>
  <c r="S546" i="31"/>
  <c r="G524" i="97" s="1"/>
  <c r="F524" i="97"/>
  <c r="S596" i="31"/>
  <c r="G574" i="97" s="1"/>
  <c r="F574" i="97"/>
  <c r="S616" i="31"/>
  <c r="G594" i="97" s="1"/>
  <c r="F594" i="97"/>
  <c r="S658" i="31"/>
  <c r="G636" i="97" s="1"/>
  <c r="F636" i="97"/>
  <c r="S666" i="31"/>
  <c r="G644" i="97" s="1"/>
  <c r="F644" i="97"/>
  <c r="S676" i="31"/>
  <c r="G654" i="97" s="1"/>
  <c r="F654" i="97"/>
  <c r="S684" i="31"/>
  <c r="G662" i="97" s="1"/>
  <c r="F662" i="97"/>
  <c r="S692" i="31"/>
  <c r="G670" i="97" s="1"/>
  <c r="F670" i="97"/>
  <c r="S700" i="31"/>
  <c r="G678" i="97" s="1"/>
  <c r="F678" i="97"/>
  <c r="S708" i="31"/>
  <c r="G686" i="97" s="1"/>
  <c r="F686" i="97"/>
  <c r="S716" i="31"/>
  <c r="G694" i="97" s="1"/>
  <c r="F694" i="97"/>
  <c r="S724" i="31"/>
  <c r="G702" i="97" s="1"/>
  <c r="F702" i="97"/>
  <c r="S732" i="31"/>
  <c r="G710" i="97" s="1"/>
  <c r="F710" i="97"/>
  <c r="S748" i="31"/>
  <c r="G726" i="97" s="1"/>
  <c r="F726" i="97"/>
  <c r="S544" i="31"/>
  <c r="G522" i="97" s="1"/>
  <c r="F522" i="97"/>
  <c r="S594" i="31"/>
  <c r="G572" i="97" s="1"/>
  <c r="F572" i="97"/>
  <c r="S614" i="31"/>
  <c r="G592" i="97" s="1"/>
  <c r="F592" i="97"/>
  <c r="S656" i="31"/>
  <c r="G634" i="97" s="1"/>
  <c r="F634" i="97"/>
  <c r="S664" i="31"/>
  <c r="G642" i="97" s="1"/>
  <c r="F642" i="97"/>
  <c r="S672" i="31"/>
  <c r="G650" i="97" s="1"/>
  <c r="F650" i="97"/>
  <c r="S682" i="31"/>
  <c r="G660" i="97" s="1"/>
  <c r="F660" i="97"/>
  <c r="S690" i="31"/>
  <c r="G668" i="97" s="1"/>
  <c r="F668" i="97"/>
  <c r="S698" i="31"/>
  <c r="G676" i="97" s="1"/>
  <c r="F676" i="97"/>
  <c r="S706" i="31"/>
  <c r="G684" i="97" s="1"/>
  <c r="F684" i="97"/>
  <c r="S714" i="31"/>
  <c r="G692" i="97" s="1"/>
  <c r="F692" i="97"/>
  <c r="S722" i="31"/>
  <c r="G700" i="97" s="1"/>
  <c r="F700" i="97"/>
  <c r="S730" i="31"/>
  <c r="G708" i="97" s="1"/>
  <c r="F708" i="97"/>
  <c r="S744" i="31"/>
  <c r="G722" i="97" s="1"/>
  <c r="F722" i="97"/>
  <c r="S734" i="31"/>
  <c r="G712" i="97" s="1"/>
  <c r="F712" i="97"/>
  <c r="S742" i="31"/>
  <c r="G720" i="97" s="1"/>
  <c r="F720" i="97"/>
  <c r="S622" i="31"/>
  <c r="G600" i="97" s="1"/>
  <c r="F600" i="97"/>
  <c r="S630" i="31"/>
  <c r="G608" i="97" s="1"/>
  <c r="F608" i="97"/>
  <c r="S602" i="31"/>
  <c r="G580" i="97" s="1"/>
  <c r="F580" i="97"/>
  <c r="S610" i="31"/>
  <c r="G588" i="97" s="1"/>
  <c r="F588" i="97"/>
  <c r="S587" i="31"/>
  <c r="G565" i="97" s="1"/>
  <c r="F565" i="97"/>
  <c r="S568" i="31"/>
  <c r="G546" i="97" s="1"/>
  <c r="F546" i="97"/>
  <c r="S577" i="31"/>
  <c r="G555" i="97" s="1"/>
  <c r="F555" i="97"/>
  <c r="S552" i="31"/>
  <c r="G530" i="97" s="1"/>
  <c r="F530" i="97"/>
  <c r="S560" i="31"/>
  <c r="G538" i="97" s="1"/>
  <c r="F538" i="97"/>
  <c r="S539" i="31"/>
  <c r="G517" i="97" s="1"/>
  <c r="F517" i="97"/>
  <c r="S570" i="31"/>
  <c r="G548" i="97" s="1"/>
  <c r="F548" i="97"/>
  <c r="S563" i="31"/>
  <c r="G541" i="97" s="1"/>
  <c r="F541" i="97"/>
  <c r="S529" i="31"/>
  <c r="G507" i="97" s="1"/>
  <c r="F507" i="97"/>
  <c r="S640" i="31"/>
  <c r="G618" i="97" s="1"/>
  <c r="F618" i="97"/>
  <c r="S648" i="31"/>
  <c r="G626" i="97" s="1"/>
  <c r="F626" i="97"/>
  <c r="S591" i="31"/>
  <c r="G569" i="97" s="1"/>
  <c r="F569" i="97"/>
  <c r="S569" i="31"/>
  <c r="G547" i="97" s="1"/>
  <c r="F547" i="97"/>
  <c r="S580" i="31"/>
  <c r="G558" i="97" s="1"/>
  <c r="F558" i="97"/>
  <c r="S559" i="31"/>
  <c r="G537" i="97" s="1"/>
  <c r="F537" i="97"/>
  <c r="S545" i="31"/>
  <c r="G523" i="97" s="1"/>
  <c r="F523" i="97"/>
  <c r="S597" i="31"/>
  <c r="G575" i="97" s="1"/>
  <c r="F575" i="97"/>
  <c r="S620" i="31"/>
  <c r="G598" i="97" s="1"/>
  <c r="F598" i="97"/>
  <c r="S628" i="31"/>
  <c r="G606" i="97" s="1"/>
  <c r="F606" i="97"/>
  <c r="S600" i="31"/>
  <c r="G578" i="97" s="1"/>
  <c r="F578" i="97"/>
  <c r="S608" i="31"/>
  <c r="G586" i="97" s="1"/>
  <c r="F586" i="97"/>
  <c r="S585" i="31"/>
  <c r="G563" i="97" s="1"/>
  <c r="F563" i="97"/>
  <c r="S566" i="31"/>
  <c r="G544" i="97" s="1"/>
  <c r="F544" i="97"/>
  <c r="S574" i="31"/>
  <c r="G552" i="97" s="1"/>
  <c r="F552" i="97"/>
  <c r="S549" i="31"/>
  <c r="G527" i="97" s="1"/>
  <c r="F527" i="97"/>
  <c r="S557" i="31"/>
  <c r="G535" i="97" s="1"/>
  <c r="F535" i="97"/>
  <c r="S536" i="31"/>
  <c r="G514" i="97" s="1"/>
  <c r="F514" i="97"/>
  <c r="S534" i="31"/>
  <c r="G512" i="97" s="1"/>
  <c r="F512" i="97"/>
  <c r="S558" i="31"/>
  <c r="G536" i="97" s="1"/>
  <c r="F536" i="97"/>
  <c r="S527" i="31"/>
  <c r="G505" i="97" s="1"/>
  <c r="F505" i="97"/>
  <c r="S638" i="31"/>
  <c r="G616" i="97" s="1"/>
  <c r="F616" i="97"/>
  <c r="S646" i="31"/>
  <c r="G624" i="97" s="1"/>
  <c r="F624" i="97"/>
  <c r="S564" i="31"/>
  <c r="G542" i="97" s="1"/>
  <c r="F542" i="97"/>
  <c r="S579" i="31"/>
  <c r="G557" i="97" s="1"/>
  <c r="F557" i="97"/>
  <c r="S555" i="31"/>
  <c r="G533" i="97" s="1"/>
  <c r="F533" i="97"/>
  <c r="S541" i="31"/>
  <c r="G519" i="97" s="1"/>
  <c r="F519" i="97"/>
  <c r="S530" i="31"/>
  <c r="G508" i="97" s="1"/>
  <c r="F508" i="97"/>
  <c r="S573" i="31"/>
  <c r="G551" i="97" s="1"/>
  <c r="F551" i="97"/>
  <c r="S586" i="31"/>
  <c r="G564" i="97" s="1"/>
  <c r="F564" i="97"/>
  <c r="S582" i="31"/>
  <c r="G560" i="97" s="1"/>
  <c r="F560" i="97"/>
  <c r="S615" i="31"/>
  <c r="G593" i="97" s="1"/>
  <c r="F593" i="97"/>
  <c r="S611" i="31"/>
  <c r="G589" i="97" s="1"/>
  <c r="F589" i="97"/>
  <c r="S607" i="31"/>
  <c r="G585" i="97" s="1"/>
  <c r="F585" i="97"/>
  <c r="S603" i="31"/>
  <c r="G581" i="97" s="1"/>
  <c r="F581" i="97"/>
  <c r="S747" i="31"/>
  <c r="G725" i="97" s="1"/>
  <c r="F725" i="97"/>
  <c r="S743" i="31"/>
  <c r="G721" i="97" s="1"/>
  <c r="F721" i="97"/>
  <c r="S739" i="31"/>
  <c r="G717" i="97" s="1"/>
  <c r="F717" i="97"/>
  <c r="S735" i="31"/>
  <c r="G713" i="97" s="1"/>
  <c r="F713" i="97"/>
  <c r="S731" i="31"/>
  <c r="G709" i="97" s="1"/>
  <c r="F709" i="97"/>
  <c r="S727" i="31"/>
  <c r="G705" i="97" s="1"/>
  <c r="F705" i="97"/>
  <c r="S723" i="31"/>
  <c r="G701" i="97" s="1"/>
  <c r="F701" i="97"/>
  <c r="S719" i="31"/>
  <c r="G697" i="97" s="1"/>
  <c r="F697" i="97"/>
  <c r="S715" i="31"/>
  <c r="G693" i="97" s="1"/>
  <c r="F693" i="97"/>
  <c r="S711" i="31"/>
  <c r="G689" i="97" s="1"/>
  <c r="F689" i="97"/>
  <c r="S707" i="31"/>
  <c r="G685" i="97" s="1"/>
  <c r="F685" i="97"/>
  <c r="S703" i="31"/>
  <c r="G681" i="97" s="1"/>
  <c r="F681" i="97"/>
  <c r="S699" i="31"/>
  <c r="G677" i="97" s="1"/>
  <c r="F677" i="97"/>
  <c r="S695" i="31"/>
  <c r="G673" i="97" s="1"/>
  <c r="F673" i="97"/>
  <c r="S691" i="31"/>
  <c r="G669" i="97" s="1"/>
  <c r="F669" i="97"/>
  <c r="S687" i="31"/>
  <c r="G665" i="97" s="1"/>
  <c r="F665" i="97"/>
  <c r="S683" i="31"/>
  <c r="G661" i="97" s="1"/>
  <c r="F661" i="97"/>
  <c r="S679" i="31"/>
  <c r="G657" i="97" s="1"/>
  <c r="F657" i="97"/>
  <c r="S675" i="31"/>
  <c r="G653" i="97" s="1"/>
  <c r="F653" i="97"/>
  <c r="S667" i="31"/>
  <c r="G645" i="97" s="1"/>
  <c r="F645" i="97"/>
  <c r="S663" i="31"/>
  <c r="G641" i="97" s="1"/>
  <c r="F641" i="97"/>
  <c r="S659" i="31"/>
  <c r="G637" i="97" s="1"/>
  <c r="F637" i="97"/>
  <c r="S655" i="31"/>
  <c r="G633" i="97" s="1"/>
  <c r="F633" i="97"/>
  <c r="S651" i="31"/>
  <c r="G629" i="97" s="1"/>
  <c r="F629" i="97"/>
  <c r="S647" i="31"/>
  <c r="G625" i="97" s="1"/>
  <c r="F625" i="97"/>
  <c r="S643" i="31"/>
  <c r="G621" i="97" s="1"/>
  <c r="F621" i="97"/>
  <c r="S639" i="31"/>
  <c r="G617" i="97" s="1"/>
  <c r="F617" i="97"/>
  <c r="S635" i="31"/>
  <c r="G613" i="97" s="1"/>
  <c r="F613" i="97"/>
  <c r="S631" i="31"/>
  <c r="G609" i="97" s="1"/>
  <c r="F609" i="97"/>
  <c r="S627" i="31"/>
  <c r="G605" i="97" s="1"/>
  <c r="F605" i="97"/>
  <c r="S623" i="31"/>
  <c r="G601" i="97" s="1"/>
  <c r="F601" i="97"/>
  <c r="S619" i="31"/>
  <c r="G597" i="97" s="1"/>
  <c r="F597" i="97"/>
  <c r="S22" i="86"/>
  <c r="T22" i="86" s="1"/>
  <c r="O26" i="98" l="1"/>
  <c r="N26" i="98" s="1"/>
  <c r="S22" i="89"/>
  <c r="B20" i="89" s="1"/>
  <c r="S22" i="31"/>
  <c r="R22" i="31" s="1"/>
  <c r="G728" i="97"/>
  <c r="F728" i="97" s="1"/>
  <c r="B20" i="86"/>
  <c r="B21" i="86" s="1"/>
  <c r="R22" i="86"/>
  <c r="B6" i="74"/>
  <c r="D6" i="74" s="1"/>
  <c r="G118" i="84"/>
  <c r="F118" i="84" s="1"/>
  <c r="F119" i="84" s="1"/>
  <c r="I118" i="84"/>
  <c r="C105" i="84" s="1"/>
  <c r="R22" i="89" l="1"/>
  <c r="B20" i="31"/>
  <c r="D15" i="74" s="1"/>
  <c r="D14" i="74"/>
  <c r="E14" i="74" s="1"/>
  <c r="B21" i="89"/>
  <c r="D16" i="74"/>
  <c r="E118" i="84"/>
  <c r="D118" i="84" s="1"/>
  <c r="D119" i="84" s="1"/>
  <c r="H118" i="84"/>
  <c r="H102" i="84"/>
  <c r="B21" i="31" l="1"/>
  <c r="F14" i="74"/>
  <c r="B5" i="74"/>
  <c r="E16" i="74"/>
  <c r="F16" i="74"/>
  <c r="E15" i="74"/>
  <c r="F15" i="74"/>
  <c r="H119" i="84"/>
  <c r="C104" i="84"/>
  <c r="H101" i="84"/>
  <c r="D5" i="74" l="1"/>
  <c r="M48" i="84"/>
  <c r="H107" i="84"/>
  <c r="D45" i="84"/>
  <c r="H108" i="84" l="1"/>
  <c r="D122" i="84"/>
  <c r="D123" i="84" s="1"/>
  <c r="D52" i="84"/>
  <c r="C93" i="84"/>
  <c r="C86" i="84" s="1"/>
  <c r="D53" i="84"/>
  <c r="C78" i="84"/>
  <c r="C73" i="84" s="1"/>
  <c r="D55" i="84"/>
  <c r="M53" i="84" s="1"/>
  <c r="C64" i="84"/>
  <c r="C63" i="84" s="1"/>
  <c r="C67" i="84" s="1"/>
  <c r="C72" i="84"/>
  <c r="C85" i="84"/>
  <c r="C95" i="84" l="1"/>
  <c r="C96" i="84" s="1"/>
  <c r="E96" i="84" s="1"/>
  <c r="E97" i="84" s="1"/>
  <c r="D59" i="84"/>
  <c r="M55" i="84" s="1"/>
  <c r="C68" i="84"/>
  <c r="D54" i="84" s="1"/>
  <c r="C79" i="84"/>
  <c r="C97" i="84" l="1"/>
  <c r="D58" i="84" s="1"/>
  <c r="D56" i="84" s="1"/>
  <c r="M54" i="84" s="1"/>
  <c r="N57" i="84" s="1"/>
  <c r="N59" i="84" s="1"/>
  <c r="C80" i="84"/>
  <c r="E80" i="84" s="1"/>
  <c r="E81" i="84" s="1"/>
  <c r="P57" i="84" l="1"/>
  <c r="N58" i="84"/>
  <c r="C81" i="84"/>
  <c r="N60" i="84"/>
  <c r="N61" i="84"/>
  <c r="C5" i="74"/>
  <c r="G118" i="90"/>
  <c r="F118" i="90" s="1"/>
  <c r="F119" i="90" s="1"/>
  <c r="I118" i="90"/>
  <c r="H102" i="90" s="1"/>
  <c r="H118" i="90" l="1"/>
  <c r="H119" i="90" s="1"/>
  <c r="E118" i="90"/>
  <c r="D118" i="90" s="1"/>
  <c r="D119" i="90" s="1"/>
  <c r="C105" i="90"/>
  <c r="H101" i="90" l="1"/>
  <c r="D45" i="90" s="1"/>
  <c r="C104" i="90"/>
  <c r="M48" i="90" l="1"/>
  <c r="H107" i="90"/>
  <c r="H108" i="90" s="1"/>
  <c r="D53" i="90"/>
  <c r="C64" i="90"/>
  <c r="C63" i="90" s="1"/>
  <c r="C67" i="90" s="1"/>
  <c r="D55" i="90"/>
  <c r="M53" i="90" s="1"/>
  <c r="C85" i="90"/>
  <c r="C72" i="90"/>
  <c r="D52" i="90"/>
  <c r="C93" i="90"/>
  <c r="C86" i="90" s="1"/>
  <c r="C78" i="90"/>
  <c r="C73" i="90" s="1"/>
  <c r="D122" i="90" l="1"/>
  <c r="D123" i="90" s="1"/>
  <c r="C79" i="90"/>
  <c r="C80" i="90" s="1"/>
  <c r="E80" i="90" s="1"/>
  <c r="E81" i="90" s="1"/>
  <c r="C95" i="90"/>
  <c r="C68" i="90"/>
  <c r="D54" i="90" s="1"/>
  <c r="D59" i="90"/>
  <c r="M55" i="90" s="1"/>
  <c r="C96" i="90" l="1"/>
  <c r="E96" i="90" s="1"/>
  <c r="E97" i="90" s="1"/>
  <c r="C81" i="90"/>
  <c r="C97" i="90" l="1"/>
  <c r="D58" i="90" s="1"/>
  <c r="D56" i="90" s="1"/>
  <c r="M54" i="90" s="1"/>
  <c r="N57" i="90" s="1"/>
  <c r="N58" i="90" s="1"/>
  <c r="N59" i="90" l="1"/>
  <c r="N61" i="90" s="1"/>
  <c r="P57" i="90"/>
  <c r="N60" i="90" l="1"/>
  <c r="F118" i="9"/>
  <c r="F4" i="52" s="1"/>
  <c r="B51" i="72" s="1"/>
  <c r="D118" i="9"/>
  <c r="D4" i="52" s="1"/>
  <c r="B47" i="72" s="1"/>
  <c r="H118" i="9"/>
  <c r="H4" i="52" s="1"/>
  <c r="H101" i="9" l="1"/>
  <c r="D5" i="53" s="1"/>
  <c r="D6" i="53" s="1"/>
  <c r="B22" i="72" s="1"/>
  <c r="I118" i="9"/>
  <c r="C105" i="9" s="1"/>
  <c r="D119" i="9"/>
  <c r="D5" i="52" s="1"/>
  <c r="B49" i="72" s="1"/>
  <c r="F119" i="9"/>
  <c r="F5" i="52" s="1"/>
  <c r="B53" i="72" s="1"/>
  <c r="G118" i="9"/>
  <c r="G4" i="52" s="1"/>
  <c r="B52" i="72" s="1"/>
  <c r="H119" i="9"/>
  <c r="H5" i="52" s="1"/>
  <c r="C104" i="9"/>
  <c r="B20" i="72" l="1"/>
  <c r="M48" i="9"/>
  <c r="H107" i="9"/>
  <c r="D45" i="9"/>
  <c r="D52" i="9" s="1"/>
  <c r="I4" i="52"/>
  <c r="H102" i="9"/>
  <c r="D7" i="53" s="1"/>
  <c r="B21" i="72" s="1"/>
  <c r="E118" i="9"/>
  <c r="E4" i="52" s="1"/>
  <c r="B48" i="72" s="1"/>
  <c r="H108" i="9" l="1"/>
  <c r="D15" i="53" s="1"/>
  <c r="B31" i="72" s="1"/>
  <c r="D13" i="53"/>
  <c r="D14" i="53" s="1"/>
  <c r="B32" i="72" s="1"/>
  <c r="D122" i="9"/>
  <c r="D123" i="9" s="1"/>
  <c r="D9" i="52" s="1"/>
  <c r="C64" i="9"/>
  <c r="C63" i="9" s="1"/>
  <c r="C67" i="9" s="1"/>
  <c r="D59" i="9" s="1"/>
  <c r="M55" i="9" s="1"/>
  <c r="D53" i="9"/>
  <c r="C72" i="9"/>
  <c r="D55" i="9"/>
  <c r="M53" i="9" s="1"/>
  <c r="C93" i="9"/>
  <c r="C86" i="9" s="1"/>
  <c r="C78" i="9"/>
  <c r="C73" i="9" s="1"/>
  <c r="C85" i="9"/>
  <c r="C6" i="74"/>
  <c r="B30" i="72"/>
  <c r="D8" i="52" l="1"/>
  <c r="C95" i="9"/>
  <c r="C96" i="9" s="1"/>
  <c r="E96" i="9" s="1"/>
  <c r="E97" i="9" s="1"/>
  <c r="C68" i="9"/>
  <c r="D54" i="9" s="1"/>
  <c r="C79" i="9"/>
  <c r="C80" i="9" s="1"/>
  <c r="E80" i="9" s="1"/>
  <c r="E81" i="9" s="1"/>
  <c r="C81" i="9" l="1"/>
  <c r="C97" i="9"/>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7.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8.xml><?xml version="1.0" encoding="utf-8"?>
<comments xmlns="http://schemas.openxmlformats.org/spreadsheetml/2006/main">
  <authors>
    <author>lvcheng</author>
  </authors>
  <commentList>
    <comment ref="G65" authorId="0">
      <text>
        <r>
          <rPr>
            <b/>
            <sz val="9"/>
            <rFont val="宋体"/>
            <family val="3"/>
            <charset val="134"/>
          </rPr>
          <t>lvcheng:</t>
        </r>
        <r>
          <rPr>
            <sz val="9"/>
            <rFont val="宋体"/>
            <family val="3"/>
            <charset val="134"/>
          </rPr>
          <t xml:space="preserve">
2021-3-9于038#4-1-102解绑</t>
        </r>
      </text>
    </comment>
    <comment ref="G173" authorId="0">
      <text>
        <r>
          <rPr>
            <b/>
            <sz val="9"/>
            <rFont val="宋体"/>
            <family val="3"/>
            <charset val="134"/>
          </rPr>
          <t>lvcheng:</t>
        </r>
        <r>
          <rPr>
            <sz val="9"/>
            <rFont val="宋体"/>
            <family val="3"/>
            <charset val="134"/>
          </rPr>
          <t xml:space="preserve">
原梁琴剑解绑</t>
        </r>
      </text>
    </comment>
  </commentList>
</comments>
</file>

<file path=xl/comments2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<sst xmlns="http://schemas.openxmlformats.org/spreadsheetml/2006/main" count="28026" uniqueCount="7280">
  <si>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</si>
  <si>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</si>
  <si>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</si>
  <si>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</si>
  <si>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</si>
  <si>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</si>
  <si>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</si>
  <si>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</si>
  <si>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</si>
  <si>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</si>
  <si>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</si>
  <si>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</si>
  <si>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</si>
  <si>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</si>
  <si>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</si>
  <si>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</si>
  <si>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</si>
  <si>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</si>
  <si>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</si>
  <si>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</si>
  <si>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</si>
  <si>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</si>
  <si>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</si>
  <si>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</si>
  <si>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</si>
  <si>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</si>
  <si>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</si>
  <si>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</si>
  <si>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</si>
  <si>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</si>
  <si>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</si>
  <si>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</si>
  <si>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</si>
  <si>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</si>
  <si>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</si>
  <si>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</si>
  <si>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</si>
  <si>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</si>
  <si>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</si>
  <si>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</si>
  <si>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</si>
  <si>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</si>
  <si>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</si>
  <si>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</si>
  <si>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</si>
  <si>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</si>
  <si>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</si>
  <si>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</si>
  <si>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</si>
  <si>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</si>
  <si>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</si>
  <si>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</si>
  <si>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</si>
  <si>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</si>
  <si>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</si>
  <si>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</si>
  <si>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</si>
  <si>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</si>
  <si>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</si>
  <si>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</si>
  <si>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</si>
  <si>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</si>
  <si>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</si>
  <si>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</si>
  <si>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</si>
  <si>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</si>
  <si>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</si>
  <si>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</si>
  <si>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</si>
  <si>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</si>
  <si>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</si>
  <si>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</si>
  <si>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</si>
  <si>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</si>
  <si>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</si>
  <si>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</si>
  <si>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</si>
  <si>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</si>
  <si>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</si>
  <si>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</si>
  <si>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</si>
  <si>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</si>
  <si>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</si>
  <si>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</si>
  <si>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</si>
  <si>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</si>
  <si>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</si>
  <si>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</si>
  <si>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</si>
  <si>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</si>
  <si>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</si>
  <si>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</si>
  <si>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</si>
  <si>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</si>
  <si>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</si>
  <si>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</si>
  <si>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</si>
  <si>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</si>
  <si>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</si>
  <si>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</si>
  <si>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</si>
  <si>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</si>
  <si>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</si>
  <si>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</si>
  <si>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</si>
  <si>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</si>
  <si>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</si>
  <si>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</si>
  <si>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</si>
  <si>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</si>
  <si>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</si>
  <si>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</si>
  <si>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</si>
  <si>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</si>
  <si>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</si>
  <si>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</si>
  <si>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</si>
  <si>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</si>
  <si>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</si>
  <si>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</si>
  <si>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</si>
  <si>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</si>
  <si>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</si>
  <si>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</si>
  <si>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</si>
  <si>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</si>
  <si>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</si>
  <si>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</si>
  <si>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</si>
  <si>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</si>
  <si>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</si>
  <si>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</si>
  <si>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</si>
  <si>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</si>
  <si>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</si>
  <si>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</si>
  <si>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</si>
  <si>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</si>
  <si>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</si>
  <si>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</si>
  <si>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</si>
  <si>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</si>
  <si>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</si>
  <si>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</si>
  <si>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</si>
  <si>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</si>
  <si>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</si>
  <si>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</si>
  <si>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</si>
  <si>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</si>
  <si>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</si>
  <si>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</si>
  <si>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</si>
  <si>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</si>
  <si>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</si>
  <si>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</si>
  <si>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</si>
  <si>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</si>
  <si>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</si>
  <si>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</si>
  <si>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</si>
  <si>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</si>
  <si>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</si>
  <si>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</si>
  <si>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</si>
  <si>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</si>
  <si>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</si>
  <si>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</si>
  <si>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</si>
  <si>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</si>
  <si>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</si>
  <si>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</si>
  <si>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</si>
  <si>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</si>
  <si>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</si>
  <si>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</si>
  <si>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</si>
  <si>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</si>
  <si>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</si>
  <si>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</si>
  <si>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</si>
  <si>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</si>
  <si>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</si>
  <si>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</si>
  <si>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</si>
  <si>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</si>
  <si>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</si>
  <si>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</si>
  <si>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</si>
  <si>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</si>
  <si>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</si>
  <si>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</si>
  <si>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</si>
  <si>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</si>
  <si>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</si>
  <si>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</si>
  <si>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</si>
  <si>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</si>
  <si>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</si>
  <si>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</si>
  <si>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</si>
  <si>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</si>
  <si>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</si>
  <si>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</si>
  <si>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</si>
  <si>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</si>
  <si>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</si>
  <si>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</si>
  <si>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</si>
  <si>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</si>
  <si>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</si>
  <si>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</si>
  <si>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</si>
  <si>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</si>
  <si>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</si>
  <si>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</si>
  <si>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</si>
  <si>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</si>
  <si>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</si>
  <si>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</si>
  <si>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</si>
  <si>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</si>
  <si>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</si>
  <si>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</si>
  <si>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</si>
  <si>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</si>
  <si>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</si>
  <si>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</si>
  <si>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</si>
  <si>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</si>
  <si>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</si>
  <si>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</si>
  <si>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</si>
  <si>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</si>
  <si>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</si>
  <si>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</si>
  <si>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</si>
  <si>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</si>
  <si>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</si>
  <si>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</si>
  <si>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</si>
  <si>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</si>
  <si>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</si>
  <si>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</si>
  <si>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</si>
  <si>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</si>
  <si>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</si>
  <si>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</si>
  <si>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</si>
  <si>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</si>
  <si>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</si>
  <si>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</si>
  <si>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</si>
  <si>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</si>
  <si>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</si>
  <si>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</si>
  <si>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</si>
  <si>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</si>
  <si>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</si>
  <si>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</si>
  <si>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</si>
  <si>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</si>
  <si>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</si>
  <si>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</si>
  <si>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</si>
  <si>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</si>
  <si>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</si>
  <si>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</si>
  <si>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</si>
  <si>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</si>
  <si>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</si>
  <si>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</si>
  <si>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</si>
  <si>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</si>
  <si>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</si>
  <si>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</si>
  <si>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</si>
  <si>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</si>
  <si>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</si>
  <si>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</si>
  <si>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</si>
  <si>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</si>
  <si>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</si>
  <si>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</si>
  <si>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</si>
  <si>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</si>
  <si>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</si>
  <si>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</si>
  <si>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</si>
  <si>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</si>
  <si>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</si>
  <si>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</si>
  <si>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</si>
  <si>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</si>
  <si>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</si>
  <si>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</si>
  <si>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</si>
  <si>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</si>
  <si>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</si>
  <si>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</si>
  <si>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</si>
  <si>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</si>
  <si>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</si>
  <si>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</si>
  <si>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</si>
  <si>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</si>
  <si>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</si>
  <si>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</si>
  <si>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</si>
  <si>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</si>
  <si>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</si>
  <si>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</si>
  <si>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</si>
  <si>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</si>
  <si>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</si>
  <si>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</si>
  <si>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</si>
  <si>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</si>
  <si>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</si>
  <si>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</si>
  <si>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</si>
  <si>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</si>
  <si>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</si>
  <si>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</si>
  <si>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</si>
  <si>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</si>
  <si>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</si>
  <si>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</si>
  <si>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</si>
  <si>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</si>
  <si>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</si>
  <si>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</si>
  <si>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</si>
  <si>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</si>
  <si>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</si>
  <si>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</si>
  <si>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</si>
  <si>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</si>
  <si>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</si>
  <si>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</si>
  <si>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</si>
  <si>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</si>
  <si>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</si>
  <si>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</si>
  <si>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</si>
  <si>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</si>
  <si>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</si>
  <si>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</si>
  <si>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</si>
  <si>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</si>
  <si>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</si>
  <si>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</si>
  <si>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</si>
  <si>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</si>
  <si>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</si>
  <si>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</si>
  <si>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</si>
  <si>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</si>
  <si>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</si>
  <si>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</si>
  <si>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</si>
  <si>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</si>
  <si>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</si>
  <si>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</si>
  <si>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</si>
  <si>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</si>
  <si>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</si>
  <si>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</si>
  <si>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</si>
  <si>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</si>
  <si>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</si>
  <si>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</si>
  <si>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</si>
  <si>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</si>
  <si>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</si>
  <si>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</si>
  <si>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</si>
  <si>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</si>
  <si>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</si>
  <si>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</si>
  <si>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</si>
  <si>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</si>
  <si>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</si>
  <si>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</si>
  <si>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</si>
  <si>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</si>
  <si>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</si>
  <si>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</si>
  <si>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</si>
  <si>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</si>
  <si>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</si>
  <si>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</si>
  <si>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</si>
  <si>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</si>
  <si>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</si>
  <si>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</si>
  <si>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</si>
  <si>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</si>
  <si>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</si>
  <si>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</si>
  <si>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</si>
  <si>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</si>
  <si>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</si>
  <si>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</si>
  <si>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</si>
  <si>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</si>
  <si>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</si>
  <si>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</si>
  <si>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</si>
  <si>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</si>
  <si>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</si>
  <si>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</si>
  <si>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</si>
  <si>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</si>
  <si>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</si>
  <si>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</si>
  <si>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</si>
  <si>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</si>
  <si>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</si>
  <si>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</si>
  <si>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</si>
  <si>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</si>
  <si>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</si>
  <si>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</si>
  <si>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</si>
  <si>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</si>
  <si>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</si>
  <si>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</si>
  <si>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</si>
  <si>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</si>
  <si>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</si>
  <si>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</si>
  <si>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</si>
  <si>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</si>
  <si>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</si>
  <si>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</si>
  <si>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</si>
  <si>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</si>
  <si>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</si>
  <si>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</si>
  <si>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</si>
  <si>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</si>
  <si>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</si>
  <si>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</si>
  <si>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</si>
  <si>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</si>
  <si>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</si>
  <si>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</si>
  <si>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</si>
  <si>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</si>
  <si>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</si>
  <si>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</si>
  <si>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</si>
  <si>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</si>
  <si>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</si>
  <si>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</si>
  <si>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</si>
  <si>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</si>
  <si>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</si>
  <si>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</si>
  <si>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</si>
  <si>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</si>
  <si>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</si>
  <si>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</si>
  <si>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</si>
  <si>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</si>
  <si>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</si>
  <si>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</si>
  <si>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</si>
  <si>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</si>
  <si>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</si>
  <si>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</si>
  <si>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</si>
  <si>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</si>
  <si>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</si>
  <si>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</si>
  <si>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</si>
  <si>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</si>
  <si>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</si>
  <si>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</si>
  <si>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</si>
  <si>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</si>
  <si>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</si>
  <si>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</si>
  <si>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</si>
  <si>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</si>
  <si>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</si>
  <si>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</si>
  <si>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</si>
  <si>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</si>
  <si>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</si>
  <si>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</si>
  <si>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</si>
  <si>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</si>
  <si>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</si>
  <si>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</si>
  <si>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</si>
  <si>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</si>
  <si>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</si>
  <si>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</si>
  <si>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</si>
  <si>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</si>
  <si>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</si>
  <si>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</si>
  <si>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</si>
  <si>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</si>
  <si>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</si>
  <si>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</si>
  <si>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</si>
  <si>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</si>
  <si>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</si>
  <si>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</si>
  <si>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</si>
  <si>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</si>
  <si>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</si>
  <si>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</si>
  <si>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</si>
  <si>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</si>
  <si>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</si>
  <si>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</si>
  <si>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</si>
  <si>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</si>
  <si>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</si>
  <si>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</si>
  <si>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</si>
  <si>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</si>
  <si>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</si>
  <si>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</si>
  <si>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</si>
  <si>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</si>
  <si>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</si>
  <si>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</si>
  <si>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</si>
  <si>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</si>
  <si>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</si>
  <si>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</si>
  <si>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</si>
  <si>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</si>
  <si>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</si>
  <si>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</si>
  <si>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</si>
  <si>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</si>
  <si>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</si>
  <si>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</si>
  <si>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</si>
  <si>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</si>
  <si>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</si>
  <si>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</si>
  <si>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</si>
  <si>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</si>
  <si>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</si>
  <si>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</si>
  <si>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</si>
  <si>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</si>
  <si>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</si>
  <si>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</si>
  <si>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</si>
  <si>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</si>
  <si>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</si>
  <si>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</si>
  <si>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</si>
  <si>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</si>
  <si>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</si>
  <si>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</si>
  <si>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</si>
  <si>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</si>
  <si>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</si>
  <si>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</si>
  <si>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</si>
  <si>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</si>
  <si>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</si>
  <si>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</si>
  <si>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</si>
  <si>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</si>
  <si>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</si>
  <si>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</si>
  <si>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</si>
  <si>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</si>
  <si>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</si>
  <si>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</si>
  <si>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</si>
  <si>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</si>
  <si>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</si>
  <si>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</si>
  <si>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</si>
  <si>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</si>
  <si>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</si>
  <si>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</si>
  <si>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</si>
  <si>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</si>
  <si>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</si>
  <si>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</si>
  <si>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</si>
  <si>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</si>
  <si>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</si>
  <si>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</si>
  <si>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</si>
  <si>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</si>
  <si>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</si>
  <si>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</si>
  <si>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</si>
  <si>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</si>
  <si>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</si>
  <si>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</si>
  <si>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</si>
  <si>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</si>
  <si>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</si>
  <si>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</si>
  <si>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</si>
  <si>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</si>
  <si>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</si>
  <si>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</si>
  <si>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</si>
  <si>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</si>
  <si>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</si>
  <si>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</si>
  <si>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</si>
  <si>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</si>
  <si>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</si>
  <si>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</si>
  <si>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</si>
  <si>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</si>
  <si>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</si>
  <si>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</si>
  <si>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</si>
  <si>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</si>
  <si>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</si>
  <si>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</si>
  <si>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</si>
  <si>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</si>
  <si>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</si>
  <si>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</si>
  <si>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</si>
  <si>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</si>
  <si>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</si>
  <si>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</si>
  <si>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</si>
  <si>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</si>
  <si>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</si>
  <si>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</si>
  <si>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</si>
  <si>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</si>
  <si>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</si>
  <si>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</si>
  <si>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</si>
  <si>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</si>
  <si>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</si>
  <si>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</si>
  <si>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</si>
  <si>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</si>
  <si>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</si>
  <si>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</si>
  <si>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</si>
  <si>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</si>
  <si>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</si>
  <si>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</si>
  <si>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</si>
  <si>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</si>
  <si>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</si>
  <si>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</si>
  <si>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</si>
  <si>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</si>
  <si>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</si>
  <si>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</si>
  <si>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</si>
  <si>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</si>
  <si>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</si>
  <si>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</si>
  <si>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</si>
  <si>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</si>
  <si>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</si>
  <si>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</si>
  <si>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</si>
  <si>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</si>
  <si>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</si>
  <si>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</si>
  <si>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</si>
  <si>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</si>
  <si>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</si>
  <si>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</si>
  <si>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</si>
  <si>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</si>
  <si>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</si>
  <si>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</si>
  <si>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</si>
  <si>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</si>
  <si>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</si>
  <si>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</si>
  <si>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</si>
  <si>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</si>
  <si>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</si>
  <si>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</si>
  <si>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</si>
  <si>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</si>
  <si>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</si>
  <si>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</si>
  <si>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</si>
  <si>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</si>
  <si>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</si>
  <si>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</si>
  <si>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</si>
  <si>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</si>
  <si>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</si>
  <si>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</si>
  <si>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</si>
  <si>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</si>
  <si>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</si>
  <si>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</si>
  <si>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</si>
  <si>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</si>
  <si>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</si>
  <si>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</si>
  <si>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</si>
  <si>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</si>
  <si>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</si>
  <si>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</si>
  <si>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</si>
  <si>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</si>
  <si>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</si>
  <si>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</si>
  <si>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</si>
  <si>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</si>
  <si>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</si>
  <si>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</si>
  <si>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</si>
  <si>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</si>
  <si>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</si>
  <si>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</si>
  <si>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</si>
  <si>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</si>
  <si>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</si>
  <si>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</si>
  <si>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</si>
  <si>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</si>
  <si>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</si>
  <si>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</si>
  <si>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</si>
  <si>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</si>
  <si>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</si>
  <si>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</si>
  <si>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</si>
  <si>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</si>
  <si>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</si>
  <si>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</si>
  <si>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</si>
  <si>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</si>
  <si>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</si>
  <si>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</si>
  <si>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</si>
  <si>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</si>
  <si>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</si>
  <si>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</si>
  <si>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</si>
  <si>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</si>
  <si>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</si>
  <si>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</si>
  <si>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</si>
  <si>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</si>
  <si>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</si>
  <si>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</si>
  <si>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</si>
  <si>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</si>
  <si>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</si>
  <si>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</si>
  <si>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</si>
  <si>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</si>
  <si>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</si>
  <si>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</si>
  <si>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</si>
  <si>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</si>
  <si>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</si>
  <si>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</si>
  <si>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</si>
  <si>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</si>
  <si>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</si>
  <si>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</si>
  <si>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</si>
  <si>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</si>
  <si>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</si>
  <si>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</si>
  <si>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</si>
  <si>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</si>
  <si>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</si>
  <si>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</si>
  <si>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</si>
  <si>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</si>
  <si>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</si>
  <si>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</si>
  <si>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</si>
  <si>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</si>
  <si>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</si>
  <si>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</si>
  <si>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</si>
  <si>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</si>
  <si>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</si>
  <si>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</si>
  <si>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</si>
  <si>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</si>
  <si>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</si>
  <si>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</si>
  <si>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</si>
  <si>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</si>
  <si>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</si>
  <si>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</si>
  <si>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</si>
  <si>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</si>
  <si>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</si>
  <si>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</si>
  <si>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</si>
  <si>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</si>
  <si>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</si>
  <si>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</si>
  <si>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</si>
  <si>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</si>
  <si>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</si>
  <si>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</si>
  <si>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</si>
  <si>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</si>
  <si>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</si>
  <si>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</si>
  <si>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</si>
  <si>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</si>
  <si>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</si>
  <si>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</si>
  <si>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</si>
  <si>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</si>
  <si>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</si>
  <si>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</si>
  <si>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</si>
  <si>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</si>
  <si>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</si>
  <si>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</si>
  <si>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</si>
  <si>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</si>
  <si>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</si>
  <si>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</si>
  <si>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</si>
  <si>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</si>
  <si>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</si>
  <si>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</si>
  <si>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</si>
  <si>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</si>
  <si>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</si>
  <si>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</si>
  <si>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</si>
  <si>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</si>
  <si>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</si>
  <si>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</si>
  <si>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</si>
  <si>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</si>
  <si>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</si>
  <si>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</si>
  <si>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</si>
  <si>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</si>
  <si>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</si>
  <si>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</si>
  <si>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</si>
  <si>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</si>
  <si>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</si>
  <si>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</si>
  <si>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</si>
  <si>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</si>
  <si>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</si>
  <si>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</si>
  <si>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</si>
  <si>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</si>
  <si>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</si>
  <si>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</si>
  <si>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</si>
  <si>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</si>
  <si>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</si>
  <si>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</si>
  <si>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</si>
  <si>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</si>
  <si>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</si>
  <si>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</si>
  <si>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</si>
  <si>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</si>
  <si>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</si>
  <si>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</si>
  <si>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</si>
  <si>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</si>
  <si>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</si>
  <si>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</si>
  <si>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</si>
  <si>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</si>
  <si>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</si>
  <si>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</si>
  <si>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</si>
  <si>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</si>
  <si>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</si>
  <si>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</si>
  <si>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</si>
  <si>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</si>
  <si>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</si>
  <si>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</si>
  <si>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</si>
  <si>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</si>
  <si>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</si>
  <si>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</si>
  <si>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</si>
  <si>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</si>
  <si>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</si>
  <si>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</si>
  <si>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</si>
  <si>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</si>
  <si>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</si>
  <si>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</si>
  <si>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</si>
  <si>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</si>
  <si>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</si>
  <si>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</si>
  <si>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</si>
  <si>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</si>
  <si>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</si>
  <si>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</si>
  <si>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</si>
  <si>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</si>
  <si>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</si>
  <si>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</si>
  <si>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</si>
  <si>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</si>
  <si>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</si>
  <si>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</si>
  <si>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</si>
  <si>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</si>
  <si>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</si>
  <si>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</si>
  <si>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</si>
  <si>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</si>
  <si>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</si>
  <si>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</si>
  <si>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</si>
  <si>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</si>
  <si>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</si>
  <si>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</si>
  <si>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</si>
  <si>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</si>
  <si>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</si>
  <si>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</si>
  <si>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</si>
  <si>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</si>
  <si>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</si>
  <si>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</si>
  <si>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</si>
  <si>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</si>
  <si>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</si>
  <si>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</si>
  <si>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</si>
  <si>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</si>
  <si>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</si>
  <si>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</si>
  <si>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</si>
  <si>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</si>
  <si>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</si>
  <si>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</si>
  <si>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</si>
  <si>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</si>
  <si>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</si>
  <si>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</si>
  <si>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</si>
  <si>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</si>
  <si>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</si>
  <si>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</si>
  <si>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</si>
  <si>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</si>
  <si>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</si>
  <si>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</si>
  <si>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</si>
  <si>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</si>
  <si>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</si>
  <si>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</si>
  <si>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</si>
  <si>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</si>
  <si>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</si>
  <si>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</si>
  <si>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</si>
  <si>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</si>
  <si>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</si>
  <si>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</si>
  <si>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</si>
  <si>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</si>
  <si>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</si>
  <si>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</si>
  <si>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</si>
  <si>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</si>
  <si>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</si>
  <si>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</si>
  <si>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</si>
  <si>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</si>
  <si>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</si>
  <si>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</si>
  <si>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</si>
  <si>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</si>
  <si>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</si>
  <si>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</si>
  <si>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</si>
  <si>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</si>
  <si>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</si>
  <si>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</si>
  <si>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</si>
  <si>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</si>
  <si>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</si>
  <si>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</si>
  <si>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</si>
  <si>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</si>
  <si>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</si>
  <si>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</si>
  <si>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</si>
  <si>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</si>
  <si>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</si>
  <si>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</si>
  <si>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</si>
  <si>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</si>
  <si>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</si>
  <si>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</si>
  <si>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</si>
  <si>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</si>
  <si>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</si>
  <si>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</si>
  <si>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</si>
  <si>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</si>
  <si>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</si>
  <si>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</si>
  <si>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</si>
  <si>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</si>
  <si>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</si>
  <si>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</si>
  <si>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</si>
  <si>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</si>
  <si>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</si>
  <si>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</si>
  <si>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</si>
  <si>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</si>
  <si>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</si>
  <si>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</si>
  <si>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</si>
  <si>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</si>
  <si>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</si>
  <si>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</si>
  <si>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</si>
  <si>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</si>
  <si>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</si>
  <si>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</si>
  <si>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</si>
  <si>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</si>
  <si>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</si>
  <si>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</si>
  <si>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</si>
  <si>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</si>
  <si>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</si>
  <si>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</si>
  <si>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</si>
  <si>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</si>
  <si>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</si>
  <si>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</si>
  <si>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</si>
  <si>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</si>
  <si>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</si>
  <si>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</si>
  <si>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</si>
  <si>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</si>
  <si>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</si>
  <si>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</si>
  <si>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</si>
  <si>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</si>
  <si>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</si>
  <si>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</si>
  <si>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</si>
  <si>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</si>
  <si>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</si>
  <si>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</si>
  <si>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</si>
  <si>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</si>
  <si>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</si>
  <si>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</si>
  <si>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</si>
  <si>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</si>
  <si>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</si>
  <si>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</si>
  <si>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</si>
  <si>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</si>
  <si>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</si>
  <si>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</si>
  <si>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</si>
  <si>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</si>
  <si>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</si>
  <si>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</si>
  <si>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</si>
  <si>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</si>
  <si>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</si>
  <si>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</si>
  <si>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</si>
  <si>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</si>
  <si>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</si>
  <si>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</si>
  <si>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</si>
  <si>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</si>
  <si>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</si>
  <si>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</si>
  <si>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</si>
  <si>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</si>
  <si>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</si>
  <si>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</si>
  <si>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</si>
  <si>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</si>
  <si>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</si>
  <si>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</si>
  <si>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</si>
  <si>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</si>
  <si>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</si>
  <si>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</si>
  <si>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</si>
  <si>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</si>
  <si>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</si>
  <si>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</si>
  <si>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</si>
  <si>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</si>
  <si>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</si>
  <si>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</si>
  <si>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</si>
  <si>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</si>
  <si>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</si>
  <si>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</si>
  <si>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</si>
  <si>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</si>
  <si>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</si>
  <si>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</si>
  <si>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</si>
  <si>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</si>
  <si>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</si>
  <si>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</si>
  <si>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</si>
  <si>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</si>
  <si>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</si>
  <si>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</si>
  <si>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</si>
  <si>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</si>
  <si>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</si>
  <si>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</si>
  <si>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</si>
  <si>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</si>
  <si>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</si>
  <si>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</si>
  <si>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</si>
  <si>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</si>
  <si>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</si>
  <si>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</si>
  <si>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</si>
  <si>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</si>
  <si>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</si>
  <si>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</si>
  <si>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</si>
  <si>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</si>
  <si>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</si>
  <si>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</si>
  <si>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</si>
  <si>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</si>
  <si>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</si>
  <si>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</si>
  <si>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</si>
  <si>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</si>
  <si>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</si>
  <si>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</si>
  <si>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</si>
  <si>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</si>
  <si>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</si>
  <si>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</si>
  <si>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</si>
  <si>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</si>
  <si>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</si>
  <si>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</si>
  <si>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</si>
  <si>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</si>
  <si>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</si>
  <si>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</si>
  <si>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</si>
  <si>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</si>
  <si>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</si>
  <si>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</si>
  <si>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</si>
  <si>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</si>
  <si>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</si>
  <si>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</si>
  <si>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</si>
  <si>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</si>
  <si>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</si>
  <si>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</si>
  <si>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</si>
  <si>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</si>
  <si>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</si>
  <si>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</si>
  <si>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</si>
  <si>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</si>
  <si>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</si>
  <si>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</si>
  <si>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</si>
  <si>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</si>
  <si>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</si>
  <si>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</si>
  <si>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</si>
  <si>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</si>
  <si>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</si>
  <si>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</si>
  <si>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</si>
  <si>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</si>
  <si>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</si>
  <si>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</si>
  <si>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</si>
  <si>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</si>
  <si>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</si>
  <si>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</si>
  <si>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</si>
  <si>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</si>
  <si>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</si>
  <si>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</si>
  <si>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</si>
  <si>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</si>
  <si>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</si>
  <si>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</si>
  <si>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</si>
  <si>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</si>
  <si>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</si>
  <si>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</si>
  <si>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</si>
  <si>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</si>
  <si>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</si>
  <si>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</si>
  <si>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</si>
  <si>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</si>
  <si>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</si>
  <si>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</si>
  <si>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</si>
  <si>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</si>
  <si>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</si>
  <si>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</si>
  <si>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</si>
  <si>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</si>
  <si>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</si>
  <si>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</si>
  <si>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</si>
  <si>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</si>
  <si>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</si>
  <si>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</si>
  <si>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</si>
  <si>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</si>
  <si>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</si>
  <si>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</si>
  <si>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</si>
  <si>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</si>
  <si>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</si>
  <si>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</si>
  <si>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</si>
  <si>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</si>
  <si>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</si>
  <si>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</si>
  <si>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</si>
  <si>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</si>
  <si>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</si>
  <si>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</si>
  <si>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</si>
  <si>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</si>
  <si>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</si>
  <si>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</si>
  <si>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</si>
  <si>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</si>
  <si>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</si>
  <si>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</si>
  <si>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</si>
  <si>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</si>
  <si>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</si>
  <si>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</si>
  <si>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</si>
  <si>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</si>
  <si>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</si>
  <si>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</si>
  <si>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</si>
  <si>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</si>
  <si>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</si>
  <si>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</si>
  <si>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</si>
  <si>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</si>
  <si>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</si>
  <si>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</si>
  <si>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</si>
  <si>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</si>
  <si>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</si>
  <si>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</si>
  <si>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</si>
  <si>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</si>
  <si>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</si>
  <si>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</si>
  <si>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</si>
  <si>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</si>
  <si>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</si>
  <si>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</si>
  <si>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</si>
  <si>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</si>
  <si>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</si>
  <si>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</si>
  <si>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</si>
  <si>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</si>
  <si>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</si>
  <si>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</si>
  <si>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</si>
  <si>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</si>
  <si>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</si>
  <si>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</si>
  <si>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</si>
  <si>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</si>
  <si>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</si>
  <si>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</si>
  <si>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</si>
  <si>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</si>
  <si>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</si>
  <si>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</si>
  <si>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</si>
  <si>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</si>
  <si>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</si>
  <si>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</si>
  <si>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</si>
  <si>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</si>
  <si>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</si>
  <si>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</si>
  <si>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</si>
  <si>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</si>
  <si>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</si>
  <si>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</si>
  <si>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</si>
  <si>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</si>
  <si>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</si>
  <si>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</si>
  <si>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</si>
  <si>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</si>
  <si>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</si>
  <si>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</si>
  <si>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</si>
  <si>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</si>
  <si>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</si>
  <si>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</si>
  <si>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</si>
  <si>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</si>
  <si>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</si>
  <si>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</si>
  <si>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</si>
  <si>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</si>
  <si>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</si>
  <si>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</si>
  <si>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</si>
  <si>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</si>
  <si>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</si>
  <si>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</si>
  <si>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</si>
  <si>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</si>
  <si>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</si>
  <si>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</si>
  <si>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</si>
  <si>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</si>
  <si>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</si>
  <si>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</si>
  <si>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</si>
  <si>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</si>
  <si>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</si>
  <si>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</si>
  <si>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</si>
  <si>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</si>
  <si>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</si>
  <si>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</si>
  <si>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</si>
  <si>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</si>
  <si>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</si>
  <si>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</si>
  <si>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</si>
  <si>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</si>
  <si>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</si>
  <si>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</si>
  <si>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</si>
  <si>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</si>
  <si>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</si>
  <si>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</si>
  <si>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</si>
  <si>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</si>
  <si>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</si>
  <si>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</si>
  <si>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</si>
  <si>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</si>
  <si>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</si>
  <si>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</si>
  <si>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</si>
  <si>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</si>
  <si>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</si>
  <si>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</si>
  <si>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</si>
  <si>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</si>
  <si>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</si>
  <si>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</si>
  <si>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</si>
  <si>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</si>
  <si>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</si>
  <si>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</si>
  <si>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</si>
  <si>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</si>
  <si>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</si>
  <si>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</si>
  <si>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</si>
  <si>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</si>
  <si>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</si>
  <si>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</si>
  <si>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</si>
  <si>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</si>
  <si>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</si>
  <si>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</si>
  <si>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</si>
  <si>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</si>
  <si>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</si>
  <si>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</si>
  <si>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</si>
  <si>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</si>
  <si>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</si>
  <si>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</si>
  <si>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</si>
  <si>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</si>
  <si>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</si>
  <si>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</si>
  <si>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</si>
  <si>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</si>
  <si>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</si>
  <si>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</si>
  <si>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</si>
  <si>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</si>
  <si>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</si>
  <si>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</si>
  <si>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</si>
  <si>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</si>
  <si>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</si>
  <si>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</si>
  <si>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</si>
  <si>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</si>
  <si>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</si>
  <si>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</si>
  <si>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</si>
  <si>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</si>
  <si>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</si>
  <si>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</si>
  <si>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</si>
  <si>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</si>
  <si>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</si>
  <si>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</si>
  <si>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</si>
  <si>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</si>
  <si>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</si>
  <si>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</si>
  <si>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</si>
  <si>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</si>
  <si>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</si>
  <si>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</si>
  <si>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</si>
  <si>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</si>
  <si>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</si>
  <si>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</si>
  <si>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</si>
  <si>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</si>
  <si>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</si>
  <si>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</si>
  <si>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</si>
  <si>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</si>
  <si>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</si>
  <si>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</si>
  <si>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</si>
  <si>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</si>
  <si>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</si>
  <si>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</si>
  <si>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</si>
  <si>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</si>
  <si>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</si>
  <si>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</si>
  <si>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</si>
  <si>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</si>
  <si>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</si>
  <si>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</si>
  <si>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</si>
  <si>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</si>
  <si>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</si>
  <si>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</si>
  <si>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</si>
  <si>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</si>
  <si>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</si>
  <si>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</si>
  <si>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</si>
  <si>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</si>
  <si>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</si>
  <si>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</si>
  <si>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</si>
  <si>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</si>
  <si>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</si>
  <si>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</si>
  <si>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</si>
  <si>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</si>
  <si>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</si>
  <si>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</si>
  <si>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</si>
  <si>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</si>
  <si>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</si>
  <si>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</si>
  <si>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</si>
  <si>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</si>
  <si>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</si>
  <si>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</si>
  <si>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</si>
  <si>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</si>
  <si>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</si>
  <si>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</si>
  <si>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</si>
  <si>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</si>
  <si>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</si>
  <si>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</si>
  <si>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</si>
  <si>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</si>
  <si>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</si>
  <si>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</si>
  <si>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</si>
  <si>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</si>
  <si>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</si>
  <si>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</si>
  <si>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</si>
  <si>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</si>
  <si>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</si>
  <si>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</si>
  <si>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</si>
  <si>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</si>
  <si>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</si>
  <si>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</si>
  <si>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</si>
  <si>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</si>
  <si>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</si>
  <si>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</si>
  <si>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</si>
  <si>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</si>
  <si>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</si>
  <si>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</si>
  <si>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</si>
  <si>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</si>
  <si>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</si>
  <si>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</si>
  <si>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</si>
  <si>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</si>
  <si>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</si>
  <si>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</si>
  <si>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</si>
  <si>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</si>
  <si>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</si>
  <si>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</si>
  <si>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</si>
  <si>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</si>
  <si>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</si>
  <si>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</si>
  <si>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</si>
  <si>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</si>
  <si>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</si>
  <si>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</si>
  <si>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</si>
  <si>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</si>
  <si>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</si>
  <si>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</si>
  <si>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</si>
  <si>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</si>
  <si>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</si>
  <si>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</si>
  <si>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</si>
  <si>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</si>
  <si>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</si>
  <si>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</si>
  <si>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</si>
  <si>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</si>
  <si>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</si>
  <si>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</si>
  <si>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</si>
  <si>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</si>
  <si>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</si>
  <si>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</si>
  <si>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</si>
  <si>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</si>
  <si>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</si>
  <si>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</si>
  <si>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</si>
  <si>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</si>
  <si>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</si>
  <si>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</si>
  <si>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</si>
  <si>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</si>
  <si>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</si>
  <si>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</si>
  <si>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</si>
  <si>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</si>
  <si>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</si>
  <si>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</si>
  <si>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</si>
  <si>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</si>
  <si>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</si>
  <si>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</si>
  <si>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</si>
  <si>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</si>
  <si>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</si>
  <si>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</si>
  <si>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</si>
  <si>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</si>
  <si>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</si>
  <si>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</si>
  <si>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</si>
  <si>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</si>
  <si>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</si>
  <si>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</si>
  <si>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</si>
  <si>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</si>
  <si>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</si>
  <si>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</si>
  <si>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</si>
  <si>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</si>
  <si>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</si>
  <si>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</si>
  <si>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</si>
  <si>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</si>
  <si>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</si>
  <si>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</si>
  <si>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</si>
  <si>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</si>
  <si>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</si>
  <si>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</si>
  <si>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</si>
  <si>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</si>
  <si>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</si>
  <si>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</si>
  <si>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</si>
  <si>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</si>
  <si>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</si>
  <si>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</si>
  <si>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</si>
  <si>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</si>
  <si>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</si>
  <si>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</si>
  <si>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</si>
  <si>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</si>
  <si>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</si>
  <si>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</si>
  <si>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</si>
  <si>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</si>
  <si>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</si>
  <si>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</si>
  <si>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</si>
  <si>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</si>
  <si>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</si>
  <si>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</si>
  <si>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</si>
  <si>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</si>
  <si>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</si>
  <si>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</si>
  <si>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</si>
  <si>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</si>
  <si>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</si>
  <si>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</si>
  <si>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</si>
  <si>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</si>
  <si>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</si>
  <si>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</si>
  <si>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</si>
  <si>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</si>
  <si>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</si>
  <si>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</si>
  <si>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</si>
  <si>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</si>
  <si>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</si>
  <si>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</si>
  <si>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</si>
  <si>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</si>
  <si>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</si>
  <si>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</si>
  <si>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</si>
  <si>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</si>
  <si>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</si>
  <si>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</si>
  <si>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</si>
  <si>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</si>
  <si>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</si>
  <si>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</si>
  <si>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</si>
  <si>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</si>
  <si>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</si>
  <si>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</si>
  <si>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</si>
  <si>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</si>
  <si>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</si>
  <si>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</si>
  <si>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</si>
  <si>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</si>
  <si>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</si>
  <si>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</si>
  <si>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</si>
  <si>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</si>
  <si>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</si>
  <si>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</si>
  <si>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</si>
  <si>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</si>
  <si>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</si>
  <si>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</si>
  <si>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</si>
  <si>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</si>
  <si>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</si>
  <si>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</si>
  <si>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</si>
  <si>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</si>
  <si>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</si>
  <si>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</si>
  <si>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</si>
  <si>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</si>
  <si>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</si>
  <si>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</si>
  <si>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</si>
  <si>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</si>
  <si>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</si>
  <si>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</si>
  <si>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</si>
  <si>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</si>
  <si>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</si>
  <si>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</si>
  <si>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</si>
  <si>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</si>
  <si>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</si>
  <si>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</si>
  <si>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</si>
  <si>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</si>
  <si>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</si>
  <si>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</si>
  <si>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</si>
  <si>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</si>
  <si>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</si>
  <si>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</si>
  <si>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</si>
  <si>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</si>
  <si>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</si>
  <si>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</si>
  <si>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</si>
  <si>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</si>
  <si>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</si>
  <si>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</si>
  <si>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</si>
  <si>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</si>
  <si>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</si>
  <si>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</si>
  <si>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</si>
  <si>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</si>
  <si>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</si>
  <si>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</si>
  <si>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</si>
  <si>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</si>
  <si>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</si>
  <si>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</si>
  <si>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</si>
  <si>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</si>
  <si>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</si>
  <si>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</si>
  <si>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</si>
  <si>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</si>
  <si>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</si>
  <si>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</si>
  <si>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</si>
  <si>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</si>
  <si>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</si>
  <si>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</si>
  <si>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</si>
  <si>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</si>
  <si>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</si>
  <si>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</si>
  <si>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</si>
  <si>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</si>
  <si>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</si>
  <si>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</si>
  <si>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</si>
  <si>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</si>
  <si>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</si>
  <si>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</si>
  <si>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</si>
  <si>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</si>
  <si>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</si>
  <si>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</si>
  <si>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</si>
  <si>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</si>
  <si>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</si>
  <si>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</si>
  <si>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</si>
  <si>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</si>
  <si>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</si>
  <si>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</si>
  <si>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</si>
  <si>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</si>
  <si>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</si>
  <si>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</si>
  <si>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</si>
  <si>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</si>
  <si>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</si>
  <si>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</si>
  <si>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</si>
  <si>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</si>
  <si>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</si>
  <si>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</si>
  <si>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</si>
  <si>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</si>
  <si>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</si>
  <si>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</si>
  <si>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</si>
  <si>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</si>
  <si>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</si>
  <si>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</si>
  <si>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</si>
  <si>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</si>
  <si>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</si>
  <si>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</si>
  <si>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</si>
  <si>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</si>
  <si>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</si>
  <si>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</si>
  <si>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</si>
  <si>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</si>
  <si>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</si>
  <si>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</si>
  <si>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</si>
  <si>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</si>
  <si>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</si>
  <si>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</si>
  <si>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</si>
  <si>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</si>
  <si>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</si>
  <si>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</si>
  <si>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</si>
  <si>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</si>
  <si>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</si>
  <si>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</si>
  <si>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</si>
  <si>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</si>
  <si>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</si>
  <si>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</si>
  <si>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</si>
  <si>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</si>
  <si>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</si>
  <si>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</si>
  <si>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</si>
  <si>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</si>
  <si>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</si>
  <si>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</si>
  <si>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</si>
  <si>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</si>
  <si>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</si>
  <si>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</si>
  <si>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</si>
  <si>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</si>
  <si>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</si>
  <si>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</si>
  <si>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</si>
  <si>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</si>
  <si>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</si>
  <si>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</si>
  <si>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</si>
  <si>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</si>
  <si>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</si>
  <si>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</si>
  <si>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</si>
  <si>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</si>
  <si>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</si>
  <si>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</si>
  <si>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</si>
  <si>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</si>
  <si>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</si>
  <si>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</si>
  <si>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</si>
  <si>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</si>
  <si>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</si>
  <si>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</si>
  <si>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</si>
  <si>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</si>
  <si>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</si>
  <si>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</si>
  <si>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</si>
  <si>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</si>
  <si>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</si>
  <si>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</si>
  <si>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</si>
  <si>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</si>
  <si>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</si>
  <si>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</si>
  <si>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</si>
  <si>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</si>
  <si>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</si>
  <si>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</si>
  <si>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</si>
  <si>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</si>
  <si>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</si>
  <si>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</si>
  <si>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</si>
  <si>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</si>
  <si>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</si>
  <si>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</si>
  <si>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</si>
  <si>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</si>
  <si>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</si>
  <si>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</si>
  <si>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</si>
  <si>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</si>
  <si>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</si>
  <si>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</si>
  <si>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</si>
  <si>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</si>
  <si>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</si>
  <si>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</si>
  <si>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</si>
  <si>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</si>
  <si>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</si>
  <si>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</si>
  <si>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</si>
  <si>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</si>
  <si>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</si>
  <si>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</si>
  <si>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</si>
  <si>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</si>
  <si>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</si>
  <si>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</si>
  <si>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</si>
  <si>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</si>
  <si>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</si>
  <si>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</si>
  <si>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</si>
  <si>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</si>
  <si>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</si>
  <si>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</si>
  <si>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</si>
  <si>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</si>
  <si>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</si>
  <si>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</si>
  <si>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</si>
  <si>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</si>
  <si>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</si>
  <si>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</si>
  <si>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</si>
  <si>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</si>
  <si>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</si>
  <si>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</si>
  <si>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</si>
  <si>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</si>
  <si>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</si>
  <si>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</si>
  <si>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</si>
  <si>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</si>
  <si>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</si>
  <si>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</si>
  <si>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</si>
  <si>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</si>
  <si>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</si>
  <si>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</si>
  <si>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</si>
  <si>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</si>
  <si>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</si>
  <si>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</si>
  <si>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</si>
  <si>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</si>
  <si>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</si>
  <si>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</si>
  <si>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</si>
  <si>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</si>
  <si>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</si>
  <si>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</si>
  <si>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</si>
  <si>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</si>
  <si>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</si>
  <si>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</si>
  <si>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</si>
  <si>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</si>
  <si>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</si>
  <si>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</si>
  <si>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</si>
  <si>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</si>
  <si>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</si>
  <si>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</si>
  <si>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</si>
  <si>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</si>
  <si>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</si>
  <si>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</si>
  <si>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</si>
  <si>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</si>
  <si>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</si>
  <si>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</si>
  <si>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</si>
  <si>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</si>
  <si>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</si>
  <si>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</si>
  <si>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</si>
  <si>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</si>
  <si>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</si>
  <si>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</si>
  <si>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</si>
  <si>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</si>
  <si>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</si>
  <si>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</si>
  <si>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</si>
  <si>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</si>
  <si>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</si>
  <si>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</si>
  <si>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</si>
  <si>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</si>
  <si>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</si>
  <si>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</si>
  <si>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</si>
  <si>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</si>
  <si>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</si>
  <si>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</si>
  <si>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</si>
  <si>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</si>
  <si>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</si>
  <si>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</si>
  <si>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</si>
  <si>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</si>
  <si>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</si>
  <si>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</si>
  <si>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</si>
  <si>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</si>
  <si>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</si>
  <si>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</si>
  <si>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</si>
  <si>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</si>
  <si>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</si>
  <si>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</si>
  <si>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</si>
  <si>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</si>
  <si>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</si>
  <si>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</si>
  <si>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</si>
  <si>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</si>
  <si>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</si>
  <si>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</si>
  <si>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</si>
  <si>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</si>
  <si>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</si>
  <si>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</si>
  <si>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</si>
  <si>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</si>
  <si>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</si>
  <si>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</si>
  <si>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</si>
  <si>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</si>
  <si>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</si>
  <si>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</si>
  <si>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</si>
  <si>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</si>
  <si>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</si>
  <si>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</si>
  <si>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</si>
  <si>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</si>
  <si>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</si>
  <si>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</si>
  <si>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</si>
  <si>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</si>
  <si>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</si>
  <si>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</si>
  <si>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</si>
  <si>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</si>
  <si>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</si>
  <si>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</si>
  <si>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</si>
  <si>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</si>
  <si>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</si>
  <si>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</si>
  <si>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</si>
  <si>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</si>
  <si>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</si>
  <si>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</si>
  <si>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</si>
  <si>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</si>
  <si>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</si>
  <si>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</si>
  <si>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</si>
  <si>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</si>
  <si>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</si>
  <si>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</si>
  <si>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</si>
  <si>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</si>
  <si>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</si>
  <si>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</si>
  <si>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</si>
  <si>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</si>
  <si>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</si>
  <si>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</si>
  <si>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</si>
  <si>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</si>
  <si>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</si>
  <si>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</si>
  <si>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</si>
  <si>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</si>
  <si>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</si>
  <si>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</si>
  <si>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</si>
  <si>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</si>
  <si>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</si>
  <si>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</si>
  <si>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</si>
  <si>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</si>
  <si>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</si>
  <si>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</si>
  <si>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</si>
  <si>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</si>
  <si>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</si>
  <si>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</si>
  <si>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</si>
  <si>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</si>
  <si>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</si>
  <si>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</si>
  <si>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</si>
  <si>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</si>
  <si>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</si>
  <si>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</si>
  <si>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</si>
  <si>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</si>
  <si>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</si>
  <si>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</si>
  <si>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</si>
  <si>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</si>
  <si>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</si>
  <si>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</si>
  <si>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</si>
  <si>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</si>
  <si>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</si>
  <si>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</si>
  <si>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</si>
  <si>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</si>
  <si>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</si>
  <si>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</si>
  <si>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</si>
  <si>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</si>
  <si>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</si>
  <si>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</si>
  <si>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</si>
  <si>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</si>
  <si>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</si>
  <si>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</si>
  <si>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</si>
  <si>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</si>
  <si>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</si>
  <si>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</si>
  <si>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</si>
  <si>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</si>
  <si>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</si>
  <si>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</si>
  <si>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</si>
  <si>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</si>
  <si>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</si>
  <si>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</si>
  <si>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</si>
  <si>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</si>
  <si>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</si>
  <si>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</si>
  <si>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</si>
  <si>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</si>
  <si>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</si>
  <si>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</si>
  <si>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</si>
  <si>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</si>
  <si>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</si>
  <si>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</si>
  <si>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</si>
  <si>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</si>
  <si>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</si>
  <si>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</si>
  <si>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</si>
  <si>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</si>
  <si>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</si>
  <si>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</si>
  <si>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</si>
  <si>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</si>
  <si>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</si>
  <si>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</si>
  <si>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</si>
  <si>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</si>
  <si>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</si>
  <si>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</si>
  <si>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</si>
  <si>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</si>
  <si>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</si>
  <si>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</si>
  <si>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</si>
  <si>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</si>
  <si>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</si>
  <si>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</si>
  <si>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</si>
  <si>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</si>
  <si>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</si>
  <si>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</si>
  <si>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</si>
  <si>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</si>
  <si>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</si>
  <si>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</si>
  <si>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</si>
  <si>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</si>
  <si>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</si>
  <si>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</si>
  <si>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</si>
  <si>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</si>
  <si>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</si>
  <si>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</si>
  <si>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</si>
  <si>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</si>
  <si>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</si>
  <si>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</si>
  <si>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</si>
  <si>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</si>
  <si>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</si>
  <si>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</si>
  <si>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</si>
  <si>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</si>
  <si>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</si>
  <si>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</si>
  <si>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</si>
  <si>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</si>
  <si>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</si>
  <si>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</si>
  <si>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</si>
  <si>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</si>
  <si>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</si>
  <si>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</si>
  <si>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</si>
  <si>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</si>
  <si>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</si>
  <si>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</si>
  <si>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</si>
  <si>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</si>
  <si>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</si>
  <si>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</si>
  <si>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</si>
  <si>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</si>
  <si>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</si>
  <si>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</si>
  <si>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</si>
  <si>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</si>
  <si>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</si>
  <si>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</si>
  <si>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</si>
  <si>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</si>
  <si>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</si>
  <si>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</si>
  <si>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</si>
  <si>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</si>
  <si>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</si>
  <si>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</si>
  <si>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</si>
  <si>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</si>
  <si>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</si>
  <si>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</si>
  <si>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</si>
  <si>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</si>
  <si>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</si>
  <si>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</si>
  <si>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</si>
  <si>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</si>
  <si>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</si>
  <si>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</si>
  <si>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</si>
  <si>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</si>
  <si>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</si>
  <si>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</si>
  <si>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</si>
  <si>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</si>
  <si>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</si>
  <si>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</si>
  <si>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</si>
  <si>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</si>
  <si>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</si>
  <si>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</si>
  <si>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</si>
  <si>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</si>
  <si>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</si>
  <si>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</si>
  <si>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</si>
  <si>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</si>
  <si>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</si>
  <si>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</si>
  <si>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</si>
  <si>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</si>
  <si>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</si>
  <si>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</si>
  <si>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</si>
  <si>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</si>
  <si>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</si>
  <si>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</si>
  <si>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</si>
  <si>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</si>
  <si>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</si>
  <si>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</si>
  <si>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</si>
  <si>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</si>
  <si>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</si>
  <si>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</si>
  <si>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</si>
  <si>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</si>
  <si>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</si>
  <si>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</si>
  <si>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</si>
  <si>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</si>
  <si>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</si>
  <si>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</si>
  <si>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</si>
  <si>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</si>
  <si>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</si>
  <si>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</si>
  <si>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</si>
  <si>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</si>
  <si>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</si>
  <si>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</si>
  <si>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</si>
  <si>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</si>
  <si>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</si>
  <si>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</si>
  <si>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</si>
  <si>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</si>
  <si>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</si>
  <si>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</si>
  <si>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</si>
  <si>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</si>
  <si>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</si>
  <si>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</si>
  <si>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</si>
  <si>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</si>
  <si>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</si>
  <si>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</si>
  <si>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</si>
  <si>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</si>
  <si>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</si>
  <si>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</si>
  <si>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</si>
  <si>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</si>
  <si>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</si>
  <si>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</si>
  <si>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</si>
  <si>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</si>
  <si>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</si>
  <si>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</si>
  <si>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</si>
  <si>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</si>
  <si>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</si>
  <si>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</si>
  <si>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</si>
  <si>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</si>
  <si>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</si>
  <si>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</si>
  <si>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</si>
  <si>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</si>
  <si>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</si>
  <si>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</si>
  <si>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</si>
  <si>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</si>
  <si>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</si>
  <si>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</si>
  <si>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</si>
  <si>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</si>
  <si>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</si>
  <si>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</si>
  <si>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</si>
  <si>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</si>
  <si>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</si>
  <si>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</si>
  <si>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</si>
  <si>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</si>
  <si>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</si>
  <si>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</si>
  <si>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</si>
  <si>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</si>
  <si>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</si>
  <si>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</si>
  <si>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</si>
  <si>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</si>
  <si>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</si>
  <si>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</si>
  <si>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</si>
  <si>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</si>
  <si>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</si>
  <si>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</si>
  <si>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</si>
  <si>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</si>
  <si>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</si>
  <si>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</si>
  <si>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</si>
  <si>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</si>
  <si>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</si>
  <si>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</si>
  <si>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</si>
  <si>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</si>
  <si>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</si>
  <si>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</si>
  <si>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</si>
  <si>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</si>
  <si>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</si>
  <si>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</si>
  <si>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</si>
  <si>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</si>
  <si>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</si>
  <si>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</si>
  <si>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</si>
  <si>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</si>
  <si>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</si>
  <si>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</si>
  <si>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</si>
  <si>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</si>
  <si>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</si>
  <si>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</si>
  <si>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</si>
  <si>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</si>
  <si>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</si>
  <si>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</si>
  <si>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</si>
  <si>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</si>
  <si>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</si>
  <si>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</si>
  <si>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</si>
  <si>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</si>
  <si>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</si>
  <si>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</si>
  <si>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</si>
  <si>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</si>
  <si>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</si>
  <si>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</si>
  <si>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</si>
  <si>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</si>
  <si>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</si>
  <si>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</si>
  <si>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</si>
  <si>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</si>
  <si>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</si>
  <si>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</si>
  <si>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</si>
  <si>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</si>
  <si>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</si>
  <si>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</si>
  <si>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</si>
  <si>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</si>
  <si>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</si>
  <si>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</si>
  <si>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</si>
  <si>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</si>
  <si>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</si>
  <si>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</si>
  <si>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</si>
  <si>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</si>
  <si>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</si>
  <si>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</si>
  <si>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</si>
  <si>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</si>
  <si>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</si>
  <si>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</si>
  <si>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</si>
  <si>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</si>
  <si>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</si>
  <si>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</si>
  <si>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</si>
  <si>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</si>
  <si>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</si>
  <si>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</si>
  <si>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</si>
  <si>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</si>
  <si>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</si>
  <si>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</si>
  <si>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</si>
  <si>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</si>
  <si>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</si>
  <si>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</si>
  <si>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</si>
  <si>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</si>
  <si>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</si>
  <si>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</si>
  <si>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</si>
  <si>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</si>
  <si>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</si>
  <si>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</si>
  <si>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</si>
  <si>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</si>
  <si>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</si>
  <si>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</si>
  <si>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</si>
  <si>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</si>
  <si>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</si>
  <si>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</si>
  <si>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</si>
  <si>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</si>
  <si>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</si>
  <si>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</si>
  <si>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</si>
  <si>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</si>
  <si>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</si>
  <si>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</si>
  <si>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</si>
  <si>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</si>
  <si>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</si>
  <si>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</si>
  <si>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</si>
  <si>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</si>
  <si>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</si>
  <si>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</si>
  <si>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</si>
  <si>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</si>
  <si>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</si>
  <si>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</si>
  <si>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</si>
  <si>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</si>
  <si>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</si>
  <si>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</si>
  <si>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</si>
  <si>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</si>
  <si>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</si>
  <si>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</si>
  <si>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</si>
  <si>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</si>
  <si>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</si>
  <si>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</si>
  <si>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</si>
  <si>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</si>
  <si>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</si>
  <si>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</si>
  <si>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</si>
  <si>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</si>
  <si>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</si>
  <si>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</si>
  <si>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</si>
  <si>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</si>
  <si>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</si>
  <si>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</si>
  <si>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</si>
  <si>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</si>
  <si>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</si>
  <si>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</si>
  <si>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</si>
  <si>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</si>
  <si>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</si>
  <si>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</si>
  <si>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</si>
  <si>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</si>
  <si>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</si>
  <si>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</si>
  <si>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</si>
  <si>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</si>
  <si>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</si>
  <si>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</si>
  <si>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</si>
  <si>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</si>
  <si>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</si>
  <si>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</si>
  <si>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</si>
  <si>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</si>
  <si>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</si>
  <si>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</si>
  <si>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</si>
  <si>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</si>
  <si>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</si>
  <si>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</si>
  <si>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</si>
  <si>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</si>
  <si>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</si>
  <si>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</si>
  <si>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</si>
  <si>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</si>
  <si>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</si>
  <si>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</si>
  <si>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</si>
  <si>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</si>
  <si>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</si>
  <si>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</si>
  <si>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</si>
  <si>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</si>
  <si>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</si>
  <si>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</si>
  <si>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</si>
  <si>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</si>
  <si>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</si>
  <si>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</si>
  <si>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</si>
  <si>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</si>
  <si>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</si>
  <si>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</si>
  <si>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</si>
  <si>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</si>
  <si>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</si>
  <si>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</si>
  <si>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</si>
  <si>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</si>
  <si>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</si>
  <si>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</si>
  <si>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</si>
  <si>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</si>
  <si>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</si>
  <si>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</si>
  <si>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</si>
  <si>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</si>
  <si>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</si>
  <si>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</si>
  <si>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</si>
  <si>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</si>
  <si>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</si>
  <si>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</si>
  <si>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</si>
  <si>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</si>
  <si>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</si>
  <si>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</si>
  <si>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</si>
  <si>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</si>
  <si>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</si>
  <si>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</si>
  <si>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</si>
  <si>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</si>
  <si>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</si>
  <si>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</si>
  <si>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</si>
  <si>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</si>
  <si>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</si>
  <si>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</si>
  <si>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</si>
  <si>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</si>
  <si>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</si>
  <si>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</si>
  <si>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</si>
  <si>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</si>
  <si>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</si>
  <si>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</si>
  <si>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</si>
  <si>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</si>
  <si>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</si>
  <si>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</si>
  <si>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</si>
  <si>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</si>
  <si>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</si>
  <si>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</si>
  <si>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</si>
  <si>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</si>
  <si>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</si>
  <si>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</si>
  <si>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</si>
  <si>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</si>
  <si>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</si>
  <si>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</si>
  <si>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</si>
  <si>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</si>
  <si>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</si>
  <si>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</si>
  <si>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</si>
  <si>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</si>
  <si>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</si>
  <si>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</si>
  <si>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</si>
  <si>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</si>
  <si>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</si>
  <si>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</si>
  <si>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</si>
  <si>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</si>
  <si>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</si>
  <si>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</si>
  <si>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</si>
  <si>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</si>
  <si>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</si>
  <si>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</si>
  <si>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</si>
  <si>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</si>
  <si>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</si>
  <si>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</si>
  <si>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</si>
  <si>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</si>
  <si>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</si>
  <si>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</si>
  <si>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</si>
  <si>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</si>
  <si>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</si>
  <si>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</si>
  <si>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</si>
  <si>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</si>
  <si>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</si>
  <si>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</si>
  <si>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</si>
  <si>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</si>
  <si>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</si>
  <si>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</si>
  <si>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</si>
  <si>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</si>
  <si>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</si>
  <si>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</si>
  <si>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</si>
  <si>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</si>
  <si>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</si>
  <si>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</si>
  <si>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</si>
  <si>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</si>
  <si>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</si>
  <si>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</si>
  <si>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</si>
  <si>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</si>
  <si>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</si>
  <si>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</si>
  <si>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</si>
  <si>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</si>
  <si>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</si>
  <si>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</si>
  <si>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</si>
  <si>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</si>
  <si>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</si>
  <si>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</si>
  <si>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</si>
  <si>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</si>
  <si>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</si>
  <si>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</si>
  <si>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</si>
  <si>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</si>
  <si>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</si>
  <si>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</si>
  <si>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</si>
  <si>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</si>
  <si>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</si>
  <si>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</si>
  <si>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</si>
  <si>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</si>
  <si>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</si>
  <si>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</si>
  <si>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</si>
  <si>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</si>
  <si>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</si>
  <si>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</si>
  <si>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</si>
  <si>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</si>
  <si>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</si>
  <si>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</si>
  <si>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</si>
  <si>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</si>
  <si>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</si>
  <si>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</si>
  <si>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</si>
  <si>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</si>
  <si>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</si>
  <si>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</si>
  <si>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</si>
  <si>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</si>
  <si>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</si>
  <si>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</si>
  <si>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</si>
  <si>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</si>
  <si>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</si>
  <si>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</si>
  <si>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</si>
  <si>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</si>
  <si>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</si>
  <si>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</si>
  <si>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</si>
  <si>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</si>
  <si>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</si>
  <si>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</si>
  <si>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</si>
  <si>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</si>
  <si>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</si>
  <si>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</si>
  <si>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</si>
  <si>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</si>
  <si>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</si>
  <si>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</si>
  <si>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</si>
  <si>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</si>
  <si>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</si>
  <si>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</si>
  <si>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</si>
  <si>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</si>
  <si>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</si>
  <si>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</si>
  <si>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</si>
  <si>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</si>
  <si>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</si>
  <si>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</si>
  <si>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</si>
  <si>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</si>
  <si>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</si>
  <si>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</si>
  <si>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</si>
  <si>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</si>
  <si>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</si>
  <si>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</si>
  <si>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</si>
  <si>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</si>
  <si>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</si>
  <si>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</si>
  <si>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</si>
  <si>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</si>
  <si>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</si>
  <si>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</si>
  <si>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</si>
  <si>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</si>
  <si>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</si>
  <si>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</si>
  <si>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</si>
  <si>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</si>
  <si>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</si>
  <si>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</si>
  <si>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</si>
  <si>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</si>
  <si>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</si>
  <si>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</si>
  <si>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</si>
  <si>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</si>
  <si>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</si>
  <si>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</si>
  <si>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</si>
  <si>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</si>
  <si>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</si>
  <si>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</si>
  <si>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</si>
  <si>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</si>
  <si>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</si>
  <si>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</si>
  <si>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</si>
  <si>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</si>
  <si>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</si>
  <si>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</si>
  <si>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</si>
  <si>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</si>
  <si>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</si>
  <si>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</si>
  <si>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</si>
  <si>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</si>
  <si>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</si>
  <si>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</si>
  <si>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</si>
  <si>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</si>
  <si>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</si>
  <si>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</si>
  <si>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</si>
  <si>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</si>
  <si>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</si>
  <si>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</si>
  <si>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</si>
  <si>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</si>
  <si>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</si>
  <si>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</si>
  <si>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</si>
  <si>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</si>
  <si>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</si>
  <si>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</si>
  <si>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</si>
  <si>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</si>
  <si>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</si>
  <si>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</si>
  <si>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</si>
  <si>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</si>
  <si>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</si>
  <si>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</si>
  <si>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</si>
  <si>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</si>
  <si>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</si>
  <si>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</si>
  <si>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</si>
  <si>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</si>
  <si>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</si>
  <si>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</si>
  <si>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</si>
  <si>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</si>
  <si>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</si>
  <si>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</si>
  <si>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</si>
  <si>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</si>
  <si>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</si>
  <si>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</si>
  <si>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</si>
  <si>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</si>
  <si>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</si>
  <si>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</si>
  <si>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</si>
  <si>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</si>
  <si>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</si>
  <si>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</si>
  <si>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</si>
  <si>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</si>
  <si>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</si>
  <si>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</si>
  <si>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</si>
  <si>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</si>
  <si>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</si>
  <si>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</si>
  <si>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</si>
  <si>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</si>
  <si>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</si>
  <si>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</si>
  <si>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</si>
  <si>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</si>
  <si>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</si>
  <si>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</si>
  <si>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</si>
  <si>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</si>
  <si>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</si>
  <si>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</si>
  <si>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</si>
  <si>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</si>
  <si>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</si>
  <si>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</si>
  <si>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</si>
  <si>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</si>
  <si>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</si>
  <si>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</si>
  <si>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</si>
  <si>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</si>
  <si>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</si>
  <si>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</si>
  <si>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</si>
  <si>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</si>
  <si>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</si>
  <si>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</si>
  <si>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</si>
  <si>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</si>
  <si>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</si>
  <si>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</si>
  <si>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</si>
  <si>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</si>
  <si>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</si>
  <si>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</si>
  <si>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</si>
  <si>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</si>
  <si>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</si>
  <si>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</si>
  <si>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</si>
  <si>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</si>
  <si>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</si>
  <si>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</si>
  <si>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</si>
  <si>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</si>
  <si>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</si>
  <si>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</si>
  <si>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</si>
  <si>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</si>
  <si>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</si>
  <si>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</si>
  <si>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</si>
  <si>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</si>
  <si>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</si>
  <si>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</si>
  <si>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</si>
  <si>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</si>
  <si>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</si>
  <si>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</si>
  <si>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</si>
  <si>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</si>
  <si>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</si>
  <si>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</si>
  <si>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</si>
  <si>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</si>
  <si>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</si>
  <si>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</si>
  <si>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</si>
  <si>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</si>
  <si>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</si>
  <si>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</si>
  <si>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</si>
  <si>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</si>
  <si>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</si>
  <si>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</si>
  <si>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</si>
  <si>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</si>
  <si>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</si>
  <si>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</si>
  <si>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</si>
  <si>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</si>
  <si>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</si>
  <si>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</si>
  <si>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</si>
  <si>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</si>
  <si>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</si>
  <si>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</si>
  <si>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</si>
  <si>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</si>
  <si>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</si>
  <si>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</si>
  <si>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</si>
  <si>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</si>
  <si>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</si>
  <si>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</si>
  <si>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</si>
  <si>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</si>
  <si>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</si>
  <si>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</si>
  <si>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</si>
  <si>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</si>
  <si>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</si>
  <si>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</si>
  <si>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</si>
  <si>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</si>
  <si>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</si>
  <si>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</si>
  <si>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</si>
  <si>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</si>
  <si>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</si>
  <si>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</si>
  <si>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</si>
  <si>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</si>
  <si>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</si>
  <si>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</si>
  <si>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</si>
  <si>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</si>
  <si>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</si>
  <si>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</si>
  <si>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</si>
  <si>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</si>
  <si>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</si>
  <si>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</si>
  <si>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</si>
  <si>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</si>
  <si>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</si>
  <si>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</si>
  <si>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</si>
  <si>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</si>
  <si>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</si>
  <si>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</si>
  <si>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</si>
  <si>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</si>
  <si>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</si>
  <si>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</si>
  <si>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</si>
  <si>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</si>
  <si>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</si>
  <si>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</si>
  <si>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</si>
  <si>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</si>
  <si>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</si>
  <si>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</si>
  <si>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</si>
  <si>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</si>
  <si>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</si>
  <si>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</si>
  <si>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</si>
  <si>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</si>
  <si>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</si>
  <si>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</si>
  <si>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</si>
  <si>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</si>
  <si>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</si>
  <si>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</si>
  <si>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</si>
  <si>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</si>
  <si>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</si>
  <si>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</si>
  <si>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</si>
  <si>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</si>
  <si>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</si>
  <si>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</si>
  <si>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</si>
  <si>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</si>
  <si>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</si>
  <si>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</si>
  <si>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</si>
  <si>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</si>
  <si>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</si>
  <si>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</si>
  <si>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</si>
  <si>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</si>
  <si>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</si>
  <si>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</si>
  <si>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</si>
  <si>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</si>
  <si>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</si>
  <si>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</si>
  <si>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</si>
  <si>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</si>
  <si>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</si>
  <si>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</si>
  <si>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</si>
  <si>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</si>
  <si>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</si>
  <si>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</si>
  <si>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</si>
  <si>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</si>
  <si>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</si>
  <si>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</si>
  <si>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</si>
  <si>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</si>
  <si>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</si>
  <si>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</si>
  <si>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</si>
  <si>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</si>
  <si>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</si>
  <si>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</si>
  <si>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</si>
  <si>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</si>
  <si>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</si>
  <si>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</si>
  <si>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</si>
  <si>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</si>
  <si>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</si>
  <si>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</si>
  <si>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</si>
  <si>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</si>
  <si>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</si>
  <si>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</si>
  <si>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</si>
  <si>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</si>
  <si>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</si>
  <si>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</si>
  <si>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</si>
  <si>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</si>
  <si>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</si>
  <si>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</si>
  <si>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</si>
  <si>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</si>
  <si>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</si>
  <si>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</si>
  <si>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</si>
  <si>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</si>
  <si>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</si>
  <si>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</si>
  <si>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</si>
  <si>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</si>
  <si>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</si>
  <si>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</si>
  <si>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</si>
  <si>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</si>
  <si>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</si>
  <si>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</si>
  <si>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</si>
  <si>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</si>
  <si>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</si>
  <si>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</si>
  <si>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</si>
  <si>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</si>
  <si>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</si>
  <si>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</si>
  <si>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</si>
  <si>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</si>
  <si>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</si>
  <si>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</si>
  <si>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</si>
  <si>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</si>
  <si>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</si>
  <si>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</si>
  <si>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</si>
  <si>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</si>
  <si>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</si>
  <si>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</si>
  <si>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</si>
  <si>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</si>
  <si>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</si>
  <si>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</si>
  <si>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</si>
  <si>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</si>
  <si>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</si>
  <si>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</si>
  <si>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</si>
  <si>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</si>
  <si>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</si>
  <si>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</si>
  <si>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</si>
  <si>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</si>
  <si>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</si>
  <si>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</si>
  <si>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</si>
  <si>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</si>
  <si>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</si>
  <si>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</si>
  <si>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</si>
  <si>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</si>
  <si>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</si>
  <si>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</si>
  <si>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</si>
  <si>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</si>
  <si>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</si>
  <si>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</si>
  <si>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</si>
  <si>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</si>
  <si>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</si>
  <si>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</si>
  <si>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</si>
  <si>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</si>
  <si>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</si>
  <si>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</si>
  <si>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</si>
  <si>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</si>
  <si>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</si>
  <si>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</si>
  <si>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</si>
  <si>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</si>
  <si>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</si>
  <si>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</si>
  <si>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</si>
  <si>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</si>
  <si>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</si>
  <si>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</si>
  <si>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</si>
  <si>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</si>
  <si>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</si>
  <si>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</si>
  <si>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</si>
  <si>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</si>
  <si>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</si>
  <si>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</si>
  <si>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</si>
  <si>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</si>
  <si>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</si>
  <si>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</si>
  <si>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</si>
  <si>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</si>
  <si>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</si>
  <si>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</si>
  <si>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</si>
  <si>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</si>
  <si>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</si>
  <si>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</si>
  <si>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</si>
  <si>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</si>
  <si>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</si>
  <si>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</si>
  <si>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</si>
  <si>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</si>
  <si>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</si>
  <si>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</si>
  <si>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</si>
  <si>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</si>
  <si>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</si>
  <si>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</si>
  <si>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</si>
  <si>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</si>
  <si>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</si>
  <si>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</si>
  <si>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</si>
  <si>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</si>
  <si>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</si>
  <si>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</si>
  <si>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</si>
  <si>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</si>
  <si>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</si>
  <si>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</si>
  <si>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</si>
  <si>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</si>
  <si>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</si>
  <si>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</si>
  <si>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</si>
  <si>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</si>
  <si>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</si>
  <si>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</si>
  <si>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</si>
  <si>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</si>
  <si>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</si>
  <si>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</si>
  <si>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</si>
  <si>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</si>
  <si>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</si>
  <si>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</si>
  <si>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</si>
  <si>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</si>
  <si>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</si>
  <si>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</si>
  <si>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</si>
  <si>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</si>
  <si>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</si>
  <si>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</si>
  <si>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</si>
  <si>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</si>
  <si>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</si>
  <si>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</si>
  <si>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</si>
  <si>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</si>
  <si>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</si>
  <si>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</si>
  <si>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</si>
  <si>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</si>
  <si>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</si>
  <si>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</si>
  <si>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</si>
  <si>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</si>
  <si>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</si>
  <si>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</si>
  <si>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</si>
  <si>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</si>
  <si>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</si>
  <si>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</si>
  <si>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</si>
  <si>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</si>
  <si>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</si>
  <si>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</si>
  <si>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</si>
  <si>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</si>
  <si>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</si>
  <si>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</si>
  <si>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</si>
  <si>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</si>
  <si>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</si>
  <si>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</si>
  <si>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</si>
  <si>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</si>
  <si>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</si>
  <si>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</si>
  <si>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</si>
  <si>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</si>
  <si>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</si>
  <si>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</si>
  <si>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</si>
  <si>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</si>
  <si>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</si>
  <si>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</si>
  <si>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</si>
  <si>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</si>
  <si>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</si>
  <si>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</si>
  <si>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</si>
  <si>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</si>
  <si>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</si>
  <si>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</si>
  <si>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</si>
  <si>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</si>
  <si>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</si>
  <si>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</si>
  <si>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</si>
  <si>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</si>
  <si>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</si>
  <si>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</si>
  <si>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</si>
  <si>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</si>
  <si>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</si>
  <si>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</si>
  <si>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</si>
  <si>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</si>
  <si>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</si>
  <si>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</si>
  <si>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</si>
  <si>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</si>
  <si>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</si>
  <si>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</si>
  <si>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</si>
  <si>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</si>
  <si>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</si>
  <si>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</si>
  <si>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</si>
  <si>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</si>
  <si>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</si>
  <si>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</si>
  <si>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</si>
  <si>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</si>
  <si>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</si>
  <si>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</si>
  <si>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</si>
  <si>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</si>
  <si>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</si>
  <si>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</si>
  <si>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</si>
  <si>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</si>
  <si>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</si>
  <si>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</si>
  <si>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</si>
  <si>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</si>
  <si>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</si>
  <si>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</si>
  <si>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</si>
  <si>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</si>
  <si>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</si>
  <si>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</si>
  <si>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</si>
  <si>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</si>
  <si>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</si>
  <si>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</si>
  <si>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</si>
  <si>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</si>
  <si>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</si>
  <si>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</si>
  <si>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</si>
  <si>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2023-3</t>
    <phoneticPr fontId="3" type="noConversion"/>
  </si>
  <si>
    <t>2023-2</t>
    <phoneticPr fontId="3" type="noConversion"/>
  </si>
  <si>
    <t>公示增长率-国家级样点（中心城区）</t>
    <phoneticPr fontId="142" type="noConversion"/>
  </si>
  <si>
    <t>公示增长率-市级样点（非中心城区）</t>
    <phoneticPr fontId="142" type="noConversion"/>
  </si>
  <si>
    <t>2023-3</t>
    <phoneticPr fontId="3" type="noConversion"/>
  </si>
  <si>
    <t>2023-2</t>
    <phoneticPr fontId="3" type="noConversion"/>
  </si>
  <si>
    <t>2024-2</t>
    <phoneticPr fontId="3" type="noConversion"/>
  </si>
  <si>
    <t>2024-1</t>
    <phoneticPr fontId="3" type="noConversion"/>
  </si>
  <si>
    <t>2023-4</t>
    <phoneticPr fontId="3" type="noConversion"/>
  </si>
  <si>
    <t>计数</t>
  </si>
  <si>
    <t>地块</t>
  </si>
  <si>
    <t>【事业部】-全周期及剩余货值明细确认</t>
  </si>
  <si>
    <t>财务对应房号</t>
  </si>
  <si>
    <t>实测建筑面积</t>
  </si>
  <si>
    <t>实测套内面积</t>
  </si>
  <si>
    <t>实测分摊面积</t>
  </si>
  <si>
    <t>62#</t>
  </si>
  <si>
    <t>小库房</t>
  </si>
  <si>
    <t>地下库房62#-1#-352</t>
  </si>
  <si>
    <t>地下库房62#-1#-351</t>
  </si>
  <si>
    <t>地下库房62#-1#-350</t>
  </si>
  <si>
    <t>地下库房62#-1#-349</t>
  </si>
  <si>
    <t>地下库房62#-1#-348</t>
  </si>
  <si>
    <t>地下库房62#-1#-347</t>
  </si>
  <si>
    <t>地下库房62#-1#-346</t>
  </si>
  <si>
    <t>地下库房62#-1#-345</t>
  </si>
  <si>
    <t>地下库房62#-1#-344</t>
  </si>
  <si>
    <t>地下库房62#-1#-343</t>
  </si>
  <si>
    <t>地下库房62#-1#-342</t>
  </si>
  <si>
    <t>地下库房62#-1#-341</t>
  </si>
  <si>
    <t>地下库房62#-1#-340</t>
  </si>
  <si>
    <t>地下库房62#-1#-339</t>
  </si>
  <si>
    <t>地下库房62#-1#-338</t>
  </si>
  <si>
    <t>地下库房62#-1#-337</t>
  </si>
  <si>
    <t>地下库房62#-1#-336</t>
  </si>
  <si>
    <t>地下库房62#-1#-335</t>
  </si>
  <si>
    <t>地下库房62#-1#-334</t>
  </si>
  <si>
    <t>地下库房62#-1#-332</t>
  </si>
  <si>
    <t>地下库房62#-1#-331</t>
  </si>
  <si>
    <t>地下库房62#-1#-330</t>
  </si>
  <si>
    <t>地下库房62#-1#-329</t>
  </si>
  <si>
    <t>地下库房62#-1#-328</t>
  </si>
  <si>
    <t>地下库房62#-1#-327</t>
  </si>
  <si>
    <t>地下库房62#-1#-326</t>
  </si>
  <si>
    <t>地下库房62#-1#-325</t>
  </si>
  <si>
    <t>地下库房62#-1#-324</t>
  </si>
  <si>
    <t>地下库房62#-1#-323</t>
  </si>
  <si>
    <t>地下库房62#-1#-322</t>
  </si>
  <si>
    <t>地下库房62#-1#-321</t>
  </si>
  <si>
    <t>地下库房62#-1#-319</t>
  </si>
  <si>
    <t>地下库房62#-1#-318</t>
  </si>
  <si>
    <t>地下库房62#-1#-317</t>
  </si>
  <si>
    <t>地下库房62#-1#-312</t>
  </si>
  <si>
    <t>地下库房62#-1#-310</t>
  </si>
  <si>
    <t>地下库房62#-1#-309</t>
  </si>
  <si>
    <t>地下库房62#-1#-307</t>
  </si>
  <si>
    <t>地下库房62#-1#-306</t>
  </si>
  <si>
    <t>地下库房62#-1#-305</t>
  </si>
  <si>
    <t>地下库房62#-1#-304</t>
  </si>
  <si>
    <t>地下库房62#-1#-303</t>
  </si>
  <si>
    <t>地下库房62#-1#-302</t>
  </si>
  <si>
    <t>地下库房62#-1#-301</t>
  </si>
  <si>
    <t>地下库房62#-2#-352</t>
  </si>
  <si>
    <t>地下库房62#-2#-351</t>
  </si>
  <si>
    <t>地下库房62#-2#-350</t>
  </si>
  <si>
    <t>地下库房62#-2#-349</t>
  </si>
  <si>
    <t>地下库房62#-2#-346</t>
  </si>
  <si>
    <t>地下库房62#-2#-344</t>
  </si>
  <si>
    <t>地下库房62#-2#-341</t>
  </si>
  <si>
    <t>地下库房62#-2#-340</t>
  </si>
  <si>
    <t>地下库房62#-2#-339</t>
  </si>
  <si>
    <t>地下库房62#-2#-338</t>
  </si>
  <si>
    <t>地下库房62#-2#-337</t>
  </si>
  <si>
    <t>地下库房62#-2#-336</t>
  </si>
  <si>
    <t>地下库房62#-2#-335</t>
  </si>
  <si>
    <t>地下库房62#-2#-334</t>
  </si>
  <si>
    <t>地下库房62#-2#-333</t>
  </si>
  <si>
    <t>地下库房62#-2#-332</t>
  </si>
  <si>
    <t>地下库房62#-2#-331</t>
  </si>
  <si>
    <t>地下库房62#-2#-330</t>
  </si>
  <si>
    <t>地下库房62#-2#-329</t>
  </si>
  <si>
    <t>地下库房62#-2#-328</t>
  </si>
  <si>
    <t>地下库房62#-2#-327</t>
  </si>
  <si>
    <t>地下库房62#-2#-326</t>
  </si>
  <si>
    <t>地下库房62#-2#-325</t>
  </si>
  <si>
    <t>地下库房62#-2#-324</t>
  </si>
  <si>
    <t>地下库房62#-2#-323</t>
  </si>
  <si>
    <t>地下库房62#-2#-322</t>
  </si>
  <si>
    <t>地下库房62#-2#-319</t>
  </si>
  <si>
    <t>地下库房62#-2#-318</t>
  </si>
  <si>
    <t>地下库房62#-2#-317</t>
  </si>
  <si>
    <t>地下库房62#-2#-316</t>
  </si>
  <si>
    <t>地下库房62#-2#-315</t>
  </si>
  <si>
    <t>地下库房62#-2#-314</t>
  </si>
  <si>
    <t>地下库房62#-2#-312</t>
  </si>
  <si>
    <t>地下库房62#-2#-311</t>
  </si>
  <si>
    <t>地下库房62#-2#-310</t>
  </si>
  <si>
    <t>地下库房62#-2#-309</t>
  </si>
  <si>
    <t>地下库房62#-2#-308</t>
  </si>
  <si>
    <t>地下库房62#-2#-307</t>
  </si>
  <si>
    <t>地下库房62#-2#-306</t>
  </si>
  <si>
    <t>地下库房62#-2#-305</t>
  </si>
  <si>
    <t>地下库房62#-2#-304</t>
  </si>
  <si>
    <t>地下库房62#-2#-303</t>
  </si>
  <si>
    <t>地下库房62#-2#-302</t>
  </si>
  <si>
    <t>地下库房62#-2#-301</t>
  </si>
  <si>
    <t>地下库房62#-3#-340</t>
  </si>
  <si>
    <t>地下库房62#-3#-339</t>
  </si>
  <si>
    <t>地下库房62#-3#-338</t>
  </si>
  <si>
    <t>地下库房62#-3#-337</t>
  </si>
  <si>
    <t>地下库房62#-3#-335</t>
  </si>
  <si>
    <t>地下库房62#-3#-334</t>
  </si>
  <si>
    <t>地下库房62#-3#-332</t>
  </si>
  <si>
    <t>地下库房62#-3#-331</t>
  </si>
  <si>
    <t>地下库房62#-3#-330</t>
  </si>
  <si>
    <t>地下库房62#-3#-329</t>
  </si>
  <si>
    <t>地下库房62#-3#-328</t>
  </si>
  <si>
    <t>地下库房62#-3#-327</t>
  </si>
  <si>
    <t>地下库房62#-3#-325</t>
  </si>
  <si>
    <t>地下库房62#-3#-323</t>
  </si>
  <si>
    <t>地下库房62#-3#-322</t>
  </si>
  <si>
    <t>地下库房62#-3#-319</t>
  </si>
  <si>
    <t>地下库房62#-3#-318</t>
  </si>
  <si>
    <t>地下库房62#-3#-317</t>
  </si>
  <si>
    <t>地下库房62#-3#-315</t>
  </si>
  <si>
    <t>地下库房62#-3#-312</t>
  </si>
  <si>
    <t>地下库房62#-3#-310</t>
  </si>
  <si>
    <t>地下库房62#-3#-309</t>
  </si>
  <si>
    <t>地下库房62#-3#-307</t>
  </si>
  <si>
    <t>地下库房62#-3#-306</t>
  </si>
  <si>
    <t>地下库房62#-3#-305</t>
  </si>
  <si>
    <t>地下库房62#-3#-304</t>
  </si>
  <si>
    <t>地下库房62#-3#-303</t>
  </si>
  <si>
    <t>地下库房62#-3#-302</t>
  </si>
  <si>
    <t>地下库房62#-3#-301</t>
  </si>
  <si>
    <t>地下库房62#-8#-340</t>
  </si>
  <si>
    <t>地下库房62#-8#-339</t>
  </si>
  <si>
    <t>地下库房62#-8#-338</t>
  </si>
  <si>
    <t>地下库房62#-8#-337</t>
  </si>
  <si>
    <t>地下库房62#-8#-336</t>
  </si>
  <si>
    <t>地下库房62#-8#-335</t>
  </si>
  <si>
    <t>地下库房62#-8#-332</t>
  </si>
  <si>
    <t>地下库房62#-8#-331</t>
  </si>
  <si>
    <t>地下库房62#-8#-330</t>
  </si>
  <si>
    <t>地下库房62#-8#-329</t>
  </si>
  <si>
    <t>地下库房62#-8#-328</t>
  </si>
  <si>
    <t>地下库房62#-8#-327</t>
  </si>
  <si>
    <t>地下库房62#-8#-326</t>
  </si>
  <si>
    <t>地下库房62#-8#-325</t>
  </si>
  <si>
    <t>地下库房62#-8#-324</t>
  </si>
  <si>
    <t>地下库房62#-8#-323</t>
  </si>
  <si>
    <t>地下库房62#-8#-322</t>
  </si>
  <si>
    <t>地下库房62#-8#-321</t>
  </si>
  <si>
    <t>地下库房62#-8#-320</t>
  </si>
  <si>
    <t>地下库房62#-8#-319</t>
  </si>
  <si>
    <t>地下库房62#-8#-318</t>
  </si>
  <si>
    <t>地下库房62#-8#-317</t>
  </si>
  <si>
    <t>地下库房62#-8#-316</t>
  </si>
  <si>
    <t>地下库房62#-8#-315</t>
  </si>
  <si>
    <t>地下库房62#-8#-314</t>
  </si>
  <si>
    <t>地下库房62#-8#-313</t>
  </si>
  <si>
    <t>地下库房62#-8#-312</t>
  </si>
  <si>
    <t>地下库房62#-8#-311</t>
  </si>
  <si>
    <t>地下库房62#-8#-310</t>
  </si>
  <si>
    <t>地下库房62#-8#-309</t>
  </si>
  <si>
    <t>地下库房62#-8#-308</t>
  </si>
  <si>
    <t>地下库房62#-8#-306</t>
  </si>
  <si>
    <t>地下库房62#-8#-305</t>
  </si>
  <si>
    <t>地下库房62#-8#-304</t>
  </si>
  <si>
    <t>地下库房62#-8#-303</t>
  </si>
  <si>
    <t>地下库房62#-8#-302</t>
  </si>
  <si>
    <t>地下库房62#-8#-301</t>
  </si>
  <si>
    <t>地下库房62#-13#-343</t>
  </si>
  <si>
    <t>地下库房62#-13#-342</t>
  </si>
  <si>
    <t>地下库房62#-13#-341</t>
  </si>
  <si>
    <t>地下库房62#-13#-340</t>
  </si>
  <si>
    <t>地下库房62#-13#-339</t>
  </si>
  <si>
    <t>地下库房62#-13#-338</t>
  </si>
  <si>
    <t>地下库房62#-13#-337</t>
  </si>
  <si>
    <t>地下库房62#-13#-336</t>
  </si>
  <si>
    <t>地下库房62#-13#-335</t>
  </si>
  <si>
    <t>地下库房62#-13#-333</t>
  </si>
  <si>
    <t>地下库房62#-13#-332</t>
  </si>
  <si>
    <t>地下库房62#-13#-331</t>
  </si>
  <si>
    <t>地下库房62#-13#-330</t>
  </si>
  <si>
    <t>地下库房62#-13#-329</t>
  </si>
  <si>
    <t>地下库房62#-13#-328</t>
  </si>
  <si>
    <t>地下库房62#-13#-327</t>
  </si>
  <si>
    <t>地下库房62#-13#-326</t>
  </si>
  <si>
    <t>地下库房62#-13#-325</t>
  </si>
  <si>
    <t>地下库房62#-13#-324</t>
  </si>
  <si>
    <t>地下库房62#-13#-323</t>
  </si>
  <si>
    <t>地下库房62#-13#-322</t>
  </si>
  <si>
    <t>地下库房62#-13#-321</t>
  </si>
  <si>
    <t>地下库房62#-13#-320</t>
  </si>
  <si>
    <t>地下库房62#-13#-319</t>
  </si>
  <si>
    <t>地下库房62#-13#-317</t>
  </si>
  <si>
    <t>地下库房62#-13#-316</t>
  </si>
  <si>
    <t>地下库房62#-13#-315</t>
  </si>
  <si>
    <t>地下库房62#-13#-314</t>
  </si>
  <si>
    <t>地下库房62#-13#-313</t>
  </si>
  <si>
    <t>地下库房62#-13#-312</t>
  </si>
  <si>
    <t>地下库房62#-13#-310</t>
  </si>
  <si>
    <t>地下库房62#-13#-308</t>
  </si>
  <si>
    <t>地下库房62#-13#-307</t>
  </si>
  <si>
    <t>地下库房62#-13#-306</t>
  </si>
  <si>
    <t>地下库房62#-13#-305</t>
  </si>
  <si>
    <t>地下库房62#-13#-303</t>
  </si>
  <si>
    <t>地下库房62#-13#-302</t>
  </si>
  <si>
    <t>地下库房62#-13#-301</t>
  </si>
  <si>
    <t>地下库房62#-14#-342</t>
  </si>
  <si>
    <t>地下库房62#-14#-341</t>
  </si>
  <si>
    <t>地下库房62#-14#-340</t>
  </si>
  <si>
    <t>地下库房62#-14#-339</t>
  </si>
  <si>
    <t>地下库房62#-14#-338</t>
  </si>
  <si>
    <t>地下库房62#-14#-337</t>
  </si>
  <si>
    <t>地下库房62#-14#-336</t>
  </si>
  <si>
    <t>地下库房62#-14#-335</t>
  </si>
  <si>
    <t>地下库房62#-14#-334</t>
  </si>
  <si>
    <t>地下库房62#-14#-333</t>
  </si>
  <si>
    <t>地下库房62#-14#-332</t>
  </si>
  <si>
    <t>地下库房62#-14#-331</t>
  </si>
  <si>
    <t>地下库房62#-14#-329</t>
  </si>
  <si>
    <t>地下库房62#-14#-328</t>
  </si>
  <si>
    <t>地下库房62#-14#-327</t>
  </si>
  <si>
    <t>地下库房62#-14#-326</t>
  </si>
  <si>
    <t>地下库房62#-14#-325</t>
  </si>
  <si>
    <t>地下库房62#-14#-324</t>
  </si>
  <si>
    <t>地下库房62#-14#-323</t>
  </si>
  <si>
    <t>地下库房62#-14#-322</t>
  </si>
  <si>
    <t>地下库房62#-14#-321</t>
  </si>
  <si>
    <t>地下库房62#-14#-320</t>
  </si>
  <si>
    <t>地下库房62#-14#-319</t>
  </si>
  <si>
    <t>地下库房62#-14#-318</t>
  </si>
  <si>
    <t>地下库房62#-14#-317</t>
  </si>
  <si>
    <t>地下库房62#-14#-316</t>
  </si>
  <si>
    <t>地下库房62#-14#-315</t>
  </si>
  <si>
    <t>地下库房62#-14#-314</t>
  </si>
  <si>
    <t>地下库房62#-14#-313</t>
  </si>
  <si>
    <t>地下库房62#-14#-312</t>
  </si>
  <si>
    <t>地下库房62#-14#-311</t>
  </si>
  <si>
    <t>地下库房62#-14#-310</t>
  </si>
  <si>
    <t>地下库房62#-14#-309</t>
  </si>
  <si>
    <t>地下库房62#-14#-308</t>
  </si>
  <si>
    <t>地下库房62#-14#-307</t>
  </si>
  <si>
    <t>地下库房62#-14#-306</t>
  </si>
  <si>
    <t>地下库房62#-14#-305</t>
  </si>
  <si>
    <t>地下库房62#-14#-303</t>
  </si>
  <si>
    <t>地下库房62#-14#-302</t>
  </si>
  <si>
    <t>地下库房62#-14#-301</t>
  </si>
  <si>
    <t>地下库房62#-19#-342</t>
  </si>
  <si>
    <t>地下库房62#-19#-341</t>
  </si>
  <si>
    <t>地下库房62#-19#-340</t>
  </si>
  <si>
    <t>地下库房62#-19#-339</t>
  </si>
  <si>
    <t>地下库房62#-19#-338</t>
  </si>
  <si>
    <t>地下库房62#-19#-337</t>
  </si>
  <si>
    <t>地下库房62#-19#-336</t>
  </si>
  <si>
    <t>地下库房62#-19#-335</t>
  </si>
  <si>
    <t>地下库房62#-19#-334</t>
  </si>
  <si>
    <t>地下库房62#-19#-333</t>
  </si>
  <si>
    <t>地下库房62#-19#-332</t>
  </si>
  <si>
    <t>地下库房62#-19#-331</t>
  </si>
  <si>
    <t>地下库房62#-19#-330</t>
  </si>
  <si>
    <t>地下库房62#-19#-329</t>
  </si>
  <si>
    <t>地下库房62#-19#-328</t>
  </si>
  <si>
    <t>地下库房62#-19#-327</t>
  </si>
  <si>
    <t>地下库房62#-19#-326</t>
  </si>
  <si>
    <t>地下库房62#-19#-325</t>
  </si>
  <si>
    <t>地下库房62#-19#-323</t>
  </si>
  <si>
    <t>地下库房62#-19#-322</t>
  </si>
  <si>
    <t>地下库房62#-19#-321</t>
  </si>
  <si>
    <t>地下库房62#-19#-320</t>
  </si>
  <si>
    <t>地下库房62#-19#-319</t>
  </si>
  <si>
    <t>地下库房62#-19#-318</t>
  </si>
  <si>
    <t>地下库房62#-19#-317</t>
  </si>
  <si>
    <t>地下库房62#-19#-316</t>
  </si>
  <si>
    <t>地下库房62#-19#-315</t>
  </si>
  <si>
    <t>地下库房62#-19#-314</t>
  </si>
  <si>
    <t>地下库房62#-19#-313</t>
  </si>
  <si>
    <t>地下库房62#-19#-312</t>
  </si>
  <si>
    <t>地下库房62#-19#-311</t>
  </si>
  <si>
    <t>地下库房62#-19#-310</t>
  </si>
  <si>
    <t>地下库房62#-19#-309</t>
  </si>
  <si>
    <t>地下库房62#-19#-308</t>
  </si>
  <si>
    <t>地下库房62#-19#-307</t>
  </si>
  <si>
    <t>地下库房62#-19#-306</t>
  </si>
  <si>
    <t>地下库房62#-19#-305</t>
  </si>
  <si>
    <t>地下库房62#-19#-304</t>
  </si>
  <si>
    <t>地下库房62#-19#-303</t>
  </si>
  <si>
    <t>地下库房62#-19#-302</t>
  </si>
  <si>
    <t>地下库房62#-19#-301</t>
  </si>
  <si>
    <t>地下库房62#-20#-353</t>
  </si>
  <si>
    <t>地下库房62#-20#-352</t>
  </si>
  <si>
    <t>地下库房62#-20#-351</t>
  </si>
  <si>
    <t>地下库房62#-20#-350</t>
  </si>
  <si>
    <t>地下库房62#-20#-349</t>
  </si>
  <si>
    <t>地下库房62#-20#-348</t>
  </si>
  <si>
    <t>地下库房62#-20#-347</t>
  </si>
  <si>
    <t>地下库房62#-20#-346</t>
  </si>
  <si>
    <t>地下库房62#-20#-345</t>
  </si>
  <si>
    <t>地下库房62#-20#-344</t>
  </si>
  <si>
    <t>地下库房62#-20#-343</t>
  </si>
  <si>
    <t>地下库房62#-20#-342</t>
  </si>
  <si>
    <t>地下库房62#-20#-341</t>
  </si>
  <si>
    <t>地下库房62#-20#-340</t>
  </si>
  <si>
    <t>地下库房62#-20#-339</t>
  </si>
  <si>
    <t>地下库房62#-20#-338</t>
  </si>
  <si>
    <t>地下库房62#-20#-337</t>
  </si>
  <si>
    <t>地下库房62#-20#-336</t>
  </si>
  <si>
    <t>地下库房62#-20#-335</t>
  </si>
  <si>
    <t>地下库房62#-20#-334</t>
  </si>
  <si>
    <t>地下库房62#-20#-333</t>
  </si>
  <si>
    <t>地下库房62#-20#-332</t>
  </si>
  <si>
    <t>地下库房62#-20#-331</t>
  </si>
  <si>
    <t>地下库房62#-20#-330</t>
  </si>
  <si>
    <t>地下库房62#-20#-329</t>
  </si>
  <si>
    <t>地下库房62#-20#-328</t>
  </si>
  <si>
    <t>地下库房62#-20#-327</t>
  </si>
  <si>
    <t>地下库房62#-20#-326</t>
  </si>
  <si>
    <t>地下库房62#-20#-325</t>
  </si>
  <si>
    <t>地下库房62#-20#-324</t>
  </si>
  <si>
    <t>地下库房62#-20#-323</t>
  </si>
  <si>
    <t>地下库房62#-20#-322</t>
  </si>
  <si>
    <t>地下库房62#-20#-321</t>
  </si>
  <si>
    <t>地下库房62#-20#-320</t>
  </si>
  <si>
    <t>地下库房62#-20#-319</t>
  </si>
  <si>
    <t>地下库房62#-20#-318</t>
  </si>
  <si>
    <t>地下库房62#-20#-317</t>
  </si>
  <si>
    <t>地下库房62#-20#-316</t>
  </si>
  <si>
    <t>地下库房62#-20#-315</t>
  </si>
  <si>
    <t>地下库房62#-20#-314</t>
  </si>
  <si>
    <t>地下库房62#-20#-313</t>
  </si>
  <si>
    <t>地下库房62#-20#-312</t>
  </si>
  <si>
    <t>地下库房62#-20#-311</t>
  </si>
  <si>
    <t>地下库房62#-20#-310</t>
  </si>
  <si>
    <t>地下库房62#-20#-309</t>
  </si>
  <si>
    <t>地下库房62#-20#-308</t>
  </si>
  <si>
    <t>地下库房62#-20#-307</t>
  </si>
  <si>
    <t>地下库房62#-20#-306</t>
  </si>
  <si>
    <t>地下库房62#-20#-305</t>
  </si>
  <si>
    <t>地下库房62#-20#-304</t>
  </si>
  <si>
    <t>地下库房62#-20#-302</t>
  </si>
  <si>
    <t>地下库房62#-25#-352</t>
  </si>
  <si>
    <t>地下库房62#-25#-349</t>
  </si>
  <si>
    <t>地下库房62#-25#-346</t>
  </si>
  <si>
    <t>地下库房62#-25#-341</t>
  </si>
  <si>
    <t>地下库房62#-25#-339</t>
  </si>
  <si>
    <t>地下库房62#-25#-338</t>
  </si>
  <si>
    <t>地下库房62#-25#-337</t>
  </si>
  <si>
    <t>地下库房62#-25#-336</t>
  </si>
  <si>
    <t>地下库房62#-25#-335</t>
  </si>
  <si>
    <t>地下库房62#-25#-334</t>
  </si>
  <si>
    <t>地下库房62#-25#-333</t>
  </si>
  <si>
    <t>地下库房62#-25#-332</t>
  </si>
  <si>
    <t>地下库房62#-25#-331</t>
  </si>
  <si>
    <t>地下库房62#-25#-330</t>
  </si>
  <si>
    <t>地下库房62#-25#-329</t>
  </si>
  <si>
    <t>地下库房62#-25#-328</t>
  </si>
  <si>
    <t>地下库房62#-25#-327</t>
  </si>
  <si>
    <t>地下库房62#-25#-326</t>
  </si>
  <si>
    <t>地下库房62#-25#-325</t>
  </si>
  <si>
    <t>地下库房62#-25#-324</t>
  </si>
  <si>
    <t>地下库房62#-25#-323</t>
  </si>
  <si>
    <t>地下库房62#-25#-321</t>
  </si>
  <si>
    <t>地下库房62#-25#-320</t>
  </si>
  <si>
    <t>地下库房62#-25#-319</t>
  </si>
  <si>
    <t>地下库房62#-25#-318</t>
  </si>
  <si>
    <t>地下库房62#-25#-317</t>
  </si>
  <si>
    <t>地下库房62#-25#-316</t>
  </si>
  <si>
    <t>地下库房62#-25#-315</t>
  </si>
  <si>
    <t>地下库房62#-25#-314</t>
  </si>
  <si>
    <t>地下库房62#-25#-313</t>
  </si>
  <si>
    <t>地下库房62#-25#-312</t>
  </si>
  <si>
    <t>地下库房62#-25#-310</t>
  </si>
  <si>
    <t>地下库房62#-25#-309</t>
  </si>
  <si>
    <t>地下库房62#-25#-308</t>
  </si>
  <si>
    <t>地下库房62#-25#-307</t>
  </si>
  <si>
    <t>地下库房62#-25#-305</t>
  </si>
  <si>
    <t>地下库房62#-25#-304</t>
  </si>
  <si>
    <t>地下库房62#-25#-303</t>
  </si>
  <si>
    <t>地下库房62#-26#-353</t>
  </si>
  <si>
    <t>地下库房62#-26#-351</t>
  </si>
  <si>
    <t>地下库房62#-26#-350</t>
  </si>
  <si>
    <t>地下库房62#-26#-349</t>
  </si>
  <si>
    <t>地下库房62#-26#-348</t>
  </si>
  <si>
    <t>地下库房62#-26#-346</t>
  </si>
  <si>
    <t>地下库房62#-26#-345</t>
  </si>
  <si>
    <t>地下库房62#-26#-344</t>
  </si>
  <si>
    <t>地下库房62#-26#-343</t>
  </si>
  <si>
    <t>地下库房62#-26#-342</t>
  </si>
  <si>
    <t>地下库房62#-26#-341</t>
  </si>
  <si>
    <t>地下库房62#-26#-340</t>
  </si>
  <si>
    <t>地下库房62#-26#-339</t>
  </si>
  <si>
    <t>地下库房62#-26#-338</t>
  </si>
  <si>
    <t>地下库房62#-26#-337</t>
  </si>
  <si>
    <t>地下库房62#-26#-336</t>
  </si>
  <si>
    <t>地下库房62#-26#-335</t>
  </si>
  <si>
    <t>地下库房62#-26#-334</t>
  </si>
  <si>
    <t>地下库房62#-26#-333</t>
  </si>
  <si>
    <t>地下库房62#-26#-332</t>
  </si>
  <si>
    <t>地下库房62#-26#-331</t>
  </si>
  <si>
    <t>地下库房62#-26#-330</t>
  </si>
  <si>
    <t>地下库房62#-26#-329</t>
  </si>
  <si>
    <t>地下库房62#-26#-328</t>
  </si>
  <si>
    <t>地下库房62#-26#-327</t>
  </si>
  <si>
    <t>地下库房62#-26#-326</t>
  </si>
  <si>
    <t>地下库房62#-26#-325</t>
  </si>
  <si>
    <t>地下库房62#-26#-324</t>
  </si>
  <si>
    <t>地下库房62#-26#-323</t>
  </si>
  <si>
    <t>地下库房62#-26#-322</t>
  </si>
  <si>
    <t>地下库房62#-26#-321</t>
  </si>
  <si>
    <t>地下库房62#-26#-320</t>
  </si>
  <si>
    <t>地下库房62#-26#-319</t>
  </si>
  <si>
    <t>地下库房62#-26#-318</t>
  </si>
  <si>
    <t>地下库房62#-26#-317</t>
  </si>
  <si>
    <t>地下库房62#-26#-315</t>
  </si>
  <si>
    <t>地下库房62#-26#-314</t>
  </si>
  <si>
    <t>地下库房62#-26#-313</t>
  </si>
  <si>
    <t>地下库房62#-26#-312</t>
  </si>
  <si>
    <t>地下库房62#-26#-311</t>
  </si>
  <si>
    <t>地下库房62#-26#-310</t>
  </si>
  <si>
    <t>地下库房62#-26#-309</t>
  </si>
  <si>
    <t>地下库房62#-26#-307</t>
  </si>
  <si>
    <t>地下库房62#-26#-306</t>
  </si>
  <si>
    <t>地下库房62#-26#-305</t>
  </si>
  <si>
    <t>地下库房62#-26#-304</t>
  </si>
  <si>
    <t>地下库房62#-26#-303</t>
  </si>
  <si>
    <t>地下库房62#-26#-302</t>
  </si>
  <si>
    <t>地下库房62#-26#-301</t>
  </si>
  <si>
    <t>地下库房62#-29#-328</t>
  </si>
  <si>
    <t>地下库房62#-29#-327</t>
  </si>
  <si>
    <t>地下库房62#-29#-326</t>
  </si>
  <si>
    <t>地下库房62#-29#-325</t>
  </si>
  <si>
    <t>地下库房62#-29#-324</t>
  </si>
  <si>
    <t>地下库房62#-29#-323</t>
  </si>
  <si>
    <t>地下库房62#-29#-322</t>
  </si>
  <si>
    <t>地下库房62#-29#-321</t>
  </si>
  <si>
    <t>地下库房62#-29#-320</t>
  </si>
  <si>
    <t>地下库房62#-29#-319</t>
  </si>
  <si>
    <t>地下库房62#-29#-318</t>
  </si>
  <si>
    <t>地下库房62#-29#-317</t>
  </si>
  <si>
    <t>地下库房62#-29#-316</t>
  </si>
  <si>
    <t>地下库房62#-29#-315</t>
  </si>
  <si>
    <t>地下库房62#-29#-314</t>
  </si>
  <si>
    <t>地下库房62#-29#-313</t>
  </si>
  <si>
    <t>地下库房62#-29#-312</t>
  </si>
  <si>
    <t>地下库房62#-29#-311</t>
  </si>
  <si>
    <t>地下库房62#-29#-309</t>
  </si>
  <si>
    <t>地下库房62#-29#-308</t>
  </si>
  <si>
    <t>地下库房62#-29#-307</t>
  </si>
  <si>
    <t>地下库房62#-29#-306</t>
  </si>
  <si>
    <t>地下库房62#-29#-305</t>
  </si>
  <si>
    <t>地下库房62#-29#-304</t>
  </si>
  <si>
    <t>地下库房62#-29#-303</t>
  </si>
  <si>
    <t>地下库房62#-29#-302</t>
  </si>
  <si>
    <t>地下库房62#-29#-301</t>
  </si>
  <si>
    <t>地下库房62#-30#-332</t>
  </si>
  <si>
    <t>地下库房62#-30#-331</t>
  </si>
  <si>
    <t>地下库房62#-30#-330</t>
  </si>
  <si>
    <t>地下库房62#-30#-329</t>
  </si>
  <si>
    <t>地下库房62#-30#-328</t>
  </si>
  <si>
    <t>地下库房62#-30#-327</t>
  </si>
  <si>
    <t>地下库房62#-30#-326</t>
  </si>
  <si>
    <t>地下库房62#-30#-325</t>
  </si>
  <si>
    <t>地下库房62#-30#-324</t>
  </si>
  <si>
    <t>地下库房62#-30#-323</t>
  </si>
  <si>
    <t>地下库房62#-30#-322</t>
  </si>
  <si>
    <t>地下库房62#-30#-321</t>
  </si>
  <si>
    <t>地下库房62#-30#-320</t>
  </si>
  <si>
    <t>地下库房62#-30#-319</t>
  </si>
  <si>
    <t>地下库房62#-30#-318</t>
  </si>
  <si>
    <t>地下库房62#-30#-317</t>
  </si>
  <si>
    <t>地下库房62#-30#-316</t>
  </si>
  <si>
    <t>地下库房62#-30#-315</t>
  </si>
  <si>
    <t>地下库房62#-30#-314</t>
  </si>
  <si>
    <t>地下库房62#-30#-313</t>
  </si>
  <si>
    <t>地下库房62#-30#-312</t>
  </si>
  <si>
    <t>地下库房62#-30#-311</t>
  </si>
  <si>
    <t>地下库房62#-30#-310</t>
  </si>
  <si>
    <t>地下库房62#-30#-309</t>
  </si>
  <si>
    <t>地下库房62#-30#-307</t>
  </si>
  <si>
    <t>地下库房62#-30#-304</t>
  </si>
  <si>
    <t>地下库房62#-30#-303</t>
  </si>
  <si>
    <t>地下库房62#-30#-302</t>
  </si>
  <si>
    <t>地下库房62#-30#-301</t>
  </si>
  <si>
    <t>地下库房62#-31#-351</t>
  </si>
  <si>
    <t>地下库房62#-31#-350</t>
  </si>
  <si>
    <t>地下库房62#-31#-349</t>
  </si>
  <si>
    <t>地下库房62#-31#-348</t>
  </si>
  <si>
    <t>地下库房62#-31#-347</t>
  </si>
  <si>
    <t>地下库房62#-31#-346</t>
  </si>
  <si>
    <t>地下库房62#-31#-345</t>
  </si>
  <si>
    <t>地下库房62#-31#-344</t>
  </si>
  <si>
    <t>地下库房62#-31#-341</t>
  </si>
  <si>
    <t>地下库房62#-31#-340</t>
  </si>
  <si>
    <t>地下库房62#-31#-339</t>
  </si>
  <si>
    <t>地下库房62#-31#-338</t>
  </si>
  <si>
    <t>地下库房62#-31#-337</t>
  </si>
  <si>
    <t>地下库房62#-31#-336</t>
  </si>
  <si>
    <t>地下库房62#-31#-335</t>
  </si>
  <si>
    <t>地下库房62#-31#-334</t>
  </si>
  <si>
    <t>地下库房62#-31#-332</t>
  </si>
  <si>
    <t>地下库房62#-31#-331</t>
  </si>
  <si>
    <t>地下库房62#-31#-330</t>
  </si>
  <si>
    <t>地下库房62#-31#-329</t>
  </si>
  <si>
    <t>地下库房62#-31#-328</t>
  </si>
  <si>
    <t>地下库房62#-31#-327</t>
  </si>
  <si>
    <t>地下库房62#-31#-326</t>
  </si>
  <si>
    <t>地下库房62#-31#-324</t>
  </si>
  <si>
    <t>地下库房62#-31#-323</t>
  </si>
  <si>
    <t>地下库房62#-31#-322</t>
  </si>
  <si>
    <t>地下库房62#-31#-321</t>
  </si>
  <si>
    <t>地下库房62#-31#-320</t>
  </si>
  <si>
    <t>地下库房62#-31#-319</t>
  </si>
  <si>
    <t>地下库房62#-31#-318</t>
  </si>
  <si>
    <t>地下库房62#-31#-317</t>
  </si>
  <si>
    <t>地下库房62#-31#-316</t>
  </si>
  <si>
    <t>地下库房62#-31#-315</t>
  </si>
  <si>
    <t>地下库房62#-31#-314</t>
  </si>
  <si>
    <t>地下库房62#-31#-313</t>
  </si>
  <si>
    <t>地下库房62#-31#-312</t>
  </si>
  <si>
    <t>地下库房62#-31#-311</t>
  </si>
  <si>
    <t>地下库房62#-31#-309</t>
  </si>
  <si>
    <t>地下库房62#-31#-308</t>
  </si>
  <si>
    <t>地下库房62#-31#-307</t>
  </si>
  <si>
    <t>地下库房62#-31#-305</t>
  </si>
  <si>
    <t>地下库房62#-31#-304</t>
  </si>
  <si>
    <t>地下库房62#-31#-302</t>
  </si>
  <si>
    <t>地下库房62#-31#-301</t>
  </si>
  <si>
    <t>地下库房62#-32#-341</t>
  </si>
  <si>
    <t>地下库房62#-32#-340</t>
  </si>
  <si>
    <t>地下库房62#-32#-339</t>
  </si>
  <si>
    <t>地下库房62#-32#-338</t>
  </si>
  <si>
    <t>地下库房62#-32#-337</t>
  </si>
  <si>
    <t>地下库房62#-32#-336</t>
  </si>
  <si>
    <t>地下库房62#-32#-334</t>
  </si>
  <si>
    <t>地下库房62#-32#-333</t>
  </si>
  <si>
    <t>地下库房62#-32#-332</t>
  </si>
  <si>
    <t>地下库房62#-32#-331</t>
  </si>
  <si>
    <t>地下库房62#-32#-330</t>
  </si>
  <si>
    <t>地下库房62#-32#-329</t>
  </si>
  <si>
    <t>地下库房62#-32#-328</t>
  </si>
  <si>
    <t>地下库房62#-32#-327</t>
  </si>
  <si>
    <t>地下库房62#-32#-326</t>
  </si>
  <si>
    <t>地下库房62#-32#-325</t>
  </si>
  <si>
    <t>地下库房62#-32#-324</t>
  </si>
  <si>
    <t>地下库房62#-32#-323</t>
  </si>
  <si>
    <t>地下库房62#-32#-322</t>
  </si>
  <si>
    <t>地下库房62#-32#-321</t>
  </si>
  <si>
    <t>地下库房62#-32#-320</t>
  </si>
  <si>
    <t>地下库房62#-32#-319</t>
  </si>
  <si>
    <t>地下库房62#-32#-318</t>
  </si>
  <si>
    <t>地下库房62#-32#-317</t>
  </si>
  <si>
    <t>地下库房62#-32#-316</t>
  </si>
  <si>
    <t>地下库房62#-32#-314</t>
  </si>
  <si>
    <t>地下库房62#-32#-313</t>
  </si>
  <si>
    <t>地下库房62#-32#-312</t>
  </si>
  <si>
    <t>地下库房62#-32#-309</t>
  </si>
  <si>
    <t>地下库房62#-32#-308</t>
  </si>
  <si>
    <t>地下库房62#-32#-307</t>
  </si>
  <si>
    <t>地下库房62#-32#-306</t>
  </si>
  <si>
    <t>地下库房62#-32#-305</t>
  </si>
  <si>
    <t>地下库房62#-33#-352</t>
  </si>
  <si>
    <t>地下库房62#-33#-351</t>
  </si>
  <si>
    <t>地下库房62#-33#-350</t>
  </si>
  <si>
    <t>地下库房62#-33#-348</t>
  </si>
  <si>
    <t>地下库房62#-33#-347</t>
  </si>
  <si>
    <t>地下库房62#-33#-345</t>
  </si>
  <si>
    <t>地下库房62#-33#-343</t>
  </si>
  <si>
    <t>地下库房62#-33#-342</t>
  </si>
  <si>
    <t>地下库房62#-33#-340</t>
  </si>
  <si>
    <t>地下库房62#-33#-339</t>
  </si>
  <si>
    <t>地下库房62#-33#-336</t>
  </si>
  <si>
    <t>地下库房62#-33#-334</t>
  </si>
  <si>
    <t>地下库房62#-33#-333</t>
  </si>
  <si>
    <t>地下库房62#-33#-332</t>
  </si>
  <si>
    <t>地下库房62#-33#-331</t>
  </si>
  <si>
    <t>地下库房62#-33#-330</t>
  </si>
  <si>
    <t>地下库房62#-33#-329</t>
  </si>
  <si>
    <t>地下库房62#-33#-324</t>
  </si>
  <si>
    <t>地下库房62#-33#-323</t>
  </si>
  <si>
    <t>地下库房62#-33#-322</t>
  </si>
  <si>
    <t>地下库房62#-33#-321</t>
  </si>
  <si>
    <t>地下库房62#-33#-316</t>
  </si>
  <si>
    <t>地下库房62#-33#-315</t>
  </si>
  <si>
    <t>地下库房62#-33#-314</t>
  </si>
  <si>
    <t>地下库房62#-33#-313</t>
  </si>
  <si>
    <t>地下库房62#-33#-312</t>
  </si>
  <si>
    <t>地下库房62#-33#-311</t>
  </si>
  <si>
    <t>地下库房62#-33#-310</t>
  </si>
  <si>
    <t>地下库房62#-33#-309</t>
  </si>
  <si>
    <t>地下库房62#-33#-308</t>
  </si>
  <si>
    <t>地下库房62#-33#-307</t>
  </si>
  <si>
    <t>地下库房62#-33#-306</t>
  </si>
  <si>
    <t>地下库房62#-33#-305</t>
  </si>
  <si>
    <t>地下库房62#-33#-304</t>
  </si>
  <si>
    <t>地下库房62#-33#-303</t>
  </si>
  <si>
    <t>地下库房62#-33#-302</t>
  </si>
  <si>
    <t>地下库房62#-33#-301</t>
  </si>
  <si>
    <t>60#</t>
  </si>
  <si>
    <t>地下库房60#-7#-301</t>
  </si>
  <si>
    <t>地下库房60#-7#-304</t>
  </si>
  <si>
    <t>地下库房60#-7#-305</t>
  </si>
  <si>
    <t>地下库房60#-7#-306</t>
  </si>
  <si>
    <t>地下库房60#-7#-307</t>
  </si>
  <si>
    <t>地下库房60#-7#-308</t>
  </si>
  <si>
    <t>地下库房60#-7#-310</t>
  </si>
  <si>
    <t>地下库房60#-7#-311</t>
  </si>
  <si>
    <t>地下库房60#-7#-312</t>
  </si>
  <si>
    <t>地下库房60#-7#-313</t>
  </si>
  <si>
    <t>地下库房60#-7#-314</t>
  </si>
  <si>
    <t>地下库房60#-7#-316</t>
  </si>
  <si>
    <t>地下库房60#-7#-317</t>
  </si>
  <si>
    <t>地下库房60#-7#-318</t>
  </si>
  <si>
    <t>地下库房60#-8#-301</t>
  </si>
  <si>
    <t>地下库房60#-8#-302</t>
  </si>
  <si>
    <t>地下库房60#-8#-303</t>
  </si>
  <si>
    <t>地下库房60#-8#-304</t>
  </si>
  <si>
    <t>地下库房60#-8#-307</t>
  </si>
  <si>
    <t>地下库房60#-8#-309</t>
  </si>
  <si>
    <t>地下库房60#-8#-314</t>
  </si>
  <si>
    <t>地下库房60#-8#-315</t>
  </si>
  <si>
    <t>地下库房60#-8#-316</t>
  </si>
  <si>
    <t>地下库房60#-8#-317</t>
  </si>
  <si>
    <t>地下库房60#-8#-318</t>
  </si>
  <si>
    <t>拼合可售地下部分</t>
  </si>
  <si>
    <t>地下库房60#-9#-301</t>
  </si>
  <si>
    <t>地下库房60#-9#-302</t>
  </si>
  <si>
    <t>地下库房60#-9#-304</t>
  </si>
  <si>
    <t>地下库房60#-9#-305</t>
  </si>
  <si>
    <t>地下库房60#-9#-306</t>
  </si>
  <si>
    <t>地下库房60#-9#-307</t>
  </si>
  <si>
    <t>自持推售库房</t>
    <phoneticPr fontId="134" type="noConversion"/>
  </si>
  <si>
    <t>地下库房60#-9#-309</t>
  </si>
  <si>
    <t>地下库房60#-9#-310</t>
  </si>
  <si>
    <t>地下库房60#-9#-311</t>
  </si>
  <si>
    <t>地下库房60#-9#-312</t>
  </si>
  <si>
    <t>地下库房60#-9#-313</t>
  </si>
  <si>
    <t>地下库房60#-9#-314</t>
  </si>
  <si>
    <t>地下库房60#-9#-315</t>
  </si>
  <si>
    <t>地下库房60#-9#-316</t>
  </si>
  <si>
    <t>地下库房60#-9#-318</t>
  </si>
  <si>
    <t>地下库房60#-9#-319</t>
  </si>
  <si>
    <t>地下库房60#-9#-320</t>
  </si>
  <si>
    <t>地下库房60#-9#-321</t>
  </si>
  <si>
    <t>地下库房60#-9#-322</t>
  </si>
  <si>
    <t>地下库房60#-9#-323</t>
  </si>
  <si>
    <t>地下库房60#-9#-324</t>
  </si>
  <si>
    <t>地下库房60#-9#-325</t>
  </si>
  <si>
    <t>地下库房60#-9#-326</t>
  </si>
  <si>
    <t>拼合自持地下部分</t>
  </si>
  <si>
    <t>地下库房60#-9#-104</t>
  </si>
  <si>
    <t>地下库房60#-9#-106</t>
  </si>
  <si>
    <t>地下库房60#-10#-301</t>
  </si>
  <si>
    <t>地下库房60#-10#-302</t>
  </si>
  <si>
    <t>地下库房60#-10#-303</t>
  </si>
  <si>
    <t>地下库房60#-10#-305</t>
  </si>
  <si>
    <t>地下库房60#-10#-306</t>
  </si>
  <si>
    <t>地下库房60#-10#-307</t>
  </si>
  <si>
    <t>地下库房60#-10#-308</t>
  </si>
  <si>
    <t>地下库房60#-10#-309</t>
  </si>
  <si>
    <t>地下库房60#-10#-310</t>
  </si>
  <si>
    <t>地下库房60#-10#-311</t>
  </si>
  <si>
    <t>地下库房60#-10#-312</t>
  </si>
  <si>
    <t>地下库房60#-10#-313</t>
  </si>
  <si>
    <t>地下库房60#-10#-314</t>
  </si>
  <si>
    <t>地下库房60#-10#-315</t>
  </si>
  <si>
    <t>地下库房60#-10#-316</t>
  </si>
  <si>
    <t>地下库房60#-10#-317</t>
  </si>
  <si>
    <t>地下库房60#-10#-318</t>
  </si>
  <si>
    <t>地下库房60#-10#-319</t>
  </si>
  <si>
    <t>地下库房60#-10#-320</t>
  </si>
  <si>
    <t>地下库房60#-10#-321</t>
  </si>
  <si>
    <t>地下库房60#-10#-322</t>
  </si>
  <si>
    <t>地下库房60#-10#-323</t>
  </si>
  <si>
    <t>地下库房60#-10#-104</t>
  </si>
  <si>
    <t>地下库房60#-10#-106</t>
  </si>
  <si>
    <t>地下库房60#-11#-301</t>
  </si>
  <si>
    <t>地下库房60#-11#-303</t>
  </si>
  <si>
    <t>地下库房60#-11#-307</t>
  </si>
  <si>
    <t>地下库房60#-11#-308</t>
  </si>
  <si>
    <t>地下库房60#-11#-311</t>
  </si>
  <si>
    <t>地下库房60#-11#-313</t>
  </si>
  <si>
    <t>地下库房60#-11#-314</t>
  </si>
  <si>
    <t>地下库房60#-11#-315</t>
  </si>
  <si>
    <t>地下库房60#-11#-317</t>
  </si>
  <si>
    <t>地下库房60#-11#-318</t>
  </si>
  <si>
    <t>地下库房60#-12#-302</t>
  </si>
  <si>
    <t>地下库房60#-12#-303</t>
  </si>
  <si>
    <t>地下库房60#-12#-304</t>
  </si>
  <si>
    <t>地下库房60#-12#-306</t>
  </si>
  <si>
    <t>地下库房60#-12#-308</t>
  </si>
  <si>
    <t>地下库房60#-12#-310</t>
  </si>
  <si>
    <t>地下库房60#-12#-311</t>
  </si>
  <si>
    <t>地下库房60#-12#-314</t>
  </si>
  <si>
    <t>地下库房60#-12#-315</t>
  </si>
  <si>
    <t>地下库房60#-12#-317</t>
  </si>
  <si>
    <t>地下库房60#-12#-318</t>
  </si>
  <si>
    <t>地下库房60#-12#-319</t>
  </si>
  <si>
    <t>地下库房60#-12#-320</t>
  </si>
  <si>
    <t>地下库房60#-12#-321</t>
  </si>
  <si>
    <t>地下库房60#-12#-323</t>
  </si>
  <si>
    <t>地下库房60#-12#-324</t>
  </si>
  <si>
    <t>地下库房60#-12#-325</t>
  </si>
  <si>
    <t>地下库房60#-13#-301</t>
  </si>
  <si>
    <t>地下库房60#-13#-302</t>
  </si>
  <si>
    <t>地下库房60#-13#-303</t>
  </si>
  <si>
    <t>地下库房60#-13#-304</t>
  </si>
  <si>
    <t>地下库房60#-13#-305</t>
  </si>
  <si>
    <t>地下库房60#-13#-307</t>
  </si>
  <si>
    <t>地下库房60#-13#-308</t>
  </si>
  <si>
    <t>地下库房60#-13#-309</t>
  </si>
  <si>
    <t>地下库房60#-13#-310</t>
  </si>
  <si>
    <t>地下库房60#-13#-311</t>
  </si>
  <si>
    <t>地下库房60#-13#-313</t>
  </si>
  <si>
    <t>地下库房60#-13#-314</t>
  </si>
  <si>
    <t>地下库房60#-13#-315</t>
  </si>
  <si>
    <t>地下库房60#-13#-316</t>
  </si>
  <si>
    <t>地下库房60#-13#-317</t>
  </si>
  <si>
    <t>地下库房60#-13#-319</t>
  </si>
  <si>
    <t>地下库房60#-13#-320</t>
  </si>
  <si>
    <t>地下库房60#-13#-321</t>
  </si>
  <si>
    <t>地下库房60#-13#-322</t>
  </si>
  <si>
    <t>地下库房60#-13#-324</t>
  </si>
  <si>
    <t>地下库房60#-13#-325</t>
  </si>
  <si>
    <t>地下库房60#-13#-326</t>
  </si>
  <si>
    <t>地下库房60#-13#-327</t>
  </si>
  <si>
    <t>地下库房60#-13#-104</t>
  </si>
  <si>
    <t>地下库房60#-13#-106</t>
  </si>
  <si>
    <t>地下库房60#-14#-301</t>
  </si>
  <si>
    <t>地下库房60#-14#-302</t>
  </si>
  <si>
    <t>地下库房60#-14#-303</t>
  </si>
  <si>
    <t>地下库房60#-14#-306</t>
  </si>
  <si>
    <t>地下库房60#-14#-307</t>
  </si>
  <si>
    <t>自持推售库房</t>
    <phoneticPr fontId="134" type="noConversion"/>
  </si>
  <si>
    <t>地下库房60#-14#-309</t>
  </si>
  <si>
    <t>地下库房60#-14#-310</t>
  </si>
  <si>
    <t>地下库房60#-14#-311</t>
  </si>
  <si>
    <t>地下库房60#-14#-312</t>
  </si>
  <si>
    <t>地下库房60#-14#-313</t>
  </si>
  <si>
    <t>地下库房60#-14#-314</t>
  </si>
  <si>
    <t>地下库房60#-14#-315</t>
  </si>
  <si>
    <t>地下库房60#-14#-316</t>
  </si>
  <si>
    <t>地下库房60#-14#-318</t>
  </si>
  <si>
    <t>地下库房60#-14#-319</t>
  </si>
  <si>
    <t>地下库房60#-14#-320</t>
  </si>
  <si>
    <t>地下库房60#-14#-322</t>
  </si>
  <si>
    <t>地下库房60#-14#-323</t>
  </si>
  <si>
    <t>地下库房60#-14#-324</t>
  </si>
  <si>
    <t>地下库房60#-14#-104</t>
  </si>
  <si>
    <t>地下库房60#-14#-106</t>
  </si>
  <si>
    <t>地下库房60#-15#-302</t>
  </si>
  <si>
    <t>地下库房60#-15#-303</t>
  </si>
  <si>
    <t>地下库房60#-15#-304</t>
  </si>
  <si>
    <t>地下库房60#-15#-307</t>
  </si>
  <si>
    <t>地下库房60#-15#-309</t>
  </si>
  <si>
    <t>地下库房60#-15#-311</t>
  </si>
  <si>
    <t>地下库房60#-15#-312</t>
  </si>
  <si>
    <t>地下库房60#-15#-313</t>
  </si>
  <si>
    <t>地下库房60#-15#-314</t>
  </si>
  <si>
    <t>地下库房60#-15#-315</t>
  </si>
  <si>
    <t>地下库房60#-15#-316</t>
  </si>
  <si>
    <t>地下库房60#-15#-317</t>
  </si>
  <si>
    <t>地下库房60#-15#-318</t>
  </si>
  <si>
    <t>地下库房60#-15#-319</t>
  </si>
  <si>
    <t>地下库房60#-15#-320</t>
  </si>
  <si>
    <t>地下库房60#-15#-324</t>
  </si>
  <si>
    <t>地下库房60#-15#-325</t>
  </si>
  <si>
    <t>地下库房60#-15#-326</t>
  </si>
  <si>
    <t>地下库房60#-15#-327</t>
  </si>
  <si>
    <t>地下库房60#-15#-104</t>
  </si>
  <si>
    <t>地下库房60#-15#-106</t>
  </si>
  <si>
    <t>地下库房60#-16#-301</t>
  </si>
  <si>
    <t>地下库房60#-16#-302</t>
  </si>
  <si>
    <t>地下库房60#-16#-304</t>
  </si>
  <si>
    <t>地下库房60#-16#-307</t>
  </si>
  <si>
    <t>地下库房60#-16#-308</t>
  </si>
  <si>
    <t>地下库房60#-16#-310</t>
  </si>
  <si>
    <t>地下库房60#-16#-311</t>
  </si>
  <si>
    <t>地下库房60#-16#-312</t>
  </si>
  <si>
    <t>地下库房60#-16#-313</t>
  </si>
  <si>
    <t>地下库房60#-16#-315</t>
  </si>
  <si>
    <t>地下库房60#-16#-316</t>
  </si>
  <si>
    <t>地下库房60#-16#-317</t>
  </si>
  <si>
    <t>地下库房60#-16#-318</t>
  </si>
  <si>
    <t>地下库房60#-16#-319</t>
  </si>
  <si>
    <t>地下库房60#-16#-320</t>
  </si>
  <si>
    <t>地下库房60#-16#-321</t>
  </si>
  <si>
    <t>地下库房60#-16#-322</t>
  </si>
  <si>
    <t>纯自持地下部分</t>
  </si>
  <si>
    <t>地下库房60#-1#-301</t>
  </si>
  <si>
    <t>地下库房60#-1#-302</t>
  </si>
  <si>
    <t>地下库房60#-1#-303</t>
  </si>
  <si>
    <t>地下库房60#-1#-304</t>
  </si>
  <si>
    <t>地下库房60#-1#-305</t>
  </si>
  <si>
    <t>地下库房60#-1#-306</t>
  </si>
  <si>
    <t>地下库房60#-1#-307</t>
  </si>
  <si>
    <t>地下库房60#-1#-308</t>
  </si>
  <si>
    <t>地下库房60#-1#-309</t>
  </si>
  <si>
    <t>地下库房60#-1#-310</t>
  </si>
  <si>
    <t>地下库房60#-1#-102</t>
  </si>
  <si>
    <t>地下库房60#-1#-104</t>
  </si>
  <si>
    <t>地下库房60#-1#-106</t>
  </si>
  <si>
    <t>地下库房60#-1#-108</t>
  </si>
  <si>
    <t>地下库房60#-2#-301</t>
  </si>
  <si>
    <t>地下库房60#-2#-302</t>
  </si>
  <si>
    <t>地下库房60#-2#-303</t>
  </si>
  <si>
    <t>地下库房60#-2#-304</t>
  </si>
  <si>
    <t>地下库房60#-2#-305</t>
  </si>
  <si>
    <t>地下库房60#-2#-306</t>
  </si>
  <si>
    <t>地下库房60#-2#-307</t>
  </si>
  <si>
    <t>地下库房60#-2#-308</t>
  </si>
  <si>
    <t>地下库房60#-2#-309</t>
  </si>
  <si>
    <t>地下库房60#-2#-310</t>
  </si>
  <si>
    <t>地下库房60#-2#-311</t>
  </si>
  <si>
    <t>地下库房60#-2#-312</t>
  </si>
  <si>
    <t>地下库房60#-2#-313</t>
  </si>
  <si>
    <t>地下库房60#-2#-102</t>
  </si>
  <si>
    <t>地下库房60#-2#-104</t>
  </si>
  <si>
    <t>地下库房60#-2#-106</t>
  </si>
  <si>
    <t>地下库房60#-2#-108</t>
  </si>
  <si>
    <t>地下库房60#-2#-110</t>
  </si>
  <si>
    <t>地下库房60#-2#-112</t>
  </si>
  <si>
    <t>地下库房60#-3#-301</t>
  </si>
  <si>
    <t>地下库房60#-3#-302</t>
  </si>
  <si>
    <t>地下库房60#-3#-303</t>
  </si>
  <si>
    <t>地下库房60#-3#-304</t>
  </si>
  <si>
    <t>地下库房60#-3#-305</t>
  </si>
  <si>
    <t>地下库房60#-3#-306</t>
  </si>
  <si>
    <t>地下库房60#-3#-307</t>
  </si>
  <si>
    <t>地下库房60#-3#-308</t>
  </si>
  <si>
    <t>地下库房60#-3#-309</t>
  </si>
  <si>
    <t>地下库房60#-3#-310</t>
  </si>
  <si>
    <t>地下库房60#-3#-311</t>
  </si>
  <si>
    <t>地下库房60#-3#-312</t>
  </si>
  <si>
    <t>地下库房60#-3#-102</t>
  </si>
  <si>
    <t>地下库房60#-3#-104</t>
  </si>
  <si>
    <t>地下库房60#-3#-106</t>
  </si>
  <si>
    <t>地下库房60#-3#-108</t>
  </si>
  <si>
    <t>地下库房60#-3#-110</t>
  </si>
  <si>
    <t>地下库房60#-3#-112</t>
  </si>
  <si>
    <t>地下库房60#-4#-301</t>
  </si>
  <si>
    <t>地下库房60#-4#-302</t>
  </si>
  <si>
    <t>地下库房60#-4#-303</t>
  </si>
  <si>
    <t>地下库房60#-4#-304</t>
  </si>
  <si>
    <t>地下库房60#-4#-305</t>
  </si>
  <si>
    <t>地下库房60#-4#-306</t>
  </si>
  <si>
    <t>地下库房60#-4#-307</t>
  </si>
  <si>
    <t>地下库房60#-4#-308</t>
  </si>
  <si>
    <t>地下库房60#-4#-309</t>
  </si>
  <si>
    <t>地下库房60#-4#-310</t>
  </si>
  <si>
    <t>地下库房60#-4#-102</t>
  </si>
  <si>
    <t>地下库房60#-4#-104</t>
  </si>
  <si>
    <t>地下库房60#-4#-106</t>
  </si>
  <si>
    <t>地下库房60#-4#-108</t>
  </si>
  <si>
    <t>地下库房60#-5#-301</t>
  </si>
  <si>
    <t>地下库房60#-5#-302</t>
  </si>
  <si>
    <t>地下库房60#-5#-303</t>
  </si>
  <si>
    <t>地下库房60#-5#-304</t>
  </si>
  <si>
    <t>地下库房60#-5#-305</t>
  </si>
  <si>
    <t>地下库房60#-5#-306</t>
  </si>
  <si>
    <t>地下库房60#-5#-307</t>
  </si>
  <si>
    <t>地下库房60#-5#-308</t>
  </si>
  <si>
    <t>地下库房60#-5#-309</t>
  </si>
  <si>
    <t>地下库房60#-5#-310</t>
  </si>
  <si>
    <t>地下库房60#-5#-102</t>
  </si>
  <si>
    <t>地下库房60#-5#-104</t>
  </si>
  <si>
    <t>地下库房60#-5#-106</t>
  </si>
  <si>
    <t>地下库房60#-5#-108</t>
  </si>
  <si>
    <t>地下库房60#-6#-301</t>
  </si>
  <si>
    <t>地下库房60#-6#-302</t>
  </si>
  <si>
    <t>地下库房60#-6#-303</t>
  </si>
  <si>
    <t>地下库房60#-6#-304</t>
  </si>
  <si>
    <t>地下库房60#-6#-305</t>
  </si>
  <si>
    <t>地下库房60#-6#-306</t>
  </si>
  <si>
    <t>地下库房60#-6#-307</t>
  </si>
  <si>
    <t>地下库房60#-6#-308</t>
  </si>
  <si>
    <t>地下库房60#-6#-309</t>
  </si>
  <si>
    <t>地下库房60#-6#-310</t>
  </si>
  <si>
    <t>地下库房60#-6#-311</t>
  </si>
  <si>
    <t>地下库房60#-6#-312</t>
  </si>
  <si>
    <t>地下库房60#-6#-313</t>
  </si>
  <si>
    <t>地下库房60#-6#-102</t>
  </si>
  <si>
    <t>地下库房60#-6#-104</t>
  </si>
  <si>
    <t>地下库房60#-6#-106</t>
  </si>
  <si>
    <t>地下库房60#-6#-108</t>
  </si>
  <si>
    <t>地下库房60#-6#-110</t>
  </si>
  <si>
    <t>地下库房60#-6#-112</t>
  </si>
  <si>
    <t xml:space="preserve"> </t>
    <phoneticPr fontId="134" type="noConversion"/>
  </si>
  <si>
    <t>车位</t>
  </si>
  <si>
    <t>地下车库62#-1036</t>
  </si>
  <si>
    <t>地下车库62#-1060</t>
  </si>
  <si>
    <t>新春雨-地下车库62#-1072</t>
  </si>
  <si>
    <t>地下车库62#-1106</t>
  </si>
  <si>
    <t>地下车库62#-1223</t>
  </si>
  <si>
    <t>地下车库62#-1226</t>
  </si>
  <si>
    <t>地下车库62#-1227</t>
  </si>
  <si>
    <t>地下车库62#-1265</t>
  </si>
  <si>
    <t>地下车库62#-1266</t>
  </si>
  <si>
    <t>地下车库62#-1267</t>
    <phoneticPr fontId="134" type="noConversion"/>
  </si>
  <si>
    <t>地下车库62#-1327</t>
  </si>
  <si>
    <t>地下车库62#-1335</t>
  </si>
  <si>
    <t>地下车库62#-1378</t>
  </si>
  <si>
    <t>地下车库62#-1406</t>
  </si>
  <si>
    <t>地下车库62#-1407</t>
  </si>
  <si>
    <t>地下车库62#-1421</t>
  </si>
  <si>
    <t>地下车库62#-1462</t>
  </si>
  <si>
    <t>地下车库62#-1465</t>
  </si>
  <si>
    <t>地下车库62#-1468</t>
  </si>
  <si>
    <t>地下车库62#-1471</t>
  </si>
  <si>
    <t>地下车库62#-1472</t>
  </si>
  <si>
    <t>地下车库62#-1473</t>
  </si>
  <si>
    <t>地下车库62#-1474</t>
  </si>
  <si>
    <t>地下车库62#-1546</t>
  </si>
  <si>
    <t>地下车库62#-1547</t>
  </si>
  <si>
    <t>地下车库62#-1574</t>
  </si>
  <si>
    <t>地下车库62#-2007</t>
  </si>
  <si>
    <t>地下车库62#-2010</t>
  </si>
  <si>
    <t>地下车库62#-2013</t>
  </si>
  <si>
    <t>地下车库62#-2016</t>
  </si>
  <si>
    <t>地下车库62#-2019</t>
  </si>
  <si>
    <t>地下车库62#-2022</t>
  </si>
  <si>
    <t>地下车库62#-2030</t>
  </si>
  <si>
    <t>地下车库62#-2032</t>
  </si>
  <si>
    <t>地下车库62#-2035</t>
  </si>
  <si>
    <t>地下车库62#-2037</t>
  </si>
  <si>
    <t>地下车库62#-2065</t>
  </si>
  <si>
    <t>地下车库62#-2066</t>
  </si>
  <si>
    <t>地下车库62#-2130</t>
  </si>
  <si>
    <t>地下车库62#-2141</t>
  </si>
  <si>
    <t>地下车库62#-2156</t>
  </si>
  <si>
    <t>地下车库62#-2157</t>
  </si>
  <si>
    <t>地下车库62#-2183</t>
  </si>
  <si>
    <t>地下车库62#-2185</t>
  </si>
  <si>
    <t>地下车库62#-2186</t>
  </si>
  <si>
    <t>地下车库62#-2187</t>
  </si>
  <si>
    <t>地下车库62#-2188</t>
  </si>
  <si>
    <t>地下车库62#-2189</t>
  </si>
  <si>
    <t>地下车库62#-2192</t>
  </si>
  <si>
    <t>地下车库62#-2195</t>
  </si>
  <si>
    <t>地下车库62#-2198</t>
    <phoneticPr fontId="134" type="noConversion"/>
  </si>
  <si>
    <t>地下车库62#-2203</t>
  </si>
  <si>
    <t>地下车库62#-2211</t>
  </si>
  <si>
    <t>地下车库62#-2212</t>
  </si>
  <si>
    <t>地下车库62#-2215</t>
  </si>
  <si>
    <t>地下车库62#-2218</t>
  </si>
  <si>
    <t>地下车库62#-2222</t>
  </si>
  <si>
    <t>地下车库62#-2223</t>
  </si>
  <si>
    <t>地下车库62#-2224</t>
  </si>
  <si>
    <t>地下车库62#-2226</t>
  </si>
  <si>
    <t>地下车库62#-2229</t>
  </si>
  <si>
    <t>地下车库62#-2230</t>
  </si>
  <si>
    <t>地下车库62#-2231</t>
  </si>
  <si>
    <t>地下车库62#-2232</t>
  </si>
  <si>
    <t>地下车库62#-2233</t>
  </si>
  <si>
    <t>地下车库62#-2234</t>
  </si>
  <si>
    <t>地下车库62#-2235</t>
  </si>
  <si>
    <t>地下车库62#-2238</t>
  </si>
  <si>
    <t>地下车库62#-2241</t>
  </si>
  <si>
    <t>地下车库62#-2244</t>
  </si>
  <si>
    <t>地下车库62#-2251</t>
  </si>
  <si>
    <t>地下车库62#-2254</t>
  </si>
  <si>
    <t>地下车库62#-2256</t>
    <phoneticPr fontId="134" type="noConversion"/>
  </si>
  <si>
    <t>地下车库62#-2264</t>
  </si>
  <si>
    <t>地下车库62#-2269</t>
  </si>
  <si>
    <t>地下车库62#-2270</t>
  </si>
  <si>
    <t>地下车库62#-2271</t>
  </si>
  <si>
    <t>地下车库62#-2272</t>
  </si>
  <si>
    <t>地下车库62#-2273</t>
  </si>
  <si>
    <t>地下车库62#-2274</t>
  </si>
  <si>
    <t>地下车库62#-2275</t>
  </si>
  <si>
    <t>地下车库62#-2276</t>
  </si>
  <si>
    <t>地下车库62#-2277</t>
  </si>
  <si>
    <t>地下车库62#-2278</t>
  </si>
  <si>
    <t>地下车库62#-2279</t>
  </si>
  <si>
    <t>地下车库62#-2281</t>
  </si>
  <si>
    <t>地下车库62#-2291</t>
  </si>
  <si>
    <t>地下车库62#-2294</t>
  </si>
  <si>
    <t>地下车库62#-2295</t>
  </si>
  <si>
    <t>地下车库62#-2298</t>
  </si>
  <si>
    <t>地下车库62#-2301</t>
  </si>
  <si>
    <t>地下车库62#-2303</t>
  </si>
  <si>
    <t>地下车库62#-2306</t>
  </si>
  <si>
    <t>地下车库62#-2307</t>
  </si>
  <si>
    <t>地下车库62#-2308</t>
  </si>
  <si>
    <t>地下车库62#-2317</t>
  </si>
  <si>
    <t>地下车库62#-2318</t>
  </si>
  <si>
    <t>地下车库62#-2319</t>
  </si>
  <si>
    <t>地下车库62#-2320</t>
  </si>
  <si>
    <t>地下车库62#-2321</t>
  </si>
  <si>
    <t>地下车库62#-2328</t>
  </si>
  <si>
    <t>地下车库62#-2331</t>
  </si>
  <si>
    <t>地下车库62#-2333</t>
  </si>
  <si>
    <t>地下车库62#-2334</t>
  </si>
  <si>
    <t>地下车库62#-2335</t>
  </si>
  <si>
    <t>地下车库62#-2336</t>
  </si>
  <si>
    <t>地下车库62#-2337</t>
  </si>
  <si>
    <t>地下车库62#-2338</t>
  </si>
  <si>
    <t>地下车库62#-2339</t>
  </si>
  <si>
    <t>地下车库62#-2340</t>
  </si>
  <si>
    <t>地下车库62#-2341</t>
  </si>
  <si>
    <t>地下车库62#-2342</t>
  </si>
  <si>
    <t>地下车库62#-2343</t>
  </si>
  <si>
    <t>地下车库62#-2344</t>
  </si>
  <si>
    <t>地下车库62#-2345</t>
  </si>
  <si>
    <t>地下车库62#-2346</t>
  </si>
  <si>
    <t>地下车库62#-2350</t>
    <phoneticPr fontId="134" type="noConversion"/>
  </si>
  <si>
    <t>地下车库62#-2245-1</t>
    <phoneticPr fontId="134" type="noConversion"/>
  </si>
  <si>
    <t>地下车库62#-2302-1</t>
    <phoneticPr fontId="134" type="noConversion"/>
  </si>
  <si>
    <t>地下车库62#-1024-4</t>
    <phoneticPr fontId="134" type="noConversion"/>
  </si>
  <si>
    <t>地下车库62#-1024-2</t>
    <phoneticPr fontId="134" type="noConversion"/>
  </si>
  <si>
    <t>地下车库62#-2024-1</t>
    <phoneticPr fontId="134" type="noConversion"/>
  </si>
  <si>
    <t>地下车库62#-1024-1</t>
    <phoneticPr fontId="134" type="noConversion"/>
  </si>
  <si>
    <t>地下车库62#-2024-2</t>
    <phoneticPr fontId="134" type="noConversion"/>
  </si>
  <si>
    <t>自持推售车位</t>
    <phoneticPr fontId="134" type="noConversion"/>
  </si>
  <si>
    <t>地下车库60#-1001</t>
  </si>
  <si>
    <t>地下车库60#-1002</t>
  </si>
  <si>
    <t>地下车库60#-1003</t>
  </si>
  <si>
    <t>地下车库60#-1004</t>
  </si>
  <si>
    <t>地下车库60#-1005</t>
  </si>
  <si>
    <t>地下车库60#-1006</t>
  </si>
  <si>
    <t>地下车库60#-1007</t>
  </si>
  <si>
    <t>地下车库60#-1008</t>
  </si>
  <si>
    <t>地下车库60#-1009</t>
  </si>
  <si>
    <t>地下车库60#-1010</t>
  </si>
  <si>
    <t>地下车库60#-1011</t>
  </si>
  <si>
    <t>地下车库60#-1012</t>
  </si>
  <si>
    <t>地下车库60#-1013</t>
  </si>
  <si>
    <t>地下车库60#-1014</t>
  </si>
  <si>
    <t>地下车库60#-1015</t>
  </si>
  <si>
    <t>地下车库60#-1016</t>
  </si>
  <si>
    <t>地下车库60#-1017</t>
  </si>
  <si>
    <t>地下车库60#-1018</t>
  </si>
  <si>
    <t>地下车库60#-1019</t>
  </si>
  <si>
    <t>地下车库60#-1020</t>
  </si>
  <si>
    <t>地下车库60#-1021</t>
  </si>
  <si>
    <t>地下车库60#-1022</t>
  </si>
  <si>
    <t>地下车库60#-1023</t>
  </si>
  <si>
    <t>地下车库60#-1024</t>
  </si>
  <si>
    <t>地下车库60#-1025</t>
  </si>
  <si>
    <t>地下车库60#-1026</t>
  </si>
  <si>
    <t>地下车库60#-1027</t>
  </si>
  <si>
    <t>地下车库60#-1028</t>
  </si>
  <si>
    <t>地下车库60#-1029</t>
  </si>
  <si>
    <t>地下车库60#-1030</t>
  </si>
  <si>
    <t>地下车库60#-1031</t>
  </si>
  <si>
    <t>地下车库60#-1032</t>
  </si>
  <si>
    <t>地下车库60#-1035</t>
  </si>
  <si>
    <t>地下车库60#-1036</t>
  </si>
  <si>
    <t>地下车库60#-1037</t>
  </si>
  <si>
    <t>地下车库60#-1038</t>
  </si>
  <si>
    <t>地下车库60#-1039</t>
  </si>
  <si>
    <t>地下车库60#-1040</t>
  </si>
  <si>
    <t>地下车库60#-1041</t>
  </si>
  <si>
    <t>地下车库60#-1042</t>
  </si>
  <si>
    <t>地下车库60#-1043</t>
  </si>
  <si>
    <t>地下车库60#-1044</t>
  </si>
  <si>
    <t>地下车库60#-1045</t>
  </si>
  <si>
    <t>地下车库60#-1046</t>
  </si>
  <si>
    <t>地下车库60#-1047</t>
  </si>
  <si>
    <t>地下车库60#-1048</t>
  </si>
  <si>
    <t>地下车库60#-1049</t>
  </si>
  <si>
    <t>地下车库60#-1050</t>
  </si>
  <si>
    <t>地下车库60#-1051</t>
  </si>
  <si>
    <t>地下车库60#-1052</t>
  </si>
  <si>
    <t>地下车库60#-1053</t>
  </si>
  <si>
    <t>地下车库60#-1054</t>
  </si>
  <si>
    <t>地下车库60#-1055</t>
  </si>
  <si>
    <t>地下车库60#-1056</t>
  </si>
  <si>
    <t>地下车库60#-1057</t>
  </si>
  <si>
    <t>地下车库60#-1058</t>
  </si>
  <si>
    <t>地下车库60#-1059</t>
  </si>
  <si>
    <t>地下车库60#-1060</t>
  </si>
  <si>
    <t>地下车库60#-1061</t>
  </si>
  <si>
    <t>地下车库60#-1062</t>
  </si>
  <si>
    <t>地下车库60#-1063</t>
  </si>
  <si>
    <t>地下车库60#-1064</t>
  </si>
  <si>
    <t>地下车库60#-1065</t>
  </si>
  <si>
    <t>地下车库60#-1069</t>
    <phoneticPr fontId="134" type="noConversion"/>
  </si>
  <si>
    <t>地下车库60#-1072</t>
  </si>
  <si>
    <t>地下车库60#-1073</t>
  </si>
  <si>
    <t>地下车库60#-1074</t>
  </si>
  <si>
    <t>地下车库60#-1075</t>
  </si>
  <si>
    <t>地下车库60#-1076</t>
  </si>
  <si>
    <t>地下车库60#-1080</t>
  </si>
  <si>
    <t>地下车库60#-1083</t>
  </si>
  <si>
    <t>地下车库60#-1086</t>
  </si>
  <si>
    <t>地下车库60#-1100</t>
  </si>
  <si>
    <t>地下车库60#-1107</t>
  </si>
  <si>
    <t>地下车库60#-1110</t>
  </si>
  <si>
    <t>地下车库60#-1113</t>
  </si>
  <si>
    <t>地下车库60#-1116</t>
  </si>
  <si>
    <t>地下车库60#-1121</t>
  </si>
  <si>
    <t>地下车库60#-1122</t>
  </si>
  <si>
    <t>地下车库60#-1124</t>
  </si>
  <si>
    <t>地下车库60#-1125</t>
  </si>
  <si>
    <t>地下车库60#-1128</t>
  </si>
  <si>
    <t>地下车库60#-1134</t>
  </si>
  <si>
    <t>地下车库60#-1135</t>
  </si>
  <si>
    <t>地下车库60#-1136</t>
  </si>
  <si>
    <t>地下车库60#-1142</t>
  </si>
  <si>
    <t>地下车库60#-1148</t>
  </si>
  <si>
    <t>地下车库60#-1151</t>
  </si>
  <si>
    <t>地下车库60#-1152</t>
  </si>
  <si>
    <t>地下车库60#-1154</t>
  </si>
  <si>
    <t>地下车库60#-1155</t>
  </si>
  <si>
    <t>地下车库60#-1156</t>
  </si>
  <si>
    <t>地下车库60#-1157</t>
  </si>
  <si>
    <t>地下车库60#-1158</t>
  </si>
  <si>
    <t>地下车库60#-1160</t>
  </si>
  <si>
    <t>地下车库60#-1165</t>
  </si>
  <si>
    <t>车位</t>
    <phoneticPr fontId="134" type="noConversion"/>
  </si>
  <si>
    <t>地下车库60#-1185</t>
  </si>
  <si>
    <t>地下车库60#-1186</t>
  </si>
  <si>
    <t>地下车库60#-1189</t>
  </si>
  <si>
    <t>地下车库60#-1195</t>
  </si>
  <si>
    <t>地下车库60#-1212</t>
  </si>
  <si>
    <t>地下车库60#-1224</t>
  </si>
  <si>
    <t>地下车库60#-1227</t>
  </si>
  <si>
    <t>地下车库60#-1230</t>
  </si>
  <si>
    <t>地下车库60#-1233</t>
  </si>
  <si>
    <t>地下车库60#-1268</t>
  </si>
  <si>
    <t>地下车库60#-1269</t>
    <phoneticPr fontId="134" type="noConversion"/>
  </si>
  <si>
    <t>地下车库60#-1272</t>
  </si>
  <si>
    <t>地下车库60#-1294</t>
  </si>
  <si>
    <t>地下车库60#-1300</t>
  </si>
  <si>
    <t>地下车库60#-1304</t>
  </si>
  <si>
    <t>地下车库60#-1309</t>
  </si>
  <si>
    <t>地下车库60#-1310</t>
  </si>
  <si>
    <t>地下车库60#-1311</t>
  </si>
  <si>
    <t>地下车库60#-1312</t>
  </si>
  <si>
    <t>地下车库60#-1313</t>
  </si>
  <si>
    <t>地下车库60#-1314</t>
  </si>
  <si>
    <t>地下车库60#-1315</t>
  </si>
  <si>
    <t>地下车库60#-1316</t>
  </si>
  <si>
    <t>地下车库60#-1317</t>
  </si>
  <si>
    <t>地下车库60#-1318</t>
  </si>
  <si>
    <t>地下车库60#-1319</t>
  </si>
  <si>
    <t>地下车库60#-1320</t>
  </si>
  <si>
    <t>地下车库60#-1321</t>
  </si>
  <si>
    <t>地下车库60#-1322</t>
  </si>
  <si>
    <t>地下车库60#-1323</t>
  </si>
  <si>
    <t>地下车库60#-1324</t>
  </si>
  <si>
    <t>地下车库60#-1325</t>
  </si>
  <si>
    <t>地下车库60#-1326</t>
  </si>
  <si>
    <t>地下车库60#-1327</t>
  </si>
  <si>
    <t>地下车库60#-1328</t>
  </si>
  <si>
    <t>地下车库60#-1329</t>
  </si>
  <si>
    <t>地下车库60#-1330</t>
  </si>
  <si>
    <t>地下车库60#-1331</t>
  </si>
  <si>
    <t>地下车库60#-1332</t>
  </si>
  <si>
    <t>地下车库60#-1333</t>
  </si>
  <si>
    <t>地下车库60#-1334</t>
  </si>
  <si>
    <t>地下车库60#-1335</t>
  </si>
  <si>
    <t>地下车库60#-1336</t>
  </si>
  <si>
    <t>地下车库60#-1337</t>
  </si>
  <si>
    <t>地下车库60#-1338</t>
  </si>
  <si>
    <t>地下车库60#-1339</t>
  </si>
  <si>
    <t>地下车库60#-1340</t>
  </si>
  <si>
    <t>地下车库60#-1341</t>
  </si>
  <si>
    <t>地下车库60#-1342</t>
  </si>
  <si>
    <t>地下车库60#-1343</t>
  </si>
  <si>
    <t>地下车库60#-1344</t>
  </si>
  <si>
    <t>地下车库60#-1345</t>
  </si>
  <si>
    <t>地下车库60#-1346</t>
  </si>
  <si>
    <t>地下车库60#-1347</t>
  </si>
  <si>
    <t>地下车库60#-1348</t>
  </si>
  <si>
    <t>地下车库60#-1349</t>
  </si>
  <si>
    <t>地下车库60#-1350</t>
  </si>
  <si>
    <t>地下车库60#-1351</t>
  </si>
  <si>
    <t>地下车库60#-1352</t>
  </si>
  <si>
    <t>地下车库60#-1353</t>
  </si>
  <si>
    <t>地下车库60#-1354</t>
  </si>
  <si>
    <t>地下车库60#-1355</t>
  </si>
  <si>
    <t>地下车库60#-1356</t>
  </si>
  <si>
    <t>地下车库60#-1357</t>
  </si>
  <si>
    <t>地下车库60#-1358</t>
  </si>
  <si>
    <t>地下车库60#-1359</t>
  </si>
  <si>
    <t>地下车库60#-1360</t>
  </si>
  <si>
    <t>地下车库60#-1361</t>
  </si>
  <si>
    <t>地下车库60#-1362</t>
  </si>
  <si>
    <t>地下车库60#-1363</t>
  </si>
  <si>
    <t>地下车库60#-1364</t>
  </si>
  <si>
    <t>地下车库60#-1365</t>
  </si>
  <si>
    <t>地下车库60#-1366</t>
  </si>
  <si>
    <t>地下车库60#-1367</t>
  </si>
  <si>
    <t>地下车库60#-1368</t>
  </si>
  <si>
    <t>地下车库60#-1369</t>
  </si>
  <si>
    <t>地下车库60#-1370</t>
  </si>
  <si>
    <t>地下车库60#-1371</t>
  </si>
  <si>
    <t>地下车库60#-1372</t>
  </si>
  <si>
    <t>地下车库60#-1373</t>
  </si>
  <si>
    <t>地下车库60#-1374</t>
  </si>
  <si>
    <t>地下车库60#-1375</t>
  </si>
  <si>
    <t>地下车库60#-1376</t>
  </si>
  <si>
    <t>地下车库60#-1377</t>
  </si>
  <si>
    <t>地下车库60#-1378</t>
  </si>
  <si>
    <t>地下车库60#-2001</t>
  </si>
  <si>
    <t>地下车库60#-2002</t>
  </si>
  <si>
    <t>地下车库60#-2003</t>
  </si>
  <si>
    <t>地下车库60#-2004</t>
  </si>
  <si>
    <t>地下车库60#-2005</t>
  </si>
  <si>
    <t>地下车库60#-2006</t>
  </si>
  <si>
    <t>地下车库60#-2007</t>
  </si>
  <si>
    <t>地下车库60#-2008</t>
  </si>
  <si>
    <t>地下车库60#-2009</t>
  </si>
  <si>
    <t>地下车库60#-2010</t>
  </si>
  <si>
    <t>地下车库60#-2011</t>
  </si>
  <si>
    <t>地下车库60#-2012</t>
  </si>
  <si>
    <t>地下车库60#-2013</t>
  </si>
  <si>
    <t>地下车库60#-2014</t>
  </si>
  <si>
    <t>地下车库60#-2015</t>
  </si>
  <si>
    <t>地下车库60#-2016</t>
  </si>
  <si>
    <t>地下车库60#-2017</t>
  </si>
  <si>
    <t>地下车库60#-2018</t>
  </si>
  <si>
    <t>地下车库60#-2019</t>
  </si>
  <si>
    <t>地下车库60#-2020</t>
  </si>
  <si>
    <t>地下车库60#-2021</t>
  </si>
  <si>
    <t>地下车库60#-2022</t>
  </si>
  <si>
    <t>地下车库60#-2023</t>
  </si>
  <si>
    <t>地下车库60#-2024</t>
  </si>
  <si>
    <t>地下车库60#-2025</t>
  </si>
  <si>
    <t>地下车库60#-2026</t>
  </si>
  <si>
    <t>地下车库60#-2027</t>
  </si>
  <si>
    <t>地下车库60#-2028</t>
  </si>
  <si>
    <t>地下车库60#-2029</t>
  </si>
  <si>
    <t>地下车库60#-2030</t>
  </si>
  <si>
    <t>地下车库60#-2031</t>
  </si>
  <si>
    <t>地下车库60#-2032</t>
  </si>
  <si>
    <t>地下车库60#-2033</t>
  </si>
  <si>
    <t>地下车库60#-2034</t>
  </si>
  <si>
    <t>地下车库60#-2035</t>
  </si>
  <si>
    <t>地下车库60#-2036</t>
  </si>
  <si>
    <t>地下车库60#-2037</t>
  </si>
  <si>
    <t>地下车库60#-2038</t>
  </si>
  <si>
    <t>地下车库60#-2039</t>
  </si>
  <si>
    <t>地下车库60#-2040</t>
  </si>
  <si>
    <t>地下车库60#-2041</t>
  </si>
  <si>
    <t>地下车库60#-2042</t>
  </si>
  <si>
    <t>地下车库60#-2043</t>
  </si>
  <si>
    <t>地下车库60#-2044</t>
  </si>
  <si>
    <t>地下车库60#-2045</t>
  </si>
  <si>
    <t>地下车库60#-2046</t>
  </si>
  <si>
    <t>地下车库60#-2047</t>
  </si>
  <si>
    <t>地下车库60#-2048</t>
  </si>
  <si>
    <t>地下车库60#-2049</t>
  </si>
  <si>
    <t>地下车库60#-2050</t>
  </si>
  <si>
    <t>地下车库60#-2051</t>
  </si>
  <si>
    <t>地下车库60#-2052</t>
  </si>
  <si>
    <t>地下车库60#-2053</t>
  </si>
  <si>
    <t>地下车库60#-2054</t>
  </si>
  <si>
    <t>地下车库60#-2055</t>
  </si>
  <si>
    <t>地下车库60#-2056</t>
  </si>
  <si>
    <t>地下车库60#-2057</t>
  </si>
  <si>
    <t>地下车库60#-2058</t>
  </si>
  <si>
    <t>地下车库60#-2059</t>
  </si>
  <si>
    <t>地下车库60#-2060</t>
  </si>
  <si>
    <t>地下车库60#-2061</t>
  </si>
  <si>
    <t>地下车库60#-2062</t>
  </si>
  <si>
    <t>地下车库60#-2063</t>
  </si>
  <si>
    <t>地下车库60#-2064</t>
  </si>
  <si>
    <t>地下车库60#-2065</t>
  </si>
  <si>
    <t>地下车库60#-2066</t>
  </si>
  <si>
    <t>地下车库60#-2067</t>
  </si>
  <si>
    <t>地下车库60#-2068</t>
  </si>
  <si>
    <t>地下车库60#-2069</t>
  </si>
  <si>
    <t>地下车库60#-2070</t>
  </si>
  <si>
    <t>地下车库60#-2071</t>
  </si>
  <si>
    <t>地下车库60#-2072</t>
  </si>
  <si>
    <t>地下车库60#-2073</t>
  </si>
  <si>
    <t>地下车库60#-2074</t>
  </si>
  <si>
    <t>地下车库60#-2075</t>
  </si>
  <si>
    <t>地下车库60#-2076</t>
  </si>
  <si>
    <t>地下车库60#-2077</t>
  </si>
  <si>
    <t>地下车库60#-2078</t>
  </si>
  <si>
    <t>地下车库60#-2079</t>
  </si>
  <si>
    <t>地下车库60#-2080</t>
  </si>
  <si>
    <t>地下车库60#-2081</t>
  </si>
  <si>
    <t>地下车库60#-2082</t>
  </si>
  <si>
    <t>地下车库60#-2083</t>
  </si>
  <si>
    <t>地下车库60#-2084</t>
  </si>
  <si>
    <t>地下车库60#-2085</t>
  </si>
  <si>
    <t>地下车库60#-2086</t>
  </si>
  <si>
    <t>地下车库60#-2087</t>
  </si>
  <si>
    <t>地下车库60#-2088</t>
  </si>
  <si>
    <t>地下车库60#-2089</t>
  </si>
  <si>
    <t>地下车库60#-2090</t>
  </si>
  <si>
    <t>地下车库60#-2091</t>
  </si>
  <si>
    <t>地下车库60#-2092</t>
  </si>
  <si>
    <t>地下车库60#-2093</t>
  </si>
  <si>
    <t>地下车库60#-2094</t>
  </si>
  <si>
    <t>地下车库60#-2095</t>
  </si>
  <si>
    <t>地下车库60#-2096</t>
  </si>
  <si>
    <t>地下车库60#-2097</t>
  </si>
  <si>
    <t>地下车库60#-2098</t>
  </si>
  <si>
    <t>地下车库60#-2099</t>
  </si>
  <si>
    <t>地下车库60#-2100</t>
  </si>
  <si>
    <t>地下车库60#-2101</t>
  </si>
  <si>
    <t>地下车库60#-2102</t>
  </si>
  <si>
    <t>地下车库60#-2103</t>
  </si>
  <si>
    <t>地下车库60#-2104</t>
  </si>
  <si>
    <t>地下车库60#-2105</t>
  </si>
  <si>
    <t>地下车库60#-2106</t>
  </si>
  <si>
    <t>地下车库60#-2107</t>
  </si>
  <si>
    <t>地下车库60#-2108</t>
  </si>
  <si>
    <t>地下车库60#-2109</t>
  </si>
  <si>
    <t>地下车库60#-2110</t>
  </si>
  <si>
    <t>地下车库60#-2111</t>
  </si>
  <si>
    <t>地下车库60#-2112</t>
  </si>
  <si>
    <t>地下车库60#-2113</t>
  </si>
  <si>
    <t>地下车库60#-2114</t>
  </si>
  <si>
    <t>地下车库60#-2115</t>
  </si>
  <si>
    <t>地下车库60#-2116</t>
  </si>
  <si>
    <t>地下车库60#-2117</t>
  </si>
  <si>
    <t>地下车库60#-2118</t>
  </si>
  <si>
    <t>地下车库60#-2119</t>
  </si>
  <si>
    <t>地下车库60#-2120</t>
  </si>
  <si>
    <t>地下车库60#-2121</t>
  </si>
  <si>
    <t>地下车库60#-2122</t>
  </si>
  <si>
    <t>地下车库60#-2123</t>
  </si>
  <si>
    <t>地下车库60#-2124</t>
  </si>
  <si>
    <t>地下车库60#-2125</t>
  </si>
  <si>
    <t>地下车库60#-2126</t>
  </si>
  <si>
    <t>地下车库60#-2127</t>
  </si>
  <si>
    <t>地下车库60#-2128</t>
  </si>
  <si>
    <t>地下车库60#-2129</t>
  </si>
  <si>
    <t>地下车库60#-2130</t>
  </si>
  <si>
    <t>地下车库60#-2131</t>
  </si>
  <si>
    <t>地下车库60#-2132</t>
  </si>
  <si>
    <t>地下车库60#-2133</t>
  </si>
  <si>
    <t>地下车库60#-2134</t>
  </si>
  <si>
    <t>地下车库60#-2135</t>
  </si>
  <si>
    <t>地下车库60#-2136</t>
    <phoneticPr fontId="134" type="noConversion"/>
  </si>
  <si>
    <t>地下车库60#-2137</t>
  </si>
  <si>
    <t>地下车库60#-2138</t>
  </si>
  <si>
    <t>地下车库60#-2139</t>
  </si>
  <si>
    <t>地下车库60#-2140</t>
  </si>
  <si>
    <t>否</t>
  </si>
  <si>
    <t>崔锴</t>
  </si>
  <si>
    <t>郑燚</t>
  </si>
  <si>
    <t>核定资产</t>
  </si>
  <si>
    <t>房地产市场价值</t>
  </si>
  <si>
    <t>北京市</t>
  </si>
  <si>
    <t>企业</t>
  </si>
  <si>
    <t>北京景西房地产开发有限公司</t>
    <phoneticPr fontId="6" type="noConversion"/>
  </si>
  <si>
    <r>
      <rPr>
        <sz val="10"/>
        <color theme="9" tint="-0.249977111117893"/>
        <rFont val="宋体"/>
        <family val="3"/>
        <charset val="134"/>
      </rPr>
      <t>《不动产权证书》</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</si>
  <si>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t>《不动产权证书》</t>
  </si>
  <si>
    <t>居住项目</t>
  </si>
  <si>
    <t>无</t>
  </si>
  <si>
    <t>现房</t>
  </si>
  <si>
    <t>通路</t>
  </si>
  <si>
    <t>通电</t>
  </si>
  <si>
    <t>通讯</t>
  </si>
  <si>
    <t>通上水</t>
  </si>
  <si>
    <t>通下水</t>
  </si>
  <si>
    <t>通热</t>
  </si>
  <si>
    <t>燃气</t>
  </si>
  <si>
    <t>商业</t>
    <phoneticPr fontId="134" type="noConversion"/>
  </si>
  <si>
    <t>住宅</t>
  </si>
  <si>
    <t>住宅</t>
    <phoneticPr fontId="134" type="noConversion"/>
  </si>
  <si>
    <t>地下</t>
  </si>
  <si>
    <t>戊类库房</t>
  </si>
  <si>
    <t>是</t>
  </si>
  <si>
    <t>库房-基准</t>
  </si>
  <si>
    <t>库房-基准</t>
    <phoneticPr fontId="7" type="noConversion"/>
  </si>
  <si>
    <t>车库-基准</t>
    <phoneticPr fontId="7" type="noConversion"/>
  </si>
  <si>
    <t>库房-其他</t>
    <phoneticPr fontId="7" type="noConversion"/>
  </si>
  <si>
    <t>车库-其他</t>
    <phoneticPr fontId="7" type="noConversion"/>
  </si>
  <si>
    <t>城镇住宅用地</t>
  </si>
  <si>
    <t>自定义容积率</t>
  </si>
  <si>
    <t>不临65条商业街</t>
  </si>
  <si>
    <t>有</t>
  </si>
  <si>
    <t>平整</t>
  </si>
  <si>
    <t>较好</t>
  </si>
  <si>
    <t>一般</t>
  </si>
  <si>
    <t>好</t>
  </si>
  <si>
    <t>未包含在土地购买价格中</t>
  </si>
  <si>
    <t>已包含在土地取得成本中</t>
  </si>
  <si>
    <t>成新度</t>
  </si>
  <si>
    <t>建成</t>
    <phoneticPr fontId="3" type="noConversion"/>
  </si>
  <si>
    <t>直线</t>
    <phoneticPr fontId="3" type="noConversion"/>
  </si>
  <si>
    <t>收益法-库房</t>
  </si>
  <si>
    <t>收益法-库房</t>
    <phoneticPr fontId="16" type="noConversion"/>
  </si>
  <si>
    <t>收益法-车位</t>
  </si>
  <si>
    <t>收益法-车位</t>
    <phoneticPr fontId="16" type="noConversion"/>
  </si>
  <si>
    <t>较好</t>
    <phoneticPr fontId="40" type="noConversion"/>
  </si>
  <si>
    <t>较差</t>
    <phoneticPr fontId="24" type="noConversion"/>
  </si>
  <si>
    <t>较差</t>
    <phoneticPr fontId="24" type="noConversion"/>
  </si>
  <si>
    <t>一般</t>
    <phoneticPr fontId="40" type="noConversion"/>
  </si>
  <si>
    <t>七通</t>
    <phoneticPr fontId="24" type="noConversion"/>
  </si>
  <si>
    <t>较好</t>
    <phoneticPr fontId="40" type="noConversion"/>
  </si>
  <si>
    <t>较好</t>
    <phoneticPr fontId="24" type="noConversion"/>
  </si>
  <si>
    <t>钢混</t>
  </si>
  <si>
    <t>非生产用房</t>
  </si>
  <si>
    <t>单套模式</t>
  </si>
  <si>
    <t>售价</t>
  </si>
  <si>
    <t>比较法-仓储</t>
  </si>
  <si>
    <t>楼面单价</t>
  </si>
  <si>
    <t>地上自持</t>
    <phoneticPr fontId="3" type="noConversion"/>
  </si>
  <si>
    <t>是</t>
    <phoneticPr fontId="24" type="noConversion"/>
  </si>
  <si>
    <t>否</t>
    <phoneticPr fontId="24" type="noConversion"/>
  </si>
  <si>
    <t>车库-基准</t>
  </si>
  <si>
    <t>元/车位</t>
  </si>
  <si>
    <t>项目局部</t>
  </si>
  <si>
    <t>比较法-车位</t>
  </si>
  <si>
    <t>拼合可售地下部分</t>
    <phoneticPr fontId="134" type="noConversion"/>
  </si>
  <si>
    <t>拼合自持地下部分</t>
    <phoneticPr fontId="134" type="noConversion"/>
  </si>
  <si>
    <t>自持推售库房</t>
    <phoneticPr fontId="134" type="noConversion"/>
  </si>
  <si>
    <t>下跃-基准</t>
  </si>
  <si>
    <t>下跃-基准</t>
    <phoneticPr fontId="7" type="noConversion"/>
  </si>
  <si>
    <t>下跃-其它</t>
    <phoneticPr fontId="7" type="noConversion"/>
  </si>
  <si>
    <t>收益法-下跃</t>
  </si>
  <si>
    <t>收益法-下跃</t>
    <phoneticPr fontId="16" type="noConversion"/>
  </si>
  <si>
    <t>是</t>
    <phoneticPr fontId="3" type="noConversion"/>
  </si>
  <si>
    <t>成本法 (元)</t>
  </si>
  <si>
    <t>比较法-下跃</t>
    <phoneticPr fontId="16" type="noConversion"/>
  </si>
  <si>
    <t>远洋五里春秋</t>
    <phoneticPr fontId="134" type="noConversion"/>
  </si>
  <si>
    <t>绿城西府海棠</t>
    <phoneticPr fontId="134" type="noConversion"/>
  </si>
  <si>
    <t>卓越万科翡翠山晓</t>
    <phoneticPr fontId="134" type="noConversion"/>
  </si>
  <si>
    <t>库房</t>
  </si>
  <si>
    <t>库房</t>
    <phoneticPr fontId="134" type="noConversion"/>
  </si>
  <si>
    <t xml:space="preserve"> </t>
    <phoneticPr fontId="134" type="noConversion"/>
  </si>
  <si>
    <t>时间</t>
    <phoneticPr fontId="134" type="noConversion"/>
  </si>
  <si>
    <t>库房</t>
    <phoneticPr fontId="134" type="noConversion"/>
  </si>
  <si>
    <t>车库</t>
    <phoneticPr fontId="134" type="noConversion"/>
  </si>
  <si>
    <t>下跃</t>
    <phoneticPr fontId="134" type="noConversion"/>
  </si>
  <si>
    <t>面积</t>
    <phoneticPr fontId="134" type="noConversion"/>
  </si>
  <si>
    <t>车位</t>
    <phoneticPr fontId="134" type="noConversion"/>
  </si>
  <si>
    <t>下跃</t>
    <phoneticPr fontId="134" type="noConversion"/>
  </si>
  <si>
    <t>时间</t>
    <phoneticPr fontId="134" type="noConversion"/>
  </si>
  <si>
    <t>价格</t>
    <phoneticPr fontId="134" type="noConversion"/>
  </si>
  <si>
    <t>远洋五里春秋</t>
    <phoneticPr fontId="3" type="noConversion"/>
  </si>
  <si>
    <t>正常</t>
  </si>
  <si>
    <t>车位</t>
    <phoneticPr fontId="31" type="noConversion"/>
  </si>
  <si>
    <t>40-50</t>
    <phoneticPr fontId="31" type="noConversion"/>
  </si>
  <si>
    <t>七通</t>
  </si>
  <si>
    <t>1:1.2</t>
    <phoneticPr fontId="31" type="noConversion"/>
  </si>
  <si>
    <t>普通装修</t>
  </si>
  <si>
    <t>普通装修</t>
    <phoneticPr fontId="31" type="noConversion"/>
  </si>
  <si>
    <t>专业物业</t>
  </si>
  <si>
    <t>专业物业</t>
    <phoneticPr fontId="31" type="noConversion"/>
  </si>
  <si>
    <t>平面车位</t>
  </si>
  <si>
    <t>平面车位</t>
    <phoneticPr fontId="31" type="noConversion"/>
  </si>
  <si>
    <t>否</t>
    <phoneticPr fontId="31" type="noConversion"/>
  </si>
  <si>
    <t>比较法</t>
    <phoneticPr fontId="8" type="noConversion"/>
  </si>
  <si>
    <t>收益法</t>
    <phoneticPr fontId="8" type="noConversion"/>
  </si>
  <si>
    <t>结果</t>
    <phoneticPr fontId="8" type="noConversion"/>
  </si>
  <si>
    <t>加权平均</t>
  </si>
  <si>
    <t>中海寰宇天下</t>
    <phoneticPr fontId="134" type="noConversion"/>
  </si>
  <si>
    <t>库房</t>
    <phoneticPr fontId="31" type="noConversion"/>
  </si>
  <si>
    <t>40-50</t>
    <phoneticPr fontId="31" type="noConversion"/>
  </si>
  <si>
    <t>普通装修</t>
    <phoneticPr fontId="31" type="noConversion"/>
  </si>
  <si>
    <t>专业物业</t>
    <phoneticPr fontId="31" type="noConversion"/>
  </si>
  <si>
    <t>有</t>
    <phoneticPr fontId="31" type="noConversion"/>
  </si>
  <si>
    <t>仓储</t>
    <phoneticPr fontId="134" type="noConversion"/>
  </si>
  <si>
    <t>40-50</t>
    <phoneticPr fontId="134" type="noConversion"/>
  </si>
  <si>
    <t>普通装修</t>
    <phoneticPr fontId="134" type="noConversion"/>
  </si>
  <si>
    <t>专业</t>
  </si>
  <si>
    <t>专业</t>
    <phoneticPr fontId="134" type="noConversion"/>
  </si>
  <si>
    <t>有</t>
    <phoneticPr fontId="134" type="noConversion"/>
  </si>
  <si>
    <t>自持住宅的可售下跃</t>
    <phoneticPr fontId="134" type="noConversion"/>
  </si>
  <si>
    <t>是</t>
    <phoneticPr fontId="134" type="noConversion"/>
  </si>
  <si>
    <t>否</t>
    <phoneticPr fontId="134" type="noConversion"/>
  </si>
  <si>
    <t>自定义</t>
  </si>
  <si>
    <t>总价</t>
  </si>
  <si>
    <t>押一</t>
  </si>
  <si>
    <t>序号</t>
  </si>
  <si>
    <t>地块号</t>
  </si>
  <si>
    <t>楼栋</t>
  </si>
  <si>
    <t>车位号</t>
  </si>
  <si>
    <t>匹配车位号</t>
  </si>
  <si>
    <t>住宅房号</t>
  </si>
  <si>
    <t>业态</t>
  </si>
  <si>
    <t>房源状态</t>
  </si>
  <si>
    <t>现维护
经纪人</t>
  </si>
  <si>
    <t>客户姓名</t>
  </si>
  <si>
    <t>成交
经纪人</t>
  </si>
  <si>
    <t>2021-11-20前维护经纪人</t>
  </si>
  <si>
    <t>网签合同编号</t>
  </si>
  <si>
    <t>预测面积（㎡）</t>
  </si>
  <si>
    <t>建筑单价（元/㎡）</t>
  </si>
  <si>
    <t>套内面积
（㎡）</t>
  </si>
  <si>
    <t>套内单价（元/㎡）</t>
  </si>
  <si>
    <t>公摊（㎡）</t>
  </si>
  <si>
    <t>建委备案表总价（元）</t>
  </si>
  <si>
    <t>开盘总表价</t>
  </si>
  <si>
    <t>系统底价（元）</t>
  </si>
  <si>
    <t>实测建筑面积（㎡）</t>
  </si>
  <si>
    <t>实测套内面积（㎡）</t>
  </si>
  <si>
    <t>协议日期</t>
  </si>
  <si>
    <t>网签日期</t>
  </si>
  <si>
    <t>合同日期</t>
  </si>
  <si>
    <t>报表日期(录入系统）</t>
  </si>
  <si>
    <t>合同总价</t>
  </si>
  <si>
    <t>折扣率</t>
  </si>
  <si>
    <t>付款方式</t>
  </si>
  <si>
    <t>已付款</t>
  </si>
  <si>
    <t>未付款</t>
  </si>
  <si>
    <t>认购</t>
  </si>
  <si>
    <t>第一次付款</t>
  </si>
  <si>
    <t>第二次付款</t>
  </si>
  <si>
    <t>第三次付款</t>
  </si>
  <si>
    <t>到账比例</t>
  </si>
  <si>
    <t>check</t>
  </si>
  <si>
    <t>未收款金额</t>
  </si>
  <si>
    <t>按揭金额</t>
  </si>
  <si>
    <t>贷款银行</t>
  </si>
  <si>
    <t>是否符合交付条件</t>
  </si>
  <si>
    <t>实际收房日期</t>
  </si>
  <si>
    <t>是否自办</t>
  </si>
  <si>
    <t>公维</t>
  </si>
  <si>
    <t>是否缴款</t>
  </si>
  <si>
    <t>合同交付时间</t>
  </si>
  <si>
    <t>备注</t>
  </si>
  <si>
    <t>车位优劣</t>
  </si>
  <si>
    <t>3月19日最新问题</t>
  </si>
  <si>
    <t>定金金额</t>
  </si>
  <si>
    <t>付款金额</t>
  </si>
  <si>
    <t>付款时间</t>
  </si>
  <si>
    <t>未收金额</t>
  </si>
  <si>
    <t>应收日期</t>
  </si>
  <si>
    <t>应收款金额</t>
  </si>
  <si>
    <t>029#</t>
  </si>
  <si>
    <t>029#-2012</t>
  </si>
  <si>
    <t>洋房</t>
  </si>
  <si>
    <t/>
  </si>
  <si>
    <t>由2012换至2011</t>
  </si>
  <si>
    <t>029#-2021</t>
  </si>
  <si>
    <t>车位内有电缆地槽穿过，部分地面凸起，影响停车感受。受北侧新建电力竖井影响，变成4.3米小车位。同时竖井门影响车位停车</t>
  </si>
  <si>
    <t>029#-2024</t>
  </si>
  <si>
    <t>029#-2026</t>
  </si>
  <si>
    <t>029#-2027</t>
  </si>
  <si>
    <t>029#-2028</t>
  </si>
  <si>
    <t>029#-2030</t>
  </si>
  <si>
    <t>029#-2031</t>
  </si>
  <si>
    <t>029#-2033</t>
  </si>
  <si>
    <t>029#-2034</t>
  </si>
  <si>
    <t>029#-2037</t>
  </si>
  <si>
    <t>029#-2040</t>
  </si>
  <si>
    <t>029#-2043</t>
  </si>
  <si>
    <t>029#-2046</t>
  </si>
  <si>
    <t>029#-2052</t>
  </si>
  <si>
    <t>029#-2060</t>
  </si>
  <si>
    <t>由2060换至2063</t>
  </si>
  <si>
    <t>网签未退</t>
  </si>
  <si>
    <t>029#-2062</t>
  </si>
  <si>
    <t>由2062换至2065</t>
  </si>
  <si>
    <t>029#-2064</t>
  </si>
  <si>
    <t>029#-2070</t>
  </si>
  <si>
    <t>029#-2071</t>
  </si>
  <si>
    <t>029#-2072</t>
  </si>
  <si>
    <t>029#-2073</t>
  </si>
  <si>
    <t>029#-2074</t>
  </si>
  <si>
    <t>029#-2075</t>
  </si>
  <si>
    <t>029#-2076</t>
  </si>
  <si>
    <t>029#-2077</t>
  </si>
  <si>
    <t>029#-2078</t>
  </si>
  <si>
    <t>029#-2081</t>
  </si>
  <si>
    <t>029#-2083</t>
  </si>
  <si>
    <t>029#-2084</t>
  </si>
  <si>
    <t>029#-2093</t>
  </si>
  <si>
    <t>由2093换至2023</t>
  </si>
  <si>
    <t>换车位（已完）</t>
  </si>
  <si>
    <t>029#-2098</t>
  </si>
  <si>
    <t>029#-2114</t>
  </si>
  <si>
    <t>029#-2115</t>
  </si>
  <si>
    <t>劣：侧后方有积水坑，但位于车位线外</t>
  </si>
  <si>
    <t>029#-2116</t>
  </si>
  <si>
    <t>029#-2118</t>
  </si>
  <si>
    <t>劣：旁边有消防箱，影响车辆开门。</t>
  </si>
  <si>
    <t>029#-2119</t>
  </si>
  <si>
    <t>029#-2129</t>
  </si>
  <si>
    <t>后侧有新建电力竖井，变成4.3米长小车位，且有门影响停车</t>
  </si>
  <si>
    <t>029#-2138</t>
  </si>
  <si>
    <t>029#-2141</t>
  </si>
  <si>
    <t>劣：车位在斜坡上，有2%坡度</t>
  </si>
  <si>
    <t>029#-2142</t>
  </si>
  <si>
    <t>劣：一侧靠墙，不好开门，端头车位</t>
  </si>
  <si>
    <t>029#-2143</t>
  </si>
  <si>
    <t>029#-2152</t>
  </si>
  <si>
    <t>029#-2155</t>
  </si>
  <si>
    <t>029#-2157</t>
  </si>
  <si>
    <t>029#-2158</t>
  </si>
  <si>
    <t>029#-2159</t>
  </si>
  <si>
    <t>029#-2161</t>
  </si>
  <si>
    <t>029#-2163</t>
  </si>
  <si>
    <t>由2162换至2137</t>
  </si>
  <si>
    <t>劣：一侧靠墙，不好开门</t>
  </si>
  <si>
    <t>029#-2171</t>
  </si>
  <si>
    <t>029#-2173</t>
  </si>
  <si>
    <t>029#-2174</t>
  </si>
  <si>
    <t>029#-2181</t>
  </si>
  <si>
    <t>029#-2183</t>
  </si>
  <si>
    <t>029#-2184</t>
  </si>
  <si>
    <t>029#-2185</t>
  </si>
  <si>
    <t>029#-2186</t>
  </si>
  <si>
    <t>优：旁边有空地，停车方便，可停超宽车</t>
  </si>
  <si>
    <t>029#-2188</t>
  </si>
  <si>
    <t>029#-2203</t>
  </si>
  <si>
    <t>优质车位销控</t>
  </si>
  <si>
    <t>优：独立车位，侧方位停车位</t>
  </si>
  <si>
    <t>029#-2204</t>
  </si>
  <si>
    <t>029#-2208</t>
  </si>
  <si>
    <t>029#-2211</t>
  </si>
  <si>
    <t>029#-2221</t>
  </si>
  <si>
    <t>由2221换至2168</t>
  </si>
  <si>
    <t>029#-2234</t>
  </si>
  <si>
    <t>029#-2235</t>
  </si>
  <si>
    <t>029#-2236</t>
  </si>
  <si>
    <t>029#-2237</t>
  </si>
  <si>
    <t>029#-2238</t>
  </si>
  <si>
    <t>029#-2239</t>
  </si>
  <si>
    <t>029#-2240</t>
  </si>
  <si>
    <t>041地块临时停车位</t>
  </si>
  <si>
    <t>029#-2241</t>
  </si>
  <si>
    <t>029#-2242</t>
  </si>
  <si>
    <t>029#-2243</t>
  </si>
  <si>
    <t>029#-2244</t>
  </si>
  <si>
    <t>029#-2245</t>
  </si>
  <si>
    <t>029#-2246</t>
  </si>
  <si>
    <t>029#-2247</t>
  </si>
  <si>
    <t>029#-2248</t>
  </si>
  <si>
    <t>029#-2249</t>
  </si>
  <si>
    <t>029#-2250</t>
  </si>
  <si>
    <t>029#-2251</t>
  </si>
  <si>
    <t>029#-2253</t>
  </si>
  <si>
    <t>029#-2255</t>
  </si>
  <si>
    <t>热力车位（方向跃）</t>
  </si>
  <si>
    <t>劣：一侧靠墙，不好开门，端头车位，车位后方有设备间门，开启时在车位线范围内</t>
  </si>
  <si>
    <t>029#-2270</t>
  </si>
  <si>
    <t>029#-2274</t>
  </si>
  <si>
    <t>劣：在斜坡车道下方，净高存在一定风险
优：旁边有空地，停车方便</t>
  </si>
  <si>
    <t>029#-2283</t>
  </si>
  <si>
    <t>劣：端头不好停车，一侧靠墙</t>
  </si>
  <si>
    <t>029#-2284</t>
  </si>
  <si>
    <t>029#-2290</t>
  </si>
  <si>
    <t>029#-2298</t>
  </si>
  <si>
    <t>029#-3001</t>
  </si>
  <si>
    <t>劣：端头不好停车，一侧靠墙  后方有积水坑，位于车位线范围内</t>
  </si>
  <si>
    <t>029#-3002</t>
  </si>
  <si>
    <t>029#-3003</t>
  </si>
  <si>
    <t>029#-3004</t>
  </si>
  <si>
    <t>029#-3005</t>
  </si>
  <si>
    <t>029#-3006</t>
  </si>
  <si>
    <t>029#-3007</t>
  </si>
  <si>
    <t>029#-3008</t>
  </si>
  <si>
    <t>029#-3010</t>
  </si>
  <si>
    <t>029#-3011</t>
  </si>
  <si>
    <t>029#-3012</t>
  </si>
  <si>
    <t>029#-3013</t>
  </si>
  <si>
    <t>029#-3014</t>
  </si>
  <si>
    <t>029#-3015</t>
  </si>
  <si>
    <t>029#-3016</t>
  </si>
  <si>
    <t>029#-3017</t>
  </si>
  <si>
    <t>029#-3018</t>
  </si>
  <si>
    <t>029#-3019</t>
  </si>
  <si>
    <t>029#-3020</t>
  </si>
  <si>
    <t>029#-3021</t>
  </si>
  <si>
    <t>029#-3022</t>
  </si>
  <si>
    <t>由3022换至2202</t>
  </si>
  <si>
    <t>换车位(已完成）</t>
  </si>
  <si>
    <t>029#-3023</t>
  </si>
  <si>
    <t>劣：一侧靠墙，不好开门，且墙上有通风百叶</t>
  </si>
  <si>
    <t>029#-3024</t>
  </si>
  <si>
    <t>029#-3025</t>
  </si>
  <si>
    <t>029#-3026</t>
  </si>
  <si>
    <t>029#-3027</t>
  </si>
  <si>
    <t>029#-3028</t>
  </si>
  <si>
    <t>029#-3029</t>
  </si>
  <si>
    <t>029#-3030</t>
  </si>
  <si>
    <t>029#-3031</t>
  </si>
  <si>
    <t>029#-3032</t>
  </si>
  <si>
    <t>029#-3033</t>
  </si>
  <si>
    <t>029#-3034</t>
  </si>
  <si>
    <t>029#-3035</t>
  </si>
  <si>
    <t>029#-3036</t>
  </si>
  <si>
    <t>029#-3037</t>
  </si>
  <si>
    <t>029#-3039</t>
  </si>
  <si>
    <t>029#-3040</t>
  </si>
  <si>
    <t>029#-3041</t>
  </si>
  <si>
    <t>029#-3043</t>
  </si>
  <si>
    <t>029#-3044</t>
  </si>
  <si>
    <t>029#-3045</t>
  </si>
  <si>
    <t>029#-3046</t>
  </si>
  <si>
    <t>029#-3047</t>
  </si>
  <si>
    <t>029#-3048</t>
  </si>
  <si>
    <t>029#-3049</t>
  </si>
  <si>
    <t>029#-3050</t>
  </si>
  <si>
    <t>029#-3051</t>
  </si>
  <si>
    <t>029#-3052</t>
  </si>
  <si>
    <t>029#-3053</t>
  </si>
  <si>
    <t>029#-3054</t>
  </si>
  <si>
    <t>029#-3055</t>
  </si>
  <si>
    <t>029#-3056</t>
  </si>
  <si>
    <t>029#-3057</t>
  </si>
  <si>
    <t>029#-3058</t>
  </si>
  <si>
    <t>029#-3059</t>
  </si>
  <si>
    <t>029#-3061</t>
  </si>
  <si>
    <t>029#-3062</t>
  </si>
  <si>
    <t>029#-3063</t>
  </si>
  <si>
    <t>车位内有电缆地槽穿过，部分地面凸起，影响停车感受</t>
  </si>
  <si>
    <t>029#-3064</t>
  </si>
  <si>
    <t>优：旁边有空地，停车方便，可停超宽车 
劣：侧后方有设备房门</t>
  </si>
  <si>
    <t>029#-3065</t>
  </si>
  <si>
    <t>029#-3066</t>
  </si>
  <si>
    <t>029#-3067</t>
  </si>
  <si>
    <t>029#-3068</t>
  </si>
  <si>
    <t>029#-3069</t>
  </si>
  <si>
    <t>029#-3070</t>
  </si>
  <si>
    <t>优：车位略宽（0.6米）。
劣：一侧靠墙，且墙上有消防箱</t>
  </si>
  <si>
    <t>029#-3071</t>
  </si>
  <si>
    <t>029#-3072</t>
  </si>
  <si>
    <t>优：旁边略宽（0.5米），停车方便
劣：侧后方有设备房门，且一侧后方有墙</t>
  </si>
  <si>
    <t>029#-3073</t>
  </si>
  <si>
    <t>029#-3074</t>
  </si>
  <si>
    <t>029#-3075</t>
  </si>
  <si>
    <t>029#-3076</t>
  </si>
  <si>
    <t>029#-3077</t>
  </si>
  <si>
    <t>029#-3078</t>
  </si>
  <si>
    <t>029#-3079</t>
  </si>
  <si>
    <t>029#-3081</t>
  </si>
  <si>
    <t>029#-3082</t>
  </si>
  <si>
    <t>029#-3084</t>
  </si>
  <si>
    <t>029#-3085</t>
  </si>
  <si>
    <t>029#-3086</t>
  </si>
  <si>
    <t>029#-3087</t>
  </si>
  <si>
    <t>029#-3089</t>
  </si>
  <si>
    <t>029#-3090</t>
  </si>
  <si>
    <t>029#-3091</t>
  </si>
  <si>
    <t>029#-3092</t>
  </si>
  <si>
    <t>029#-3093</t>
  </si>
  <si>
    <t>029#-3094</t>
  </si>
  <si>
    <t>029#-3095</t>
  </si>
  <si>
    <t>029#-3096</t>
  </si>
  <si>
    <t>029#-3097</t>
  </si>
  <si>
    <t>029#-3098</t>
  </si>
  <si>
    <t>车位内有电力地槽穿过，车位地面有凸起，影响停车</t>
  </si>
  <si>
    <t>029#-3099</t>
  </si>
  <si>
    <t>029#-3101</t>
  </si>
  <si>
    <t>029#-3102</t>
  </si>
  <si>
    <t>劣：旁边有积水坑</t>
  </si>
  <si>
    <t>029#-3103</t>
  </si>
  <si>
    <t>029#-3104</t>
  </si>
  <si>
    <t>029#-3105</t>
  </si>
  <si>
    <t>受电力竖井影响，车位一侧有墙</t>
  </si>
  <si>
    <t>029#-3106</t>
  </si>
  <si>
    <t>029#-3107</t>
  </si>
  <si>
    <t>029#-3110</t>
  </si>
  <si>
    <t>优：车位旁略宽（0.6米）</t>
  </si>
  <si>
    <t>029#-3113</t>
  </si>
  <si>
    <t>029#-3114</t>
  </si>
  <si>
    <t>029#-3115</t>
  </si>
  <si>
    <t>029#-3116</t>
  </si>
  <si>
    <t>029#-3117</t>
  </si>
  <si>
    <t>029#-3118</t>
  </si>
  <si>
    <t>029#-3119</t>
  </si>
  <si>
    <t>029#-3120</t>
  </si>
  <si>
    <t>029#-3121</t>
  </si>
  <si>
    <t>029#-3122</t>
  </si>
  <si>
    <t>029#-3123</t>
  </si>
  <si>
    <t>029#-3124</t>
  </si>
  <si>
    <t>029#-3125</t>
  </si>
  <si>
    <t>029#-3126</t>
  </si>
  <si>
    <t>029#-3127</t>
  </si>
  <si>
    <t>029#-3128</t>
  </si>
  <si>
    <t>劣：地上有电缆地槽，部分地面凸起，影响停车</t>
  </si>
  <si>
    <t>029#-3129</t>
  </si>
  <si>
    <t>029#-3130</t>
  </si>
  <si>
    <t>029#-3131</t>
  </si>
  <si>
    <t>029#-3132</t>
  </si>
  <si>
    <t>029#-3133</t>
  </si>
  <si>
    <t>销控（临停车位）</t>
  </si>
  <si>
    <t>临停车位，不建议销售</t>
  </si>
  <si>
    <t>029#-3134</t>
  </si>
  <si>
    <t>029#-3135</t>
  </si>
  <si>
    <t>029#-3137</t>
  </si>
  <si>
    <t>029#-3138</t>
  </si>
  <si>
    <t>优：车位旁略宽（1米）</t>
  </si>
  <si>
    <t>029#-3139</t>
  </si>
  <si>
    <t>029#-3140</t>
  </si>
  <si>
    <t>029#-3141</t>
  </si>
  <si>
    <t>029#-3142</t>
  </si>
  <si>
    <t>029#-3143</t>
  </si>
  <si>
    <t>029#-3144</t>
  </si>
  <si>
    <t>029#-3145</t>
  </si>
  <si>
    <t>029#-3146</t>
  </si>
  <si>
    <t>029#-3147</t>
  </si>
  <si>
    <t>029#-3148</t>
  </si>
  <si>
    <t>029#-3149</t>
  </si>
  <si>
    <t>029#-3150</t>
  </si>
  <si>
    <t>029#-3151</t>
  </si>
  <si>
    <t>029#-3152</t>
  </si>
  <si>
    <t>029#-3153</t>
  </si>
  <si>
    <t>029#-3154</t>
  </si>
  <si>
    <t>029#-3155</t>
  </si>
  <si>
    <t>029#-3156</t>
  </si>
  <si>
    <t>029#-3157</t>
  </si>
  <si>
    <t>029#-3158</t>
  </si>
  <si>
    <t>029#-3159</t>
  </si>
  <si>
    <t>029#-3160</t>
  </si>
  <si>
    <t>029#-3161</t>
  </si>
  <si>
    <t>029#-3162</t>
  </si>
  <si>
    <t>029#-3163</t>
  </si>
  <si>
    <t>029#-3164</t>
  </si>
  <si>
    <t>029#-3165</t>
  </si>
  <si>
    <t>029#-3166</t>
  </si>
  <si>
    <t>029#-3167</t>
  </si>
  <si>
    <t>029#-3168</t>
  </si>
  <si>
    <t>029#-3169</t>
  </si>
  <si>
    <t>029#-3170</t>
  </si>
  <si>
    <t>029#-3171</t>
  </si>
  <si>
    <t>029#-3172</t>
  </si>
  <si>
    <t>029#-3174</t>
  </si>
  <si>
    <t>029#-3175</t>
  </si>
  <si>
    <t>劣：一侧靠墙，不好开门 车位内有电缆地槽穿过，部分地面凸起，影响停车感受</t>
  </si>
  <si>
    <t>029#-3176</t>
  </si>
  <si>
    <t>029#-3177</t>
  </si>
  <si>
    <t>029#-3178</t>
  </si>
  <si>
    <t>029#-3179</t>
  </si>
  <si>
    <t>劣：一侧有消防箱</t>
  </si>
  <si>
    <t>029#-3180</t>
  </si>
  <si>
    <t>029#-3181</t>
  </si>
  <si>
    <t>029#-3182</t>
  </si>
  <si>
    <t>029#-3184</t>
  </si>
  <si>
    <t>029#-3187</t>
  </si>
  <si>
    <t>038#</t>
  </si>
  <si>
    <t>038#-2047</t>
  </si>
  <si>
    <t>038#-2048</t>
  </si>
  <si>
    <t>038#-2100</t>
  </si>
  <si>
    <t>038#-2103</t>
  </si>
  <si>
    <t>038#-3026</t>
  </si>
  <si>
    <t>由3026换至2046</t>
  </si>
  <si>
    <t>038#-3032</t>
  </si>
  <si>
    <t>038#-3034</t>
  </si>
  <si>
    <t>038#-3039</t>
  </si>
  <si>
    <t>由3039换至3036</t>
  </si>
  <si>
    <t>劣：一侧靠墙，不好开门，且墙边有消防箱</t>
  </si>
  <si>
    <t>现场车位号未标，左侧车门开不了</t>
  </si>
  <si>
    <t>038#-3041</t>
  </si>
  <si>
    <t>038#-3050</t>
  </si>
  <si>
    <t>038#-3058</t>
  </si>
  <si>
    <t>038#-3059</t>
  </si>
  <si>
    <t>038#-3061</t>
  </si>
  <si>
    <t>038#-3062</t>
  </si>
  <si>
    <t>038#-3076</t>
  </si>
  <si>
    <t>由3076换至3072</t>
  </si>
  <si>
    <t>038#-3077</t>
  </si>
  <si>
    <t>038#-3078</t>
  </si>
  <si>
    <t>038#-3079</t>
  </si>
  <si>
    <t>038#-3080</t>
  </si>
  <si>
    <t>右侧后方有电箱，右侧车门不好开</t>
  </si>
  <si>
    <t>038#-3081</t>
  </si>
  <si>
    <t>038#-3082</t>
  </si>
  <si>
    <t>038#-3083</t>
  </si>
  <si>
    <t>038#-3084</t>
  </si>
  <si>
    <t>左后侧有消防箱</t>
  </si>
  <si>
    <t>038#-3085</t>
  </si>
  <si>
    <t>038#-3086</t>
  </si>
  <si>
    <t>038#-3089</t>
  </si>
  <si>
    <t>038#-3090</t>
  </si>
  <si>
    <t>038#-3091</t>
  </si>
  <si>
    <t>038#-3092</t>
  </si>
  <si>
    <t>劣：后方划线范围内有消防箱</t>
  </si>
  <si>
    <t>038#-3094</t>
  </si>
  <si>
    <t>038#-3098</t>
  </si>
  <si>
    <t>038#-3111</t>
  </si>
  <si>
    <t>劣：一侧靠墙，不好开门，且墙边有门，开启时在划线范围内</t>
  </si>
  <si>
    <t>038#-3115</t>
  </si>
  <si>
    <t>劣：长4.3米小车位（比普通车位短1米），所在车位前后方向有3.2%坡度</t>
  </si>
  <si>
    <t>038#-3123</t>
  </si>
  <si>
    <t>038#-3125</t>
  </si>
  <si>
    <t>038#-3126</t>
  </si>
  <si>
    <t>038#-3129</t>
  </si>
  <si>
    <t>038#-3130</t>
  </si>
  <si>
    <t>驾驶室车门不好开</t>
  </si>
  <si>
    <t>038#-3131</t>
  </si>
  <si>
    <t>038#-3134</t>
  </si>
  <si>
    <t>038#-3144</t>
  </si>
  <si>
    <t>038#-3149</t>
  </si>
  <si>
    <t>038#-3152</t>
  </si>
  <si>
    <t>038#-3155</t>
  </si>
  <si>
    <t>038#-3158</t>
  </si>
  <si>
    <t>038#-3169</t>
  </si>
  <si>
    <t>劣：长4.3米小车位（比普通车位短1米）</t>
  </si>
  <si>
    <t>038#-3179</t>
  </si>
  <si>
    <t>劣：所在车位面宽方向有2%坡度</t>
  </si>
  <si>
    <t>倾斜严重，肉眼可见</t>
  </si>
  <si>
    <t>038#-3182</t>
  </si>
  <si>
    <t>038#-3183</t>
  </si>
  <si>
    <t>038#-3197</t>
  </si>
  <si>
    <t>劣：旁边有设备房门，开门半径在车位划线内，有影响。且该侧靠墙，停车开门有影响。影响使用</t>
  </si>
  <si>
    <t>现场车位号没有写</t>
  </si>
  <si>
    <t>038#-3198</t>
  </si>
  <si>
    <t>038#-3208</t>
  </si>
  <si>
    <t>由3208换至3230</t>
  </si>
  <si>
    <t>劣：旁边有设备房门，开门半径在车位划线内，有影响。且该侧靠墙，停车开门有影响。</t>
  </si>
  <si>
    <t>038#-3211</t>
  </si>
  <si>
    <t>劣：后方有设备房门，开门半径在车位划线内</t>
  </si>
  <si>
    <t>038#-3218</t>
  </si>
  <si>
    <t>038#-3226</t>
  </si>
  <si>
    <t>038#-3230</t>
  </si>
  <si>
    <t>038#-3233</t>
  </si>
  <si>
    <t>038#-3234</t>
  </si>
  <si>
    <t>038#-3237</t>
  </si>
  <si>
    <t>038#-3239</t>
  </si>
  <si>
    <t>劣：长4.3米小车位（比普通车位短1米），所在车位面宽方向有2%坡度</t>
  </si>
  <si>
    <t>038#-3240</t>
  </si>
  <si>
    <t>劣：长4.3米小车位（比普通车位短1米），且一侧有墙影响开门，所在车位面宽方向有2%坡度</t>
  </si>
  <si>
    <t>038#-3242</t>
  </si>
  <si>
    <t>038#-3263</t>
  </si>
  <si>
    <t>038#-3266</t>
  </si>
  <si>
    <t>038#-3271</t>
  </si>
  <si>
    <t>由3271换至3104</t>
  </si>
  <si>
    <t>劣：所在车位面宽方向有3.2%坡度</t>
  </si>
  <si>
    <t>038#-3272</t>
  </si>
  <si>
    <t>038#-4001</t>
  </si>
  <si>
    <t>副驾驶侧不好开门</t>
  </si>
  <si>
    <t>038#-4002</t>
  </si>
  <si>
    <t>038#-4003</t>
  </si>
  <si>
    <t>038#-4004</t>
  </si>
  <si>
    <t>038#-4007</t>
  </si>
  <si>
    <t>038#-4009</t>
  </si>
  <si>
    <t>038#-4010</t>
  </si>
  <si>
    <t>038#-4011</t>
  </si>
  <si>
    <t>038#-4012</t>
  </si>
  <si>
    <t>领导销控、10月付款</t>
  </si>
  <si>
    <t>038#-4013</t>
  </si>
  <si>
    <t>038#-4014</t>
  </si>
  <si>
    <t>038#-4015</t>
  </si>
  <si>
    <t>038#-4016</t>
  </si>
  <si>
    <t>038#-4017</t>
  </si>
  <si>
    <t>038#-4018</t>
  </si>
  <si>
    <t>038#-4019</t>
  </si>
  <si>
    <t>038#-4020</t>
  </si>
  <si>
    <t>038#-4022</t>
  </si>
  <si>
    <t>038#-4024</t>
  </si>
  <si>
    <t>038#-4025</t>
  </si>
  <si>
    <t>038#-4027</t>
  </si>
  <si>
    <t>038#-4030</t>
  </si>
  <si>
    <t>038#-4031</t>
  </si>
  <si>
    <t>劣：后方划线范围内有消防箱，影响使用</t>
  </si>
  <si>
    <t>038#-4032</t>
  </si>
  <si>
    <t>038#-4035</t>
  </si>
  <si>
    <t>038#-4036</t>
  </si>
  <si>
    <t>038#-4040</t>
  </si>
  <si>
    <t>038#-4041</t>
  </si>
  <si>
    <t>038#-4043</t>
  </si>
  <si>
    <t>038#-4044</t>
  </si>
  <si>
    <t>038#-4045</t>
  </si>
  <si>
    <t>038#-4048</t>
  </si>
  <si>
    <t>优：独立车位，侧方位停车位，劣：车位在斜坡上，有2%坡度</t>
  </si>
  <si>
    <t>一侧靠墙不好开</t>
  </si>
  <si>
    <t>038#-4050</t>
  </si>
  <si>
    <t>038#-4052</t>
  </si>
  <si>
    <t>038#-4053</t>
  </si>
  <si>
    <t>038#-4054</t>
  </si>
  <si>
    <t>038#-4055</t>
  </si>
  <si>
    <t>实测建筑面积28.74㎡，小很多</t>
  </si>
  <si>
    <t>后侧有新建电力竖井，变成4.3米长小车位，且有门影响停车，地上有电缆地槽，车位内又部分地面凸起，影响停车</t>
  </si>
  <si>
    <t>地面被铺上铁板</t>
  </si>
  <si>
    <t>038#-4057</t>
  </si>
  <si>
    <t>038#-4058</t>
  </si>
  <si>
    <t>劣：后方有设备房门，开门半径在车位划线外</t>
  </si>
  <si>
    <t>038#-4059</t>
  </si>
  <si>
    <t>038#-4060</t>
  </si>
  <si>
    <t>038#-4062</t>
  </si>
  <si>
    <t>由4062换至4189</t>
  </si>
  <si>
    <t>劣：旁边有设备房门，开门半径在车位划线内，有影响，后方划线范围内有积水坑</t>
  </si>
  <si>
    <t>有积水井，离边墙很近</t>
  </si>
  <si>
    <t>038#-4064</t>
  </si>
  <si>
    <t>正在地面施工</t>
  </si>
  <si>
    <t>038#-4065</t>
  </si>
  <si>
    <t>038#-4067</t>
  </si>
  <si>
    <t>038#-4068</t>
  </si>
  <si>
    <t>038#-4069</t>
  </si>
  <si>
    <t>038#-4070</t>
  </si>
  <si>
    <t>038#-4071</t>
  </si>
  <si>
    <t>038#-4072</t>
  </si>
  <si>
    <t>038#-4073</t>
  </si>
  <si>
    <t>038#-4074</t>
  </si>
  <si>
    <t>038#-4077</t>
  </si>
  <si>
    <t>038#-4078</t>
  </si>
  <si>
    <t>038#-4079</t>
  </si>
  <si>
    <t>038#-4081</t>
  </si>
  <si>
    <t>038#-4082</t>
  </si>
  <si>
    <t>038#-4084</t>
  </si>
  <si>
    <t>038#-4086</t>
  </si>
  <si>
    <t>038#-4087</t>
  </si>
  <si>
    <t>038#-4089</t>
  </si>
  <si>
    <t>038#-4090</t>
  </si>
  <si>
    <t>038#-4091</t>
  </si>
  <si>
    <t>038#-4093</t>
  </si>
  <si>
    <t>优：旁边有空地，停车方便，可停超宽车
劣：一侧靠墙，不好开门，但墙只影响后门</t>
  </si>
  <si>
    <t>车后门不好开</t>
  </si>
  <si>
    <t>038#-4094</t>
  </si>
  <si>
    <t>劣：一侧靠墙，不好开门，但墙只影响后门</t>
  </si>
  <si>
    <t>038#-4095</t>
  </si>
  <si>
    <t>038#-4096</t>
  </si>
  <si>
    <t>038#-4130</t>
  </si>
  <si>
    <t>038#-4132</t>
  </si>
  <si>
    <t>038#-4134</t>
  </si>
  <si>
    <t>038#-4147</t>
  </si>
  <si>
    <t>劣：车位在斜坡上，有3.9%坡度</t>
  </si>
  <si>
    <t>车位后方有电箱</t>
  </si>
  <si>
    <t>038#-4150</t>
  </si>
  <si>
    <t>038#-4153</t>
  </si>
  <si>
    <t>038#-4154</t>
  </si>
  <si>
    <t>038#-4155</t>
  </si>
  <si>
    <t>038#-4156</t>
  </si>
  <si>
    <t>后方有排风管道，影响车位层高</t>
  </si>
  <si>
    <t>劣：旁边有设备房门，开门半径在车位划线内，有影响，后方划线范围内有积水坑，旁边有墙，影响开门</t>
  </si>
  <si>
    <t>038#-4157</t>
  </si>
  <si>
    <t>038#-4158</t>
  </si>
  <si>
    <t>038#-4160</t>
  </si>
  <si>
    <t>劣：旁边有消防箱，影响车辆开门。侧面车位在其倒车范围内，会对车辆入库产生一些影响</t>
  </si>
  <si>
    <t>038#-4161</t>
  </si>
  <si>
    <t>038#-4162</t>
  </si>
  <si>
    <t>038#-4163</t>
  </si>
  <si>
    <t>038#-4164</t>
  </si>
  <si>
    <t>038#-4165</t>
  </si>
  <si>
    <t>038#-4166</t>
  </si>
  <si>
    <t>038#-4168</t>
  </si>
  <si>
    <t>038#-4169</t>
  </si>
  <si>
    <t>038#-4170</t>
  </si>
  <si>
    <t>038#-4171</t>
  </si>
  <si>
    <t>038#-4172</t>
  </si>
  <si>
    <t>038#-4173</t>
  </si>
  <si>
    <t>038#-4174</t>
  </si>
  <si>
    <t>038#-4175</t>
  </si>
  <si>
    <t>038#-4176</t>
  </si>
  <si>
    <t>038#-4177</t>
  </si>
  <si>
    <t>038#-4178</t>
  </si>
  <si>
    <t>038#-4179</t>
  </si>
  <si>
    <t>038#-4180</t>
  </si>
  <si>
    <t>038#-4181</t>
  </si>
  <si>
    <t>038#-4182</t>
  </si>
  <si>
    <t>038#-4183</t>
  </si>
  <si>
    <t>038#-4184</t>
  </si>
  <si>
    <t>038#-4185</t>
  </si>
  <si>
    <t>038#-4186</t>
  </si>
  <si>
    <t>038#-4187</t>
  </si>
  <si>
    <t>038#-4190</t>
  </si>
  <si>
    <t>038#-4191</t>
  </si>
  <si>
    <t>038#-4192</t>
  </si>
  <si>
    <t>038#-4193</t>
  </si>
  <si>
    <t>038#-4194</t>
  </si>
  <si>
    <t>038#-4195</t>
  </si>
  <si>
    <t>038#-4196</t>
  </si>
  <si>
    <t>038#-4197</t>
  </si>
  <si>
    <t>038#-4198</t>
  </si>
  <si>
    <t>038#-4199</t>
  </si>
  <si>
    <t>038#-4200</t>
  </si>
  <si>
    <t>038#-4201</t>
  </si>
  <si>
    <t>038#-4202</t>
  </si>
  <si>
    <t>038#-4203</t>
  </si>
  <si>
    <t>038#-4204</t>
  </si>
  <si>
    <t>038#-4205</t>
  </si>
  <si>
    <t>038#-4206</t>
  </si>
  <si>
    <t>038#-4207</t>
  </si>
  <si>
    <t>038#-4208</t>
  </si>
  <si>
    <t>038#-4209</t>
  </si>
  <si>
    <t>038#-4210</t>
  </si>
  <si>
    <t>038#-4212</t>
  </si>
  <si>
    <t>038#-4213</t>
  </si>
  <si>
    <t>038#-4214</t>
  </si>
  <si>
    <t>038#-4215</t>
  </si>
  <si>
    <t>038#-4216</t>
  </si>
  <si>
    <t>038#-4217</t>
  </si>
  <si>
    <t>038#-4218</t>
  </si>
  <si>
    <t>038#-4219</t>
  </si>
  <si>
    <t>038#-4221</t>
  </si>
  <si>
    <t>038#-4222</t>
  </si>
  <si>
    <t>038#-4223</t>
  </si>
  <si>
    <t>038#-4225</t>
  </si>
  <si>
    <t>劣：车位在斜坡上，有3.2%坡度</t>
  </si>
  <si>
    <t>038#-4226</t>
  </si>
  <si>
    <t>038#-4228</t>
  </si>
  <si>
    <t>038#-4229</t>
  </si>
  <si>
    <t>038#-4231</t>
  </si>
  <si>
    <t>038#-4234</t>
  </si>
  <si>
    <t>038#-4235</t>
  </si>
  <si>
    <t>劣：后方划线范围外有积水坑</t>
  </si>
  <si>
    <t>038#-4237</t>
  </si>
  <si>
    <t>041#</t>
  </si>
  <si>
    <t>041#-1001</t>
  </si>
  <si>
    <t>041#-1002</t>
  </si>
  <si>
    <t>041#-1003</t>
  </si>
  <si>
    <t>041#-1004</t>
  </si>
  <si>
    <t>041#-1005</t>
  </si>
  <si>
    <t>041#-1006</t>
  </si>
  <si>
    <t>041#-1007</t>
  </si>
  <si>
    <t>041#-1008</t>
  </si>
  <si>
    <t>041#-1009</t>
  </si>
  <si>
    <t>041#-1010</t>
  </si>
  <si>
    <t>041#-1011</t>
  </si>
  <si>
    <t>041#-1012</t>
  </si>
  <si>
    <t>041#-1013</t>
  </si>
  <si>
    <t>041#-1014</t>
  </si>
  <si>
    <t>041#-1015</t>
  </si>
  <si>
    <t>041#-1016</t>
  </si>
  <si>
    <t>041#-1017</t>
  </si>
  <si>
    <t>041#-1018</t>
  </si>
  <si>
    <t>041#-1019</t>
  </si>
  <si>
    <t>041#-1020</t>
  </si>
  <si>
    <t>041#-1021</t>
  </si>
  <si>
    <t>041#-1022</t>
  </si>
  <si>
    <t>041#-1023</t>
  </si>
  <si>
    <t>041#-1024</t>
  </si>
  <si>
    <t>041#-1029</t>
  </si>
  <si>
    <t>3号楼楼下</t>
  </si>
  <si>
    <t>041#-1030</t>
  </si>
  <si>
    <t>041#-1044</t>
  </si>
  <si>
    <t>041#-1048</t>
  </si>
  <si>
    <t>041#-1049</t>
  </si>
  <si>
    <t>041#-1053</t>
  </si>
  <si>
    <t>041#-1054</t>
  </si>
  <si>
    <t>041#-1055</t>
  </si>
  <si>
    <t>041#-1056</t>
  </si>
  <si>
    <t>041#-1057</t>
  </si>
  <si>
    <t>041#-1058</t>
  </si>
  <si>
    <t>041#-1059</t>
  </si>
  <si>
    <t>041#-1060</t>
  </si>
  <si>
    <t>041#-1061</t>
  </si>
  <si>
    <t>041#-1062</t>
  </si>
  <si>
    <t>041#-1063</t>
  </si>
  <si>
    <t>041#-1064</t>
  </si>
  <si>
    <t>041#-1066</t>
  </si>
  <si>
    <t>041#-1067</t>
  </si>
  <si>
    <t>041#-1068</t>
  </si>
  <si>
    <t>041#-1069</t>
  </si>
  <si>
    <t>041#-1070</t>
  </si>
  <si>
    <t>041#-1071</t>
  </si>
  <si>
    <t>041#-1072</t>
  </si>
  <si>
    <t>041#-1073</t>
  </si>
  <si>
    <t>041#-1074</t>
  </si>
  <si>
    <t>041#-1075</t>
  </si>
  <si>
    <t>041#-1076</t>
  </si>
  <si>
    <t>041#-1077</t>
  </si>
  <si>
    <t>041#-1078</t>
  </si>
  <si>
    <t>041#-1079</t>
  </si>
  <si>
    <t>041#-1080</t>
  </si>
  <si>
    <t>041#-1081</t>
  </si>
  <si>
    <t>041#-1082</t>
  </si>
  <si>
    <t>041#-1083</t>
  </si>
  <si>
    <t>041#-1084</t>
  </si>
  <si>
    <t>041#-1085</t>
  </si>
  <si>
    <t>041#-1086</t>
  </si>
  <si>
    <t>041#-1087</t>
  </si>
  <si>
    <t>041#-1088</t>
  </si>
  <si>
    <t>041#-1089</t>
  </si>
  <si>
    <t>041#-2001</t>
  </si>
  <si>
    <t>041#-2002</t>
  </si>
  <si>
    <t>041#-2003</t>
  </si>
  <si>
    <t>041#-2004</t>
  </si>
  <si>
    <t>041#-2005</t>
  </si>
  <si>
    <t>041#-2006</t>
  </si>
  <si>
    <t>041#-2007</t>
  </si>
  <si>
    <t>041#-2008</t>
  </si>
  <si>
    <t>041#-2009</t>
  </si>
  <si>
    <t>041#-2010</t>
  </si>
  <si>
    <t>041#-2011</t>
  </si>
  <si>
    <t>041#-2012</t>
  </si>
  <si>
    <t>041#-2013</t>
  </si>
  <si>
    <t>041#-2014</t>
  </si>
  <si>
    <t>041#-2015</t>
  </si>
  <si>
    <t>041#-2016</t>
  </si>
  <si>
    <t>041#-2017</t>
  </si>
  <si>
    <t>041#-2018</t>
  </si>
  <si>
    <t>041#-2019</t>
  </si>
  <si>
    <t>041#-2020</t>
  </si>
  <si>
    <t>041#-2021</t>
  </si>
  <si>
    <t>041#-2022</t>
  </si>
  <si>
    <t>041#-2023</t>
  </si>
  <si>
    <t>041#-2024</t>
  </si>
  <si>
    <t>041#-2025</t>
  </si>
  <si>
    <t>041#-2026</t>
  </si>
  <si>
    <t>041#-2027</t>
  </si>
  <si>
    <t>041#-2028</t>
  </si>
  <si>
    <t>041#-2029</t>
  </si>
  <si>
    <t>041#-2030</t>
  </si>
  <si>
    <t>041#-2031</t>
  </si>
  <si>
    <t>041#-2032</t>
  </si>
  <si>
    <t>041#-2033</t>
  </si>
  <si>
    <t>041#-2034</t>
  </si>
  <si>
    <t>041#-2035</t>
  </si>
  <si>
    <t>041#-2036</t>
  </si>
  <si>
    <t>041#-2037</t>
  </si>
  <si>
    <t>041#-2038</t>
  </si>
  <si>
    <t>041#-2039</t>
  </si>
  <si>
    <t>041#-2040</t>
  </si>
  <si>
    <t>041#-2041</t>
  </si>
  <si>
    <t>041#-2042</t>
  </si>
  <si>
    <t>041#-2043</t>
  </si>
  <si>
    <t>041#-2044</t>
  </si>
  <si>
    <t>041#-2045</t>
  </si>
  <si>
    <t>041#-2046</t>
  </si>
  <si>
    <t>041#-2047</t>
  </si>
  <si>
    <t>041#-2048</t>
  </si>
  <si>
    <t>041#-2049</t>
  </si>
  <si>
    <t>041#-2050</t>
  </si>
  <si>
    <t>041#-2051</t>
  </si>
  <si>
    <t>041#-2052</t>
  </si>
  <si>
    <t>041#-2053</t>
  </si>
  <si>
    <t>楼栋号</t>
  </si>
  <si>
    <t>单元号</t>
  </si>
  <si>
    <t>房号</t>
  </si>
  <si>
    <t>匹配房号</t>
  </si>
  <si>
    <t>实测房号</t>
  </si>
  <si>
    <t>渠道经纪人/中介</t>
  </si>
  <si>
    <t>协议姓名</t>
  </si>
  <si>
    <t>2020-6-1前维护经纪人</t>
  </si>
  <si>
    <t>2020-6-1至10-25前维护经纪人</t>
  </si>
  <si>
    <t>足定时间</t>
  </si>
  <si>
    <t>预测数据</t>
  </si>
  <si>
    <t>实测数据</t>
  </si>
  <si>
    <t>协议约定转签日期</t>
  </si>
  <si>
    <t>实际延期转签日期</t>
  </si>
  <si>
    <t>网签时间</t>
  </si>
  <si>
    <t>系统内合同总价</t>
  </si>
  <si>
    <t>合同套内单价（元/㎡）</t>
  </si>
  <si>
    <t>预测
合同总价（元）</t>
  </si>
  <si>
    <t>预测
折扣率</t>
  </si>
  <si>
    <t>实测合同套内单价（元/㎡）</t>
  </si>
  <si>
    <t>实测
合同总价（元）</t>
  </si>
  <si>
    <t>实测折扣率</t>
  </si>
  <si>
    <t>公积金类型</t>
  </si>
  <si>
    <t>按揭办理进度</t>
  </si>
  <si>
    <t>客户信息</t>
  </si>
  <si>
    <t>资料存档</t>
  </si>
  <si>
    <t>联动营销</t>
  </si>
  <si>
    <t>联动营销推荐人渠道</t>
  </si>
  <si>
    <t>特殊说明</t>
  </si>
  <si>
    <t>已购仓储个数</t>
  </si>
  <si>
    <t>仓储1</t>
  </si>
  <si>
    <t>仓储2</t>
  </si>
  <si>
    <t>已购车位个数</t>
  </si>
  <si>
    <t>车位号1</t>
  </si>
  <si>
    <t>车位号2</t>
  </si>
  <si>
    <t>是否一见钟情</t>
  </si>
  <si>
    <t>物业费减免编号</t>
  </si>
  <si>
    <t>物业费减免事由</t>
  </si>
  <si>
    <t>中介佣金是否已结</t>
  </si>
  <si>
    <t>发函情况</t>
  </si>
  <si>
    <t>客诉情况</t>
  </si>
  <si>
    <t>系统房号</t>
  </si>
  <si>
    <t>实际交付日期</t>
  </si>
  <si>
    <t>草签合同交付日期</t>
  </si>
  <si>
    <t>网签合同交付日期</t>
  </si>
  <si>
    <t>面积补差款</t>
  </si>
  <si>
    <t>缴纳日期</t>
  </si>
  <si>
    <t>当时出售房屋情况</t>
  </si>
  <si>
    <t>表总价（元）</t>
  </si>
  <si>
    <t>仓储一口价（元）</t>
  </si>
  <si>
    <t>实测面积（㎡）</t>
  </si>
  <si>
    <t>第四次付款</t>
  </si>
  <si>
    <t>第五次付款</t>
  </si>
  <si>
    <t>第六次付款</t>
  </si>
  <si>
    <t>第七次付款</t>
  </si>
  <si>
    <t>第八次付款</t>
  </si>
  <si>
    <t>银行按揭</t>
  </si>
  <si>
    <t>公积金贷款</t>
  </si>
  <si>
    <t>客户付款部分</t>
  </si>
  <si>
    <t>贷款金额(元）</t>
  </si>
  <si>
    <t xml:space="preserve"> 定金金额</t>
  </si>
  <si>
    <t>放款时间</t>
  </si>
  <si>
    <t>合计</t>
  </si>
  <si>
    <t>商贷金额</t>
  </si>
  <si>
    <t>公积金金额</t>
  </si>
  <si>
    <t>合同姓名</t>
  </si>
  <si>
    <t>身份证复印件</t>
  </si>
  <si>
    <t>延期付款审批单</t>
  </si>
  <si>
    <t>优惠审批单</t>
  </si>
  <si>
    <t>延期签约</t>
  </si>
  <si>
    <t>2018.10-2021.11李滨</t>
  </si>
  <si>
    <t>2018.10-2021.11韩延侠</t>
  </si>
  <si>
    <t>2020.10.1-2021.3.23王立客户</t>
  </si>
  <si>
    <t>2021.9.1肖欧</t>
  </si>
  <si>
    <t>纯仓储</t>
  </si>
  <si>
    <t>038#仓储</t>
  </si>
  <si>
    <t>038#1--301</t>
  </si>
  <si>
    <t>未售</t>
  </si>
  <si>
    <t>5.85</t>
  </si>
  <si>
    <t>北京西府海棠-一期-一期库房-1号楼-1--301</t>
  </si>
  <si>
    <t>038#1--302</t>
  </si>
  <si>
    <t>北京西府海棠-一期-一期库房-1号楼-1--302</t>
  </si>
  <si>
    <t>038#1--303</t>
  </si>
  <si>
    <t>7.28</t>
  </si>
  <si>
    <t>北京西府海棠-一期-一期库房-1号楼-1--303</t>
  </si>
  <si>
    <t>038#1--304</t>
  </si>
  <si>
    <t>7.48</t>
  </si>
  <si>
    <t>北京西府海棠-一期-一期库房-1号楼-1--304</t>
  </si>
  <si>
    <t>038#1--305</t>
  </si>
  <si>
    <t>6.82</t>
  </si>
  <si>
    <t>北京西府海棠-一期-一期库房-1号楼-1--305</t>
  </si>
  <si>
    <t>038#1--306</t>
  </si>
  <si>
    <t>6.53</t>
  </si>
  <si>
    <t>北京西府海棠-一期-一期库房-1号楼-1--306</t>
  </si>
  <si>
    <t>038#1--307</t>
  </si>
  <si>
    <t>7.10</t>
  </si>
  <si>
    <t>北京西府海棠-一期-一期库房-1号楼-1--307</t>
  </si>
  <si>
    <t>038#1--308</t>
  </si>
  <si>
    <t>6.25</t>
  </si>
  <si>
    <t>北京西府海棠-一期-一期库房-1号楼-1--308</t>
  </si>
  <si>
    <t>038#1--309</t>
  </si>
  <si>
    <t>北京西府海棠-一期-一期库房-1号楼-1--309</t>
  </si>
  <si>
    <t>038#1--310</t>
  </si>
  <si>
    <t>北京西府海棠-一期-一期库房-1号楼-1--310</t>
  </si>
  <si>
    <t>038#1--311</t>
  </si>
  <si>
    <t>北京西府海棠-一期-一期库房-1号楼-1--311</t>
  </si>
  <si>
    <t>038#1--313</t>
  </si>
  <si>
    <t>7.53</t>
  </si>
  <si>
    <t>北京西府海棠-一期-一期库房-1号楼-1--313</t>
  </si>
  <si>
    <t>038#1--314</t>
  </si>
  <si>
    <t>7.34</t>
  </si>
  <si>
    <t>北京西府海棠-一期-一期库房-1号楼-1--314</t>
  </si>
  <si>
    <t>038#1--316</t>
  </si>
  <si>
    <t>4.53</t>
  </si>
  <si>
    <t>北京西府海棠-一期-一期库房-1号楼-1--316</t>
  </si>
  <si>
    <t>038#1--317</t>
  </si>
  <si>
    <t>5.54</t>
  </si>
  <si>
    <t>北京西府海棠-一期-一期库房-1号楼-1--317</t>
  </si>
  <si>
    <t>038#1--318</t>
  </si>
  <si>
    <t>4.83</t>
  </si>
  <si>
    <t>北京西府海棠-一期-一期库房-1号楼-1--318</t>
  </si>
  <si>
    <t>038#1--319</t>
  </si>
  <si>
    <t>9.68</t>
  </si>
  <si>
    <t>北京西府海棠-一期-一期库房-1号楼-1--319</t>
  </si>
  <si>
    <t>038#1--320</t>
  </si>
  <si>
    <t>北京西府海棠-一期-一期库房-1号楼-1--320</t>
  </si>
  <si>
    <t>038#2--202</t>
  </si>
  <si>
    <t>16.72</t>
  </si>
  <si>
    <t>北京西府海棠-一期-一期库房-2号楼-1--202</t>
  </si>
  <si>
    <t>038#2--301</t>
  </si>
  <si>
    <t>16.19</t>
  </si>
  <si>
    <t>北京西府海棠-一期-一期库房-2号楼-1--301</t>
  </si>
  <si>
    <t>038#2--302</t>
  </si>
  <si>
    <t>11.98</t>
  </si>
  <si>
    <t>北京西府海棠-一期-一期库房-2号楼-1--302</t>
  </si>
  <si>
    <t>038#2--303</t>
  </si>
  <si>
    <t>5.25</t>
  </si>
  <si>
    <t>北京西府海棠-一期-一期库房-2号楼-1--303</t>
  </si>
  <si>
    <t>038#2--304</t>
  </si>
  <si>
    <t>北京西府海棠-一期-一期库房-2号楼-1--304</t>
  </si>
  <si>
    <t>038#2--306</t>
  </si>
  <si>
    <t>北京西府海棠-一期-一期库房-2号楼-1--306</t>
  </si>
  <si>
    <t>038#2--309</t>
  </si>
  <si>
    <t>北京西府海棠-一期-一期库房-2号楼-1--309</t>
  </si>
  <si>
    <t>038#2--310</t>
  </si>
  <si>
    <t>北京西府海棠-一期-一期库房-2号楼-1--310</t>
  </si>
  <si>
    <t>038#2--311</t>
  </si>
  <si>
    <t>北京西府海棠-一期-一期库房-2号楼-1--311</t>
  </si>
  <si>
    <t>038#2--312</t>
  </si>
  <si>
    <t>北京西府海棠-一期-一期库房-2号楼-1--312</t>
  </si>
  <si>
    <t>038#2--313</t>
  </si>
  <si>
    <t>北京西府海棠-一期-一期库房-2号楼-1--313</t>
  </si>
  <si>
    <t>038#2--314</t>
  </si>
  <si>
    <t>北京西府海棠-一期-一期库房-2号楼-1--314</t>
  </si>
  <si>
    <t>038#2--315</t>
  </si>
  <si>
    <t>北京西府海棠-一期-一期库房-2号楼-1--315</t>
  </si>
  <si>
    <t>038#2--316</t>
  </si>
  <si>
    <t>北京西府海棠-一期-一期库房-2号楼-1--316</t>
  </si>
  <si>
    <t>038#2--317</t>
  </si>
  <si>
    <t>北京西府海棠-一期-一期库房-2号楼-1--317</t>
  </si>
  <si>
    <t>038#2--318</t>
  </si>
  <si>
    <t>北京西府海棠-一期-一期库房-2号楼-1--318</t>
  </si>
  <si>
    <t>038#2--321</t>
  </si>
  <si>
    <t>北京西府海棠-一期-一期库房-2号楼-1--321</t>
  </si>
  <si>
    <t>038#2--322</t>
  </si>
  <si>
    <t>8.11</t>
  </si>
  <si>
    <t>北京西府海棠-一期-一期库房-2号楼-1--322</t>
  </si>
  <si>
    <t>038#2--324</t>
  </si>
  <si>
    <t>北京西府海棠-一期-一期库房-2号楼-1--324</t>
  </si>
  <si>
    <t>038#2--325</t>
  </si>
  <si>
    <t>北京西府海棠-一期-一期库房-2号楼-1--325</t>
  </si>
  <si>
    <t>038#2--326</t>
  </si>
  <si>
    <t>北京西府海棠-一期-一期库房-2号楼-1--326</t>
  </si>
  <si>
    <t>038#2--327</t>
  </si>
  <si>
    <t>11.45</t>
  </si>
  <si>
    <t>北京西府海棠-一期-一期库房-2号楼-1--327</t>
  </si>
  <si>
    <t>038#2--328</t>
  </si>
  <si>
    <t>7.82</t>
  </si>
  <si>
    <t>北京西府海棠-一期-一期库房-2号楼-1--328</t>
  </si>
  <si>
    <t>038#2--330</t>
  </si>
  <si>
    <t>北京西府海棠-一期-一期库房-2号楼-1--330</t>
  </si>
  <si>
    <t>038#2--331</t>
  </si>
  <si>
    <t>北京西府海棠-一期-一期库房-2号楼-1--331</t>
  </si>
  <si>
    <t>038#3--301</t>
  </si>
  <si>
    <t>16.73</t>
  </si>
  <si>
    <t>北京西府海棠-一期-一期库房-3号楼-1--301</t>
  </si>
  <si>
    <t>038#3--302</t>
  </si>
  <si>
    <t>7.94</t>
  </si>
  <si>
    <t>北京西府海棠-一期-一期库房-3号楼-1--302</t>
  </si>
  <si>
    <t>038#3--303</t>
  </si>
  <si>
    <t>北京西府海棠-一期-一期库房-3号楼-1--303</t>
  </si>
  <si>
    <t>038#3--304</t>
  </si>
  <si>
    <t>11.90</t>
  </si>
  <si>
    <t>北京西府海棠-一期-一期库房-3号楼-1--304</t>
  </si>
  <si>
    <t>038#3--305</t>
  </si>
  <si>
    <t>北京西府海棠-一期-一期库房-3号楼-1--305</t>
  </si>
  <si>
    <t>038#3--306</t>
  </si>
  <si>
    <t>9.29</t>
  </si>
  <si>
    <t>北京西府海棠-一期-一期库房-3号楼-1--306</t>
  </si>
  <si>
    <t>038#3--307</t>
  </si>
  <si>
    <t>北京西府海棠-一期-一期库房-3号楼-1--307</t>
  </si>
  <si>
    <t>038#3--308</t>
  </si>
  <si>
    <t>北京西府海棠-一期-一期库房-3号楼-1--308</t>
  </si>
  <si>
    <t>038#3--309</t>
  </si>
  <si>
    <t>北京西府海棠-一期-一期库房-3号楼-1--309</t>
  </si>
  <si>
    <t>038#3--310</t>
  </si>
  <si>
    <t>北京西府海棠-一期-一期库房-3号楼-1--310</t>
  </si>
  <si>
    <t>038#3--311</t>
  </si>
  <si>
    <t>北京西府海棠-一期-一期库房-3号楼-1--311</t>
  </si>
  <si>
    <t>038#3--312</t>
  </si>
  <si>
    <t>北京西府海棠-一期-一期库房-3号楼-1--312</t>
  </si>
  <si>
    <t>038#3--313</t>
  </si>
  <si>
    <t>4.16</t>
  </si>
  <si>
    <t>北京西府海棠-一期-一期库房-3号楼-1--313</t>
  </si>
  <si>
    <t>038#3--314</t>
  </si>
  <si>
    <t>4.47</t>
  </si>
  <si>
    <t>北京西府海棠-一期-一期库房-3号楼-1--314</t>
  </si>
  <si>
    <t>038#3--316</t>
  </si>
  <si>
    <t>10.60</t>
  </si>
  <si>
    <t>北京西府海棠-一期-一期库房-3号楼-1--316</t>
  </si>
  <si>
    <t>038#3--317</t>
  </si>
  <si>
    <t>北京西府海棠-一期-一期库房-3号楼-1--317</t>
  </si>
  <si>
    <t>038#3--319</t>
  </si>
  <si>
    <t>北京西府海棠-一期-一期库房-3号楼-1--319</t>
  </si>
  <si>
    <t>038#4--201</t>
  </si>
  <si>
    <t>038#5--201</t>
  </si>
  <si>
    <t>销控</t>
  </si>
  <si>
    <t>11.40</t>
  </si>
  <si>
    <t>北京西府海棠-一期-一期库房-4号楼-1--201</t>
  </si>
  <si>
    <t>038#4--202</t>
  </si>
  <si>
    <t>038#5--202</t>
  </si>
  <si>
    <t>9.95</t>
  </si>
  <si>
    <t>北京西府海棠-一期-一期库房-4号楼-1--202</t>
  </si>
  <si>
    <t>038#4--301</t>
  </si>
  <si>
    <t>038#5--301</t>
  </si>
  <si>
    <t>9.34</t>
  </si>
  <si>
    <t>北京西府海棠-一期-一期库房-4号楼-1--301</t>
  </si>
  <si>
    <t>038#4--302</t>
  </si>
  <si>
    <t>038#5--302</t>
  </si>
  <si>
    <t>5.73</t>
  </si>
  <si>
    <t>北京西府海棠-一期-一期库房-4号楼-1--302</t>
  </si>
  <si>
    <t>肖欧</t>
  </si>
  <si>
    <t>038#4--304</t>
  </si>
  <si>
    <t>038#5--304</t>
  </si>
  <si>
    <t>15.26</t>
  </si>
  <si>
    <t>北京西府海棠-一期-一期库房-4号楼-1--304</t>
  </si>
  <si>
    <t>038#4--305</t>
  </si>
  <si>
    <t>038#5--305</t>
  </si>
  <si>
    <t>11.76</t>
  </si>
  <si>
    <t>北京西府海棠-一期-一期库房-4号楼-1--305</t>
  </si>
  <si>
    <t>038#4--308</t>
  </si>
  <si>
    <t>038#5--308</t>
  </si>
  <si>
    <t>14.05</t>
  </si>
  <si>
    <t>北京西府海棠-一期-一期库房-4号楼-1--308</t>
  </si>
  <si>
    <t>038#4--309</t>
  </si>
  <si>
    <t>038#5--309</t>
  </si>
  <si>
    <t>10.09</t>
  </si>
  <si>
    <t>北京西府海棠-一期-一期库房-4号楼-1--309</t>
  </si>
  <si>
    <t>038#4--310</t>
  </si>
  <si>
    <t>038#5--310</t>
  </si>
  <si>
    <t>北京西府海棠-一期-一期库房-4号楼-1--310</t>
  </si>
  <si>
    <t>038#4--311</t>
  </si>
  <si>
    <t>038#5--311</t>
  </si>
  <si>
    <t>15.36</t>
  </si>
  <si>
    <t>北京西府海棠-一期-一期库房-4号楼-1--311</t>
  </si>
  <si>
    <t>038#4--313</t>
  </si>
  <si>
    <t>038#5--313</t>
  </si>
  <si>
    <t>15.45</t>
  </si>
  <si>
    <t>北京西府海棠-一期-一期库房-4号楼-1--313</t>
  </si>
  <si>
    <t>038#4--314</t>
  </si>
  <si>
    <t>038#5--314</t>
  </si>
  <si>
    <t>北京西府海棠-一期-一期库房-4号楼-1--314</t>
  </si>
  <si>
    <t>038#4--315</t>
  </si>
  <si>
    <t>038#5--315</t>
  </si>
  <si>
    <t>7.95</t>
  </si>
  <si>
    <t>北京西府海棠-一期-一期库房-4号楼-1--315</t>
  </si>
  <si>
    <t>038#4--316</t>
  </si>
  <si>
    <t>038#5--316</t>
  </si>
  <si>
    <t>北京西府海棠-一期-一期库房-4号楼-1--316</t>
  </si>
  <si>
    <t>038#4--317</t>
  </si>
  <si>
    <t>038#5--317</t>
  </si>
  <si>
    <t>14.16</t>
  </si>
  <si>
    <t>北京西府海棠-一期-一期库房-4号楼-1--317</t>
  </si>
  <si>
    <t>038#4--318</t>
  </si>
  <si>
    <t>038#5--318</t>
  </si>
  <si>
    <t>11.03</t>
  </si>
  <si>
    <t>北京西府海棠-一期-一期库房-4号楼-1--318</t>
  </si>
  <si>
    <t>038#4--319</t>
  </si>
  <si>
    <t>038#5--319</t>
  </si>
  <si>
    <t>北京西府海棠-一期-一期库房-4号楼-1--319</t>
  </si>
  <si>
    <t>038#4--320</t>
  </si>
  <si>
    <t>038#5--320</t>
  </si>
  <si>
    <t>北京西府海棠-一期-一期库房-4号楼-1--320</t>
  </si>
  <si>
    <t>038#4--321</t>
  </si>
  <si>
    <t>038#5--321</t>
  </si>
  <si>
    <t>12.47</t>
  </si>
  <si>
    <t>北京西府海棠-一期-一期库房-4号楼-1--321</t>
  </si>
  <si>
    <t>038#4--322</t>
  </si>
  <si>
    <t>038#5--322</t>
  </si>
  <si>
    <t>10.08</t>
  </si>
  <si>
    <t>北京西府海棠-一期-一期库房-4号楼-1--322</t>
  </si>
  <si>
    <t>038#4--324</t>
  </si>
  <si>
    <t>038#5--324</t>
  </si>
  <si>
    <t>北京西府海棠-一期-一期库房-4号楼-1--324</t>
  </si>
  <si>
    <t>038#4--326</t>
  </si>
  <si>
    <t>038#5--326</t>
  </si>
  <si>
    <t>北京西府海棠-一期-一期库房-4号楼-1--326</t>
  </si>
  <si>
    <t>038#4--327</t>
  </si>
  <si>
    <t>038#5--327</t>
  </si>
  <si>
    <t>北京西府海棠-一期-一期库房-4号楼-1--327</t>
  </si>
  <si>
    <t>038#4--328</t>
  </si>
  <si>
    <t>038#5--328</t>
  </si>
  <si>
    <t>北京西府海棠-一期-一期库房-4号楼-1--328</t>
  </si>
  <si>
    <t>038#4--332</t>
  </si>
  <si>
    <t>038#5--332</t>
  </si>
  <si>
    <t>15.73</t>
  </si>
  <si>
    <t>北京西府海棠-一期-一期库房-4号楼-1--332</t>
  </si>
  <si>
    <t>038#4--334</t>
  </si>
  <si>
    <t>038#5--334</t>
  </si>
  <si>
    <t>13.57</t>
  </si>
  <si>
    <t>北京西府海棠-一期-一期库房-4号楼-1--334</t>
  </si>
  <si>
    <t>10.12</t>
  </si>
  <si>
    <t>北京西府海棠-一期-一期库房-5号楼-1--202</t>
  </si>
  <si>
    <t>038#5--203</t>
  </si>
  <si>
    <t>038#4--203</t>
  </si>
  <si>
    <t>北京西府海棠-一期-一期库房-5号楼-1--203</t>
  </si>
  <si>
    <t>038#5--204</t>
  </si>
  <si>
    <t>038#4--204</t>
  </si>
  <si>
    <t>14.89</t>
  </si>
  <si>
    <t>北京西府海棠-一期-一期库房-5号楼-1--204</t>
  </si>
  <si>
    <t>北京西府海棠-一期-一期库房-5号楼-1--302</t>
  </si>
  <si>
    <t>北京西府海棠-一期-一期库房-5号楼-1--305</t>
  </si>
  <si>
    <t>038#5--306</t>
  </si>
  <si>
    <t>038#4--306</t>
  </si>
  <si>
    <t>北京西府海棠-一期-一期库房-5号楼-1--306</t>
  </si>
  <si>
    <t>038#5--307</t>
  </si>
  <si>
    <t>038#4--307</t>
  </si>
  <si>
    <t>北京西府海棠-一期-一期库房-5号楼-1--307</t>
  </si>
  <si>
    <t>北京西府海棠-一期-一期库房-5号楼-1--308</t>
  </si>
  <si>
    <t>北京西府海棠-一期-一期库房-5号楼-1--309</t>
  </si>
  <si>
    <t>北京西府海棠-一期-一期库房-5号楼-1--310</t>
  </si>
  <si>
    <t>北京西府海棠-一期-一期库房-5号楼-1--311</t>
  </si>
  <si>
    <t>038#5--312</t>
  </si>
  <si>
    <t>038#4--312</t>
  </si>
  <si>
    <t>北京西府海棠-一期-一期库房-5号楼-1--312</t>
  </si>
  <si>
    <t>北京西府海棠-一期-一期库房-5号楼-1--313</t>
  </si>
  <si>
    <t>15.37</t>
  </si>
  <si>
    <t>北京西府海棠-一期-一期库房-5号楼-1--315</t>
  </si>
  <si>
    <t>北京西府海棠-一期-一期库房-5号楼-1--316</t>
  </si>
  <si>
    <t>北京西府海棠-一期-一期库房-5号楼-1--317</t>
  </si>
  <si>
    <t>北京西府海棠-一期-一期库房-5号楼-1--319</t>
  </si>
  <si>
    <t>北京西府海棠-一期-一期库房-5号楼-1--320</t>
  </si>
  <si>
    <t>王立颖</t>
  </si>
  <si>
    <t>北京西府海棠-一期-一期库房-5号楼-1--321</t>
  </si>
  <si>
    <t>北京西府海棠-一期-一期库房-5号楼-1--322</t>
  </si>
  <si>
    <t>北京西府海棠-一期-一期库房-5号楼-1--324</t>
  </si>
  <si>
    <t>北京西府海棠-一期-一期库房-5号楼-1--327</t>
  </si>
  <si>
    <t>038#5--331</t>
  </si>
  <si>
    <t>038#4--331</t>
  </si>
  <si>
    <t>北京西府海棠-一期-一期库房-5号楼-1--331</t>
  </si>
  <si>
    <t>15.43</t>
  </si>
  <si>
    <t>北京西府海棠-一期-一期库房-5号楼-1--332</t>
  </si>
  <si>
    <t>038#5--333</t>
  </si>
  <si>
    <t>038#4--333</t>
  </si>
  <si>
    <t>北京西府海棠-一期-一期库房-5号楼-1--333</t>
  </si>
  <si>
    <t>038#6--202</t>
  </si>
  <si>
    <t>北京西府海棠-一期-一期库房-6号楼-1--202</t>
  </si>
  <si>
    <t>038#6--203</t>
  </si>
  <si>
    <t>北京西府海棠-一期-一期库房-6号楼-1--203</t>
  </si>
  <si>
    <t>038#6--204</t>
  </si>
  <si>
    <t>6.08</t>
  </si>
  <si>
    <t>北京西府海棠-一期-一期库房-6号楼-1--204</t>
  </si>
  <si>
    <t>038#6--302</t>
  </si>
  <si>
    <t>北京西府海棠-一期-一期库房-6号楼-1--302</t>
  </si>
  <si>
    <t>038#6--305</t>
  </si>
  <si>
    <t>北京西府海棠-一期-一期库房-6号楼-1--305</t>
  </si>
  <si>
    <t>038#6--306</t>
  </si>
  <si>
    <t>北京西府海棠-一期-一期库房-6号楼-1--306</t>
  </si>
  <si>
    <t>038#6--308</t>
  </si>
  <si>
    <t>北京西府海棠-一期-一期库房-6号楼-1--308</t>
  </si>
  <si>
    <t>038#6--309</t>
  </si>
  <si>
    <t>北京西府海棠-一期-一期库房-6号楼-1--309</t>
  </si>
  <si>
    <t>038#6--310</t>
  </si>
  <si>
    <t>北京西府海棠-一期-一期库房-6号楼-1--310</t>
  </si>
  <si>
    <t>038#6--311</t>
  </si>
  <si>
    <t>北京西府海棠-一期-一期库房-6号楼-1--311</t>
  </si>
  <si>
    <t>038#6--312</t>
  </si>
  <si>
    <t>北京西府海棠-一期-一期库房-6号楼-1--312</t>
  </si>
  <si>
    <t>038#6--313</t>
  </si>
  <si>
    <t>北京西府海棠-一期-一期库房-6号楼-1--313</t>
  </si>
  <si>
    <t>038#6--315</t>
  </si>
  <si>
    <t>北京西府海棠-一期-一期库房-6号楼-1--315</t>
  </si>
  <si>
    <t>038#6--316</t>
  </si>
  <si>
    <t>北京西府海棠-一期-一期库房-6号楼-1--316</t>
  </si>
  <si>
    <t>038#6--318</t>
  </si>
  <si>
    <t>北京西府海棠-一期-一期库房-6号楼-1--318</t>
  </si>
  <si>
    <t>038#6--319</t>
  </si>
  <si>
    <t>北京西府海棠-一期-一期库房-6号楼-1--319</t>
  </si>
  <si>
    <t>038#6--320</t>
  </si>
  <si>
    <t>北京西府海棠-一期-一期库房-6号楼-1--320</t>
  </si>
  <si>
    <t>038#6--321</t>
  </si>
  <si>
    <t>北京西府海棠-一期-一期库房-6号楼-1--321</t>
  </si>
  <si>
    <t>038#6--322</t>
  </si>
  <si>
    <t>北京西府海棠-一期-一期库房-6号楼-1--322</t>
  </si>
  <si>
    <t>038#6--323</t>
  </si>
  <si>
    <t>8.03</t>
  </si>
  <si>
    <t>北京西府海棠-一期-一期库房-6号楼-1--323</t>
  </si>
  <si>
    <t>038#6--324</t>
  </si>
  <si>
    <t>北京西府海棠-一期-一期库房-6号楼-1--324</t>
  </si>
  <si>
    <t>038#6--325</t>
  </si>
  <si>
    <t>北京西府海棠-一期-一期库房-6号楼-1--325</t>
  </si>
  <si>
    <t>038#6--326</t>
  </si>
  <si>
    <t>北京西府海棠-一期-一期库房-6号楼-1--326</t>
  </si>
  <si>
    <t>038#6--328</t>
  </si>
  <si>
    <t>8.05</t>
  </si>
  <si>
    <t>北京西府海棠-一期-一期库房-6号楼-1--328</t>
  </si>
  <si>
    <t>038#6--329</t>
  </si>
  <si>
    <t>北京西府海棠-一期-一期库房-6号楼-1--329</t>
  </si>
  <si>
    <t>038#6--333</t>
  </si>
  <si>
    <t>北京西府海棠-一期-一期库房-6号楼-1--333</t>
  </si>
  <si>
    <t>038#6--334</t>
  </si>
  <si>
    <t>北京西府海棠-一期-一期库房-6号楼-1--334</t>
  </si>
  <si>
    <t>038#6--335</t>
  </si>
  <si>
    <t>北京西府海棠-一期-一期库房-6号楼-1--335</t>
  </si>
  <si>
    <t>038#7--201</t>
  </si>
  <si>
    <t>北京西府海棠-一期-一期库房-7号楼-1--201</t>
  </si>
  <si>
    <t>038#7--202</t>
  </si>
  <si>
    <t>北京西府海棠-一期-一期库房-7号楼-1--202</t>
  </si>
  <si>
    <t>038#7--203</t>
  </si>
  <si>
    <t>北京西府海棠-一期-一期库房-7号楼-1--203</t>
  </si>
  <si>
    <t>038#7--301</t>
  </si>
  <si>
    <t>北京西府海棠-一期-一期库房-7号楼-1--301</t>
  </si>
  <si>
    <t>038#7--303</t>
  </si>
  <si>
    <t>北京西府海棠-一期-一期库房-7号楼-1--303</t>
  </si>
  <si>
    <t>038#7--304</t>
  </si>
  <si>
    <t>北京西府海棠-一期-一期库房-7号楼-1--304</t>
  </si>
  <si>
    <t>038#7--305</t>
  </si>
  <si>
    <t>北京西府海棠-一期-一期库房-7号楼-1--305</t>
  </si>
  <si>
    <t>038#7--306</t>
  </si>
  <si>
    <t>北京西府海棠-一期-一期库房-7号楼-1--306</t>
  </si>
  <si>
    <t>038#7--308</t>
  </si>
  <si>
    <t>北京西府海棠-一期-一期库房-7号楼-1--308</t>
  </si>
  <si>
    <t>038#7--309</t>
  </si>
  <si>
    <t>北京西府海棠-一期-一期库房-7号楼-1--309</t>
  </si>
  <si>
    <t>038#7--310</t>
  </si>
  <si>
    <t>北京西府海棠-一期-一期库房-7号楼-1--310</t>
  </si>
  <si>
    <t>038#7--312</t>
  </si>
  <si>
    <t>北京西府海棠-一期-一期库房-7号楼-1--312</t>
  </si>
  <si>
    <t>038#7--313</t>
  </si>
  <si>
    <t>北京西府海棠-一期-一期库房-7号楼-1--313</t>
  </si>
  <si>
    <t>038#7--314</t>
  </si>
  <si>
    <t>北京西府海棠-一期-一期库房-7号楼-1--314</t>
  </si>
  <si>
    <t>038#7--315</t>
  </si>
  <si>
    <t>北京西府海棠-一期-一期库房-7号楼-1--315</t>
  </si>
  <si>
    <t>038#7--316</t>
  </si>
  <si>
    <t>北京西府海棠-一期-一期库房-7号楼-1--316</t>
  </si>
  <si>
    <t>038#7--317</t>
  </si>
  <si>
    <t>北京西府海棠-一期-一期库房-7号楼-1--317</t>
  </si>
  <si>
    <t>038#7--318</t>
  </si>
  <si>
    <t>北京西府海棠-一期-一期库房-7号楼-1--318</t>
  </si>
  <si>
    <t>038#7--320</t>
  </si>
  <si>
    <t>北京西府海棠-一期-一期库房-7号楼-1--320</t>
  </si>
  <si>
    <t>038#7--321</t>
  </si>
  <si>
    <t>北京西府海棠-一期-一期库房-7号楼-1--321</t>
  </si>
  <si>
    <t>038#7--322</t>
  </si>
  <si>
    <t>北京西府海棠-一期-一期库房-7号楼-1--322</t>
  </si>
  <si>
    <t>038#7--323</t>
  </si>
  <si>
    <t>9.39</t>
  </si>
  <si>
    <t>北京西府海棠-一期-一期库房-7号楼-1--323</t>
  </si>
  <si>
    <t>038#7--327</t>
  </si>
  <si>
    <t>北京西府海棠-一期-一期库房-7号楼-1--327</t>
  </si>
  <si>
    <t>038#7--328</t>
  </si>
  <si>
    <t>北京西府海棠-一期-一期库房-7号楼-1--328</t>
  </si>
  <si>
    <t>038#7--329</t>
  </si>
  <si>
    <t>北京西府海棠-一期-一期库房-7号楼-1--329</t>
  </si>
  <si>
    <t>038#7--332</t>
  </si>
  <si>
    <t>北京西府海棠-一期-一期库房-7号楼-1--332</t>
  </si>
  <si>
    <t>038#7--333</t>
  </si>
  <si>
    <t>13.80</t>
  </si>
  <si>
    <t>北京西府海棠-一期-一期库房-7号楼-1--333</t>
  </si>
  <si>
    <t>038#7--335</t>
  </si>
  <si>
    <t>3.83</t>
  </si>
  <si>
    <t>北京西府海棠-一期-一期库房-7号楼-1--335</t>
  </si>
  <si>
    <t>038#8--202</t>
  </si>
  <si>
    <t>038#9--202</t>
  </si>
  <si>
    <t>北京西府海棠-一期-一期库房-8号楼-1--202</t>
  </si>
  <si>
    <t>038#8--303</t>
  </si>
  <si>
    <t>038#9--303</t>
  </si>
  <si>
    <t>银行贷款-商业</t>
  </si>
  <si>
    <t>北京西府海棠-一期-一期库房-8号楼-1--303</t>
  </si>
  <si>
    <t>038#8--304</t>
  </si>
  <si>
    <t>038#9--304</t>
  </si>
  <si>
    <t>12.33</t>
  </si>
  <si>
    <t>北京西府海棠-一期-一期库房-8号楼-1--304</t>
  </si>
  <si>
    <t>038#8--305</t>
  </si>
  <si>
    <t>038#9--305</t>
  </si>
  <si>
    <t>11.71</t>
  </si>
  <si>
    <t>北京西府海棠-一期-一期库房-8号楼-1--305</t>
  </si>
  <si>
    <t>038#8--306</t>
  </si>
  <si>
    <t>038#9--306</t>
  </si>
  <si>
    <t>11.99</t>
  </si>
  <si>
    <t>北京西府海棠-一期-一期库房-8号楼-1--306</t>
  </si>
  <si>
    <t>038#8--307</t>
  </si>
  <si>
    <t>038#9--307</t>
  </si>
  <si>
    <t>北京西府海棠-一期-一期库房-8号楼-1--307</t>
  </si>
  <si>
    <t>038#8--308</t>
  </si>
  <si>
    <t>038#9--308</t>
  </si>
  <si>
    <t>11.12</t>
  </si>
  <si>
    <t>北京西府海棠-一期-一期库房-8号楼-1--308</t>
  </si>
  <si>
    <t>038#8--309</t>
  </si>
  <si>
    <t>038#9--309</t>
  </si>
  <si>
    <t>北京西府海棠-一期-一期库房-8号楼-1--309</t>
  </si>
  <si>
    <t>038#8--310</t>
  </si>
  <si>
    <t>038#9--310</t>
  </si>
  <si>
    <t>北京西府海棠-一期-一期库房-8号楼-1--310</t>
  </si>
  <si>
    <t>038#8--311</t>
  </si>
  <si>
    <t>038#9--311</t>
  </si>
  <si>
    <t>北京西府海棠-一期-一期库房-8号楼-1--311</t>
  </si>
  <si>
    <t>038#8--312</t>
  </si>
  <si>
    <t>038#9--312</t>
  </si>
  <si>
    <t>北京西府海棠-一期-一期库房-8号楼-1--312</t>
  </si>
  <si>
    <t>038#8--313</t>
  </si>
  <si>
    <t>038#9--313</t>
  </si>
  <si>
    <t>北京西府海棠-一期-一期库房-8号楼-1--313</t>
  </si>
  <si>
    <t>038#8--314</t>
  </si>
  <si>
    <t>038#9--314</t>
  </si>
  <si>
    <t>北京西府海棠-一期-一期库房-8号楼-1--314</t>
  </si>
  <si>
    <t>038#8--315</t>
  </si>
  <si>
    <t>038#9--315</t>
  </si>
  <si>
    <t>北京西府海棠-一期-一期库房-8号楼-1--315</t>
  </si>
  <si>
    <t>038#8--316</t>
  </si>
  <si>
    <t>038#9--316</t>
  </si>
  <si>
    <t>北京西府海棠-一期-一期库房-8号楼-1--316</t>
  </si>
  <si>
    <t>038#8--317</t>
  </si>
  <si>
    <t>038#9--317</t>
  </si>
  <si>
    <t>北京西府海棠-一期-一期库房-8号楼-1--317</t>
  </si>
  <si>
    <t>038#8--318</t>
  </si>
  <si>
    <t>038#9--318</t>
  </si>
  <si>
    <t>北京西府海棠-一期-一期库房-8号楼-1--318</t>
  </si>
  <si>
    <t>038#8--319</t>
  </si>
  <si>
    <t>038#9--319</t>
  </si>
  <si>
    <t>12.27</t>
  </si>
  <si>
    <t>北京西府海棠-一期-一期库房-8号楼-1--319</t>
  </si>
  <si>
    <t>038#8--323</t>
  </si>
  <si>
    <t>038#9--323</t>
  </si>
  <si>
    <t>北京西府海棠-一期-一期库房-8号楼-1--323</t>
  </si>
  <si>
    <t>038#8--324</t>
  </si>
  <si>
    <t>038#9--324</t>
  </si>
  <si>
    <t>北京西府海棠-一期-一期库房-8号楼-1--324</t>
  </si>
  <si>
    <t>038#8--325</t>
  </si>
  <si>
    <t>038#9--325</t>
  </si>
  <si>
    <t>北京西府海棠-一期-一期库房-8号楼-1--325</t>
  </si>
  <si>
    <t>038#8--326</t>
  </si>
  <si>
    <t>038#9--326</t>
  </si>
  <si>
    <t>北京西府海棠-一期-一期库房-8号楼-1--326</t>
  </si>
  <si>
    <t>038#8--328</t>
  </si>
  <si>
    <t>038#9--328</t>
  </si>
  <si>
    <t>北京西府海棠-一期-一期库房-8号楼-1--328</t>
  </si>
  <si>
    <t>期房</t>
  </si>
  <si>
    <t>韩延侠</t>
  </si>
  <si>
    <t>038#8--329</t>
  </si>
  <si>
    <t>038#9--329</t>
  </si>
  <si>
    <t>北京西府海棠-一期-一期库房-8号楼-1--329</t>
  </si>
  <si>
    <t>038#8--330</t>
  </si>
  <si>
    <t>038#9--330</t>
  </si>
  <si>
    <t>北京西府海棠-一期-一期库房-8号楼-1--330</t>
  </si>
  <si>
    <t>038#8--332</t>
  </si>
  <si>
    <t>038#9--332</t>
  </si>
  <si>
    <t>北京西府海棠-一期-一期库房-8号楼-1--332</t>
  </si>
  <si>
    <t>038#9--115</t>
  </si>
  <si>
    <t>038#8--115</t>
  </si>
  <si>
    <t>3.45</t>
  </si>
  <si>
    <t>北京西府海棠-一期-一期库房-9号楼-1--115</t>
  </si>
  <si>
    <t>18.11</t>
  </si>
  <si>
    <t>北京西府海棠-一期-一期库房-9号楼-1--202</t>
  </si>
  <si>
    <t>038#9--203</t>
  </si>
  <si>
    <t>038#8--203</t>
  </si>
  <si>
    <t>14.27</t>
  </si>
  <si>
    <t>北京西府海棠-一期-一期库房-9号楼-1--203</t>
  </si>
  <si>
    <t>038#9--204</t>
  </si>
  <si>
    <t>038#8--204</t>
  </si>
  <si>
    <t>16.92</t>
  </si>
  <si>
    <t>北京西府海棠-一期-一期库房-9号楼-1--204</t>
  </si>
  <si>
    <t>038#9--301</t>
  </si>
  <si>
    <t>038#8--301</t>
  </si>
  <si>
    <t>北京西府海棠-一期-一期库房-9号楼-1--301</t>
  </si>
  <si>
    <t>038#9--302</t>
  </si>
  <si>
    <t>038#8--302</t>
  </si>
  <si>
    <t>北京西府海棠-一期-一期库房-9号楼-1--302</t>
  </si>
  <si>
    <t>北京西府海棠-一期-一期库房-9号楼-1--303</t>
  </si>
  <si>
    <t>北京西府海棠-一期-一期库房-9号楼-1--304</t>
  </si>
  <si>
    <t>北京西府海棠-一期-一期库房-9号楼-1--305</t>
  </si>
  <si>
    <t>北京西府海棠-一期-一期库房-9号楼-1--306</t>
  </si>
  <si>
    <t>北京西府海棠-一期-一期库房-9号楼-1--307</t>
  </si>
  <si>
    <t>北京西府海棠-一期-一期库房-9号楼-1--308</t>
  </si>
  <si>
    <t>北京西府海棠-一期-一期库房-9号楼-1--309</t>
  </si>
  <si>
    <t>北京西府海棠-一期-一期库房-9号楼-1--310</t>
  </si>
  <si>
    <t>北京西府海棠-一期-一期库房-9号楼-1--311</t>
  </si>
  <si>
    <t>北京西府海棠-一期-一期库房-9号楼-1--313</t>
  </si>
  <si>
    <t>北京西府海棠-一期-一期库房-9号楼-1--314</t>
  </si>
  <si>
    <t>北京西府海棠-一期-一期库房-9号楼-1--315</t>
  </si>
  <si>
    <t>北京西府海棠-一期-一期库房-9号楼-1--316</t>
  </si>
  <si>
    <t>北京西府海棠-一期-一期库房-9号楼-1--317</t>
  </si>
  <si>
    <t>北京西府海棠-一期-一期库房-9号楼-1--318</t>
  </si>
  <si>
    <t>北京西府海棠-一期-一期库房-9号楼-1--319</t>
  </si>
  <si>
    <t>038#9--320</t>
  </si>
  <si>
    <t>038#8--320</t>
  </si>
  <si>
    <t>11.49</t>
  </si>
  <si>
    <t>北京西府海棠-一期-一期库房-9号楼-1--320</t>
  </si>
  <si>
    <t>038#9--321</t>
  </si>
  <si>
    <t>038#8--321</t>
  </si>
  <si>
    <t>12.03</t>
  </si>
  <si>
    <t>北京西府海棠-一期-一期库房-9号楼-1--321</t>
  </si>
  <si>
    <t>038#9--322</t>
  </si>
  <si>
    <t>038#8--322</t>
  </si>
  <si>
    <t>北京西府海棠-一期-一期库房-9号楼-1--322</t>
  </si>
  <si>
    <t>北京西府海棠-一期-一期库房-9号楼-1--323</t>
  </si>
  <si>
    <t>北京西府海棠-一期-一期库房-9号楼-1--324</t>
  </si>
  <si>
    <t>北京西府海棠-一期-一期库房-9号楼-1--325</t>
  </si>
  <si>
    <t>北京西府海棠-一期-一期库房-9号楼-1--326</t>
  </si>
  <si>
    <t>038#9--327</t>
  </si>
  <si>
    <t>038#8--327</t>
  </si>
  <si>
    <t>北京西府海棠-一期-一期库房-9号楼-1--327</t>
  </si>
  <si>
    <t>北京西府海棠-一期-一期库房-9号楼-1--328</t>
  </si>
  <si>
    <t>北京西府海棠-一期-一期库房-9号楼-1--329</t>
  </si>
  <si>
    <t>北京西府海棠-一期-一期库房-9号楼-1--330</t>
  </si>
  <si>
    <t>038#9--331</t>
  </si>
  <si>
    <t>038#8--331</t>
  </si>
  <si>
    <t>12.36</t>
  </si>
  <si>
    <t>北京西府海棠-一期-一期库房-9号楼-1--331</t>
  </si>
  <si>
    <t>刘洋</t>
  </si>
  <si>
    <t>北京西府海棠-一期-一期库房-9号楼-1--332</t>
  </si>
  <si>
    <t>038#9--333</t>
  </si>
  <si>
    <t>038#8--333</t>
  </si>
  <si>
    <t>4.15</t>
  </si>
  <si>
    <t>北京西府海棠-一期-一期库房-9号楼-1--333</t>
  </si>
  <si>
    <t>038#9--334</t>
  </si>
  <si>
    <t>038#8--334</t>
  </si>
  <si>
    <t>北京西府海棠-一期-一期库房-9号楼-1--334</t>
  </si>
  <si>
    <t>038#9--335</t>
  </si>
  <si>
    <t>038#8--335</t>
  </si>
  <si>
    <t>北京西府海棠-一期-一期库房-9号楼-1--335</t>
  </si>
  <si>
    <t>038#9--336</t>
  </si>
  <si>
    <t>038#8--336</t>
  </si>
  <si>
    <t>北京西府海棠-一期-一期库房-9号楼-1--336</t>
  </si>
  <si>
    <t>038#9--337</t>
  </si>
  <si>
    <t>038#8--337</t>
  </si>
  <si>
    <t>北京西府海棠-一期-一期库房-9号楼-1--337</t>
  </si>
  <si>
    <t>038#9--338</t>
  </si>
  <si>
    <t>038#8--338</t>
  </si>
  <si>
    <t>北京西府海棠-一期-一期库房-9号楼-1--338</t>
  </si>
  <si>
    <t>038#9--341</t>
  </si>
  <si>
    <t>038#8--341</t>
  </si>
  <si>
    <t>7.40</t>
  </si>
  <si>
    <t>北京西府海棠-一期-一期库房-9号楼-1--341</t>
  </si>
  <si>
    <t>038#9--344</t>
  </si>
  <si>
    <t>038#8--344</t>
  </si>
  <si>
    <t>北京西府海棠-一期-一期库房-9号楼-1--344</t>
  </si>
  <si>
    <t>038#9--345</t>
  </si>
  <si>
    <t>038#8--345</t>
  </si>
  <si>
    <t>16.28</t>
  </si>
  <si>
    <t>北京西府海棠-一期-一期库房-9号楼-1--345</t>
  </si>
  <si>
    <t>038#9--346</t>
  </si>
  <si>
    <t>038#8--346</t>
  </si>
  <si>
    <t>6.32</t>
  </si>
  <si>
    <t>北京西府海棠-一期-一期库房-9号楼-1--346</t>
  </si>
  <si>
    <t>038#9--347</t>
  </si>
  <si>
    <t>038#8--347</t>
  </si>
  <si>
    <t>6.66</t>
  </si>
  <si>
    <t>北京西府海棠-一期-一期库房-9号楼-1--347</t>
  </si>
  <si>
    <t>038#9--349</t>
  </si>
  <si>
    <t>038#8--349</t>
  </si>
  <si>
    <t>北京西府海棠-一期-一期库房-9号楼-1--349</t>
  </si>
  <si>
    <t>038#9--350</t>
  </si>
  <si>
    <t>038#8--350</t>
  </si>
  <si>
    <t>北京西府海棠-一期-一期库房-9号楼-1--350</t>
  </si>
  <si>
    <t>038#9--351</t>
  </si>
  <si>
    <t>038#8--351</t>
  </si>
  <si>
    <t>北京西府海棠-一期-一期库房-9号楼-1--351</t>
  </si>
  <si>
    <t>038#10--202</t>
  </si>
  <si>
    <t>4.68</t>
  </si>
  <si>
    <t>北京西府海棠-一期-一期库房-10号楼-1--202</t>
  </si>
  <si>
    <t>038#11--203</t>
  </si>
  <si>
    <t>北京西府海棠-一期-一期库房-11号楼-1--203</t>
  </si>
  <si>
    <t>029#仓储</t>
  </si>
  <si>
    <t>029#1--202</t>
  </si>
  <si>
    <t>北京西府海棠-一期-二期库房-1号楼-1--202</t>
  </si>
  <si>
    <t>029#1--203</t>
  </si>
  <si>
    <t>北京西府海棠-一期-二期库房-1号楼-1--203</t>
  </si>
  <si>
    <t>029#1--301</t>
  </si>
  <si>
    <t>分期付款</t>
  </si>
  <si>
    <t>北京西府海棠-一期-二期库房-1号楼-1--301</t>
  </si>
  <si>
    <t>029#1--302</t>
  </si>
  <si>
    <t>北京西府海棠-一期-二期库房-1号楼-1--302</t>
  </si>
  <si>
    <t>029#1--304</t>
  </si>
  <si>
    <t>北京西府海棠-一期-二期库房-1号楼-1--304</t>
  </si>
  <si>
    <t>029#1--305</t>
  </si>
  <si>
    <t>北京西府海棠-一期-二期库房-1号楼-1--305</t>
  </si>
  <si>
    <t>029#1--306</t>
  </si>
  <si>
    <t>北京西府海棠-一期-二期库房-1号楼-1--306</t>
  </si>
  <si>
    <t>029#1--308</t>
  </si>
  <si>
    <t>北京西府海棠-一期-二期库房-1号楼-1--308</t>
  </si>
  <si>
    <t>029#1--309</t>
  </si>
  <si>
    <t>北京西府海棠-一期-二期库房-1号楼-1--309</t>
  </si>
  <si>
    <t>029#1--310</t>
  </si>
  <si>
    <t>北京西府海棠-一期-二期库房-1号楼-1--310</t>
  </si>
  <si>
    <t>029#1--311</t>
  </si>
  <si>
    <t>北京西府海棠-一期-二期库房-1号楼-1--311</t>
  </si>
  <si>
    <t>029#1--312</t>
  </si>
  <si>
    <t>北京西府海棠-一期-二期库房-1号楼-1--312</t>
  </si>
  <si>
    <t>029#1--313</t>
  </si>
  <si>
    <t>北京西府海棠-一期-二期库房-1号楼-1--313</t>
  </si>
  <si>
    <t>029#1--314</t>
  </si>
  <si>
    <t>北京西府海棠-一期-二期库房-1号楼-1--314</t>
  </si>
  <si>
    <t>029#1--315</t>
  </si>
  <si>
    <t>北京西府海棠-一期-二期库房-1号楼-1--315</t>
  </si>
  <si>
    <t>029#1--316</t>
  </si>
  <si>
    <t>北京西府海棠-一期-二期库房-1号楼-1--316</t>
  </si>
  <si>
    <t>029#1--317</t>
  </si>
  <si>
    <t>北京西府海棠-一期-二期库房-1号楼-1--317</t>
  </si>
  <si>
    <t>029#2--302</t>
  </si>
  <si>
    <t>北京西府海棠-一期-二期库房-2号楼-1--302</t>
  </si>
  <si>
    <t>029#2--303</t>
  </si>
  <si>
    <t>北京西府海棠-一期-二期库房-2号楼-1--303</t>
  </si>
  <si>
    <t>029#2--304</t>
  </si>
  <si>
    <t>北京西府海棠-一期-二期库房-2号楼-1--304</t>
  </si>
  <si>
    <t>029#2--306</t>
  </si>
  <si>
    <t>北京西府海棠-一期-二期库房-2号楼-1--306</t>
  </si>
  <si>
    <t>029#2--307</t>
  </si>
  <si>
    <t>北京西府海棠-一期-二期库房-2号楼-1--307</t>
  </si>
  <si>
    <t>029#2--310</t>
  </si>
  <si>
    <t>北京西府海棠-一期-二期库房-2号楼-1--310</t>
  </si>
  <si>
    <t>029#2--312</t>
  </si>
  <si>
    <t>不可售</t>
  </si>
  <si>
    <t>备注：因通道问题，需调整位置</t>
  </si>
  <si>
    <t>北京西府海棠-一期-二期库房-2号楼-1--312</t>
  </si>
  <si>
    <t>029#2--314</t>
  </si>
  <si>
    <t>北京西府海棠-一期-二期库房-2号楼-1--314</t>
  </si>
  <si>
    <t>029#2--315</t>
  </si>
  <si>
    <t>北京西府海棠-一期-二期库房-2号楼-1--315</t>
  </si>
  <si>
    <t>029#2--318</t>
  </si>
  <si>
    <t>北京西府海棠-一期-二期库房-2号楼-1--318</t>
  </si>
  <si>
    <t>029#2--319</t>
  </si>
  <si>
    <t>北京西府海棠-一期-二期库房-2号楼-1--319</t>
  </si>
  <si>
    <t>029#2--320</t>
  </si>
  <si>
    <t>北京西府海棠-一期-二期库房-2号楼-1--320</t>
  </si>
  <si>
    <t>029#2--321</t>
  </si>
  <si>
    <t>北京西府海棠-一期-二期库房-2号楼-1--321</t>
  </si>
  <si>
    <t>029#2--322</t>
  </si>
  <si>
    <t>北京西府海棠-一期-二期库房-2号楼-1--322</t>
  </si>
  <si>
    <t>029#2--323</t>
  </si>
  <si>
    <t>北京西府海棠-一期-二期库房-2号楼-1--323</t>
  </si>
  <si>
    <t>029#2--324</t>
  </si>
  <si>
    <t>北京西府海棠-一期-二期库房-2号楼-1--324</t>
  </si>
  <si>
    <t>029#2--325</t>
  </si>
  <si>
    <t>北京西府海棠-一期-二期库房-2号楼-1--325</t>
  </si>
  <si>
    <t>029#2--202</t>
  </si>
  <si>
    <t>北京西府海棠-一期-二期库房-2号楼-1--202</t>
  </si>
  <si>
    <t>029#2--203</t>
  </si>
  <si>
    <t>北京西府海棠-一期-二期库房-2号楼-1--203</t>
  </si>
  <si>
    <t>029#2--204</t>
  </si>
  <si>
    <t>北京西府海棠-一期-二期库房-2号楼-1--204</t>
  </si>
  <si>
    <t>029#2--205</t>
  </si>
  <si>
    <t>北京西府海棠-一期-二期库房-2号楼-1--205</t>
  </si>
  <si>
    <t>029#3--301</t>
  </si>
  <si>
    <t>北京西府海棠-一期-二期库房-3号楼-1--301</t>
  </si>
  <si>
    <t>029#3--302</t>
  </si>
  <si>
    <t>北京西府海棠-一期-二期库房-3号楼-1--302</t>
  </si>
  <si>
    <t>029#3--303</t>
  </si>
  <si>
    <t>北京西府海棠-一期-二期库房-3号楼-1--303</t>
  </si>
  <si>
    <t>029#3--304</t>
  </si>
  <si>
    <t>北京西府海棠-一期-二期库房-3号楼-1--304</t>
  </si>
  <si>
    <t>029#3--305</t>
  </si>
  <si>
    <t>北京西府海棠-一期-二期库房-3号楼-1--305</t>
  </si>
  <si>
    <t>029#3--306</t>
  </si>
  <si>
    <t>北京西府海棠-一期-二期库房-3号楼-1--306</t>
  </si>
  <si>
    <t>029#3--307</t>
  </si>
  <si>
    <t>北京西府海棠-一期-二期库房-3号楼-1--307</t>
  </si>
  <si>
    <t>029#3--308</t>
  </si>
  <si>
    <t>北京西府海棠-一期-二期库房-3号楼-1--308</t>
  </si>
  <si>
    <t>029#3--309</t>
  </si>
  <si>
    <t>北京西府海棠-一期-二期库房-3号楼-1--309</t>
  </si>
  <si>
    <t>029#3--310</t>
  </si>
  <si>
    <t>北京西府海棠-一期-二期库房-3号楼-1--310</t>
  </si>
  <si>
    <t>029#3--311</t>
  </si>
  <si>
    <t>北京西府海棠-一期-二期库房-3号楼-1--311</t>
  </si>
  <si>
    <t>029#3--312</t>
  </si>
  <si>
    <t>北京西府海棠-一期-二期库房-3号楼-1--312</t>
  </si>
  <si>
    <t>029#3--313</t>
  </si>
  <si>
    <t>北京西府海棠-一期-二期库房-3号楼-1--313</t>
  </si>
  <si>
    <t>029#3--314</t>
  </si>
  <si>
    <t>北京西府海棠-一期-二期库房-3号楼-1--314</t>
  </si>
  <si>
    <t>029#3--316</t>
  </si>
  <si>
    <t>北京西府海棠-一期-二期库房-3号楼-1--316</t>
  </si>
  <si>
    <t>029#3--317</t>
  </si>
  <si>
    <t>北京西府海棠-一期-二期库房-3号楼-1--317</t>
  </si>
  <si>
    <t>029#3--320</t>
  </si>
  <si>
    <t>北京西府海棠-一期-二期库房-3号楼-1--320</t>
  </si>
  <si>
    <t>029#3--321</t>
  </si>
  <si>
    <t>北京西府海棠-一期-二期库房-3号楼-1--321</t>
  </si>
  <si>
    <t>029#3--322</t>
  </si>
  <si>
    <t>北京西府海棠-一期-二期库房-3号楼-1--322</t>
  </si>
  <si>
    <t>029#3--323</t>
  </si>
  <si>
    <t>北京西府海棠-一期-二期库房-3号楼-1--323</t>
  </si>
  <si>
    <t>029#3--324</t>
  </si>
  <si>
    <t>北京西府海棠-一期-二期库房-3号楼-1--324</t>
  </si>
  <si>
    <t>029#3--202</t>
  </si>
  <si>
    <t>北京西府海棠-一期-二期库房-3号楼-1--202</t>
  </si>
  <si>
    <t>029#3--203</t>
  </si>
  <si>
    <t>北京西府海棠-一期-二期库房-3号楼-1--203</t>
  </si>
  <si>
    <t>029#3--204</t>
  </si>
  <si>
    <t>北京西府海棠-一期-二期库房-3号楼-1--204</t>
  </si>
  <si>
    <t>029#3--205</t>
  </si>
  <si>
    <t>北京西府海棠-一期-二期库房-3号楼-1--205</t>
  </si>
  <si>
    <t>029#4--301</t>
  </si>
  <si>
    <t>北京西府海棠-一期-二期库房-4号楼-1--301</t>
  </si>
  <si>
    <t>029#4--302</t>
  </si>
  <si>
    <t>北京西府海棠-一期-二期库房-4号楼-1--302</t>
  </si>
  <si>
    <t>029#4--304</t>
  </si>
  <si>
    <t>北京西府海棠-一期-二期库房-4号楼-1--304</t>
  </si>
  <si>
    <t>029#4--305</t>
  </si>
  <si>
    <t>北京西府海棠-一期-二期库房-4号楼-1--305</t>
  </si>
  <si>
    <t>029#4--306</t>
  </si>
  <si>
    <t>北京西府海棠-一期-二期库房-4号楼-1--306</t>
  </si>
  <si>
    <t>029#4--307</t>
  </si>
  <si>
    <t>北京西府海棠-一期-二期库房-4号楼-1--307</t>
  </si>
  <si>
    <t>029#4--308</t>
  </si>
  <si>
    <t>北京西府海棠-一期-二期库房-4号楼-1--308</t>
  </si>
  <si>
    <t>029#4--309</t>
  </si>
  <si>
    <t>北京西府海棠-一期-二期库房-4号楼-1--309</t>
  </si>
  <si>
    <t>029#4--310</t>
  </si>
  <si>
    <t>北京西府海棠-一期-二期库房-4号楼-1--310</t>
  </si>
  <si>
    <t>029#4--312</t>
  </si>
  <si>
    <t>北京西府海棠-一期-二期库房-4号楼-1--312</t>
  </si>
  <si>
    <t>029#4--313</t>
  </si>
  <si>
    <t>北京西府海棠-一期-二期库房-4号楼-1--313</t>
  </si>
  <si>
    <t>029#4--314</t>
  </si>
  <si>
    <t>北京西府海棠-一期-二期库房-4号楼-1--314</t>
  </si>
  <si>
    <t>029#4--315</t>
  </si>
  <si>
    <t>北京西府海棠-一期-二期库房-4号楼-1--315</t>
  </si>
  <si>
    <t>029#4--316</t>
  </si>
  <si>
    <t>北京西府海棠-一期-二期库房-4号楼-1--316</t>
  </si>
  <si>
    <t>029#4--202</t>
  </si>
  <si>
    <t>北京西府海棠-一期-二期库房-4号楼-1--202</t>
  </si>
  <si>
    <t>029#4--203</t>
  </si>
  <si>
    <t>北京西府海棠-一期-二期库房-4号楼-1--203</t>
  </si>
  <si>
    <t>029#5--301</t>
  </si>
  <si>
    <t>北京西府海棠-一期-二期库房-5号楼-1--301</t>
  </si>
  <si>
    <t>029#5--302</t>
  </si>
  <si>
    <t>北京西府海棠-一期-二期库房-5号楼-1--302</t>
  </si>
  <si>
    <t>029#5--304</t>
  </si>
  <si>
    <t>北京西府海棠-一期-二期库房-5号楼-1--304</t>
  </si>
  <si>
    <t>029#5--305</t>
  </si>
  <si>
    <t>北京西府海棠-一期-二期库房-5号楼-1--305</t>
  </si>
  <si>
    <t>029#5--306</t>
  </si>
  <si>
    <t>北京西府海棠-一期-二期库房-5号楼-1--306</t>
  </si>
  <si>
    <t>029#5--307</t>
  </si>
  <si>
    <t>北京西府海棠-一期-二期库房-5号楼-1--307</t>
  </si>
  <si>
    <t>029#5--308</t>
  </si>
  <si>
    <t>北京西府海棠-一期-二期库房-5号楼-1--308</t>
  </si>
  <si>
    <t>029#5--309</t>
  </si>
  <si>
    <t>北京西府海棠-一期-二期库房-5号楼-1--309</t>
  </si>
  <si>
    <t>029#5--310</t>
  </si>
  <si>
    <t>北京西府海棠-一期-二期库房-5号楼-1--310</t>
  </si>
  <si>
    <t>029#5--311</t>
  </si>
  <si>
    <t>北京西府海棠-一期-二期库房-5号楼-1--311</t>
  </si>
  <si>
    <t>029#5--312</t>
  </si>
  <si>
    <t>北京西府海棠-一期-二期库房-5号楼-1--312</t>
  </si>
  <si>
    <t>029#5--313</t>
  </si>
  <si>
    <t>北京西府海棠-一期-二期库房-5号楼-1--313</t>
  </si>
  <si>
    <t>029#5--314</t>
  </si>
  <si>
    <t>北京西府海棠-一期-二期库房-5号楼-1--314</t>
  </si>
  <si>
    <t>029#5--315</t>
  </si>
  <si>
    <t>北京西府海棠-一期-二期库房-5号楼-1--315</t>
  </si>
  <si>
    <t>029#5--316</t>
  </si>
  <si>
    <t>北京西府海棠-一期-二期库房-5号楼-1--316</t>
  </si>
  <si>
    <t>029#5--317</t>
  </si>
  <si>
    <t>北京西府海棠-一期-二期库房-5号楼-1--317</t>
  </si>
  <si>
    <t>029#5--318</t>
  </si>
  <si>
    <t>北京西府海棠-一期-二期库房-5号楼-1--318</t>
  </si>
  <si>
    <t>029#5--319</t>
  </si>
  <si>
    <t>北京西府海棠-一期-二期库房-5号楼-1--319</t>
  </si>
  <si>
    <t>029#5--320</t>
  </si>
  <si>
    <t>北京西府海棠-一期-二期库房-5号楼-1--320</t>
  </si>
  <si>
    <t>029#5--321</t>
  </si>
  <si>
    <t>北京西府海棠-一期-二期库房-5号楼-1--321</t>
  </si>
  <si>
    <t>029#5--322</t>
  </si>
  <si>
    <t>北京西府海棠-一期-二期库房-5号楼-1--322</t>
  </si>
  <si>
    <t>029#5--323</t>
  </si>
  <si>
    <t>北京西府海棠-一期-二期库房-5号楼-1--323</t>
  </si>
  <si>
    <t>029#5--324</t>
  </si>
  <si>
    <t>北京西府海棠-一期-二期库房-5号楼-1--324</t>
  </si>
  <si>
    <t>029#5--325</t>
  </si>
  <si>
    <t>北京西府海棠-一期-二期库房-5号楼-1--325</t>
  </si>
  <si>
    <t>029#5--326</t>
  </si>
  <si>
    <t>北京西府海棠-一期-二期库房-5号楼-1--326</t>
  </si>
  <si>
    <t>029#5--202</t>
  </si>
  <si>
    <t>北京西府海棠-一期-二期库房-5号楼-1--202</t>
  </si>
  <si>
    <t>029#6--301</t>
  </si>
  <si>
    <t>北京西府海棠-一期-二期库房-6号楼-1--301</t>
  </si>
  <si>
    <t>029#6--302</t>
  </si>
  <si>
    <t>北京西府海棠-一期-二期库房-6号楼-1--302</t>
  </si>
  <si>
    <t>029#6--304</t>
  </si>
  <si>
    <t>北京西府海棠-一期-二期库房-6号楼-1--304</t>
  </si>
  <si>
    <t>029#6--305</t>
  </si>
  <si>
    <t>北京西府海棠-一期-二期库房-6号楼-1--305</t>
  </si>
  <si>
    <t>029#6--306</t>
  </si>
  <si>
    <t>北京西府海棠-一期-二期库房-6号楼-1--306</t>
  </si>
  <si>
    <t>029#6--308</t>
  </si>
  <si>
    <t>北京西府海棠-一期-二期库房-6号楼-1--308</t>
  </si>
  <si>
    <t>029#6--309</t>
  </si>
  <si>
    <t>北京西府海棠-一期-二期库房-6号楼-1--309</t>
  </si>
  <si>
    <t>029#6--311</t>
  </si>
  <si>
    <t>北京西府海棠-一期-二期库房-6号楼-1--311</t>
  </si>
  <si>
    <t>029#6--312</t>
  </si>
  <si>
    <t>北京西府海棠-一期-二期库房-6号楼-1--312</t>
  </si>
  <si>
    <t>029#6--313</t>
  </si>
  <si>
    <t>北京西府海棠-一期-二期库房-6号楼-1--313</t>
  </si>
  <si>
    <t>029#6--314</t>
  </si>
  <si>
    <t>北京西府海棠-一期-二期库房-6号楼-1--314</t>
  </si>
  <si>
    <t>029#6--315</t>
  </si>
  <si>
    <t>北京西府海棠-一期-二期库房-6号楼-1--315</t>
  </si>
  <si>
    <t>029#6--316</t>
  </si>
  <si>
    <t>北京西府海棠-一期-二期库房-6号楼-1--316</t>
  </si>
  <si>
    <t>029#6--317</t>
  </si>
  <si>
    <t>北京西府海棠-一期-二期库房-6号楼-1--317</t>
  </si>
  <si>
    <t>029#6--318</t>
  </si>
  <si>
    <t>北京西府海棠-一期-二期库房-6号楼-1--318</t>
  </si>
  <si>
    <t>029#6--319</t>
  </si>
  <si>
    <t>北京西府海棠-一期-二期库房-6号楼-1--319</t>
  </si>
  <si>
    <t>029#6--320</t>
  </si>
  <si>
    <t>北京西府海棠-一期-二期库房-6号楼-1--320</t>
  </si>
  <si>
    <t>029#6--321</t>
  </si>
  <si>
    <t>北京西府海棠-一期-二期库房-6号楼-1--321</t>
  </si>
  <si>
    <t>029#6--322</t>
  </si>
  <si>
    <t>北京西府海棠-一期-二期库房-6号楼-1--322</t>
  </si>
  <si>
    <t>029#6--323</t>
  </si>
  <si>
    <t>北京西府海棠-一期-二期库房-6号楼-1--323</t>
  </si>
  <si>
    <t>029#6--324</t>
  </si>
  <si>
    <t>北京西府海棠-一期-二期库房-6号楼-1--324</t>
  </si>
  <si>
    <t>029#6--325</t>
  </si>
  <si>
    <t>北京西府海棠-一期-二期库房-6号楼-1--325</t>
  </si>
  <si>
    <t>029#6--326</t>
  </si>
  <si>
    <t>北京西府海棠-一期-二期库房-6号楼-1--326</t>
  </si>
  <si>
    <t>029#6--327</t>
  </si>
  <si>
    <t>北京西府海棠-一期-二期库房-6号楼-1--327</t>
  </si>
  <si>
    <t>029#6--328</t>
  </si>
  <si>
    <t>北京西府海棠-一期-二期库房-6号楼-1--328</t>
  </si>
  <si>
    <t>029#7--301</t>
  </si>
  <si>
    <t>北京西府海棠-一期-二期库房-7号楼-1--301</t>
  </si>
  <si>
    <t>029#7--302</t>
  </si>
  <si>
    <t>北京西府海棠-一期-二期库房-7号楼-1--302</t>
  </si>
  <si>
    <t>029#7--303</t>
  </si>
  <si>
    <t>北京西府海棠-一期-二期库房-7号楼-1--303</t>
  </si>
  <si>
    <t>029#7--304</t>
  </si>
  <si>
    <t>北京西府海棠-一期-二期库房-7号楼-1--304</t>
  </si>
  <si>
    <t>029#7--305</t>
  </si>
  <si>
    <t>北京西府海棠-一期-二期库房-7号楼-1--305</t>
  </si>
  <si>
    <t>029#7--306</t>
  </si>
  <si>
    <t>北京西府海棠-一期-二期库房-7号楼-1--306</t>
  </si>
  <si>
    <t>029#7--308</t>
  </si>
  <si>
    <t>北京西府海棠-一期-二期库房-7号楼-1--308</t>
  </si>
  <si>
    <t>029#7--311</t>
  </si>
  <si>
    <t>北京西府海棠-一期-二期库房-7号楼-1--311</t>
  </si>
  <si>
    <t>029#7--312</t>
  </si>
  <si>
    <t>北京西府海棠-一期-二期库房-7号楼-1--312</t>
  </si>
  <si>
    <t>029#7--313</t>
  </si>
  <si>
    <t>北京西府海棠-一期-二期库房-7号楼-1--313</t>
  </si>
  <si>
    <t>029#7--314</t>
  </si>
  <si>
    <t>北京西府海棠-一期-二期库房-7号楼-1--314</t>
  </si>
  <si>
    <t>029#7--315</t>
  </si>
  <si>
    <t>北京西府海棠-一期-二期库房-7号楼-1--315</t>
  </si>
  <si>
    <t>029#7--316</t>
  </si>
  <si>
    <t>北京西府海棠-一期-二期库房-7号楼-1--316</t>
  </si>
  <si>
    <t>029#7--317</t>
  </si>
  <si>
    <t>北京西府海棠-一期-二期库房-7号楼-1--317</t>
  </si>
  <si>
    <t>029#7--318</t>
  </si>
  <si>
    <t>北京西府海棠-一期-二期库房-7号楼-1--318</t>
  </si>
  <si>
    <t>029#7--320</t>
  </si>
  <si>
    <t>北京西府海棠-一期-二期库房-7号楼-1--320</t>
  </si>
  <si>
    <t>029#7--321</t>
  </si>
  <si>
    <t>北京西府海棠-一期-二期库房-7号楼-1--321</t>
  </si>
  <si>
    <t>029#7--323</t>
  </si>
  <si>
    <t>北京西府海棠-一期-二期库房-7号楼-1--323</t>
  </si>
  <si>
    <t>029#7--324</t>
  </si>
  <si>
    <t>北京西府海棠-一期-二期库房-7号楼-1--324</t>
  </si>
  <si>
    <t>029#7--325</t>
  </si>
  <si>
    <t>北京西府海棠-一期-二期库房-7号楼-1--325</t>
  </si>
  <si>
    <t>029#7--326</t>
  </si>
  <si>
    <t>北京西府海棠-一期-二期库房-7号楼-1--326</t>
  </si>
  <si>
    <t>029#7--329</t>
  </si>
  <si>
    <t>北京西府海棠-一期-二期库房-7号楼-1--329</t>
  </si>
  <si>
    <t>029#7--330</t>
  </si>
  <si>
    <t>北京西府海棠-一期-二期库房-7号楼-1--330</t>
  </si>
  <si>
    <t>029#7--332</t>
  </si>
  <si>
    <t>北京西府海棠-一期-二期库房-7号楼-1--332</t>
  </si>
  <si>
    <t>029#7--333</t>
  </si>
  <si>
    <t>北京西府海棠-一期-二期库房-7号楼-1--333</t>
  </si>
  <si>
    <t>029#7--334</t>
  </si>
  <si>
    <t>北京西府海棠-一期-二期库房-7号楼-1--334</t>
  </si>
  <si>
    <t>029#7--336</t>
  </si>
  <si>
    <t>北京西府海棠-一期-二期库房-7号楼-1--336</t>
  </si>
  <si>
    <t>029#7--338</t>
  </si>
  <si>
    <t>北京西府海棠-一期-二期库房-7号楼-1--338</t>
  </si>
  <si>
    <t>029#7--202</t>
  </si>
  <si>
    <t>北京西府海棠-一期-二期库房-7号楼-1--202</t>
  </si>
  <si>
    <t>029#7--204</t>
  </si>
  <si>
    <t>北京西府海棠-一期-二期库房-7号楼-1--204</t>
  </si>
  <si>
    <t>029#8--301</t>
  </si>
  <si>
    <t>北京西府海棠-一期-二期库房-8号楼-1--301</t>
  </si>
  <si>
    <t>029#8--302</t>
  </si>
  <si>
    <t>北京西府海棠-一期-二期库房-8号楼-1--302</t>
  </si>
  <si>
    <t>029#8--303</t>
  </si>
  <si>
    <t>北京西府海棠-一期-二期库房-8号楼-1--303</t>
  </si>
  <si>
    <t>029#8--304</t>
  </si>
  <si>
    <t>北京西府海棠-一期-二期库房-8号楼-1--304</t>
  </si>
  <si>
    <t>029#8--305</t>
  </si>
  <si>
    <t>北京西府海棠-一期-二期库房-8号楼-1--305</t>
  </si>
  <si>
    <t>029#8--306</t>
  </si>
  <si>
    <t>北京西府海棠-一期-二期库房-8号楼-1--306</t>
  </si>
  <si>
    <t>029#8--307</t>
  </si>
  <si>
    <t>北京西府海棠-一期-二期库房-8号楼-1--307</t>
  </si>
  <si>
    <t>029#8--308</t>
  </si>
  <si>
    <t>北京西府海棠-一期-二期库房-8号楼-1--308</t>
  </si>
  <si>
    <t>029#8--309</t>
  </si>
  <si>
    <t>北京西府海棠-一期-二期库房-8号楼-1--309</t>
  </si>
  <si>
    <t>029#8--310</t>
  </si>
  <si>
    <t>北京西府海棠-一期-二期库房-8号楼-1--310</t>
  </si>
  <si>
    <t>029#8--311</t>
  </si>
  <si>
    <t>北京西府海棠-一期-二期库房-8号楼-1--311</t>
  </si>
  <si>
    <t>029#8--312</t>
  </si>
  <si>
    <t>北京西府海棠-一期-二期库房-8号楼-1--312</t>
  </si>
  <si>
    <t>029#8--313</t>
  </si>
  <si>
    <t>北京西府海棠-一期-二期库房-8号楼-1--313</t>
  </si>
  <si>
    <t>029#8--315</t>
  </si>
  <si>
    <t>北京西府海棠-一期-二期库房-8号楼-1--315</t>
  </si>
  <si>
    <t>029#8--316</t>
  </si>
  <si>
    <t>北京西府海棠-一期-二期库房-8号楼-1--316</t>
  </si>
  <si>
    <t>029#8--317</t>
  </si>
  <si>
    <t>北京西府海棠-一期-二期库房-8号楼-1--317</t>
  </si>
  <si>
    <t>029#8--318</t>
  </si>
  <si>
    <t>北京西府海棠-一期-二期库房-8号楼-1--318</t>
  </si>
  <si>
    <t>029#8--319</t>
  </si>
  <si>
    <t>北京西府海棠-一期-二期库房-8号楼-1--319</t>
  </si>
  <si>
    <t>029#9--301</t>
  </si>
  <si>
    <t>北京西府海棠-一期-二期库房-9号楼-1--301</t>
  </si>
  <si>
    <t>029#9--303</t>
  </si>
  <si>
    <t>北京西府海棠-一期-二期库房-9号楼-1--303</t>
  </si>
  <si>
    <t>029#9--304</t>
  </si>
  <si>
    <t>北京西府海棠-一期-二期库房-9号楼-1--304</t>
  </si>
  <si>
    <t>029#9--305</t>
  </si>
  <si>
    <t>北京西府海棠-一期-二期库房-9号楼-1--305</t>
  </si>
  <si>
    <t>029#9--306</t>
  </si>
  <si>
    <t>北京西府海棠-一期-二期库房-9号楼-1--306</t>
  </si>
  <si>
    <t>029#9--307</t>
  </si>
  <si>
    <t>北京西府海棠-一期-二期库房-9号楼-1--307</t>
  </si>
  <si>
    <t>029#9--308</t>
  </si>
  <si>
    <t>北京西府海棠-一期-二期库房-9号楼-1--308</t>
  </si>
  <si>
    <t>029#9--309</t>
  </si>
  <si>
    <t>北京西府海棠-一期-二期库房-9号楼-1--309</t>
  </si>
  <si>
    <t>029#9--310</t>
  </si>
  <si>
    <t>北京西府海棠-一期-二期库房-9号楼-1--310</t>
  </si>
  <si>
    <t>029#9--311</t>
  </si>
  <si>
    <t>北京西府海棠-一期-二期库房-9号楼-1--311</t>
  </si>
  <si>
    <t>029#9--312</t>
  </si>
  <si>
    <t>北京西府海棠-一期-二期库房-9号楼-1--312</t>
  </si>
  <si>
    <t>029#9--313</t>
  </si>
  <si>
    <t>北京西府海棠-一期-二期库房-9号楼-1--313</t>
  </si>
  <si>
    <t>029#9--315</t>
  </si>
  <si>
    <t>北京西府海棠-一期-二期库房-9号楼-1--315</t>
  </si>
  <si>
    <t>029#9--316</t>
  </si>
  <si>
    <t>北京西府海棠-一期-二期库房-9号楼-1--316</t>
  </si>
  <si>
    <t>029#9--317</t>
  </si>
  <si>
    <t>北京西府海棠-一期-二期库房-9号楼-1--317</t>
  </si>
  <si>
    <t>029#9--318</t>
  </si>
  <si>
    <t>北京西府海棠-一期-二期库房-9号楼-1--318</t>
  </si>
  <si>
    <t>029#9--319</t>
  </si>
  <si>
    <t>北京西府海棠-一期-二期库房-9号楼-1--319</t>
  </si>
  <si>
    <t>029#9--320</t>
  </si>
  <si>
    <t>北京西府海棠-一期-二期库房-9号楼-1--320</t>
  </si>
  <si>
    <t>029#9--322</t>
  </si>
  <si>
    <t>北京西府海棠-一期-二期库房-9号楼-1--322</t>
  </si>
  <si>
    <t>029#9--323</t>
  </si>
  <si>
    <t>北京西府海棠-一期-二期库房-9号楼-1--323</t>
  </si>
  <si>
    <t>029#9--324</t>
  </si>
  <si>
    <t>北京西府海棠-一期-二期库房-9号楼-1--324</t>
  </si>
  <si>
    <t>029#9--325</t>
  </si>
  <si>
    <t>北京西府海棠-一期-二期库房-9号楼-1--325</t>
  </si>
  <si>
    <t>029#9--326</t>
  </si>
  <si>
    <t>北京西府海棠-一期-二期库房-9号楼-1--326</t>
  </si>
  <si>
    <t>029#9--327</t>
  </si>
  <si>
    <t>北京西府海棠-一期-二期库房-9号楼-1--327</t>
  </si>
  <si>
    <t>029#9--328</t>
  </si>
  <si>
    <t>北京西府海棠-一期-二期库房-9号楼-1--328</t>
  </si>
  <si>
    <t>029#9--329</t>
  </si>
  <si>
    <t>北京西府海棠-一期-二期库房-9号楼-1--329</t>
  </si>
  <si>
    <t>029#9--330</t>
  </si>
  <si>
    <t>北京西府海棠-一期-二期库房-9号楼-1--330</t>
  </si>
  <si>
    <t>029#9--202</t>
  </si>
  <si>
    <t>北京西府海棠-一期-二期库房-9号楼-1--202</t>
  </si>
  <si>
    <t>029#10--301</t>
  </si>
  <si>
    <t>北京西府海棠-一期-二期库房-10号楼-1--301</t>
  </si>
  <si>
    <t>029#10--303</t>
  </si>
  <si>
    <t>北京西府海棠-一期-二期库房-10号楼-1--303</t>
  </si>
  <si>
    <t>029#10--304</t>
  </si>
  <si>
    <t>北京西府海棠-一期-二期库房-10号楼-1--304</t>
  </si>
  <si>
    <t>029#10--305</t>
  </si>
  <si>
    <t>北京西府海棠-一期-二期库房-10号楼-1--305</t>
  </si>
  <si>
    <t>029#10--306</t>
  </si>
  <si>
    <t>北京西府海棠-一期-二期库房-10号楼-1--306</t>
  </si>
  <si>
    <t>029#10--307</t>
  </si>
  <si>
    <t>北京西府海棠-一期-二期库房-10号楼-1--307</t>
  </si>
  <si>
    <t>029#10--308</t>
  </si>
  <si>
    <t>北京西府海棠-一期-二期库房-10号楼-1--308</t>
  </si>
  <si>
    <t>029#10--309</t>
  </si>
  <si>
    <t>北京西府海棠-一期-二期库房-10号楼-1--309</t>
  </si>
  <si>
    <t>029#10--310</t>
  </si>
  <si>
    <t>北京西府海棠-一期-二期库房-10号楼-1--310</t>
  </si>
  <si>
    <t>029#10--311</t>
  </si>
  <si>
    <t>北京西府海棠-一期-二期库房-10号楼-1--311</t>
  </si>
  <si>
    <t>029#10--312</t>
  </si>
  <si>
    <t>北京西府海棠-一期-二期库房-10号楼-1--312</t>
  </si>
  <si>
    <t>029#10--313</t>
  </si>
  <si>
    <t>北京西府海棠-一期-二期库房-10号楼-1--313</t>
  </si>
  <si>
    <t>029#10--314</t>
  </si>
  <si>
    <t>北京西府海棠-一期-二期库房-10号楼-1--314</t>
  </si>
  <si>
    <t>029#10--315</t>
  </si>
  <si>
    <t>北京西府海棠-一期-二期库房-10号楼-1--315</t>
  </si>
  <si>
    <t>029#10--316</t>
  </si>
  <si>
    <t>北京西府海棠-一期-二期库房-10号楼-1--316</t>
  </si>
  <si>
    <t>029#10--318</t>
  </si>
  <si>
    <t>北京西府海棠-一期-二期库房-10号楼-1--318</t>
  </si>
  <si>
    <t>029#10--319</t>
  </si>
  <si>
    <t>北京西府海棠-一期-二期库房-10号楼-1--319</t>
  </si>
  <si>
    <t>029#10--320</t>
  </si>
  <si>
    <t>北京西府海棠-一期-二期库房-10号楼-1--320</t>
  </si>
  <si>
    <t>029#10--321</t>
  </si>
  <si>
    <t>北京西府海棠-一期-二期库房-10号楼-1--321</t>
  </si>
  <si>
    <t>029#10--322</t>
  </si>
  <si>
    <t>北京西府海棠-一期-二期库房-10号楼-1--322</t>
  </si>
  <si>
    <t>029#10--324</t>
  </si>
  <si>
    <t>北京西府海棠-一期-二期库房-10号楼-1--324</t>
  </si>
  <si>
    <t>029#10--325</t>
  </si>
  <si>
    <t>北京西府海棠-一期-二期库房-10号楼-1--325</t>
  </si>
  <si>
    <t>029#10--326</t>
  </si>
  <si>
    <t>北京西府海棠-一期-二期库房-10号楼-1--326</t>
  </si>
  <si>
    <t>029#10--327</t>
  </si>
  <si>
    <t>北京西府海棠-一期-二期库房-10号楼-1--327</t>
  </si>
  <si>
    <t>029#10--328</t>
  </si>
  <si>
    <t>北京西府海棠-一期-二期库房-10号楼-1--328</t>
  </si>
  <si>
    <t>029#10--329</t>
  </si>
  <si>
    <t>北京西府海棠-一期-二期库房-10号楼-1--329</t>
  </si>
  <si>
    <t>029#10--330</t>
  </si>
  <si>
    <t>北京西府海棠-一期-二期库房-10号楼-1--330</t>
  </si>
  <si>
    <t>029#10--331</t>
  </si>
  <si>
    <t>备注：改成电缆井，仓储不存在</t>
  </si>
  <si>
    <t>北京西府海棠-一期-二期库房-10号楼-1--331</t>
  </si>
  <si>
    <t>029#10--332</t>
  </si>
  <si>
    <t>北京西府海棠-一期-二期库房-10号楼-1--332</t>
  </si>
  <si>
    <t>029#10--333</t>
  </si>
  <si>
    <t>北京西府海棠-一期-二期库房-10号楼-1--333</t>
  </si>
  <si>
    <t>029#10--334</t>
  </si>
  <si>
    <t>北京西府海棠-一期-二期库房-10号楼-1--334</t>
  </si>
  <si>
    <t>029#10--335</t>
  </si>
  <si>
    <t>北京西府海棠-一期-二期库房-10号楼-1--335</t>
  </si>
  <si>
    <t>029#10--336</t>
  </si>
  <si>
    <t>北京西府海棠-一期-二期库房-10号楼-1--336</t>
  </si>
  <si>
    <t>029#10--338</t>
  </si>
  <si>
    <t>北京西府海棠-一期-二期库房-10号楼-1--338</t>
  </si>
  <si>
    <t>029#10--202</t>
  </si>
  <si>
    <t>北京西府海棠-一期-二期库房-10号楼-1--202</t>
  </si>
  <si>
    <t>029#10--203</t>
  </si>
  <si>
    <t>北京西府海棠-一期-二期库房-10号楼-1--203</t>
  </si>
  <si>
    <t>029#10--204</t>
  </si>
  <si>
    <t>北京西府海棠-一期-二期库房-10号楼-1--204</t>
  </si>
  <si>
    <t>029#11--301</t>
  </si>
  <si>
    <t>北京西府海棠-一期-二期库房-11号楼-1--301</t>
  </si>
  <si>
    <t>029#11--302</t>
  </si>
  <si>
    <t>北京西府海棠-一期-二期库房-11号楼-1--302</t>
  </si>
  <si>
    <t>029#11--303</t>
  </si>
  <si>
    <t>北京西府海棠-一期-二期库房-11号楼-1--303</t>
  </si>
  <si>
    <t>029#11--304</t>
  </si>
  <si>
    <t>北京西府海棠-一期-二期库房-11号楼-1--304</t>
  </si>
  <si>
    <t>029#11--305</t>
  </si>
  <si>
    <t>北京西府海棠-一期-二期库房-11号楼-1--305</t>
  </si>
  <si>
    <t>029#11--306</t>
  </si>
  <si>
    <t>北京西府海棠-一期-二期库房-11号楼-1--306</t>
  </si>
  <si>
    <t>029#11--308</t>
  </si>
  <si>
    <t>北京西府海棠-一期-二期库房-11号楼-1--308</t>
  </si>
  <si>
    <t>029#11--309</t>
  </si>
  <si>
    <t>北京西府海棠-一期-二期库房-11号楼-1--309</t>
  </si>
  <si>
    <t>029#11--310</t>
  </si>
  <si>
    <t>北京西府海棠-一期-二期库房-11号楼-1--310</t>
  </si>
  <si>
    <t>029#11--311</t>
  </si>
  <si>
    <t>北京西府海棠-一期-二期库房-11号楼-1--311</t>
  </si>
  <si>
    <t>029#11--312</t>
  </si>
  <si>
    <t>北京西府海棠-一期-二期库房-11号楼-1--312</t>
  </si>
  <si>
    <t>029#11--313</t>
  </si>
  <si>
    <t>北京西府海棠-一期-二期库房-11号楼-1--313</t>
  </si>
  <si>
    <t>029#11--314</t>
  </si>
  <si>
    <t>北京西府海棠-一期-二期库房-11号楼-1--314</t>
  </si>
  <si>
    <t>029#11--315</t>
  </si>
  <si>
    <t>北京西府海棠-一期-二期库房-11号楼-1--315</t>
  </si>
  <si>
    <t>029#11--316</t>
  </si>
  <si>
    <t>北京西府海棠-一期-二期库房-11号楼-1--316</t>
  </si>
  <si>
    <t>029#11--317</t>
  </si>
  <si>
    <t>北京西府海棠-一期-二期库房-11号楼-1--317</t>
  </si>
  <si>
    <t>029#11--318</t>
  </si>
  <si>
    <t>北京西府海棠-一期-二期库房-11号楼-1--318</t>
  </si>
  <si>
    <t>029#11--319</t>
  </si>
  <si>
    <t>北京西府海棠-一期-二期库房-11号楼-1--319</t>
  </si>
  <si>
    <t>029#11--320</t>
  </si>
  <si>
    <t>北京西府海棠-一期-二期库房-11号楼-1--320</t>
  </si>
  <si>
    <t>029#11--321</t>
  </si>
  <si>
    <t>北京西府海棠-一期-二期库房-11号楼-1--321</t>
  </si>
  <si>
    <t>029#11--323</t>
  </si>
  <si>
    <t>北京西府海棠-一期-二期库房-11号楼-1--323</t>
  </si>
  <si>
    <t>029#11--324</t>
  </si>
  <si>
    <t>北京西府海棠-一期-二期库房-11号楼-1--324</t>
  </si>
  <si>
    <t>029#11--326</t>
  </si>
  <si>
    <t>北京西府海棠-一期-二期库房-11号楼-1--326</t>
  </si>
  <si>
    <t>029#11--327</t>
  </si>
  <si>
    <t>北京西府海棠-一期-二期库房-11号楼-1--327</t>
  </si>
  <si>
    <t>029#11--328</t>
  </si>
  <si>
    <t>北京西府海棠-一期-二期库房-11号楼-1--328</t>
  </si>
  <si>
    <t>029#11--329</t>
  </si>
  <si>
    <t>北京西府海棠-一期-二期库房-11号楼-1--329</t>
  </si>
  <si>
    <t>029#11--330</t>
  </si>
  <si>
    <t>北京西府海棠-一期-二期库房-11号楼-1--330</t>
  </si>
  <si>
    <t>029#11--331</t>
  </si>
  <si>
    <t>北京西府海棠-一期-二期库房-11号楼-1--331</t>
  </si>
  <si>
    <t>029#11--333</t>
  </si>
  <si>
    <t>北京西府海棠-一期-二期库房-11号楼-1--333</t>
  </si>
  <si>
    <t>029#11--334</t>
  </si>
  <si>
    <t>北京西府海棠-一期-二期库房-11号楼-1--334</t>
  </si>
  <si>
    <t>029#11--336</t>
  </si>
  <si>
    <t>北京西府海棠-一期-二期库房-11号楼-1--336</t>
  </si>
  <si>
    <t>029#11--337</t>
  </si>
  <si>
    <t>北京西府海棠-一期-二期库房-11号楼-1--337</t>
  </si>
  <si>
    <t>029#11--338</t>
  </si>
  <si>
    <t>北京西府海棠-一期-二期库房-11号楼-1--338</t>
  </si>
  <si>
    <t>029#11--339</t>
  </si>
  <si>
    <t>北京西府海棠-一期-二期库房-11号楼-1--339</t>
  </si>
  <si>
    <t>029#11--340</t>
  </si>
  <si>
    <t>北京西府海棠-一期-二期库房-11号楼-1--340</t>
  </si>
  <si>
    <t>029#11--341</t>
  </si>
  <si>
    <t>北京西府海棠-一期-二期库房-11号楼-1--341</t>
  </si>
  <si>
    <t>029#11--342</t>
  </si>
  <si>
    <t>北京西府海棠-一期-二期库房-11号楼-1--342</t>
  </si>
  <si>
    <t>029#11--343</t>
  </si>
  <si>
    <t>北京西府海棠-一期-二期库房-11号楼-1--343</t>
  </si>
  <si>
    <t>029#11--345</t>
  </si>
  <si>
    <t>北京西府海棠-一期-二期库房-11号楼-1--345</t>
  </si>
  <si>
    <t>029#11--346</t>
  </si>
  <si>
    <t>北京西府海棠-一期-二期库房-11号楼-1--346</t>
  </si>
  <si>
    <t>029#11--202</t>
  </si>
  <si>
    <t>北京西府海棠-一期-二期库房-11号楼-1--202</t>
  </si>
  <si>
    <t>029#11--203</t>
  </si>
  <si>
    <t>北京西府海棠-一期-二期库房-11号楼-1--203</t>
  </si>
  <si>
    <t>029#11--204</t>
  </si>
  <si>
    <t>北京西府海棠-一期-二期库房-11号楼-1--204</t>
  </si>
  <si>
    <t>029#11--205</t>
  </si>
  <si>
    <t>北京西府海棠-一期-二期库房-11号楼-1--205</t>
  </si>
  <si>
    <t>029#12--301</t>
  </si>
  <si>
    <t>北京西府海棠-一期-二期库房-12号楼-1--301</t>
  </si>
  <si>
    <t>029#12--302</t>
  </si>
  <si>
    <t>北京西府海棠-一期-二期库房-12号楼-1--302</t>
  </si>
  <si>
    <t>029#12--303</t>
  </si>
  <si>
    <t>北京西府海棠-一期-二期库房-12号楼-1--303</t>
  </si>
  <si>
    <t>029#12--304</t>
  </si>
  <si>
    <t>北京西府海棠-一期-二期库房-12号楼-1--304</t>
  </si>
  <si>
    <t>029#12--305</t>
  </si>
  <si>
    <t>北京西府海棠-一期-二期库房-12号楼-1--305</t>
  </si>
  <si>
    <t>029#12--306</t>
  </si>
  <si>
    <t>北京西府海棠-一期-二期库房-12号楼-1--306</t>
  </si>
  <si>
    <t>029#12--307</t>
  </si>
  <si>
    <t>北京西府海棠-一期-二期库房-12号楼-1--307</t>
  </si>
  <si>
    <t>029#12--308</t>
  </si>
  <si>
    <t>北京西府海棠-一期-二期库房-12号楼-1--308</t>
  </si>
  <si>
    <t>029#12--309</t>
  </si>
  <si>
    <t>北京西府海棠-一期-二期库房-12号楼-1--309</t>
  </si>
  <si>
    <t>029#12--310</t>
  </si>
  <si>
    <t>北京西府海棠-一期-二期库房-12号楼-1--310</t>
  </si>
  <si>
    <t>029#12--311</t>
  </si>
  <si>
    <t>北京西府海棠-一期-二期库房-12号楼-1--311</t>
  </si>
  <si>
    <t>029#12--312</t>
  </si>
  <si>
    <t>北京西府海棠-一期-二期库房-12号楼-1--312</t>
  </si>
  <si>
    <t>029#12--313</t>
  </si>
  <si>
    <t>北京西府海棠-一期-二期库房-12号楼-1--313</t>
  </si>
  <si>
    <t>029#12--314</t>
  </si>
  <si>
    <t>北京西府海棠-一期-二期库房-12号楼-1--314</t>
  </si>
  <si>
    <t>029#12--315</t>
  </si>
  <si>
    <t>北京西府海棠-一期-二期库房-12号楼-1--315</t>
  </si>
  <si>
    <t>029#12--316</t>
  </si>
  <si>
    <t>北京西府海棠-一期-二期库房-12号楼-1--316</t>
  </si>
  <si>
    <t>029#12--317</t>
  </si>
  <si>
    <t>北京西府海棠-一期-二期库房-12号楼-1--317</t>
  </si>
  <si>
    <t>029#12--318</t>
  </si>
  <si>
    <t>北京西府海棠-一期-二期库房-12号楼-1--318</t>
  </si>
  <si>
    <t>029#12--319</t>
  </si>
  <si>
    <t>北京西府海棠-一期-二期库房-12号楼-1--319</t>
  </si>
  <si>
    <t>029#12--320</t>
  </si>
  <si>
    <t>北京西府海棠-一期-二期库房-12号楼-1--320</t>
  </si>
  <si>
    <t>029#12--321</t>
  </si>
  <si>
    <t>北京西府海棠-一期-二期库房-12号楼-1--321</t>
  </si>
  <si>
    <t>029#12--322</t>
  </si>
  <si>
    <t>北京西府海棠-一期-二期库房-12号楼-1--322</t>
  </si>
  <si>
    <t>029#12--323</t>
  </si>
  <si>
    <t>北京西府海棠-一期-二期库房-12号楼-1--323</t>
  </si>
  <si>
    <t>029#12--324</t>
  </si>
  <si>
    <t>北京西府海棠-一期-二期库房-12号楼-1--324</t>
  </si>
  <si>
    <t>029#12--325</t>
  </si>
  <si>
    <t>北京西府海棠-一期-二期库房-12号楼-1--325</t>
  </si>
  <si>
    <t>029#12--328</t>
  </si>
  <si>
    <t>北京西府海棠-一期-二期库房-12号楼-1--328</t>
  </si>
  <si>
    <t>029#12--329</t>
  </si>
  <si>
    <t>北京西府海棠-一期-二期库房-12号楼-1--329</t>
  </si>
  <si>
    <t>029#12--330</t>
  </si>
  <si>
    <t>北京西府海棠-一期-二期库房-12号楼-1--330</t>
  </si>
  <si>
    <t>029#12--331</t>
  </si>
  <si>
    <t>北京西府海棠-一期-二期库房-12号楼-1--331</t>
  </si>
  <si>
    <t>029#12--333</t>
  </si>
  <si>
    <t>北京西府海棠-一期-二期库房-12号楼-1--333</t>
  </si>
  <si>
    <t>029#12--334</t>
  </si>
  <si>
    <t>北京西府海棠-一期-二期库房-12号楼-1--334</t>
  </si>
  <si>
    <t>029#12--335</t>
  </si>
  <si>
    <t>北京西府海棠-一期-二期库房-12号楼-1--335</t>
  </si>
  <si>
    <t>029#12--336</t>
  </si>
  <si>
    <t>北京西府海棠-一期-二期库房-12号楼-1--336</t>
  </si>
  <si>
    <t>029#12--337</t>
  </si>
  <si>
    <t>北京西府海棠-一期-二期库房-12号楼-1--337</t>
  </si>
  <si>
    <t>029#12--202</t>
  </si>
  <si>
    <t>北京西府海棠-一期-二期库房-12号楼-1--202</t>
  </si>
  <si>
    <t>029#12--203</t>
  </si>
  <si>
    <t>北京西府海棠-一期-二期库房-12号楼-1--203</t>
  </si>
  <si>
    <t>041#仓储</t>
  </si>
  <si>
    <t>041#2--101</t>
  </si>
  <si>
    <t>北京西府海棠-一期-三期车位-041地下仓储-2#--101</t>
  </si>
  <si>
    <t>041#2--102</t>
  </si>
  <si>
    <t>北京西府海棠-一期-三期车位-041地下仓储-2#--102</t>
  </si>
  <si>
    <t>041#2--103</t>
  </si>
  <si>
    <t>北京西府海棠-一期-三期车位-041地下仓储-2#--103</t>
  </si>
  <si>
    <t>041#2--104</t>
  </si>
  <si>
    <t>北京西府海棠-一期-三期车位-041地下仓储-2#--104</t>
  </si>
  <si>
    <t>041#2--105</t>
  </si>
  <si>
    <t>北京西府海棠-一期-三期车位-041地下仓储-2#--105</t>
  </si>
  <si>
    <t>041#2--106</t>
  </si>
  <si>
    <t>北京西府海棠-一期-三期车位-041地下仓储-2#--106</t>
  </si>
  <si>
    <t>041#2--107</t>
  </si>
  <si>
    <t>北京西府海棠-一期-三期车位-041地下仓储-2#--107</t>
  </si>
  <si>
    <t>041#2--108</t>
  </si>
  <si>
    <t>北京西府海棠-一期-三期车位-041地下仓储-2#--108</t>
  </si>
  <si>
    <t>041#2--109</t>
  </si>
  <si>
    <t>北京西府海棠-一期-三期车位-041地下仓储-2#--109</t>
  </si>
  <si>
    <t>041#2--110</t>
  </si>
  <si>
    <t>北京西府海棠-一期-三期车位-041地下仓储-2#--110</t>
  </si>
  <si>
    <t>041#2--111</t>
  </si>
  <si>
    <t>北京西府海棠-一期-三期车位-041地下仓储-2#--111</t>
  </si>
  <si>
    <t>041#2--112</t>
  </si>
  <si>
    <t>北京西府海棠-一期-三期车位-041地下仓储-2#--112</t>
  </si>
  <si>
    <t>041#3--301</t>
  </si>
  <si>
    <t>北京西府海棠-一期-三期车位-041地下仓储-3#--301</t>
  </si>
  <si>
    <t>041#3--304</t>
  </si>
  <si>
    <t>北京西府海棠-一期-三期车位-041地下仓储-3#--304</t>
  </si>
  <si>
    <t>041#3--305</t>
  </si>
  <si>
    <t>北京西府海棠-一期-三期车位-041地下仓储-3#--305</t>
  </si>
  <si>
    <t>041#3--306</t>
  </si>
  <si>
    <t>北京西府海棠-一期-三期车位-041地下仓储-3#--306</t>
  </si>
  <si>
    <t>041#3--307</t>
  </si>
  <si>
    <t>北京西府海棠-一期-三期车位-041地下仓储-3#--307</t>
  </si>
  <si>
    <t>041#3--308</t>
  </si>
  <si>
    <t>北京西府海棠-一期-三期车位-041地下仓储-3#--308</t>
  </si>
  <si>
    <t>041#3--309</t>
  </si>
  <si>
    <t>北京西府海棠-一期-三期车位-041地下仓储-3#--309</t>
  </si>
  <si>
    <t>041#3--310</t>
  </si>
  <si>
    <t>北京西府海棠-一期-三期车位-041地下仓储-3#--310</t>
  </si>
  <si>
    <t>041#3--311</t>
  </si>
  <si>
    <t>北京西府海棠-一期-三期车位-041地下仓储-3#--311</t>
  </si>
  <si>
    <t>041#3--313</t>
  </si>
  <si>
    <t>北京西府海棠-一期-三期车位-041地下仓储-3#--313</t>
  </si>
  <si>
    <t>041#3--314</t>
  </si>
  <si>
    <t>北京西府海棠-一期-三期车位-041地下仓储-3#--314</t>
  </si>
  <si>
    <t>041#3--316</t>
  </si>
  <si>
    <t>北京西府海棠-一期-三期车位-041地下仓储-3#--316</t>
  </si>
  <si>
    <t>041#3--317</t>
  </si>
  <si>
    <t>北京西府海棠-一期-三期车位-041地下仓储-3#--317</t>
  </si>
  <si>
    <t>041#3--318</t>
  </si>
  <si>
    <t>北京西府海棠-一期-三期车位-041地下仓储-3#--318</t>
  </si>
  <si>
    <t>041#3--320</t>
  </si>
  <si>
    <t>北京西府海棠-一期-三期车位-041地下仓储-3#--320</t>
  </si>
  <si>
    <t>041#3--321</t>
  </si>
  <si>
    <t>北京西府海棠-一期-三期车位-041地下仓储-3#--321</t>
  </si>
  <si>
    <t>041#3--322</t>
  </si>
  <si>
    <t>北京西府海棠-一期-三期车位-041地下仓储-3#--322</t>
  </si>
  <si>
    <t>041#3--328</t>
  </si>
  <si>
    <t>北京西府海棠-一期-三期车位-041地下仓储-3#--328</t>
  </si>
  <si>
    <t>041#3--331</t>
  </si>
  <si>
    <t>北京西府海棠-一期-三期车位-041地下仓储-3#--331</t>
  </si>
  <si>
    <t>041#3--332</t>
  </si>
  <si>
    <t>北京西府海棠-一期-三期车位-041地下仓储-3#--332</t>
  </si>
  <si>
    <t>041#3--333</t>
  </si>
  <si>
    <t>北京西府海棠-一期-三期车位-041地下仓储-3#--333</t>
  </si>
  <si>
    <t>041#4--101</t>
  </si>
  <si>
    <t>北京西府海棠-一期-三期车位-041地下仓储-4#--101</t>
  </si>
  <si>
    <t>041#4--102</t>
  </si>
  <si>
    <t>北京西府海棠-一期-三期车位-041地下仓储-4#--102</t>
  </si>
  <si>
    <t>041#4--103</t>
  </si>
  <si>
    <t>北京西府海棠-一期-三期车位-041地下仓储-4#--103</t>
  </si>
  <si>
    <t>041#4--104</t>
  </si>
  <si>
    <t>北京西府海棠-一期-三期车位-041地下仓储-4#--104</t>
  </si>
  <si>
    <t>041#4--105</t>
  </si>
  <si>
    <t>北京西府海棠-一期-三期车位-041地下仓储-4#--105</t>
  </si>
  <si>
    <t>041#4--106</t>
  </si>
  <si>
    <t>北京西府海棠-一期-三期车位-041地下仓储-4#--106</t>
  </si>
  <si>
    <t>041#4--107</t>
  </si>
  <si>
    <t>北京西府海棠-一期-三期车位-041地下仓储-4#--107</t>
  </si>
  <si>
    <t>041#4--108</t>
  </si>
  <si>
    <t>北京西府海棠-一期-三期车位-041地下仓储-4#--108</t>
  </si>
  <si>
    <t>041#4--109</t>
  </si>
  <si>
    <t>北京西府海棠-一期-三期车位-041地下仓储-4#--109</t>
  </si>
  <si>
    <t>041#4--110</t>
  </si>
  <si>
    <t>北京西府海棠-一期-三期车位-041地下仓储-4#--110</t>
  </si>
  <si>
    <t>041#4--111</t>
  </si>
  <si>
    <t>北京西府海棠-一期-三期车位-041地下仓储-4#--111</t>
  </si>
  <si>
    <t>041#4--112</t>
  </si>
  <si>
    <t>北京西府海棠-一期-三期车位-041地下仓储-4#--112</t>
  </si>
  <si>
    <t>041#4--113</t>
  </si>
  <si>
    <t>北京西府海棠-一期-三期车位-041地下仓储-4#--113</t>
  </si>
  <si>
    <t>041#4--114</t>
  </si>
  <si>
    <t>北京西府海棠-一期-三期车位-041地下仓储-4#--114</t>
  </si>
  <si>
    <t>041#4--115</t>
  </si>
  <si>
    <t>北京西府海棠-一期-三期车位-041地下仓储-4#--115</t>
  </si>
  <si>
    <t>041#4--116</t>
  </si>
  <si>
    <t>北京西府海棠-一期-三期车位-041地下仓储-4#--116</t>
  </si>
  <si>
    <t>041#4--117</t>
  </si>
  <si>
    <t>北京西府海棠-一期-三期车位-041地下仓储-4#--117</t>
  </si>
  <si>
    <t>041#4--118</t>
  </si>
  <si>
    <t>北京西府海棠-一期-三期车位-041地下仓储-4#--118</t>
  </si>
  <si>
    <t>041#4--201</t>
  </si>
  <si>
    <t>北京西府海棠-一期-三期车位-041地下仓储-4#--201</t>
  </si>
  <si>
    <t>041#4--202</t>
  </si>
  <si>
    <t>北京西府海棠-一期-三期车位-041地下仓储-4#--202</t>
  </si>
  <si>
    <t>041#4--203</t>
  </si>
  <si>
    <t>北京西府海棠-一期-三期车位-041地下仓储-4#--203</t>
  </si>
  <si>
    <t>041#4--204</t>
  </si>
  <si>
    <t>北京西府海棠-一期-三期车位-041地下仓储-4#--204</t>
  </si>
  <si>
    <t>041#4--301</t>
  </si>
  <si>
    <t>北京西府海棠-一期-三期车位-041地下仓储-4#--301</t>
  </si>
  <si>
    <t>041#4--302</t>
  </si>
  <si>
    <t>北京西府海棠-一期-三期车位-041地下仓储-4#--302</t>
  </si>
  <si>
    <t>041#4--303</t>
  </si>
  <si>
    <t>北京西府海棠-一期-三期车位-041地下仓储-4#--303</t>
  </si>
  <si>
    <t>041#4--304</t>
  </si>
  <si>
    <t>北京西府海棠-一期-三期车位-041地下仓储-4#--304</t>
  </si>
  <si>
    <t>041#4--305</t>
  </si>
  <si>
    <t>北京西府海棠-一期-三期车位-041地下仓储-4#--305</t>
  </si>
  <si>
    <t>041#4--306</t>
  </si>
  <si>
    <t>北京西府海棠-一期-三期车位-041地下仓储-4#--306</t>
  </si>
  <si>
    <t>041#4--307</t>
  </si>
  <si>
    <t>北京西府海棠-一期-三期车位-041地下仓储-4#--307</t>
  </si>
  <si>
    <t>041#4--308</t>
  </si>
  <si>
    <t>北京西府海棠-一期-三期车位-041地下仓储-4#--308</t>
  </si>
  <si>
    <t>041#4--309</t>
  </si>
  <si>
    <t>北京西府海棠-一期-三期车位-041地下仓储-4#--309</t>
  </si>
  <si>
    <t>041#4--310</t>
  </si>
  <si>
    <t>北京西府海棠-一期-三期车位-041地下仓储-4#--310</t>
  </si>
  <si>
    <t>041#4--311</t>
  </si>
  <si>
    <t>北京西府海棠-一期-三期车位-041地下仓储-4#--311</t>
  </si>
  <si>
    <t>041#4--312</t>
  </si>
  <si>
    <t>北京西府海棠-一期-三期车位-041地下仓储-4#--312</t>
  </si>
  <si>
    <t>041#4--313</t>
  </si>
  <si>
    <t>北京西府海棠-一期-三期车位-041地下仓储-4#--313</t>
  </si>
  <si>
    <t>041#4--314</t>
  </si>
  <si>
    <t>北京西府海棠-一期-三期车位-041地下仓储-4#--314</t>
  </si>
  <si>
    <t>041#4--315</t>
  </si>
  <si>
    <t>北京西府海棠-一期-三期车位-041地下仓储-4#--315</t>
  </si>
  <si>
    <t>041#4--316</t>
  </si>
  <si>
    <t>北京西府海棠-一期-三期车位-041地下仓储-4#--316</t>
  </si>
  <si>
    <t>041#4--317</t>
  </si>
  <si>
    <t>北京西府海棠-一期-三期车位-041地下仓储-4#--317</t>
  </si>
  <si>
    <t>041#4--318</t>
  </si>
  <si>
    <t>北京西府海棠-一期-三期车位-041地下仓储-4#--318</t>
  </si>
  <si>
    <t>041#4--319</t>
  </si>
  <si>
    <t>北京西府海棠-一期-三期车位-041地下仓储-4#--319</t>
  </si>
  <si>
    <t>041#4--320</t>
  </si>
  <si>
    <t>北京西府海棠-一期-三期车位-041地下仓储-4#--320</t>
  </si>
  <si>
    <t>041#4--321</t>
  </si>
  <si>
    <t>北京西府海棠-一期-三期车位-041地下仓储-4#--321</t>
  </si>
  <si>
    <t>041#4--322</t>
  </si>
  <si>
    <t>北京西府海棠-一期-三期车位-041地下仓储-4#--322</t>
  </si>
  <si>
    <t>041#4--323</t>
  </si>
  <si>
    <t>北京西府海棠-一期-三期车位-041地下仓储-4#--323</t>
  </si>
  <si>
    <t>041#4--324</t>
  </si>
  <si>
    <t>北京西府海棠-一期-三期车位-041地下仓储-4#--324</t>
  </si>
  <si>
    <t>041#4--325</t>
  </si>
  <si>
    <t>北京西府海棠-一期-三期车位-041地下仓储-4#--325</t>
  </si>
  <si>
    <t>041#4--326</t>
  </si>
  <si>
    <t>北京西府海棠-一期-三期车位-041地下仓储-4#--326</t>
  </si>
  <si>
    <t>041#4--327</t>
  </si>
  <si>
    <t>北京西府海棠-一期-三期车位-041地下仓储-4#--327</t>
  </si>
  <si>
    <t>041#4--328</t>
  </si>
  <si>
    <t>北京西府海棠-一期-三期车位-041地下仓储-4#--328</t>
  </si>
  <si>
    <t>041#4--329</t>
  </si>
  <si>
    <t>北京西府海棠-一期-三期车位-041地下仓储-4#--329</t>
  </si>
  <si>
    <t>041#4--330</t>
  </si>
  <si>
    <t>北京西府海棠-一期-三期车位-041地下仓储-4#--330</t>
  </si>
  <si>
    <t>041#4--331</t>
  </si>
  <si>
    <t>北京西府海棠-一期-三期车位-041地下仓储-4#--331</t>
  </si>
  <si>
    <t>041#4--332</t>
  </si>
  <si>
    <t>北京西府海棠-一期-三期车位-041地下仓储-4#--332</t>
  </si>
  <si>
    <t>041#4--333</t>
  </si>
  <si>
    <t>北京西府海棠-一期-三期车位-041地下仓储-4#--333</t>
  </si>
  <si>
    <t>041#4--334</t>
  </si>
  <si>
    <t>北京西府海棠-一期-三期车位-041地下仓储-4#--334</t>
  </si>
  <si>
    <t>041#4--335</t>
  </si>
  <si>
    <t>北京西府海棠-一期-三期车位-041地下仓储-4#--335</t>
  </si>
  <si>
    <t>041#4--336</t>
  </si>
  <si>
    <t>北京西府海棠-一期-三期车位-041地下仓储-4#--336</t>
  </si>
  <si>
    <t>041#4--337</t>
  </si>
  <si>
    <t>北京西府海棠-一期-三期车位-041地下仓储-4#--337</t>
  </si>
  <si>
    <t>041#4--338</t>
  </si>
  <si>
    <t>北京西府海棠-一期-三期车位-041地下仓储-4#--338</t>
  </si>
  <si>
    <t>041#4--339</t>
  </si>
  <si>
    <t>北京西府海棠-一期-三期车位-041地下仓储-4#--339</t>
  </si>
  <si>
    <t>041#4--340</t>
  </si>
  <si>
    <t>北京西府海棠-一期-三期车位-041地下仓储-4#--340</t>
  </si>
  <si>
    <t>041#4--341</t>
  </si>
  <si>
    <t>北京西府海棠-一期-三期车位-041地下仓储-4#--341</t>
  </si>
  <si>
    <t>041#4--342</t>
  </si>
  <si>
    <t>北京西府海棠-一期-三期车位-041地下仓储-4#--342</t>
  </si>
  <si>
    <t>041#4--343</t>
  </si>
  <si>
    <t>北京西府海棠-一期-三期车位-041地下仓储-4#--343</t>
  </si>
  <si>
    <t>041#4--344</t>
  </si>
  <si>
    <t>北京西府海棠-一期-三期车位-041地下仓储-4#--344</t>
  </si>
  <si>
    <t>041#4--345</t>
  </si>
  <si>
    <t>北京西府海棠-一期-三期车位-041地下仓储-4#--345</t>
  </si>
  <si>
    <t>041#5--101</t>
  </si>
  <si>
    <t>北京西府海棠-一期-三期车位-041地下仓储-5#--101</t>
  </si>
  <si>
    <t>041#5--102</t>
  </si>
  <si>
    <t>北京西府海棠-一期-三期车位-041地下仓储-5#--102</t>
  </si>
  <si>
    <t>041#5--103</t>
  </si>
  <si>
    <t>北京西府海棠-一期-三期车位-041地下仓储-5#--103</t>
  </si>
  <si>
    <t>041#5--104</t>
  </si>
  <si>
    <t>北京西府海棠-一期-三期车位-041地下仓储-5#--104</t>
  </si>
  <si>
    <t>041#5--105</t>
  </si>
  <si>
    <t>北京西府海棠-一期-三期车位-041地下仓储-5#--105</t>
  </si>
  <si>
    <t>041#5--106</t>
  </si>
  <si>
    <t>北京西府海棠-一期-三期车位-041地下仓储-5#--106</t>
  </si>
  <si>
    <t>041#5--107</t>
  </si>
  <si>
    <t>北京西府海棠-一期-三期车位-041地下仓储-5#--107</t>
  </si>
  <si>
    <t>041#5--108</t>
  </si>
  <si>
    <t>北京西府海棠-一期-三期车位-041地下仓储-5#--108</t>
  </si>
  <si>
    <t>041#5--109</t>
  </si>
  <si>
    <t>北京西府海棠-一期-三期车位-041地下仓储-5#--109</t>
  </si>
  <si>
    <t>041#5--110</t>
  </si>
  <si>
    <t>北京西府海棠-一期-三期车位-041地下仓储-5#--110</t>
  </si>
  <si>
    <t>041#5--111</t>
  </si>
  <si>
    <t>北京西府海棠-一期-三期车位-041地下仓储-5#--111</t>
  </si>
  <si>
    <t>041#5--112</t>
  </si>
  <si>
    <t>北京西府海棠-一期-三期车位-041地下仓储-5#--112</t>
  </si>
  <si>
    <t>041#5--113</t>
  </si>
  <si>
    <t>北京西府海棠-一期-三期车位-041地下仓储-5#--113</t>
  </si>
  <si>
    <t>041#5--114</t>
  </si>
  <si>
    <t>北京西府海棠-一期-三期车位-041地下仓储-5#--114</t>
  </si>
  <si>
    <t>041#5--115</t>
  </si>
  <si>
    <t>北京西府海棠-一期-三期车位-041地下仓储-5#--115</t>
  </si>
  <si>
    <t>041#5--116</t>
  </si>
  <si>
    <t>北京西府海棠-一期-三期车位-041地下仓储-5#--116</t>
  </si>
  <si>
    <t>041#5--201</t>
  </si>
  <si>
    <t>北京西府海棠-一期-三期车位-041地下仓储-5#--201</t>
  </si>
  <si>
    <t>041#5--202</t>
  </si>
  <si>
    <t>北京西府海棠-一期-三期车位-041地下仓储-5#--202</t>
  </si>
  <si>
    <t>041#5--203</t>
  </si>
  <si>
    <t>北京西府海棠-一期-三期车位-041地下仓储-5#--203</t>
  </si>
  <si>
    <t>041#5--301</t>
  </si>
  <si>
    <t>北京西府海棠-一期-三期车位-041地下仓储-5#--301</t>
  </si>
  <si>
    <t>041#5--302</t>
  </si>
  <si>
    <t>北京西府海棠-一期-三期车位-041地下仓储-5#--302</t>
  </si>
  <si>
    <t>041#5--303</t>
  </si>
  <si>
    <t>北京西府海棠-一期-三期车位-041地下仓储-5#--303</t>
  </si>
  <si>
    <t>041#5--304</t>
  </si>
  <si>
    <t>北京西府海棠-一期-三期车位-041地下仓储-5#--304</t>
  </si>
  <si>
    <t>041#5--305</t>
  </si>
  <si>
    <t>北京西府海棠-一期-三期车位-041地下仓储-5#--305</t>
  </si>
  <si>
    <t>041#5--306</t>
  </si>
  <si>
    <t>北京西府海棠-一期-三期车位-041地下仓储-5#--306</t>
  </si>
  <si>
    <t>041#5--307</t>
  </si>
  <si>
    <t>北京西府海棠-一期-三期车位-041地下仓储-5#--307</t>
  </si>
  <si>
    <t>041#5--308</t>
  </si>
  <si>
    <t>北京西府海棠-一期-三期车位-041地下仓储-5#--308</t>
  </si>
  <si>
    <t>041#5--309</t>
  </si>
  <si>
    <t>北京西府海棠-一期-三期车位-041地下仓储-5#--309</t>
  </si>
  <si>
    <t>041#5--310</t>
  </si>
  <si>
    <t>北京西府海棠-一期-三期车位-041地下仓储-5#--310</t>
  </si>
  <si>
    <t>041#5--311</t>
  </si>
  <si>
    <t>北京西府海棠-一期-三期车位-041地下仓储-5#--311</t>
  </si>
  <si>
    <t>041#5--312</t>
  </si>
  <si>
    <t>北京西府海棠-一期-三期车位-041地下仓储-5#--312</t>
  </si>
  <si>
    <t>041#5--313</t>
  </si>
  <si>
    <t>北京西府海棠-一期-三期车位-041地下仓储-5#--313</t>
  </si>
  <si>
    <t>041#5--314</t>
  </si>
  <si>
    <t>北京西府海棠-一期-三期车位-041地下仓储-5#--314</t>
  </si>
  <si>
    <t>041#5--315</t>
  </si>
  <si>
    <t>北京西府海棠-一期-三期车位-041地下仓储-5#--315</t>
  </si>
  <si>
    <t>041#5--316</t>
  </si>
  <si>
    <t>北京西府海棠-一期-三期车位-041地下仓储-5#--316</t>
  </si>
  <si>
    <t>041#5--317</t>
  </si>
  <si>
    <t>北京西府海棠-一期-三期车位-041地下仓储-5#--317</t>
  </si>
  <si>
    <t>041#5--318</t>
  </si>
  <si>
    <t>北京西府海棠-一期-三期车位-041地下仓储-5#--318</t>
  </si>
  <si>
    <t>041#5--319</t>
  </si>
  <si>
    <t>北京西府海棠-一期-三期车位-041地下仓储-5#--319</t>
  </si>
  <si>
    <t>041#5--320</t>
  </si>
  <si>
    <t>北京西府海棠-一期-三期车位-041地下仓储-5#--320</t>
  </si>
  <si>
    <t>041#5--321</t>
  </si>
  <si>
    <t>北京西府海棠-一期-三期车位-041地下仓储-5#--321</t>
  </si>
  <si>
    <t>041#5--322</t>
  </si>
  <si>
    <t>北京西府海棠-一期-三期车位-041地下仓储-5#--322</t>
  </si>
  <si>
    <t>041#5--323</t>
  </si>
  <si>
    <t>北京西府海棠-一期-三期车位-041地下仓储-5#--323</t>
  </si>
  <si>
    <t>041#5--324</t>
  </si>
  <si>
    <t>北京西府海棠-一期-三期车位-041地下仓储-5#--324</t>
  </si>
  <si>
    <t>041#5--325</t>
  </si>
  <si>
    <t>北京西府海棠-一期-三期车位-041地下仓储-5#--325</t>
  </si>
  <si>
    <t>041#5--326</t>
  </si>
  <si>
    <t>北京西府海棠-一期-三期车位-041地下仓储-5#--326</t>
  </si>
  <si>
    <t>041#5--327</t>
  </si>
  <si>
    <t>北京西府海棠-一期-三期车位-041地下仓储-5#--327</t>
  </si>
  <si>
    <t>041#5--328</t>
  </si>
  <si>
    <t>北京西府海棠-一期-三期车位-041地下仓储-5#--328</t>
  </si>
  <si>
    <t>041#5--329</t>
  </si>
  <si>
    <t>北京西府海棠-一期-三期车位-041地下仓储-5#--329</t>
  </si>
  <si>
    <t>041#5--330</t>
  </si>
  <si>
    <t>北京西府海棠-一期-三期车位-041地下仓储-5#--330</t>
  </si>
  <si>
    <t>041#5--331</t>
  </si>
  <si>
    <t>北京西府海棠-一期-三期车位-041地下仓储-5#--331</t>
  </si>
  <si>
    <t>041#5--332</t>
  </si>
  <si>
    <t>北京西府海棠-一期-三期车位-041地下仓储-5#--332</t>
  </si>
  <si>
    <t>041#5--333</t>
  </si>
  <si>
    <t>北京西府海棠-一期-三期车位-041地下仓储-5#--333</t>
  </si>
  <si>
    <t>041#5--334</t>
  </si>
  <si>
    <t>北京西府海棠-一期-三期车位-041地下仓储-5#--334</t>
  </si>
  <si>
    <t>041#5--335</t>
  </si>
  <si>
    <t>北京西府海棠-一期-三期车位-041地下仓储-5#--335</t>
  </si>
  <si>
    <t>041#5--336</t>
  </si>
  <si>
    <t>北京西府海棠-一期-三期车位-041地下仓储-5#--336</t>
  </si>
  <si>
    <t>041#5--337</t>
  </si>
  <si>
    <t>北京西府海棠-一期-三期车位-041地下仓储-5#--337</t>
  </si>
  <si>
    <t>041#5--338</t>
  </si>
  <si>
    <t>北京西府海棠-一期-三期车位-041地下仓储-5#--338</t>
  </si>
  <si>
    <t>041#5--339</t>
  </si>
  <si>
    <t>北京西府海棠-一期-三期车位-041地下仓储-5#--339</t>
  </si>
  <si>
    <t>041#5--340</t>
  </si>
  <si>
    <t>北京西府海棠-一期-三期车位-041地下仓储-5#--340</t>
  </si>
  <si>
    <t>041#6--101</t>
  </si>
  <si>
    <t>北京西府海棠-一期-三期车位-041地下仓储-6#--101</t>
  </si>
  <si>
    <t>041#6--102</t>
  </si>
  <si>
    <t>北京西府海棠-一期-三期车位-041地下仓储-6#--102</t>
  </si>
  <si>
    <t>041#6--103</t>
  </si>
  <si>
    <t>北京西府海棠-一期-三期车位-041地下仓储-6#--103</t>
  </si>
  <si>
    <t>041#6--104</t>
  </si>
  <si>
    <t>北京西府海棠-一期-三期车位-041地下仓储-6#--104</t>
  </si>
  <si>
    <t>041#6--105</t>
  </si>
  <si>
    <t>北京西府海棠-一期-三期车位-041地下仓储-6#--105</t>
  </si>
  <si>
    <t>041#6--106</t>
  </si>
  <si>
    <t>北京西府海棠-一期-三期车位-041地下仓储-6#--106</t>
  </si>
  <si>
    <t>041#6--107</t>
  </si>
  <si>
    <t>北京西府海棠-一期-三期车位-041地下仓储-6#--107</t>
  </si>
  <si>
    <t>041#6--108</t>
  </si>
  <si>
    <t>北京西府海棠-一期-三期车位-041地下仓储-6#--108</t>
  </si>
  <si>
    <t>041#6--109</t>
  </si>
  <si>
    <t>北京西府海棠-一期-三期车位-041地下仓储-6#--109</t>
  </si>
  <si>
    <t>041#6--110</t>
  </si>
  <si>
    <t>北京西府海棠-一期-三期车位-041地下仓储-6#--110</t>
  </si>
  <si>
    <t>041#6--201</t>
  </si>
  <si>
    <t>北京西府海棠-一期-三期车位-041地下仓储-6#--201</t>
  </si>
  <si>
    <t>041#7--101</t>
  </si>
  <si>
    <t>北京西府海棠-一期-三期车位-041地下仓储-7#--101</t>
  </si>
  <si>
    <t>041#7--102</t>
  </si>
  <si>
    <t>北京西府海棠-一期-三期车位-041地下仓储-7#--102</t>
  </si>
  <si>
    <t>041#7--103</t>
  </si>
  <si>
    <t>北京西府海棠-一期-三期车位-041地下仓储-7#--103</t>
  </si>
  <si>
    <t>041#7--104</t>
  </si>
  <si>
    <t>北京西府海棠-一期-三期车位-041地下仓储-7#--104</t>
  </si>
  <si>
    <t>041#7--105</t>
  </si>
  <si>
    <t>北京西府海棠-一期-三期车位-041地下仓储-7#--105</t>
  </si>
  <si>
    <t>041#7--106</t>
  </si>
  <si>
    <t>北京西府海棠-一期-三期车位-041地下仓储-7#--106</t>
  </si>
  <si>
    <t>041#7--107</t>
  </si>
  <si>
    <t>北京西府海棠-一期-三期车位-041地下仓储-7#--107</t>
  </si>
  <si>
    <t>041#7--108</t>
  </si>
  <si>
    <t>北京西府海棠-一期-三期车位-041地下仓储-7#--108</t>
  </si>
  <si>
    <t>期房无</t>
  </si>
  <si>
    <t>029#5--204</t>
  </si>
  <si>
    <t>029#6--203</t>
  </si>
  <si>
    <t>029#7--206</t>
  </si>
  <si>
    <t>029#11--207</t>
  </si>
  <si>
    <t>029#12--205</t>
  </si>
  <si>
    <t>石景山区景学路5号院</t>
    <phoneticPr fontId="6" type="noConversion"/>
  </si>
  <si>
    <t>优劣</t>
    <phoneticPr fontId="3" type="noConversion"/>
  </si>
  <si>
    <t>优</t>
  </si>
  <si>
    <t>优</t>
    <phoneticPr fontId="134" type="noConversion"/>
  </si>
  <si>
    <t>劣</t>
  </si>
  <si>
    <t>劣</t>
    <phoneticPr fontId="134" type="noConversion"/>
  </si>
  <si>
    <t>与级别开发程度不一致</t>
  </si>
  <si>
    <t>地块编号</t>
    <phoneticPr fontId="134" type="noConversion"/>
  </si>
  <si>
    <t>用途</t>
    <phoneticPr fontId="134" type="noConversion"/>
  </si>
  <si>
    <t>建筑面积</t>
    <phoneticPr fontId="134" type="noConversion"/>
  </si>
  <si>
    <t>单价</t>
    <phoneticPr fontId="134" type="noConversion"/>
  </si>
  <si>
    <t>合计</t>
    <phoneticPr fontId="134" type="noConversion"/>
  </si>
  <si>
    <t>车位</t>
    <phoneticPr fontId="134" type="noConversion"/>
  </si>
  <si>
    <t>总价</t>
    <phoneticPr fontId="134" type="noConversion"/>
  </si>
  <si>
    <t xml:space="preserve"> </t>
    <phoneticPr fontId="134" type="noConversion"/>
  </si>
  <si>
    <t>合计</t>
    <phoneticPr fontId="134" type="noConversion"/>
  </si>
  <si>
    <t>匹配房号</t>
    <phoneticPr fontId="134" type="noConversion"/>
  </si>
  <si>
    <t>合计</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</si>
</sst>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0_ ;[Red]\-0\ "/>
    <numFmt numFmtId="192" formatCode="yyyy/m/d;@"/>
    <numFmt numFmtId="193" formatCode="0.0000_);[Red]\(0.0000\)"/>
    <numFmt numFmtId="194" formatCode="[$-10409]0.00;\(0.00\)"/>
    <numFmt numFmtId="195" formatCode="0_);\(0\)"/>
    <numFmt numFmtId="196" formatCode="[$-10409]0;\(0\)"/>
    <numFmt numFmtId="197" formatCode="[$-10409]0.0000;\(0.0000\)"/>
    <numFmt numFmtId="198" formatCode="0.00_);\(0.00\)"/>
    <numFmt numFmtId="199" formatCode="[$-10409]0.000;\(0.0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0"/>
      <color rgb="FFFF0000"/>
      <name val="微软雅黑"/>
      <family val="2"/>
      <charset val="134"/>
    </font>
    <font>
      <sz val="10"/>
      <color theme="1"/>
      <name val="微软雅黑"/>
      <family val="2"/>
      <charset val="134"/>
    </font>
    <font>
      <sz val="10"/>
      <name val="微软雅黑"/>
      <family val="2"/>
      <charset val="134"/>
    </font>
    <font>
      <sz val="11"/>
      <name val="宋体"/>
      <family val="3"/>
      <charset val="134"/>
      <scheme val="minor"/>
    </font>
    <font>
      <sz val="8"/>
      <name val="宋体"/>
      <family val="3"/>
      <charset val="134"/>
    </font>
    <font>
      <b/>
      <sz val="9"/>
      <name val="宋体"/>
      <family val="3"/>
      <charset val="134"/>
    </font>
    <font>
      <b/>
      <sz val="8"/>
      <name val="宋体"/>
      <family val="3"/>
      <charset val="134"/>
    </font>
    <font>
      <sz val="9"/>
      <color theme="1"/>
      <name val="宋体"/>
      <family val="3"/>
      <charset val="134"/>
    </font>
    <font>
      <b/>
      <sz val="10"/>
      <color rgb="FF000000"/>
      <name val="宋体"/>
      <family val="3"/>
      <charset val="134"/>
    </font>
    <font>
      <sz val="11"/>
      <color rgb="FFFF0000"/>
      <name val="宋体"/>
      <family val="3"/>
      <charset val="134"/>
      <scheme val="minor"/>
    </font>
  </fonts>
  <fills count="3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rgb="FF00B0F0"/>
        <bgColor indexed="64"/>
      </patternFill>
    </fill>
    <fill>
      <patternFill patternType="solid">
        <fgColor rgb="FFD8D8D8"/>
        <bgColor indexed="64"/>
      </patternFill>
    </fill>
    <fill>
      <patternFill patternType="solid">
        <fgColor indexed="42"/>
        <bgColor indexed="64"/>
      </patternFill>
    </fill>
    <fill>
      <patternFill patternType="solid">
        <fgColor rgb="FFDDD9C3"/>
        <bgColor indexed="64"/>
      </patternFill>
    </fill>
    <fill>
      <patternFill patternType="solid">
        <fgColor theme="5"/>
        <bgColor indexed="64"/>
      </patternFill>
    </fill>
    <fill>
      <patternFill patternType="solid">
        <fgColor theme="5" tint="0.39997558519241921"/>
        <bgColor indexed="64"/>
      </patternFill>
    </fill>
    <fill>
      <patternFill patternType="solid">
        <fgColor rgb="FFB7DDE8"/>
        <bgColor indexed="64"/>
      </patternFill>
    </fill>
    <fill>
      <patternFill patternType="solid">
        <fgColor rgb="FF94CDDD"/>
        <bgColor indexed="64"/>
      </patternFill>
    </fill>
    <fill>
      <patternFill patternType="solid">
        <fgColor rgb="FFD6E3BC"/>
        <bgColor indexed="64"/>
      </patternFill>
    </fill>
    <fill>
      <patternFill patternType="solid">
        <fgColor rgb="FFD99694"/>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3">
    <xf numFmtId="194" fontId="0" fillId="0" borderId="0">
      <alignment vertical="center"/>
    </xf>
    <xf numFmtId="194" fontId="95" fillId="0" borderId="0">
      <alignment vertical="center"/>
    </xf>
    <xf numFmtId="194" fontId="95" fillId="0" borderId="0"/>
    <xf numFmtId="194" fontId="95" fillId="0" borderId="0">
      <alignment vertical="center"/>
    </xf>
    <xf numFmtId="194" fontId="36" fillId="0" borderId="0"/>
    <xf numFmtId="194" fontId="95" fillId="0" borderId="0">
      <alignment vertical="center"/>
    </xf>
    <xf numFmtId="194" fontId="95" fillId="0" borderId="0"/>
    <xf numFmtId="194" fontId="95" fillId="0" borderId="0">
      <alignment vertical="center"/>
    </xf>
    <xf numFmtId="194" fontId="95" fillId="0" borderId="0">
      <alignment vertical="center"/>
    </xf>
    <xf numFmtId="194" fontId="2" fillId="0" borderId="0">
      <alignment vertical="center"/>
    </xf>
    <xf numFmtId="194" fontId="95" fillId="0" borderId="0">
      <alignment vertical="center"/>
    </xf>
    <xf numFmtId="194" fontId="1" fillId="0" borderId="0">
      <alignment vertical="center"/>
    </xf>
    <xf numFmtId="194" fontId="159" fillId="0" borderId="0"/>
    <xf numFmtId="194" fontId="1" fillId="0" borderId="0">
      <alignment vertical="center"/>
    </xf>
    <xf numFmtId="9" fontId="36" fillId="0" borderId="0" applyFont="0" applyFill="0" applyBorder="0" applyAlignment="0" applyProtection="0">
      <alignment vertical="center"/>
    </xf>
    <xf numFmtId="194" fontId="95" fillId="0" borderId="0">
      <alignment vertical="center"/>
    </xf>
    <xf numFmtId="194" fontId="1" fillId="0" borderId="0">
      <alignment vertical="center"/>
    </xf>
    <xf numFmtId="9" fontId="245" fillId="0" borderId="0" applyFont="0" applyFill="0" applyBorder="0" applyAlignment="0" applyProtection="0">
      <alignment vertical="center"/>
    </xf>
    <xf numFmtId="194" fontId="95" fillId="0" borderId="0">
      <alignment vertical="center"/>
    </xf>
    <xf numFmtId="194" fontId="95" fillId="0" borderId="0">
      <alignment vertical="center"/>
    </xf>
    <xf numFmtId="194" fontId="36" fillId="0" borderId="0"/>
    <xf numFmtId="9" fontId="95" fillId="0" borderId="0" applyFont="0" applyFill="0" applyBorder="0" applyAlignment="0" applyProtection="0">
      <alignment vertical="center"/>
    </xf>
    <xf numFmtId="0" fontId="95" fillId="0" borderId="0">
      <alignment vertical="center"/>
    </xf>
  </cellStyleXfs>
  <cellXfs count="4203">
    <xf numFmtId="194" fontId="0" fillId="0" borderId="0" xfId="0">
      <alignment vertical="center"/>
    </xf>
    <xf numFmtId="194" fontId="12" fillId="5" borderId="24" xfId="1" applyFont="1" applyFill="1" applyBorder="1" applyAlignment="1" applyProtection="1">
      <alignment horizontal="left" vertical="center"/>
      <protection locked="0"/>
    </xf>
    <xf numFmtId="194" fontId="21" fillId="6" borderId="0" xfId="1" applyFont="1" applyFill="1" applyBorder="1" applyAlignment="1" applyProtection="1">
      <alignment vertical="center"/>
    </xf>
    <xf numFmtId="194" fontId="98" fillId="6" borderId="0" xfId="0" applyFont="1" applyFill="1" applyAlignment="1" applyProtection="1">
      <alignment horizontal="center" vertical="center"/>
    </xf>
    <xf numFmtId="194" fontId="98" fillId="6" borderId="0" xfId="0" applyFont="1" applyFill="1" applyProtection="1">
      <alignment vertical="center"/>
    </xf>
    <xf numFmtId="194" fontId="46" fillId="6" borderId="5" xfId="0" applyFont="1" applyFill="1" applyBorder="1" applyAlignment="1" applyProtection="1">
      <alignment vertical="center"/>
    </xf>
    <xf numFmtId="194" fontId="44" fillId="0" borderId="1" xfId="0" applyFont="1" applyBorder="1" applyAlignment="1" applyProtection="1">
      <alignment horizontal="center" vertical="center" wrapText="1"/>
      <protection locked="0"/>
    </xf>
    <xf numFmtId="194" fontId="44" fillId="0" borderId="1" xfId="0" applyFont="1" applyBorder="1" applyAlignment="1" applyProtection="1">
      <alignment vertical="center" wrapText="1"/>
      <protection locked="0"/>
    </xf>
    <xf numFmtId="194" fontId="47" fillId="6" borderId="1" xfId="0" applyFont="1" applyFill="1" applyBorder="1" applyAlignment="1" applyProtection="1">
      <alignment horizontal="center" vertical="center" wrapText="1"/>
    </xf>
    <xf numFmtId="194"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94"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94"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94" fontId="47" fillId="6" borderId="13" xfId="0" applyFont="1" applyFill="1" applyBorder="1" applyAlignment="1" applyProtection="1">
      <alignment horizontal="center" vertical="center" wrapText="1"/>
    </xf>
    <xf numFmtId="194" fontId="47" fillId="6" borderId="1" xfId="0" applyFont="1" applyFill="1" applyBorder="1" applyAlignment="1" applyProtection="1">
      <alignment horizontal="center" vertical="center"/>
    </xf>
    <xf numFmtId="194" fontId="47" fillId="6" borderId="13" xfId="0" applyFont="1" applyFill="1" applyBorder="1" applyAlignment="1" applyProtection="1">
      <alignment horizontal="center" vertical="center"/>
    </xf>
    <xf numFmtId="194" fontId="47" fillId="6" borderId="48" xfId="0" applyFont="1" applyFill="1" applyBorder="1" applyAlignment="1" applyProtection="1">
      <alignment horizontal="center" vertical="center"/>
    </xf>
    <xf numFmtId="194" fontId="47" fillId="0" borderId="0" xfId="0" applyFont="1" applyAlignment="1" applyProtection="1">
      <alignment horizontal="center" vertical="center"/>
      <protection locked="0"/>
    </xf>
    <xf numFmtId="194" fontId="47" fillId="6" borderId="35" xfId="0" applyFont="1" applyFill="1" applyBorder="1" applyAlignment="1" applyProtection="1">
      <alignment horizontal="center" vertical="center"/>
    </xf>
    <xf numFmtId="194" fontId="47" fillId="6" borderId="2" xfId="0" applyFont="1" applyFill="1" applyBorder="1" applyAlignment="1" applyProtection="1">
      <alignment horizontal="center" vertical="center"/>
    </xf>
    <xf numFmtId="194" fontId="47" fillId="6" borderId="2" xfId="0" applyFont="1" applyFill="1" applyBorder="1" applyAlignment="1" applyProtection="1">
      <alignment horizontal="center" vertical="center" wrapText="1"/>
    </xf>
    <xf numFmtId="194"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94"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194"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194" fontId="44" fillId="0" borderId="0" xfId="0" applyFont="1" applyFill="1" applyBorder="1" applyAlignment="1" applyProtection="1">
      <alignment horizontal="center" vertical="center" wrapText="1"/>
      <protection locked="0"/>
    </xf>
    <xf numFmtId="194" fontId="46" fillId="6" borderId="13" xfId="0" applyFont="1" applyFill="1" applyBorder="1" applyAlignment="1" applyProtection="1">
      <alignment vertical="center"/>
    </xf>
    <xf numFmtId="194" fontId="44" fillId="6" borderId="11" xfId="0" applyFont="1" applyFill="1" applyBorder="1" applyAlignment="1" applyProtection="1">
      <alignment vertical="center"/>
    </xf>
    <xf numFmtId="194"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194" fontId="44" fillId="6" borderId="13" xfId="0" applyFont="1" applyFill="1" applyBorder="1" applyAlignment="1" applyProtection="1">
      <alignment vertical="center"/>
    </xf>
    <xf numFmtId="194" fontId="44" fillId="6" borderId="24" xfId="0" applyFont="1" applyFill="1" applyBorder="1" applyAlignment="1" applyProtection="1">
      <alignment vertical="center"/>
    </xf>
    <xf numFmtId="194" fontId="44" fillId="0" borderId="24" xfId="0" applyFont="1" applyFill="1" applyBorder="1" applyAlignment="1" applyProtection="1">
      <alignment vertical="center"/>
      <protection locked="0"/>
    </xf>
    <xf numFmtId="194"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194"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194"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194" fontId="44" fillId="6" borderId="3" xfId="0" applyFont="1" applyFill="1" applyBorder="1" applyProtection="1">
      <alignment vertical="center"/>
    </xf>
    <xf numFmtId="194" fontId="44" fillId="6" borderId="48" xfId="0" applyFont="1" applyFill="1" applyBorder="1" applyProtection="1">
      <alignment vertical="center"/>
    </xf>
    <xf numFmtId="194" fontId="44" fillId="6" borderId="22" xfId="0" applyFont="1" applyFill="1" applyBorder="1" applyProtection="1">
      <alignment vertical="center"/>
    </xf>
    <xf numFmtId="194" fontId="44" fillId="6" borderId="61" xfId="0" applyFont="1" applyFill="1" applyBorder="1" applyProtection="1">
      <alignment vertical="center"/>
    </xf>
    <xf numFmtId="194" fontId="46" fillId="6" borderId="27" xfId="0" applyFont="1" applyFill="1" applyBorder="1" applyAlignment="1" applyProtection="1">
      <alignment vertical="center" wrapText="1"/>
    </xf>
    <xf numFmtId="194" fontId="44" fillId="6" borderId="29" xfId="0" applyFont="1" applyFill="1" applyBorder="1" applyAlignment="1" applyProtection="1">
      <alignment horizontal="center" vertical="center" wrapText="1"/>
    </xf>
    <xf numFmtId="194" fontId="44" fillId="6" borderId="10" xfId="0" applyFont="1" applyFill="1" applyBorder="1" applyAlignment="1" applyProtection="1">
      <alignment horizontal="center" vertical="center" wrapText="1"/>
    </xf>
    <xf numFmtId="194"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194" fontId="44" fillId="6" borderId="1" xfId="1" applyNumberFormat="1" applyFont="1" applyFill="1" applyBorder="1" applyAlignment="1" applyProtection="1">
      <alignment horizontal="center" vertical="center"/>
    </xf>
    <xf numFmtId="194"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194"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194" fontId="44" fillId="0" borderId="23" xfId="0" applyFont="1" applyBorder="1" applyAlignment="1" applyProtection="1">
      <alignment horizontal="center" vertical="center"/>
      <protection locked="0"/>
    </xf>
    <xf numFmtId="194" fontId="44" fillId="0" borderId="24" xfId="0" applyFont="1" applyBorder="1" applyAlignment="1" applyProtection="1">
      <alignment horizontal="center" vertical="center"/>
      <protection locked="0"/>
    </xf>
    <xf numFmtId="194" fontId="44" fillId="5" borderId="3" xfId="0" applyFont="1" applyFill="1" applyBorder="1" applyAlignment="1" applyProtection="1">
      <alignment horizontal="center" vertical="center"/>
      <protection locked="0"/>
    </xf>
    <xf numFmtId="194"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194"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194" fontId="46" fillId="6" borderId="32" xfId="1" applyFont="1" applyFill="1" applyBorder="1" applyAlignment="1" applyProtection="1">
      <alignment vertical="center"/>
    </xf>
    <xf numFmtId="194"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194"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194"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194" fontId="44" fillId="6" borderId="68" xfId="1" applyNumberFormat="1" applyFont="1" applyFill="1" applyBorder="1" applyAlignment="1" applyProtection="1">
      <alignment horizontal="center" vertical="center"/>
    </xf>
    <xf numFmtId="194" fontId="44" fillId="6" borderId="25" xfId="0" applyFont="1" applyFill="1" applyBorder="1" applyAlignment="1" applyProtection="1">
      <alignment vertical="center"/>
    </xf>
    <xf numFmtId="194" fontId="44" fillId="6" borderId="32" xfId="0" applyFont="1" applyFill="1" applyBorder="1" applyAlignment="1" applyProtection="1">
      <alignment vertical="center"/>
    </xf>
    <xf numFmtId="194" fontId="44" fillId="6" borderId="49" xfId="0" applyFont="1" applyFill="1" applyBorder="1" applyAlignment="1" applyProtection="1">
      <alignment vertical="center"/>
    </xf>
    <xf numFmtId="194" fontId="44" fillId="6" borderId="66" xfId="0" applyFont="1" applyFill="1" applyBorder="1" applyAlignment="1" applyProtection="1">
      <alignment vertical="center"/>
    </xf>
    <xf numFmtId="194"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194" fontId="53" fillId="0" borderId="10" xfId="1" applyNumberFormat="1" applyFont="1" applyFill="1" applyBorder="1" applyAlignment="1" applyProtection="1">
      <alignment horizontal="center" vertical="center"/>
      <protection locked="0"/>
    </xf>
    <xf numFmtId="194" fontId="44" fillId="0" borderId="0" xfId="0" applyFont="1" applyFill="1" applyAlignment="1" applyProtection="1">
      <alignment horizontal="center" vertical="center"/>
      <protection locked="0"/>
    </xf>
    <xf numFmtId="194" fontId="47" fillId="0" borderId="0" xfId="0" applyFont="1" applyFill="1" applyAlignment="1" applyProtection="1">
      <alignment horizontal="center" vertical="center"/>
      <protection locked="0"/>
    </xf>
    <xf numFmtId="194" fontId="53" fillId="0" borderId="24" xfId="1" applyNumberFormat="1" applyFont="1" applyFill="1" applyBorder="1" applyAlignment="1" applyProtection="1">
      <alignment horizontal="center" vertical="center"/>
      <protection locked="0"/>
    </xf>
    <xf numFmtId="194" fontId="51" fillId="6" borderId="24" xfId="1" applyNumberFormat="1" applyFont="1" applyFill="1" applyBorder="1" applyAlignment="1" applyProtection="1">
      <alignment horizontal="center" vertical="center"/>
    </xf>
    <xf numFmtId="194"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194" fontId="44" fillId="0" borderId="49" xfId="0" applyFont="1" applyBorder="1" applyAlignment="1" applyProtection="1">
      <alignment vertical="center"/>
      <protection locked="0"/>
    </xf>
    <xf numFmtId="194" fontId="44" fillId="6" borderId="10" xfId="0" applyNumberFormat="1" applyFont="1" applyFill="1" applyBorder="1" applyAlignment="1" applyProtection="1">
      <alignment horizontal="center" vertical="center" wrapText="1"/>
    </xf>
    <xf numFmtId="194" fontId="44" fillId="6" borderId="24" xfId="0" applyNumberFormat="1" applyFont="1" applyFill="1" applyBorder="1" applyAlignment="1" applyProtection="1">
      <alignment horizontal="center" vertical="center" wrapText="1"/>
    </xf>
    <xf numFmtId="194" fontId="44" fillId="6" borderId="49" xfId="0" applyNumberFormat="1" applyFont="1" applyFill="1" applyBorder="1" applyAlignment="1" applyProtection="1">
      <alignment horizontal="center" vertical="center" wrapText="1"/>
    </xf>
    <xf numFmtId="194" fontId="47" fillId="6" borderId="0" xfId="0" applyFont="1" applyFill="1" applyProtection="1">
      <alignment vertical="center"/>
      <protection locked="0"/>
    </xf>
    <xf numFmtId="194" fontId="47" fillId="0" borderId="0" xfId="0" applyFont="1" applyProtection="1">
      <alignment vertical="center"/>
      <protection locked="0"/>
    </xf>
    <xf numFmtId="194" fontId="47" fillId="6" borderId="5" xfId="0" applyFont="1" applyFill="1" applyBorder="1" applyAlignment="1" applyProtection="1">
      <alignment vertical="center"/>
    </xf>
    <xf numFmtId="194"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194" fontId="98" fillId="6" borderId="9" xfId="0" applyFont="1" applyFill="1" applyBorder="1" applyAlignment="1" applyProtection="1">
      <alignment horizontal="center" vertical="center"/>
    </xf>
    <xf numFmtId="194" fontId="98" fillId="6" borderId="10" xfId="0" applyFont="1" applyFill="1" applyBorder="1" applyAlignment="1" applyProtection="1">
      <alignment horizontal="center" vertical="center"/>
    </xf>
    <xf numFmtId="194" fontId="44" fillId="6" borderId="28" xfId="0" applyFont="1" applyFill="1" applyBorder="1" applyAlignment="1" applyProtection="1">
      <alignment horizontal="right" vertical="center"/>
    </xf>
    <xf numFmtId="194" fontId="98" fillId="6" borderId="1" xfId="0" applyFont="1" applyFill="1" applyBorder="1" applyAlignment="1" applyProtection="1">
      <alignment horizontal="center" vertical="center"/>
    </xf>
    <xf numFmtId="194" fontId="98" fillId="6" borderId="24" xfId="0" applyFont="1" applyFill="1" applyBorder="1" applyAlignment="1" applyProtection="1">
      <alignment horizontal="center" vertical="center"/>
    </xf>
    <xf numFmtId="194" fontId="44" fillId="6" borderId="5" xfId="0" applyFont="1" applyFill="1" applyBorder="1" applyAlignment="1" applyProtection="1">
      <alignment horizontal="right" vertical="center"/>
    </xf>
    <xf numFmtId="194" fontId="44" fillId="6" borderId="33" xfId="0" applyFont="1" applyFill="1" applyBorder="1" applyAlignment="1" applyProtection="1">
      <alignment horizontal="right" vertical="center"/>
    </xf>
    <xf numFmtId="194" fontId="44" fillId="6" borderId="4" xfId="0" applyFont="1" applyFill="1" applyBorder="1" applyAlignment="1" applyProtection="1">
      <alignment horizontal="right" vertical="center"/>
    </xf>
    <xf numFmtId="194" fontId="100" fillId="0" borderId="1" xfId="0" applyFont="1" applyFill="1" applyBorder="1" applyAlignment="1" applyProtection="1">
      <alignment horizontal="center" vertical="center"/>
      <protection locked="0"/>
    </xf>
    <xf numFmtId="194" fontId="100" fillId="0" borderId="24" xfId="0" applyFont="1" applyFill="1" applyBorder="1" applyAlignment="1" applyProtection="1">
      <alignment horizontal="center" vertical="center"/>
      <protection locked="0"/>
    </xf>
    <xf numFmtId="194" fontId="44" fillId="6" borderId="29" xfId="0" applyFont="1" applyFill="1" applyBorder="1" applyAlignment="1" applyProtection="1">
      <alignment horizontal="center" vertical="center"/>
    </xf>
    <xf numFmtId="194" fontId="46" fillId="0" borderId="10" xfId="0" applyFont="1" applyFill="1" applyBorder="1" applyAlignment="1" applyProtection="1">
      <alignment horizontal="center" vertical="center"/>
      <protection locked="0"/>
    </xf>
    <xf numFmtId="194" fontId="47" fillId="6" borderId="1" xfId="0" applyFont="1" applyFill="1" applyBorder="1" applyProtection="1">
      <alignment vertical="center"/>
    </xf>
    <xf numFmtId="194" fontId="46" fillId="0" borderId="24" xfId="0" applyFont="1" applyFill="1" applyBorder="1" applyAlignment="1" applyProtection="1">
      <alignment horizontal="center" vertical="center"/>
      <protection locked="0"/>
    </xf>
    <xf numFmtId="194" fontId="46" fillId="6" borderId="4" xfId="0" applyFont="1" applyFill="1" applyBorder="1" applyAlignment="1" applyProtection="1">
      <alignment horizontal="center" vertical="center"/>
    </xf>
    <xf numFmtId="194" fontId="47" fillId="0" borderId="23" xfId="0" applyFont="1" applyBorder="1" applyProtection="1">
      <alignment vertical="center"/>
      <protection locked="0"/>
    </xf>
    <xf numFmtId="194" fontId="47" fillId="0" borderId="1" xfId="0" applyFont="1" applyBorder="1" applyProtection="1">
      <alignment vertical="center"/>
      <protection locked="0"/>
    </xf>
    <xf numFmtId="194" fontId="47" fillId="0" borderId="24" xfId="0" applyFont="1" applyFill="1" applyBorder="1" applyAlignment="1" applyProtection="1">
      <alignment horizontal="center" vertical="center"/>
      <protection locked="0"/>
    </xf>
    <xf numFmtId="194" fontId="47" fillId="0" borderId="25" xfId="0" applyFont="1" applyBorder="1" applyProtection="1">
      <alignment vertical="center"/>
      <protection locked="0"/>
    </xf>
    <xf numFmtId="194" fontId="47" fillId="0" borderId="32" xfId="0" applyFont="1" applyBorder="1" applyProtection="1">
      <alignment vertical="center"/>
      <protection locked="0"/>
    </xf>
    <xf numFmtId="194" fontId="47" fillId="0" borderId="49" xfId="0" applyFont="1" applyBorder="1" applyProtection="1">
      <alignment vertical="center"/>
      <protection locked="0"/>
    </xf>
    <xf numFmtId="194" fontId="47" fillId="6" borderId="13" xfId="0" applyFont="1" applyFill="1" applyBorder="1" applyAlignment="1" applyProtection="1">
      <alignment vertical="center"/>
    </xf>
    <xf numFmtId="194"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194" fontId="47" fillId="6" borderId="22" xfId="0" applyFont="1" applyFill="1" applyBorder="1" applyProtection="1">
      <alignment vertical="center"/>
    </xf>
    <xf numFmtId="194" fontId="47" fillId="6" borderId="0" xfId="0" applyFont="1" applyFill="1" applyAlignment="1" applyProtection="1">
      <alignment horizontal="center" vertical="center"/>
      <protection locked="0"/>
    </xf>
    <xf numFmtId="194" fontId="52" fillId="6" borderId="18" xfId="0" applyFont="1" applyFill="1" applyBorder="1" applyAlignment="1" applyProtection="1">
      <alignment horizontal="left" vertical="center" wrapText="1"/>
    </xf>
    <xf numFmtId="194" fontId="52" fillId="6" borderId="60" xfId="0" applyFont="1" applyFill="1" applyBorder="1" applyAlignment="1" applyProtection="1">
      <alignment horizontal="left" vertical="center" wrapText="1"/>
    </xf>
    <xf numFmtId="194" fontId="52" fillId="6" borderId="7" xfId="0" applyFont="1" applyFill="1" applyBorder="1" applyAlignment="1" applyProtection="1">
      <alignment horizontal="left" vertical="center" wrapText="1"/>
    </xf>
    <xf numFmtId="194" fontId="52" fillId="6" borderId="1" xfId="0" applyFont="1" applyFill="1" applyBorder="1" applyAlignment="1" applyProtection="1">
      <alignment horizontal="left" vertical="center" wrapText="1"/>
    </xf>
    <xf numFmtId="194"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194" fontId="47" fillId="6" borderId="10" xfId="0" applyFont="1" applyFill="1" applyBorder="1" applyAlignment="1" applyProtection="1">
      <alignment horizontal="left" vertical="center" wrapText="1"/>
    </xf>
    <xf numFmtId="194" fontId="54" fillId="6" borderId="2" xfId="0" applyFont="1" applyFill="1" applyBorder="1" applyAlignment="1" applyProtection="1">
      <alignment horizontal="left" vertical="center" wrapText="1"/>
    </xf>
    <xf numFmtId="194"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194" fontId="53" fillId="6" borderId="1" xfId="0" applyFont="1" applyFill="1" applyBorder="1" applyAlignment="1" applyProtection="1">
      <alignment horizontal="left" vertical="center" wrapText="1"/>
    </xf>
    <xf numFmtId="194" fontId="53" fillId="6" borderId="1" xfId="0" applyFont="1" applyFill="1" applyBorder="1" applyAlignment="1" applyProtection="1">
      <alignment horizontal="center" vertical="center" wrapText="1"/>
    </xf>
    <xf numFmtId="194"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194" fontId="54" fillId="6" borderId="1" xfId="0" applyFont="1" applyFill="1" applyBorder="1" applyAlignment="1" applyProtection="1">
      <alignment horizontal="left" vertical="center" wrapText="1"/>
    </xf>
    <xf numFmtId="194"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194" fontId="54" fillId="6" borderId="32" xfId="0" applyFont="1" applyFill="1" applyBorder="1" applyAlignment="1" applyProtection="1">
      <alignment horizontal="left" vertical="center" wrapText="1"/>
    </xf>
    <xf numFmtId="194" fontId="47" fillId="6" borderId="49" xfId="0" applyFont="1" applyFill="1" applyBorder="1" applyAlignment="1" applyProtection="1">
      <alignment horizontal="left" vertical="center"/>
    </xf>
    <xf numFmtId="194" fontId="47" fillId="6" borderId="28" xfId="0" applyFont="1" applyFill="1" applyBorder="1" applyAlignment="1" applyProtection="1">
      <alignment horizontal="left" vertical="center" wrapText="1"/>
    </xf>
    <xf numFmtId="194" fontId="47" fillId="6" borderId="20" xfId="0" applyFont="1" applyFill="1" applyBorder="1" applyAlignment="1" applyProtection="1">
      <alignment horizontal="left" vertical="center" wrapText="1"/>
    </xf>
    <xf numFmtId="194" fontId="44" fillId="6" borderId="21" xfId="2" applyFont="1" applyFill="1" applyBorder="1" applyAlignment="1" applyProtection="1">
      <alignment horizontal="left" vertical="center" wrapText="1"/>
    </xf>
    <xf numFmtId="194" fontId="44" fillId="6" borderId="48" xfId="2" applyFont="1" applyFill="1" applyBorder="1" applyAlignment="1" applyProtection="1">
      <alignment horizontal="left" vertical="center" wrapText="1"/>
    </xf>
    <xf numFmtId="194" fontId="53" fillId="0" borderId="1" xfId="0" applyFont="1" applyFill="1" applyBorder="1" applyAlignment="1" applyProtection="1">
      <alignment horizontal="center" vertical="center" wrapText="1"/>
      <protection locked="0"/>
    </xf>
    <xf numFmtId="194" fontId="44" fillId="6" borderId="1" xfId="2" applyFont="1" applyFill="1" applyBorder="1" applyAlignment="1" applyProtection="1">
      <alignment horizontal="left" vertical="center" wrapText="1"/>
    </xf>
    <xf numFmtId="194" fontId="53" fillId="6" borderId="2" xfId="0" applyFont="1" applyFill="1" applyBorder="1" applyAlignment="1" applyProtection="1">
      <alignment horizontal="left" vertical="center" wrapText="1"/>
    </xf>
    <xf numFmtId="194" fontId="44" fillId="6" borderId="54" xfId="0" applyFont="1" applyFill="1" applyBorder="1" applyAlignment="1" applyProtection="1">
      <alignment horizontal="left" vertical="center"/>
    </xf>
    <xf numFmtId="194" fontId="53" fillId="6" borderId="32" xfId="0" applyFont="1" applyFill="1" applyBorder="1" applyAlignment="1" applyProtection="1">
      <alignment horizontal="center" vertical="center" wrapText="1"/>
    </xf>
    <xf numFmtId="194" fontId="47" fillId="6" borderId="33" xfId="0" applyFont="1" applyFill="1" applyBorder="1" applyAlignment="1" applyProtection="1">
      <alignment horizontal="left" vertical="center"/>
    </xf>
    <xf numFmtId="194" fontId="47" fillId="6" borderId="52" xfId="0" applyFont="1" applyFill="1" applyBorder="1" applyAlignment="1" applyProtection="1">
      <alignment horizontal="left" vertical="center" wrapText="1"/>
    </xf>
    <xf numFmtId="194" fontId="44" fillId="6" borderId="68" xfId="2" applyFont="1" applyFill="1" applyBorder="1" applyAlignment="1" applyProtection="1">
      <alignment horizontal="left" vertical="center" wrapText="1"/>
    </xf>
    <xf numFmtId="194" fontId="47" fillId="6" borderId="21" xfId="2" applyFont="1" applyFill="1" applyBorder="1" applyAlignment="1" applyProtection="1">
      <alignment horizontal="left" vertical="center" wrapText="1"/>
    </xf>
    <xf numFmtId="194"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194" fontId="55" fillId="6" borderId="0" xfId="0" applyFont="1" applyFill="1" applyBorder="1" applyAlignment="1" applyProtection="1">
      <alignment horizontal="left" vertical="center"/>
    </xf>
    <xf numFmtId="194" fontId="47" fillId="6" borderId="68" xfId="2" applyFont="1" applyFill="1" applyBorder="1" applyAlignment="1" applyProtection="1">
      <alignment horizontal="left" vertical="center" wrapText="1"/>
    </xf>
    <xf numFmtId="194" fontId="101" fillId="6" borderId="51" xfId="1" applyFont="1" applyFill="1" applyBorder="1" applyAlignment="1" applyProtection="1">
      <alignment vertical="center"/>
    </xf>
    <xf numFmtId="194" fontId="57" fillId="6" borderId="20" xfId="1" applyFont="1" applyFill="1" applyBorder="1" applyAlignment="1" applyProtection="1">
      <alignment vertical="center"/>
    </xf>
    <xf numFmtId="194" fontId="57" fillId="6" borderId="19" xfId="1" applyFont="1" applyFill="1" applyBorder="1" applyAlignment="1" applyProtection="1">
      <alignment vertical="center"/>
    </xf>
    <xf numFmtId="194" fontId="57" fillId="6" borderId="0" xfId="1" applyFont="1" applyFill="1" applyBorder="1" applyAlignment="1" applyProtection="1">
      <alignment vertical="center"/>
    </xf>
    <xf numFmtId="194" fontId="58" fillId="3" borderId="0" xfId="0" applyFont="1" applyFill="1" applyAlignment="1" applyProtection="1">
      <alignment vertical="center"/>
      <protection locked="0"/>
    </xf>
    <xf numFmtId="194"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194" fontId="57" fillId="6" borderId="13" xfId="1" applyFont="1" applyFill="1" applyBorder="1" applyAlignment="1" applyProtection="1">
      <alignment vertical="center"/>
    </xf>
    <xf numFmtId="194"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194" fontId="57" fillId="3" borderId="0" xfId="0" applyFont="1" applyFill="1" applyAlignment="1" applyProtection="1">
      <alignment vertical="center"/>
      <protection locked="0"/>
    </xf>
    <xf numFmtId="194" fontId="54" fillId="6" borderId="23" xfId="1" applyFont="1" applyFill="1" applyBorder="1" applyAlignment="1" applyProtection="1">
      <alignment horizontal="left"/>
    </xf>
    <xf numFmtId="194" fontId="54" fillId="6" borderId="5" xfId="1" applyFont="1" applyFill="1" applyBorder="1" applyAlignment="1" applyProtection="1"/>
    <xf numFmtId="177" fontId="54" fillId="6" borderId="1" xfId="1" applyNumberFormat="1" applyFont="1" applyFill="1" applyBorder="1" applyAlignment="1" applyProtection="1">
      <alignment horizontal="center"/>
    </xf>
    <xf numFmtId="194" fontId="54" fillId="6" borderId="1" xfId="1" applyFont="1" applyFill="1" applyBorder="1" applyAlignment="1" applyProtection="1">
      <alignment horizontal="center"/>
    </xf>
    <xf numFmtId="194" fontId="54" fillId="6" borderId="24" xfId="1" applyFont="1" applyFill="1" applyBorder="1" applyAlignment="1" applyProtection="1">
      <alignment horizontal="left"/>
    </xf>
    <xf numFmtId="194" fontId="54" fillId="3" borderId="0" xfId="0" applyFont="1" applyFill="1" applyAlignment="1" applyProtection="1">
      <alignment vertical="center"/>
      <protection locked="0"/>
    </xf>
    <xf numFmtId="194"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194" fontId="53" fillId="6" borderId="1" xfId="1" applyFont="1" applyFill="1" applyBorder="1" applyAlignment="1" applyProtection="1">
      <alignment horizontal="center"/>
    </xf>
    <xf numFmtId="194"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194" fontId="54" fillId="0" borderId="0" xfId="0" applyFont="1" applyFill="1" applyAlignment="1" applyProtection="1">
      <alignment vertical="center"/>
      <protection locked="0"/>
    </xf>
    <xf numFmtId="194" fontId="59" fillId="6" borderId="5" xfId="1" applyFont="1" applyFill="1" applyBorder="1" applyAlignment="1" applyProtection="1"/>
    <xf numFmtId="177" fontId="59" fillId="6" borderId="1" xfId="1" applyNumberFormat="1" applyFont="1" applyFill="1" applyBorder="1" applyAlignment="1" applyProtection="1">
      <alignment horizontal="center"/>
    </xf>
    <xf numFmtId="194" fontId="53" fillId="6" borderId="24" xfId="1" applyFont="1" applyFill="1" applyBorder="1" applyAlignment="1" applyProtection="1">
      <alignment vertical="center" wrapText="1"/>
    </xf>
    <xf numFmtId="194" fontId="53" fillId="6" borderId="23" xfId="1" applyFont="1" applyFill="1" applyBorder="1" applyAlignment="1" applyProtection="1">
      <alignment horizontal="left"/>
    </xf>
    <xf numFmtId="194" fontId="53" fillId="6" borderId="0" xfId="1" applyFont="1" applyFill="1" applyBorder="1" applyAlignment="1" applyProtection="1">
      <alignment horizontal="center"/>
    </xf>
    <xf numFmtId="194"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194"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194" fontId="54" fillId="6" borderId="24" xfId="0" applyFont="1" applyFill="1" applyBorder="1" applyAlignment="1" applyProtection="1">
      <alignment vertical="center"/>
    </xf>
    <xf numFmtId="194" fontId="54" fillId="6" borderId="1" xfId="0" applyFont="1" applyFill="1" applyBorder="1" applyAlignment="1" applyProtection="1">
      <alignment horizontal="right" vertical="center"/>
    </xf>
    <xf numFmtId="194"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194"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194" fontId="53" fillId="6" borderId="24" xfId="0" applyFont="1" applyFill="1" applyBorder="1" applyAlignment="1" applyProtection="1">
      <alignment vertical="center"/>
    </xf>
    <xf numFmtId="194" fontId="54" fillId="6" borderId="1" xfId="0" applyFont="1" applyFill="1" applyBorder="1" applyAlignment="1" applyProtection="1">
      <alignment vertical="center"/>
    </xf>
    <xf numFmtId="194" fontId="53" fillId="6" borderId="61" xfId="0" applyFont="1" applyFill="1" applyBorder="1" applyAlignment="1" applyProtection="1">
      <alignment vertical="center" wrapText="1"/>
    </xf>
    <xf numFmtId="194" fontId="53" fillId="6" borderId="8" xfId="0" applyFont="1" applyFill="1" applyBorder="1" applyAlignment="1" applyProtection="1">
      <alignment vertical="center"/>
    </xf>
    <xf numFmtId="194"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194" fontId="54" fillId="6" borderId="24" xfId="0" applyFont="1" applyFill="1" applyBorder="1" applyAlignment="1" applyProtection="1">
      <alignment vertical="center" wrapText="1"/>
    </xf>
    <xf numFmtId="194"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194"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194"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194" fontId="53" fillId="6" borderId="24" xfId="0" applyFont="1" applyFill="1" applyBorder="1" applyAlignment="1" applyProtection="1">
      <alignment vertical="center" wrapText="1"/>
    </xf>
    <xf numFmtId="194"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194" fontId="53" fillId="3" borderId="0" xfId="0" applyFont="1" applyFill="1" applyAlignment="1" applyProtection="1">
      <alignment horizontal="left" vertical="center"/>
      <protection locked="0"/>
    </xf>
    <xf numFmtId="194" fontId="60" fillId="6" borderId="1" xfId="0" applyFont="1" applyFill="1" applyBorder="1" applyAlignment="1" applyProtection="1">
      <alignment horizontal="left"/>
    </xf>
    <xf numFmtId="194" fontId="58" fillId="6" borderId="1" xfId="0" applyFont="1" applyFill="1" applyBorder="1" applyAlignment="1" applyProtection="1">
      <alignment horizontal="center" vertical="center"/>
    </xf>
    <xf numFmtId="194" fontId="53" fillId="3" borderId="0" xfId="0" applyFont="1" applyFill="1" applyAlignment="1" applyProtection="1">
      <alignment horizontal="center" vertical="center"/>
      <protection locked="0"/>
    </xf>
    <xf numFmtId="194"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194"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194"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194"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194"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194" fontId="63" fillId="0" borderId="0" xfId="0" applyFont="1" applyFill="1" applyAlignment="1" applyProtection="1">
      <alignment vertical="center"/>
      <protection locked="0"/>
    </xf>
    <xf numFmtId="194"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194" fontId="47" fillId="6" borderId="9" xfId="0" applyFont="1" applyFill="1" applyBorder="1" applyAlignment="1" applyProtection="1">
      <alignment horizontal="center" vertical="center"/>
    </xf>
    <xf numFmtId="194" fontId="47" fillId="6" borderId="28" xfId="0" applyFont="1" applyFill="1" applyBorder="1" applyAlignment="1" applyProtection="1">
      <alignment horizontal="right" vertical="center"/>
    </xf>
    <xf numFmtId="194"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194" fontId="52" fillId="6" borderId="13" xfId="0" applyFont="1" applyFill="1" applyBorder="1" applyAlignment="1" applyProtection="1">
      <alignment vertical="center" wrapText="1"/>
    </xf>
    <xf numFmtId="194" fontId="52" fillId="6" borderId="13" xfId="0" applyFont="1" applyFill="1" applyBorder="1" applyAlignment="1" applyProtection="1">
      <alignment horizontal="center" vertical="center"/>
    </xf>
    <xf numFmtId="194" fontId="47" fillId="6" borderId="1" xfId="0" applyFont="1" applyFill="1" applyBorder="1" applyAlignment="1" applyProtection="1">
      <alignment horizontal="left" vertical="center"/>
    </xf>
    <xf numFmtId="194"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194" fontId="52" fillId="6" borderId="15" xfId="0" applyFont="1" applyFill="1" applyBorder="1" applyAlignment="1" applyProtection="1">
      <alignment vertical="center" wrapText="1"/>
    </xf>
    <xf numFmtId="194" fontId="52" fillId="6" borderId="15" xfId="0" applyFont="1" applyFill="1" applyBorder="1" applyAlignment="1" applyProtection="1">
      <alignment horizontal="center" vertical="center"/>
    </xf>
    <xf numFmtId="194"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194" fontId="52" fillId="6" borderId="2" xfId="0" applyFont="1" applyFill="1" applyBorder="1" applyAlignment="1" applyProtection="1">
      <alignment vertical="center" wrapText="1"/>
    </xf>
    <xf numFmtId="194" fontId="52" fillId="6" borderId="2" xfId="0" applyFont="1" applyFill="1" applyBorder="1" applyAlignment="1" applyProtection="1">
      <alignment horizontal="center" vertical="center"/>
    </xf>
    <xf numFmtId="194"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194"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194"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194"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194"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94" fontId="47" fillId="6" borderId="1" xfId="0" applyFont="1" applyFill="1" applyBorder="1" applyAlignment="1" applyProtection="1">
      <alignment vertical="center" wrapText="1"/>
    </xf>
    <xf numFmtId="194" fontId="47" fillId="6" borderId="13" xfId="0" applyFont="1" applyFill="1" applyBorder="1" applyAlignment="1" applyProtection="1">
      <alignment horizontal="left" vertical="center" wrapText="1"/>
    </xf>
    <xf numFmtId="194"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194"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194"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194"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194" fontId="52" fillId="6" borderId="32" xfId="0" applyFont="1" applyFill="1" applyBorder="1" applyAlignment="1" applyProtection="1">
      <alignment horizontal="left" vertical="center"/>
    </xf>
    <xf numFmtId="194" fontId="52" fillId="6" borderId="32" xfId="0" applyFont="1" applyFill="1" applyBorder="1" applyAlignment="1" applyProtection="1">
      <alignment horizontal="center" vertical="center"/>
    </xf>
    <xf numFmtId="194" fontId="47" fillId="6" borderId="32" xfId="0" applyFont="1" applyFill="1" applyBorder="1" applyAlignment="1" applyProtection="1">
      <alignment vertical="center"/>
    </xf>
    <xf numFmtId="194"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194"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194"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194" fontId="102" fillId="6" borderId="1" xfId="0" applyFont="1" applyFill="1" applyBorder="1" applyAlignment="1" applyProtection="1">
      <alignment horizontal="left"/>
    </xf>
    <xf numFmtId="194" fontId="102" fillId="6" borderId="1" xfId="0" applyFont="1" applyFill="1" applyBorder="1" applyAlignment="1" applyProtection="1">
      <alignment horizontal="center"/>
    </xf>
    <xf numFmtId="194" fontId="60" fillId="6" borderId="1" xfId="0" applyFont="1" applyFill="1" applyBorder="1" applyAlignment="1" applyProtection="1">
      <alignment horizontal="center"/>
    </xf>
    <xf numFmtId="194" fontId="58" fillId="0" borderId="0" xfId="0" applyFont="1" applyFill="1" applyAlignment="1" applyProtection="1">
      <alignment horizontal="center" vertical="center"/>
      <protection locked="0"/>
    </xf>
    <xf numFmtId="194" fontId="101" fillId="6" borderId="46" xfId="0" applyFont="1" applyFill="1" applyBorder="1" applyAlignment="1" applyProtection="1">
      <alignment vertical="center"/>
    </xf>
    <xf numFmtId="194" fontId="62" fillId="6" borderId="36" xfId="0" applyFont="1" applyFill="1" applyBorder="1" applyAlignment="1" applyProtection="1">
      <alignment horizontal="right" vertical="center"/>
    </xf>
    <xf numFmtId="194" fontId="62" fillId="6" borderId="0" xfId="0" applyFont="1" applyFill="1" applyAlignment="1" applyProtection="1">
      <alignment horizontal="center" vertical="center"/>
    </xf>
    <xf numFmtId="194" fontId="63" fillId="0" borderId="0" xfId="0" applyFont="1" applyFill="1" applyBorder="1" applyAlignment="1" applyProtection="1">
      <alignment horizontal="center" vertical="center"/>
      <protection locked="0"/>
    </xf>
    <xf numFmtId="194" fontId="63" fillId="0" borderId="0" xfId="0" applyFont="1" applyFill="1" applyAlignment="1" applyProtection="1">
      <alignment horizontal="center" vertical="center"/>
      <protection locked="0"/>
    </xf>
    <xf numFmtId="194" fontId="57" fillId="6" borderId="13" xfId="0" applyFont="1" applyFill="1" applyBorder="1" applyAlignment="1" applyProtection="1">
      <alignment horizontal="right" vertical="center"/>
    </xf>
    <xf numFmtId="194" fontId="57" fillId="6" borderId="13" xfId="0" applyFont="1" applyFill="1" applyBorder="1" applyAlignment="1" applyProtection="1">
      <alignment horizontal="center" vertical="center"/>
    </xf>
    <xf numFmtId="194" fontId="50" fillId="6" borderId="16" xfId="0" applyFont="1" applyFill="1" applyBorder="1" applyAlignment="1" applyProtection="1">
      <alignment vertical="center" wrapText="1"/>
    </xf>
    <xf numFmtId="194" fontId="50" fillId="6" borderId="19" xfId="0" applyFont="1" applyFill="1" applyBorder="1" applyAlignment="1" applyProtection="1">
      <alignment vertical="center" wrapText="1"/>
    </xf>
    <xf numFmtId="194" fontId="51" fillId="0" borderId="0" xfId="0" applyFont="1" applyFill="1" applyAlignment="1" applyProtection="1">
      <alignment horizontal="center" vertical="center"/>
      <protection locked="0"/>
    </xf>
    <xf numFmtId="194" fontId="50" fillId="6" borderId="18" xfId="0" applyFont="1" applyFill="1" applyBorder="1" applyAlignment="1" applyProtection="1">
      <alignment vertical="center" wrapText="1"/>
    </xf>
    <xf numFmtId="194" fontId="50" fillId="6" borderId="0" xfId="0" applyFont="1" applyFill="1" applyBorder="1" applyAlignment="1" applyProtection="1">
      <alignment vertical="center" wrapText="1"/>
    </xf>
    <xf numFmtId="194" fontId="50" fillId="6" borderId="42" xfId="0" applyFont="1" applyFill="1" applyBorder="1" applyAlignment="1" applyProtection="1">
      <alignment vertical="center" wrapText="1"/>
    </xf>
    <xf numFmtId="194" fontId="50" fillId="6" borderId="47" xfId="0" applyFont="1" applyFill="1" applyBorder="1" applyAlignment="1" applyProtection="1">
      <alignment vertical="center" wrapText="1"/>
    </xf>
    <xf numFmtId="194" fontId="46" fillId="6" borderId="63" xfId="0" applyFont="1" applyFill="1" applyBorder="1" applyAlignment="1" applyProtection="1">
      <alignment vertical="center" wrapText="1"/>
    </xf>
    <xf numFmtId="194"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94"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194"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194" fontId="46" fillId="6" borderId="40" xfId="0" applyFont="1" applyFill="1" applyBorder="1" applyAlignment="1" applyProtection="1">
      <alignment vertical="center" wrapText="1"/>
    </xf>
    <xf numFmtId="194"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194"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194" fontId="66" fillId="6" borderId="14" xfId="0" applyFont="1" applyFill="1" applyBorder="1" applyAlignment="1" applyProtection="1">
      <alignment vertical="center" wrapText="1"/>
    </xf>
    <xf numFmtId="194" fontId="44" fillId="6" borderId="5" xfId="0" applyFont="1" applyFill="1" applyBorder="1" applyAlignment="1" applyProtection="1">
      <alignment horizontal="center" vertical="center" wrapText="1"/>
    </xf>
    <xf numFmtId="194" fontId="44" fillId="6" borderId="5" xfId="0" applyNumberFormat="1" applyFont="1" applyFill="1" applyBorder="1" applyAlignment="1" applyProtection="1">
      <alignment horizontal="center" vertical="center" wrapText="1"/>
    </xf>
    <xf numFmtId="194" fontId="58" fillId="0" borderId="48" xfId="0" applyNumberFormat="1" applyFont="1" applyFill="1" applyBorder="1" applyAlignment="1" applyProtection="1">
      <alignment horizontal="center" vertical="center" wrapText="1"/>
      <protection locked="0"/>
    </xf>
    <xf numFmtId="194" fontId="67" fillId="0" borderId="0" xfId="0" applyFont="1" applyFill="1" applyAlignment="1" applyProtection="1">
      <alignment horizontal="center" vertical="center"/>
      <protection locked="0"/>
    </xf>
    <xf numFmtId="194" fontId="50" fillId="6" borderId="14" xfId="0" applyFont="1" applyFill="1" applyBorder="1" applyAlignment="1" applyProtection="1">
      <alignment vertical="center" wrapText="1"/>
    </xf>
    <xf numFmtId="194" fontId="44" fillId="0" borderId="23" xfId="0" applyNumberFormat="1" applyFont="1" applyFill="1" applyBorder="1" applyAlignment="1" applyProtection="1">
      <alignment horizontal="center" vertical="center" wrapText="1"/>
      <protection locked="0"/>
    </xf>
    <xf numFmtId="194" fontId="44" fillId="0" borderId="3" xfId="0" applyNumberFormat="1" applyFont="1" applyFill="1" applyBorder="1" applyAlignment="1" applyProtection="1">
      <alignment horizontal="center" vertical="center" wrapText="1"/>
      <protection locked="0"/>
    </xf>
    <xf numFmtId="194" fontId="46" fillId="6" borderId="14" xfId="0" applyFont="1" applyFill="1" applyBorder="1" applyAlignment="1" applyProtection="1">
      <alignment vertical="center" wrapText="1"/>
    </xf>
    <xf numFmtId="194" fontId="44" fillId="0" borderId="41" xfId="0" applyNumberFormat="1" applyFont="1" applyFill="1" applyBorder="1" applyAlignment="1" applyProtection="1">
      <alignment horizontal="center" vertical="center" wrapText="1"/>
      <protection locked="0"/>
    </xf>
    <xf numFmtId="194" fontId="44" fillId="6" borderId="71" xfId="0" applyNumberFormat="1" applyFont="1" applyFill="1" applyBorder="1" applyAlignment="1" applyProtection="1">
      <alignment horizontal="center" vertical="center" wrapText="1"/>
    </xf>
    <xf numFmtId="194" fontId="51" fillId="0" borderId="37" xfId="0" applyNumberFormat="1" applyFont="1" applyFill="1" applyBorder="1" applyAlignment="1" applyProtection="1">
      <alignment horizontal="center" vertical="center" wrapText="1"/>
      <protection locked="0"/>
    </xf>
    <xf numFmtId="194" fontId="51" fillId="6" borderId="24" xfId="0" applyNumberFormat="1" applyFont="1" applyFill="1" applyBorder="1" applyAlignment="1" applyProtection="1">
      <alignment horizontal="center" vertical="center" wrapText="1"/>
    </xf>
    <xf numFmtId="194" fontId="50" fillId="6" borderId="12" xfId="0" applyFont="1" applyFill="1" applyBorder="1" applyAlignment="1" applyProtection="1">
      <alignment vertical="center" wrapText="1"/>
    </xf>
    <xf numFmtId="194" fontId="51" fillId="0" borderId="38" xfId="0" applyNumberFormat="1" applyFont="1" applyFill="1" applyBorder="1" applyAlignment="1" applyProtection="1">
      <alignment horizontal="center" vertical="center" wrapText="1"/>
      <protection locked="0"/>
    </xf>
    <xf numFmtId="194" fontId="51" fillId="6" borderId="49" xfId="0" applyNumberFormat="1" applyFont="1" applyFill="1" applyBorder="1" applyAlignment="1" applyProtection="1">
      <alignment horizontal="center" vertical="center" wrapText="1"/>
    </xf>
    <xf numFmtId="194" fontId="51" fillId="6" borderId="33" xfId="0" applyNumberFormat="1" applyFont="1" applyFill="1" applyBorder="1" applyAlignment="1" applyProtection="1">
      <alignment horizontal="center" vertical="center" wrapText="1"/>
    </xf>
    <xf numFmtId="194" fontId="50" fillId="6" borderId="40" xfId="0" applyFont="1" applyFill="1" applyBorder="1" applyAlignment="1" applyProtection="1">
      <alignment vertical="center" wrapText="1"/>
    </xf>
    <xf numFmtId="194"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194"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194" fontId="58" fillId="0" borderId="72" xfId="0" applyNumberFormat="1" applyFont="1" applyFill="1" applyBorder="1" applyAlignment="1" applyProtection="1">
      <alignment horizontal="center" vertical="center" wrapText="1"/>
      <protection locked="0"/>
    </xf>
    <xf numFmtId="194" fontId="51" fillId="6" borderId="0" xfId="0" applyFont="1" applyFill="1" applyBorder="1" applyAlignment="1" applyProtection="1">
      <alignment horizontal="center" vertical="center"/>
    </xf>
    <xf numFmtId="194" fontId="51" fillId="2" borderId="41" xfId="0" applyNumberFormat="1" applyFont="1" applyFill="1" applyBorder="1" applyAlignment="1" applyProtection="1">
      <alignment horizontal="center" vertical="center" wrapText="1"/>
      <protection locked="0"/>
    </xf>
    <xf numFmtId="194" fontId="51" fillId="6" borderId="8" xfId="0" applyNumberFormat="1" applyFont="1" applyFill="1" applyBorder="1" applyAlignment="1" applyProtection="1">
      <alignment horizontal="center" vertical="center" wrapText="1"/>
    </xf>
    <xf numFmtId="194" fontId="51" fillId="6" borderId="4" xfId="0" applyNumberFormat="1" applyFont="1" applyFill="1" applyBorder="1" applyAlignment="1" applyProtection="1">
      <alignment horizontal="center" vertical="center" wrapText="1"/>
    </xf>
    <xf numFmtId="194" fontId="51" fillId="6" borderId="53" xfId="0" applyNumberFormat="1" applyFont="1" applyFill="1" applyBorder="1" applyAlignment="1" applyProtection="1">
      <alignment horizontal="center" vertical="center" wrapText="1"/>
    </xf>
    <xf numFmtId="194"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194"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194" fontId="51" fillId="6" borderId="61" xfId="0" applyNumberFormat="1" applyFont="1" applyFill="1" applyBorder="1" applyAlignment="1" applyProtection="1">
      <alignment horizontal="center" vertical="center" wrapText="1"/>
    </xf>
    <xf numFmtId="194"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194"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194" fontId="51" fillId="2" borderId="23" xfId="0" applyNumberFormat="1" applyFont="1" applyFill="1" applyBorder="1" applyAlignment="1" applyProtection="1">
      <alignment horizontal="center" vertical="center" wrapText="1"/>
      <protection locked="0"/>
    </xf>
    <xf numFmtId="194" fontId="51" fillId="6" borderId="5" xfId="0" applyNumberFormat="1" applyFont="1" applyFill="1" applyBorder="1" applyAlignment="1" applyProtection="1">
      <alignment horizontal="center" vertical="center" wrapText="1"/>
    </xf>
    <xf numFmtId="194"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194"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194" fontId="50" fillId="6" borderId="40" xfId="0" applyFont="1" applyFill="1" applyBorder="1" applyAlignment="1" applyProtection="1">
      <alignment vertical="center" textRotation="255" wrapText="1"/>
    </xf>
    <xf numFmtId="194" fontId="51" fillId="6" borderId="10" xfId="0" applyNumberFormat="1" applyFont="1" applyFill="1" applyBorder="1" applyAlignment="1" applyProtection="1">
      <alignment horizontal="center" vertical="center" wrapText="1"/>
    </xf>
    <xf numFmtId="194" fontId="69" fillId="6" borderId="14" xfId="0" applyFont="1" applyFill="1" applyBorder="1" applyAlignment="1" applyProtection="1">
      <alignment vertical="center" textRotation="255" wrapText="1"/>
    </xf>
    <xf numFmtId="194" fontId="44" fillId="0" borderId="37" xfId="0" applyNumberFormat="1" applyFont="1" applyFill="1" applyBorder="1" applyAlignment="1" applyProtection="1">
      <alignment horizontal="center" vertical="center" wrapText="1"/>
      <protection locked="0"/>
    </xf>
    <xf numFmtId="194" fontId="49" fillId="0" borderId="0" xfId="0" applyFont="1" applyFill="1" applyBorder="1" applyAlignment="1" applyProtection="1">
      <alignment horizontal="center" vertical="center"/>
      <protection locked="0"/>
    </xf>
    <xf numFmtId="194" fontId="49" fillId="0" borderId="0" xfId="0" applyFont="1" applyFill="1" applyAlignment="1" applyProtection="1">
      <alignment horizontal="center" vertical="center"/>
      <protection locked="0"/>
    </xf>
    <xf numFmtId="194" fontId="50" fillId="6" borderId="14" xfId="0" applyFont="1" applyFill="1" applyBorder="1" applyAlignment="1" applyProtection="1">
      <alignment vertical="center" textRotation="255" wrapText="1"/>
    </xf>
    <xf numFmtId="194"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194" fontId="51" fillId="0" borderId="3" xfId="0" applyNumberFormat="1" applyFont="1" applyFill="1" applyBorder="1" applyAlignment="1" applyProtection="1">
      <alignment horizontal="center" vertical="center" wrapText="1"/>
      <protection locked="0"/>
    </xf>
    <xf numFmtId="194"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194" fontId="50" fillId="6" borderId="21" xfId="0" applyFont="1" applyFill="1" applyBorder="1" applyAlignment="1" applyProtection="1">
      <alignment vertical="center" wrapText="1"/>
    </xf>
    <xf numFmtId="194" fontId="70" fillId="3" borderId="20" xfId="0" applyFont="1" applyFill="1" applyBorder="1" applyAlignment="1" applyProtection="1">
      <alignment vertical="center" wrapText="1"/>
      <protection locked="0"/>
    </xf>
    <xf numFmtId="194" fontId="70" fillId="6" borderId="20" xfId="0" applyFont="1" applyFill="1" applyBorder="1" applyAlignment="1" applyProtection="1">
      <alignment vertical="center" wrapText="1"/>
    </xf>
    <xf numFmtId="194" fontId="70" fillId="3" borderId="51" xfId="0" applyFont="1" applyFill="1" applyBorder="1" applyAlignment="1" applyProtection="1">
      <alignment vertical="center" wrapText="1"/>
      <protection locked="0"/>
    </xf>
    <xf numFmtId="194"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194" fontId="50" fillId="6" borderId="1" xfId="0" applyFont="1" applyFill="1" applyBorder="1" applyAlignment="1" applyProtection="1">
      <alignment horizontal="left" vertical="center"/>
    </xf>
    <xf numFmtId="194"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194" fontId="50" fillId="6" borderId="3" xfId="0" applyFont="1" applyFill="1" applyBorder="1" applyAlignment="1" applyProtection="1">
      <alignment horizontal="center" vertical="center" wrapText="1"/>
    </xf>
    <xf numFmtId="194" fontId="68" fillId="0" borderId="0" xfId="0" applyFont="1" applyFill="1" applyAlignment="1" applyProtection="1">
      <alignment horizontal="center" vertical="center"/>
      <protection locked="0"/>
    </xf>
    <xf numFmtId="194"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194" fontId="46" fillId="6" borderId="16" xfId="0" applyNumberFormat="1" applyFont="1" applyFill="1" applyBorder="1" applyAlignment="1" applyProtection="1">
      <alignment vertical="center" wrapText="1"/>
    </xf>
    <xf numFmtId="194"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194" fontId="46" fillId="6" borderId="18" xfId="0" applyNumberFormat="1" applyFont="1" applyFill="1" applyBorder="1" applyAlignment="1" applyProtection="1">
      <alignment vertical="center" wrapText="1"/>
    </xf>
    <xf numFmtId="194" fontId="46" fillId="6" borderId="35" xfId="0" applyNumberFormat="1" applyFont="1" applyFill="1" applyBorder="1" applyAlignment="1" applyProtection="1">
      <alignment vertical="center" wrapText="1"/>
    </xf>
    <xf numFmtId="194" fontId="44" fillId="0" borderId="22" xfId="0" applyNumberFormat="1" applyFont="1" applyFill="1" applyBorder="1" applyAlignment="1" applyProtection="1">
      <alignment horizontal="center" vertical="center" wrapText="1"/>
      <protection locked="0"/>
    </xf>
    <xf numFmtId="194" fontId="44" fillId="0" borderId="13" xfId="0" applyNumberFormat="1" applyFont="1" applyFill="1" applyBorder="1" applyAlignment="1" applyProtection="1">
      <alignment horizontal="center" vertical="center" wrapText="1"/>
      <protection locked="0"/>
    </xf>
    <xf numFmtId="194" fontId="44" fillId="0" borderId="46" xfId="0" applyNumberFormat="1" applyFont="1" applyFill="1" applyBorder="1" applyAlignment="1" applyProtection="1">
      <alignment horizontal="center" vertical="center" wrapText="1"/>
      <protection locked="0"/>
    </xf>
    <xf numFmtId="194" fontId="44" fillId="0" borderId="61" xfId="0" applyNumberFormat="1" applyFont="1" applyFill="1" applyBorder="1" applyAlignment="1" applyProtection="1">
      <alignment horizontal="center" vertical="center" wrapText="1"/>
      <protection locked="0"/>
    </xf>
    <xf numFmtId="194" fontId="46" fillId="6" borderId="42" xfId="0" applyNumberFormat="1" applyFont="1" applyFill="1" applyBorder="1" applyAlignment="1" applyProtection="1">
      <alignment vertical="center"/>
    </xf>
    <xf numFmtId="194" fontId="46" fillId="6" borderId="73" xfId="0" applyNumberFormat="1" applyFont="1" applyFill="1" applyBorder="1" applyAlignment="1" applyProtection="1">
      <alignment vertical="center" wrapText="1"/>
    </xf>
    <xf numFmtId="194" fontId="44" fillId="0" borderId="73" xfId="0" applyNumberFormat="1" applyFont="1" applyFill="1" applyBorder="1" applyAlignment="1" applyProtection="1">
      <alignment horizontal="center" vertical="center" wrapText="1"/>
      <protection locked="0"/>
    </xf>
    <xf numFmtId="194" fontId="44" fillId="0" borderId="74" xfId="0" applyNumberFormat="1" applyFont="1" applyFill="1" applyBorder="1" applyAlignment="1" applyProtection="1">
      <alignment horizontal="center" vertical="center" wrapText="1"/>
      <protection locked="0"/>
    </xf>
    <xf numFmtId="194" fontId="44" fillId="0" borderId="75" xfId="0" applyNumberFormat="1" applyFont="1" applyFill="1" applyBorder="1" applyAlignment="1" applyProtection="1">
      <alignment horizontal="center" vertical="center" wrapText="1"/>
      <protection locked="0"/>
    </xf>
    <xf numFmtId="194" fontId="44" fillId="0" borderId="76" xfId="0" applyNumberFormat="1" applyFont="1" applyFill="1" applyBorder="1" applyAlignment="1" applyProtection="1">
      <alignment horizontal="center" vertical="center" wrapText="1"/>
      <protection locked="0"/>
    </xf>
    <xf numFmtId="194" fontId="46" fillId="6" borderId="58" xfId="0" applyNumberFormat="1" applyFont="1" applyFill="1" applyBorder="1" applyAlignment="1" applyProtection="1">
      <alignment vertical="center" wrapText="1"/>
    </xf>
    <xf numFmtId="194" fontId="44" fillId="6" borderId="7" xfId="0" applyNumberFormat="1" applyFont="1" applyFill="1" applyBorder="1" applyAlignment="1" applyProtection="1">
      <alignment horizontal="center" vertical="center" wrapText="1"/>
    </xf>
    <xf numFmtId="194" fontId="44" fillId="0" borderId="2" xfId="0" applyNumberFormat="1" applyFont="1" applyFill="1" applyBorder="1" applyAlignment="1" applyProtection="1">
      <alignment horizontal="center" vertical="center" wrapText="1"/>
      <protection locked="0"/>
    </xf>
    <xf numFmtId="194" fontId="44" fillId="0" borderId="2" xfId="0" applyNumberFormat="1" applyFont="1" applyFill="1" applyBorder="1" applyAlignment="1" applyProtection="1">
      <alignment horizontal="left" vertical="center" wrapText="1"/>
      <protection locked="0"/>
    </xf>
    <xf numFmtId="194" fontId="44" fillId="0" borderId="8" xfId="0" applyNumberFormat="1" applyFont="1" applyFill="1" applyBorder="1" applyAlignment="1" applyProtection="1">
      <alignment horizontal="center" vertical="center" wrapText="1"/>
      <protection locked="0"/>
    </xf>
    <xf numFmtId="194" fontId="98" fillId="0" borderId="0" xfId="0" applyFont="1" applyFill="1" applyBorder="1" applyAlignment="1" applyProtection="1">
      <alignment vertical="center"/>
      <protection locked="0"/>
    </xf>
    <xf numFmtId="194" fontId="50" fillId="6" borderId="40" xfId="0" applyNumberFormat="1" applyFont="1" applyFill="1" applyBorder="1" applyAlignment="1" applyProtection="1">
      <alignment vertical="center" wrapText="1"/>
    </xf>
    <xf numFmtId="194" fontId="44" fillId="6" borderId="17" xfId="0" applyNumberFormat="1" applyFont="1" applyFill="1" applyBorder="1" applyAlignment="1" applyProtection="1">
      <alignment horizontal="center" vertical="center" wrapText="1"/>
    </xf>
    <xf numFmtId="194" fontId="51" fillId="6" borderId="9" xfId="0" applyNumberFormat="1" applyFont="1" applyFill="1" applyBorder="1" applyAlignment="1" applyProtection="1">
      <alignment horizontal="center" vertical="center" wrapText="1"/>
    </xf>
    <xf numFmtId="194" fontId="51" fillId="0" borderId="9" xfId="0" applyNumberFormat="1" applyFont="1" applyFill="1" applyBorder="1" applyAlignment="1" applyProtection="1">
      <alignment horizontal="center" vertical="center" wrapText="1"/>
      <protection locked="0"/>
    </xf>
    <xf numFmtId="194" fontId="68" fillId="0" borderId="9" xfId="0" applyNumberFormat="1" applyFont="1" applyFill="1" applyBorder="1" applyAlignment="1" applyProtection="1">
      <alignment horizontal="center" vertical="center" wrapText="1"/>
      <protection locked="0"/>
    </xf>
    <xf numFmtId="194" fontId="68" fillId="0" borderId="9" xfId="0" applyNumberFormat="1" applyFont="1" applyFill="1" applyBorder="1" applyAlignment="1" applyProtection="1">
      <alignment horizontal="left" vertical="center" wrapText="1"/>
      <protection locked="0"/>
    </xf>
    <xf numFmtId="194" fontId="68" fillId="0" borderId="10" xfId="0" applyNumberFormat="1" applyFont="1" applyFill="1" applyBorder="1" applyAlignment="1" applyProtection="1">
      <alignment horizontal="center" vertical="center" wrapText="1"/>
      <protection locked="0"/>
    </xf>
    <xf numFmtId="194" fontId="50" fillId="6" borderId="14" xfId="0" applyNumberFormat="1" applyFont="1" applyFill="1" applyBorder="1" applyAlignment="1" applyProtection="1">
      <alignment vertical="center" wrapText="1"/>
    </xf>
    <xf numFmtId="194" fontId="49" fillId="6" borderId="77" xfId="0" applyNumberFormat="1" applyFont="1" applyFill="1" applyBorder="1" applyAlignment="1" applyProtection="1">
      <alignment horizontal="center" vertical="center" wrapText="1"/>
    </xf>
    <xf numFmtId="194" fontId="51" fillId="0" borderId="78" xfId="0" applyNumberFormat="1" applyFont="1" applyFill="1" applyBorder="1" applyAlignment="1" applyProtection="1">
      <alignment horizontal="center" vertical="center" wrapText="1"/>
      <protection locked="0"/>
    </xf>
    <xf numFmtId="194" fontId="51" fillId="0" borderId="79" xfId="0" applyNumberFormat="1" applyFont="1" applyFill="1" applyBorder="1" applyAlignment="1" applyProtection="1">
      <alignment horizontal="center" vertical="center" wrapText="1"/>
      <protection locked="0"/>
    </xf>
    <xf numFmtId="194" fontId="44" fillId="6" borderId="57" xfId="0" applyNumberFormat="1" applyFont="1" applyFill="1" applyBorder="1" applyAlignment="1" applyProtection="1">
      <alignment horizontal="center" vertical="center" wrapText="1"/>
    </xf>
    <xf numFmtId="194" fontId="51" fillId="6" borderId="44" xfId="0" applyNumberFormat="1" applyFont="1" applyFill="1" applyBorder="1" applyAlignment="1" applyProtection="1">
      <alignment horizontal="center" vertical="center" wrapText="1"/>
    </xf>
    <xf numFmtId="194" fontId="68" fillId="6" borderId="44" xfId="0" applyNumberFormat="1" applyFont="1" applyFill="1" applyBorder="1" applyAlignment="1" applyProtection="1">
      <alignment horizontal="center" vertical="center" wrapText="1"/>
    </xf>
    <xf numFmtId="194" fontId="68" fillId="6" borderId="44" xfId="0" applyNumberFormat="1" applyFont="1" applyFill="1" applyBorder="1" applyAlignment="1" applyProtection="1">
      <alignment horizontal="left" vertical="center" wrapText="1"/>
    </xf>
    <xf numFmtId="194" fontId="68" fillId="6" borderId="45" xfId="0" applyNumberFormat="1" applyFont="1" applyFill="1" applyBorder="1" applyAlignment="1" applyProtection="1">
      <alignment horizontal="center" vertical="center" wrapText="1"/>
    </xf>
    <xf numFmtId="194" fontId="44" fillId="6" borderId="77" xfId="0" applyNumberFormat="1" applyFont="1" applyFill="1" applyBorder="1" applyAlignment="1" applyProtection="1">
      <alignment horizontal="center" vertical="center" wrapText="1"/>
    </xf>
    <xf numFmtId="194" fontId="51" fillId="6" borderId="78" xfId="0" applyNumberFormat="1" applyFont="1" applyFill="1" applyBorder="1" applyAlignment="1" applyProtection="1">
      <alignment horizontal="center" vertical="center" wrapText="1"/>
    </xf>
    <xf numFmtId="194" fontId="51" fillId="6" borderId="79" xfId="0" applyNumberFormat="1" applyFont="1" applyFill="1" applyBorder="1" applyAlignment="1" applyProtection="1">
      <alignment horizontal="center" vertical="center" wrapText="1"/>
    </xf>
    <xf numFmtId="194" fontId="44" fillId="6" borderId="15" xfId="0" applyNumberFormat="1" applyFont="1" applyFill="1" applyBorder="1" applyAlignment="1" applyProtection="1">
      <alignment horizontal="center" vertical="center" wrapText="1"/>
    </xf>
    <xf numFmtId="194" fontId="51" fillId="6" borderId="2" xfId="0" applyNumberFormat="1" applyFont="1" applyFill="1" applyBorder="1" applyAlignment="1" applyProtection="1">
      <alignment horizontal="center" vertical="center" wrapText="1"/>
    </xf>
    <xf numFmtId="194" fontId="49" fillId="6" borderId="15" xfId="0" applyNumberFormat="1" applyFont="1" applyFill="1" applyBorder="1" applyAlignment="1" applyProtection="1">
      <alignment horizontal="center" vertical="center" wrapText="1"/>
    </xf>
    <xf numFmtId="194" fontId="51" fillId="0" borderId="1" xfId="0" applyNumberFormat="1" applyFont="1" applyFill="1" applyBorder="1" applyAlignment="1" applyProtection="1">
      <alignment horizontal="center" vertical="center" wrapText="1"/>
      <protection locked="0"/>
    </xf>
    <xf numFmtId="194" fontId="68" fillId="0" borderId="1" xfId="0" applyNumberFormat="1" applyFont="1" applyFill="1" applyBorder="1" applyAlignment="1" applyProtection="1">
      <alignment horizontal="center" vertical="center" wrapText="1"/>
      <protection locked="0"/>
    </xf>
    <xf numFmtId="194" fontId="68" fillId="0" borderId="1" xfId="0" applyNumberFormat="1" applyFont="1" applyFill="1" applyBorder="1" applyAlignment="1" applyProtection="1">
      <alignment horizontal="left" vertical="center" wrapText="1"/>
      <protection locked="0"/>
    </xf>
    <xf numFmtId="194" fontId="68" fillId="0" borderId="24" xfId="0" applyNumberFormat="1" applyFont="1" applyFill="1" applyBorder="1" applyAlignment="1" applyProtection="1">
      <alignment horizontal="center" vertical="center" wrapText="1"/>
      <protection locked="0"/>
    </xf>
    <xf numFmtId="194" fontId="69" fillId="6" borderId="14" xfId="0" applyNumberFormat="1" applyFont="1" applyFill="1" applyBorder="1" applyAlignment="1" applyProtection="1">
      <alignment vertical="center" wrapText="1"/>
    </xf>
    <xf numFmtId="194" fontId="44" fillId="0" borderId="44" xfId="0" applyNumberFormat="1" applyFont="1" applyFill="1" applyBorder="1" applyAlignment="1" applyProtection="1">
      <alignment horizontal="center" vertical="center" wrapText="1"/>
      <protection locked="0"/>
    </xf>
    <xf numFmtId="194" fontId="49" fillId="0" borderId="44" xfId="0" applyNumberFormat="1" applyFont="1" applyFill="1" applyBorder="1" applyAlignment="1" applyProtection="1">
      <alignment horizontal="center" vertical="center" wrapText="1"/>
      <protection locked="0"/>
    </xf>
    <xf numFmtId="194" fontId="49" fillId="0" borderId="44" xfId="0" applyNumberFormat="1" applyFont="1" applyFill="1" applyBorder="1" applyAlignment="1" applyProtection="1">
      <alignment horizontal="left" vertical="center" wrapText="1"/>
      <protection locked="0"/>
    </xf>
    <xf numFmtId="194" fontId="49" fillId="0" borderId="45" xfId="0" applyNumberFormat="1" applyFont="1" applyFill="1" applyBorder="1" applyAlignment="1" applyProtection="1">
      <alignment horizontal="center" vertical="center" wrapText="1"/>
      <protection locked="0"/>
    </xf>
    <xf numFmtId="194"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194"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194" fontId="49" fillId="0" borderId="78" xfId="0" applyNumberFormat="1" applyFont="1" applyFill="1" applyBorder="1" applyAlignment="1" applyProtection="1">
      <alignment horizontal="center" vertical="center" wrapText="1"/>
      <protection locked="0"/>
    </xf>
    <xf numFmtId="194" fontId="49" fillId="0" borderId="79" xfId="0" applyNumberFormat="1" applyFont="1" applyFill="1" applyBorder="1" applyAlignment="1" applyProtection="1">
      <alignment horizontal="center" vertical="center" wrapText="1"/>
      <protection locked="0"/>
    </xf>
    <xf numFmtId="194" fontId="49" fillId="0" borderId="2" xfId="0" applyNumberFormat="1" applyFont="1" applyFill="1" applyBorder="1" applyAlignment="1" applyProtection="1">
      <alignment horizontal="center" vertical="center" wrapText="1"/>
      <protection locked="0"/>
    </xf>
    <xf numFmtId="194" fontId="49" fillId="0" borderId="2" xfId="0" applyNumberFormat="1" applyFont="1" applyFill="1" applyBorder="1" applyAlignment="1" applyProtection="1">
      <alignment horizontal="left" vertical="center" wrapText="1"/>
      <protection locked="0"/>
    </xf>
    <xf numFmtId="194" fontId="49" fillId="0" borderId="8" xfId="0" applyNumberFormat="1" applyFont="1" applyFill="1" applyBorder="1" applyAlignment="1" applyProtection="1">
      <alignment horizontal="center" vertical="center" wrapText="1"/>
      <protection locked="0"/>
    </xf>
    <xf numFmtId="194" fontId="49" fillId="0" borderId="0" xfId="0" applyFont="1" applyFill="1" applyBorder="1" applyAlignment="1" applyProtection="1">
      <alignment vertical="center" wrapText="1"/>
      <protection locked="0"/>
    </xf>
    <xf numFmtId="194" fontId="69" fillId="6" borderId="12" xfId="0" applyNumberFormat="1" applyFont="1" applyFill="1" applyBorder="1" applyAlignment="1" applyProtection="1">
      <alignment vertical="center" wrapText="1"/>
    </xf>
    <xf numFmtId="194" fontId="44" fillId="6" borderId="74" xfId="0" applyNumberFormat="1" applyFont="1" applyFill="1" applyBorder="1" applyAlignment="1" applyProtection="1">
      <alignment horizontal="center" vertical="center" wrapText="1"/>
    </xf>
    <xf numFmtId="194" fontId="44" fillId="0" borderId="32" xfId="0" applyNumberFormat="1" applyFont="1" applyFill="1" applyBorder="1" applyAlignment="1" applyProtection="1">
      <alignment horizontal="center" vertical="center" wrapText="1"/>
      <protection locked="0"/>
    </xf>
    <xf numFmtId="194" fontId="49" fillId="0" borderId="32" xfId="0" applyNumberFormat="1" applyFont="1" applyFill="1" applyBorder="1" applyAlignment="1" applyProtection="1">
      <alignment horizontal="center" vertical="center" wrapText="1"/>
      <protection locked="0"/>
    </xf>
    <xf numFmtId="194" fontId="49" fillId="0" borderId="49" xfId="0" applyNumberFormat="1" applyFont="1" applyFill="1" applyBorder="1" applyAlignment="1" applyProtection="1">
      <alignment horizontal="center" vertical="center" wrapText="1"/>
      <protection locked="0"/>
    </xf>
    <xf numFmtId="194" fontId="44" fillId="6" borderId="9" xfId="0" applyNumberFormat="1" applyFont="1" applyFill="1" applyBorder="1" applyAlignment="1" applyProtection="1">
      <alignment horizontal="center" vertical="center" wrapText="1"/>
    </xf>
    <xf numFmtId="194" fontId="68" fillId="6" borderId="9" xfId="0" applyNumberFormat="1" applyFont="1" applyFill="1" applyBorder="1" applyAlignment="1" applyProtection="1">
      <alignment horizontal="center" vertical="center" wrapText="1"/>
    </xf>
    <xf numFmtId="194" fontId="68" fillId="6" borderId="9" xfId="0" applyNumberFormat="1" applyFont="1" applyFill="1" applyBorder="1" applyAlignment="1" applyProtection="1">
      <alignment horizontal="left" vertical="center" wrapText="1"/>
    </xf>
    <xf numFmtId="194" fontId="68" fillId="6" borderId="10" xfId="0" applyNumberFormat="1" applyFont="1" applyFill="1" applyBorder="1" applyAlignment="1" applyProtection="1">
      <alignment horizontal="center" vertical="center" wrapText="1"/>
    </xf>
    <xf numFmtId="194" fontId="44" fillId="0" borderId="0" xfId="0" applyFont="1" applyFill="1" applyBorder="1" applyAlignment="1" applyProtection="1">
      <alignment vertical="center" wrapText="1"/>
      <protection locked="0"/>
    </xf>
    <xf numFmtId="194" fontId="44" fillId="6" borderId="44" xfId="0" applyNumberFormat="1" applyFont="1" applyFill="1" applyBorder="1" applyAlignment="1" applyProtection="1">
      <alignment horizontal="center" vertical="center" wrapText="1"/>
    </xf>
    <xf numFmtId="194" fontId="46" fillId="6" borderId="14" xfId="0" applyNumberFormat="1" applyFont="1" applyFill="1" applyBorder="1" applyAlignment="1" applyProtection="1">
      <alignment vertical="center" wrapText="1"/>
    </xf>
    <xf numFmtId="194" fontId="44" fillId="0" borderId="44" xfId="0" applyNumberFormat="1" applyFont="1" applyFill="1" applyBorder="1" applyAlignment="1" applyProtection="1">
      <alignment horizontal="left" vertical="center" wrapText="1"/>
      <protection locked="0"/>
    </xf>
    <xf numFmtId="194" fontId="44" fillId="0" borderId="45" xfId="0" applyNumberFormat="1" applyFont="1" applyFill="1" applyBorder="1" applyAlignment="1" applyProtection="1">
      <alignment horizontal="center" vertical="center" wrapText="1"/>
      <protection locked="0"/>
    </xf>
    <xf numFmtId="194" fontId="44" fillId="6" borderId="78" xfId="0" applyNumberFormat="1" applyFont="1" applyFill="1" applyBorder="1" applyAlignment="1" applyProtection="1">
      <alignment horizontal="center" vertical="center" wrapText="1"/>
    </xf>
    <xf numFmtId="194" fontId="51" fillId="0" borderId="44" xfId="0" applyNumberFormat="1" applyFont="1" applyFill="1" applyBorder="1" applyAlignment="1" applyProtection="1">
      <alignment horizontal="center" vertical="center" wrapText="1"/>
      <protection locked="0"/>
    </xf>
    <xf numFmtId="194" fontId="68" fillId="0" borderId="44" xfId="0" applyNumberFormat="1" applyFont="1" applyFill="1" applyBorder="1" applyAlignment="1" applyProtection="1">
      <alignment horizontal="center" vertical="center" wrapText="1"/>
      <protection locked="0"/>
    </xf>
    <xf numFmtId="194" fontId="68" fillId="0" borderId="44" xfId="0" applyNumberFormat="1" applyFont="1" applyFill="1" applyBorder="1" applyAlignment="1" applyProtection="1">
      <alignment horizontal="left" vertical="center" wrapText="1"/>
      <protection locked="0"/>
    </xf>
    <xf numFmtId="194" fontId="68" fillId="0" borderId="45" xfId="0" applyNumberFormat="1" applyFont="1" applyFill="1" applyBorder="1" applyAlignment="1" applyProtection="1">
      <alignment horizontal="center" vertical="center" wrapText="1"/>
      <protection locked="0"/>
    </xf>
    <xf numFmtId="194" fontId="51" fillId="0" borderId="2" xfId="0" applyNumberFormat="1" applyFont="1" applyFill="1" applyBorder="1" applyAlignment="1" applyProtection="1">
      <alignment horizontal="center" vertical="center" wrapText="1"/>
      <protection locked="0"/>
    </xf>
    <xf numFmtId="194" fontId="68" fillId="0" borderId="2" xfId="0" applyNumberFormat="1" applyFont="1" applyFill="1" applyBorder="1" applyAlignment="1" applyProtection="1">
      <alignment horizontal="center" vertical="center" wrapText="1"/>
      <protection locked="0"/>
    </xf>
    <xf numFmtId="194" fontId="68" fillId="0" borderId="2" xfId="0" applyNumberFormat="1" applyFont="1" applyFill="1" applyBorder="1" applyAlignment="1" applyProtection="1">
      <alignment horizontal="left" vertical="center" wrapText="1"/>
      <protection locked="0"/>
    </xf>
    <xf numFmtId="194" fontId="68" fillId="0" borderId="8" xfId="0" applyNumberFormat="1" applyFont="1" applyFill="1" applyBorder="1" applyAlignment="1" applyProtection="1">
      <alignment horizontal="center" vertical="center" wrapText="1"/>
      <protection locked="0"/>
    </xf>
    <xf numFmtId="194" fontId="51" fillId="0" borderId="32" xfId="0" applyNumberFormat="1" applyFont="1" applyFill="1" applyBorder="1" applyAlignment="1" applyProtection="1">
      <alignment horizontal="center" vertical="center" wrapText="1"/>
      <protection locked="0"/>
    </xf>
    <xf numFmtId="194" fontId="51" fillId="0" borderId="49" xfId="0" applyNumberFormat="1" applyFont="1" applyFill="1" applyBorder="1" applyAlignment="1" applyProtection="1">
      <alignment horizontal="center" vertical="center" wrapText="1"/>
      <protection locked="0"/>
    </xf>
    <xf numFmtId="194" fontId="69" fillId="6" borderId="14" xfId="0" applyNumberFormat="1" applyFont="1" applyFill="1" applyBorder="1" applyAlignment="1" applyProtection="1">
      <alignment vertical="center" textRotation="255" wrapText="1"/>
    </xf>
    <xf numFmtId="194" fontId="44" fillId="6" borderId="58" xfId="0" applyNumberFormat="1" applyFont="1" applyFill="1" applyBorder="1" applyAlignment="1" applyProtection="1">
      <alignment horizontal="center" vertical="center"/>
    </xf>
    <xf numFmtId="194" fontId="44" fillId="0" borderId="1" xfId="0" applyNumberFormat="1" applyFont="1" applyFill="1" applyBorder="1" applyAlignment="1" applyProtection="1">
      <alignment horizontal="center" vertical="center" wrapText="1"/>
      <protection locked="0"/>
    </xf>
    <xf numFmtId="194" fontId="49" fillId="0" borderId="1" xfId="0" applyNumberFormat="1" applyFont="1" applyFill="1" applyBorder="1" applyAlignment="1" applyProtection="1">
      <alignment horizontal="center" vertical="center" wrapText="1"/>
      <protection locked="0"/>
    </xf>
    <xf numFmtId="194" fontId="49" fillId="0" borderId="1" xfId="0" applyNumberFormat="1" applyFont="1" applyFill="1" applyBorder="1" applyAlignment="1" applyProtection="1">
      <alignment horizontal="left" vertical="center" wrapText="1"/>
      <protection locked="0"/>
    </xf>
    <xf numFmtId="194" fontId="49" fillId="0" borderId="24" xfId="0" applyNumberFormat="1" applyFont="1" applyFill="1" applyBorder="1" applyAlignment="1" applyProtection="1">
      <alignment horizontal="center" vertical="center" wrapText="1"/>
      <protection locked="0"/>
    </xf>
    <xf numFmtId="194" fontId="50" fillId="6" borderId="14" xfId="0" applyNumberFormat="1" applyFont="1" applyFill="1" applyBorder="1" applyAlignment="1" applyProtection="1">
      <alignment vertical="center" textRotation="255" wrapText="1"/>
    </xf>
    <xf numFmtId="194" fontId="49" fillId="6" borderId="44" xfId="0" applyNumberFormat="1" applyFont="1" applyFill="1" applyBorder="1" applyAlignment="1" applyProtection="1">
      <alignment horizontal="center" vertical="center" wrapText="1"/>
    </xf>
    <xf numFmtId="194" fontId="49" fillId="6" borderId="44" xfId="0" applyNumberFormat="1" applyFont="1" applyFill="1" applyBorder="1" applyAlignment="1" applyProtection="1">
      <alignment horizontal="left" vertical="center" wrapText="1"/>
    </xf>
    <xf numFmtId="194" fontId="49" fillId="6" borderId="45" xfId="0" applyNumberFormat="1" applyFont="1" applyFill="1" applyBorder="1" applyAlignment="1" applyProtection="1">
      <alignment horizontal="center" vertical="center" wrapText="1"/>
    </xf>
    <xf numFmtId="194" fontId="44" fillId="6" borderId="1" xfId="0" applyNumberFormat="1" applyFont="1" applyFill="1" applyBorder="1" applyAlignment="1" applyProtection="1">
      <alignment horizontal="center" vertical="center" wrapText="1"/>
    </xf>
    <xf numFmtId="194" fontId="49" fillId="6" borderId="1" xfId="0" applyNumberFormat="1" applyFont="1" applyFill="1" applyBorder="1" applyAlignment="1" applyProtection="1">
      <alignment horizontal="center" vertical="center" wrapText="1"/>
    </xf>
    <xf numFmtId="194" fontId="49" fillId="6" borderId="1" xfId="0" applyNumberFormat="1" applyFont="1" applyFill="1" applyBorder="1" applyAlignment="1" applyProtection="1">
      <alignment horizontal="left" vertical="center" wrapText="1"/>
    </xf>
    <xf numFmtId="194" fontId="49" fillId="6" borderId="24" xfId="0" applyNumberFormat="1" applyFont="1" applyFill="1" applyBorder="1" applyAlignment="1" applyProtection="1">
      <alignment horizontal="center" vertical="center" wrapText="1"/>
    </xf>
    <xf numFmtId="194" fontId="49" fillId="6" borderId="78" xfId="0" applyNumberFormat="1" applyFont="1" applyFill="1" applyBorder="1" applyAlignment="1" applyProtection="1">
      <alignment horizontal="center" vertical="center" wrapText="1"/>
    </xf>
    <xf numFmtId="194"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194" fontId="44" fillId="6" borderId="3" xfId="0" applyNumberFormat="1" applyFont="1" applyFill="1" applyBorder="1" applyAlignment="1" applyProtection="1">
      <alignment horizontal="center" vertical="center" wrapText="1"/>
    </xf>
    <xf numFmtId="194" fontId="58" fillId="0" borderId="3" xfId="0" applyNumberFormat="1" applyFont="1" applyFill="1" applyBorder="1" applyAlignment="1" applyProtection="1">
      <alignment horizontal="center" vertical="center" wrapText="1"/>
      <protection locked="0"/>
    </xf>
    <xf numFmtId="194" fontId="58" fillId="6" borderId="3" xfId="0" applyNumberFormat="1" applyFont="1" applyFill="1" applyBorder="1" applyAlignment="1" applyProtection="1">
      <alignment horizontal="center" vertical="center" wrapText="1"/>
    </xf>
    <xf numFmtId="194" fontId="58" fillId="0" borderId="11" xfId="0" applyNumberFormat="1" applyFont="1" applyFill="1" applyBorder="1" applyAlignment="1" applyProtection="1">
      <alignment horizontal="center" vertical="center" wrapText="1"/>
      <protection locked="0"/>
    </xf>
    <xf numFmtId="194" fontId="58" fillId="6" borderId="41" xfId="0" applyNumberFormat="1" applyFont="1" applyFill="1" applyBorder="1" applyAlignment="1" applyProtection="1">
      <alignment horizontal="center" vertical="center" wrapText="1"/>
    </xf>
    <xf numFmtId="194"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94"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194" fontId="44" fillId="6" borderId="45" xfId="0" applyNumberFormat="1" applyFont="1" applyFill="1" applyBorder="1" applyAlignment="1" applyProtection="1">
      <alignment horizontal="center" vertical="center" wrapText="1"/>
    </xf>
    <xf numFmtId="194" fontId="51" fillId="0" borderId="15" xfId="0" applyNumberFormat="1" applyFont="1" applyFill="1" applyBorder="1" applyAlignment="1" applyProtection="1">
      <alignment horizontal="center" vertical="center" wrapText="1"/>
      <protection locked="0"/>
    </xf>
    <xf numFmtId="194" fontId="68" fillId="0" borderId="15" xfId="0" applyNumberFormat="1" applyFont="1" applyFill="1" applyBorder="1" applyAlignment="1" applyProtection="1">
      <alignment horizontal="center" vertical="center" wrapText="1"/>
      <protection locked="0"/>
    </xf>
    <xf numFmtId="194" fontId="68" fillId="0" borderId="15" xfId="0" applyNumberFormat="1" applyFont="1" applyFill="1" applyBorder="1" applyAlignment="1" applyProtection="1">
      <alignment horizontal="left" vertical="center" wrapText="1"/>
      <protection locked="0"/>
    </xf>
    <xf numFmtId="194" fontId="68" fillId="0" borderId="53" xfId="0" applyNumberFormat="1" applyFont="1" applyFill="1" applyBorder="1" applyAlignment="1" applyProtection="1">
      <alignment horizontal="center" vertical="center" wrapText="1"/>
      <protection locked="0"/>
    </xf>
    <xf numFmtId="194" fontId="98" fillId="0" borderId="44" xfId="0" applyNumberFormat="1" applyFont="1" applyFill="1" applyBorder="1" applyAlignment="1" applyProtection="1">
      <alignment horizontal="center" vertical="center" wrapText="1"/>
      <protection locked="0"/>
    </xf>
    <xf numFmtId="194" fontId="44" fillId="0" borderId="12" xfId="0" applyNumberFormat="1" applyFont="1" applyFill="1" applyBorder="1" applyAlignment="1" applyProtection="1">
      <alignment horizontal="center" vertical="center" wrapText="1"/>
      <protection locked="0"/>
    </xf>
    <xf numFmtId="194" fontId="44" fillId="6" borderId="62" xfId="0" applyFont="1" applyFill="1" applyBorder="1" applyAlignment="1" applyProtection="1">
      <alignment horizontal="center" vertical="center" wrapText="1"/>
    </xf>
    <xf numFmtId="194" fontId="51" fillId="6" borderId="56" xfId="0" applyFont="1" applyFill="1" applyBorder="1" applyAlignment="1" applyProtection="1">
      <alignment horizontal="center" vertical="center"/>
    </xf>
    <xf numFmtId="194" fontId="44" fillId="6" borderId="61" xfId="0" applyFont="1" applyFill="1" applyBorder="1" applyAlignment="1" applyProtection="1">
      <alignment horizontal="center" vertical="center" wrapText="1"/>
    </xf>
    <xf numFmtId="194" fontId="44" fillId="6" borderId="8" xfId="0" applyFont="1" applyFill="1" applyBorder="1" applyAlignment="1" applyProtection="1">
      <alignment horizontal="center" vertical="center" wrapText="1"/>
    </xf>
    <xf numFmtId="194" fontId="44" fillId="6" borderId="53" xfId="0" applyFont="1" applyFill="1" applyBorder="1" applyAlignment="1" applyProtection="1">
      <alignment horizontal="center" vertical="center" wrapText="1"/>
    </xf>
    <xf numFmtId="194" fontId="51" fillId="2" borderId="54" xfId="0" applyNumberFormat="1" applyFont="1" applyFill="1" applyBorder="1" applyAlignment="1" applyProtection="1">
      <alignment horizontal="center" vertical="center" wrapText="1"/>
      <protection locked="0"/>
    </xf>
    <xf numFmtId="194" fontId="44" fillId="0" borderId="49" xfId="0" applyFont="1" applyFill="1" applyBorder="1" applyAlignment="1" applyProtection="1">
      <alignment horizontal="center" vertical="center" wrapText="1"/>
      <protection locked="0"/>
    </xf>
    <xf numFmtId="194" fontId="51" fillId="6" borderId="57" xfId="0" applyNumberFormat="1" applyFont="1" applyFill="1" applyBorder="1" applyAlignment="1" applyProtection="1">
      <alignment horizontal="center" vertical="center" wrapText="1"/>
    </xf>
    <xf numFmtId="194"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94" fontId="44" fillId="6" borderId="22" xfId="0" applyNumberFormat="1" applyFont="1" applyFill="1" applyBorder="1" applyAlignment="1" applyProtection="1">
      <alignment horizontal="center" vertical="center" wrapText="1"/>
    </xf>
    <xf numFmtId="194" fontId="44" fillId="6" borderId="20" xfId="0" applyFont="1" applyFill="1" applyBorder="1" applyAlignment="1" applyProtection="1">
      <alignment horizontal="center" vertical="center" wrapText="1"/>
    </xf>
    <xf numFmtId="194" fontId="66" fillId="6" borderId="80" xfId="0" applyFont="1" applyFill="1" applyBorder="1" applyAlignment="1" applyProtection="1">
      <alignment vertical="center" wrapText="1"/>
    </xf>
    <xf numFmtId="194" fontId="44" fillId="6" borderId="54" xfId="0" applyFont="1" applyFill="1" applyBorder="1" applyAlignment="1" applyProtection="1">
      <alignment horizontal="center" vertical="center" wrapText="1"/>
    </xf>
    <xf numFmtId="194" fontId="50" fillId="6" borderId="80" xfId="0" applyFont="1" applyFill="1" applyBorder="1" applyAlignment="1" applyProtection="1">
      <alignment vertical="center" wrapText="1"/>
    </xf>
    <xf numFmtId="194" fontId="44" fillId="0" borderId="36" xfId="0" applyFont="1" applyFill="1" applyBorder="1" applyAlignment="1" applyProtection="1">
      <alignment horizontal="center" vertical="center" wrapText="1"/>
      <protection locked="0"/>
    </xf>
    <xf numFmtId="194" fontId="46" fillId="6" borderId="80" xfId="0" applyFont="1" applyFill="1" applyBorder="1" applyAlignment="1" applyProtection="1">
      <alignment vertical="center" wrapText="1"/>
    </xf>
    <xf numFmtId="194" fontId="50" fillId="6" borderId="81" xfId="0" applyFont="1" applyFill="1" applyBorder="1" applyAlignment="1" applyProtection="1">
      <alignment vertical="center" wrapText="1"/>
    </xf>
    <xf numFmtId="194" fontId="51" fillId="6" borderId="53" xfId="0" applyFont="1" applyFill="1" applyBorder="1" applyAlignment="1" applyProtection="1">
      <alignment horizontal="center" vertical="center"/>
    </xf>
    <xf numFmtId="194" fontId="44" fillId="0" borderId="61" xfId="0" applyFont="1" applyFill="1" applyBorder="1" applyAlignment="1" applyProtection="1">
      <alignment horizontal="center" vertical="center" wrapText="1"/>
      <protection locked="0"/>
    </xf>
    <xf numFmtId="194" fontId="46" fillId="6" borderId="18" xfId="0" applyFont="1" applyFill="1" applyBorder="1" applyAlignment="1" applyProtection="1">
      <alignment vertical="center" wrapText="1"/>
    </xf>
    <xf numFmtId="194" fontId="44" fillId="6" borderId="76" xfId="0" applyNumberFormat="1" applyFont="1" applyFill="1" applyBorder="1" applyAlignment="1" applyProtection="1">
      <alignment horizontal="center" vertical="center" wrapText="1"/>
    </xf>
    <xf numFmtId="194" fontId="44" fillId="6" borderId="75" xfId="0" applyNumberFormat="1" applyFont="1" applyFill="1" applyBorder="1" applyAlignment="1" applyProtection="1">
      <alignment horizontal="center" vertical="center" wrapText="1"/>
    </xf>
    <xf numFmtId="194" fontId="50" fillId="6" borderId="16" xfId="0" applyFont="1" applyFill="1" applyBorder="1" applyAlignment="1" applyProtection="1">
      <alignment vertical="center" textRotation="255" wrapText="1"/>
    </xf>
    <xf numFmtId="194" fontId="69" fillId="6" borderId="18" xfId="0" applyFont="1" applyFill="1" applyBorder="1" applyAlignment="1" applyProtection="1">
      <alignment vertical="center" textRotation="255" wrapText="1"/>
    </xf>
    <xf numFmtId="194"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194" fontId="50" fillId="6" borderId="18" xfId="0" applyFont="1" applyFill="1" applyBorder="1" applyAlignment="1" applyProtection="1">
      <alignment vertical="center" textRotation="255" wrapText="1"/>
    </xf>
    <xf numFmtId="194" fontId="44" fillId="2" borderId="37" xfId="0" applyNumberFormat="1" applyFont="1" applyFill="1" applyBorder="1" applyAlignment="1" applyProtection="1">
      <alignment horizontal="center" vertical="center" wrapText="1"/>
      <protection locked="0"/>
    </xf>
    <xf numFmtId="194" fontId="46" fillId="6" borderId="18" xfId="0" applyFont="1" applyFill="1" applyBorder="1" applyAlignment="1" applyProtection="1">
      <alignment vertical="center" textRotation="255" wrapText="1"/>
    </xf>
    <xf numFmtId="194" fontId="50" fillId="6" borderId="42" xfId="0" applyFont="1" applyFill="1" applyBorder="1" applyAlignment="1" applyProtection="1">
      <alignment vertical="center" textRotation="255" wrapText="1"/>
    </xf>
    <xf numFmtId="194"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194" fontId="44" fillId="6" borderId="53" xfId="0" applyNumberFormat="1" applyFont="1" applyFill="1" applyBorder="1" applyAlignment="1" applyProtection="1">
      <alignment horizontal="center" vertical="center" wrapText="1"/>
    </xf>
    <xf numFmtId="194" fontId="44" fillId="6" borderId="58" xfId="0" applyNumberFormat="1" applyFont="1" applyFill="1" applyBorder="1" applyAlignment="1" applyProtection="1">
      <alignment horizontal="center" vertical="center" wrapText="1"/>
    </xf>
    <xf numFmtId="194" fontId="51" fillId="6" borderId="28" xfId="0" applyNumberFormat="1" applyFont="1" applyFill="1" applyBorder="1" applyAlignment="1" applyProtection="1">
      <alignment horizontal="center" vertical="center" wrapText="1"/>
    </xf>
    <xf numFmtId="194" fontId="68" fillId="6" borderId="15" xfId="0" applyNumberFormat="1" applyFont="1" applyFill="1" applyBorder="1" applyAlignment="1" applyProtection="1">
      <alignment horizontal="center" vertical="center" wrapText="1"/>
    </xf>
    <xf numFmtId="194" fontId="68" fillId="6" borderId="15" xfId="0" applyNumberFormat="1" applyFont="1" applyFill="1" applyBorder="1" applyAlignment="1" applyProtection="1">
      <alignment horizontal="left" vertical="center" wrapText="1"/>
    </xf>
    <xf numFmtId="194"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194" fontId="61" fillId="6" borderId="3" xfId="0" applyNumberFormat="1" applyFont="1" applyFill="1" applyBorder="1" applyAlignment="1" applyProtection="1">
      <alignment horizontal="center" vertical="center" wrapText="1"/>
    </xf>
    <xf numFmtId="194" fontId="61" fillId="0" borderId="3" xfId="0" applyNumberFormat="1" applyFont="1" applyFill="1" applyBorder="1" applyAlignment="1" applyProtection="1">
      <alignment horizontal="center" vertical="center" wrapText="1"/>
      <protection locked="0"/>
    </xf>
    <xf numFmtId="194" fontId="51" fillId="0" borderId="23" xfId="0" applyNumberFormat="1" applyFont="1" applyFill="1" applyBorder="1" applyAlignment="1" applyProtection="1">
      <alignment horizontal="center" vertical="center" wrapText="1"/>
      <protection locked="0"/>
    </xf>
    <xf numFmtId="194" fontId="51" fillId="6" borderId="18" xfId="0" applyFont="1" applyFill="1" applyBorder="1" applyAlignment="1" applyProtection="1">
      <alignment horizontal="center" vertical="center"/>
    </xf>
    <xf numFmtId="194" fontId="69" fillId="6" borderId="42" xfId="0" applyFont="1" applyFill="1" applyBorder="1" applyAlignment="1" applyProtection="1">
      <alignment vertical="center" textRotation="255" wrapText="1"/>
    </xf>
    <xf numFmtId="194" fontId="51" fillId="0" borderId="13" xfId="0" applyNumberFormat="1" applyFont="1" applyFill="1" applyBorder="1" applyAlignment="1" applyProtection="1">
      <alignment horizontal="center" vertical="center" wrapText="1"/>
      <protection locked="0"/>
    </xf>
    <xf numFmtId="194" fontId="51" fillId="0" borderId="25" xfId="0" applyNumberFormat="1" applyFont="1" applyFill="1" applyBorder="1" applyAlignment="1" applyProtection="1">
      <alignment horizontal="center" vertical="center" wrapText="1"/>
      <protection locked="0"/>
    </xf>
    <xf numFmtId="194" fontId="51" fillId="0" borderId="6" xfId="0" applyNumberFormat="1" applyFont="1" applyFill="1" applyBorder="1" applyAlignment="1" applyProtection="1">
      <alignment horizontal="center" vertical="center" wrapText="1"/>
      <protection locked="0"/>
    </xf>
    <xf numFmtId="194" fontId="49" fillId="6" borderId="49" xfId="0" applyNumberFormat="1" applyFont="1" applyFill="1" applyBorder="1" applyAlignment="1" applyProtection="1">
      <alignment horizontal="center" vertical="center" wrapText="1"/>
    </xf>
    <xf numFmtId="194" fontId="71" fillId="6" borderId="3" xfId="0" applyNumberFormat="1" applyFont="1" applyFill="1" applyBorder="1" applyAlignment="1" applyProtection="1">
      <alignment horizontal="center" vertical="center" wrapText="1"/>
    </xf>
    <xf numFmtId="194"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194" fontId="51" fillId="6" borderId="9" xfId="0" applyFont="1" applyFill="1" applyBorder="1" applyAlignment="1" applyProtection="1">
      <alignment horizontal="center" vertical="center"/>
    </xf>
    <xf numFmtId="194" fontId="51" fillId="6" borderId="10" xfId="0" applyFont="1" applyFill="1" applyBorder="1" applyAlignment="1" applyProtection="1">
      <alignment horizontal="center" vertical="center"/>
    </xf>
    <xf numFmtId="194" fontId="53" fillId="6" borderId="23" xfId="0" applyFont="1" applyFill="1" applyBorder="1" applyAlignment="1" applyProtection="1"/>
    <xf numFmtId="185" fontId="53" fillId="6" borderId="1" xfId="1" applyNumberFormat="1" applyFont="1" applyFill="1" applyBorder="1" applyAlignment="1" applyProtection="1">
      <alignment horizontal="center"/>
    </xf>
    <xf numFmtId="194"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194" fontId="72" fillId="0" borderId="0" xfId="0" applyFont="1" applyFill="1" applyAlignment="1" applyProtection="1">
      <alignment horizontal="center" vertical="center"/>
      <protection locked="0"/>
    </xf>
    <xf numFmtId="194"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194" fontId="54" fillId="6" borderId="25" xfId="1" applyFont="1" applyFill="1" applyBorder="1" applyAlignment="1" applyProtection="1"/>
    <xf numFmtId="194"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194" fontId="44" fillId="6" borderId="44" xfId="0" applyNumberFormat="1" applyFont="1" applyFill="1" applyBorder="1" applyAlignment="1" applyProtection="1">
      <alignment horizontal="left" vertical="center" wrapText="1"/>
    </xf>
    <xf numFmtId="194" fontId="51" fillId="0" borderId="61" xfId="0" applyNumberFormat="1" applyFont="1" applyFill="1" applyBorder="1" applyAlignment="1" applyProtection="1">
      <alignment horizontal="center" vertical="center" wrapText="1"/>
      <protection locked="0"/>
    </xf>
    <xf numFmtId="194" fontId="49" fillId="6" borderId="74" xfId="0" applyNumberFormat="1" applyFont="1" applyFill="1" applyBorder="1" applyAlignment="1" applyProtection="1">
      <alignment horizontal="center" vertical="center" wrapText="1"/>
    </xf>
    <xf numFmtId="194" fontId="51" fillId="0" borderId="66" xfId="0" applyNumberFormat="1" applyFont="1" applyFill="1" applyBorder="1" applyAlignment="1" applyProtection="1">
      <alignment horizontal="center" vertical="center" wrapText="1"/>
      <protection locked="0"/>
    </xf>
    <xf numFmtId="194" fontId="47" fillId="0" borderId="0" xfId="0" applyNumberFormat="1" applyFont="1" applyAlignment="1" applyProtection="1">
      <alignment horizontal="center" vertical="center"/>
      <protection locked="0"/>
    </xf>
    <xf numFmtId="194" fontId="47" fillId="6" borderId="16" xfId="0" applyNumberFormat="1" applyFont="1" applyFill="1" applyBorder="1" applyAlignment="1" applyProtection="1">
      <alignment horizontal="center" vertical="center" wrapText="1"/>
    </xf>
    <xf numFmtId="194" fontId="47" fillId="6" borderId="6" xfId="0" applyNumberFormat="1" applyFont="1" applyFill="1" applyBorder="1" applyAlignment="1" applyProtection="1">
      <alignment horizontal="center" vertical="center" wrapText="1"/>
    </xf>
    <xf numFmtId="194" fontId="47" fillId="6" borderId="9" xfId="0" applyNumberFormat="1" applyFont="1" applyFill="1" applyBorder="1" applyAlignment="1" applyProtection="1">
      <alignment horizontal="center" vertical="center" wrapText="1"/>
    </xf>
    <xf numFmtId="194" fontId="47" fillId="6" borderId="31" xfId="0" applyNumberFormat="1" applyFont="1" applyFill="1" applyBorder="1" applyAlignment="1" applyProtection="1">
      <alignment horizontal="center" vertical="center" wrapText="1"/>
    </xf>
    <xf numFmtId="194" fontId="53" fillId="0" borderId="0" xfId="0" applyFont="1" applyFill="1" applyAlignment="1" applyProtection="1">
      <alignment horizontal="center" vertical="center"/>
      <protection locked="0"/>
    </xf>
    <xf numFmtId="194" fontId="47" fillId="6" borderId="18" xfId="0" applyNumberFormat="1" applyFont="1" applyFill="1" applyBorder="1" applyAlignment="1" applyProtection="1">
      <alignment horizontal="center" vertical="center"/>
    </xf>
    <xf numFmtId="194" fontId="47" fillId="0" borderId="23" xfId="0" applyNumberFormat="1" applyFont="1" applyFill="1" applyBorder="1" applyAlignment="1" applyProtection="1">
      <alignment horizontal="center" vertical="center" wrapText="1"/>
      <protection locked="0"/>
    </xf>
    <xf numFmtId="194" fontId="47" fillId="0" borderId="1" xfId="0" applyNumberFormat="1" applyFont="1" applyFill="1" applyBorder="1" applyAlignment="1" applyProtection="1">
      <alignment horizontal="center" vertical="center" wrapText="1"/>
      <protection locked="0"/>
    </xf>
    <xf numFmtId="194" fontId="48" fillId="6" borderId="59" xfId="0" applyNumberFormat="1" applyFont="1" applyFill="1" applyBorder="1" applyAlignment="1" applyProtection="1">
      <alignment horizontal="center" vertical="center" wrapText="1"/>
    </xf>
    <xf numFmtId="194" fontId="48" fillId="0" borderId="0" xfId="0" applyFont="1" applyFill="1" applyAlignment="1" applyProtection="1">
      <alignment horizontal="center" vertical="center"/>
      <protection locked="0"/>
    </xf>
    <xf numFmtId="194" fontId="47" fillId="0" borderId="56" xfId="0" applyNumberFormat="1" applyFont="1" applyFill="1" applyBorder="1" applyAlignment="1" applyProtection="1">
      <alignment horizontal="center" vertical="center" wrapText="1"/>
      <protection locked="0"/>
    </xf>
    <xf numFmtId="194" fontId="45" fillId="6" borderId="1" xfId="0" applyFont="1" applyFill="1" applyBorder="1" applyProtection="1">
      <alignment vertical="center"/>
    </xf>
    <xf numFmtId="194" fontId="47" fillId="6" borderId="1" xfId="0" applyNumberFormat="1" applyFont="1" applyFill="1" applyBorder="1" applyAlignment="1" applyProtection="1">
      <alignment horizontal="center" vertical="center"/>
    </xf>
    <xf numFmtId="194" fontId="47" fillId="6" borderId="1" xfId="0" applyNumberFormat="1" applyFont="1" applyFill="1" applyBorder="1" applyAlignment="1" applyProtection="1">
      <alignment horizontal="center" vertical="center" wrapText="1"/>
    </xf>
    <xf numFmtId="194" fontId="60" fillId="0" borderId="1" xfId="0" applyFont="1" applyFill="1" applyBorder="1" applyAlignment="1" applyProtection="1">
      <alignment horizontal="center" vertical="center"/>
      <protection locked="0"/>
    </xf>
    <xf numFmtId="194" fontId="60" fillId="2" borderId="1" xfId="0" applyFont="1" applyFill="1" applyBorder="1" applyAlignment="1" applyProtection="1">
      <alignment horizontal="center" vertical="center"/>
      <protection locked="0"/>
    </xf>
    <xf numFmtId="194" fontId="60" fillId="0" borderId="1" xfId="0" applyNumberFormat="1" applyFont="1" applyBorder="1" applyAlignment="1" applyProtection="1">
      <alignment horizontal="center" vertical="center"/>
      <protection locked="0"/>
    </xf>
    <xf numFmtId="194" fontId="60" fillId="0" borderId="0" xfId="0" applyFont="1" applyProtection="1">
      <alignment vertical="center"/>
      <protection locked="0"/>
    </xf>
    <xf numFmtId="194" fontId="44" fillId="6" borderId="23" xfId="0" applyFont="1" applyFill="1" applyBorder="1" applyAlignment="1" applyProtection="1">
      <alignment vertical="center"/>
    </xf>
    <xf numFmtId="194" fontId="53" fillId="0" borderId="8" xfId="1" applyNumberFormat="1" applyFont="1" applyFill="1" applyBorder="1" applyAlignment="1" applyProtection="1">
      <alignment horizontal="center" vertical="center"/>
      <protection locked="0"/>
    </xf>
    <xf numFmtId="194"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194" fontId="46" fillId="0" borderId="32" xfId="0" applyFont="1" applyFill="1" applyBorder="1" applyAlignment="1" applyProtection="1">
      <alignment horizontal="center" vertical="center"/>
      <protection locked="0"/>
    </xf>
    <xf numFmtId="194"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194" fontId="47" fillId="6" borderId="0" xfId="0" applyFont="1" applyFill="1" applyAlignment="1" applyProtection="1">
      <alignment vertical="center"/>
    </xf>
    <xf numFmtId="194" fontId="98" fillId="6" borderId="0" xfId="0" applyFont="1" applyFill="1" applyAlignment="1" applyProtection="1">
      <alignment vertical="center"/>
    </xf>
    <xf numFmtId="194" fontId="98" fillId="6" borderId="0" xfId="0" applyFont="1" applyFill="1" applyAlignment="1" applyProtection="1">
      <alignment horizontal="left" vertical="center"/>
    </xf>
    <xf numFmtId="194"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194" fontId="47" fillId="6" borderId="0" xfId="0" applyFont="1" applyFill="1" applyBorder="1" applyAlignment="1" applyProtection="1">
      <alignment vertical="center"/>
    </xf>
    <xf numFmtId="194" fontId="65" fillId="6" borderId="36" xfId="0" applyFont="1" applyFill="1" applyBorder="1" applyAlignment="1" applyProtection="1">
      <alignment vertical="center"/>
    </xf>
    <xf numFmtId="194"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194" fontId="62" fillId="6" borderId="36" xfId="0" applyFont="1" applyFill="1" applyBorder="1" applyAlignment="1" applyProtection="1">
      <alignment horizontal="center" vertical="center"/>
    </xf>
    <xf numFmtId="194" fontId="51" fillId="6" borderId="0" xfId="0" applyFont="1" applyFill="1" applyAlignment="1" applyProtection="1">
      <alignment horizontal="center" vertical="center"/>
    </xf>
    <xf numFmtId="194"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194" fontId="56" fillId="6" borderId="0" xfId="0" applyFont="1" applyFill="1" applyBorder="1" applyAlignment="1" applyProtection="1"/>
    <xf numFmtId="194" fontId="51" fillId="6" borderId="0" xfId="0" applyFont="1" applyFill="1" applyBorder="1" applyAlignment="1" applyProtection="1"/>
    <xf numFmtId="194"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194" fontId="62" fillId="6" borderId="0" xfId="0" applyFont="1" applyFill="1" applyBorder="1" applyAlignment="1" applyProtection="1">
      <alignment horizontal="center" vertical="center"/>
    </xf>
    <xf numFmtId="194"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194" fontId="44" fillId="6" borderId="15" xfId="0" applyFont="1" applyFill="1" applyBorder="1" applyAlignment="1" applyProtection="1">
      <alignment horizontal="center" vertical="center"/>
    </xf>
    <xf numFmtId="194"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94"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194" fontId="49" fillId="6" borderId="15" xfId="0" applyFont="1" applyFill="1" applyBorder="1" applyAlignment="1" applyProtection="1">
      <alignment horizontal="center" vertical="center"/>
    </xf>
    <xf numFmtId="194" fontId="49" fillId="6" borderId="1" xfId="0" applyFont="1" applyFill="1" applyBorder="1" applyAlignment="1" applyProtection="1">
      <alignment horizontal="center" vertical="center"/>
    </xf>
    <xf numFmtId="194" fontId="51" fillId="6" borderId="2" xfId="0" applyFont="1" applyFill="1" applyBorder="1" applyAlignment="1" applyProtection="1">
      <alignment vertical="center" textRotation="255" wrapText="1"/>
    </xf>
    <xf numFmtId="194"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194" fontId="62" fillId="6" borderId="60" xfId="0" applyFont="1" applyFill="1" applyBorder="1" applyAlignment="1" applyProtection="1">
      <alignment horizontal="center" vertical="center"/>
    </xf>
    <xf numFmtId="194" fontId="53" fillId="6" borderId="0" xfId="0" applyFont="1" applyFill="1" applyAlignment="1" applyProtection="1"/>
    <xf numFmtId="194" fontId="47" fillId="6" borderId="0" xfId="0" applyNumberFormat="1" applyFont="1" applyFill="1" applyAlignment="1" applyProtection="1">
      <alignment horizontal="center" vertical="center"/>
      <protection locked="0"/>
    </xf>
    <xf numFmtId="194" fontId="44" fillId="6" borderId="32" xfId="0" applyFont="1" applyFill="1" applyBorder="1" applyAlignment="1" applyProtection="1">
      <alignment horizontal="center" vertical="center"/>
    </xf>
    <xf numFmtId="194"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194" fontId="63" fillId="7" borderId="0" xfId="0" applyFont="1" applyFill="1" applyAlignment="1" applyProtection="1">
      <alignment vertical="center"/>
      <protection locked="0"/>
    </xf>
    <xf numFmtId="194" fontId="47" fillId="7" borderId="0" xfId="0" applyFont="1" applyFill="1" applyProtection="1">
      <alignment vertical="center"/>
      <protection locked="0"/>
    </xf>
    <xf numFmtId="194" fontId="53" fillId="7" borderId="0" xfId="0" applyFont="1" applyFill="1" applyAlignment="1" applyProtection="1">
      <alignment horizontal="center" vertical="center"/>
      <protection locked="0"/>
    </xf>
    <xf numFmtId="194" fontId="48" fillId="7" borderId="0" xfId="0" applyFont="1" applyFill="1" applyAlignment="1" applyProtection="1">
      <alignment horizontal="center" vertical="center"/>
      <protection locked="0"/>
    </xf>
    <xf numFmtId="194" fontId="47" fillId="7" borderId="0" xfId="0" applyFont="1" applyFill="1" applyAlignment="1" applyProtection="1">
      <alignment horizontal="center" vertical="center"/>
      <protection locked="0"/>
    </xf>
    <xf numFmtId="194" fontId="47" fillId="7" borderId="0" xfId="0" applyFont="1" applyFill="1" applyAlignment="1" applyProtection="1">
      <alignment horizontal="center" vertical="center" wrapText="1"/>
      <protection locked="0"/>
    </xf>
    <xf numFmtId="194"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194"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94" fontId="61" fillId="6" borderId="3" xfId="0" applyNumberFormat="1" applyFont="1" applyFill="1" applyBorder="1" applyAlignment="1" applyProtection="1">
      <alignment horizontal="center" vertical="center" wrapText="1"/>
      <protection locked="0"/>
    </xf>
    <xf numFmtId="194" fontId="109" fillId="6" borderId="20" xfId="0" applyFont="1" applyFill="1" applyBorder="1" applyAlignment="1" applyProtection="1">
      <alignment vertical="center"/>
    </xf>
    <xf numFmtId="194" fontId="109" fillId="6" borderId="21" xfId="0" applyFont="1" applyFill="1" applyBorder="1" applyAlignment="1" applyProtection="1">
      <alignment horizontal="center" vertical="center"/>
    </xf>
    <xf numFmtId="194"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194" fontId="78" fillId="0" borderId="60" xfId="3" applyNumberFormat="1" applyFont="1" applyBorder="1" applyAlignment="1" applyProtection="1">
      <alignment vertical="center"/>
    </xf>
    <xf numFmtId="194" fontId="0" fillId="0" borderId="0" xfId="0" applyNumberFormat="1" applyProtection="1">
      <alignment vertical="center"/>
    </xf>
    <xf numFmtId="194"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194" fontId="50" fillId="6" borderId="36" xfId="0" applyFont="1" applyFill="1" applyBorder="1" applyAlignment="1" applyProtection="1">
      <alignment horizontal="center" vertical="center"/>
    </xf>
    <xf numFmtId="194" fontId="54" fillId="6" borderId="34" xfId="0" applyFont="1" applyFill="1" applyBorder="1" applyAlignment="1" applyProtection="1">
      <alignment horizontal="center" vertical="center"/>
    </xf>
    <xf numFmtId="194" fontId="54" fillId="6" borderId="28" xfId="0" applyNumberFormat="1" applyFont="1" applyFill="1" applyBorder="1" applyAlignment="1" applyProtection="1">
      <alignment horizontal="center" vertical="center" wrapText="1"/>
    </xf>
    <xf numFmtId="194" fontId="53" fillId="6" borderId="2" xfId="0" applyFont="1" applyFill="1" applyBorder="1" applyAlignment="1" applyProtection="1">
      <alignment horizontal="center" vertical="center" wrapText="1"/>
    </xf>
    <xf numFmtId="194"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194"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94"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194" fontId="54" fillId="6" borderId="20" xfId="0" applyFont="1" applyFill="1" applyBorder="1" applyAlignment="1" applyProtection="1">
      <alignment horizontal="center" vertical="center" wrapText="1"/>
    </xf>
    <xf numFmtId="194" fontId="54" fillId="6" borderId="15" xfId="0" applyFont="1" applyFill="1" applyBorder="1" applyAlignment="1" applyProtection="1">
      <alignment horizontal="center" vertical="center" wrapText="1"/>
    </xf>
    <xf numFmtId="194"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194" fontId="53" fillId="6" borderId="29" xfId="0" applyFont="1" applyFill="1" applyBorder="1" applyAlignment="1" applyProtection="1">
      <alignment horizontal="center" vertical="center" wrapText="1"/>
    </xf>
    <xf numFmtId="194" fontId="53" fillId="6" borderId="62" xfId="0" applyFont="1" applyFill="1" applyBorder="1" applyAlignment="1" applyProtection="1">
      <alignment horizontal="center" vertical="center" wrapText="1"/>
    </xf>
    <xf numFmtId="194" fontId="51" fillId="6" borderId="9" xfId="0" applyFont="1" applyFill="1" applyBorder="1" applyAlignment="1" applyProtection="1">
      <alignment horizontal="center" vertical="center" wrapText="1"/>
    </xf>
    <xf numFmtId="194" fontId="51" fillId="6" borderId="24" xfId="0" applyFont="1" applyFill="1" applyBorder="1" applyAlignment="1" applyProtection="1">
      <alignment horizontal="center" vertical="center" wrapText="1"/>
    </xf>
    <xf numFmtId="194" fontId="99" fillId="6" borderId="1" xfId="0" applyFont="1" applyFill="1" applyBorder="1" applyAlignment="1" applyProtection="1">
      <alignment horizontal="center" vertical="center"/>
    </xf>
    <xf numFmtId="194"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194"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194" fontId="59" fillId="6" borderId="23" xfId="1" applyFont="1" applyFill="1" applyBorder="1" applyAlignment="1" applyProtection="1">
      <alignment horizontal="right"/>
    </xf>
    <xf numFmtId="194" fontId="53" fillId="6" borderId="23" xfId="0" applyFont="1" applyFill="1" applyBorder="1" applyAlignment="1" applyProtection="1">
      <alignment horizontal="center" vertical="center"/>
    </xf>
    <xf numFmtId="194" fontId="47" fillId="3" borderId="0" xfId="0" applyFont="1" applyFill="1" applyAlignment="1" applyProtection="1">
      <alignment vertical="center"/>
      <protection locked="0"/>
    </xf>
    <xf numFmtId="194" fontId="45" fillId="6" borderId="51" xfId="0" applyFont="1" applyFill="1" applyBorder="1" applyAlignment="1" applyProtection="1">
      <alignment vertical="center"/>
    </xf>
    <xf numFmtId="194" fontId="45" fillId="6" borderId="20" xfId="0" applyFont="1" applyFill="1" applyBorder="1" applyAlignment="1" applyProtection="1">
      <alignment vertical="center"/>
    </xf>
    <xf numFmtId="194" fontId="45" fillId="6" borderId="21" xfId="0" applyFont="1" applyFill="1" applyBorder="1" applyAlignment="1" applyProtection="1">
      <alignment vertical="center"/>
    </xf>
    <xf numFmtId="194" fontId="61" fillId="7" borderId="0" xfId="0" applyFont="1" applyFill="1" applyAlignment="1" applyProtection="1">
      <alignment vertical="center"/>
      <protection locked="0"/>
    </xf>
    <xf numFmtId="194" fontId="46" fillId="6" borderId="23" xfId="0" applyFont="1" applyFill="1" applyBorder="1" applyAlignment="1" applyProtection="1">
      <alignment horizontal="center" vertical="center"/>
    </xf>
    <xf numFmtId="194" fontId="46" fillId="6" borderId="46" xfId="0" applyFont="1" applyFill="1" applyBorder="1" applyAlignment="1" applyProtection="1">
      <alignment vertical="center"/>
    </xf>
    <xf numFmtId="194" fontId="46" fillId="7" borderId="0" xfId="0" applyFont="1" applyFill="1" applyAlignment="1" applyProtection="1">
      <alignment vertical="center"/>
      <protection locked="0"/>
    </xf>
    <xf numFmtId="194"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194" fontId="47" fillId="7" borderId="0" xfId="0" applyFont="1" applyFill="1" applyAlignment="1" applyProtection="1">
      <alignment vertical="center"/>
      <protection locked="0"/>
    </xf>
    <xf numFmtId="194"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194" fontId="46" fillId="6" borderId="1" xfId="0" applyFont="1" applyFill="1" applyBorder="1" applyAlignment="1" applyProtection="1">
      <alignment horizontal="center" vertical="center"/>
    </xf>
    <xf numFmtId="194" fontId="46" fillId="6" borderId="54" xfId="0" applyFont="1" applyFill="1" applyBorder="1" applyAlignment="1" applyProtection="1">
      <alignment vertical="center"/>
    </xf>
    <xf numFmtId="194" fontId="46" fillId="6" borderId="48" xfId="0" applyFont="1" applyFill="1" applyBorder="1" applyAlignment="1" applyProtection="1">
      <alignment vertical="center"/>
    </xf>
    <xf numFmtId="194" fontId="44" fillId="7" borderId="0" xfId="0" applyFont="1" applyFill="1" applyAlignment="1" applyProtection="1">
      <alignment vertical="center"/>
      <protection locked="0"/>
    </xf>
    <xf numFmtId="194" fontId="47" fillId="6" borderId="23" xfId="1" applyFont="1" applyFill="1" applyBorder="1" applyAlignment="1" applyProtection="1">
      <alignment horizontal="right" vertical="center"/>
    </xf>
    <xf numFmtId="194"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194"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194"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194" fontId="47" fillId="6" borderId="54" xfId="0" applyFont="1" applyFill="1" applyBorder="1" applyAlignment="1" applyProtection="1">
      <alignment vertical="center"/>
    </xf>
    <xf numFmtId="194" fontId="47" fillId="6" borderId="48" xfId="0" applyFont="1" applyFill="1" applyBorder="1" applyAlignment="1" applyProtection="1">
      <alignment vertical="center"/>
    </xf>
    <xf numFmtId="194" fontId="47" fillId="6" borderId="54" xfId="0" applyFont="1" applyFill="1" applyBorder="1" applyAlignment="1" applyProtection="1">
      <alignment horizontal="left" vertical="center"/>
    </xf>
    <xf numFmtId="194"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194"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194"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194" fontId="44" fillId="6" borderId="5" xfId="0" applyFont="1" applyFill="1" applyBorder="1" applyAlignment="1" applyProtection="1">
      <alignment vertical="center"/>
    </xf>
    <xf numFmtId="194" fontId="44" fillId="6" borderId="54" xfId="0" applyFont="1" applyFill="1" applyBorder="1" applyAlignment="1" applyProtection="1">
      <alignment vertical="center"/>
    </xf>
    <xf numFmtId="194" fontId="44" fillId="6" borderId="48" xfId="0" applyFont="1" applyFill="1" applyBorder="1" applyAlignment="1" applyProtection="1">
      <alignment vertical="center"/>
    </xf>
    <xf numFmtId="194" fontId="47" fillId="6" borderId="1" xfId="1" applyFont="1" applyFill="1" applyBorder="1" applyAlignment="1" applyProtection="1">
      <alignment horizontal="left" vertical="center"/>
    </xf>
    <xf numFmtId="194" fontId="48" fillId="3" borderId="0" xfId="0" applyFont="1" applyFill="1" applyAlignment="1" applyProtection="1">
      <alignment vertical="center"/>
      <protection locked="0"/>
    </xf>
    <xf numFmtId="194"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194" fontId="46" fillId="6" borderId="42" xfId="0" applyFont="1" applyFill="1" applyBorder="1" applyAlignment="1" applyProtection="1">
      <alignment vertical="center"/>
    </xf>
    <xf numFmtId="194"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194" fontId="45" fillId="6" borderId="75" xfId="0" applyFont="1" applyFill="1" applyBorder="1" applyAlignment="1" applyProtection="1">
      <alignment vertical="center"/>
    </xf>
    <xf numFmtId="194" fontId="46" fillId="6" borderId="43" xfId="0" applyFont="1" applyFill="1" applyBorder="1" applyAlignment="1" applyProtection="1">
      <alignment vertical="center"/>
    </xf>
    <xf numFmtId="194"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194"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194" fontId="50" fillId="6" borderId="15" xfId="0" applyFont="1" applyFill="1" applyBorder="1" applyAlignment="1" applyProtection="1">
      <alignment horizontal="center" vertical="center" wrapText="1"/>
    </xf>
    <xf numFmtId="194" fontId="115" fillId="0" borderId="0" xfId="5" applyFont="1">
      <alignment vertical="center"/>
    </xf>
    <xf numFmtId="194" fontId="95" fillId="0" borderId="0" xfId="5">
      <alignment vertical="center"/>
    </xf>
    <xf numFmtId="194" fontId="115" fillId="0" borderId="0" xfId="5" applyFont="1" applyAlignment="1">
      <alignment vertical="top" wrapText="1"/>
    </xf>
    <xf numFmtId="194" fontId="59" fillId="6" borderId="1" xfId="1" applyNumberFormat="1" applyFont="1" applyFill="1" applyBorder="1" applyAlignment="1" applyProtection="1"/>
    <xf numFmtId="194" fontId="47" fillId="6" borderId="1" xfId="1" applyNumberFormat="1" applyFont="1" applyFill="1" applyBorder="1" applyAlignment="1" applyProtection="1">
      <alignment horizontal="center" vertical="center"/>
    </xf>
    <xf numFmtId="194" fontId="53" fillId="6" borderId="1" xfId="1" applyNumberFormat="1" applyFont="1" applyFill="1" applyBorder="1" applyAlignment="1" applyProtection="1">
      <alignment horizontal="center"/>
    </xf>
    <xf numFmtId="194" fontId="53" fillId="6" borderId="1" xfId="0" applyNumberFormat="1" applyFont="1" applyFill="1" applyBorder="1" applyProtection="1">
      <alignment vertical="center"/>
    </xf>
    <xf numFmtId="194" fontId="54" fillId="6" borderId="1" xfId="1" applyNumberFormat="1" applyFont="1" applyFill="1" applyBorder="1" applyAlignment="1" applyProtection="1">
      <alignment horizontal="center"/>
    </xf>
    <xf numFmtId="194" fontId="45" fillId="0" borderId="2" xfId="7" applyFont="1" applyFill="1" applyBorder="1" applyAlignment="1" applyProtection="1">
      <alignment horizontal="center" vertical="center" wrapText="1"/>
    </xf>
    <xf numFmtId="194" fontId="45" fillId="0" borderId="1" xfId="7" applyFont="1" applyFill="1" applyBorder="1" applyAlignment="1" applyProtection="1">
      <alignment horizontal="center" vertical="center" wrapText="1"/>
    </xf>
    <xf numFmtId="194" fontId="61" fillId="0" borderId="1" xfId="7" applyFont="1" applyFill="1" applyBorder="1" applyAlignment="1" applyProtection="1">
      <alignment horizontal="center" vertical="center" wrapText="1"/>
    </xf>
    <xf numFmtId="194" fontId="45" fillId="0" borderId="3" xfId="7" applyFont="1" applyFill="1" applyBorder="1" applyAlignment="1" applyProtection="1">
      <alignment horizontal="center" vertical="center" wrapText="1"/>
    </xf>
    <xf numFmtId="194" fontId="61" fillId="0" borderId="1" xfId="0" applyFont="1" applyFill="1" applyBorder="1" applyAlignment="1" applyProtection="1">
      <alignment horizontal="center" vertical="center" wrapText="1"/>
    </xf>
    <xf numFmtId="194"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194" fontId="61" fillId="0" borderId="3" xfId="7" applyFont="1" applyFill="1" applyBorder="1" applyAlignment="1" applyProtection="1">
      <alignment horizontal="center" vertical="center" wrapText="1"/>
    </xf>
    <xf numFmtId="194"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194" fontId="98" fillId="6" borderId="28" xfId="0" applyNumberFormat="1" applyFont="1" applyFill="1" applyBorder="1" applyProtection="1">
      <alignment vertical="center"/>
    </xf>
    <xf numFmtId="194" fontId="98" fillId="6" borderId="5" xfId="0" applyNumberFormat="1" applyFont="1" applyFill="1" applyBorder="1" applyProtection="1">
      <alignment vertical="center"/>
    </xf>
    <xf numFmtId="194"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194" fontId="58" fillId="6" borderId="41" xfId="0" applyFont="1" applyFill="1" applyBorder="1" applyAlignment="1" applyProtection="1">
      <alignment horizontal="center" vertical="center"/>
    </xf>
    <xf numFmtId="194" fontId="58" fillId="0" borderId="2" xfId="0" applyFont="1" applyBorder="1" applyAlignment="1" applyProtection="1">
      <alignment horizontal="center" vertical="center"/>
      <protection locked="0"/>
    </xf>
    <xf numFmtId="194" fontId="58" fillId="0" borderId="4" xfId="0" applyFont="1" applyBorder="1" applyAlignment="1" applyProtection="1">
      <alignment horizontal="center" vertical="center"/>
      <protection locked="0"/>
    </xf>
    <xf numFmtId="194" fontId="58" fillId="0" borderId="93" xfId="0" applyFont="1" applyFill="1" applyBorder="1" applyAlignment="1" applyProtection="1">
      <alignment horizontal="center" vertical="center"/>
      <protection locked="0"/>
    </xf>
    <xf numFmtId="194"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194" fontId="58" fillId="6" borderId="23" xfId="0" applyFont="1" applyFill="1" applyBorder="1" applyAlignment="1" applyProtection="1">
      <alignment horizontal="center" vertical="center"/>
    </xf>
    <xf numFmtId="194" fontId="58" fillId="0" borderId="1" xfId="0" applyFont="1" applyBorder="1" applyAlignment="1" applyProtection="1">
      <alignment horizontal="center" vertical="center"/>
      <protection locked="0"/>
    </xf>
    <xf numFmtId="194" fontId="58" fillId="0" borderId="5" xfId="0" applyFont="1" applyBorder="1" applyAlignment="1" applyProtection="1">
      <alignment horizontal="center" vertical="center"/>
      <protection locked="0"/>
    </xf>
    <xf numFmtId="194" fontId="58" fillId="0" borderId="92" xfId="0" applyFont="1" applyFill="1" applyBorder="1" applyAlignment="1" applyProtection="1">
      <alignment horizontal="center" vertical="center"/>
      <protection locked="0"/>
    </xf>
    <xf numFmtId="194" fontId="58" fillId="0" borderId="24" xfId="0" applyFont="1" applyBorder="1" applyAlignment="1" applyProtection="1">
      <alignment horizontal="center" vertical="center"/>
      <protection locked="0"/>
    </xf>
    <xf numFmtId="194"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194" fontId="98" fillId="0" borderId="92" xfId="0" applyFont="1" applyFill="1" applyBorder="1" applyAlignment="1" applyProtection="1">
      <alignment horizontal="center" vertical="center"/>
      <protection locked="0"/>
    </xf>
    <xf numFmtId="194" fontId="58" fillId="6" borderId="32" xfId="0" applyFont="1" applyFill="1" applyBorder="1" applyAlignment="1" applyProtection="1">
      <alignment horizontal="center" vertical="center"/>
    </xf>
    <xf numFmtId="194" fontId="58" fillId="6" borderId="47" xfId="0" applyFont="1" applyFill="1" applyBorder="1" applyAlignment="1" applyProtection="1">
      <alignment horizontal="center" vertical="center"/>
    </xf>
    <xf numFmtId="194"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194"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194" fontId="51" fillId="6" borderId="28" xfId="0" applyFont="1" applyFill="1" applyBorder="1" applyAlignment="1" applyProtection="1">
      <alignment horizontal="center" vertical="center"/>
    </xf>
    <xf numFmtId="194" fontId="99" fillId="6" borderId="24" xfId="0" applyFont="1" applyFill="1" applyBorder="1" applyAlignment="1" applyProtection="1">
      <alignment horizontal="center" vertical="center"/>
    </xf>
    <xf numFmtId="194" fontId="72" fillId="5" borderId="23" xfId="0" applyFont="1" applyFill="1" applyBorder="1" applyAlignment="1" applyProtection="1">
      <alignment horizontal="center" vertical="center"/>
      <protection locked="0"/>
    </xf>
    <xf numFmtId="194" fontId="99" fillId="6" borderId="49" xfId="0" applyFont="1" applyFill="1" applyBorder="1" applyAlignment="1" applyProtection="1">
      <alignment horizontal="center" vertical="center"/>
    </xf>
    <xf numFmtId="194" fontId="99" fillId="6" borderId="86" xfId="0" applyFont="1" applyFill="1" applyBorder="1" applyAlignment="1" applyProtection="1">
      <alignment horizontal="center" vertical="center"/>
    </xf>
    <xf numFmtId="194" fontId="99" fillId="0" borderId="86" xfId="0" applyFont="1" applyFill="1" applyBorder="1" applyAlignment="1" applyProtection="1">
      <alignment horizontal="center" vertical="center"/>
      <protection locked="0"/>
    </xf>
    <xf numFmtId="194" fontId="99" fillId="0" borderId="96" xfId="0" applyFont="1" applyFill="1" applyBorder="1" applyAlignment="1" applyProtection="1">
      <alignment horizontal="center" vertical="center"/>
      <protection locked="0"/>
    </xf>
    <xf numFmtId="194" fontId="72" fillId="6" borderId="32" xfId="0" applyFont="1" applyFill="1" applyBorder="1" applyAlignment="1" applyProtection="1">
      <alignment horizontal="center" vertical="center"/>
    </xf>
    <xf numFmtId="194" fontId="47" fillId="0" borderId="2" xfId="0" applyNumberFormat="1" applyFont="1" applyFill="1" applyBorder="1" applyAlignment="1" applyProtection="1">
      <alignment horizontal="center" vertical="center" wrapText="1"/>
      <protection locked="0"/>
    </xf>
    <xf numFmtId="194" fontId="47" fillId="6" borderId="97" xfId="0" applyNumberFormat="1" applyFont="1" applyFill="1" applyBorder="1" applyAlignment="1" applyProtection="1">
      <alignment horizontal="center" vertical="center" wrapText="1"/>
    </xf>
    <xf numFmtId="194" fontId="53" fillId="0" borderId="98" xfId="0" applyNumberFormat="1" applyFont="1" applyFill="1" applyBorder="1" applyAlignment="1" applyProtection="1">
      <alignment horizontal="center" vertical="center" wrapText="1"/>
      <protection locked="0"/>
    </xf>
    <xf numFmtId="194" fontId="53" fillId="6" borderId="99" xfId="0" applyNumberFormat="1" applyFont="1" applyFill="1" applyBorder="1" applyAlignment="1" applyProtection="1">
      <alignment horizontal="center" vertical="center" wrapText="1"/>
    </xf>
    <xf numFmtId="194" fontId="53" fillId="6" borderId="98" xfId="0" applyNumberFormat="1" applyFont="1" applyFill="1" applyBorder="1" applyAlignment="1" applyProtection="1">
      <alignment horizontal="center" vertical="center" wrapText="1"/>
    </xf>
    <xf numFmtId="194" fontId="47" fillId="0" borderId="100" xfId="0" applyNumberFormat="1" applyFont="1" applyFill="1" applyBorder="1" applyAlignment="1" applyProtection="1">
      <alignment horizontal="center" vertical="center" wrapText="1"/>
      <protection locked="0"/>
    </xf>
    <xf numFmtId="194" fontId="47" fillId="0" borderId="41" xfId="0" applyNumberFormat="1" applyFont="1" applyFill="1" applyBorder="1" applyAlignment="1" applyProtection="1">
      <alignment horizontal="center" vertical="center" wrapText="1"/>
      <protection locked="0"/>
    </xf>
    <xf numFmtId="194" fontId="47" fillId="6" borderId="100" xfId="0" applyNumberFormat="1" applyFont="1" applyFill="1" applyBorder="1" applyAlignment="1" applyProtection="1">
      <alignment horizontal="center" vertical="center" wrapText="1"/>
    </xf>
    <xf numFmtId="194" fontId="51" fillId="0" borderId="58" xfId="0" applyFont="1" applyFill="1" applyBorder="1" applyAlignment="1" applyProtection="1">
      <alignment horizontal="center" vertical="center"/>
      <protection locked="0"/>
    </xf>
    <xf numFmtId="194" fontId="57" fillId="6" borderId="0" xfId="0" applyFont="1" applyFill="1" applyBorder="1" applyAlignment="1" applyProtection="1">
      <alignment vertical="center"/>
      <protection locked="0"/>
    </xf>
    <xf numFmtId="194" fontId="62" fillId="6" borderId="0" xfId="0" applyFont="1" applyFill="1" applyBorder="1" applyAlignment="1" applyProtection="1">
      <alignment vertical="center"/>
      <protection locked="0"/>
    </xf>
    <xf numFmtId="194"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194"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194"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194" fontId="44" fillId="6" borderId="0" xfId="0" applyFont="1" applyFill="1" applyBorder="1" applyAlignment="1" applyProtection="1">
      <alignment horizontal="center" vertical="center"/>
      <protection locked="0"/>
    </xf>
    <xf numFmtId="194"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194" fontId="67" fillId="6" borderId="0" xfId="0" applyFont="1" applyFill="1" applyBorder="1" applyAlignment="1" applyProtection="1">
      <alignment horizontal="center" vertical="center"/>
      <protection locked="0"/>
    </xf>
    <xf numFmtId="194"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194"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194" fontId="49" fillId="6" borderId="0" xfId="0" applyFont="1" applyFill="1" applyBorder="1" applyAlignment="1" applyProtection="1">
      <alignment horizontal="center" vertical="center"/>
      <protection locked="0"/>
    </xf>
    <xf numFmtId="194"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194" fontId="51" fillId="6" borderId="0" xfId="0" applyFont="1" applyFill="1" applyAlignment="1" applyProtection="1">
      <alignment horizontal="center" vertical="center"/>
      <protection locked="0"/>
    </xf>
    <xf numFmtId="194"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194" fontId="44" fillId="6" borderId="0" xfId="0" applyNumberFormat="1" applyFont="1" applyFill="1" applyBorder="1" applyAlignment="1" applyProtection="1">
      <alignment horizontal="center" vertical="center" wrapText="1"/>
      <protection locked="0"/>
    </xf>
    <xf numFmtId="194" fontId="68" fillId="6" borderId="0" xfId="0" applyNumberFormat="1" applyFont="1" applyFill="1" applyBorder="1" applyAlignment="1" applyProtection="1">
      <alignment horizontal="center" vertical="center" wrapText="1"/>
      <protection locked="0"/>
    </xf>
    <xf numFmtId="194" fontId="51" fillId="6" borderId="0" xfId="0" applyNumberFormat="1" applyFont="1" applyFill="1" applyBorder="1" applyAlignment="1" applyProtection="1">
      <alignment horizontal="center" vertical="center" wrapText="1"/>
      <protection locked="0"/>
    </xf>
    <xf numFmtId="194" fontId="49" fillId="6" borderId="0" xfId="0" applyNumberFormat="1" applyFont="1" applyFill="1" applyBorder="1" applyAlignment="1" applyProtection="1">
      <alignment horizontal="center" vertical="center" wrapText="1"/>
      <protection locked="0"/>
    </xf>
    <xf numFmtId="194"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194" fontId="53" fillId="6" borderId="0" xfId="0" applyFont="1" applyFill="1" applyAlignment="1" applyProtection="1">
      <protection locked="0"/>
    </xf>
    <xf numFmtId="194"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194" fontId="44" fillId="0" borderId="43" xfId="0" applyNumberFormat="1" applyFont="1" applyFill="1" applyBorder="1" applyAlignment="1" applyProtection="1">
      <alignment horizontal="center" vertical="center" wrapText="1"/>
      <protection locked="0"/>
    </xf>
    <xf numFmtId="194"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194" fontId="52" fillId="6" borderId="13" xfId="0" applyFont="1" applyFill="1" applyBorder="1" applyAlignment="1" applyProtection="1">
      <alignment vertical="center" wrapText="1"/>
      <protection locked="0"/>
    </xf>
    <xf numFmtId="194" fontId="47" fillId="6" borderId="13" xfId="0" applyFont="1" applyFill="1" applyBorder="1" applyAlignment="1" applyProtection="1">
      <alignment vertical="center"/>
      <protection locked="0"/>
    </xf>
    <xf numFmtId="194"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194" fontId="52" fillId="6" borderId="15" xfId="0" applyFont="1" applyFill="1" applyBorder="1" applyAlignment="1" applyProtection="1">
      <alignment vertical="center" wrapText="1"/>
      <protection locked="0"/>
    </xf>
    <xf numFmtId="194"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194" fontId="52" fillId="6" borderId="2" xfId="0" applyFont="1" applyFill="1" applyBorder="1" applyAlignment="1" applyProtection="1">
      <alignment vertical="center" wrapText="1"/>
      <protection locked="0"/>
    </xf>
    <xf numFmtId="194"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194" fontId="52" fillId="6" borderId="1" xfId="0" applyFont="1" applyFill="1" applyBorder="1" applyAlignment="1" applyProtection="1">
      <alignment horizontal="left" vertical="center"/>
      <protection locked="0"/>
    </xf>
    <xf numFmtId="194" fontId="52" fillId="6" borderId="1" xfId="0" applyFont="1" applyFill="1" applyBorder="1" applyAlignment="1" applyProtection="1">
      <alignment horizontal="center" vertical="center"/>
      <protection locked="0"/>
    </xf>
    <xf numFmtId="194" fontId="47" fillId="6" borderId="5" xfId="0" applyFont="1" applyFill="1" applyBorder="1" applyAlignment="1" applyProtection="1">
      <alignment horizontal="left" vertical="center"/>
      <protection locked="0"/>
    </xf>
    <xf numFmtId="194" fontId="47" fillId="6" borderId="54" xfId="0" applyFont="1" applyFill="1" applyBorder="1" applyAlignment="1" applyProtection="1">
      <alignment horizontal="center" vertical="center"/>
      <protection locked="0"/>
    </xf>
    <xf numFmtId="194" fontId="47" fillId="6" borderId="48" xfId="0" applyFont="1" applyFill="1" applyBorder="1" applyAlignment="1" applyProtection="1">
      <alignment horizontal="center" vertical="center"/>
      <protection locked="0"/>
    </xf>
    <xf numFmtId="194" fontId="47" fillId="6" borderId="5" xfId="0" applyFont="1" applyFill="1" applyBorder="1" applyAlignment="1" applyProtection="1">
      <alignment horizontal="left" vertical="center" wrapText="1"/>
      <protection locked="0"/>
    </xf>
    <xf numFmtId="194" fontId="47" fillId="6" borderId="1" xfId="0" applyFont="1" applyFill="1" applyBorder="1" applyAlignment="1" applyProtection="1">
      <alignment horizontal="left" vertical="center" wrapText="1"/>
      <protection locked="0"/>
    </xf>
    <xf numFmtId="194" fontId="47" fillId="6" borderId="13" xfId="0" applyFont="1" applyFill="1" applyBorder="1" applyAlignment="1" applyProtection="1">
      <alignment horizontal="left" vertical="center" wrapText="1"/>
      <protection locked="0"/>
    </xf>
    <xf numFmtId="194" fontId="47" fillId="6" borderId="2" xfId="0" applyFont="1" applyFill="1" applyBorder="1" applyAlignment="1" applyProtection="1">
      <alignment horizontal="left" vertical="center" wrapText="1"/>
      <protection locked="0"/>
    </xf>
    <xf numFmtId="194" fontId="52" fillId="6" borderId="1" xfId="0" applyFont="1" applyFill="1" applyBorder="1" applyAlignment="1" applyProtection="1">
      <alignment horizontal="left" vertical="center" wrapText="1"/>
      <protection locked="0"/>
    </xf>
    <xf numFmtId="194" fontId="47" fillId="6" borderId="54" xfId="0" applyFont="1" applyFill="1" applyBorder="1" applyAlignment="1" applyProtection="1">
      <alignment horizontal="center" vertical="center" wrapText="1"/>
      <protection locked="0"/>
    </xf>
    <xf numFmtId="194" fontId="47" fillId="6" borderId="48" xfId="0" applyFont="1" applyFill="1" applyBorder="1" applyAlignment="1" applyProtection="1">
      <alignment horizontal="center" vertical="center" wrapText="1"/>
      <protection locked="0"/>
    </xf>
    <xf numFmtId="194"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194" fontId="52" fillId="6" borderId="32" xfId="0" applyFont="1" applyFill="1" applyBorder="1" applyAlignment="1" applyProtection="1">
      <alignment horizontal="left" vertical="center"/>
      <protection locked="0"/>
    </xf>
    <xf numFmtId="194" fontId="47" fillId="6" borderId="32" xfId="0" applyFont="1" applyFill="1" applyBorder="1" applyAlignment="1" applyProtection="1">
      <alignment vertical="center"/>
      <protection locked="0"/>
    </xf>
    <xf numFmtId="194"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194" fontId="47" fillId="6" borderId="17" xfId="0" applyFont="1" applyFill="1" applyBorder="1" applyAlignment="1" applyProtection="1">
      <alignment horizontal="center" vertical="center"/>
      <protection locked="0"/>
    </xf>
    <xf numFmtId="194" fontId="52" fillId="6" borderId="58" xfId="0" applyFont="1" applyFill="1" applyBorder="1" applyAlignment="1" applyProtection="1">
      <alignment vertical="center" wrapText="1"/>
      <protection locked="0"/>
    </xf>
    <xf numFmtId="194" fontId="52" fillId="6" borderId="58" xfId="0" applyFont="1" applyFill="1" applyBorder="1" applyAlignment="1" applyProtection="1">
      <alignment horizontal="center" vertical="center"/>
      <protection locked="0"/>
    </xf>
    <xf numFmtId="194"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194" fontId="47" fillId="6" borderId="32" xfId="0" applyFont="1" applyFill="1" applyBorder="1" applyAlignment="1" applyProtection="1">
      <alignment horizontal="center" vertical="center"/>
    </xf>
    <xf numFmtId="194" fontId="54" fillId="6" borderId="46" xfId="0" applyNumberFormat="1" applyFont="1" applyFill="1" applyBorder="1" applyAlignment="1" applyProtection="1">
      <alignment vertical="center" wrapText="1"/>
      <protection locked="0"/>
    </xf>
    <xf numFmtId="194" fontId="47" fillId="6" borderId="21" xfId="0" applyNumberFormat="1" applyFont="1" applyFill="1" applyBorder="1" applyAlignment="1" applyProtection="1">
      <alignment horizontal="center" vertical="center" wrapText="1"/>
    </xf>
    <xf numFmtId="194" fontId="60" fillId="6" borderId="58" xfId="0" applyNumberFormat="1" applyFont="1" applyFill="1" applyBorder="1" applyAlignment="1" applyProtection="1">
      <alignment vertical="center" textRotation="255" wrapText="1"/>
      <protection locked="0"/>
    </xf>
    <xf numFmtId="194" fontId="60" fillId="6" borderId="58" xfId="0" applyNumberFormat="1" applyFont="1" applyFill="1" applyBorder="1" applyAlignment="1" applyProtection="1">
      <alignment vertical="center" wrapText="1"/>
      <protection locked="0"/>
    </xf>
    <xf numFmtId="194" fontId="47" fillId="6" borderId="18" xfId="0" applyNumberFormat="1" applyFont="1" applyFill="1" applyBorder="1" applyAlignment="1" applyProtection="1">
      <alignment horizontal="center" vertical="center" wrapText="1"/>
    </xf>
    <xf numFmtId="194" fontId="47" fillId="0" borderId="11" xfId="0" applyNumberFormat="1" applyFont="1" applyFill="1" applyBorder="1" applyAlignment="1" applyProtection="1">
      <alignment horizontal="center" vertical="center" wrapText="1"/>
      <protection locked="0"/>
    </xf>
    <xf numFmtId="194" fontId="53" fillId="0" borderId="13" xfId="0" applyNumberFormat="1" applyFont="1" applyFill="1" applyBorder="1" applyAlignment="1" applyProtection="1">
      <alignment horizontal="center" vertical="center" wrapText="1"/>
      <protection locked="0"/>
    </xf>
    <xf numFmtId="194" fontId="53" fillId="0" borderId="46" xfId="0" applyNumberFormat="1" applyFont="1" applyFill="1" applyBorder="1" applyAlignment="1" applyProtection="1">
      <alignment horizontal="center" vertical="center" wrapText="1"/>
      <protection locked="0"/>
    </xf>
    <xf numFmtId="194" fontId="53" fillId="0" borderId="59" xfId="0" applyNumberFormat="1" applyFont="1" applyFill="1" applyBorder="1" applyAlignment="1" applyProtection="1">
      <alignment horizontal="center" vertical="center" wrapText="1"/>
      <protection locked="0"/>
    </xf>
    <xf numFmtId="194" fontId="53" fillId="6" borderId="56" xfId="0" applyNumberFormat="1" applyFont="1" applyFill="1" applyBorder="1" applyAlignment="1" applyProtection="1">
      <alignment horizontal="center" vertical="center" wrapText="1"/>
    </xf>
    <xf numFmtId="194" fontId="52" fillId="6" borderId="58" xfId="0" applyNumberFormat="1" applyFont="1" applyFill="1" applyBorder="1" applyAlignment="1" applyProtection="1">
      <alignment vertical="center" wrapText="1"/>
      <protection locked="0"/>
    </xf>
    <xf numFmtId="194" fontId="47" fillId="0" borderId="109" xfId="0" applyNumberFormat="1" applyFont="1" applyFill="1" applyBorder="1" applyAlignment="1" applyProtection="1">
      <alignment horizontal="center" vertical="center" wrapText="1"/>
      <protection locked="0"/>
    </xf>
    <xf numFmtId="194" fontId="47" fillId="0" borderId="110" xfId="0" applyNumberFormat="1" applyFont="1" applyFill="1" applyBorder="1" applyAlignment="1" applyProtection="1">
      <alignment horizontal="center" vertical="center" wrapText="1"/>
      <protection locked="0"/>
    </xf>
    <xf numFmtId="194" fontId="47" fillId="0" borderId="111" xfId="0" applyNumberFormat="1" applyFont="1" applyFill="1" applyBorder="1" applyAlignment="1" applyProtection="1">
      <alignment horizontal="center" vertical="center" wrapText="1"/>
      <protection locked="0"/>
    </xf>
    <xf numFmtId="194" fontId="47" fillId="0" borderId="113" xfId="0" applyNumberFormat="1" applyFont="1" applyFill="1" applyBorder="1" applyAlignment="1" applyProtection="1">
      <alignment horizontal="center" vertical="center" wrapText="1"/>
      <protection locked="0"/>
    </xf>
    <xf numFmtId="194" fontId="47" fillId="6" borderId="11" xfId="0" applyNumberFormat="1" applyFont="1" applyFill="1" applyBorder="1" applyAlignment="1" applyProtection="1">
      <alignment horizontal="center" vertical="center" wrapText="1"/>
    </xf>
    <xf numFmtId="194" fontId="53" fillId="6" borderId="13" xfId="0" applyNumberFormat="1" applyFont="1" applyFill="1" applyBorder="1" applyAlignment="1" applyProtection="1">
      <alignment horizontal="center" vertical="center" wrapText="1"/>
    </xf>
    <xf numFmtId="194" fontId="47" fillId="0" borderId="116" xfId="0" applyFont="1" applyFill="1" applyBorder="1" applyAlignment="1" applyProtection="1">
      <alignment horizontal="center" vertical="center"/>
      <protection locked="0"/>
    </xf>
    <xf numFmtId="194" fontId="47" fillId="0" borderId="117" xfId="0" applyNumberFormat="1" applyFont="1" applyFill="1" applyBorder="1" applyAlignment="1" applyProtection="1">
      <alignment horizontal="center" vertical="center" wrapText="1"/>
      <protection locked="0"/>
    </xf>
    <xf numFmtId="194"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194" fontId="47" fillId="0" borderId="117" xfId="0" applyFont="1" applyFill="1" applyBorder="1" applyAlignment="1" applyProtection="1">
      <alignment horizontal="center" vertical="center"/>
      <protection locked="0"/>
    </xf>
    <xf numFmtId="194" fontId="47" fillId="0" borderId="113" xfId="0" applyFont="1" applyFill="1" applyBorder="1" applyAlignment="1" applyProtection="1">
      <alignment horizontal="center" vertical="center"/>
      <protection locked="0"/>
    </xf>
    <xf numFmtId="194" fontId="47" fillId="6" borderId="113" xfId="0" applyNumberFormat="1" applyFont="1" applyFill="1" applyBorder="1" applyAlignment="1" applyProtection="1">
      <alignment horizontal="center" vertical="center" wrapText="1"/>
    </xf>
    <xf numFmtId="194" fontId="53" fillId="0" borderId="114" xfId="0" applyNumberFormat="1" applyFont="1" applyFill="1" applyBorder="1" applyAlignment="1" applyProtection="1">
      <alignment horizontal="center" vertical="center" wrapText="1"/>
      <protection locked="0"/>
    </xf>
    <xf numFmtId="194" fontId="53" fillId="0" borderId="115" xfId="0" applyNumberFormat="1" applyFont="1" applyFill="1" applyBorder="1" applyAlignment="1" applyProtection="1">
      <alignment horizontal="center" vertical="center" wrapText="1"/>
      <protection locked="0"/>
    </xf>
    <xf numFmtId="194" fontId="47" fillId="10" borderId="6" xfId="0" applyNumberFormat="1" applyFont="1" applyFill="1" applyBorder="1" applyAlignment="1" applyProtection="1">
      <alignment horizontal="center" vertical="center" wrapText="1"/>
      <protection locked="0"/>
    </xf>
    <xf numFmtId="194" fontId="47" fillId="10" borderId="9" xfId="0" applyNumberFormat="1" applyFont="1" applyFill="1" applyBorder="1" applyAlignment="1" applyProtection="1">
      <alignment horizontal="center" vertical="center" wrapText="1"/>
      <protection locked="0"/>
    </xf>
    <xf numFmtId="194" fontId="47" fillId="10" borderId="9" xfId="0" applyNumberFormat="1" applyFont="1" applyFill="1" applyBorder="1" applyAlignment="1" applyProtection="1">
      <alignment horizontal="left" vertical="center" wrapText="1"/>
      <protection locked="0"/>
    </xf>
    <xf numFmtId="194" fontId="47" fillId="10" borderId="28" xfId="0" applyNumberFormat="1" applyFont="1" applyFill="1" applyBorder="1" applyAlignment="1" applyProtection="1">
      <alignment horizontal="center" vertical="center" wrapText="1"/>
      <protection locked="0"/>
    </xf>
    <xf numFmtId="194" fontId="47" fillId="10" borderId="29" xfId="0" applyFont="1" applyFill="1" applyBorder="1" applyAlignment="1" applyProtection="1">
      <alignment horizontal="center" vertical="center"/>
      <protection locked="0"/>
    </xf>
    <xf numFmtId="194" fontId="47" fillId="10" borderId="17" xfId="0" applyNumberFormat="1" applyFont="1" applyFill="1" applyBorder="1" applyAlignment="1" applyProtection="1">
      <alignment horizontal="center" vertical="center" wrapText="1"/>
      <protection locked="0"/>
    </xf>
    <xf numFmtId="194"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194" fontId="47" fillId="10" borderId="17" xfId="0" applyFont="1" applyFill="1" applyBorder="1" applyAlignment="1" applyProtection="1">
      <alignment horizontal="center" vertical="center"/>
      <protection locked="0"/>
    </xf>
    <xf numFmtId="194" fontId="47" fillId="10" borderId="31" xfId="0" applyFont="1" applyFill="1" applyBorder="1" applyAlignment="1" applyProtection="1">
      <alignment horizontal="center" vertical="center"/>
      <protection locked="0"/>
    </xf>
    <xf numFmtId="194" fontId="52" fillId="10" borderId="96" xfId="0" applyNumberFormat="1" applyFont="1" applyFill="1" applyBorder="1" applyAlignment="1" applyProtection="1">
      <alignment vertical="center" wrapText="1"/>
      <protection locked="0"/>
    </xf>
    <xf numFmtId="194" fontId="47" fillId="10" borderId="42" xfId="0" applyNumberFormat="1" applyFont="1" applyFill="1" applyBorder="1" applyAlignment="1" applyProtection="1">
      <alignment horizontal="center" vertical="center" wrapText="1"/>
    </xf>
    <xf numFmtId="194" fontId="47" fillId="10" borderId="25" xfId="0" applyNumberFormat="1" applyFont="1" applyFill="1" applyBorder="1" applyAlignment="1" applyProtection="1">
      <alignment horizontal="center" vertical="center" wrapText="1"/>
      <protection locked="0"/>
    </xf>
    <xf numFmtId="194" fontId="53" fillId="10" borderId="32" xfId="0" applyNumberFormat="1" applyFont="1" applyFill="1" applyBorder="1" applyAlignment="1" applyProtection="1">
      <alignment horizontal="center" vertical="center" wrapText="1"/>
      <protection locked="0"/>
    </xf>
    <xf numFmtId="194" fontId="53" fillId="10" borderId="33" xfId="0" applyNumberFormat="1" applyFont="1" applyFill="1" applyBorder="1" applyAlignment="1" applyProtection="1">
      <alignment horizontal="center" vertical="center" wrapText="1"/>
      <protection locked="0"/>
    </xf>
    <xf numFmtId="194" fontId="53" fillId="10" borderId="68" xfId="0" applyNumberFormat="1" applyFont="1" applyFill="1" applyBorder="1" applyAlignment="1" applyProtection="1">
      <alignment horizontal="center" vertical="center" wrapText="1"/>
      <protection locked="0"/>
    </xf>
    <xf numFmtId="194" fontId="44" fillId="6" borderId="1" xfId="0" applyFont="1" applyFill="1" applyBorder="1" applyProtection="1">
      <alignment vertical="center"/>
    </xf>
    <xf numFmtId="176" fontId="44" fillId="6" borderId="1" xfId="0" applyNumberFormat="1" applyFont="1" applyFill="1" applyBorder="1" applyProtection="1">
      <alignment vertical="center"/>
    </xf>
    <xf numFmtId="194"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194"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194"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194" fontId="44" fillId="6" borderId="6" xfId="0" applyFont="1" applyFill="1" applyBorder="1" applyAlignment="1" applyProtection="1">
      <alignment horizontal="center" vertical="center" wrapText="1"/>
    </xf>
    <xf numFmtId="194" fontId="44" fillId="6" borderId="9" xfId="0" applyFont="1" applyFill="1" applyBorder="1" applyAlignment="1" applyProtection="1">
      <alignment horizontal="center" vertical="center" wrapText="1"/>
    </xf>
    <xf numFmtId="194" fontId="47" fillId="6" borderId="46" xfId="0" applyFont="1" applyFill="1" applyBorder="1" applyAlignment="1" applyProtection="1">
      <alignment horizontal="center" vertical="center" wrapText="1"/>
    </xf>
    <xf numFmtId="194" fontId="99" fillId="6" borderId="1" xfId="0" applyFont="1" applyFill="1" applyBorder="1" applyAlignment="1" applyProtection="1">
      <alignment horizontal="left" vertical="center" wrapText="1"/>
      <protection locked="0"/>
    </xf>
    <xf numFmtId="194" fontId="47" fillId="3" borderId="5" xfId="0" applyFont="1" applyFill="1" applyBorder="1" applyAlignment="1" applyProtection="1">
      <alignment horizontal="center" vertical="center" wrapText="1"/>
      <protection locked="0"/>
    </xf>
    <xf numFmtId="194"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194" fontId="47" fillId="6" borderId="46" xfId="0" applyFont="1" applyFill="1" applyBorder="1" applyAlignment="1" applyProtection="1">
      <alignment vertical="center"/>
      <protection locked="0"/>
    </xf>
    <xf numFmtId="194" fontId="47" fillId="6" borderId="7" xfId="0" applyFont="1" applyFill="1" applyBorder="1" applyAlignment="1" applyProtection="1">
      <alignment horizontal="left" vertical="center"/>
      <protection locked="0"/>
    </xf>
    <xf numFmtId="194" fontId="52" fillId="6" borderId="8" xfId="0" applyFont="1" applyFill="1" applyBorder="1" applyAlignment="1" applyProtection="1">
      <alignment horizontal="center" vertical="center"/>
    </xf>
    <xf numFmtId="194" fontId="47" fillId="6" borderId="29" xfId="0" applyFont="1" applyFill="1" applyBorder="1" applyAlignment="1" applyProtection="1">
      <alignment horizontal="right" vertical="center"/>
      <protection locked="0"/>
    </xf>
    <xf numFmtId="194" fontId="47" fillId="6" borderId="31" xfId="0" applyFont="1" applyFill="1" applyBorder="1" applyAlignment="1" applyProtection="1">
      <alignment horizontal="center" vertical="center"/>
      <protection locked="0"/>
    </xf>
    <xf numFmtId="194" fontId="54" fillId="7" borderId="24" xfId="0" applyFont="1" applyFill="1" applyBorder="1" applyAlignment="1" applyProtection="1">
      <alignment horizontal="center" vertical="center"/>
      <protection locked="0"/>
    </xf>
    <xf numFmtId="194" fontId="58" fillId="6" borderId="0" xfId="0" applyFont="1" applyFill="1" applyAlignment="1" applyProtection="1">
      <alignment horizontal="center" vertical="center"/>
    </xf>
    <xf numFmtId="194"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194" fontId="12" fillId="6" borderId="24" xfId="0" applyFont="1" applyFill="1" applyBorder="1" applyAlignment="1" applyProtection="1">
      <alignment vertical="center"/>
    </xf>
    <xf numFmtId="194"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194" fontId="47" fillId="6" borderId="15" xfId="0" applyFont="1" applyFill="1" applyBorder="1" applyAlignment="1" applyProtection="1">
      <alignment horizontal="center" vertical="center"/>
    </xf>
    <xf numFmtId="194" fontId="47" fillId="6" borderId="4" xfId="0" applyFont="1" applyFill="1" applyBorder="1" applyAlignment="1" applyProtection="1">
      <alignment horizontal="right" vertical="center"/>
    </xf>
    <xf numFmtId="194"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194" fontId="52" fillId="6" borderId="22" xfId="0" applyFont="1" applyFill="1" applyBorder="1" applyAlignment="1" applyProtection="1">
      <alignment horizontal="center" vertical="center"/>
    </xf>
    <xf numFmtId="194" fontId="52" fillId="6" borderId="0" xfId="0" applyFont="1" applyFill="1" applyBorder="1" applyAlignment="1" applyProtection="1">
      <alignment horizontal="center" vertical="center"/>
    </xf>
    <xf numFmtId="194"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194" fontId="52" fillId="6" borderId="2" xfId="0" applyFont="1" applyFill="1" applyBorder="1" applyAlignment="1" applyProtection="1">
      <alignment horizontal="left" vertical="center"/>
    </xf>
    <xf numFmtId="194"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194" fontId="52" fillId="0" borderId="78" xfId="0" applyFont="1" applyFill="1" applyBorder="1" applyAlignment="1" applyProtection="1">
      <alignment horizontal="center" vertical="center"/>
      <protection locked="0"/>
    </xf>
    <xf numFmtId="194"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194" fontId="47" fillId="6" borderId="4" xfId="0" applyFont="1" applyFill="1" applyBorder="1" applyAlignment="1" applyProtection="1">
      <alignment horizontal="left" vertical="center"/>
    </xf>
    <xf numFmtId="194"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194" fontId="47" fillId="6" borderId="78" xfId="0" applyFont="1" applyFill="1" applyBorder="1" applyAlignment="1" applyProtection="1">
      <alignment horizontal="left" vertical="center"/>
    </xf>
    <xf numFmtId="194" fontId="47" fillId="6" borderId="78" xfId="0" applyFont="1" applyFill="1" applyBorder="1" applyAlignment="1" applyProtection="1">
      <alignment horizontal="center" vertical="center"/>
    </xf>
    <xf numFmtId="194"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194" fontId="52" fillId="6" borderId="2" xfId="0" applyFont="1" applyFill="1" applyBorder="1" applyAlignment="1" applyProtection="1">
      <alignment horizontal="left" vertical="center" wrapText="1"/>
    </xf>
    <xf numFmtId="194" fontId="47" fillId="6" borderId="4" xfId="0" applyFont="1" applyFill="1" applyBorder="1" applyAlignment="1" applyProtection="1">
      <alignment horizontal="left" vertical="center" wrapText="1"/>
    </xf>
    <xf numFmtId="194" fontId="47" fillId="6" borderId="60" xfId="0" applyFont="1" applyFill="1" applyBorder="1" applyAlignment="1" applyProtection="1">
      <alignment horizontal="center" vertical="center" wrapText="1"/>
    </xf>
    <xf numFmtId="194" fontId="47" fillId="6" borderId="71" xfId="0" applyFont="1" applyFill="1" applyBorder="1" applyAlignment="1" applyProtection="1">
      <alignment horizontal="center" vertical="center" wrapText="1"/>
    </xf>
    <xf numFmtId="194"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194" fontId="47" fillId="6" borderId="85" xfId="0" applyFont="1" applyFill="1" applyBorder="1" applyAlignment="1" applyProtection="1">
      <alignment horizontal="left" vertical="center"/>
    </xf>
    <xf numFmtId="194"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194"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194" fontId="47" fillId="6" borderId="5" xfId="0" applyFont="1" applyFill="1" applyBorder="1" applyAlignment="1" applyProtection="1">
      <alignment horizontal="center" vertical="center"/>
      <protection locked="0"/>
    </xf>
    <xf numFmtId="194" fontId="47" fillId="6" borderId="5" xfId="0" applyFont="1" applyFill="1" applyBorder="1" applyAlignment="1" applyProtection="1">
      <alignment horizontal="right" vertical="center"/>
      <protection locked="0"/>
    </xf>
    <xf numFmtId="194" fontId="52" fillId="6" borderId="46" xfId="0" applyFont="1" applyFill="1" applyBorder="1" applyAlignment="1" applyProtection="1">
      <alignment horizontal="center" vertical="center"/>
    </xf>
    <xf numFmtId="194"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194" fontId="47" fillId="6" borderId="17" xfId="0" applyFont="1" applyFill="1" applyBorder="1" applyAlignment="1" applyProtection="1">
      <alignment horizontal="center" vertical="center"/>
    </xf>
    <xf numFmtId="194" fontId="52" fillId="6" borderId="58" xfId="0" applyFont="1" applyFill="1" applyBorder="1" applyAlignment="1" applyProtection="1">
      <alignment horizontal="center" vertical="center"/>
    </xf>
    <xf numFmtId="194" fontId="53" fillId="7" borderId="0" xfId="0" applyFont="1" applyFill="1" applyAlignment="1" applyProtection="1">
      <alignment vertical="center" wrapText="1"/>
      <protection locked="0"/>
    </xf>
    <xf numFmtId="194" fontId="53" fillId="7" borderId="0" xfId="0" applyFont="1" applyFill="1" applyAlignment="1" applyProtection="1">
      <alignment horizontal="center" vertical="center" wrapText="1"/>
      <protection locked="0"/>
    </xf>
    <xf numFmtId="194" fontId="53" fillId="7" borderId="0" xfId="0" applyFont="1" applyFill="1" applyAlignment="1" applyProtection="1">
      <alignment horizontal="center" vertical="center" wrapText="1"/>
    </xf>
    <xf numFmtId="194"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194"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194" fontId="54" fillId="6" borderId="1" xfId="0" applyNumberFormat="1" applyFont="1" applyFill="1" applyBorder="1" applyAlignment="1" applyProtection="1">
      <alignment horizontal="center" vertical="center"/>
    </xf>
    <xf numFmtId="194" fontId="53" fillId="6" borderId="1" xfId="0" applyNumberFormat="1" applyFont="1" applyFill="1" applyBorder="1" applyAlignment="1" applyProtection="1">
      <alignment horizontal="center" vertical="center"/>
    </xf>
    <xf numFmtId="194" fontId="51" fillId="6" borderId="45" xfId="0" applyNumberFormat="1" applyFont="1" applyFill="1" applyBorder="1" applyAlignment="1" applyProtection="1">
      <alignment horizontal="center" vertical="center" wrapText="1"/>
    </xf>
    <xf numFmtId="194" fontId="58" fillId="6" borderId="14" xfId="0" applyNumberFormat="1" applyFont="1" applyFill="1" applyBorder="1" applyAlignment="1" applyProtection="1">
      <alignment horizontal="center" vertical="center" wrapText="1"/>
    </xf>
    <xf numFmtId="194" fontId="44" fillId="6" borderId="58" xfId="0" applyFont="1" applyFill="1" applyBorder="1" applyAlignment="1" applyProtection="1">
      <alignment horizontal="center" vertical="center" wrapText="1"/>
    </xf>
    <xf numFmtId="194" fontId="49" fillId="6" borderId="53" xfId="0" applyNumberFormat="1" applyFont="1" applyFill="1" applyBorder="1" applyAlignment="1" applyProtection="1">
      <alignment horizontal="center" vertical="center" wrapText="1"/>
    </xf>
    <xf numFmtId="194" fontId="44" fillId="0" borderId="5" xfId="0" applyFont="1" applyFill="1" applyBorder="1" applyAlignment="1" applyProtection="1">
      <alignment horizontal="center" vertical="center" wrapText="1"/>
      <protection locked="0"/>
    </xf>
    <xf numFmtId="194" fontId="51" fillId="0" borderId="5" xfId="0" applyFont="1" applyFill="1" applyBorder="1" applyAlignment="1" applyProtection="1">
      <alignment horizontal="center" vertical="center"/>
      <protection locked="0"/>
    </xf>
    <xf numFmtId="194" fontId="49" fillId="0" borderId="33" xfId="0" applyFont="1" applyFill="1" applyBorder="1" applyAlignment="1" applyProtection="1">
      <alignment horizontal="center" vertical="center"/>
      <protection locked="0"/>
    </xf>
    <xf numFmtId="194" fontId="51" fillId="6" borderId="37" xfId="0" applyNumberFormat="1" applyFont="1" applyFill="1" applyBorder="1" applyAlignment="1" applyProtection="1">
      <alignment horizontal="center" vertical="center" wrapText="1"/>
    </xf>
    <xf numFmtId="194" fontId="139" fillId="3" borderId="3" xfId="0" applyFont="1" applyFill="1" applyBorder="1" applyAlignment="1" applyProtection="1">
      <alignment vertical="center"/>
      <protection locked="0"/>
    </xf>
    <xf numFmtId="194" fontId="44" fillId="6" borderId="23" xfId="0" applyFont="1" applyFill="1" applyBorder="1" applyProtection="1">
      <alignment vertical="center"/>
    </xf>
    <xf numFmtId="194"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194" fontId="44" fillId="6" borderId="11" xfId="0" applyFont="1" applyFill="1" applyBorder="1" applyProtection="1">
      <alignment vertical="center"/>
    </xf>
    <xf numFmtId="194" fontId="44" fillId="6" borderId="13" xfId="0" applyFont="1" applyFill="1" applyBorder="1" applyProtection="1">
      <alignment vertical="center"/>
    </xf>
    <xf numFmtId="194" fontId="46" fillId="6" borderId="25" xfId="0" applyFont="1" applyFill="1" applyBorder="1" applyProtection="1">
      <alignment vertical="center"/>
    </xf>
    <xf numFmtId="194" fontId="46" fillId="6" borderId="32" xfId="0" applyFont="1" applyFill="1" applyBorder="1" applyProtection="1">
      <alignment vertical="center"/>
    </xf>
    <xf numFmtId="194" fontId="44" fillId="6" borderId="49" xfId="0" applyFont="1" applyFill="1" applyBorder="1" applyProtection="1">
      <alignment vertical="center"/>
    </xf>
    <xf numFmtId="194" fontId="44" fillId="6" borderId="24" xfId="0" applyFont="1" applyFill="1" applyBorder="1" applyProtection="1">
      <alignment vertical="center"/>
    </xf>
    <xf numFmtId="194"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194" fontId="50" fillId="6" borderId="51" xfId="0" applyNumberFormat="1" applyFont="1" applyFill="1" applyBorder="1" applyAlignment="1" applyProtection="1">
      <alignment horizontal="right" vertical="center" wrapText="1"/>
    </xf>
    <xf numFmtId="194" fontId="50" fillId="6" borderId="21" xfId="0" applyNumberFormat="1" applyFont="1" applyFill="1" applyBorder="1" applyAlignment="1" applyProtection="1">
      <alignment vertical="center" wrapText="1"/>
    </xf>
    <xf numFmtId="194" fontId="70" fillId="3" borderId="20" xfId="0" applyNumberFormat="1" applyFont="1" applyFill="1" applyBorder="1" applyAlignment="1" applyProtection="1">
      <alignment vertical="center" wrapText="1"/>
      <protection locked="0"/>
    </xf>
    <xf numFmtId="194" fontId="70" fillId="6" borderId="20" xfId="0" applyNumberFormat="1" applyFont="1" applyFill="1" applyBorder="1" applyAlignment="1" applyProtection="1">
      <alignment vertical="center" wrapText="1"/>
    </xf>
    <xf numFmtId="194" fontId="70" fillId="3" borderId="51" xfId="0" applyNumberFormat="1" applyFont="1" applyFill="1" applyBorder="1" applyAlignment="1" applyProtection="1">
      <alignment vertical="center" wrapText="1"/>
      <protection locked="0"/>
    </xf>
    <xf numFmtId="194" fontId="70" fillId="6" borderId="21" xfId="0" applyNumberFormat="1" applyFont="1" applyFill="1" applyBorder="1" applyAlignment="1" applyProtection="1">
      <alignment vertical="center" wrapText="1"/>
    </xf>
    <xf numFmtId="194" fontId="50" fillId="6" borderId="38" xfId="0" applyNumberFormat="1" applyFont="1" applyFill="1" applyBorder="1" applyAlignment="1" applyProtection="1">
      <alignment vertical="center" wrapText="1"/>
    </xf>
    <xf numFmtId="194" fontId="50" fillId="6" borderId="52" xfId="0" applyNumberFormat="1" applyFont="1" applyFill="1" applyBorder="1" applyAlignment="1" applyProtection="1">
      <alignment vertical="center" wrapText="1"/>
    </xf>
    <xf numFmtId="194" fontId="50" fillId="6" borderId="47" xfId="0" applyNumberFormat="1" applyFont="1" applyFill="1" applyBorder="1" applyAlignment="1" applyProtection="1">
      <alignment vertical="center" wrapText="1"/>
      <protection locked="0"/>
    </xf>
    <xf numFmtId="194" fontId="50" fillId="6" borderId="47" xfId="0" applyNumberFormat="1" applyFont="1" applyFill="1" applyBorder="1" applyAlignment="1" applyProtection="1">
      <alignment vertical="center" wrapText="1"/>
    </xf>
    <xf numFmtId="194" fontId="57" fillId="6" borderId="2" xfId="0" applyFont="1" applyFill="1" applyBorder="1" applyAlignment="1" applyProtection="1">
      <alignment horizontal="right" vertical="center"/>
    </xf>
    <xf numFmtId="194" fontId="62" fillId="6" borderId="58" xfId="0" applyFont="1" applyFill="1" applyBorder="1" applyAlignment="1" applyProtection="1">
      <alignment horizontal="center" vertical="center"/>
    </xf>
    <xf numFmtId="194" fontId="56" fillId="6" borderId="0" xfId="0" applyFont="1" applyFill="1" applyBorder="1" applyAlignment="1" applyProtection="1">
      <protection locked="0"/>
    </xf>
    <xf numFmtId="194" fontId="51" fillId="6" borderId="0" xfId="0" applyFont="1" applyFill="1" applyBorder="1" applyAlignment="1" applyProtection="1">
      <alignment horizontal="center"/>
      <protection locked="0"/>
    </xf>
    <xf numFmtId="194" fontId="44" fillId="6" borderId="0" xfId="0" applyFont="1" applyFill="1" applyAlignment="1" applyProtection="1">
      <alignment horizontal="center" vertical="center"/>
      <protection locked="0"/>
    </xf>
    <xf numFmtId="194" fontId="57" fillId="6" borderId="5" xfId="1" applyFont="1" applyFill="1" applyBorder="1" applyAlignment="1" applyProtection="1">
      <alignment horizontal="right" vertical="center"/>
    </xf>
    <xf numFmtId="194"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194"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194" fontId="44" fillId="6" borderId="22" xfId="0" applyNumberFormat="1" applyFont="1" applyFill="1" applyBorder="1" applyAlignment="1" applyProtection="1">
      <alignment horizontal="center" vertical="center" wrapText="1"/>
      <protection locked="0"/>
    </xf>
    <xf numFmtId="194" fontId="44" fillId="0" borderId="5" xfId="0" applyNumberFormat="1" applyFont="1" applyFill="1" applyBorder="1" applyAlignment="1" applyProtection="1">
      <alignment horizontal="center" vertical="center" wrapText="1"/>
      <protection locked="0"/>
    </xf>
    <xf numFmtId="194" fontId="44" fillId="0" borderId="48" xfId="0" applyNumberFormat="1" applyFont="1" applyFill="1" applyBorder="1" applyAlignment="1" applyProtection="1">
      <alignment horizontal="center" vertical="center" wrapText="1"/>
      <protection locked="0"/>
    </xf>
    <xf numFmtId="194"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194" fontId="44" fillId="6" borderId="30" xfId="0" applyNumberFormat="1" applyFont="1" applyFill="1" applyBorder="1" applyAlignment="1" applyProtection="1">
      <alignment horizontal="center" vertical="center" wrapText="1"/>
    </xf>
    <xf numFmtId="194"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194" fontId="47" fillId="0" borderId="54" xfId="0" applyFont="1" applyFill="1" applyBorder="1" applyAlignment="1" applyProtection="1">
      <alignment vertical="center"/>
      <protection locked="0"/>
    </xf>
    <xf numFmtId="194" fontId="47" fillId="6" borderId="36" xfId="0" applyFont="1" applyFill="1" applyBorder="1" applyAlignment="1" applyProtection="1">
      <alignment vertical="center"/>
    </xf>
    <xf numFmtId="194" fontId="47" fillId="6" borderId="60" xfId="0" applyFont="1" applyFill="1" applyBorder="1" applyAlignment="1" applyProtection="1">
      <alignment horizontal="left" vertical="center"/>
    </xf>
    <xf numFmtId="194" fontId="45" fillId="5" borderId="3" xfId="1" applyFont="1" applyFill="1" applyBorder="1" applyAlignment="1" applyProtection="1">
      <alignment vertical="center"/>
    </xf>
    <xf numFmtId="194" fontId="47" fillId="6" borderId="0" xfId="0" applyFont="1" applyFill="1" applyAlignment="1" applyProtection="1">
      <alignment vertical="center"/>
      <protection locked="0"/>
    </xf>
    <xf numFmtId="194" fontId="45" fillId="5" borderId="5" xfId="1" applyFont="1" applyFill="1" applyBorder="1" applyAlignment="1" applyProtection="1">
      <alignment horizontal="left" vertical="center"/>
      <protection locked="0"/>
    </xf>
    <xf numFmtId="194" fontId="62" fillId="0" borderId="32" xfId="0" applyFont="1" applyFill="1" applyBorder="1" applyAlignment="1" applyProtection="1">
      <alignment vertical="center"/>
      <protection locked="0"/>
    </xf>
    <xf numFmtId="194" fontId="147" fillId="0" borderId="0" xfId="11" applyFont="1" applyBorder="1" applyAlignment="1" applyProtection="1">
      <alignment vertical="center" wrapText="1"/>
    </xf>
    <xf numFmtId="194" fontId="124" fillId="0" borderId="78" xfId="0" applyFont="1" applyBorder="1" applyAlignment="1" applyProtection="1">
      <alignment horizontal="left" vertical="center"/>
    </xf>
    <xf numFmtId="194" fontId="147" fillId="0" borderId="78" xfId="11" applyFont="1" applyBorder="1" applyAlignment="1" applyProtection="1">
      <alignment horizontal="left" vertical="center" wrapText="1"/>
    </xf>
    <xf numFmtId="194" fontId="147" fillId="0" borderId="87" xfId="0" applyFont="1" applyBorder="1" applyProtection="1">
      <alignment vertical="center"/>
    </xf>
    <xf numFmtId="194" fontId="147" fillId="0" borderId="44" xfId="11" applyFont="1" applyBorder="1" applyAlignment="1" applyProtection="1">
      <alignment vertical="center" wrapText="1"/>
    </xf>
    <xf numFmtId="194" fontId="147" fillId="0" borderId="44" xfId="0" applyFont="1" applyBorder="1" applyAlignment="1" applyProtection="1">
      <alignment horizontal="left" vertical="center"/>
    </xf>
    <xf numFmtId="194" fontId="147" fillId="0" borderId="83" xfId="0" applyFont="1" applyBorder="1" applyProtection="1">
      <alignment vertical="center"/>
    </xf>
    <xf numFmtId="194" fontId="147" fillId="0" borderId="1" xfId="11" applyFont="1" applyBorder="1" applyAlignment="1" applyProtection="1">
      <alignment vertical="center" wrapText="1"/>
    </xf>
    <xf numFmtId="194" fontId="147" fillId="0" borderId="1" xfId="0" applyFont="1" applyBorder="1" applyAlignment="1" applyProtection="1">
      <alignment horizontal="left" vertical="center"/>
    </xf>
    <xf numFmtId="194" fontId="147" fillId="0" borderId="0" xfId="0" applyFont="1" applyBorder="1" applyProtection="1">
      <alignment vertical="center"/>
    </xf>
    <xf numFmtId="194" fontId="147" fillId="0" borderId="78" xfId="11" applyFont="1" applyBorder="1" applyAlignment="1" applyProtection="1">
      <alignment vertical="center" wrapText="1"/>
    </xf>
    <xf numFmtId="194" fontId="147" fillId="0" borderId="78" xfId="0" applyFont="1" applyBorder="1" applyAlignment="1" applyProtection="1">
      <alignment horizontal="left" vertical="center"/>
    </xf>
    <xf numFmtId="194" fontId="147" fillId="0" borderId="78" xfId="0" applyNumberFormat="1" applyFont="1" applyBorder="1" applyAlignment="1" applyProtection="1">
      <alignment horizontal="left" vertical="center"/>
    </xf>
    <xf numFmtId="194"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194" fontId="147" fillId="0" borderId="0" xfId="0" applyFont="1" applyProtection="1">
      <alignment vertical="center"/>
    </xf>
    <xf numFmtId="14" fontId="147" fillId="0" borderId="1" xfId="0" applyNumberFormat="1" applyFont="1" applyBorder="1" applyAlignment="1" applyProtection="1">
      <alignment horizontal="left" vertical="center"/>
    </xf>
    <xf numFmtId="194" fontId="147" fillId="0" borderId="0" xfId="0" applyFont="1" applyAlignment="1" applyProtection="1">
      <alignment horizontal="left" vertical="center"/>
    </xf>
    <xf numFmtId="194" fontId="58" fillId="6" borderId="1" xfId="8" applyFont="1" applyFill="1" applyBorder="1" applyAlignment="1" applyProtection="1">
      <alignment horizontal="center" vertical="center" wrapText="1"/>
    </xf>
    <xf numFmtId="194" fontId="58" fillId="0" borderId="1" xfId="8" applyFont="1" applyFill="1" applyBorder="1" applyAlignment="1" applyProtection="1">
      <alignment horizontal="center" vertical="center" wrapText="1"/>
      <protection locked="0"/>
    </xf>
    <xf numFmtId="194"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194" fontId="53" fillId="6" borderId="0" xfId="8" applyFont="1" applyFill="1" applyAlignment="1" applyProtection="1">
      <alignment vertical="center" wrapText="1"/>
      <protection locked="0"/>
    </xf>
    <xf numFmtId="194" fontId="53" fillId="6" borderId="0" xfId="8" applyFont="1" applyFill="1" applyAlignment="1" applyProtection="1">
      <alignment horizontal="center" vertical="center" wrapText="1"/>
      <protection locked="0"/>
    </xf>
    <xf numFmtId="194" fontId="53" fillId="7" borderId="0" xfId="8" applyFont="1" applyFill="1" applyAlignment="1" applyProtection="1">
      <alignment horizontal="center" vertical="center" wrapText="1"/>
    </xf>
    <xf numFmtId="194" fontId="53" fillId="0" borderId="0" xfId="8" applyFont="1" applyAlignment="1" applyProtection="1">
      <alignment horizontal="center" vertical="center" wrapText="1"/>
    </xf>
    <xf numFmtId="194" fontId="99" fillId="6" borderId="1" xfId="8" applyFont="1" applyFill="1" applyBorder="1" applyAlignment="1" applyProtection="1">
      <alignment horizontal="center" vertical="center"/>
    </xf>
    <xf numFmtId="194" fontId="57" fillId="6" borderId="2" xfId="1" applyFont="1" applyFill="1" applyBorder="1" applyAlignment="1" applyProtection="1">
      <alignment vertical="center"/>
    </xf>
    <xf numFmtId="194" fontId="101" fillId="6" borderId="85" xfId="0" applyFont="1" applyFill="1" applyBorder="1" applyAlignment="1" applyProtection="1">
      <alignment vertical="center"/>
    </xf>
    <xf numFmtId="194" fontId="62" fillId="2" borderId="88" xfId="0" applyFont="1" applyFill="1" applyBorder="1" applyAlignment="1" applyProtection="1">
      <alignment horizontal="right" vertical="center"/>
      <protection locked="0"/>
    </xf>
    <xf numFmtId="194" fontId="62" fillId="6" borderId="87" xfId="0" applyFont="1" applyFill="1" applyBorder="1" applyAlignment="1" applyProtection="1">
      <alignment horizontal="center" vertical="center"/>
    </xf>
    <xf numFmtId="194" fontId="62" fillId="2" borderId="88" xfId="0" applyFont="1" applyFill="1" applyBorder="1" applyAlignment="1" applyProtection="1">
      <alignment vertical="center"/>
      <protection locked="0"/>
    </xf>
    <xf numFmtId="194" fontId="62" fillId="6" borderId="88" xfId="0" applyFont="1" applyFill="1" applyBorder="1" applyAlignment="1" applyProtection="1">
      <alignment vertical="center"/>
      <protection locked="0"/>
    </xf>
    <xf numFmtId="194"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194" fontId="62" fillId="6" borderId="88" xfId="0" applyFont="1" applyFill="1" applyBorder="1" applyAlignment="1" applyProtection="1">
      <alignment horizontal="center" vertical="center"/>
      <protection locked="0"/>
    </xf>
    <xf numFmtId="194" fontId="62" fillId="6" borderId="103" xfId="0" applyFont="1" applyFill="1" applyBorder="1" applyAlignment="1" applyProtection="1">
      <alignment horizontal="center" vertical="center"/>
    </xf>
    <xf numFmtId="194" fontId="63" fillId="6" borderId="87" xfId="0" applyFont="1" applyFill="1" applyBorder="1" applyAlignment="1" applyProtection="1">
      <alignment horizontal="center" vertical="center"/>
    </xf>
    <xf numFmtId="194" fontId="63" fillId="0" borderId="87" xfId="0" applyFont="1" applyFill="1" applyBorder="1" applyAlignment="1" applyProtection="1">
      <alignment horizontal="center" vertical="center"/>
      <protection locked="0"/>
    </xf>
    <xf numFmtId="194" fontId="62" fillId="6" borderId="88" xfId="0" applyFont="1" applyFill="1" applyBorder="1" applyAlignment="1" applyProtection="1">
      <alignment vertical="center"/>
    </xf>
    <xf numFmtId="194"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194" fontId="62" fillId="6" borderId="88" xfId="0" applyFont="1" applyFill="1" applyBorder="1" applyAlignment="1" applyProtection="1">
      <alignment horizontal="center" vertical="center"/>
    </xf>
    <xf numFmtId="194" fontId="0" fillId="0" borderId="0" xfId="0" applyAlignment="1"/>
    <xf numFmtId="194" fontId="96" fillId="6" borderId="0" xfId="0" applyFont="1" applyFill="1" applyAlignment="1"/>
    <xf numFmtId="194" fontId="80" fillId="6" borderId="0" xfId="2" applyFont="1" applyFill="1"/>
    <xf numFmtId="194" fontId="19" fillId="6" borderId="0" xfId="2" applyFont="1" applyFill="1"/>
    <xf numFmtId="194" fontId="19" fillId="6" borderId="6" xfId="2" applyFont="1" applyFill="1" applyBorder="1"/>
    <xf numFmtId="194" fontId="122" fillId="6" borderId="9" xfId="2" applyFont="1" applyFill="1" applyBorder="1" applyAlignment="1">
      <alignment horizontal="center" vertical="center" wrapText="1"/>
    </xf>
    <xf numFmtId="194" fontId="19" fillId="6" borderId="10" xfId="2" applyFont="1" applyFill="1" applyBorder="1" applyAlignment="1">
      <alignment horizontal="center"/>
    </xf>
    <xf numFmtId="194" fontId="122" fillId="6" borderId="6" xfId="2" applyFont="1" applyFill="1" applyBorder="1" applyAlignment="1">
      <alignment horizontal="center" vertical="center" wrapText="1"/>
    </xf>
    <xf numFmtId="194" fontId="19" fillId="6" borderId="9" xfId="2" applyNumberFormat="1" applyFont="1" applyFill="1" applyBorder="1" applyAlignment="1">
      <alignment horizontal="center"/>
    </xf>
    <xf numFmtId="194" fontId="19" fillId="0" borderId="0" xfId="2" applyFont="1"/>
    <xf numFmtId="194" fontId="19" fillId="6" borderId="23" xfId="2" applyFont="1" applyFill="1" applyBorder="1"/>
    <xf numFmtId="194" fontId="122" fillId="6" borderId="1" xfId="2" applyFont="1" applyFill="1" applyBorder="1" applyAlignment="1">
      <alignment horizontal="center" vertical="center" wrapText="1"/>
    </xf>
    <xf numFmtId="194" fontId="19" fillId="6" borderId="24" xfId="2" applyFont="1" applyFill="1" applyBorder="1" applyAlignment="1">
      <alignment horizontal="center"/>
    </xf>
    <xf numFmtId="194" fontId="122" fillId="6" borderId="23" xfId="2" applyFont="1" applyFill="1" applyBorder="1" applyAlignment="1">
      <alignment horizontal="center" vertical="center" wrapText="1"/>
    </xf>
    <xf numFmtId="194" fontId="19" fillId="6" borderId="1" xfId="2" applyNumberFormat="1" applyFont="1" applyFill="1" applyBorder="1" applyAlignment="1">
      <alignment horizontal="center"/>
    </xf>
    <xf numFmtId="194" fontId="19" fillId="6" borderId="25" xfId="2" applyFont="1" applyFill="1" applyBorder="1"/>
    <xf numFmtId="194" fontId="122" fillId="6" borderId="32" xfId="2" applyFont="1" applyFill="1" applyBorder="1" applyAlignment="1">
      <alignment horizontal="center" vertical="center" wrapText="1"/>
    </xf>
    <xf numFmtId="194" fontId="19" fillId="6" borderId="49" xfId="2" applyFont="1" applyFill="1" applyBorder="1" applyAlignment="1">
      <alignment horizontal="center"/>
    </xf>
    <xf numFmtId="194" fontId="122" fillId="6" borderId="25" xfId="2" applyFont="1" applyFill="1" applyBorder="1" applyAlignment="1">
      <alignment horizontal="center" vertical="center" wrapText="1"/>
    </xf>
    <xf numFmtId="194" fontId="19" fillId="6" borderId="32" xfId="2" applyNumberFormat="1" applyFont="1" applyFill="1" applyBorder="1" applyAlignment="1">
      <alignment horizontal="center"/>
    </xf>
    <xf numFmtId="194" fontId="19" fillId="6" borderId="0" xfId="2" applyNumberFormat="1" applyFont="1" applyFill="1" applyAlignment="1">
      <alignment horizontal="center"/>
    </xf>
    <xf numFmtId="194" fontId="19" fillId="6" borderId="0" xfId="2" applyFont="1" applyFill="1" applyAlignment="1">
      <alignment horizontal="right"/>
    </xf>
    <xf numFmtId="14" fontId="19" fillId="6" borderId="0" xfId="2" applyNumberFormat="1" applyFont="1" applyFill="1" applyAlignment="1">
      <alignment horizontal="center"/>
    </xf>
    <xf numFmtId="194" fontId="152" fillId="6" borderId="0" xfId="2" applyNumberFormat="1" applyFont="1" applyFill="1" applyAlignment="1">
      <alignment horizontal="center"/>
    </xf>
    <xf numFmtId="194" fontId="153" fillId="6" borderId="0" xfId="2" applyFont="1" applyFill="1" applyAlignment="1">
      <alignment horizontal="left"/>
    </xf>
    <xf numFmtId="14" fontId="152" fillId="6" borderId="0" xfId="2" applyNumberFormat="1" applyFont="1" applyFill="1" applyAlignment="1">
      <alignment horizontal="center"/>
    </xf>
    <xf numFmtId="194" fontId="152" fillId="6" borderId="0" xfId="2" applyFont="1" applyFill="1"/>
    <xf numFmtId="194" fontId="152" fillId="0" borderId="0" xfId="2" applyFont="1"/>
    <xf numFmtId="194" fontId="152" fillId="0" borderId="0" xfId="0" applyFont="1" applyAlignment="1"/>
    <xf numFmtId="194" fontId="154" fillId="6" borderId="0" xfId="2" applyFont="1" applyFill="1"/>
    <xf numFmtId="194" fontId="155" fillId="6" borderId="0" xfId="2" applyFont="1" applyFill="1"/>
    <xf numFmtId="194" fontId="154" fillId="0" borderId="0" xfId="2" applyFont="1"/>
    <xf numFmtId="194" fontId="122" fillId="6" borderId="0" xfId="2" applyFont="1" applyFill="1" applyAlignment="1"/>
    <xf numFmtId="194" fontId="136" fillId="6" borderId="13" xfId="2" applyFont="1" applyFill="1" applyBorder="1" applyAlignment="1">
      <alignment horizontal="center" vertical="center"/>
    </xf>
    <xf numFmtId="194" fontId="136" fillId="6" borderId="13" xfId="2" applyFont="1" applyFill="1" applyBorder="1" applyAlignment="1">
      <alignment vertical="center"/>
    </xf>
    <xf numFmtId="194" fontId="136" fillId="6" borderId="5" xfId="2" applyFont="1" applyFill="1" applyBorder="1" applyAlignment="1">
      <alignment vertical="center"/>
    </xf>
    <xf numFmtId="194" fontId="136" fillId="6" borderId="3" xfId="2" applyFont="1" applyFill="1" applyBorder="1" applyAlignment="1">
      <alignment vertical="center"/>
    </xf>
    <xf numFmtId="194" fontId="136" fillId="6" borderId="54" xfId="2" applyFont="1" applyFill="1" applyBorder="1" applyAlignment="1">
      <alignment vertical="center"/>
    </xf>
    <xf numFmtId="194" fontId="122" fillId="0" borderId="0" xfId="2" applyFont="1" applyAlignment="1"/>
    <xf numFmtId="194" fontId="122" fillId="6" borderId="0" xfId="2" applyFont="1" applyFill="1"/>
    <xf numFmtId="194" fontId="136" fillId="6" borderId="2" xfId="2" applyFont="1" applyFill="1" applyBorder="1" applyAlignment="1">
      <alignment horizontal="center" vertical="center" wrapText="1"/>
    </xf>
    <xf numFmtId="194" fontId="136" fillId="6" borderId="2" xfId="2" applyFont="1" applyFill="1" applyBorder="1" applyAlignment="1">
      <alignment vertical="center" wrapText="1"/>
    </xf>
    <xf numFmtId="194" fontId="19" fillId="6" borderId="1" xfId="2" applyFont="1" applyFill="1" applyBorder="1"/>
    <xf numFmtId="194" fontId="136" fillId="6" borderId="1" xfId="2" applyFont="1" applyFill="1" applyBorder="1" applyAlignment="1">
      <alignment horizontal="center" vertical="center" wrapText="1"/>
    </xf>
    <xf numFmtId="194" fontId="122" fillId="0" borderId="0" xfId="2" applyFont="1"/>
    <xf numFmtId="194" fontId="157" fillId="6" borderId="0" xfId="2" applyFont="1" applyFill="1" applyAlignment="1">
      <alignment vertical="center"/>
    </xf>
    <xf numFmtId="194" fontId="157" fillId="6" borderId="1" xfId="2" applyFont="1" applyFill="1" applyBorder="1" applyAlignment="1">
      <alignment horizontal="left" vertical="center" wrapText="1"/>
    </xf>
    <xf numFmtId="194"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194" fontId="157" fillId="5" borderId="0" xfId="2" applyFont="1" applyFill="1" applyAlignment="1">
      <alignment vertical="center"/>
    </xf>
    <xf numFmtId="194" fontId="158" fillId="0" borderId="0" xfId="0" applyFont="1" applyAlignment="1"/>
    <xf numFmtId="194"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4"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4" fontId="138" fillId="6" borderId="87" xfId="2" applyFont="1" applyFill="1" applyBorder="1"/>
    <xf numFmtId="14" fontId="138" fillId="6" borderId="78" xfId="2" applyNumberFormat="1" applyFont="1" applyFill="1" applyBorder="1" applyAlignment="1" applyProtection="1">
      <alignment horizontal="center"/>
    </xf>
    <xf numFmtId="194"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194" fontId="138" fillId="0" borderId="87" xfId="2" applyFont="1" applyBorder="1"/>
    <xf numFmtId="194" fontId="108" fillId="0" borderId="87" xfId="0" applyFont="1" applyBorder="1" applyAlignment="1"/>
    <xf numFmtId="194" fontId="108" fillId="0" borderId="0" xfId="0" applyFont="1" applyAlignment="1"/>
    <xf numFmtId="194" fontId="136" fillId="6" borderId="78" xfId="2" applyFont="1" applyFill="1" applyBorder="1" applyAlignment="1">
      <alignment horizontal="center"/>
    </xf>
    <xf numFmtId="177" fontId="136" fillId="6" borderId="87" xfId="2" applyNumberFormat="1" applyFont="1" applyFill="1" applyBorder="1" applyAlignment="1">
      <alignment horizontal="center"/>
    </xf>
    <xf numFmtId="194" fontId="118" fillId="0" borderId="1" xfId="5" applyFont="1" applyFill="1" applyBorder="1" applyAlignment="1">
      <alignment horizontal="left" vertical="center"/>
    </xf>
    <xf numFmtId="194" fontId="99" fillId="0" borderId="1" xfId="0" applyNumberFormat="1" applyFont="1" applyFill="1" applyBorder="1" applyAlignment="1" applyProtection="1">
      <alignment horizontal="center" vertical="center" wrapText="1"/>
      <protection locked="0"/>
    </xf>
    <xf numFmtId="194" fontId="99" fillId="0" borderId="1" xfId="0" applyNumberFormat="1" applyFont="1" applyFill="1" applyBorder="1" applyAlignment="1" applyProtection="1">
      <alignment horizontal="left" vertical="center" wrapText="1"/>
      <protection locked="0"/>
    </xf>
    <xf numFmtId="194" fontId="99" fillId="0" borderId="5" xfId="0" applyNumberFormat="1" applyFont="1" applyFill="1" applyBorder="1" applyAlignment="1" applyProtection="1">
      <alignment horizontal="center" vertical="center" wrapText="1"/>
      <protection locked="0"/>
    </xf>
    <xf numFmtId="194" fontId="99" fillId="0" borderId="48" xfId="0" applyNumberFormat="1" applyFont="1" applyFill="1" applyBorder="1" applyAlignment="1" applyProtection="1">
      <alignment horizontal="center" vertical="center" wrapText="1"/>
      <protection locked="0"/>
    </xf>
    <xf numFmtId="194" fontId="99" fillId="0" borderId="13" xfId="0" applyNumberFormat="1" applyFont="1" applyFill="1" applyBorder="1" applyAlignment="1" applyProtection="1">
      <alignment horizontal="center" vertical="center" wrapText="1"/>
      <protection locked="0"/>
    </xf>
    <xf numFmtId="194" fontId="99" fillId="0" borderId="46" xfId="0" applyNumberFormat="1" applyFont="1" applyFill="1" applyBorder="1" applyAlignment="1" applyProtection="1">
      <alignment horizontal="center" vertical="center" wrapText="1"/>
      <protection locked="0"/>
    </xf>
    <xf numFmtId="194" fontId="99" fillId="0" borderId="59" xfId="0" applyNumberFormat="1" applyFont="1" applyFill="1" applyBorder="1" applyAlignment="1" applyProtection="1">
      <alignment horizontal="center" vertical="center" wrapText="1"/>
      <protection locked="0"/>
    </xf>
    <xf numFmtId="194" fontId="99" fillId="0" borderId="110" xfId="0" applyNumberFormat="1" applyFont="1" applyFill="1" applyBorder="1" applyAlignment="1" applyProtection="1">
      <alignment horizontal="center" vertical="center" wrapText="1"/>
      <protection locked="0"/>
    </xf>
    <xf numFmtId="194" fontId="99" fillId="0" borderId="110" xfId="0" applyNumberFormat="1" applyFont="1" applyFill="1" applyBorder="1" applyAlignment="1" applyProtection="1">
      <alignment horizontal="left" vertical="center" wrapText="1"/>
      <protection locked="0"/>
    </xf>
    <xf numFmtId="194" fontId="99" fillId="0" borderId="111" xfId="0" applyNumberFormat="1" applyFont="1" applyFill="1" applyBorder="1" applyAlignment="1" applyProtection="1">
      <alignment horizontal="center" vertical="center" wrapText="1"/>
      <protection locked="0"/>
    </xf>
    <xf numFmtId="194" fontId="99" fillId="0" borderId="112" xfId="0" applyNumberFormat="1" applyFont="1" applyFill="1" applyBorder="1" applyAlignment="1" applyProtection="1">
      <alignment horizontal="center" vertical="center" wrapText="1"/>
      <protection locked="0"/>
    </xf>
    <xf numFmtId="194" fontId="99" fillId="6" borderId="98" xfId="0" applyNumberFormat="1" applyFont="1" applyFill="1" applyBorder="1" applyAlignment="1" applyProtection="1">
      <alignment horizontal="center" vertical="center" wrapText="1"/>
    </xf>
    <xf numFmtId="194" fontId="99" fillId="0" borderId="2" xfId="0" applyNumberFormat="1" applyFont="1" applyFill="1" applyBorder="1" applyAlignment="1" applyProtection="1">
      <alignment horizontal="center" vertical="center" wrapText="1"/>
      <protection locked="0"/>
    </xf>
    <xf numFmtId="194" fontId="99" fillId="0" borderId="4" xfId="0" applyNumberFormat="1" applyFont="1" applyFill="1" applyBorder="1" applyAlignment="1" applyProtection="1">
      <alignment horizontal="center" vertical="center" wrapText="1"/>
      <protection locked="0"/>
    </xf>
    <xf numFmtId="194" fontId="99" fillId="0" borderId="58" xfId="0" applyFont="1" applyFill="1" applyBorder="1" applyAlignment="1" applyProtection="1">
      <alignment horizontal="center" vertical="center"/>
      <protection locked="0"/>
    </xf>
    <xf numFmtId="194" fontId="99" fillId="0" borderId="15" xfId="0" applyNumberFormat="1" applyFont="1" applyFill="1" applyBorder="1" applyAlignment="1" applyProtection="1">
      <alignment horizontal="center" vertical="center" wrapText="1"/>
      <protection locked="0"/>
    </xf>
    <xf numFmtId="194"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194" fontId="99" fillId="0" borderId="15" xfId="0" applyFont="1" applyFill="1" applyBorder="1" applyAlignment="1" applyProtection="1">
      <alignment horizontal="center" vertical="center"/>
      <protection locked="0"/>
    </xf>
    <xf numFmtId="194" fontId="99" fillId="0" borderId="56" xfId="0" applyFont="1" applyFill="1" applyBorder="1" applyAlignment="1" applyProtection="1">
      <alignment horizontal="center" vertical="center"/>
      <protection locked="0"/>
    </xf>
    <xf numFmtId="194" fontId="99" fillId="0" borderId="2" xfId="0" applyNumberFormat="1" applyFont="1" applyFill="1" applyBorder="1" applyAlignment="1" applyProtection="1">
      <alignment horizontal="left" vertical="center" wrapText="1"/>
      <protection locked="0"/>
    </xf>
    <xf numFmtId="194" fontId="99" fillId="6" borderId="13" xfId="0" applyNumberFormat="1" applyFont="1" applyFill="1" applyBorder="1" applyAlignment="1" applyProtection="1">
      <alignment horizontal="center" vertical="center" wrapText="1"/>
    </xf>
    <xf numFmtId="194" fontId="54" fillId="6" borderId="1" xfId="0" applyNumberFormat="1" applyFont="1" applyFill="1" applyBorder="1" applyAlignment="1" applyProtection="1">
      <alignment horizontal="right" vertical="center"/>
    </xf>
    <xf numFmtId="194" fontId="58" fillId="6" borderId="10" xfId="0" applyFont="1" applyFill="1" applyBorder="1" applyAlignment="1" applyProtection="1">
      <alignment horizontal="center" vertical="center" wrapText="1"/>
    </xf>
    <xf numFmtId="194" fontId="58" fillId="6" borderId="49" xfId="0" applyFont="1" applyFill="1" applyBorder="1" applyAlignment="1" applyProtection="1">
      <alignment horizontal="center" vertical="center" wrapText="1"/>
    </xf>
    <xf numFmtId="194" fontId="47" fillId="0" borderId="24" xfId="0" applyFont="1" applyBorder="1" applyProtection="1">
      <alignment vertical="center"/>
      <protection locked="0"/>
    </xf>
    <xf numFmtId="194" fontId="160" fillId="0" borderId="1" xfId="12" applyFont="1" applyBorder="1" applyAlignment="1" applyProtection="1">
      <alignment horizontal="left" vertical="center" wrapText="1"/>
      <protection locked="0"/>
    </xf>
    <xf numFmtId="194" fontId="164" fillId="6" borderId="1" xfId="0" applyFont="1" applyFill="1" applyBorder="1" applyAlignment="1">
      <alignment horizontal="left" vertical="center" wrapText="1"/>
    </xf>
    <xf numFmtId="194" fontId="98" fillId="6" borderId="9" xfId="0" applyNumberFormat="1" applyFont="1" applyFill="1" applyBorder="1" applyAlignment="1" applyProtection="1">
      <alignment horizontal="center" vertical="center" wrapText="1"/>
    </xf>
    <xf numFmtId="194"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194" fontId="168" fillId="0" borderId="108" xfId="0" applyNumberFormat="1" applyFont="1" applyFill="1" applyBorder="1" applyAlignment="1" applyProtection="1">
      <alignment horizontal="center" vertical="center" wrapText="1"/>
      <protection locked="0"/>
    </xf>
    <xf numFmtId="194" fontId="168" fillId="0" borderId="18" xfId="0" applyNumberFormat="1" applyFont="1" applyFill="1" applyBorder="1" applyAlignment="1" applyProtection="1">
      <alignment horizontal="center" vertical="center" wrapText="1"/>
      <protection locked="0"/>
    </xf>
    <xf numFmtId="194" fontId="113" fillId="6" borderId="24" xfId="0" applyFont="1" applyFill="1" applyBorder="1" applyAlignment="1" applyProtection="1">
      <alignment horizontal="left" vertical="center"/>
    </xf>
    <xf numFmtId="194" fontId="169" fillId="6" borderId="32" xfId="0" applyFont="1" applyFill="1" applyBorder="1" applyAlignment="1" applyProtection="1">
      <alignment horizontal="center" vertical="center"/>
    </xf>
    <xf numFmtId="194" fontId="47" fillId="6" borderId="19" xfId="0" applyFont="1" applyFill="1" applyBorder="1" applyAlignment="1" applyProtection="1">
      <alignment horizontal="center" vertical="center"/>
      <protection locked="0"/>
    </xf>
    <xf numFmtId="194" fontId="47" fillId="5" borderId="66" xfId="0" applyFont="1" applyFill="1" applyBorder="1" applyAlignment="1" applyProtection="1">
      <alignment horizontal="center" vertical="center"/>
      <protection locked="0"/>
    </xf>
    <xf numFmtId="194" fontId="47" fillId="6" borderId="54" xfId="0" applyFont="1" applyFill="1" applyBorder="1" applyAlignment="1" applyProtection="1">
      <alignment horizontal="left" vertical="center" wrapText="1"/>
    </xf>
    <xf numFmtId="194" fontId="44" fillId="6" borderId="1" xfId="0" applyFont="1" applyFill="1" applyBorder="1" applyAlignment="1" applyProtection="1">
      <alignment horizontal="center" vertical="center" wrapText="1"/>
    </xf>
    <xf numFmtId="194" fontId="47" fillId="6" borderId="1"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wrapText="1"/>
    </xf>
    <xf numFmtId="194" fontId="47" fillId="6" borderId="5" xfId="0" applyFont="1" applyFill="1" applyBorder="1" applyAlignment="1" applyProtection="1">
      <alignment horizontal="center" vertical="center" wrapText="1"/>
    </xf>
    <xf numFmtId="194" fontId="47" fillId="6" borderId="54" xfId="0" applyFont="1" applyFill="1" applyBorder="1" applyAlignment="1" applyProtection="1">
      <alignment horizontal="center" vertical="center" wrapText="1"/>
    </xf>
    <xf numFmtId="194" fontId="44" fillId="0" borderId="1" xfId="0" applyFont="1" applyBorder="1" applyAlignment="1" applyProtection="1">
      <alignment horizontal="center" vertical="center"/>
      <protection locked="0"/>
    </xf>
    <xf numFmtId="194" fontId="47" fillId="6" borderId="3" xfId="0" applyFont="1" applyFill="1" applyBorder="1" applyAlignment="1" applyProtection="1">
      <alignment horizontal="center" vertical="center" wrapText="1"/>
    </xf>
    <xf numFmtId="194" fontId="99" fillId="6" borderId="2" xfId="0" applyFont="1" applyFill="1" applyBorder="1" applyAlignment="1" applyProtection="1">
      <alignment horizontal="center" vertical="center" wrapText="1"/>
    </xf>
    <xf numFmtId="194" fontId="99" fillId="6" borderId="1" xfId="0" applyFont="1" applyFill="1" applyBorder="1" applyAlignment="1" applyProtection="1">
      <alignment horizontal="center" vertical="center" wrapText="1"/>
    </xf>
    <xf numFmtId="194" fontId="51" fillId="6" borderId="1" xfId="0" applyFont="1" applyFill="1" applyBorder="1" applyAlignment="1" applyProtection="1">
      <alignment horizontal="center" vertical="center" wrapText="1"/>
    </xf>
    <xf numFmtId="194" fontId="51" fillId="6" borderId="1" xfId="0" applyNumberFormat="1" applyFont="1" applyFill="1" applyBorder="1" applyAlignment="1" applyProtection="1">
      <alignment horizontal="center" vertical="center"/>
    </xf>
    <xf numFmtId="194" fontId="51" fillId="6" borderId="5" xfId="0" applyFont="1" applyFill="1" applyBorder="1" applyAlignment="1" applyProtection="1">
      <alignment horizontal="center" vertical="center" wrapText="1"/>
    </xf>
    <xf numFmtId="194" fontId="51" fillId="6" borderId="15" xfId="0" applyFont="1" applyFill="1" applyBorder="1" applyAlignment="1" applyProtection="1">
      <alignment horizontal="center" vertical="center"/>
    </xf>
    <xf numFmtId="194" fontId="51" fillId="6" borderId="1" xfId="0" applyFont="1" applyFill="1" applyBorder="1" applyAlignment="1" applyProtection="1">
      <alignment horizontal="center" vertical="center"/>
    </xf>
    <xf numFmtId="194" fontId="44" fillId="6" borderId="3" xfId="0" applyFont="1" applyFill="1" applyBorder="1" applyAlignment="1" applyProtection="1">
      <alignment horizontal="center" vertical="center"/>
    </xf>
    <xf numFmtId="194" fontId="53" fillId="6" borderId="3" xfId="8" applyFont="1" applyFill="1" applyBorder="1" applyAlignment="1" applyProtection="1">
      <alignment horizontal="center" vertical="center" wrapText="1"/>
      <protection locked="0"/>
    </xf>
    <xf numFmtId="194" fontId="47" fillId="6" borderId="5" xfId="0" applyFont="1" applyFill="1" applyBorder="1" applyAlignment="1" applyProtection="1">
      <alignment horizontal="center" vertical="center"/>
    </xf>
    <xf numFmtId="194" fontId="47" fillId="6" borderId="54" xfId="0" applyFont="1" applyFill="1" applyBorder="1" applyAlignment="1" applyProtection="1">
      <alignment horizontal="center" vertical="center"/>
    </xf>
    <xf numFmtId="194" fontId="47" fillId="6" borderId="3" xfId="0" applyFont="1" applyFill="1" applyBorder="1" applyAlignment="1" applyProtection="1">
      <alignment horizontal="center" vertical="center"/>
    </xf>
    <xf numFmtId="194"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194" fontId="53" fillId="6" borderId="13" xfId="0" applyFont="1" applyFill="1" applyBorder="1" applyAlignment="1" applyProtection="1">
      <alignment vertical="center"/>
    </xf>
    <xf numFmtId="194" fontId="47" fillId="6" borderId="22" xfId="0" applyFont="1" applyFill="1" applyBorder="1" applyAlignment="1" applyProtection="1">
      <alignment vertical="center" wrapText="1"/>
    </xf>
    <xf numFmtId="194" fontId="47" fillId="6" borderId="22" xfId="0" applyFont="1" applyFill="1" applyBorder="1" applyAlignment="1" applyProtection="1">
      <alignment vertical="center"/>
    </xf>
    <xf numFmtId="194" fontId="171" fillId="6" borderId="1" xfId="0" applyFont="1" applyFill="1" applyBorder="1" applyAlignment="1" applyProtection="1">
      <alignment horizontal="right" vertical="center" wrapText="1"/>
    </xf>
    <xf numFmtId="194" fontId="113" fillId="6" borderId="15" xfId="0" applyFont="1" applyFill="1" applyBorder="1" applyAlignment="1" applyProtection="1">
      <alignment vertical="center"/>
    </xf>
    <xf numFmtId="194" fontId="47" fillId="6" borderId="118" xfId="0" applyFont="1" applyFill="1" applyBorder="1" applyAlignment="1" applyProtection="1">
      <alignment vertical="center" wrapText="1"/>
    </xf>
    <xf numFmtId="194" fontId="47" fillId="2" borderId="1" xfId="0" applyFont="1" applyFill="1" applyBorder="1" applyAlignment="1" applyProtection="1">
      <alignment horizontal="left" vertical="center" wrapText="1"/>
      <protection locked="0"/>
    </xf>
    <xf numFmtId="194" fontId="52" fillId="6" borderId="46" xfId="0" applyFont="1" applyFill="1" applyBorder="1" applyAlignment="1" applyProtection="1">
      <alignment vertical="center" wrapText="1"/>
      <protection locked="0"/>
    </xf>
    <xf numFmtId="194" fontId="47" fillId="6" borderId="1" xfId="0" applyFont="1" applyFill="1" applyBorder="1" applyAlignment="1" applyProtection="1">
      <protection locked="0"/>
    </xf>
    <xf numFmtId="194" fontId="47" fillId="6" borderId="3" xfId="0" applyFont="1" applyFill="1" applyBorder="1" applyAlignment="1" applyProtection="1">
      <alignment vertical="center" wrapText="1"/>
    </xf>
    <xf numFmtId="194"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194" fontId="77" fillId="6" borderId="13" xfId="0" applyFont="1" applyFill="1" applyBorder="1" applyAlignment="1" applyProtection="1">
      <alignment vertical="center"/>
    </xf>
    <xf numFmtId="194"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194" fontId="53" fillId="6" borderId="0" xfId="0" applyFont="1" applyFill="1" applyAlignment="1" applyProtection="1">
      <alignment horizontal="center" vertical="center"/>
    </xf>
    <xf numFmtId="194"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194" fontId="53" fillId="7" borderId="0" xfId="0" applyFont="1" applyFill="1" applyAlignment="1" applyProtection="1">
      <alignment vertical="center"/>
      <protection locked="0"/>
    </xf>
    <xf numFmtId="194" fontId="54" fillId="6" borderId="1" xfId="1" applyFont="1" applyFill="1" applyBorder="1" applyAlignment="1" applyProtection="1">
      <alignment vertical="center"/>
    </xf>
    <xf numFmtId="194" fontId="52" fillId="6" borderId="1" xfId="0" applyFont="1" applyFill="1" applyBorder="1" applyAlignment="1" applyProtection="1">
      <alignment horizontal="right" vertical="center"/>
    </xf>
    <xf numFmtId="194"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94" fontId="54" fillId="6" borderId="32" xfId="1" applyFont="1" applyFill="1" applyBorder="1" applyAlignment="1" applyProtection="1">
      <alignment vertical="center"/>
    </xf>
    <xf numFmtId="194" fontId="52" fillId="6" borderId="32" xfId="0" applyFont="1" applyFill="1" applyBorder="1" applyAlignment="1" applyProtection="1">
      <alignment horizontal="right" vertical="center"/>
    </xf>
    <xf numFmtId="194" fontId="47" fillId="6" borderId="60" xfId="0" applyFont="1" applyFill="1" applyBorder="1" applyAlignment="1" applyProtection="1">
      <alignment vertical="center"/>
    </xf>
    <xf numFmtId="194" fontId="47" fillId="6" borderId="71" xfId="0" applyFont="1" applyFill="1" applyBorder="1" applyAlignment="1" applyProtection="1">
      <alignment vertical="center"/>
    </xf>
    <xf numFmtId="194" fontId="47" fillId="6" borderId="88" xfId="0" applyFont="1" applyFill="1" applyBorder="1" applyAlignment="1" applyProtection="1">
      <alignment vertical="center"/>
    </xf>
    <xf numFmtId="194" fontId="47" fillId="6" borderId="90" xfId="0" applyFont="1" applyFill="1" applyBorder="1" applyAlignment="1" applyProtection="1">
      <alignment vertical="center"/>
    </xf>
    <xf numFmtId="194" fontId="48" fillId="7" borderId="0" xfId="0" applyFont="1" applyFill="1" applyAlignment="1" applyProtection="1">
      <alignment vertical="center"/>
      <protection locked="0"/>
    </xf>
    <xf numFmtId="194" fontId="48" fillId="0" borderId="0" xfId="0" applyFont="1" applyFill="1" applyAlignment="1" applyProtection="1">
      <alignment vertical="center"/>
      <protection locked="0"/>
    </xf>
    <xf numFmtId="194" fontId="54" fillId="6" borderId="0" xfId="0" applyFont="1" applyFill="1" applyBorder="1" applyAlignment="1" applyProtection="1">
      <alignment horizontal="left" vertical="center"/>
      <protection locked="0"/>
    </xf>
    <xf numFmtId="194" fontId="60" fillId="6" borderId="0" xfId="0" applyFont="1" applyFill="1" applyBorder="1" applyAlignment="1" applyProtection="1">
      <alignment horizontal="center" vertical="center"/>
      <protection locked="0"/>
    </xf>
    <xf numFmtId="194" fontId="47" fillId="7" borderId="0" xfId="0" applyFont="1" applyFill="1" applyAlignment="1" applyProtection="1">
      <protection locked="0"/>
    </xf>
    <xf numFmtId="194" fontId="47" fillId="7" borderId="0" xfId="0" applyFont="1" applyFill="1" applyAlignment="1" applyProtection="1">
      <alignment horizontal="center"/>
      <protection locked="0"/>
    </xf>
    <xf numFmtId="194" fontId="53" fillId="7" borderId="0" xfId="0" applyFont="1" applyFill="1" applyAlignment="1" applyProtection="1">
      <alignment horizontal="left" vertical="center"/>
      <protection locked="0"/>
    </xf>
    <xf numFmtId="194" fontId="139" fillId="6" borderId="0" xfId="0" applyFont="1" applyFill="1" applyAlignment="1" applyProtection="1">
      <alignment vertical="center"/>
    </xf>
    <xf numFmtId="194" fontId="139" fillId="7" borderId="0" xfId="0" applyFont="1" applyFill="1" applyAlignment="1" applyProtection="1">
      <protection locked="0"/>
    </xf>
    <xf numFmtId="194" fontId="53" fillId="6" borderId="16" xfId="0" applyFont="1" applyFill="1" applyBorder="1" applyAlignment="1" applyProtection="1">
      <alignment horizontal="center" vertical="center"/>
    </xf>
    <xf numFmtId="194" fontId="47" fillId="6" borderId="31" xfId="0" applyFont="1" applyFill="1" applyBorder="1" applyAlignment="1" applyProtection="1"/>
    <xf numFmtId="194" fontId="139" fillId="7" borderId="63" xfId="0" applyFont="1" applyFill="1" applyBorder="1" applyAlignment="1" applyProtection="1">
      <alignment vertical="center"/>
      <protection locked="0"/>
    </xf>
    <xf numFmtId="194" fontId="53" fillId="7" borderId="64" xfId="0" applyFont="1" applyFill="1" applyBorder="1" applyAlignment="1" applyProtection="1">
      <alignment vertical="center"/>
      <protection locked="0"/>
    </xf>
    <xf numFmtId="194" fontId="53" fillId="7" borderId="65" xfId="0" applyFont="1" applyFill="1" applyBorder="1" applyAlignment="1" applyProtection="1">
      <alignment horizontal="left" vertical="center"/>
      <protection locked="0"/>
    </xf>
    <xf numFmtId="194" fontId="102" fillId="6" borderId="82" xfId="0" applyFont="1" applyFill="1" applyBorder="1" applyAlignment="1" applyProtection="1">
      <alignment horizontal="center" vertical="center"/>
    </xf>
    <xf numFmtId="194" fontId="99" fillId="6" borderId="82" xfId="0" applyFont="1" applyFill="1" applyBorder="1" applyAlignment="1" applyProtection="1">
      <alignment vertical="center" wrapText="1"/>
    </xf>
    <xf numFmtId="194" fontId="99" fillId="6" borderId="65" xfId="0" applyFont="1" applyFill="1" applyBorder="1" applyAlignment="1" applyProtection="1">
      <alignment vertical="center"/>
    </xf>
    <xf numFmtId="194" fontId="99" fillId="6" borderId="65" xfId="0" applyFont="1" applyFill="1" applyBorder="1" applyAlignment="1" applyProtection="1">
      <alignment vertical="center" wrapText="1"/>
    </xf>
    <xf numFmtId="194" fontId="53" fillId="6" borderId="6" xfId="0" applyFont="1" applyFill="1" applyBorder="1" applyAlignment="1" applyProtection="1">
      <alignment vertical="center"/>
    </xf>
    <xf numFmtId="194" fontId="53" fillId="5" borderId="10" xfId="0" applyFont="1" applyFill="1" applyBorder="1" applyAlignment="1" applyProtection="1">
      <alignment horizontal="center" vertical="center"/>
      <protection locked="0"/>
    </xf>
    <xf numFmtId="194" fontId="53" fillId="6" borderId="6" xfId="0" applyFont="1" applyFill="1" applyBorder="1" applyAlignment="1" applyProtection="1">
      <alignment horizontal="left" vertical="center"/>
      <protection locked="0"/>
    </xf>
    <xf numFmtId="194" fontId="53" fillId="6" borderId="10" xfId="0" applyFont="1" applyFill="1" applyBorder="1" applyAlignment="1" applyProtection="1">
      <alignment horizontal="center" vertical="center"/>
    </xf>
    <xf numFmtId="194" fontId="99" fillId="6" borderId="81" xfId="0" applyFont="1" applyFill="1" applyBorder="1" applyAlignment="1" applyProtection="1">
      <alignment vertical="center" wrapText="1"/>
    </xf>
    <xf numFmtId="194" fontId="99" fillId="6" borderId="43" xfId="0" applyFont="1" applyFill="1" applyBorder="1" applyAlignment="1" applyProtection="1">
      <alignment vertical="center"/>
    </xf>
    <xf numFmtId="194" fontId="99" fillId="6" borderId="43" xfId="0" applyFont="1" applyFill="1" applyBorder="1" applyAlignment="1" applyProtection="1">
      <alignment vertical="center" wrapText="1"/>
    </xf>
    <xf numFmtId="194" fontId="53" fillId="6" borderId="23" xfId="0" applyFont="1" applyFill="1" applyBorder="1" applyAlignment="1" applyProtection="1">
      <alignment vertical="center"/>
    </xf>
    <xf numFmtId="194" fontId="99" fillId="5" borderId="24" xfId="0" applyFont="1" applyFill="1" applyBorder="1" applyAlignment="1" applyProtection="1">
      <alignment horizontal="center"/>
      <protection locked="0"/>
    </xf>
    <xf numFmtId="194" fontId="99" fillId="6" borderId="23" xfId="0" applyFont="1" applyFill="1" applyBorder="1" applyAlignment="1" applyProtection="1">
      <alignment horizontal="left"/>
      <protection locked="0"/>
    </xf>
    <xf numFmtId="194" fontId="53" fillId="6" borderId="24" xfId="0" applyFont="1" applyFill="1" applyBorder="1" applyAlignment="1" applyProtection="1">
      <alignment horizontal="center" vertical="center"/>
    </xf>
    <xf numFmtId="194" fontId="53" fillId="7" borderId="0" xfId="0" applyFont="1" applyFill="1" applyBorder="1" applyAlignment="1" applyProtection="1">
      <alignment vertical="center"/>
      <protection locked="0"/>
    </xf>
    <xf numFmtId="194" fontId="53" fillId="7" borderId="24" xfId="0" applyFont="1" applyFill="1" applyBorder="1" applyAlignment="1" applyProtection="1">
      <alignment horizontal="center" vertical="center"/>
      <protection locked="0"/>
    </xf>
    <xf numFmtId="194" fontId="53" fillId="0" borderId="24" xfId="0" applyFont="1" applyFill="1" applyBorder="1" applyAlignment="1" applyProtection="1">
      <alignment horizontal="center" vertical="center"/>
      <protection locked="0"/>
    </xf>
    <xf numFmtId="194" fontId="99" fillId="6" borderId="81" xfId="0" applyFont="1" applyFill="1" applyBorder="1" applyAlignment="1" applyProtection="1">
      <alignment horizontal="right" vertical="center" wrapText="1"/>
    </xf>
    <xf numFmtId="194" fontId="99" fillId="6" borderId="24" xfId="0" applyFont="1" applyFill="1" applyBorder="1" applyAlignment="1" applyProtection="1">
      <alignment horizontal="center"/>
    </xf>
    <xf numFmtId="194"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194" fontId="53" fillId="6" borderId="24" xfId="0" applyNumberFormat="1" applyFont="1" applyFill="1" applyBorder="1" applyAlignment="1" applyProtection="1">
      <alignment horizontal="center" vertical="center"/>
    </xf>
    <xf numFmtId="194" fontId="53" fillId="6" borderId="23" xfId="0" applyFont="1" applyFill="1" applyBorder="1" applyAlignment="1" applyProtection="1">
      <alignment vertical="center"/>
      <protection locked="0"/>
    </xf>
    <xf numFmtId="191" fontId="53" fillId="6" borderId="24" xfId="0" applyNumberFormat="1" applyFont="1" applyFill="1" applyBorder="1" applyAlignment="1" applyProtection="1">
      <alignment horizontal="center" vertical="center"/>
    </xf>
    <xf numFmtId="194" fontId="53" fillId="7" borderId="7" xfId="0" applyFont="1" applyFill="1" applyBorder="1" applyAlignment="1" applyProtection="1">
      <alignment vertical="center" wrapText="1"/>
      <protection locked="0"/>
    </xf>
    <xf numFmtId="194"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194" fontId="53" fillId="6" borderId="26" xfId="0" applyFont="1" applyFill="1" applyBorder="1" applyAlignment="1" applyProtection="1">
      <alignment vertical="center" wrapText="1"/>
    </xf>
    <xf numFmtId="194" fontId="53" fillId="6" borderId="48" xfId="0" applyFont="1" applyFill="1" applyBorder="1" applyAlignment="1" applyProtection="1">
      <alignment vertical="center"/>
      <protection locked="0"/>
    </xf>
    <xf numFmtId="194" fontId="113" fillId="6" borderId="0" xfId="0" applyFont="1" applyFill="1" applyAlignment="1" applyProtection="1">
      <alignment vertical="center"/>
      <protection locked="0"/>
    </xf>
    <xf numFmtId="194" fontId="113" fillId="6" borderId="47" xfId="0" applyFont="1" applyFill="1" applyBorder="1" applyAlignment="1" applyProtection="1">
      <alignment vertical="center" wrapText="1"/>
    </xf>
    <xf numFmtId="194"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194" fontId="54" fillId="6" borderId="16" xfId="0" applyFont="1" applyFill="1" applyBorder="1" applyAlignment="1" applyProtection="1">
      <alignment horizontal="center" vertical="center"/>
    </xf>
    <xf numFmtId="194" fontId="53" fillId="5" borderId="21" xfId="0" applyFont="1" applyFill="1" applyBorder="1" applyAlignment="1" applyProtection="1">
      <alignment horizontal="center" vertical="center"/>
      <protection locked="0"/>
    </xf>
    <xf numFmtId="194" fontId="53" fillId="6" borderId="1" xfId="0" applyFont="1" applyFill="1" applyBorder="1" applyAlignment="1" applyProtection="1">
      <alignment vertical="center"/>
      <protection locked="0"/>
    </xf>
    <xf numFmtId="194" fontId="53" fillId="6" borderId="54" xfId="0" applyFont="1" applyFill="1" applyBorder="1" applyAlignment="1" applyProtection="1">
      <alignment vertical="center"/>
      <protection locked="0"/>
    </xf>
    <xf numFmtId="194" fontId="53" fillId="6" borderId="41" xfId="0" applyFont="1" applyFill="1" applyBorder="1" applyAlignment="1" applyProtection="1">
      <alignment vertical="center" wrapText="1"/>
    </xf>
    <xf numFmtId="194" fontId="53" fillId="5" borderId="0" xfId="0" applyFont="1" applyFill="1" applyBorder="1" applyAlignment="1" applyProtection="1">
      <alignment horizontal="center" vertical="center"/>
      <protection locked="0"/>
    </xf>
    <xf numFmtId="194" fontId="53" fillId="6" borderId="18" xfId="0" applyFont="1" applyFill="1" applyBorder="1" applyAlignment="1" applyProtection="1">
      <alignment vertical="center"/>
      <protection locked="0"/>
    </xf>
    <xf numFmtId="194" fontId="53" fillId="6" borderId="4" xfId="0" applyFont="1" applyFill="1" applyBorder="1" applyAlignment="1" applyProtection="1">
      <alignment vertical="center"/>
      <protection locked="0"/>
    </xf>
    <xf numFmtId="194" fontId="53" fillId="6" borderId="60" xfId="0" applyFont="1" applyFill="1" applyBorder="1" applyAlignment="1" applyProtection="1">
      <alignment vertical="center"/>
      <protection locked="0"/>
    </xf>
    <xf numFmtId="194" fontId="53" fillId="6" borderId="71" xfId="0" applyFont="1" applyFill="1" applyBorder="1" applyAlignment="1" applyProtection="1">
      <alignment vertical="center"/>
      <protection locked="0"/>
    </xf>
    <xf numFmtId="194" fontId="53" fillId="6" borderId="23" xfId="0" applyFont="1" applyFill="1" applyBorder="1" applyAlignment="1" applyProtection="1">
      <alignment vertical="center" wrapText="1"/>
    </xf>
    <xf numFmtId="194"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94" fontId="53" fillId="6" borderId="49" xfId="0" applyFont="1" applyFill="1" applyBorder="1" applyAlignment="1" applyProtection="1">
      <alignment horizontal="center" vertical="center"/>
    </xf>
    <xf numFmtId="194" fontId="54" fillId="6" borderId="25" xfId="0" applyFont="1" applyFill="1" applyBorder="1" applyAlignment="1" applyProtection="1">
      <alignment horizontal="center" vertical="center"/>
    </xf>
    <xf numFmtId="194" fontId="53" fillId="6" borderId="0" xfId="0" applyFont="1" applyFill="1" applyAlignment="1" applyProtection="1">
      <alignment vertical="center"/>
      <protection locked="0"/>
    </xf>
    <xf numFmtId="194" fontId="53" fillId="6" borderId="1" xfId="0" applyFont="1" applyFill="1" applyBorder="1" applyAlignment="1"/>
    <xf numFmtId="194" fontId="53" fillId="6" borderId="1" xfId="0" applyFont="1" applyFill="1" applyBorder="1" applyAlignment="1">
      <alignment horizontal="center"/>
    </xf>
    <xf numFmtId="194"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1" fontId="99" fillId="6" borderId="43" xfId="0" applyNumberFormat="1" applyFont="1" applyFill="1" applyBorder="1" applyAlignment="1" applyProtection="1">
      <alignment vertical="center" wrapText="1"/>
    </xf>
    <xf numFmtId="194" fontId="164" fillId="6" borderId="43" xfId="0" applyFont="1" applyFill="1" applyBorder="1" applyAlignment="1" applyProtection="1">
      <alignment vertical="center"/>
    </xf>
    <xf numFmtId="194" fontId="53" fillId="0" borderId="0" xfId="0" applyFont="1" applyFill="1" applyAlignment="1" applyProtection="1">
      <alignment horizontal="left" vertical="center"/>
      <protection locked="0"/>
    </xf>
    <xf numFmtId="194"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194" fontId="54" fillId="6" borderId="0" xfId="0" applyFont="1" applyFill="1" applyBorder="1" applyAlignment="1" applyProtection="1">
      <alignment vertical="center"/>
    </xf>
    <xf numFmtId="194" fontId="47" fillId="6" borderId="0" xfId="0" applyFont="1" applyFill="1" applyAlignment="1" applyProtection="1"/>
    <xf numFmtId="194" fontId="171" fillId="6" borderId="3" xfId="0" applyFont="1" applyFill="1" applyBorder="1" applyAlignment="1" applyProtection="1">
      <alignment horizontal="right" vertical="center" wrapText="1"/>
    </xf>
    <xf numFmtId="194" fontId="186" fillId="0" borderId="0" xfId="5" applyFont="1">
      <alignment vertical="center"/>
    </xf>
    <xf numFmtId="194" fontId="95" fillId="0" borderId="0" xfId="0" applyFont="1" applyProtection="1">
      <alignment vertical="center"/>
      <protection locked="0"/>
    </xf>
    <xf numFmtId="194" fontId="195" fillId="0" borderId="0" xfId="0" applyFont="1" applyBorder="1" applyAlignment="1">
      <alignment horizontal="center" vertical="center"/>
    </xf>
    <xf numFmtId="194" fontId="98" fillId="0" borderId="0" xfId="0" applyFont="1">
      <alignment vertical="center"/>
    </xf>
    <xf numFmtId="194" fontId="98" fillId="0" borderId="0" xfId="0" applyFont="1" applyBorder="1">
      <alignment vertical="center"/>
    </xf>
    <xf numFmtId="194" fontId="196" fillId="0" borderId="0" xfId="0" applyFont="1" applyAlignment="1">
      <alignment vertical="center"/>
    </xf>
    <xf numFmtId="194" fontId="130" fillId="0" borderId="0" xfId="0" applyFont="1" applyAlignment="1">
      <alignment vertical="center" wrapText="1"/>
    </xf>
    <xf numFmtId="194" fontId="197" fillId="0" borderId="0" xfId="0" applyFont="1">
      <alignment vertical="center"/>
    </xf>
    <xf numFmtId="194" fontId="198" fillId="0" borderId="0" xfId="0" applyFont="1">
      <alignment vertical="center"/>
    </xf>
    <xf numFmtId="194" fontId="199" fillId="0" borderId="0" xfId="0" applyFont="1" applyAlignment="1" applyProtection="1">
      <alignment vertical="center" wrapText="1"/>
      <protection locked="0"/>
    </xf>
    <xf numFmtId="194" fontId="130" fillId="0" borderId="0" xfId="0" applyFont="1" applyFill="1" applyAlignment="1">
      <alignment vertical="center" wrapText="1"/>
    </xf>
    <xf numFmtId="194" fontId="196" fillId="0" borderId="0" xfId="0" applyFont="1">
      <alignment vertical="center"/>
    </xf>
    <xf numFmtId="183" fontId="130" fillId="0" borderId="0" xfId="0" applyNumberFormat="1" applyFont="1" applyAlignment="1">
      <alignment horizontal="left" vertical="center"/>
    </xf>
    <xf numFmtId="194" fontId="130" fillId="0" borderId="0" xfId="0" applyFont="1">
      <alignment vertical="center"/>
    </xf>
    <xf numFmtId="194" fontId="200" fillId="5" borderId="0" xfId="0" applyFont="1" applyFill="1" applyProtection="1">
      <alignment vertical="center"/>
      <protection locked="0"/>
    </xf>
    <xf numFmtId="194" fontId="98" fillId="0" borderId="0" xfId="0" applyFont="1" applyProtection="1">
      <alignment vertical="center"/>
      <protection locked="0"/>
    </xf>
    <xf numFmtId="194" fontId="196" fillId="0" borderId="0" xfId="7" applyFont="1" applyProtection="1">
      <alignment vertical="center"/>
    </xf>
    <xf numFmtId="194" fontId="98" fillId="0" borderId="0" xfId="7" applyFont="1" applyProtection="1">
      <alignment vertical="center"/>
    </xf>
    <xf numFmtId="194" fontId="98" fillId="0" borderId="0" xfId="7" applyFont="1">
      <alignment vertical="center"/>
    </xf>
    <xf numFmtId="194" fontId="196" fillId="0" borderId="0" xfId="7" applyFont="1" applyAlignment="1" applyProtection="1">
      <alignment horizontal="center" vertical="center"/>
    </xf>
    <xf numFmtId="194" fontId="124" fillId="0" borderId="2" xfId="7" applyFont="1" applyFill="1" applyBorder="1" applyAlignment="1" applyProtection="1">
      <alignment horizontal="left" vertical="center" wrapText="1"/>
    </xf>
    <xf numFmtId="194" fontId="125" fillId="0" borderId="1" xfId="7" applyFont="1" applyFill="1" applyBorder="1" applyAlignment="1" applyProtection="1">
      <alignment horizontal="left" vertical="center" wrapText="1"/>
    </xf>
    <xf numFmtId="194" fontId="203" fillId="0" borderId="1" xfId="7" applyFont="1" applyFill="1" applyBorder="1" applyAlignment="1" applyProtection="1">
      <alignment horizontal="left" vertical="center" wrapText="1"/>
    </xf>
    <xf numFmtId="194" fontId="61" fillId="0" borderId="5" xfId="7" applyFont="1" applyFill="1" applyBorder="1" applyAlignment="1" applyProtection="1">
      <alignment vertical="center" wrapText="1"/>
    </xf>
    <xf numFmtId="194" fontId="104" fillId="0" borderId="1" xfId="7" applyFont="1" applyFill="1" applyBorder="1" applyAlignment="1" applyProtection="1">
      <alignment horizontal="left" vertical="center" wrapText="1"/>
    </xf>
    <xf numFmtId="194" fontId="124" fillId="0" borderId="1" xfId="7" applyFont="1" applyFill="1" applyBorder="1" applyAlignment="1" applyProtection="1">
      <alignment horizontal="left" vertical="center" wrapText="1"/>
    </xf>
    <xf numFmtId="194" fontId="204" fillId="0" borderId="1" xfId="7" applyFont="1" applyBorder="1" applyAlignment="1">
      <alignment horizontal="center" vertical="center"/>
    </xf>
    <xf numFmtId="194" fontId="125" fillId="0" borderId="78" xfId="7" applyFont="1" applyFill="1" applyBorder="1" applyAlignment="1" applyProtection="1">
      <alignment horizontal="left" vertical="center" wrapText="1"/>
    </xf>
    <xf numFmtId="194" fontId="99" fillId="0" borderId="0" xfId="7" applyFont="1" applyProtection="1">
      <alignment vertical="center"/>
    </xf>
    <xf numFmtId="194" fontId="98" fillId="0" borderId="0" xfId="7" applyFont="1" applyProtection="1">
      <alignment vertical="center"/>
      <protection locked="0"/>
    </xf>
    <xf numFmtId="194" fontId="130" fillId="0" borderId="0" xfId="7" applyFont="1" applyProtection="1">
      <alignment vertical="center"/>
      <protection locked="0"/>
    </xf>
    <xf numFmtId="194" fontId="61" fillId="0" borderId="1" xfId="0" applyFont="1" applyFill="1" applyBorder="1" applyAlignment="1" applyProtection="1">
      <alignment horizontal="left" vertical="center" wrapText="1"/>
    </xf>
    <xf numFmtId="194" fontId="130" fillId="0" borderId="0" xfId="0" applyFont="1" applyProtection="1">
      <alignment vertical="center"/>
      <protection locked="0"/>
    </xf>
    <xf numFmtId="194" fontId="95" fillId="0" borderId="0" xfId="0" applyFont="1" applyProtection="1">
      <alignment vertical="center"/>
    </xf>
    <xf numFmtId="194" fontId="193" fillId="0" borderId="0" xfId="0" applyFont="1" applyBorder="1" applyAlignment="1" applyProtection="1">
      <alignment horizontal="left" vertical="center"/>
    </xf>
    <xf numFmtId="194"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194" fontId="130" fillId="0" borderId="0" xfId="0" applyFont="1" applyBorder="1" applyAlignment="1" applyProtection="1">
      <alignment horizontal="center" vertical="center" wrapText="1"/>
    </xf>
    <xf numFmtId="194" fontId="211" fillId="0" borderId="60" xfId="0" applyFont="1" applyBorder="1" applyAlignment="1" applyProtection="1">
      <alignment horizontal="justify" vertical="center" wrapText="1"/>
    </xf>
    <xf numFmtId="194" fontId="211" fillId="0" borderId="0" xfId="0" applyFont="1" applyBorder="1" applyAlignment="1" applyProtection="1">
      <alignment horizontal="right" vertical="center" wrapText="1"/>
    </xf>
    <xf numFmtId="194" fontId="211" fillId="0" borderId="54" xfId="0" applyFont="1" applyBorder="1" applyAlignment="1" applyProtection="1">
      <alignment horizontal="justify" vertical="center" wrapText="1"/>
    </xf>
    <xf numFmtId="194" fontId="212" fillId="0" borderId="0" xfId="0" applyFont="1" applyBorder="1" applyAlignment="1" applyProtection="1">
      <alignment horizontal="center" vertical="center" wrapText="1"/>
      <protection locked="0"/>
    </xf>
    <xf numFmtId="194" fontId="196" fillId="0" borderId="0" xfId="0" applyFont="1" applyBorder="1" applyAlignment="1" applyProtection="1">
      <alignment horizontal="left" vertical="center"/>
    </xf>
    <xf numFmtId="194" fontId="98" fillId="0" borderId="0" xfId="0" applyFont="1" applyAlignment="1" applyProtection="1">
      <alignment vertical="center" wrapText="1"/>
      <protection locked="0"/>
    </xf>
    <xf numFmtId="194" fontId="130" fillId="0" borderId="0" xfId="0" applyFont="1" applyAlignment="1">
      <alignment horizontal="right" vertical="center"/>
    </xf>
    <xf numFmtId="194" fontId="95" fillId="0" borderId="0" xfId="0" applyFont="1" applyBorder="1" applyProtection="1">
      <alignment vertical="center"/>
      <protection locked="0"/>
    </xf>
    <xf numFmtId="194" fontId="194" fillId="0" borderId="0" xfId="0" applyFont="1" applyBorder="1" applyProtection="1">
      <alignment vertical="center"/>
      <protection locked="0"/>
    </xf>
    <xf numFmtId="194" fontId="215" fillId="0" borderId="0" xfId="0" applyFont="1" applyProtection="1">
      <alignment vertical="center"/>
    </xf>
    <xf numFmtId="194" fontId="194" fillId="0" borderId="0" xfId="0" applyFont="1" applyProtection="1">
      <alignment vertical="center"/>
    </xf>
    <xf numFmtId="194" fontId="202" fillId="0" borderId="1" xfId="0" applyFont="1" applyBorder="1" applyAlignment="1" applyProtection="1">
      <alignment horizontal="center" vertical="center" wrapText="1"/>
    </xf>
    <xf numFmtId="194" fontId="95" fillId="0" borderId="0" xfId="0" applyFont="1" applyAlignment="1" applyProtection="1">
      <alignment horizontal="left" vertical="center"/>
    </xf>
    <xf numFmtId="194" fontId="202" fillId="0" borderId="0" xfId="0" applyFont="1" applyProtection="1">
      <alignment vertical="center"/>
    </xf>
    <xf numFmtId="194" fontId="202" fillId="2" borderId="1" xfId="0" applyFont="1" applyFill="1" applyBorder="1" applyAlignment="1" applyProtection="1">
      <alignment horizontal="center" vertical="center" wrapText="1"/>
    </xf>
    <xf numFmtId="194" fontId="202" fillId="6" borderId="1" xfId="0" applyFont="1" applyFill="1" applyBorder="1" applyAlignment="1" applyProtection="1">
      <alignment horizontal="center" vertical="center" wrapText="1"/>
    </xf>
    <xf numFmtId="194" fontId="218" fillId="4" borderId="1" xfId="0" applyFont="1" applyFill="1" applyBorder="1" applyAlignment="1" applyProtection="1">
      <alignment horizontal="center" vertical="center"/>
    </xf>
    <xf numFmtId="194" fontId="219" fillId="0" borderId="1" xfId="0" applyFont="1" applyFill="1" applyBorder="1" applyAlignment="1" applyProtection="1">
      <alignment horizontal="center" vertical="center"/>
    </xf>
    <xf numFmtId="194" fontId="217" fillId="0" borderId="0" xfId="0" applyFont="1" applyProtection="1">
      <alignment vertical="center"/>
    </xf>
    <xf numFmtId="194" fontId="116" fillId="0" borderId="1" xfId="0" applyFont="1" applyBorder="1" applyAlignment="1" applyProtection="1">
      <alignment horizontal="center" vertical="center"/>
    </xf>
    <xf numFmtId="194" fontId="95" fillId="0" borderId="1" xfId="0" applyFont="1" applyBorder="1" applyAlignment="1" applyProtection="1">
      <alignment horizontal="left" vertical="center"/>
    </xf>
    <xf numFmtId="194" fontId="95" fillId="8" borderId="5" xfId="0" applyFont="1" applyFill="1" applyBorder="1" applyAlignment="1" applyProtection="1">
      <alignment vertical="center"/>
    </xf>
    <xf numFmtId="194" fontId="95" fillId="7" borderId="54" xfId="0" applyFont="1" applyFill="1" applyBorder="1" applyAlignment="1" applyProtection="1">
      <alignment vertical="center"/>
    </xf>
    <xf numFmtId="194" fontId="95" fillId="7" borderId="3" xfId="0" applyFont="1" applyFill="1" applyBorder="1" applyAlignment="1" applyProtection="1">
      <alignment vertical="center"/>
    </xf>
    <xf numFmtId="194" fontId="220" fillId="0" borderId="0" xfId="0" applyFont="1" applyProtection="1">
      <alignment vertical="center"/>
    </xf>
    <xf numFmtId="194"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194" fontId="217" fillId="6" borderId="35" xfId="0" applyFont="1" applyFill="1" applyBorder="1" applyAlignment="1" applyProtection="1">
      <alignment horizontal="center" vertical="center" wrapText="1"/>
    </xf>
    <xf numFmtId="194" fontId="95" fillId="6" borderId="15" xfId="0" applyFont="1" applyFill="1" applyBorder="1" applyAlignment="1" applyProtection="1">
      <alignment horizontal="center" vertical="center" wrapText="1"/>
    </xf>
    <xf numFmtId="194" fontId="95" fillId="6" borderId="0" xfId="0" applyFont="1" applyFill="1" applyBorder="1" applyAlignment="1" applyProtection="1">
      <alignment horizontal="center" vertical="center" wrapText="1"/>
    </xf>
    <xf numFmtId="194" fontId="95" fillId="6" borderId="0" xfId="0" applyFont="1" applyFill="1" applyAlignment="1" applyProtection="1">
      <alignment horizontal="center" vertical="center" wrapText="1"/>
    </xf>
    <xf numFmtId="194" fontId="217" fillId="6" borderId="0" xfId="0" applyFont="1" applyFill="1" applyAlignment="1" applyProtection="1">
      <alignment horizontal="center" vertical="center" wrapText="1"/>
    </xf>
    <xf numFmtId="194" fontId="217" fillId="6" borderId="0" xfId="0" applyNumberFormat="1" applyFont="1" applyFill="1" applyBorder="1" applyAlignment="1" applyProtection="1">
      <alignment horizontal="center" vertical="center" wrapText="1"/>
    </xf>
    <xf numFmtId="194" fontId="95" fillId="0" borderId="0" xfId="0" applyFont="1" applyAlignment="1" applyProtection="1">
      <alignment horizontal="center" vertical="center" wrapText="1"/>
    </xf>
    <xf numFmtId="194" fontId="95" fillId="0" borderId="1" xfId="0" applyFont="1" applyBorder="1" applyAlignment="1" applyProtection="1">
      <alignment horizontal="left" vertical="center"/>
      <protection locked="0"/>
    </xf>
    <xf numFmtId="194" fontId="95" fillId="6" borderId="0" xfId="0" applyFont="1" applyFill="1" applyBorder="1" applyAlignment="1" applyProtection="1">
      <alignment horizontal="center" vertical="center"/>
      <protection locked="0"/>
    </xf>
    <xf numFmtId="194" fontId="95" fillId="6" borderId="0" xfId="0" applyFont="1" applyFill="1" applyAlignment="1" applyProtection="1">
      <alignment horizontal="center" vertical="center"/>
    </xf>
    <xf numFmtId="194" fontId="217" fillId="0" borderId="1" xfId="0" applyFont="1" applyBorder="1" applyAlignment="1" applyProtection="1">
      <alignment horizontal="left" vertical="center"/>
      <protection locked="0"/>
    </xf>
    <xf numFmtId="194" fontId="95" fillId="6" borderId="0" xfId="0" applyFont="1" applyFill="1" applyAlignment="1" applyProtection="1">
      <alignment horizontal="center" vertical="center"/>
      <protection locked="0"/>
    </xf>
    <xf numFmtId="194" fontId="95" fillId="6" borderId="0" xfId="0" applyFont="1" applyFill="1" applyProtection="1">
      <alignment vertical="center"/>
    </xf>
    <xf numFmtId="194" fontId="217" fillId="6" borderId="0" xfId="0" applyFont="1" applyFill="1" applyBorder="1" applyAlignment="1" applyProtection="1">
      <alignment horizontal="center" vertical="center"/>
      <protection locked="0"/>
    </xf>
    <xf numFmtId="194" fontId="95" fillId="6" borderId="0" xfId="0" applyFont="1" applyFill="1" applyBorder="1" applyAlignment="1" applyProtection="1">
      <alignment horizontal="left" vertical="center"/>
    </xf>
    <xf numFmtId="194" fontId="95" fillId="6" borderId="0" xfId="0" applyFont="1" applyFill="1" applyAlignment="1" applyProtection="1">
      <alignment horizontal="left" vertical="center"/>
    </xf>
    <xf numFmtId="194" fontId="95" fillId="6" borderId="0" xfId="0" applyFont="1" applyFill="1" applyBorder="1" applyAlignment="1" applyProtection="1">
      <alignment horizontal="center" vertical="center"/>
    </xf>
    <xf numFmtId="194" fontId="95" fillId="0" borderId="0" xfId="0" applyFont="1" applyBorder="1" applyAlignment="1" applyProtection="1">
      <alignment horizontal="center" vertical="center"/>
    </xf>
    <xf numFmtId="194" fontId="44" fillId="6" borderId="0" xfId="0" applyFont="1" applyFill="1" applyAlignment="1" applyProtection="1">
      <alignment vertical="center" wrapText="1"/>
    </xf>
    <xf numFmtId="194" fontId="44" fillId="6" borderId="0" xfId="0" applyFont="1" applyFill="1" applyAlignment="1" applyProtection="1">
      <alignment horizontal="center" vertical="center" wrapText="1"/>
    </xf>
    <xf numFmtId="194" fontId="44" fillId="0" borderId="0" xfId="0" applyFont="1" applyAlignment="1" applyProtection="1">
      <alignment vertical="center"/>
    </xf>
    <xf numFmtId="194" fontId="44" fillId="0" borderId="0" xfId="0" applyFont="1" applyAlignment="1" applyProtection="1">
      <alignment vertical="center" wrapText="1"/>
    </xf>
    <xf numFmtId="194" fontId="61" fillId="5" borderId="13" xfId="0" applyFont="1" applyFill="1" applyBorder="1" applyAlignment="1" applyProtection="1">
      <alignment horizontal="center" vertical="center" wrapText="1"/>
      <protection locked="0"/>
    </xf>
    <xf numFmtId="194" fontId="44" fillId="6" borderId="1" xfId="0" applyFont="1" applyFill="1" applyBorder="1" applyAlignment="1" applyProtection="1">
      <alignment vertical="center" wrapText="1"/>
    </xf>
    <xf numFmtId="194" fontId="47" fillId="5" borderId="15" xfId="0" applyFont="1" applyFill="1" applyBorder="1" applyAlignment="1" applyProtection="1">
      <alignment horizontal="center" vertical="center" wrapText="1"/>
      <protection locked="0"/>
    </xf>
    <xf numFmtId="194" fontId="47" fillId="6" borderId="74" xfId="0" applyFont="1" applyFill="1" applyBorder="1" applyAlignment="1" applyProtection="1">
      <alignment horizontal="center" vertical="center" wrapText="1"/>
    </xf>
    <xf numFmtId="194" fontId="47" fillId="5" borderId="74" xfId="0" applyFont="1" applyFill="1" applyBorder="1" applyAlignment="1" applyProtection="1">
      <alignment horizontal="center" vertical="center" wrapText="1"/>
      <protection locked="0"/>
    </xf>
    <xf numFmtId="194" fontId="113" fillId="6" borderId="74" xfId="0" applyFont="1" applyFill="1" applyBorder="1" applyAlignment="1" applyProtection="1">
      <alignment vertical="center" wrapText="1"/>
    </xf>
    <xf numFmtId="194" fontId="47" fillId="5" borderId="76" xfId="0" applyFont="1" applyFill="1" applyBorder="1" applyAlignment="1" applyProtection="1">
      <alignment horizontal="center" vertical="center" wrapText="1"/>
      <protection locked="0"/>
    </xf>
    <xf numFmtId="194" fontId="168" fillId="0" borderId="23" xfId="0" applyFont="1" applyBorder="1" applyAlignment="1" applyProtection="1">
      <alignment vertical="center" wrapText="1"/>
      <protection locked="0"/>
    </xf>
    <xf numFmtId="194" fontId="47" fillId="6" borderId="58" xfId="0" applyFont="1" applyFill="1" applyBorder="1" applyAlignment="1" applyProtection="1">
      <alignment horizontal="center" vertical="center" wrapText="1"/>
    </xf>
    <xf numFmtId="194" fontId="47" fillId="0" borderId="1" xfId="0" applyFont="1" applyBorder="1" applyAlignment="1" applyProtection="1">
      <alignment vertical="center" wrapText="1"/>
      <protection locked="0"/>
    </xf>
    <xf numFmtId="194" fontId="44" fillId="0" borderId="5" xfId="0" applyFont="1" applyBorder="1" applyAlignment="1" applyProtection="1">
      <alignment horizontal="center" vertical="center" wrapText="1"/>
      <protection locked="0"/>
    </xf>
    <xf numFmtId="194" fontId="44" fillId="0" borderId="0" xfId="0" applyFont="1" applyAlignment="1" applyProtection="1">
      <alignment vertical="center" wrapText="1"/>
      <protection locked="0"/>
    </xf>
    <xf numFmtId="194" fontId="44" fillId="0" borderId="0" xfId="0" applyFont="1" applyAlignment="1" applyProtection="1">
      <alignment horizontal="center" vertical="center" wrapText="1"/>
    </xf>
    <xf numFmtId="194" fontId="103" fillId="6" borderId="0" xfId="0" applyFont="1" applyFill="1" applyAlignment="1" applyProtection="1">
      <alignment horizontal="left" vertical="center"/>
    </xf>
    <xf numFmtId="194" fontId="101" fillId="6" borderId="0" xfId="0" applyFont="1" applyFill="1" applyAlignment="1" applyProtection="1">
      <alignment horizontal="left" vertical="center"/>
    </xf>
    <xf numFmtId="194" fontId="47" fillId="6" borderId="0" xfId="0" applyFont="1" applyFill="1" applyAlignment="1" applyProtection="1">
      <alignment horizontal="center" vertical="center" wrapText="1"/>
    </xf>
    <xf numFmtId="194" fontId="47" fillId="6" borderId="0" xfId="0" applyFont="1" applyFill="1" applyBorder="1" applyAlignment="1" applyProtection="1">
      <alignment horizontal="center" vertical="center"/>
    </xf>
    <xf numFmtId="194" fontId="47" fillId="6" borderId="0" xfId="0" applyFont="1" applyFill="1" applyBorder="1" applyAlignment="1" applyProtection="1">
      <alignment horizontal="center" vertical="center" wrapText="1"/>
    </xf>
    <xf numFmtId="194" fontId="47" fillId="0" borderId="0" xfId="0" applyFont="1" applyAlignment="1" applyProtection="1">
      <alignment horizontal="center" vertical="center" wrapText="1"/>
    </xf>
    <xf numFmtId="194" fontId="47" fillId="2" borderId="1" xfId="0" applyFont="1" applyFill="1" applyBorder="1" applyAlignment="1" applyProtection="1">
      <alignment horizontal="center" vertical="center" wrapText="1"/>
      <protection locked="0"/>
    </xf>
    <xf numFmtId="194"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194"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194" fontId="47" fillId="6" borderId="46" xfId="0" applyFont="1" applyFill="1" applyBorder="1" applyAlignment="1" applyProtection="1">
      <alignment horizontal="left" vertical="center"/>
    </xf>
    <xf numFmtId="194" fontId="47" fillId="6" borderId="36" xfId="0" applyFont="1" applyFill="1" applyBorder="1" applyAlignment="1" applyProtection="1">
      <alignment horizontal="center" vertical="center" wrapText="1"/>
    </xf>
    <xf numFmtId="194" fontId="47" fillId="6" borderId="36" xfId="0" applyFont="1" applyFill="1" applyBorder="1" applyAlignment="1" applyProtection="1">
      <alignment horizontal="center" vertical="center"/>
    </xf>
    <xf numFmtId="194" fontId="47" fillId="6" borderId="59" xfId="0" applyFont="1" applyFill="1" applyBorder="1" applyAlignment="1" applyProtection="1">
      <alignment horizontal="center" vertical="center" wrapText="1"/>
    </xf>
    <xf numFmtId="194" fontId="47" fillId="6" borderId="58" xfId="0" applyFont="1" applyFill="1" applyBorder="1" applyAlignment="1" applyProtection="1">
      <alignment horizontal="center" vertical="center"/>
    </xf>
    <xf numFmtId="194"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194"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194" fontId="48" fillId="6" borderId="36" xfId="0" applyFont="1" applyFill="1" applyBorder="1" applyAlignment="1" applyProtection="1">
      <alignment horizontal="center" vertical="center"/>
    </xf>
    <xf numFmtId="194"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194" fontId="47" fillId="2" borderId="4" xfId="0" applyFont="1" applyFill="1" applyBorder="1" applyAlignment="1" applyProtection="1">
      <alignment horizontal="left" vertical="center"/>
      <protection locked="0"/>
    </xf>
    <xf numFmtId="194" fontId="48" fillId="6" borderId="54" xfId="0" applyFont="1" applyFill="1" applyBorder="1" applyAlignment="1" applyProtection="1">
      <alignment horizontal="left" vertical="center"/>
    </xf>
    <xf numFmtId="194"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194"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194" fontId="47" fillId="2" borderId="5" xfId="0" applyFont="1" applyFill="1" applyBorder="1" applyAlignment="1" applyProtection="1">
      <alignment horizontal="left" vertical="center"/>
      <protection locked="0"/>
    </xf>
    <xf numFmtId="194"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194" fontId="47" fillId="6" borderId="7" xfId="0" applyFont="1" applyFill="1" applyBorder="1" applyAlignment="1" applyProtection="1">
      <alignment horizontal="center" vertical="center"/>
    </xf>
    <xf numFmtId="194" fontId="47" fillId="6" borderId="8" xfId="0" applyFont="1" applyFill="1" applyBorder="1" applyAlignment="1" applyProtection="1">
      <alignment horizontal="center" vertical="center"/>
    </xf>
    <xf numFmtId="194" fontId="47" fillId="2" borderId="54" xfId="0" applyFont="1" applyFill="1" applyBorder="1" applyAlignment="1" applyProtection="1">
      <alignment horizontal="left" vertical="center"/>
      <protection locked="0"/>
    </xf>
    <xf numFmtId="194" fontId="48" fillId="6" borderId="3" xfId="0" applyFont="1" applyFill="1" applyBorder="1" applyAlignment="1" applyProtection="1">
      <alignment horizontal="left" vertical="center"/>
    </xf>
    <xf numFmtId="194" fontId="113" fillId="6" borderId="5" xfId="0" applyFont="1" applyFill="1" applyBorder="1" applyAlignment="1" applyProtection="1">
      <alignment horizontal="left" vertical="center"/>
    </xf>
    <xf numFmtId="194" fontId="223" fillId="6" borderId="3" xfId="0" applyFont="1" applyFill="1" applyBorder="1" applyAlignment="1" applyProtection="1">
      <alignment horizontal="right" vertical="center"/>
    </xf>
    <xf numFmtId="194" fontId="47" fillId="6" borderId="61" xfId="0" applyFont="1" applyFill="1" applyBorder="1" applyAlignment="1" applyProtection="1">
      <alignment horizontal="center" vertical="center"/>
    </xf>
    <xf numFmtId="194"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194"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94"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194" fontId="47" fillId="0" borderId="4" xfId="0" applyFont="1" applyBorder="1" applyAlignment="1" applyProtection="1">
      <alignment horizontal="center" vertical="center" wrapText="1"/>
      <protection locked="0"/>
    </xf>
    <xf numFmtId="194" fontId="44" fillId="5" borderId="2" xfId="0" applyFont="1" applyFill="1" applyBorder="1" applyAlignment="1" applyProtection="1">
      <alignment horizontal="center" vertical="center" wrapText="1"/>
      <protection locked="0"/>
    </xf>
    <xf numFmtId="194" fontId="44" fillId="0" borderId="4" xfId="0" applyFont="1" applyBorder="1" applyAlignment="1" applyProtection="1">
      <alignment horizontal="center" vertical="center" wrapText="1"/>
      <protection locked="0"/>
    </xf>
    <xf numFmtId="194"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194" fontId="44" fillId="0" borderId="0" xfId="0" applyFont="1" applyFill="1" applyAlignment="1" applyProtection="1">
      <alignment horizontal="center" vertical="center" wrapText="1"/>
    </xf>
    <xf numFmtId="194" fontId="49" fillId="0" borderId="0" xfId="0" applyFont="1" applyAlignment="1" applyProtection="1">
      <alignment horizontal="center" vertical="center" wrapText="1"/>
    </xf>
    <xf numFmtId="194" fontId="49" fillId="0" borderId="0" xfId="0" applyFont="1" applyAlignment="1" applyProtection="1">
      <alignment horizontal="center" vertical="center"/>
    </xf>
    <xf numFmtId="194" fontId="103" fillId="6" borderId="0" xfId="0" applyFont="1" applyFill="1" applyProtection="1">
      <alignment vertical="center"/>
    </xf>
    <xf numFmtId="194"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194" fontId="44" fillId="6" borderId="5" xfId="0" applyFont="1" applyFill="1" applyBorder="1" applyProtection="1">
      <alignment vertical="center"/>
    </xf>
    <xf numFmtId="194"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194" fontId="44" fillId="6" borderId="2" xfId="0" applyFont="1" applyFill="1" applyBorder="1" applyProtection="1">
      <alignment vertical="center"/>
    </xf>
    <xf numFmtId="194"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194" fontId="44" fillId="6" borderId="14" xfId="0" applyFont="1" applyFill="1" applyBorder="1" applyAlignment="1" applyProtection="1">
      <alignment vertical="center"/>
    </xf>
    <xf numFmtId="194" fontId="44" fillId="6" borderId="15" xfId="0" applyFont="1" applyFill="1" applyBorder="1" applyAlignment="1" applyProtection="1">
      <alignment vertical="center"/>
    </xf>
    <xf numFmtId="194" fontId="46" fillId="6" borderId="51" xfId="0" applyFont="1" applyFill="1" applyBorder="1" applyProtection="1">
      <alignment vertical="center"/>
    </xf>
    <xf numFmtId="194" fontId="44" fillId="6" borderId="21" xfId="0" applyFont="1" applyFill="1" applyBorder="1" applyProtection="1">
      <alignment vertical="center"/>
    </xf>
    <xf numFmtId="194" fontId="44" fillId="6" borderId="16" xfId="0" applyFont="1" applyFill="1" applyBorder="1" applyAlignment="1" applyProtection="1">
      <alignment vertical="center"/>
    </xf>
    <xf numFmtId="194" fontId="44" fillId="6" borderId="17" xfId="0" applyFont="1" applyFill="1" applyBorder="1" applyProtection="1">
      <alignment vertical="center"/>
    </xf>
    <xf numFmtId="194" fontId="44" fillId="6" borderId="19" xfId="0" applyFont="1" applyFill="1" applyBorder="1" applyAlignment="1" applyProtection="1">
      <alignment vertical="center"/>
    </xf>
    <xf numFmtId="194"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194"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194" fontId="44" fillId="6" borderId="2" xfId="0" applyFont="1" applyFill="1" applyBorder="1" applyAlignment="1" applyProtection="1">
      <alignment vertical="center"/>
    </xf>
    <xf numFmtId="194" fontId="44" fillId="6" borderId="0" xfId="0" applyFont="1" applyFill="1" applyBorder="1" applyAlignment="1" applyProtection="1">
      <alignment vertical="center"/>
    </xf>
    <xf numFmtId="194"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194" fontId="44" fillId="6" borderId="7" xfId="0" applyFont="1" applyFill="1" applyBorder="1" applyAlignment="1" applyProtection="1">
      <alignment horizontal="center" vertical="center"/>
    </xf>
    <xf numFmtId="194"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194" fontId="44" fillId="6" borderId="1" xfId="0" applyFont="1" applyFill="1" applyBorder="1" applyAlignment="1" applyProtection="1">
      <alignment horizontal="left" vertical="center"/>
    </xf>
    <xf numFmtId="194" fontId="44" fillId="6" borderId="18" xfId="0" applyFont="1" applyFill="1" applyBorder="1" applyProtection="1">
      <alignment vertical="center"/>
    </xf>
    <xf numFmtId="194" fontId="44" fillId="0" borderId="23" xfId="0" applyFont="1" applyBorder="1" applyProtection="1">
      <alignment vertical="center"/>
      <protection locked="0"/>
    </xf>
    <xf numFmtId="194" fontId="44" fillId="0" borderId="1" xfId="0" applyFont="1" applyBorder="1" applyProtection="1">
      <alignment vertical="center"/>
      <protection locked="0"/>
    </xf>
    <xf numFmtId="194" fontId="44" fillId="6" borderId="18" xfId="0" applyFont="1" applyFill="1" applyBorder="1" applyAlignment="1" applyProtection="1">
      <alignment vertical="center"/>
    </xf>
    <xf numFmtId="194" fontId="44" fillId="0" borderId="11" xfId="0" applyFont="1" applyBorder="1" applyProtection="1">
      <alignment vertical="center"/>
      <protection locked="0"/>
    </xf>
    <xf numFmtId="194" fontId="44" fillId="0" borderId="13" xfId="0" applyFont="1" applyBorder="1" applyProtection="1">
      <alignment vertical="center"/>
      <protection locked="0"/>
    </xf>
    <xf numFmtId="194" fontId="46" fillId="6" borderId="3" xfId="0" applyFont="1" applyFill="1" applyBorder="1" applyAlignment="1" applyProtection="1">
      <alignment horizontal="left" vertical="center"/>
    </xf>
    <xf numFmtId="194" fontId="44" fillId="6" borderId="3" xfId="0" applyFont="1" applyFill="1" applyBorder="1" applyAlignment="1" applyProtection="1">
      <alignment horizontal="left" vertical="center"/>
    </xf>
    <xf numFmtId="194" fontId="46" fillId="6" borderId="22" xfId="0" applyFont="1" applyFill="1" applyBorder="1" applyAlignment="1" applyProtection="1">
      <alignment horizontal="left" vertical="center"/>
    </xf>
    <xf numFmtId="194" fontId="44" fillId="6" borderId="42" xfId="0" applyFont="1" applyFill="1" applyBorder="1" applyAlignment="1" applyProtection="1">
      <alignment vertical="center"/>
    </xf>
    <xf numFmtId="194" fontId="44" fillId="6" borderId="33" xfId="0" applyFont="1" applyFill="1" applyBorder="1" applyProtection="1">
      <alignment vertical="center"/>
    </xf>
    <xf numFmtId="176" fontId="44" fillId="0" borderId="0" xfId="0" applyNumberFormat="1" applyFont="1" applyProtection="1">
      <alignment vertical="center"/>
      <protection locked="0"/>
    </xf>
    <xf numFmtId="194"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194" fontId="47" fillId="0" borderId="0" xfId="0" applyFont="1" applyAlignment="1" applyProtection="1">
      <alignment vertical="center"/>
      <protection locked="0"/>
    </xf>
    <xf numFmtId="194" fontId="47" fillId="0" borderId="0" xfId="0" applyFont="1" applyAlignment="1" applyProtection="1">
      <alignment vertical="center"/>
    </xf>
    <xf numFmtId="194" fontId="46" fillId="6" borderId="26" xfId="0" applyFont="1" applyFill="1" applyBorder="1" applyAlignment="1" applyProtection="1">
      <alignment vertical="center" wrapText="1"/>
    </xf>
    <xf numFmtId="194"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194" fontId="44" fillId="0" borderId="0" xfId="0" applyFont="1" applyAlignment="1" applyProtection="1">
      <alignment vertical="center"/>
      <protection locked="0"/>
    </xf>
    <xf numFmtId="194" fontId="44" fillId="6" borderId="0" xfId="0" applyFont="1" applyFill="1" applyAlignment="1" applyProtection="1">
      <alignment vertical="center"/>
    </xf>
    <xf numFmtId="194" fontId="44" fillId="6" borderId="63" xfId="0" applyFont="1" applyFill="1" applyBorder="1" applyAlignment="1" applyProtection="1">
      <alignment vertical="center"/>
    </xf>
    <xf numFmtId="194"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194" fontId="44" fillId="6" borderId="65" xfId="0" applyFont="1" applyFill="1" applyBorder="1" applyAlignment="1" applyProtection="1">
      <alignment vertical="center"/>
    </xf>
    <xf numFmtId="194" fontId="44" fillId="6" borderId="63" xfId="0" applyFont="1" applyFill="1" applyBorder="1" applyAlignment="1" applyProtection="1">
      <alignment horizontal="center" vertical="center"/>
    </xf>
    <xf numFmtId="194" fontId="44" fillId="6" borderId="64" xfId="0" applyFont="1" applyFill="1" applyBorder="1" applyAlignment="1" applyProtection="1">
      <alignment horizontal="center" vertical="center"/>
    </xf>
    <xf numFmtId="194" fontId="44" fillId="6" borderId="31" xfId="0" applyFont="1" applyFill="1" applyBorder="1" applyAlignment="1" applyProtection="1">
      <alignment vertical="center"/>
    </xf>
    <xf numFmtId="194" fontId="44" fillId="6" borderId="6" xfId="1" applyFont="1" applyFill="1" applyBorder="1" applyAlignment="1" applyProtection="1">
      <alignment vertical="center" wrapText="1"/>
    </xf>
    <xf numFmtId="194" fontId="44" fillId="6" borderId="9" xfId="1" applyFont="1" applyFill="1" applyBorder="1" applyAlignment="1" applyProtection="1">
      <alignment vertical="center" wrapText="1"/>
    </xf>
    <xf numFmtId="194"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194"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194"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194" fontId="44" fillId="5" borderId="9" xfId="1" applyFont="1" applyFill="1" applyBorder="1" applyAlignment="1" applyProtection="1">
      <alignment horizontal="center" vertical="center" wrapText="1"/>
      <protection locked="0"/>
    </xf>
    <xf numFmtId="194" fontId="44" fillId="6" borderId="28" xfId="1" applyFont="1" applyFill="1" applyBorder="1" applyAlignment="1" applyProtection="1">
      <alignment horizontal="center" vertical="center" wrapText="1"/>
    </xf>
    <xf numFmtId="194" fontId="44" fillId="6" borderId="6" xfId="1" applyFont="1" applyFill="1" applyBorder="1" applyAlignment="1" applyProtection="1">
      <alignment horizontal="center" vertical="center" wrapText="1"/>
    </xf>
    <xf numFmtId="194" fontId="44" fillId="6" borderId="19" xfId="1" applyFont="1" applyFill="1" applyBorder="1" applyAlignment="1" applyProtection="1">
      <alignment horizontal="center" vertical="center" wrapText="1"/>
    </xf>
    <xf numFmtId="194" fontId="44" fillId="6" borderId="62" xfId="1" applyFont="1" applyFill="1" applyBorder="1" applyAlignment="1" applyProtection="1">
      <alignment horizontal="center" vertical="center" wrapText="1"/>
    </xf>
    <xf numFmtId="194" fontId="44" fillId="6" borderId="30" xfId="0" applyFont="1" applyFill="1" applyBorder="1" applyAlignment="1" applyProtection="1">
      <alignment horizontal="center" vertical="center" wrapText="1"/>
    </xf>
    <xf numFmtId="194" fontId="44" fillId="6" borderId="3" xfId="0" applyFont="1" applyFill="1" applyBorder="1" applyAlignment="1" applyProtection="1">
      <alignment horizontal="center" vertical="center" wrapText="1"/>
      <protection locked="0"/>
    </xf>
    <xf numFmtId="194"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194" fontId="98" fillId="2" borderId="3" xfId="0" applyFont="1" applyFill="1" applyBorder="1" applyAlignment="1" applyProtection="1">
      <alignment horizontal="center" vertical="center"/>
      <protection locked="0"/>
    </xf>
    <xf numFmtId="194"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194" fontId="46" fillId="6" borderId="25" xfId="1" applyFont="1" applyFill="1" applyBorder="1" applyAlignment="1" applyProtection="1">
      <alignment vertical="center" wrapText="1"/>
    </xf>
    <xf numFmtId="194" fontId="46" fillId="6" borderId="25" xfId="1" applyFont="1" applyFill="1" applyBorder="1" applyAlignment="1" applyProtection="1">
      <alignment vertical="center"/>
    </xf>
    <xf numFmtId="194"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194" fontId="44" fillId="6" borderId="34" xfId="0" applyFont="1" applyFill="1" applyBorder="1" applyAlignment="1" applyProtection="1">
      <alignment horizontal="center" vertical="center"/>
    </xf>
    <xf numFmtId="194" fontId="44" fillId="6" borderId="6" xfId="0" applyFont="1" applyFill="1" applyBorder="1" applyAlignment="1" applyProtection="1">
      <alignment vertical="center" wrapText="1"/>
    </xf>
    <xf numFmtId="194" fontId="47" fillId="0" borderId="0" xfId="0" applyFont="1" applyFill="1" applyAlignment="1" applyProtection="1">
      <alignment vertical="center"/>
    </xf>
    <xf numFmtId="194" fontId="44" fillId="6" borderId="23" xfId="0" applyFont="1" applyFill="1" applyBorder="1" applyAlignment="1" applyProtection="1">
      <alignment vertical="center" wrapText="1"/>
    </xf>
    <xf numFmtId="194" fontId="44" fillId="6" borderId="25" xfId="0" applyFont="1" applyFill="1" applyBorder="1" applyAlignment="1" applyProtection="1">
      <alignment vertical="center" wrapText="1"/>
    </xf>
    <xf numFmtId="194" fontId="44" fillId="6" borderId="41" xfId="0" applyFont="1" applyFill="1" applyBorder="1" applyAlignment="1" applyProtection="1">
      <alignment vertical="center" wrapText="1"/>
    </xf>
    <xf numFmtId="194" fontId="44" fillId="6" borderId="11" xfId="0" applyFont="1" applyFill="1" applyBorder="1" applyAlignment="1" applyProtection="1">
      <alignment vertical="center" wrapText="1"/>
    </xf>
    <xf numFmtId="194" fontId="44" fillId="6" borderId="11" xfId="0" applyFont="1" applyFill="1" applyBorder="1" applyAlignment="1" applyProtection="1">
      <alignment horizontal="left" vertical="center" wrapText="1"/>
    </xf>
    <xf numFmtId="194" fontId="44" fillId="6" borderId="11" xfId="0" applyFont="1" applyFill="1" applyBorder="1" applyAlignment="1" applyProtection="1">
      <alignment horizontal="right" vertical="center" wrapText="1"/>
    </xf>
    <xf numFmtId="194" fontId="44" fillId="6" borderId="25" xfId="0" applyFont="1" applyFill="1" applyBorder="1" applyAlignment="1" applyProtection="1">
      <alignment horizontal="right" vertical="center" wrapText="1"/>
    </xf>
    <xf numFmtId="194" fontId="44" fillId="6" borderId="14" xfId="0" applyFont="1" applyFill="1" applyBorder="1" applyAlignment="1" applyProtection="1">
      <alignment vertical="center" wrapText="1"/>
    </xf>
    <xf numFmtId="194" fontId="44" fillId="6" borderId="40" xfId="0" applyFont="1" applyFill="1" applyBorder="1" applyAlignment="1" applyProtection="1">
      <alignment vertical="center" wrapText="1"/>
    </xf>
    <xf numFmtId="194" fontId="44" fillId="2" borderId="24" xfId="0" applyFont="1" applyFill="1" applyBorder="1" applyAlignment="1" applyProtection="1">
      <alignment horizontal="center" vertical="center"/>
      <protection locked="0"/>
    </xf>
    <xf numFmtId="194" fontId="44" fillId="0" borderId="23" xfId="0" applyFont="1" applyBorder="1" applyAlignment="1" applyProtection="1">
      <alignment horizontal="right" vertical="center" wrapText="1"/>
      <protection locked="0"/>
    </xf>
    <xf numFmtId="194" fontId="44" fillId="0" borderId="25" xfId="0" applyFont="1" applyBorder="1" applyAlignment="1" applyProtection="1">
      <alignment horizontal="right" vertical="center" wrapText="1"/>
      <protection locked="0"/>
    </xf>
    <xf numFmtId="194"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194"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194" fontId="47" fillId="0" borderId="0" xfId="0" applyFont="1" applyAlignment="1" applyProtection="1">
      <alignment vertical="center" wrapText="1"/>
    </xf>
    <xf numFmtId="179" fontId="47" fillId="0" borderId="0" xfId="0" applyNumberFormat="1" applyFont="1" applyAlignment="1" applyProtection="1">
      <alignment vertical="center"/>
    </xf>
    <xf numFmtId="194" fontId="47" fillId="6" borderId="0" xfId="0" applyFont="1" applyFill="1" applyProtection="1">
      <alignment vertical="center"/>
    </xf>
    <xf numFmtId="194" fontId="47" fillId="5" borderId="0" xfId="0" applyFont="1" applyFill="1" applyProtection="1">
      <alignment vertical="center"/>
      <protection locked="0"/>
    </xf>
    <xf numFmtId="194" fontId="61" fillId="6" borderId="13" xfId="0" applyFont="1" applyFill="1" applyBorder="1" applyProtection="1">
      <alignment vertical="center"/>
    </xf>
    <xf numFmtId="194" fontId="61" fillId="6" borderId="13" xfId="0" applyNumberFormat="1" applyFont="1" applyFill="1" applyBorder="1" applyProtection="1">
      <alignment vertical="center"/>
    </xf>
    <xf numFmtId="194" fontId="61" fillId="5" borderId="13" xfId="0" applyFont="1" applyFill="1" applyBorder="1" applyAlignment="1" applyProtection="1">
      <alignment horizontal="center" vertical="center"/>
      <protection locked="0"/>
    </xf>
    <xf numFmtId="194" fontId="47" fillId="7" borderId="0" xfId="0" applyFont="1" applyFill="1" applyProtection="1">
      <alignment vertical="center"/>
    </xf>
    <xf numFmtId="194" fontId="47" fillId="0" borderId="0" xfId="0" applyFont="1" applyProtection="1">
      <alignment vertical="center"/>
    </xf>
    <xf numFmtId="194" fontId="44" fillId="6" borderId="13" xfId="0" applyFont="1" applyFill="1" applyBorder="1" applyAlignment="1" applyProtection="1">
      <alignment vertical="center" wrapText="1"/>
    </xf>
    <xf numFmtId="194" fontId="44" fillId="6" borderId="13" xfId="0" applyFont="1" applyFill="1" applyBorder="1" applyAlignment="1" applyProtection="1">
      <alignment horizontal="center" vertical="center" wrapText="1"/>
    </xf>
    <xf numFmtId="194" fontId="98" fillId="2" borderId="13" xfId="0" applyFont="1" applyFill="1" applyBorder="1" applyAlignment="1" applyProtection="1">
      <alignment horizontal="center" vertical="center"/>
      <protection locked="0"/>
    </xf>
    <xf numFmtId="194" fontId="47" fillId="6" borderId="54" xfId="0" applyFont="1" applyFill="1" applyBorder="1" applyAlignment="1" applyProtection="1">
      <alignment vertical="center" wrapText="1"/>
    </xf>
    <xf numFmtId="194" fontId="46" fillId="6" borderId="5" xfId="0" applyFont="1" applyFill="1" applyBorder="1" applyAlignment="1" applyProtection="1">
      <alignment horizontal="right" vertical="center"/>
    </xf>
    <xf numFmtId="194" fontId="46" fillId="6" borderId="58" xfId="0" applyFont="1" applyFill="1" applyBorder="1" applyAlignment="1" applyProtection="1">
      <alignment horizontal="right" vertical="center"/>
    </xf>
    <xf numFmtId="194" fontId="44" fillId="6" borderId="0" xfId="0" applyFont="1" applyFill="1" applyProtection="1">
      <alignment vertical="center"/>
    </xf>
    <xf numFmtId="194" fontId="46" fillId="6" borderId="16" xfId="0" applyFont="1" applyFill="1" applyBorder="1" applyAlignment="1" applyProtection="1">
      <alignment vertical="center"/>
    </xf>
    <xf numFmtId="194" fontId="44" fillId="6" borderId="9" xfId="0" applyFont="1" applyFill="1" applyBorder="1" applyAlignment="1" applyProtection="1">
      <alignment vertical="center"/>
    </xf>
    <xf numFmtId="194" fontId="47" fillId="6" borderId="21" xfId="0" applyFont="1" applyFill="1" applyBorder="1" applyAlignment="1" applyProtection="1">
      <alignment vertical="center"/>
    </xf>
    <xf numFmtId="194" fontId="46" fillId="6" borderId="18" xfId="0" applyFont="1" applyFill="1" applyBorder="1" applyAlignment="1" applyProtection="1">
      <alignment vertical="center"/>
    </xf>
    <xf numFmtId="194" fontId="44" fillId="6" borderId="32" xfId="0" applyFont="1" applyFill="1" applyBorder="1" applyProtection="1">
      <alignment vertical="center"/>
    </xf>
    <xf numFmtId="194" fontId="47" fillId="6" borderId="68" xfId="0" applyFont="1" applyFill="1" applyBorder="1" applyAlignment="1" applyProtection="1">
      <alignment vertical="center"/>
    </xf>
    <xf numFmtId="194" fontId="44" fillId="6" borderId="70" xfId="0" applyFont="1" applyFill="1" applyBorder="1" applyProtection="1">
      <alignment vertical="center"/>
    </xf>
    <xf numFmtId="194" fontId="44" fillId="6" borderId="34" xfId="0" applyFont="1" applyFill="1" applyBorder="1" applyProtection="1">
      <alignment vertical="center"/>
    </xf>
    <xf numFmtId="194" fontId="44" fillId="6" borderId="21" xfId="0" applyFont="1" applyFill="1" applyBorder="1" applyAlignment="1" applyProtection="1">
      <alignment horizontal="center" vertical="center"/>
    </xf>
    <xf numFmtId="194" fontId="44" fillId="6" borderId="48" xfId="0" applyFont="1" applyFill="1" applyBorder="1" applyAlignment="1" applyProtection="1">
      <alignment horizontal="center" vertical="center"/>
    </xf>
    <xf numFmtId="194" fontId="100" fillId="0" borderId="23" xfId="0" applyFont="1" applyBorder="1" applyAlignment="1" applyProtection="1">
      <alignment horizontal="center" vertical="center"/>
      <protection locked="0"/>
    </xf>
    <xf numFmtId="194" fontId="47" fillId="0" borderId="0" xfId="0" applyFont="1" applyFill="1" applyProtection="1">
      <alignment vertical="center"/>
    </xf>
    <xf numFmtId="194" fontId="46" fillId="6" borderId="16" xfId="0" applyFont="1" applyFill="1" applyBorder="1" applyAlignment="1" applyProtection="1">
      <alignment horizontal="left" vertical="center"/>
    </xf>
    <xf numFmtId="194" fontId="44" fillId="6" borderId="19" xfId="0" applyFont="1" applyFill="1" applyBorder="1" applyProtection="1">
      <alignment vertical="center"/>
    </xf>
    <xf numFmtId="194" fontId="46" fillId="5" borderId="62" xfId="0" applyFont="1" applyFill="1" applyBorder="1" applyAlignment="1" applyProtection="1">
      <alignment horizontal="right" vertical="center"/>
      <protection locked="0"/>
    </xf>
    <xf numFmtId="194" fontId="47" fillId="6" borderId="5" xfId="0" applyFont="1" applyFill="1" applyBorder="1" applyProtection="1">
      <alignment vertical="center"/>
    </xf>
    <xf numFmtId="194" fontId="46" fillId="5" borderId="1" xfId="0" applyFont="1" applyFill="1" applyBorder="1" applyAlignment="1" applyProtection="1">
      <alignment horizontal="center" vertical="center"/>
      <protection locked="0"/>
    </xf>
    <xf numFmtId="194" fontId="204" fillId="2" borderId="24" xfId="0" applyFont="1" applyFill="1" applyBorder="1" applyAlignment="1" applyProtection="1">
      <alignment horizontal="center" vertical="center"/>
      <protection locked="0"/>
    </xf>
    <xf numFmtId="194" fontId="47" fillId="6" borderId="30" xfId="0" applyFont="1" applyFill="1" applyBorder="1" applyProtection="1">
      <alignment vertical="center"/>
    </xf>
    <xf numFmtId="194" fontId="47" fillId="6" borderId="10" xfId="0" applyFont="1" applyFill="1" applyBorder="1" applyAlignment="1" applyProtection="1">
      <alignment horizontal="center" vertical="center"/>
    </xf>
    <xf numFmtId="194" fontId="46" fillId="6" borderId="69" xfId="0" applyFont="1" applyFill="1" applyBorder="1" applyAlignment="1" applyProtection="1">
      <alignment horizontal="left" vertical="center"/>
    </xf>
    <xf numFmtId="194" fontId="44" fillId="6" borderId="7" xfId="0" applyFont="1" applyFill="1" applyBorder="1" applyAlignment="1" applyProtection="1">
      <alignment horizontal="right" vertical="center"/>
    </xf>
    <xf numFmtId="194" fontId="47" fillId="6" borderId="3" xfId="0" applyFont="1" applyFill="1" applyBorder="1" applyProtection="1">
      <alignment vertical="center"/>
    </xf>
    <xf numFmtId="194" fontId="46" fillId="6" borderId="38" xfId="0" applyFont="1" applyFill="1" applyBorder="1" applyAlignment="1" applyProtection="1">
      <alignment horizontal="left" vertical="center"/>
    </xf>
    <xf numFmtId="194" fontId="44" fillId="6" borderId="66" xfId="0" applyFont="1" applyFill="1" applyBorder="1" applyAlignment="1" applyProtection="1">
      <alignment horizontal="right" vertical="center"/>
    </xf>
    <xf numFmtId="194" fontId="47" fillId="6" borderId="66" xfId="0" applyFont="1" applyFill="1" applyBorder="1" applyProtection="1">
      <alignment vertical="center"/>
    </xf>
    <xf numFmtId="194" fontId="44" fillId="6" borderId="30" xfId="0" applyFont="1" applyFill="1" applyBorder="1" applyAlignment="1" applyProtection="1">
      <alignment horizontal="left" vertical="center"/>
    </xf>
    <xf numFmtId="194" fontId="44" fillId="5" borderId="63" xfId="0" applyFont="1" applyFill="1" applyBorder="1" applyProtection="1">
      <alignment vertical="center"/>
      <protection locked="0"/>
    </xf>
    <xf numFmtId="194" fontId="44" fillId="6" borderId="65" xfId="0" applyFont="1" applyFill="1" applyBorder="1" applyProtection="1">
      <alignment vertical="center"/>
    </xf>
    <xf numFmtId="194" fontId="44" fillId="6" borderId="0" xfId="0" applyFont="1" applyFill="1" applyBorder="1" applyAlignment="1" applyProtection="1">
      <alignment horizontal="left" vertical="center"/>
      <protection locked="0"/>
    </xf>
    <xf numFmtId="194" fontId="44" fillId="6" borderId="66" xfId="0" applyFont="1" applyFill="1" applyBorder="1" applyAlignment="1" applyProtection="1">
      <alignment horizontal="left" vertical="center"/>
    </xf>
    <xf numFmtId="194" fontId="44" fillId="0" borderId="65" xfId="0" applyFont="1" applyFill="1" applyBorder="1" applyProtection="1">
      <alignment vertical="center"/>
      <protection locked="0"/>
    </xf>
    <xf numFmtId="194" fontId="100" fillId="0" borderId="6" xfId="0" applyFont="1" applyFill="1" applyBorder="1" applyAlignment="1" applyProtection="1">
      <alignment horizontal="center" vertical="center"/>
      <protection locked="0"/>
    </xf>
    <xf numFmtId="194" fontId="100" fillId="0" borderId="9" xfId="0" applyFont="1" applyFill="1" applyBorder="1" applyAlignment="1" applyProtection="1">
      <alignment horizontal="center" vertical="center"/>
      <protection locked="0"/>
    </xf>
    <xf numFmtId="194" fontId="100" fillId="0" borderId="10" xfId="0" applyFont="1" applyFill="1" applyBorder="1" applyAlignment="1" applyProtection="1">
      <alignment horizontal="center" vertical="center"/>
      <protection locked="0"/>
    </xf>
    <xf numFmtId="194" fontId="47" fillId="6" borderId="18" xfId="0" applyFont="1" applyFill="1" applyBorder="1" applyProtection="1">
      <alignment vertical="center"/>
    </xf>
    <xf numFmtId="194" fontId="47" fillId="6" borderId="42" xfId="0" applyFont="1" applyFill="1" applyBorder="1" applyProtection="1">
      <alignment vertical="center"/>
    </xf>
    <xf numFmtId="194" fontId="113" fillId="6" borderId="0" xfId="0" applyFont="1" applyFill="1" applyBorder="1" applyAlignment="1" applyProtection="1">
      <alignment horizontal="center" vertical="center"/>
    </xf>
    <xf numFmtId="194" fontId="113" fillId="6" borderId="0" xfId="0" applyFont="1" applyFill="1" applyProtection="1">
      <alignment vertical="center"/>
    </xf>
    <xf numFmtId="194" fontId="103" fillId="6" borderId="0" xfId="0" applyFont="1" applyFill="1" applyBorder="1" applyAlignment="1" applyProtection="1">
      <alignment horizontal="left" vertical="center"/>
    </xf>
    <xf numFmtId="194" fontId="205" fillId="6" borderId="0" xfId="0" applyFont="1" applyFill="1" applyBorder="1" applyAlignment="1" applyProtection="1">
      <alignment horizontal="left" vertical="center"/>
    </xf>
    <xf numFmtId="194" fontId="225" fillId="6" borderId="0" xfId="0" applyFont="1" applyFill="1" applyBorder="1" applyAlignment="1" applyProtection="1">
      <alignment vertical="center"/>
    </xf>
    <xf numFmtId="194" fontId="225" fillId="6" borderId="0" xfId="0" applyFont="1" applyFill="1" applyBorder="1" applyAlignment="1" applyProtection="1">
      <alignment horizontal="center" vertical="center"/>
    </xf>
    <xf numFmtId="194" fontId="102" fillId="6" borderId="0" xfId="0" applyFont="1" applyFill="1" applyBorder="1" applyAlignment="1" applyProtection="1">
      <alignment horizontal="left" vertical="center"/>
    </xf>
    <xf numFmtId="194"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194" fontId="47" fillId="6" borderId="0" xfId="0" applyFont="1" applyFill="1" applyBorder="1" applyAlignment="1" applyProtection="1">
      <alignment horizontal="center" vertical="center" wrapText="1"/>
      <protection locked="0"/>
    </xf>
    <xf numFmtId="194" fontId="47" fillId="6" borderId="0" xfId="0" applyFont="1" applyFill="1" applyBorder="1" applyAlignment="1" applyProtection="1">
      <alignment horizontal="left" vertical="center" wrapText="1"/>
    </xf>
    <xf numFmtId="194"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194"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194" fontId="47" fillId="6" borderId="0" xfId="0" applyFont="1" applyFill="1" applyBorder="1" applyAlignment="1" applyProtection="1">
      <alignment horizontal="left" vertical="center"/>
    </xf>
    <xf numFmtId="194" fontId="47" fillId="6" borderId="0" xfId="2" applyFont="1" applyFill="1" applyBorder="1" applyAlignment="1" applyProtection="1">
      <alignment horizontal="left" vertical="center" wrapText="1"/>
    </xf>
    <xf numFmtId="194" fontId="98" fillId="0" borderId="0" xfId="0" applyFont="1" applyFill="1" applyProtection="1">
      <alignment vertical="center"/>
    </xf>
    <xf numFmtId="194" fontId="98" fillId="7" borderId="0" xfId="0" applyFont="1" applyFill="1" applyProtection="1">
      <alignment vertical="center"/>
      <protection locked="0"/>
    </xf>
    <xf numFmtId="194" fontId="98" fillId="7" borderId="0" xfId="0" applyFont="1" applyFill="1" applyProtection="1">
      <alignment vertical="center"/>
    </xf>
    <xf numFmtId="194" fontId="98" fillId="6" borderId="0" xfId="2" applyFont="1" applyFill="1" applyAlignment="1" applyProtection="1">
      <alignment vertical="center" wrapText="1"/>
      <protection locked="0"/>
    </xf>
    <xf numFmtId="194" fontId="98" fillId="6" borderId="0" xfId="0" applyFont="1" applyFill="1" applyProtection="1">
      <alignment vertical="center"/>
      <protection locked="0"/>
    </xf>
    <xf numFmtId="194" fontId="47" fillId="2" borderId="54" xfId="0" applyFont="1" applyFill="1" applyBorder="1" applyAlignment="1" applyProtection="1">
      <alignment horizontal="left" vertical="center" wrapText="1"/>
      <protection locked="0"/>
    </xf>
    <xf numFmtId="194"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194" fontId="98" fillId="0" borderId="23" xfId="0" applyFont="1" applyFill="1" applyBorder="1" applyProtection="1">
      <alignment vertical="center"/>
      <protection locked="0"/>
    </xf>
    <xf numFmtId="194" fontId="125" fillId="6" borderId="1" xfId="0" applyFont="1" applyFill="1" applyBorder="1" applyAlignment="1" applyProtection="1">
      <alignment vertical="center" wrapText="1"/>
    </xf>
    <xf numFmtId="194" fontId="104" fillId="6" borderId="1" xfId="0" applyFont="1" applyFill="1" applyBorder="1" applyAlignment="1" applyProtection="1">
      <alignment vertical="center" wrapText="1"/>
    </xf>
    <xf numFmtId="194" fontId="44" fillId="6" borderId="23" xfId="0" applyFont="1" applyFill="1" applyBorder="1" applyAlignment="1" applyProtection="1">
      <alignment horizontal="left" vertical="center"/>
    </xf>
    <xf numFmtId="194" fontId="125" fillId="6" borderId="32" xfId="0" applyFont="1" applyFill="1" applyBorder="1" applyAlignment="1" applyProtection="1">
      <alignment vertical="center" wrapText="1"/>
    </xf>
    <xf numFmtId="194" fontId="131" fillId="0" borderId="46" xfId="0" applyFont="1" applyBorder="1" applyAlignment="1" applyProtection="1">
      <alignment horizontal="left" vertical="center"/>
    </xf>
    <xf numFmtId="194" fontId="47" fillId="0" borderId="36" xfId="0" applyFont="1" applyBorder="1" applyAlignment="1" applyProtection="1">
      <alignment horizontal="left" vertical="center" wrapText="1"/>
    </xf>
    <xf numFmtId="194" fontId="56" fillId="5" borderId="36" xfId="0" applyFont="1" applyFill="1" applyBorder="1" applyAlignment="1" applyProtection="1">
      <alignment horizontal="left" vertical="center" wrapText="1"/>
      <protection locked="0"/>
    </xf>
    <xf numFmtId="194" fontId="47" fillId="7" borderId="36" xfId="0" applyFont="1" applyFill="1" applyBorder="1" applyAlignment="1" applyProtection="1">
      <alignment horizontal="center" vertical="center" wrapText="1"/>
    </xf>
    <xf numFmtId="194" fontId="47" fillId="7" borderId="36" xfId="0" applyFont="1" applyFill="1" applyBorder="1" applyAlignment="1" applyProtection="1">
      <alignment horizontal="center" vertical="center"/>
    </xf>
    <xf numFmtId="194" fontId="47" fillId="7" borderId="22" xfId="0" applyFont="1" applyFill="1" applyBorder="1" applyProtection="1">
      <alignment vertical="center"/>
    </xf>
    <xf numFmtId="194" fontId="47" fillId="7" borderId="58" xfId="0" applyFont="1" applyFill="1" applyBorder="1" applyAlignment="1" applyProtection="1">
      <alignment horizontal="left" vertical="center" wrapText="1"/>
      <protection locked="0"/>
    </xf>
    <xf numFmtId="194" fontId="47" fillId="7" borderId="0" xfId="0" applyFont="1" applyFill="1" applyBorder="1" applyAlignment="1" applyProtection="1">
      <alignment horizontal="left" vertical="center" wrapText="1"/>
      <protection locked="0"/>
    </xf>
    <xf numFmtId="194" fontId="47" fillId="7" borderId="0" xfId="0" applyFont="1" applyFill="1" applyBorder="1" applyAlignment="1" applyProtection="1">
      <alignment horizontal="center" vertical="center" wrapText="1"/>
      <protection locked="0"/>
    </xf>
    <xf numFmtId="194" fontId="47" fillId="7" borderId="0" xfId="0" applyFont="1" applyFill="1" applyBorder="1" applyAlignment="1" applyProtection="1">
      <alignment horizontal="center" vertical="center"/>
      <protection locked="0"/>
    </xf>
    <xf numFmtId="194" fontId="47" fillId="7" borderId="35" xfId="0" applyFont="1" applyFill="1" applyBorder="1" applyProtection="1">
      <alignment vertical="center"/>
      <protection locked="0"/>
    </xf>
    <xf numFmtId="194" fontId="47" fillId="7" borderId="4" xfId="0" applyFont="1" applyFill="1" applyBorder="1" applyAlignment="1" applyProtection="1">
      <alignment horizontal="left" vertical="center" wrapText="1"/>
      <protection locked="0"/>
    </xf>
    <xf numFmtId="194" fontId="47" fillId="7" borderId="60" xfId="0" applyFont="1" applyFill="1" applyBorder="1" applyAlignment="1" applyProtection="1">
      <alignment horizontal="left" vertical="center" wrapText="1"/>
      <protection locked="0"/>
    </xf>
    <xf numFmtId="194" fontId="47" fillId="7" borderId="60" xfId="0" applyFont="1" applyFill="1" applyBorder="1" applyAlignment="1" applyProtection="1">
      <alignment horizontal="center" vertical="center" wrapText="1"/>
      <protection locked="0"/>
    </xf>
    <xf numFmtId="194" fontId="47" fillId="7" borderId="60" xfId="0" applyFont="1" applyFill="1" applyBorder="1" applyAlignment="1" applyProtection="1">
      <alignment horizontal="center" vertical="center"/>
      <protection locked="0"/>
    </xf>
    <xf numFmtId="194" fontId="47" fillId="7" borderId="7" xfId="0" applyFont="1" applyFill="1" applyBorder="1" applyProtection="1">
      <alignment vertical="center"/>
      <protection locked="0"/>
    </xf>
    <xf numFmtId="194" fontId="52" fillId="7" borderId="60" xfId="0" applyFont="1" applyFill="1" applyBorder="1" applyAlignment="1" applyProtection="1">
      <alignment horizontal="left" vertical="center"/>
      <protection locked="0"/>
    </xf>
    <xf numFmtId="194" fontId="47" fillId="7" borderId="60" xfId="0" applyFont="1" applyFill="1" applyBorder="1" applyProtection="1">
      <alignment vertical="center"/>
      <protection locked="0"/>
    </xf>
    <xf numFmtId="194" fontId="47" fillId="7" borderId="60" xfId="0" applyFont="1" applyFill="1" applyBorder="1" applyAlignment="1" applyProtection="1">
      <alignment horizontal="right" vertical="center"/>
      <protection locked="0"/>
    </xf>
    <xf numFmtId="194"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194" fontId="52" fillId="7" borderId="0" xfId="0" applyFont="1" applyFill="1" applyAlignment="1" applyProtection="1">
      <alignment vertical="center" wrapText="1"/>
      <protection locked="0"/>
    </xf>
    <xf numFmtId="194" fontId="54" fillId="5" borderId="5" xfId="1" applyFont="1" applyFill="1" applyBorder="1" applyAlignment="1" applyProtection="1">
      <alignment vertical="center"/>
      <protection locked="0"/>
    </xf>
    <xf numFmtId="194" fontId="57" fillId="6" borderId="3" xfId="1" applyFont="1" applyFill="1" applyBorder="1" applyAlignment="1" applyProtection="1">
      <alignment vertical="center"/>
    </xf>
    <xf numFmtId="194" fontId="57" fillId="5" borderId="1" xfId="1" applyFont="1" applyFill="1" applyBorder="1" applyAlignment="1" applyProtection="1">
      <alignment vertical="center"/>
      <protection locked="0"/>
    </xf>
    <xf numFmtId="194" fontId="54" fillId="5" borderId="24" xfId="1" applyFont="1" applyFill="1" applyBorder="1" applyAlignment="1" applyProtection="1">
      <alignment horizontal="left" vertical="center"/>
      <protection locked="0"/>
    </xf>
    <xf numFmtId="194" fontId="139" fillId="5" borderId="24" xfId="1" applyFont="1" applyFill="1" applyBorder="1" applyAlignment="1" applyProtection="1">
      <alignment horizontal="right" vertical="center"/>
      <protection locked="0"/>
    </xf>
    <xf numFmtId="194" fontId="139" fillId="3" borderId="0" xfId="0" applyFont="1" applyFill="1" applyAlignment="1" applyProtection="1">
      <alignment vertical="center"/>
      <protection locked="0"/>
    </xf>
    <xf numFmtId="194"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194" fontId="139" fillId="5" borderId="5" xfId="1" applyFont="1" applyFill="1" applyBorder="1" applyAlignment="1" applyProtection="1">
      <alignment horizontal="right" vertical="center"/>
      <protection locked="0"/>
    </xf>
    <xf numFmtId="194" fontId="52" fillId="6" borderId="54" xfId="0" applyFont="1" applyFill="1" applyBorder="1" applyAlignment="1" applyProtection="1">
      <alignment vertical="center"/>
    </xf>
    <xf numFmtId="194" fontId="47" fillId="6" borderId="5" xfId="0" applyFont="1" applyFill="1" applyBorder="1" applyAlignment="1" applyProtection="1"/>
    <xf numFmtId="194"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194" fontId="98" fillId="6" borderId="19" xfId="0" applyFont="1" applyFill="1" applyBorder="1">
      <alignment vertical="center"/>
    </xf>
    <xf numFmtId="194" fontId="98" fillId="6" borderId="31" xfId="0" applyFont="1" applyFill="1" applyBorder="1">
      <alignment vertical="center"/>
    </xf>
    <xf numFmtId="194" fontId="57" fillId="6" borderId="23" xfId="1" applyFont="1" applyFill="1" applyBorder="1" applyAlignment="1" applyProtection="1">
      <alignment vertical="center"/>
    </xf>
    <xf numFmtId="194" fontId="98" fillId="6" borderId="5" xfId="0" applyFont="1" applyFill="1" applyBorder="1">
      <alignment vertical="center"/>
    </xf>
    <xf numFmtId="194" fontId="98" fillId="6" borderId="3" xfId="0" applyFont="1" applyFill="1" applyBorder="1">
      <alignment vertical="center"/>
    </xf>
    <xf numFmtId="194" fontId="204" fillId="6" borderId="1" xfId="0" applyFont="1" applyFill="1" applyBorder="1">
      <alignment vertical="center"/>
    </xf>
    <xf numFmtId="194" fontId="204" fillId="6" borderId="5" xfId="0" applyFont="1" applyFill="1" applyBorder="1" applyAlignment="1" applyProtection="1">
      <alignment horizontal="center" vertical="center"/>
    </xf>
    <xf numFmtId="194" fontId="98" fillId="6" borderId="1" xfId="0" applyFont="1" applyFill="1" applyBorder="1" applyAlignment="1">
      <alignment horizontal="center" vertical="center"/>
    </xf>
    <xf numFmtId="194" fontId="98" fillId="5" borderId="1" xfId="0" applyFont="1" applyFill="1" applyBorder="1" applyAlignment="1" applyProtection="1">
      <alignment horizontal="center" vertical="center"/>
      <protection locked="0"/>
    </xf>
    <xf numFmtId="194" fontId="98" fillId="6" borderId="66" xfId="0" applyFont="1" applyFill="1" applyBorder="1">
      <alignment vertical="center"/>
    </xf>
    <xf numFmtId="194" fontId="62" fillId="6" borderId="85" xfId="0" applyFont="1" applyFill="1" applyBorder="1" applyAlignment="1" applyProtection="1">
      <alignment horizontal="right" vertical="center"/>
    </xf>
    <xf numFmtId="194" fontId="62" fillId="5" borderId="78" xfId="0" applyFont="1" applyFill="1" applyBorder="1" applyAlignment="1" applyProtection="1">
      <alignment horizontal="center" vertical="center"/>
      <protection locked="0"/>
    </xf>
    <xf numFmtId="194" fontId="62" fillId="6" borderId="89" xfId="0" applyFont="1" applyFill="1" applyBorder="1" applyAlignment="1" applyProtection="1">
      <alignment horizontal="center" vertical="center"/>
    </xf>
    <xf numFmtId="194" fontId="54" fillId="5" borderId="4" xfId="1" applyFont="1" applyFill="1" applyBorder="1" applyAlignment="1" applyProtection="1">
      <alignment vertical="center"/>
      <protection locked="0"/>
    </xf>
    <xf numFmtId="194" fontId="57" fillId="6" borderId="7" xfId="1" applyFont="1" applyFill="1" applyBorder="1" applyAlignment="1" applyProtection="1">
      <alignment vertical="center"/>
      <protection locked="0"/>
    </xf>
    <xf numFmtId="194"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194" fontId="57" fillId="6" borderId="18" xfId="0" applyFont="1" applyFill="1" applyBorder="1" applyAlignment="1" applyProtection="1">
      <alignment horizontal="center" vertical="center"/>
    </xf>
    <xf numFmtId="194" fontId="57" fillId="6" borderId="0" xfId="0" applyFont="1" applyFill="1" applyBorder="1" applyAlignment="1" applyProtection="1">
      <alignment horizontal="center" vertical="center"/>
    </xf>
    <xf numFmtId="194" fontId="58" fillId="6" borderId="0" xfId="0" applyFont="1" applyFill="1" applyBorder="1" applyAlignment="1" applyProtection="1">
      <alignment horizontal="center" vertical="center"/>
    </xf>
    <xf numFmtId="194"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194"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194" fontId="44" fillId="0" borderId="46" xfId="0" applyFont="1" applyFill="1" applyBorder="1" applyAlignment="1" applyProtection="1">
      <alignment horizontal="center" vertical="center" wrapText="1"/>
      <protection locked="0"/>
    </xf>
    <xf numFmtId="194" fontId="58" fillId="6" borderId="48" xfId="0" applyNumberFormat="1" applyFont="1" applyFill="1" applyBorder="1" applyAlignment="1" applyProtection="1">
      <alignment horizontal="center" vertical="center" wrapText="1"/>
    </xf>
    <xf numFmtId="194"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194" fontId="58" fillId="6" borderId="50" xfId="0" applyNumberFormat="1" applyFont="1" applyFill="1" applyBorder="1" applyAlignment="1" applyProtection="1">
      <alignment horizontal="center" vertical="center" wrapText="1"/>
    </xf>
    <xf numFmtId="194" fontId="51" fillId="6" borderId="11" xfId="0" applyNumberFormat="1" applyFont="1" applyFill="1" applyBorder="1" applyAlignment="1" applyProtection="1">
      <alignment horizontal="center" vertical="center" wrapText="1"/>
    </xf>
    <xf numFmtId="194"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194" fontId="51" fillId="2" borderId="7" xfId="0" applyNumberFormat="1" applyFont="1" applyFill="1" applyBorder="1" applyAlignment="1" applyProtection="1">
      <alignment horizontal="center" vertical="center" wrapText="1"/>
      <protection locked="0"/>
    </xf>
    <xf numFmtId="194"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194" fontId="51" fillId="0" borderId="54" xfId="0" applyNumberFormat="1" applyFont="1" applyFill="1" applyBorder="1" applyAlignment="1" applyProtection="1">
      <alignment horizontal="center" vertical="center" wrapText="1"/>
      <protection locked="0"/>
    </xf>
    <xf numFmtId="194" fontId="51" fillId="0" borderId="52" xfId="0" applyNumberFormat="1" applyFont="1" applyFill="1" applyBorder="1" applyAlignment="1" applyProtection="1">
      <alignment horizontal="center" vertical="center" wrapText="1"/>
      <protection locked="0"/>
    </xf>
    <xf numFmtId="194" fontId="51" fillId="2" borderId="6" xfId="0" applyFont="1" applyFill="1" applyBorder="1" applyAlignment="1" applyProtection="1">
      <alignment horizontal="center" vertical="center" wrapText="1"/>
      <protection locked="0"/>
    </xf>
    <xf numFmtId="194" fontId="51" fillId="2" borderId="30" xfId="0" applyFont="1" applyFill="1" applyBorder="1" applyAlignment="1" applyProtection="1">
      <alignment horizontal="center" vertical="center" wrapText="1"/>
      <protection locked="0"/>
    </xf>
    <xf numFmtId="194" fontId="51" fillId="2" borderId="23" xfId="0" applyFont="1" applyFill="1" applyBorder="1" applyAlignment="1" applyProtection="1">
      <alignment horizontal="center" vertical="center" wrapText="1"/>
      <protection locked="0"/>
    </xf>
    <xf numFmtId="194"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194" fontId="51" fillId="0" borderId="18" xfId="0" applyFont="1" applyFill="1" applyBorder="1" applyAlignment="1" applyProtection="1">
      <alignment horizontal="center" vertical="center"/>
      <protection locked="0"/>
    </xf>
    <xf numFmtId="194" fontId="68" fillId="0" borderId="18" xfId="0" applyFont="1" applyFill="1" applyBorder="1" applyAlignment="1" applyProtection="1">
      <alignment horizontal="center" vertical="center"/>
      <protection locked="0"/>
    </xf>
    <xf numFmtId="194" fontId="51" fillId="0" borderId="18" xfId="0" applyFont="1" applyBorder="1" applyAlignment="1" applyProtection="1">
      <protection locked="0"/>
    </xf>
    <xf numFmtId="194"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194" fontId="98" fillId="0" borderId="18" xfId="0" applyFont="1" applyFill="1" applyBorder="1" applyAlignment="1" applyProtection="1">
      <alignment vertical="center"/>
      <protection locked="0"/>
    </xf>
    <xf numFmtId="194" fontId="44" fillId="0" borderId="18" xfId="0" applyFont="1" applyFill="1" applyBorder="1" applyAlignment="1" applyProtection="1">
      <alignment horizontal="center" vertical="center" wrapText="1"/>
      <protection locked="0"/>
    </xf>
    <xf numFmtId="194" fontId="49" fillId="0" borderId="18" xfId="0" applyFont="1" applyFill="1" applyBorder="1" applyAlignment="1" applyProtection="1">
      <alignment horizontal="center" vertical="center" wrapText="1"/>
      <protection locked="0"/>
    </xf>
    <xf numFmtId="194" fontId="49" fillId="0" borderId="18" xfId="0" applyFont="1" applyFill="1" applyBorder="1" applyAlignment="1" applyProtection="1">
      <alignment horizontal="center" vertical="center"/>
      <protection locked="0"/>
    </xf>
    <xf numFmtId="194" fontId="49" fillId="0" borderId="18" xfId="0" applyFont="1" applyFill="1" applyBorder="1" applyAlignment="1" applyProtection="1">
      <alignment vertical="center" wrapText="1"/>
      <protection locked="0"/>
    </xf>
    <xf numFmtId="194" fontId="44" fillId="0" borderId="18" xfId="0" applyFont="1" applyFill="1" applyBorder="1" applyAlignment="1" applyProtection="1">
      <alignment vertical="center" wrapText="1"/>
      <protection locked="0"/>
    </xf>
    <xf numFmtId="194" fontId="44" fillId="0" borderId="83" xfId="0" applyNumberFormat="1" applyFont="1" applyFill="1" applyBorder="1" applyAlignment="1" applyProtection="1">
      <alignment horizontal="center" vertical="center"/>
      <protection locked="0"/>
    </xf>
    <xf numFmtId="194" fontId="50" fillId="6" borderId="12" xfId="0" applyNumberFormat="1" applyFont="1" applyFill="1" applyBorder="1" applyAlignment="1" applyProtection="1">
      <alignment vertical="center" wrapText="1"/>
    </xf>
    <xf numFmtId="194" fontId="100" fillId="0" borderId="0" xfId="0" applyFont="1" applyFill="1" applyAlignment="1" applyProtection="1">
      <alignment horizontal="left" vertical="center"/>
      <protection locked="0"/>
    </xf>
    <xf numFmtId="194" fontId="98" fillId="6" borderId="16" xfId="0" applyFont="1" applyFill="1" applyBorder="1" applyAlignment="1" applyProtection="1">
      <alignment horizontal="center" vertical="center"/>
    </xf>
    <xf numFmtId="194" fontId="58" fillId="6" borderId="19" xfId="0" applyFont="1" applyFill="1" applyBorder="1" applyAlignment="1" applyProtection="1">
      <alignment horizontal="center" vertical="center"/>
    </xf>
    <xf numFmtId="194" fontId="51" fillId="6" borderId="19" xfId="0" applyFont="1" applyFill="1" applyBorder="1" applyAlignment="1" applyProtection="1">
      <alignment horizontal="center" vertical="center"/>
    </xf>
    <xf numFmtId="194" fontId="51" fillId="6" borderId="31" xfId="0" applyFont="1" applyFill="1" applyBorder="1" applyAlignment="1" applyProtection="1">
      <alignment horizontal="center" vertical="center"/>
    </xf>
    <xf numFmtId="194" fontId="98" fillId="6" borderId="19" xfId="0" applyFont="1" applyFill="1" applyBorder="1" applyAlignment="1" applyProtection="1">
      <alignment horizontal="center" vertical="center"/>
    </xf>
    <xf numFmtId="194" fontId="58" fillId="6" borderId="31" xfId="0" applyFont="1" applyFill="1" applyBorder="1" applyAlignment="1" applyProtection="1">
      <alignment horizontal="center" vertical="center"/>
    </xf>
    <xf numFmtId="194" fontId="58" fillId="6" borderId="69" xfId="0" applyFont="1" applyFill="1" applyBorder="1" applyProtection="1">
      <alignment vertical="center"/>
    </xf>
    <xf numFmtId="194" fontId="98" fillId="6" borderId="5" xfId="0" applyFont="1" applyFill="1" applyBorder="1" applyAlignment="1" applyProtection="1">
      <alignment horizontal="center" vertical="center"/>
    </xf>
    <xf numFmtId="194" fontId="98" fillId="6" borderId="92" xfId="0" applyFont="1" applyFill="1" applyBorder="1" applyAlignment="1" applyProtection="1">
      <alignment horizontal="center" vertical="center"/>
    </xf>
    <xf numFmtId="194" fontId="58" fillId="6" borderId="60" xfId="0" applyFont="1" applyFill="1" applyBorder="1" applyAlignment="1" applyProtection="1">
      <alignment horizontal="center" vertical="center"/>
    </xf>
    <xf numFmtId="194" fontId="98" fillId="0" borderId="2" xfId="0" applyFont="1" applyBorder="1" applyAlignment="1" applyProtection="1">
      <alignment horizontal="center" vertical="center"/>
      <protection locked="0"/>
    </xf>
    <xf numFmtId="194" fontId="98" fillId="6" borderId="7" xfId="0" applyFont="1" applyFill="1" applyBorder="1" applyAlignment="1" applyProtection="1">
      <alignment horizontal="center" vertical="center"/>
    </xf>
    <xf numFmtId="194" fontId="98" fillId="6" borderId="3" xfId="0" applyFont="1" applyFill="1" applyBorder="1" applyAlignment="1" applyProtection="1">
      <alignment horizontal="center" vertical="center"/>
    </xf>
    <xf numFmtId="194" fontId="98" fillId="0" borderId="1" xfId="0" applyFont="1" applyBorder="1" applyAlignment="1" applyProtection="1">
      <alignment horizontal="center" vertical="center"/>
      <protection locked="0"/>
    </xf>
    <xf numFmtId="194" fontId="98" fillId="6" borderId="25" xfId="0" applyFont="1" applyFill="1" applyBorder="1" applyAlignment="1" applyProtection="1">
      <alignment horizontal="center" vertical="center"/>
    </xf>
    <xf numFmtId="194" fontId="58" fillId="6" borderId="94" xfId="0" applyFont="1" applyFill="1" applyBorder="1" applyAlignment="1" applyProtection="1">
      <alignment horizontal="left" vertical="center"/>
    </xf>
    <xf numFmtId="194" fontId="51" fillId="6" borderId="47" xfId="0" applyFont="1" applyFill="1" applyBorder="1" applyAlignment="1" applyProtection="1">
      <alignment horizontal="center" vertical="center"/>
    </xf>
    <xf numFmtId="194" fontId="51" fillId="6" borderId="43" xfId="0" applyFont="1" applyFill="1" applyBorder="1" applyAlignment="1" applyProtection="1">
      <alignment horizontal="center" vertical="center"/>
    </xf>
    <xf numFmtId="194" fontId="98" fillId="6" borderId="66" xfId="0" applyFont="1" applyFill="1" applyBorder="1" applyAlignment="1" applyProtection="1">
      <alignment horizontal="center" vertical="center"/>
    </xf>
    <xf numFmtId="194" fontId="62" fillId="6" borderId="89" xfId="0" applyFont="1" applyFill="1" applyBorder="1" applyAlignment="1" applyProtection="1">
      <alignment horizontal="center" vertical="center"/>
      <protection locked="0"/>
    </xf>
    <xf numFmtId="194" fontId="62" fillId="6" borderId="87" xfId="0" applyFont="1" applyFill="1" applyBorder="1" applyAlignment="1" applyProtection="1">
      <alignment horizontal="center" vertical="center"/>
      <protection locked="0"/>
    </xf>
    <xf numFmtId="194" fontId="63" fillId="6" borderId="87" xfId="0" applyFont="1" applyFill="1" applyBorder="1" applyAlignment="1" applyProtection="1">
      <alignment horizontal="center" vertical="center"/>
      <protection locked="0"/>
    </xf>
    <xf numFmtId="194" fontId="62" fillId="6" borderId="18" xfId="0" applyFont="1" applyFill="1" applyBorder="1" applyAlignment="1" applyProtection="1">
      <alignment horizontal="center" vertical="center"/>
      <protection locked="0"/>
    </xf>
    <xf numFmtId="194" fontId="63" fillId="6" borderId="0" xfId="0" applyFont="1" applyFill="1" applyBorder="1" applyAlignment="1" applyProtection="1">
      <alignment horizontal="center" vertical="center"/>
      <protection locked="0"/>
    </xf>
    <xf numFmtId="194"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194" fontId="44" fillId="2" borderId="41" xfId="0" applyNumberFormat="1" applyFont="1" applyFill="1" applyBorder="1" applyAlignment="1" applyProtection="1">
      <alignment horizontal="center" vertical="center" wrapText="1"/>
      <protection locked="0"/>
    </xf>
    <xf numFmtId="194" fontId="62" fillId="6" borderId="88" xfId="0" applyFont="1" applyFill="1" applyBorder="1" applyAlignment="1" applyProtection="1">
      <alignment horizontal="right" vertical="center"/>
    </xf>
    <xf numFmtId="194" fontId="51" fillId="6" borderId="17" xfId="0" applyFont="1" applyFill="1" applyBorder="1" applyAlignment="1" applyProtection="1">
      <alignment horizontal="center" vertical="center"/>
    </xf>
    <xf numFmtId="194" fontId="44" fillId="6" borderId="24" xfId="0" applyNumberFormat="1" applyFont="1" applyFill="1" applyBorder="1" applyAlignment="1" applyProtection="1">
      <alignment horizontal="center" vertical="center"/>
    </xf>
    <xf numFmtId="194"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194" fontId="51" fillId="6" borderId="24" xfId="0" applyNumberFormat="1" applyFont="1" applyFill="1" applyBorder="1" applyAlignment="1" applyProtection="1">
      <alignment horizontal="center" vertical="center"/>
    </xf>
    <xf numFmtId="194" fontId="51" fillId="6" borderId="22" xfId="0" applyNumberFormat="1" applyFont="1" applyFill="1" applyBorder="1" applyAlignment="1" applyProtection="1">
      <alignment horizontal="center" vertical="center" wrapText="1"/>
    </xf>
    <xf numFmtId="194" fontId="51" fillId="2" borderId="35" xfId="0" applyNumberFormat="1" applyFont="1" applyFill="1" applyBorder="1" applyAlignment="1" applyProtection="1">
      <alignment horizontal="center" vertical="center" wrapText="1"/>
      <protection locked="0"/>
    </xf>
    <xf numFmtId="194" fontId="44" fillId="2" borderId="7" xfId="0" applyNumberFormat="1" applyFont="1" applyFill="1" applyBorder="1" applyAlignment="1" applyProtection="1">
      <alignment horizontal="center" vertical="center" wrapText="1"/>
      <protection locked="0"/>
    </xf>
    <xf numFmtId="194" fontId="44" fillId="0" borderId="24" xfId="0" applyFont="1" applyFill="1" applyBorder="1" applyAlignment="1" applyProtection="1">
      <alignment horizontal="center" vertical="center" wrapText="1"/>
      <protection locked="0"/>
    </xf>
    <xf numFmtId="194" fontId="51" fillId="2" borderId="6" xfId="0" applyNumberFormat="1" applyFont="1" applyFill="1" applyBorder="1" applyAlignment="1" applyProtection="1">
      <alignment horizontal="center" vertical="center" wrapText="1"/>
      <protection locked="0"/>
    </xf>
    <xf numFmtId="194" fontId="51" fillId="0" borderId="44" xfId="0" applyNumberFormat="1" applyFont="1" applyFill="1" applyBorder="1" applyAlignment="1" applyProtection="1">
      <alignment horizontal="left" vertical="center" wrapText="1"/>
      <protection locked="0"/>
    </xf>
    <xf numFmtId="194" fontId="51" fillId="0" borderId="45" xfId="0" applyNumberFormat="1" applyFont="1" applyFill="1" applyBorder="1" applyAlignment="1" applyProtection="1">
      <alignment horizontal="center" vertical="center" wrapText="1"/>
      <protection locked="0"/>
    </xf>
    <xf numFmtId="194" fontId="44" fillId="0" borderId="54" xfId="0" applyNumberFormat="1" applyFont="1" applyFill="1" applyBorder="1" applyAlignment="1" applyProtection="1">
      <alignment horizontal="center" vertical="center" wrapText="1"/>
      <protection locked="0"/>
    </xf>
    <xf numFmtId="194" fontId="51" fillId="6" borderId="40" xfId="0" applyNumberFormat="1" applyFont="1" applyFill="1" applyBorder="1" applyAlignment="1" applyProtection="1">
      <alignment horizontal="center" vertical="center" wrapText="1"/>
    </xf>
    <xf numFmtId="194"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194" fontId="44" fillId="0" borderId="38" xfId="0" applyNumberFormat="1" applyFont="1" applyFill="1" applyBorder="1" applyAlignment="1" applyProtection="1">
      <alignment horizontal="center" vertical="center" wrapText="1"/>
      <protection locked="0"/>
    </xf>
    <xf numFmtId="194" fontId="51" fillId="0" borderId="55" xfId="0" applyNumberFormat="1" applyFont="1" applyFill="1" applyBorder="1" applyAlignment="1" applyProtection="1">
      <alignment horizontal="center" vertical="center" wrapText="1"/>
      <protection locked="0"/>
    </xf>
    <xf numFmtId="194" fontId="44" fillId="2" borderId="51" xfId="0" applyNumberFormat="1" applyFont="1" applyFill="1" applyBorder="1" applyAlignment="1" applyProtection="1">
      <alignment horizontal="center" vertical="center" wrapText="1"/>
      <protection locked="0"/>
    </xf>
    <xf numFmtId="194" fontId="44" fillId="2" borderId="69" xfId="0" applyNumberFormat="1" applyFont="1" applyFill="1" applyBorder="1" applyAlignment="1" applyProtection="1">
      <alignment horizontal="center" vertical="center" wrapText="1"/>
      <protection locked="0"/>
    </xf>
    <xf numFmtId="194"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194"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194" fontId="51" fillId="5" borderId="9" xfId="0" applyFont="1" applyFill="1" applyBorder="1" applyAlignment="1" applyProtection="1">
      <alignment horizontal="center" vertical="center"/>
      <protection locked="0"/>
    </xf>
    <xf numFmtId="194" fontId="51" fillId="6" borderId="19" xfId="0" applyFont="1" applyFill="1" applyBorder="1" applyAlignment="1" applyProtection="1">
      <alignment horizontal="center" vertical="center" wrapText="1"/>
      <protection locked="0"/>
    </xf>
    <xf numFmtId="194" fontId="98" fillId="6" borderId="95" xfId="0" applyFont="1" applyFill="1" applyBorder="1" applyAlignment="1" applyProtection="1">
      <alignment horizontal="center" vertical="center"/>
    </xf>
    <xf numFmtId="194" fontId="100" fillId="6" borderId="0" xfId="0" applyFont="1" applyFill="1" applyAlignment="1" applyProtection="1">
      <alignment horizontal="left" vertical="center"/>
      <protection locked="0"/>
    </xf>
    <xf numFmtId="194" fontId="99" fillId="6" borderId="23" xfId="0" applyFont="1" applyFill="1" applyBorder="1" applyAlignment="1" applyProtection="1">
      <alignment horizontal="center" vertical="center"/>
    </xf>
    <xf numFmtId="194" fontId="99" fillId="6" borderId="25" xfId="0" applyFont="1" applyFill="1" applyBorder="1" applyAlignment="1" applyProtection="1">
      <alignment horizontal="center" vertical="center"/>
    </xf>
    <xf numFmtId="194" fontId="46" fillId="6" borderId="16" xfId="0" applyNumberFormat="1" applyFont="1" applyFill="1" applyBorder="1" applyAlignment="1" applyProtection="1">
      <alignment vertical="center"/>
    </xf>
    <xf numFmtId="194" fontId="46" fillId="5" borderId="23" xfId="0" applyNumberFormat="1" applyFont="1" applyFill="1" applyBorder="1" applyAlignment="1" applyProtection="1">
      <alignment horizontal="center" vertical="center" wrapText="1"/>
      <protection locked="0"/>
    </xf>
    <xf numFmtId="194" fontId="51" fillId="6" borderId="14" xfId="0" applyNumberFormat="1" applyFont="1" applyFill="1" applyBorder="1" applyAlignment="1" applyProtection="1">
      <alignment horizontal="center" vertical="center" wrapText="1"/>
    </xf>
    <xf numFmtId="194" fontId="51" fillId="0" borderId="24" xfId="0" applyFont="1" applyFill="1" applyBorder="1" applyAlignment="1" applyProtection="1">
      <alignment horizontal="center" vertical="center"/>
      <protection locked="0"/>
    </xf>
    <xf numFmtId="194" fontId="98" fillId="0" borderId="49" xfId="0" applyFont="1" applyFill="1" applyBorder="1" applyAlignment="1" applyProtection="1">
      <alignment horizontal="center" vertical="center"/>
      <protection locked="0"/>
    </xf>
    <xf numFmtId="194" fontId="46" fillId="6" borderId="37" xfId="0" applyNumberFormat="1" applyFont="1" applyFill="1" applyBorder="1" applyAlignment="1" applyProtection="1">
      <alignment horizontal="center" vertical="center" wrapText="1"/>
    </xf>
    <xf numFmtId="194" fontId="53" fillId="6" borderId="0" xfId="0" applyFont="1" applyFill="1" applyAlignment="1" applyProtection="1">
      <alignment vertical="center" wrapText="1"/>
    </xf>
    <xf numFmtId="194" fontId="98" fillId="6" borderId="6" xfId="0" applyNumberFormat="1" applyFont="1" applyFill="1" applyBorder="1" applyAlignment="1" applyProtection="1">
      <alignment horizontal="center" vertical="center"/>
    </xf>
    <xf numFmtId="194" fontId="53" fillId="0" borderId="0" xfId="0" applyFont="1" applyAlignment="1" applyProtection="1">
      <alignment vertical="center" wrapText="1"/>
      <protection locked="0"/>
    </xf>
    <xf numFmtId="194" fontId="53" fillId="0" borderId="0" xfId="0" applyFont="1" applyAlignment="1" applyProtection="1">
      <alignment vertical="center" wrapText="1"/>
    </xf>
    <xf numFmtId="194" fontId="57" fillId="6" borderId="5" xfId="1" applyFont="1" applyFill="1" applyBorder="1" applyAlignment="1" applyProtection="1">
      <alignment vertical="center"/>
    </xf>
    <xf numFmtId="194" fontId="53" fillId="6" borderId="1" xfId="0" applyNumberFormat="1" applyFont="1" applyFill="1" applyBorder="1" applyAlignment="1" applyProtection="1">
      <alignment horizontal="left" vertical="center" wrapText="1"/>
    </xf>
    <xf numFmtId="194" fontId="53" fillId="6" borderId="1" xfId="0" applyNumberFormat="1" applyFont="1" applyFill="1" applyBorder="1" applyAlignment="1" applyProtection="1">
      <alignment horizontal="center" vertical="center" wrapText="1"/>
    </xf>
    <xf numFmtId="194" fontId="53" fillId="6" borderId="0" xfId="0" applyNumberFormat="1" applyFont="1" applyFill="1" applyAlignment="1" applyProtection="1">
      <alignment vertical="center" wrapText="1"/>
    </xf>
    <xf numFmtId="194" fontId="98" fillId="6" borderId="23" xfId="0" applyNumberFormat="1" applyFont="1" applyFill="1" applyBorder="1" applyAlignment="1" applyProtection="1">
      <alignment horizontal="center" vertical="center"/>
    </xf>
    <xf numFmtId="194"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194" fontId="50" fillId="6" borderId="13" xfId="0" applyFont="1" applyFill="1" applyBorder="1" applyAlignment="1" applyProtection="1">
      <alignment horizontal="left" vertical="center" wrapText="1"/>
    </xf>
    <xf numFmtId="194" fontId="50" fillId="6" borderId="36" xfId="0" applyFont="1" applyFill="1" applyBorder="1" applyAlignment="1" applyProtection="1">
      <alignment vertical="center" wrapText="1"/>
    </xf>
    <xf numFmtId="194" fontId="51" fillId="6" borderId="36" xfId="0" applyFont="1" applyFill="1" applyBorder="1" applyAlignment="1" applyProtection="1">
      <alignment vertical="center" wrapText="1"/>
    </xf>
    <xf numFmtId="194" fontId="51" fillId="6" borderId="22" xfId="0" applyFont="1" applyFill="1" applyBorder="1" applyAlignment="1" applyProtection="1">
      <alignment vertical="center" wrapText="1"/>
    </xf>
    <xf numFmtId="194" fontId="51" fillId="7" borderId="0" xfId="0" applyFont="1" applyFill="1" applyAlignment="1" applyProtection="1">
      <alignment vertical="center"/>
      <protection locked="0"/>
    </xf>
    <xf numFmtId="194" fontId="51" fillId="6" borderId="0" xfId="8" applyFont="1" applyFill="1" applyAlignment="1" applyProtection="1">
      <alignment horizontal="center" vertical="center" wrapText="1"/>
      <protection locked="0"/>
    </xf>
    <xf numFmtId="194" fontId="51" fillId="7" borderId="0" xfId="8" applyFont="1" applyFill="1" applyAlignment="1" applyProtection="1">
      <alignment horizontal="center" vertical="center" wrapText="1"/>
    </xf>
    <xf numFmtId="194" fontId="51" fillId="0" borderId="0" xfId="8" applyFont="1" applyAlignment="1" applyProtection="1">
      <alignment horizontal="center" vertical="center" wrapText="1"/>
    </xf>
    <xf numFmtId="194"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194" fontId="54" fillId="6" borderId="64" xfId="0" applyFont="1" applyFill="1" applyBorder="1" applyAlignment="1" applyProtection="1">
      <alignment horizontal="left" vertical="center" wrapText="1"/>
    </xf>
    <xf numFmtId="194" fontId="113" fillId="6" borderId="34" xfId="0" applyFont="1" applyFill="1" applyBorder="1" applyAlignment="1" applyProtection="1">
      <alignment vertical="center"/>
    </xf>
    <xf numFmtId="194" fontId="54" fillId="6" borderId="64" xfId="0" applyFont="1" applyFill="1" applyBorder="1" applyAlignment="1" applyProtection="1">
      <alignment horizontal="center" vertical="center" wrapText="1"/>
    </xf>
    <xf numFmtId="194" fontId="53" fillId="6" borderId="64" xfId="0" applyFont="1" applyFill="1" applyBorder="1" applyAlignment="1" applyProtection="1">
      <alignment vertical="center" wrapText="1"/>
    </xf>
    <xf numFmtId="194" fontId="53" fillId="6" borderId="65" xfId="0" applyFont="1" applyFill="1" applyBorder="1" applyAlignment="1" applyProtection="1">
      <alignment vertical="center" wrapText="1"/>
    </xf>
    <xf numFmtId="194" fontId="54" fillId="6" borderId="9" xfId="0" applyFont="1" applyFill="1" applyBorder="1" applyAlignment="1" applyProtection="1">
      <alignment horizontal="left" vertical="center" wrapText="1"/>
    </xf>
    <xf numFmtId="194" fontId="53" fillId="6" borderId="9" xfId="0" applyFont="1" applyFill="1" applyBorder="1" applyAlignment="1" applyProtection="1">
      <alignment horizontal="center" vertical="center" wrapText="1"/>
    </xf>
    <xf numFmtId="194" fontId="53" fillId="6" borderId="19" xfId="0" applyFont="1" applyFill="1" applyBorder="1" applyAlignment="1" applyProtection="1">
      <alignment horizontal="center" vertical="center" wrapText="1"/>
    </xf>
    <xf numFmtId="194" fontId="53" fillId="6" borderId="19" xfId="0" applyFont="1" applyFill="1" applyBorder="1" applyAlignment="1" applyProtection="1">
      <alignment vertical="center" wrapText="1"/>
    </xf>
    <xf numFmtId="194" fontId="53" fillId="6" borderId="31" xfId="0" applyFont="1" applyFill="1" applyBorder="1" applyAlignment="1" applyProtection="1">
      <alignment vertical="center" wrapText="1"/>
    </xf>
    <xf numFmtId="194" fontId="53" fillId="5" borderId="1" xfId="0" applyFont="1" applyFill="1" applyBorder="1" applyAlignment="1" applyProtection="1">
      <alignment horizontal="center" vertical="center" wrapText="1"/>
      <protection locked="0"/>
    </xf>
    <xf numFmtId="194" fontId="53" fillId="6" borderId="5" xfId="0" applyFont="1" applyFill="1" applyBorder="1" applyAlignment="1" applyProtection="1">
      <alignment vertical="center"/>
    </xf>
    <xf numFmtId="194" fontId="53" fillId="6" borderId="54" xfId="0" applyFont="1" applyFill="1" applyBorder="1" applyAlignment="1" applyProtection="1">
      <alignment vertical="center" wrapText="1"/>
    </xf>
    <xf numFmtId="194" fontId="53" fillId="6" borderId="48" xfId="0" applyFont="1" applyFill="1" applyBorder="1" applyAlignment="1" applyProtection="1">
      <alignment vertical="center" wrapText="1"/>
    </xf>
    <xf numFmtId="194" fontId="53" fillId="6" borderId="13" xfId="0" applyFont="1" applyFill="1" applyBorder="1" applyAlignment="1" applyProtection="1">
      <alignment horizontal="left" vertical="center" wrapText="1"/>
    </xf>
    <xf numFmtId="194" fontId="53" fillId="6" borderId="46" xfId="0" applyFont="1" applyFill="1" applyBorder="1" applyAlignment="1" applyProtection="1">
      <alignment vertical="center"/>
    </xf>
    <xf numFmtId="194" fontId="53" fillId="6" borderId="36" xfId="0" applyFont="1" applyFill="1" applyBorder="1" applyAlignment="1" applyProtection="1">
      <alignment vertical="center" wrapText="1"/>
    </xf>
    <xf numFmtId="194" fontId="53" fillId="6" borderId="59" xfId="0" applyFont="1" applyFill="1" applyBorder="1" applyAlignment="1" applyProtection="1">
      <alignment vertical="center" wrapText="1"/>
    </xf>
    <xf numFmtId="194" fontId="54" fillId="6" borderId="17" xfId="0" applyFont="1" applyFill="1" applyBorder="1" applyAlignment="1" applyProtection="1">
      <alignment horizontal="left" vertical="center" wrapText="1"/>
    </xf>
    <xf numFmtId="194" fontId="53" fillId="6" borderId="28" xfId="0" applyFont="1" applyFill="1" applyBorder="1" applyAlignment="1" applyProtection="1">
      <alignment vertical="center"/>
    </xf>
    <xf numFmtId="194" fontId="53" fillId="6" borderId="20" xfId="0" applyFont="1" applyFill="1" applyBorder="1" applyAlignment="1" applyProtection="1">
      <alignment horizontal="center" vertical="center" wrapText="1"/>
    </xf>
    <xf numFmtId="194" fontId="53" fillId="6" borderId="20" xfId="0" applyFont="1" applyFill="1" applyBorder="1" applyAlignment="1" applyProtection="1">
      <alignment vertical="center" wrapText="1"/>
    </xf>
    <xf numFmtId="194" fontId="53" fillId="6" borderId="21" xfId="0" applyFont="1" applyFill="1" applyBorder="1" applyAlignment="1" applyProtection="1">
      <alignment vertical="center" wrapText="1"/>
    </xf>
    <xf numFmtId="194" fontId="98" fillId="6" borderId="25" xfId="0" applyNumberFormat="1" applyFont="1" applyFill="1" applyBorder="1" applyAlignment="1" applyProtection="1">
      <alignment horizontal="center" vertical="center"/>
    </xf>
    <xf numFmtId="194" fontId="99" fillId="6" borderId="13" xfId="0" applyFont="1" applyFill="1" applyBorder="1" applyAlignment="1" applyProtection="1">
      <alignment horizontal="left" vertical="center" wrapText="1"/>
    </xf>
    <xf numFmtId="194" fontId="99" fillId="6" borderId="3" xfId="0" applyFont="1" applyFill="1" applyBorder="1" applyAlignment="1" applyProtection="1">
      <alignment horizontal="center" vertical="center" wrapText="1"/>
    </xf>
    <xf numFmtId="194" fontId="99" fillId="6" borderId="2" xfId="0" applyFont="1" applyFill="1" applyBorder="1" applyAlignment="1" applyProtection="1">
      <alignment horizontal="left" vertical="center" wrapText="1"/>
    </xf>
    <xf numFmtId="194" fontId="99" fillId="5" borderId="3" xfId="0" applyFont="1" applyFill="1" applyBorder="1" applyAlignment="1" applyProtection="1">
      <alignment horizontal="center" vertical="center" wrapText="1"/>
      <protection locked="0"/>
    </xf>
    <xf numFmtId="194" fontId="99" fillId="5" borderId="1" xfId="0" applyFont="1" applyFill="1" applyBorder="1" applyAlignment="1" applyProtection="1">
      <alignment horizontal="center" vertical="center" wrapText="1"/>
      <protection locked="0"/>
    </xf>
    <xf numFmtId="194" fontId="99" fillId="5" borderId="2" xfId="0" applyFont="1" applyFill="1" applyBorder="1" applyAlignment="1" applyProtection="1">
      <alignment horizontal="center" vertical="center" wrapText="1"/>
      <protection locked="0"/>
    </xf>
    <xf numFmtId="194" fontId="53" fillId="6" borderId="0" xfId="0" applyFont="1" applyFill="1" applyBorder="1" applyAlignment="1" applyProtection="1">
      <alignment vertical="center" wrapText="1"/>
    </xf>
    <xf numFmtId="194" fontId="53" fillId="5" borderId="9" xfId="0" applyFont="1" applyFill="1" applyBorder="1" applyAlignment="1" applyProtection="1">
      <alignment horizontal="center" vertical="center" wrapText="1"/>
      <protection locked="0"/>
    </xf>
    <xf numFmtId="194" fontId="53" fillId="5" borderId="10" xfId="0" applyFont="1" applyFill="1" applyBorder="1" applyAlignment="1" applyProtection="1">
      <alignment horizontal="center" vertical="center" wrapText="1"/>
      <protection locked="0"/>
    </xf>
    <xf numFmtId="194"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194" fontId="50" fillId="6" borderId="84" xfId="0" applyFont="1" applyFill="1" applyBorder="1" applyAlignment="1" applyProtection="1">
      <alignment horizontal="left" vertical="center" wrapText="1"/>
    </xf>
    <xf numFmtId="194" fontId="53" fillId="6" borderId="64" xfId="0" applyFont="1" applyFill="1" applyBorder="1" applyAlignment="1" applyProtection="1">
      <alignment vertical="center"/>
    </xf>
    <xf numFmtId="194" fontId="53" fillId="0" borderId="0" xfId="0" applyFont="1" applyAlignment="1" applyProtection="1">
      <alignment horizontal="center" vertical="center" wrapText="1"/>
    </xf>
    <xf numFmtId="194" fontId="51" fillId="6" borderId="84" xfId="0" applyFont="1" applyFill="1" applyBorder="1" applyAlignment="1" applyProtection="1">
      <alignment horizontal="center" vertical="center" wrapText="1"/>
    </xf>
    <xf numFmtId="194" fontId="51" fillId="6" borderId="6" xfId="0" applyFont="1" applyFill="1" applyBorder="1" applyAlignment="1" applyProtection="1">
      <alignment vertical="center" wrapText="1"/>
    </xf>
    <xf numFmtId="194" fontId="53" fillId="6" borderId="64" xfId="0" applyFont="1" applyFill="1" applyBorder="1" applyAlignment="1" applyProtection="1">
      <alignment horizontal="center" vertical="center" wrapText="1"/>
    </xf>
    <xf numFmtId="194"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194" fontId="50" fillId="6" borderId="17" xfId="0" applyFont="1" applyFill="1" applyBorder="1" applyAlignment="1" applyProtection="1">
      <alignment horizontal="left" vertical="center" wrapText="1"/>
    </xf>
    <xf numFmtId="194" fontId="53" fillId="6" borderId="17" xfId="0" applyFont="1" applyFill="1" applyBorder="1" applyAlignment="1" applyProtection="1">
      <alignment horizontal="center" vertical="center" wrapText="1"/>
    </xf>
    <xf numFmtId="194" fontId="51" fillId="6" borderId="25" xfId="0" applyFont="1" applyFill="1" applyBorder="1" applyAlignment="1" applyProtection="1">
      <alignment vertical="center" wrapText="1"/>
    </xf>
    <xf numFmtId="194" fontId="51" fillId="6" borderId="19" xfId="8" applyFont="1" applyFill="1" applyBorder="1" applyAlignment="1" applyProtection="1">
      <alignment horizontal="center" vertical="center" wrapText="1"/>
      <protection locked="0"/>
    </xf>
    <xf numFmtId="194" fontId="51" fillId="6" borderId="9" xfId="8" applyFont="1" applyFill="1" applyBorder="1" applyAlignment="1" applyProtection="1">
      <alignment vertical="center" wrapText="1"/>
      <protection locked="0"/>
    </xf>
    <xf numFmtId="194"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194" fontId="50" fillId="5" borderId="9" xfId="0" applyFont="1" applyFill="1" applyBorder="1" applyAlignment="1" applyProtection="1">
      <alignment horizontal="left" vertical="center" wrapText="1"/>
      <protection locked="0"/>
    </xf>
    <xf numFmtId="194" fontId="51" fillId="6" borderId="19" xfId="0" applyFont="1" applyFill="1" applyBorder="1" applyAlignment="1" applyProtection="1">
      <alignment vertical="center" wrapText="1"/>
    </xf>
    <xf numFmtId="194" fontId="51" fillId="6" borderId="10" xfId="0" applyFont="1" applyFill="1" applyBorder="1" applyAlignment="1" applyProtection="1">
      <alignment vertical="center" wrapText="1"/>
    </xf>
    <xf numFmtId="194" fontId="51" fillId="6" borderId="23" xfId="8" applyFont="1" applyFill="1" applyBorder="1" applyAlignment="1" applyProtection="1">
      <alignment horizontal="center" vertical="center" wrapText="1"/>
    </xf>
    <xf numFmtId="194" fontId="51" fillId="6" borderId="1" xfId="0" applyFont="1" applyFill="1" applyBorder="1" applyAlignment="1" applyProtection="1">
      <alignment horizontal="left" vertical="center" wrapText="1"/>
    </xf>
    <xf numFmtId="194"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194" fontId="53" fillId="6" borderId="22" xfId="0" applyFont="1" applyFill="1" applyBorder="1" applyAlignment="1" applyProtection="1">
      <alignment vertical="center" wrapText="1"/>
    </xf>
    <xf numFmtId="194" fontId="51" fillId="6" borderId="13" xfId="0" applyFont="1" applyFill="1" applyBorder="1" applyAlignment="1" applyProtection="1">
      <alignment vertical="center" wrapText="1"/>
    </xf>
    <xf numFmtId="194" fontId="51" fillId="6" borderId="61" xfId="0" applyFont="1" applyFill="1" applyBorder="1" applyAlignment="1" applyProtection="1">
      <alignment vertical="center" wrapText="1"/>
    </xf>
    <xf numFmtId="194" fontId="51" fillId="6" borderId="84" xfId="0" applyFont="1" applyFill="1" applyBorder="1" applyAlignment="1" applyProtection="1">
      <alignment vertical="center" wrapText="1"/>
    </xf>
    <xf numFmtId="194" fontId="51" fillId="6" borderId="67" xfId="0" applyFont="1" applyFill="1" applyBorder="1" applyAlignment="1" applyProtection="1">
      <alignment vertical="center" wrapText="1"/>
    </xf>
    <xf numFmtId="194" fontId="51" fillId="6" borderId="25" xfId="8" applyFont="1" applyFill="1" applyBorder="1" applyAlignment="1" applyProtection="1">
      <alignment horizontal="center" vertical="center" wrapText="1"/>
    </xf>
    <xf numFmtId="194" fontId="50" fillId="6" borderId="28" xfId="0" applyFont="1" applyFill="1" applyBorder="1" applyAlignment="1" applyProtection="1">
      <alignment horizontal="left" vertical="center" wrapText="1"/>
    </xf>
    <xf numFmtId="194"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194" fontId="53" fillId="6" borderId="58" xfId="0" applyFont="1" applyFill="1" applyBorder="1" applyAlignment="1" applyProtection="1">
      <alignment vertical="center" wrapText="1"/>
    </xf>
    <xf numFmtId="194" fontId="54" fillId="6" borderId="0" xfId="0" applyFont="1" applyFill="1" applyBorder="1" applyAlignment="1" applyProtection="1">
      <alignment vertical="center" wrapText="1"/>
    </xf>
    <xf numFmtId="194" fontId="53" fillId="6" borderId="56" xfId="0" applyFont="1" applyFill="1" applyBorder="1" applyAlignment="1" applyProtection="1">
      <alignment vertical="center" wrapText="1"/>
    </xf>
    <xf numFmtId="194" fontId="51" fillId="6" borderId="0" xfId="0" applyFont="1" applyFill="1" applyBorder="1" applyAlignment="1" applyProtection="1">
      <alignment horizontal="left" vertical="center" wrapText="1"/>
    </xf>
    <xf numFmtId="194" fontId="53" fillId="6" borderId="75" xfId="0" applyFont="1" applyFill="1" applyBorder="1" applyAlignment="1" applyProtection="1">
      <alignment vertical="center" wrapText="1"/>
    </xf>
    <xf numFmtId="194" fontId="53" fillId="6" borderId="47" xfId="0" applyFont="1" applyFill="1" applyBorder="1" applyAlignment="1" applyProtection="1">
      <alignment vertical="center" wrapText="1"/>
    </xf>
    <xf numFmtId="194" fontId="54" fillId="6" borderId="47" xfId="0" applyFont="1" applyFill="1" applyBorder="1" applyAlignment="1" applyProtection="1">
      <alignment vertical="center" wrapText="1"/>
    </xf>
    <xf numFmtId="194"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194" fontId="54" fillId="6" borderId="30" xfId="0" applyFont="1" applyFill="1" applyBorder="1" applyAlignment="1" applyProtection="1">
      <alignment vertical="center" wrapText="1"/>
    </xf>
    <xf numFmtId="194" fontId="50" fillId="6" borderId="9" xfId="0" applyFont="1" applyFill="1" applyBorder="1" applyAlignment="1" applyProtection="1">
      <alignment horizontal="center" vertical="center" wrapText="1"/>
    </xf>
    <xf numFmtId="194" fontId="50" fillId="6" borderId="28" xfId="0" applyFont="1" applyFill="1" applyBorder="1" applyAlignment="1" applyProtection="1">
      <alignment horizontal="center" vertical="center" wrapText="1"/>
    </xf>
    <xf numFmtId="194" fontId="54" fillId="6" borderId="28" xfId="0" applyFont="1" applyFill="1" applyBorder="1" applyAlignment="1" applyProtection="1">
      <alignment vertical="center" wrapText="1"/>
    </xf>
    <xf numFmtId="194" fontId="53" fillId="6" borderId="14" xfId="0" applyFont="1" applyFill="1" applyBorder="1" applyAlignment="1" applyProtection="1">
      <alignment horizontal="center" vertical="center" wrapText="1"/>
    </xf>
    <xf numFmtId="194" fontId="53" fillId="6" borderId="3" xfId="0" applyFont="1" applyFill="1" applyBorder="1" applyAlignment="1" applyProtection="1">
      <alignment horizontal="left" vertical="center" wrapText="1"/>
    </xf>
    <xf numFmtId="194" fontId="53" fillId="0" borderId="1" xfId="0" applyFont="1" applyBorder="1" applyAlignment="1" applyProtection="1">
      <alignment vertical="center" wrapText="1"/>
      <protection locked="0"/>
    </xf>
    <xf numFmtId="194" fontId="99" fillId="6" borderId="54" xfId="0" applyFont="1" applyFill="1" applyBorder="1" applyAlignment="1" applyProtection="1">
      <alignment vertical="center"/>
    </xf>
    <xf numFmtId="194" fontId="99" fillId="6" borderId="48" xfId="0" applyFont="1" applyFill="1" applyBorder="1" applyAlignment="1" applyProtection="1">
      <alignment vertical="center"/>
    </xf>
    <xf numFmtId="194" fontId="54" fillId="6" borderId="12" xfId="0" applyFont="1" applyFill="1" applyBorder="1" applyAlignment="1" applyProtection="1">
      <alignment vertical="center" wrapText="1"/>
    </xf>
    <xf numFmtId="194" fontId="53" fillId="6" borderId="66" xfId="0" applyFont="1" applyFill="1" applyBorder="1" applyAlignment="1" applyProtection="1">
      <alignment horizontal="left" vertical="center" wrapText="1"/>
    </xf>
    <xf numFmtId="194" fontId="53" fillId="0" borderId="32" xfId="0" applyFont="1" applyBorder="1" applyAlignment="1" applyProtection="1">
      <alignment vertical="center" wrapText="1"/>
      <protection locked="0"/>
    </xf>
    <xf numFmtId="194" fontId="53" fillId="6" borderId="32" xfId="0" applyFont="1" applyFill="1" applyBorder="1" applyAlignment="1" applyProtection="1">
      <alignment vertical="center"/>
    </xf>
    <xf numFmtId="194" fontId="53" fillId="6" borderId="52" xfId="0" applyFont="1" applyFill="1" applyBorder="1" applyAlignment="1" applyProtection="1">
      <alignment vertical="center" wrapText="1"/>
    </xf>
    <xf numFmtId="194" fontId="53" fillId="6" borderId="68" xfId="0" applyFont="1" applyFill="1" applyBorder="1" applyAlignment="1" applyProtection="1">
      <alignment vertical="center" wrapText="1"/>
    </xf>
    <xf numFmtId="194" fontId="54" fillId="6" borderId="40" xfId="0" applyFont="1" applyFill="1" applyBorder="1" applyAlignment="1" applyProtection="1">
      <alignment vertical="center" wrapText="1"/>
    </xf>
    <xf numFmtId="194" fontId="54" fillId="6" borderId="39" xfId="0" applyFont="1" applyFill="1" applyBorder="1" applyAlignment="1" applyProtection="1">
      <alignment horizontal="left" vertical="center" wrapText="1"/>
    </xf>
    <xf numFmtId="194" fontId="53" fillId="6" borderId="20" xfId="0" applyFont="1" applyFill="1" applyBorder="1" applyAlignment="1" applyProtection="1">
      <alignment vertical="center"/>
    </xf>
    <xf numFmtId="194" fontId="53" fillId="6" borderId="30" xfId="0" applyFont="1" applyFill="1" applyBorder="1" applyAlignment="1" applyProtection="1">
      <alignment vertical="center"/>
    </xf>
    <xf numFmtId="194" fontId="54" fillId="6" borderId="7" xfId="0" applyFont="1" applyFill="1" applyBorder="1" applyAlignment="1" applyProtection="1">
      <alignment vertical="center" wrapText="1"/>
    </xf>
    <xf numFmtId="194" fontId="50" fillId="6" borderId="2" xfId="0" applyFont="1" applyFill="1" applyBorder="1" applyAlignment="1" applyProtection="1">
      <alignment horizontal="center" vertical="center" wrapText="1"/>
    </xf>
    <xf numFmtId="194" fontId="99" fillId="6" borderId="7" xfId="0" applyFont="1" applyFill="1" applyBorder="1" applyAlignment="1" applyProtection="1">
      <alignment horizontal="center" vertical="center" wrapText="1"/>
    </xf>
    <xf numFmtId="194" fontId="53" fillId="6" borderId="56" xfId="0" applyFont="1" applyFill="1" applyBorder="1" applyAlignment="1" applyProtection="1">
      <alignment horizontal="center" vertical="center" wrapText="1"/>
    </xf>
    <xf numFmtId="194" fontId="54" fillId="6" borderId="14" xfId="0" applyFont="1" applyFill="1" applyBorder="1" applyAlignment="1" applyProtection="1">
      <alignment vertical="center" wrapText="1"/>
    </xf>
    <xf numFmtId="194" fontId="53" fillId="6" borderId="16" xfId="0" applyFont="1" applyFill="1" applyBorder="1" applyAlignment="1" applyProtection="1">
      <alignment vertical="center"/>
      <protection locked="0"/>
    </xf>
    <xf numFmtId="194"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194" fontId="99" fillId="6" borderId="66" xfId="0" applyFont="1" applyFill="1" applyBorder="1" applyAlignment="1" applyProtection="1">
      <alignment horizontal="center" vertical="center" wrapText="1"/>
    </xf>
    <xf numFmtId="194" fontId="53" fillId="6" borderId="43" xfId="0" applyFont="1" applyFill="1" applyBorder="1" applyAlignment="1" applyProtection="1">
      <alignment horizontal="center" vertical="center" wrapText="1"/>
    </xf>
    <xf numFmtId="194"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194" fontId="53" fillId="7" borderId="0" xfId="0" applyFont="1" applyFill="1" applyAlignment="1" applyProtection="1">
      <alignment horizontal="left" vertical="center" wrapText="1"/>
      <protection locked="0"/>
    </xf>
    <xf numFmtId="194"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194"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194" fontId="98" fillId="6" borderId="19" xfId="0" applyFont="1" applyFill="1" applyBorder="1" applyProtection="1">
      <alignment vertical="center"/>
    </xf>
    <xf numFmtId="194" fontId="109" fillId="6" borderId="0" xfId="0" applyFont="1" applyFill="1" applyBorder="1" applyAlignment="1" applyProtection="1">
      <alignment horizontal="center" vertical="center"/>
    </xf>
    <xf numFmtId="194" fontId="99" fillId="6" borderId="23" xfId="0" applyFont="1" applyFill="1" applyBorder="1" applyAlignment="1" applyProtection="1">
      <alignment horizontal="center" vertical="center" wrapText="1"/>
    </xf>
    <xf numFmtId="194" fontId="113" fillId="6" borderId="58" xfId="0"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194" fontId="99" fillId="6" borderId="1" xfId="0" applyNumberFormat="1" applyFont="1" applyFill="1" applyBorder="1" applyAlignment="1" applyProtection="1">
      <alignment horizontal="center" vertical="center" wrapText="1"/>
    </xf>
    <xf numFmtId="194" fontId="168" fillId="0" borderId="1" xfId="0" applyNumberFormat="1" applyFont="1" applyFill="1" applyBorder="1" applyAlignment="1" applyProtection="1">
      <alignment horizontal="center" vertical="center" wrapText="1"/>
      <protection locked="0"/>
    </xf>
    <xf numFmtId="194" fontId="168" fillId="0" borderId="13" xfId="0" applyNumberFormat="1" applyFont="1" applyFill="1" applyBorder="1" applyAlignment="1" applyProtection="1">
      <alignment horizontal="center" vertical="center" wrapText="1"/>
      <protection locked="0"/>
    </xf>
    <xf numFmtId="194" fontId="99" fillId="6" borderId="37" xfId="0" applyFont="1" applyFill="1" applyBorder="1" applyAlignment="1" applyProtection="1">
      <alignment horizontal="center" vertical="center" wrapText="1"/>
    </xf>
    <xf numFmtId="194"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194" fontId="53" fillId="0" borderId="0" xfId="0" applyFont="1" applyAlignment="1" applyProtection="1">
      <alignment horizontal="center" vertical="center" wrapText="1"/>
      <protection locked="0"/>
    </xf>
    <xf numFmtId="194" fontId="168" fillId="0" borderId="32" xfId="0" applyNumberFormat="1" applyFont="1" applyFill="1" applyBorder="1" applyAlignment="1" applyProtection="1">
      <alignment horizontal="center" vertical="center" wrapText="1"/>
      <protection locked="0"/>
    </xf>
    <xf numFmtId="194" fontId="99" fillId="6" borderId="32" xfId="0" applyNumberFormat="1" applyFont="1" applyFill="1" applyBorder="1" applyAlignment="1" applyProtection="1">
      <alignment horizontal="center" vertical="center" wrapText="1"/>
    </xf>
    <xf numFmtId="194" fontId="53" fillId="0" borderId="0" xfId="0" applyFont="1" applyAlignment="1" applyProtection="1">
      <alignment horizontal="left" vertical="center" wrapText="1"/>
    </xf>
    <xf numFmtId="194" fontId="124" fillId="6" borderId="1" xfId="0" applyFont="1" applyFill="1" applyBorder="1">
      <alignment vertical="center"/>
    </xf>
    <xf numFmtId="194" fontId="98" fillId="6" borderId="1" xfId="0" applyFont="1" applyFill="1" applyBorder="1">
      <alignment vertical="center"/>
    </xf>
    <xf numFmtId="194" fontId="98" fillId="6" borderId="0" xfId="0" applyFont="1" applyFill="1">
      <alignment vertical="center"/>
    </xf>
    <xf numFmtId="194" fontId="52" fillId="6" borderId="95" xfId="0" applyNumberFormat="1" applyFont="1" applyFill="1" applyBorder="1" applyAlignment="1" applyProtection="1">
      <alignment horizontal="center" vertical="center" wrapText="1"/>
    </xf>
    <xf numFmtId="194" fontId="47" fillId="10" borderId="16" xfId="0" applyNumberFormat="1" applyFont="1" applyFill="1" applyBorder="1" applyAlignment="1" applyProtection="1">
      <alignment horizontal="center" vertical="center" wrapText="1"/>
    </xf>
    <xf numFmtId="194" fontId="52" fillId="6" borderId="16" xfId="0" applyFont="1" applyFill="1" applyBorder="1" applyAlignment="1" applyProtection="1">
      <alignment horizontal="left" vertical="center"/>
      <protection locked="0"/>
    </xf>
    <xf numFmtId="194" fontId="54" fillId="5" borderId="38" xfId="1" applyFont="1" applyFill="1" applyBorder="1" applyAlignment="1" applyProtection="1">
      <alignment vertical="center"/>
      <protection locked="0"/>
    </xf>
    <xf numFmtId="194"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194" fontId="19" fillId="6" borderId="1" xfId="0" applyFont="1" applyFill="1" applyBorder="1" applyAlignment="1" applyProtection="1">
      <alignment vertical="center" wrapText="1"/>
    </xf>
    <xf numFmtId="194" fontId="53" fillId="6" borderId="33" xfId="0" applyFont="1" applyFill="1" applyBorder="1" applyAlignment="1" applyProtection="1">
      <alignment horizontal="center" vertical="center" wrapText="1"/>
    </xf>
    <xf numFmtId="194" fontId="53" fillId="5" borderId="32" xfId="0" applyFont="1" applyFill="1" applyBorder="1" applyAlignment="1" applyProtection="1">
      <alignment horizontal="right" vertical="center" wrapText="1"/>
      <protection locked="0"/>
    </xf>
    <xf numFmtId="194"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194" fontId="50" fillId="6" borderId="74" xfId="0" applyFont="1" applyFill="1" applyBorder="1" applyAlignment="1" applyProtection="1">
      <alignment horizontal="left" vertical="center" wrapText="1"/>
    </xf>
    <xf numFmtId="194" fontId="50" fillId="6" borderId="75" xfId="0" applyFont="1" applyFill="1" applyBorder="1" applyAlignment="1" applyProtection="1">
      <alignment horizontal="center" vertical="center" wrapText="1"/>
    </xf>
    <xf numFmtId="194" fontId="53" fillId="6" borderId="75" xfId="0" applyFont="1" applyFill="1" applyBorder="1" applyAlignment="1" applyProtection="1">
      <alignment vertical="center"/>
    </xf>
    <xf numFmtId="194" fontId="50" fillId="6" borderId="47" xfId="0" applyFont="1" applyFill="1" applyBorder="1" applyAlignment="1" applyProtection="1">
      <alignment horizontal="center" vertical="center" wrapText="1"/>
    </xf>
    <xf numFmtId="194" fontId="51" fillId="6" borderId="43" xfId="0" applyFont="1" applyFill="1" applyBorder="1" applyAlignment="1" applyProtection="1">
      <alignment vertical="center" wrapText="1"/>
    </xf>
    <xf numFmtId="194" fontId="53" fillId="6" borderId="32" xfId="0" applyFont="1" applyFill="1" applyBorder="1" applyAlignment="1" applyProtection="1">
      <alignment horizontal="left" vertical="center"/>
    </xf>
    <xf numFmtId="194" fontId="53" fillId="6" borderId="74" xfId="0" applyFont="1" applyFill="1" applyBorder="1" applyAlignment="1" applyProtection="1">
      <alignment horizontal="center" vertical="center" wrapText="1"/>
    </xf>
    <xf numFmtId="194" fontId="53" fillId="6" borderId="75" xfId="0" applyFont="1" applyFill="1" applyBorder="1" applyAlignment="1" applyProtection="1">
      <alignment horizontal="center" vertical="center" wrapText="1"/>
    </xf>
    <xf numFmtId="194" fontId="53" fillId="6" borderId="76" xfId="0" applyFont="1" applyFill="1" applyBorder="1" applyAlignment="1" applyProtection="1">
      <alignment horizontal="center" vertical="center" wrapText="1"/>
    </xf>
    <xf numFmtId="194" fontId="53" fillId="6" borderId="84" xfId="0" applyFont="1" applyFill="1" applyBorder="1" applyAlignment="1" applyProtection="1">
      <alignment horizontal="center" vertical="center"/>
    </xf>
    <xf numFmtId="194" fontId="143" fillId="12" borderId="126" xfId="16" applyFont="1" applyFill="1" applyBorder="1" applyAlignment="1" applyProtection="1">
      <alignment horizontal="left" vertical="center" wrapText="1"/>
    </xf>
    <xf numFmtId="194" fontId="143" fillId="12" borderId="130" xfId="16" applyFont="1" applyFill="1" applyBorder="1" applyAlignment="1" applyProtection="1">
      <alignment horizontal="left" vertical="center" wrapText="1"/>
    </xf>
    <xf numFmtId="194" fontId="102" fillId="0" borderId="0" xfId="9" applyFont="1" applyAlignment="1">
      <alignment horizontal="left" vertical="center"/>
    </xf>
    <xf numFmtId="194" fontId="102" fillId="0" borderId="119" xfId="9" applyFont="1" applyBorder="1" applyAlignment="1">
      <alignment horizontal="left" vertical="center"/>
    </xf>
    <xf numFmtId="194" fontId="97" fillId="6" borderId="119" xfId="10" applyFont="1" applyFill="1" applyBorder="1" applyAlignment="1" applyProtection="1">
      <alignment horizontal="left" vertical="center"/>
    </xf>
    <xf numFmtId="194" fontId="22" fillId="6" borderId="119" xfId="10" applyFont="1" applyFill="1" applyBorder="1" applyAlignment="1" applyProtection="1">
      <alignment horizontal="left" vertical="center"/>
    </xf>
    <xf numFmtId="194" fontId="102" fillId="0" borderId="120" xfId="9" applyFont="1" applyBorder="1" applyAlignment="1">
      <alignment horizontal="left" vertical="center"/>
    </xf>
    <xf numFmtId="194" fontId="138" fillId="15" borderId="0" xfId="9" applyFont="1" applyFill="1" applyAlignment="1">
      <alignment horizontal="left" vertical="center"/>
    </xf>
    <xf numFmtId="194" fontId="98" fillId="15" borderId="0" xfId="10" applyFont="1" applyFill="1" applyAlignment="1" applyProtection="1">
      <alignment horizontal="left" vertical="center"/>
    </xf>
    <xf numFmtId="194" fontId="22" fillId="15" borderId="0" xfId="10" applyFont="1" applyFill="1" applyAlignment="1" applyProtection="1">
      <alignment horizontal="left" vertical="center"/>
    </xf>
    <xf numFmtId="194" fontId="102" fillId="15" borderId="121" xfId="9" applyFont="1" applyFill="1" applyBorder="1" applyAlignment="1">
      <alignment horizontal="left" vertical="center"/>
    </xf>
    <xf numFmtId="194" fontId="102" fillId="15" borderId="0" xfId="9" applyFont="1" applyFill="1" applyBorder="1" applyAlignment="1">
      <alignment horizontal="left" vertical="center"/>
    </xf>
    <xf numFmtId="194" fontId="144" fillId="15" borderId="0" xfId="9" applyFont="1" applyFill="1" applyBorder="1" applyAlignment="1" applyProtection="1">
      <alignment horizontal="left" vertical="center"/>
      <protection locked="0"/>
    </xf>
    <xf numFmtId="194" fontId="102" fillId="15" borderId="0" xfId="9" applyFont="1" applyFill="1" applyAlignment="1">
      <alignment horizontal="left" vertical="center"/>
    </xf>
    <xf numFmtId="194" fontId="136" fillId="15" borderId="0" xfId="9" applyFont="1" applyFill="1" applyAlignment="1">
      <alignment horizontal="left" vertical="center"/>
    </xf>
    <xf numFmtId="194" fontId="99" fillId="15" borderId="0" xfId="9" applyFont="1" applyFill="1" applyAlignment="1">
      <alignment horizontal="left" vertical="center"/>
    </xf>
    <xf numFmtId="10" fontId="99" fillId="15" borderId="0" xfId="9" applyNumberFormat="1" applyFont="1" applyFill="1" applyAlignment="1">
      <alignment horizontal="left" vertical="center"/>
    </xf>
    <xf numFmtId="194" fontId="102" fillId="0" borderId="0" xfId="9" applyFont="1" applyFill="1" applyAlignment="1">
      <alignment horizontal="left" vertical="center"/>
    </xf>
    <xf numFmtId="194" fontId="98" fillId="0" borderId="0" xfId="10" applyFont="1" applyFill="1" applyAlignment="1" applyProtection="1">
      <alignment horizontal="left" vertical="center"/>
    </xf>
    <xf numFmtId="194" fontId="22" fillId="0" borderId="0" xfId="10" applyFont="1" applyFill="1" applyAlignment="1" applyProtection="1">
      <alignment horizontal="left" vertical="center"/>
    </xf>
    <xf numFmtId="194" fontId="102" fillId="0" borderId="121" xfId="9" applyFont="1" applyFill="1" applyBorder="1" applyAlignment="1">
      <alignment horizontal="left" vertical="center"/>
    </xf>
    <xf numFmtId="194" fontId="102" fillId="0" borderId="0" xfId="9" applyFont="1" applyFill="1" applyBorder="1" applyAlignment="1">
      <alignment horizontal="left" vertical="center"/>
    </xf>
    <xf numFmtId="194" fontId="102" fillId="0" borderId="0" xfId="9" applyFont="1" applyFill="1" applyBorder="1" applyAlignment="1" applyProtection="1">
      <alignment horizontal="left" vertical="center"/>
      <protection locked="0"/>
    </xf>
    <xf numFmtId="194"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194" fontId="143" fillId="11" borderId="125" xfId="9" applyFont="1" applyFill="1" applyBorder="1" applyAlignment="1" applyProtection="1">
      <alignment horizontal="left" vertical="center" wrapText="1"/>
    </xf>
    <xf numFmtId="194" fontId="143" fillId="13" borderId="126" xfId="9" applyFont="1" applyFill="1" applyBorder="1" applyAlignment="1" applyProtection="1">
      <alignment horizontal="left" vertical="center" wrapText="1"/>
    </xf>
    <xf numFmtId="194" fontId="144" fillId="13" borderId="0" xfId="9" applyFont="1" applyFill="1" applyBorder="1" applyAlignment="1" applyProtection="1">
      <alignment horizontal="left" vertical="center"/>
      <protection locked="0"/>
    </xf>
    <xf numFmtId="194"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194" fontId="102" fillId="13" borderId="121" xfId="9" applyFont="1" applyFill="1" applyBorder="1" applyAlignment="1">
      <alignment horizontal="left" vertical="center"/>
    </xf>
    <xf numFmtId="194" fontId="113" fillId="5" borderId="0" xfId="9" applyFont="1" applyFill="1" applyAlignment="1">
      <alignment horizontal="left" vertical="center"/>
    </xf>
    <xf numFmtId="194"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94"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194" fontId="99" fillId="0" borderId="0" xfId="9" applyFont="1" applyFill="1" applyAlignment="1">
      <alignment horizontal="left" vertical="center"/>
    </xf>
    <xf numFmtId="10" fontId="99" fillId="0" borderId="0" xfId="9" applyNumberFormat="1" applyFont="1" applyFill="1" applyAlignment="1">
      <alignment horizontal="left" vertical="center"/>
    </xf>
    <xf numFmtId="194" fontId="144" fillId="13" borderId="0" xfId="9" applyFont="1" applyFill="1" applyAlignment="1">
      <alignment horizontal="left" vertical="center"/>
    </xf>
    <xf numFmtId="194" fontId="143" fillId="12" borderId="130" xfId="9" applyFont="1" applyFill="1" applyBorder="1" applyAlignment="1" applyProtection="1">
      <alignment horizontal="left" vertical="center" wrapText="1"/>
    </xf>
    <xf numFmtId="194" fontId="143" fillId="11" borderId="123" xfId="9" applyFont="1" applyFill="1" applyBorder="1" applyAlignment="1" applyProtection="1">
      <alignment horizontal="left" vertical="center" wrapText="1"/>
    </xf>
    <xf numFmtId="194"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94" fontId="143" fillId="11" borderId="126" xfId="9" applyFont="1" applyFill="1" applyBorder="1" applyAlignment="1" applyProtection="1">
      <alignment horizontal="left" vertical="center" wrapText="1"/>
    </xf>
    <xf numFmtId="194"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94" fontId="143" fillId="11" borderId="132" xfId="9" applyFont="1" applyFill="1" applyBorder="1" applyAlignment="1" applyProtection="1">
      <alignment horizontal="left" vertical="center" wrapText="1"/>
    </xf>
    <xf numFmtId="194"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194" fontId="99" fillId="0" borderId="121" xfId="9" applyFont="1" applyBorder="1" applyAlignment="1">
      <alignment horizontal="left" vertical="center"/>
    </xf>
    <xf numFmtId="194" fontId="143" fillId="12" borderId="123" xfId="9" applyFont="1" applyFill="1" applyBorder="1" applyAlignment="1" applyProtection="1">
      <alignment horizontal="left" vertical="center" wrapText="1"/>
    </xf>
    <xf numFmtId="194"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194" fontId="99" fillId="12" borderId="123" xfId="9" applyFont="1" applyFill="1" applyBorder="1" applyAlignment="1" applyProtection="1">
      <alignment horizontal="left" vertical="center" wrapText="1"/>
    </xf>
    <xf numFmtId="194"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194" fontId="99" fillId="5" borderId="126" xfId="9" applyFont="1" applyFill="1" applyBorder="1" applyAlignment="1" applyProtection="1">
      <alignment horizontal="left" vertical="center" wrapText="1"/>
    </xf>
    <xf numFmtId="194" fontId="99" fillId="5" borderId="130" xfId="9" applyFont="1" applyFill="1" applyBorder="1" applyAlignment="1" applyProtection="1">
      <alignment horizontal="left" vertical="center" wrapText="1"/>
    </xf>
    <xf numFmtId="194"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194" fontId="122" fillId="5" borderId="0" xfId="9" applyFont="1" applyFill="1" applyAlignment="1">
      <alignment horizontal="left" vertical="center"/>
    </xf>
    <xf numFmtId="194" fontId="99" fillId="5" borderId="0" xfId="9" applyNumberFormat="1" applyFont="1" applyFill="1" applyAlignment="1">
      <alignment horizontal="left" vertical="center"/>
    </xf>
    <xf numFmtId="194" fontId="99" fillId="11" borderId="132" xfId="9" applyFont="1" applyFill="1" applyBorder="1" applyAlignment="1" applyProtection="1">
      <alignment horizontal="left" vertical="center" wrapText="1"/>
    </xf>
    <xf numFmtId="194"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194" fontId="122" fillId="0" borderId="0" xfId="9" applyFont="1" applyAlignment="1">
      <alignment horizontal="left" vertical="center"/>
    </xf>
    <xf numFmtId="194"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194" fontId="143" fillId="12" borderId="137" xfId="9" applyFont="1" applyFill="1" applyBorder="1" applyAlignment="1" applyProtection="1">
      <alignment horizontal="left" vertical="center" wrapText="1"/>
    </xf>
    <xf numFmtId="194" fontId="143" fillId="12" borderId="138" xfId="9" applyFont="1" applyFill="1" applyBorder="1" applyAlignment="1" applyProtection="1">
      <alignment horizontal="left" vertical="center" wrapText="1"/>
    </xf>
    <xf numFmtId="194"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94" fontId="143" fillId="11" borderId="140" xfId="9" applyFont="1" applyFill="1" applyBorder="1" applyAlignment="1" applyProtection="1">
      <alignment horizontal="left" vertical="center" wrapText="1"/>
    </xf>
    <xf numFmtId="194"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194" fontId="102" fillId="12" borderId="142" xfId="9" applyFont="1" applyFill="1" applyBorder="1" applyAlignment="1">
      <alignment horizontal="left" vertical="center" wrapText="1"/>
    </xf>
    <xf numFmtId="194"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194" fontId="143" fillId="12" borderId="132" xfId="9" applyFont="1" applyFill="1" applyBorder="1" applyAlignment="1" applyProtection="1">
      <alignment horizontal="left" vertical="center" wrapText="1"/>
    </xf>
    <xf numFmtId="194" fontId="102" fillId="11" borderId="132" xfId="9" applyFont="1" applyFill="1" applyBorder="1" applyAlignment="1">
      <alignment horizontal="left" vertical="center" wrapText="1"/>
    </xf>
    <xf numFmtId="194" fontId="102" fillId="11" borderId="136" xfId="9" applyFont="1" applyFill="1" applyBorder="1" applyAlignment="1">
      <alignment horizontal="left" vertical="center" wrapText="1"/>
    </xf>
    <xf numFmtId="194"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194"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194" fontId="102" fillId="11" borderId="144" xfId="9" applyFont="1" applyFill="1" applyBorder="1" applyAlignment="1">
      <alignment horizontal="left" vertical="center" wrapText="1"/>
    </xf>
    <xf numFmtId="194" fontId="102" fillId="11" borderId="145" xfId="9" applyFont="1" applyFill="1" applyBorder="1" applyAlignment="1">
      <alignment horizontal="left" vertical="center" wrapText="1"/>
    </xf>
    <xf numFmtId="194" fontId="102" fillId="11" borderId="146" xfId="9" applyFont="1" applyFill="1" applyBorder="1" applyAlignment="1">
      <alignment horizontal="left" vertical="center" wrapText="1"/>
    </xf>
    <xf numFmtId="194" fontId="129" fillId="0" borderId="0" xfId="9" applyFont="1" applyAlignment="1">
      <alignment horizontal="left" vertical="center"/>
    </xf>
    <xf numFmtId="194" fontId="113" fillId="0" borderId="0" xfId="9" applyFont="1" applyAlignment="1">
      <alignment horizontal="left" vertical="center"/>
    </xf>
    <xf numFmtId="194"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194" fontId="143" fillId="12" borderId="147" xfId="9" applyFont="1" applyFill="1" applyBorder="1" applyAlignment="1">
      <alignment horizontal="left" vertical="center" wrapText="1"/>
    </xf>
    <xf numFmtId="194" fontId="143" fillId="12" borderId="123" xfId="9" applyFont="1" applyFill="1" applyBorder="1" applyAlignment="1">
      <alignment horizontal="left" vertical="center" wrapText="1"/>
    </xf>
    <xf numFmtId="194" fontId="143" fillId="11" borderId="148" xfId="9" applyFont="1" applyFill="1" applyBorder="1" applyAlignment="1">
      <alignment horizontal="left" vertical="center" wrapText="1"/>
    </xf>
    <xf numFmtId="194" fontId="143" fillId="11" borderId="126" xfId="9" applyFont="1" applyFill="1" applyBorder="1" applyAlignment="1">
      <alignment horizontal="left" vertical="center" wrapText="1"/>
    </xf>
    <xf numFmtId="194" fontId="143" fillId="12" borderId="148" xfId="9" applyFont="1" applyFill="1" applyBorder="1" applyAlignment="1">
      <alignment horizontal="left" vertical="center" wrapText="1"/>
    </xf>
    <xf numFmtId="194" fontId="143" fillId="12" borderId="126" xfId="9" applyFont="1" applyFill="1" applyBorder="1" applyAlignment="1">
      <alignment horizontal="left" vertical="center" wrapText="1"/>
    </xf>
    <xf numFmtId="194" fontId="143" fillId="11" borderId="149" xfId="9" applyFont="1" applyFill="1" applyBorder="1" applyAlignment="1">
      <alignment horizontal="left" vertical="center" wrapText="1"/>
    </xf>
    <xf numFmtId="194" fontId="143" fillId="11" borderId="132" xfId="9" applyFont="1" applyFill="1" applyBorder="1" applyAlignment="1">
      <alignment horizontal="left" vertical="center" wrapText="1"/>
    </xf>
    <xf numFmtId="194" fontId="129" fillId="6" borderId="0" xfId="0" applyFont="1" applyFill="1" applyAlignment="1" applyProtection="1">
      <alignment horizontal="left" vertical="center"/>
    </xf>
    <xf numFmtId="194" fontId="177" fillId="6" borderId="154" xfId="0" applyFont="1" applyFill="1" applyBorder="1" applyAlignment="1" applyProtection="1">
      <alignment horizontal="left"/>
    </xf>
    <xf numFmtId="194" fontId="101" fillId="6" borderId="154" xfId="0" applyFont="1" applyFill="1" applyBorder="1" applyAlignment="1" applyProtection="1">
      <alignment horizontal="left"/>
    </xf>
    <xf numFmtId="194" fontId="177" fillId="6" borderId="154" xfId="0" applyFont="1" applyFill="1" applyBorder="1" applyAlignment="1" applyProtection="1">
      <alignment horizontal="right"/>
    </xf>
    <xf numFmtId="194" fontId="101" fillId="7" borderId="154" xfId="0" applyFont="1" applyFill="1" applyBorder="1" applyAlignment="1" applyProtection="1">
      <protection locked="0"/>
    </xf>
    <xf numFmtId="194" fontId="101" fillId="7" borderId="154" xfId="0" applyFont="1" applyFill="1" applyBorder="1" applyAlignment="1" applyProtection="1"/>
    <xf numFmtId="194" fontId="101" fillId="0" borderId="154" xfId="0" applyFont="1" applyFill="1" applyBorder="1" applyAlignment="1" applyProtection="1"/>
    <xf numFmtId="194"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194" fontId="47" fillId="18" borderId="0" xfId="0" applyFont="1" applyFill="1" applyAlignment="1" applyProtection="1">
      <alignment horizontal="left" vertical="center"/>
    </xf>
    <xf numFmtId="194" fontId="77" fillId="18" borderId="0" xfId="0" applyFont="1" applyFill="1" applyProtection="1">
      <alignment vertical="center"/>
    </xf>
    <xf numFmtId="194"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194" fontId="47" fillId="18" borderId="1" xfId="0" applyFont="1" applyFill="1" applyBorder="1" applyAlignment="1" applyProtection="1">
      <alignment horizontal="center" vertical="center"/>
    </xf>
    <xf numFmtId="194"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194" fontId="54" fillId="18" borderId="1" xfId="0" applyFont="1" applyFill="1" applyBorder="1" applyAlignment="1" applyProtection="1">
      <alignment horizontal="center" vertical="center" wrapText="1"/>
    </xf>
    <xf numFmtId="194" fontId="47" fillId="6" borderId="1"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xf>
    <xf numFmtId="194" fontId="47" fillId="6" borderId="5" xfId="0" applyFont="1" applyFill="1" applyBorder="1" applyAlignment="1" applyProtection="1">
      <alignment horizontal="left" vertical="center"/>
    </xf>
    <xf numFmtId="194"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194" fontId="44" fillId="6" borderId="1" xfId="0" applyFont="1" applyFill="1" applyBorder="1" applyAlignment="1" applyProtection="1">
      <alignment horizontal="left" vertical="center" wrapText="1"/>
    </xf>
    <xf numFmtId="194" fontId="47" fillId="6" borderId="54"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wrapText="1"/>
    </xf>
    <xf numFmtId="194" fontId="47" fillId="6" borderId="48" xfId="0" applyFont="1" applyFill="1" applyBorder="1" applyAlignment="1" applyProtection="1">
      <alignment horizontal="left" vertical="center" wrapText="1"/>
    </xf>
    <xf numFmtId="194" fontId="47" fillId="6" borderId="11" xfId="0" applyFont="1" applyFill="1" applyBorder="1" applyAlignment="1" applyProtection="1">
      <alignment horizontal="left" vertical="center" wrapText="1"/>
    </xf>
    <xf numFmtId="194" fontId="47" fillId="6" borderId="1" xfId="0" applyFont="1" applyFill="1" applyBorder="1" applyAlignment="1" applyProtection="1">
      <alignment horizontal="left" vertical="center" wrapText="1"/>
    </xf>
    <xf numFmtId="194" fontId="47" fillId="6" borderId="23" xfId="0" applyFont="1" applyFill="1" applyBorder="1" applyAlignment="1" applyProtection="1">
      <alignment horizontal="left" vertical="center" wrapText="1"/>
    </xf>
    <xf numFmtId="194" fontId="119" fillId="0" borderId="0" xfId="5" applyFont="1" applyAlignment="1">
      <alignment horizontal="left" vertical="center"/>
    </xf>
    <xf numFmtId="194" fontId="147" fillId="0" borderId="0" xfId="5" applyFont="1" applyAlignment="1">
      <alignment horizontal="left" vertical="center"/>
    </xf>
    <xf numFmtId="194" fontId="120" fillId="0" borderId="0" xfId="5" applyFont="1" applyAlignment="1">
      <alignment horizontal="left" vertical="center"/>
    </xf>
    <xf numFmtId="14" fontId="120" fillId="0" borderId="0" xfId="5" applyNumberFormat="1" applyFont="1" applyAlignment="1">
      <alignment horizontal="left" vertical="center"/>
    </xf>
    <xf numFmtId="194" fontId="237" fillId="0" borderId="0" xfId="5" applyFont="1" applyAlignment="1">
      <alignment horizontal="left" vertical="center"/>
    </xf>
    <xf numFmtId="194" fontId="117" fillId="5" borderId="13" xfId="5" applyFont="1" applyFill="1" applyBorder="1" applyAlignment="1">
      <alignment horizontal="left" vertical="center"/>
    </xf>
    <xf numFmtId="194" fontId="118" fillId="0" borderId="1" xfId="5" applyFont="1" applyBorder="1" applyAlignment="1">
      <alignment horizontal="left" vertical="center"/>
    </xf>
    <xf numFmtId="194" fontId="118" fillId="0" borderId="5" xfId="5" applyFont="1" applyBorder="1" applyAlignment="1">
      <alignment horizontal="left" vertical="center"/>
    </xf>
    <xf numFmtId="194" fontId="117" fillId="5" borderId="155" xfId="5" applyFont="1" applyFill="1" applyBorder="1" applyAlignment="1">
      <alignment horizontal="left" vertical="center"/>
    </xf>
    <xf numFmtId="194" fontId="118" fillId="0" borderId="1" xfId="5" applyNumberFormat="1" applyFont="1" applyFill="1" applyBorder="1" applyAlignment="1">
      <alignment horizontal="left" vertical="center"/>
    </xf>
    <xf numFmtId="194" fontId="238" fillId="0" borderId="5" xfId="5" applyNumberFormat="1" applyFont="1" applyFill="1" applyBorder="1" applyAlignment="1">
      <alignment horizontal="left" vertical="center"/>
    </xf>
    <xf numFmtId="194"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194" fontId="238" fillId="0" borderId="1" xfId="5" applyFont="1" applyFill="1" applyBorder="1" applyAlignment="1">
      <alignment horizontal="left" vertical="center"/>
    </xf>
    <xf numFmtId="194" fontId="118" fillId="0" borderId="5" xfId="5" applyNumberFormat="1" applyFont="1" applyFill="1" applyBorder="1" applyAlignment="1">
      <alignment horizontal="left" vertical="center"/>
    </xf>
    <xf numFmtId="194" fontId="238" fillId="0" borderId="0" xfId="5" applyFont="1" applyFill="1" applyAlignment="1">
      <alignment horizontal="left" vertical="center"/>
    </xf>
    <xf numFmtId="194" fontId="147" fillId="0" borderId="0" xfId="5" applyFont="1" applyFill="1" applyAlignment="1">
      <alignment horizontal="left" vertical="center"/>
    </xf>
    <xf numFmtId="194" fontId="117" fillId="0" borderId="1" xfId="5" applyFont="1" applyFill="1" applyBorder="1" applyAlignment="1">
      <alignment horizontal="left" vertical="center"/>
    </xf>
    <xf numFmtId="194" fontId="116" fillId="0" borderId="0" xfId="5" applyFont="1" applyAlignment="1">
      <alignment horizontal="left" vertical="center"/>
    </xf>
    <xf numFmtId="194"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194"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194"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194" fontId="147" fillId="0" borderId="0" xfId="5" applyFont="1" applyBorder="1" applyAlignment="1">
      <alignment horizontal="left" vertical="center"/>
    </xf>
    <xf numFmtId="194" fontId="215" fillId="0" borderId="0" xfId="5" applyFont="1" applyBorder="1" applyAlignment="1">
      <alignment horizontal="left" vertical="center"/>
    </xf>
    <xf numFmtId="194" fontId="47" fillId="6" borderId="26" xfId="0" applyFont="1" applyFill="1" applyBorder="1" applyAlignment="1" applyProtection="1">
      <alignment vertical="center" wrapText="1"/>
    </xf>
    <xf numFmtId="194" fontId="47" fillId="6" borderId="0" xfId="0" applyFont="1" applyFill="1" applyBorder="1" applyAlignment="1" applyProtection="1">
      <alignment vertical="center" wrapText="1"/>
    </xf>
    <xf numFmtId="194"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194" fontId="47" fillId="6" borderId="0" xfId="0" applyFont="1" applyFill="1" applyAlignment="1" applyProtection="1">
      <alignment vertical="center" wrapText="1"/>
    </xf>
    <xf numFmtId="194" fontId="47" fillId="0" borderId="0" xfId="0" applyFont="1" applyFill="1" applyBorder="1" applyAlignment="1" applyProtection="1">
      <alignment vertical="center"/>
      <protection locked="0"/>
    </xf>
    <xf numFmtId="194"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194"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194" fontId="47" fillId="6" borderId="78" xfId="0" applyFont="1" applyFill="1" applyBorder="1" applyAlignment="1" applyProtection="1">
      <alignment horizontal="right" vertical="center" shrinkToFit="1"/>
    </xf>
    <xf numFmtId="194" fontId="47" fillId="6" borderId="78" xfId="0" applyNumberFormat="1" applyFont="1" applyFill="1" applyBorder="1" applyAlignment="1" applyProtection="1">
      <alignment horizontal="right" vertical="center" shrinkToFit="1"/>
    </xf>
    <xf numFmtId="194" fontId="47" fillId="6" borderId="58" xfId="0" applyNumberFormat="1" applyFont="1" applyFill="1" applyBorder="1" applyAlignment="1" applyProtection="1">
      <alignment horizontal="left" vertical="center"/>
    </xf>
    <xf numFmtId="194" fontId="47" fillId="6" borderId="4" xfId="0" applyFont="1" applyFill="1" applyBorder="1" applyAlignment="1" applyProtection="1">
      <alignment vertical="center" wrapText="1"/>
    </xf>
    <xf numFmtId="194" fontId="47" fillId="7" borderId="150" xfId="0" applyFont="1" applyFill="1" applyBorder="1" applyAlignment="1" applyProtection="1">
      <alignment vertical="center" wrapText="1"/>
      <protection locked="0"/>
    </xf>
    <xf numFmtId="194" fontId="47" fillId="7" borderId="60" xfId="0" applyFont="1" applyFill="1" applyBorder="1" applyAlignment="1" applyProtection="1">
      <alignment vertical="center" wrapText="1"/>
    </xf>
    <xf numFmtId="194" fontId="47" fillId="7" borderId="7" xfId="0" applyFont="1" applyFill="1" applyBorder="1" applyAlignment="1" applyProtection="1">
      <alignment vertical="center" wrapText="1"/>
    </xf>
    <xf numFmtId="194" fontId="47" fillId="6" borderId="46" xfId="0" applyFont="1" applyFill="1" applyBorder="1" applyAlignment="1" applyProtection="1">
      <alignment vertical="center" wrapText="1"/>
    </xf>
    <xf numFmtId="194" fontId="47" fillId="7" borderId="5" xfId="0" applyFont="1" applyFill="1" applyBorder="1" applyAlignment="1" applyProtection="1">
      <alignment vertical="center"/>
      <protection locked="0"/>
    </xf>
    <xf numFmtId="194" fontId="47" fillId="7" borderId="54" xfId="0" applyFont="1" applyFill="1" applyBorder="1" applyAlignment="1" applyProtection="1">
      <alignment vertical="center" wrapText="1"/>
    </xf>
    <xf numFmtId="194" fontId="47" fillId="7" borderId="22" xfId="0" applyFont="1" applyFill="1" applyBorder="1" applyAlignment="1" applyProtection="1">
      <alignment vertical="center" wrapText="1"/>
    </xf>
    <xf numFmtId="194" fontId="47" fillId="7" borderId="5" xfId="0" applyFont="1" applyFill="1" applyBorder="1" applyAlignment="1" applyProtection="1">
      <alignment vertical="center" wrapText="1"/>
      <protection locked="0"/>
    </xf>
    <xf numFmtId="194" fontId="47" fillId="16" borderId="46" xfId="0" applyFont="1" applyFill="1" applyBorder="1" applyAlignment="1" applyProtection="1">
      <alignment vertical="center" wrapText="1"/>
    </xf>
    <xf numFmtId="194" fontId="47" fillId="5" borderId="5" xfId="0" applyFont="1" applyFill="1" applyBorder="1" applyAlignment="1" applyProtection="1">
      <alignment horizontal="left" vertical="center" wrapText="1"/>
      <protection locked="0"/>
    </xf>
    <xf numFmtId="194" fontId="47" fillId="5" borderId="54" xfId="0" applyFont="1" applyFill="1" applyBorder="1" applyAlignment="1" applyProtection="1">
      <alignment vertical="center" wrapText="1"/>
    </xf>
    <xf numFmtId="194" fontId="47" fillId="5" borderId="13" xfId="0" applyFont="1" applyFill="1" applyBorder="1" applyAlignment="1" applyProtection="1">
      <alignment horizontal="left" vertical="center"/>
      <protection locked="0"/>
    </xf>
    <xf numFmtId="194" fontId="47" fillId="5" borderId="22" xfId="0" applyFont="1" applyFill="1" applyBorder="1" applyAlignment="1" applyProtection="1">
      <alignment vertical="center" wrapText="1"/>
    </xf>
    <xf numFmtId="194" fontId="47" fillId="16" borderId="85" xfId="0" applyFont="1" applyFill="1" applyBorder="1" applyAlignment="1" applyProtection="1">
      <alignment vertical="center" wrapText="1"/>
    </xf>
    <xf numFmtId="194" fontId="47" fillId="5" borderId="85" xfId="0" applyFont="1" applyFill="1" applyBorder="1" applyAlignment="1" applyProtection="1">
      <alignment horizontal="left" vertical="center"/>
      <protection locked="0"/>
    </xf>
    <xf numFmtId="194" fontId="47" fillId="5" borderId="88" xfId="0" applyFont="1" applyFill="1" applyBorder="1" applyAlignment="1" applyProtection="1">
      <alignment vertical="center" wrapText="1"/>
    </xf>
    <xf numFmtId="194" fontId="47" fillId="5" borderId="118" xfId="0" applyFont="1" applyFill="1" applyBorder="1" applyAlignment="1" applyProtection="1">
      <alignment vertical="center" wrapText="1"/>
    </xf>
    <xf numFmtId="194" fontId="47" fillId="16" borderId="2" xfId="0" applyFont="1" applyFill="1" applyBorder="1" applyAlignment="1" applyProtection="1">
      <alignment horizontal="left" vertical="center"/>
    </xf>
    <xf numFmtId="194" fontId="47" fillId="2" borderId="7" xfId="0" applyFont="1" applyFill="1" applyBorder="1" applyAlignment="1" applyProtection="1">
      <alignment horizontal="center" vertical="center" wrapText="1"/>
      <protection locked="0"/>
    </xf>
    <xf numFmtId="194"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194" fontId="47" fillId="16" borderId="46" xfId="0" applyFont="1" applyFill="1" applyBorder="1" applyAlignment="1" applyProtection="1">
      <alignment horizontal="left" vertical="center"/>
    </xf>
    <xf numFmtId="194" fontId="47" fillId="5" borderId="13" xfId="0" applyFont="1" applyFill="1" applyBorder="1" applyAlignment="1" applyProtection="1">
      <alignment horizontal="center" vertical="center" wrapText="1"/>
      <protection locked="0"/>
    </xf>
    <xf numFmtId="194"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194"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194"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194" fontId="47" fillId="6" borderId="0" xfId="0" applyNumberFormat="1" applyFont="1" applyFill="1" applyAlignment="1" applyProtection="1">
      <alignment horizontal="center" vertical="center" wrapText="1"/>
    </xf>
    <xf numFmtId="194"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194" fontId="47" fillId="5" borderId="77" xfId="0" applyFont="1" applyFill="1" applyBorder="1" applyAlignment="1" applyProtection="1">
      <alignment horizontal="left" vertical="center" wrapText="1"/>
      <protection locked="0"/>
    </xf>
    <xf numFmtId="194" fontId="47" fillId="6" borderId="78" xfId="0" applyFont="1" applyFill="1" applyBorder="1" applyAlignment="1" applyProtection="1">
      <alignment horizontal="center" vertical="center" wrapText="1"/>
    </xf>
    <xf numFmtId="194" fontId="47" fillId="2" borderId="4" xfId="0" applyFont="1" applyFill="1" applyBorder="1" applyAlignment="1" applyProtection="1">
      <alignment vertical="center"/>
      <protection locked="0"/>
    </xf>
    <xf numFmtId="194" fontId="47" fillId="2" borderId="7" xfId="0" applyFont="1" applyFill="1" applyBorder="1" applyAlignment="1" applyProtection="1">
      <alignment vertical="center" wrapText="1"/>
    </xf>
    <xf numFmtId="194" fontId="47" fillId="2" borderId="7" xfId="0" applyFont="1" applyFill="1" applyBorder="1" applyAlignment="1" applyProtection="1">
      <alignment horizontal="left" vertical="center"/>
      <protection locked="0"/>
    </xf>
    <xf numFmtId="194" fontId="47" fillId="0" borderId="2" xfId="0" applyFont="1" applyBorder="1" applyAlignment="1" applyProtection="1">
      <alignment horizontal="left" vertical="center" wrapText="1"/>
      <protection locked="0"/>
    </xf>
    <xf numFmtId="194" fontId="47" fillId="2" borderId="5" xfId="0" applyFont="1" applyFill="1" applyBorder="1" applyAlignment="1" applyProtection="1">
      <alignment vertical="center"/>
      <protection locked="0"/>
    </xf>
    <xf numFmtId="194" fontId="47" fillId="2" borderId="3" xfId="0" applyFont="1" applyFill="1" applyBorder="1" applyAlignment="1" applyProtection="1">
      <alignment vertical="center"/>
    </xf>
    <xf numFmtId="194" fontId="47" fillId="5" borderId="3" xfId="0" applyFont="1" applyFill="1" applyBorder="1" applyAlignment="1" applyProtection="1">
      <alignment horizontal="center" vertical="center" wrapText="1"/>
      <protection locked="0"/>
    </xf>
    <xf numFmtId="194" fontId="47" fillId="0" borderId="1" xfId="0" applyFont="1" applyBorder="1" applyAlignment="1" applyProtection="1">
      <alignment horizontal="left" vertical="center"/>
      <protection locked="0"/>
    </xf>
    <xf numFmtId="194" fontId="47" fillId="6" borderId="35" xfId="0" applyFont="1" applyFill="1" applyBorder="1" applyAlignment="1" applyProtection="1">
      <alignment horizontal="left" vertical="center"/>
    </xf>
    <xf numFmtId="194" fontId="47" fillId="5" borderId="22" xfId="0" applyFont="1" applyFill="1" applyBorder="1" applyAlignment="1" applyProtection="1">
      <alignment horizontal="center" vertical="center" wrapText="1"/>
      <protection locked="0"/>
    </xf>
    <xf numFmtId="194" fontId="47" fillId="0" borderId="13" xfId="0" applyFont="1" applyBorder="1" applyAlignment="1" applyProtection="1">
      <alignment horizontal="left" vertical="center"/>
      <protection locked="0"/>
    </xf>
    <xf numFmtId="194" fontId="47" fillId="6" borderId="1" xfId="0" applyFont="1" applyFill="1" applyBorder="1" applyAlignment="1" applyProtection="1">
      <alignment horizontal="center" vertical="center" wrapText="1"/>
    </xf>
    <xf numFmtId="194" fontId="47" fillId="6" borderId="1" xfId="0" applyFont="1" applyFill="1" applyBorder="1" applyAlignment="1" applyProtection="1">
      <alignment vertical="center" wrapText="1"/>
    </xf>
    <xf numFmtId="194" fontId="47" fillId="6" borderId="13" xfId="0" applyNumberFormat="1" applyFont="1" applyFill="1" applyBorder="1" applyAlignment="1" applyProtection="1">
      <alignment vertical="center" wrapText="1"/>
    </xf>
    <xf numFmtId="194" fontId="47" fillId="6" borderId="58" xfId="0" applyNumberFormat="1" applyFont="1" applyFill="1" applyBorder="1" applyAlignment="1" applyProtection="1">
      <alignment vertical="center" wrapText="1"/>
    </xf>
    <xf numFmtId="194" fontId="47" fillId="5" borderId="1" xfId="0" applyNumberFormat="1" applyFont="1" applyFill="1" applyBorder="1" applyAlignment="1" applyProtection="1">
      <alignment horizontal="center" vertical="center" wrapText="1"/>
      <protection locked="0"/>
    </xf>
    <xf numFmtId="194" fontId="47" fillId="5" borderId="78" xfId="0" applyNumberFormat="1" applyFont="1" applyFill="1" applyBorder="1" applyAlignment="1" applyProtection="1">
      <alignment horizontal="center" vertical="center" wrapText="1"/>
      <protection locked="0"/>
    </xf>
    <xf numFmtId="194" fontId="139" fillId="6" borderId="151" xfId="0" applyFont="1" applyFill="1" applyBorder="1" applyAlignment="1" applyProtection="1">
      <alignment vertical="center"/>
    </xf>
    <xf numFmtId="194" fontId="52" fillId="6" borderId="151" xfId="0" applyFont="1" applyFill="1" applyBorder="1" applyAlignment="1" applyProtection="1">
      <alignment vertical="center" wrapText="1"/>
    </xf>
    <xf numFmtId="194" fontId="52" fillId="0" borderId="151" xfId="0" applyFont="1" applyBorder="1" applyAlignment="1" applyProtection="1">
      <alignment vertical="center" wrapText="1"/>
    </xf>
    <xf numFmtId="194" fontId="52" fillId="6" borderId="5" xfId="0" applyFont="1" applyFill="1" applyBorder="1" applyAlignment="1" applyProtection="1">
      <alignment vertical="center"/>
    </xf>
    <xf numFmtId="194"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194"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194" fontId="52" fillId="6" borderId="40" xfId="0" applyFont="1" applyFill="1" applyBorder="1" applyAlignment="1" applyProtection="1">
      <alignment vertical="center" wrapText="1"/>
    </xf>
    <xf numFmtId="194" fontId="52" fillId="6" borderId="14" xfId="0" applyFont="1" applyFill="1" applyBorder="1" applyAlignment="1" applyProtection="1">
      <alignment vertical="center" wrapText="1"/>
    </xf>
    <xf numFmtId="194" fontId="52" fillId="6" borderId="12" xfId="0" applyFont="1" applyFill="1" applyBorder="1" applyAlignment="1" applyProtection="1">
      <alignment vertical="center" wrapText="1"/>
    </xf>
    <xf numFmtId="194"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194"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194" fontId="52" fillId="6" borderId="81" xfId="0" applyFont="1" applyFill="1" applyBorder="1" applyAlignment="1" applyProtection="1">
      <alignment vertical="center" wrapText="1"/>
    </xf>
    <xf numFmtId="194" fontId="47" fillId="6" borderId="0" xfId="0" applyFont="1" applyFill="1" applyAlignment="1" applyProtection="1">
      <alignment horizontal="center" vertical="center" wrapText="1"/>
      <protection locked="0"/>
    </xf>
    <xf numFmtId="194" fontId="47" fillId="6" borderId="0" xfId="0" applyNumberFormat="1" applyFont="1" applyFill="1" applyAlignment="1" applyProtection="1">
      <alignment horizontal="center" vertical="center" wrapText="1"/>
      <protection locked="0"/>
    </xf>
    <xf numFmtId="194" fontId="205" fillId="7" borderId="101" xfId="0" applyFont="1" applyFill="1" applyBorder="1" applyAlignment="1" applyProtection="1">
      <alignment vertical="center" wrapText="1"/>
      <protection locked="0"/>
    </xf>
    <xf numFmtId="194" fontId="205" fillId="7" borderId="101" xfId="0" applyNumberFormat="1" applyFont="1" applyFill="1" applyBorder="1" applyAlignment="1" applyProtection="1">
      <alignment vertical="center" wrapText="1"/>
      <protection locked="0"/>
    </xf>
    <xf numFmtId="194" fontId="205" fillId="7" borderId="102" xfId="0" applyFont="1" applyFill="1" applyBorder="1" applyAlignment="1" applyProtection="1">
      <alignment vertical="center" wrapText="1"/>
      <protection locked="0"/>
    </xf>
    <xf numFmtId="194" fontId="225" fillId="7" borderId="0" xfId="0" applyNumberFormat="1" applyFont="1" applyFill="1" applyAlignment="1" applyProtection="1">
      <alignment vertical="center"/>
      <protection locked="0"/>
    </xf>
    <xf numFmtId="194" fontId="225" fillId="7" borderId="0" xfId="0" applyFont="1" applyFill="1" applyAlignment="1" applyProtection="1">
      <alignment vertical="center"/>
      <protection locked="0"/>
    </xf>
    <xf numFmtId="194" fontId="225" fillId="0" borderId="0" xfId="0" applyFont="1" applyAlignment="1" applyProtection="1">
      <alignment vertical="center"/>
      <protection locked="0"/>
    </xf>
    <xf numFmtId="194" fontId="52" fillId="6" borderId="63" xfId="0" applyFont="1" applyFill="1" applyBorder="1" applyAlignment="1" applyProtection="1">
      <alignment vertical="center" wrapText="1"/>
    </xf>
    <xf numFmtId="194" fontId="52" fillId="6" borderId="34" xfId="0" applyFont="1" applyFill="1" applyBorder="1" applyAlignment="1" applyProtection="1">
      <alignment vertical="center" wrapText="1"/>
    </xf>
    <xf numFmtId="194" fontId="52" fillId="6" borderId="65" xfId="0" applyFont="1" applyFill="1" applyBorder="1" applyAlignment="1" applyProtection="1">
      <alignment vertical="center"/>
    </xf>
    <xf numFmtId="194" fontId="52" fillId="6" borderId="0" xfId="0" applyFont="1" applyFill="1" applyBorder="1" applyAlignment="1" applyProtection="1">
      <alignment vertical="center" wrapText="1"/>
    </xf>
    <xf numFmtId="194" fontId="47" fillId="6" borderId="64" xfId="0" applyFont="1" applyFill="1" applyBorder="1" applyAlignment="1" applyProtection="1">
      <alignment vertical="center"/>
    </xf>
    <xf numFmtId="194"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194" fontId="47" fillId="6" borderId="7" xfId="0" applyFont="1" applyFill="1" applyBorder="1" applyAlignment="1" applyProtection="1">
      <alignment vertical="center" wrapText="1"/>
    </xf>
    <xf numFmtId="194"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194" fontId="168" fillId="0" borderId="24" xfId="0" applyFont="1" applyBorder="1" applyAlignment="1" applyProtection="1">
      <alignment vertical="center" wrapText="1"/>
      <protection locked="0"/>
    </xf>
    <xf numFmtId="194"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194" fontId="47" fillId="6" borderId="66" xfId="0" applyFont="1" applyFill="1" applyBorder="1" applyAlignment="1" applyProtection="1">
      <alignment vertical="center" wrapText="1"/>
    </xf>
    <xf numFmtId="194" fontId="168" fillId="0" borderId="49" xfId="0" applyNumberFormat="1" applyFont="1" applyFill="1" applyBorder="1" applyAlignment="1" applyProtection="1">
      <alignment vertical="center" wrapText="1"/>
      <protection locked="0"/>
    </xf>
    <xf numFmtId="194" fontId="47" fillId="6" borderId="0" xfId="0" applyFont="1" applyFill="1" applyBorder="1" applyAlignment="1" applyProtection="1">
      <alignment vertical="center"/>
      <protection locked="0"/>
    </xf>
    <xf numFmtId="194" fontId="47" fillId="6" borderId="32" xfId="0" applyFont="1" applyFill="1" applyBorder="1" applyAlignment="1" applyProtection="1">
      <alignment vertical="center" wrapText="1"/>
    </xf>
    <xf numFmtId="194" fontId="168" fillId="0" borderId="49" xfId="0" applyFont="1" applyBorder="1" applyAlignment="1" applyProtection="1">
      <alignment vertical="center"/>
      <protection locked="0"/>
    </xf>
    <xf numFmtId="194" fontId="44" fillId="7" borderId="0" xfId="0" applyFont="1" applyFill="1" applyBorder="1" applyAlignment="1" applyProtection="1">
      <alignment vertical="center" wrapText="1"/>
      <protection locked="0"/>
    </xf>
    <xf numFmtId="194"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194" fontId="44" fillId="0" borderId="0" xfId="0" applyFont="1" applyFill="1" applyAlignment="1" applyProtection="1">
      <alignment vertical="center"/>
      <protection locked="0"/>
    </xf>
    <xf numFmtId="194" fontId="52" fillId="6" borderId="0" xfId="0" applyFont="1" applyFill="1" applyBorder="1" applyAlignment="1" applyProtection="1">
      <alignment vertical="center" wrapText="1"/>
      <protection locked="0"/>
    </xf>
    <xf numFmtId="194" fontId="47" fillId="6" borderId="0" xfId="0" applyNumberFormat="1" applyFont="1" applyFill="1" applyBorder="1" applyAlignment="1" applyProtection="1">
      <alignment vertical="center" wrapText="1"/>
      <protection locked="0"/>
    </xf>
    <xf numFmtId="194" fontId="60" fillId="6" borderId="0" xfId="0" applyFont="1" applyFill="1" applyBorder="1" applyAlignment="1" applyProtection="1">
      <alignment vertical="center"/>
    </xf>
    <xf numFmtId="194" fontId="205" fillId="7" borderId="0" xfId="0" applyFont="1" applyFill="1" applyBorder="1" applyAlignment="1" applyProtection="1">
      <alignment vertical="center" wrapText="1"/>
      <protection locked="0"/>
    </xf>
    <xf numFmtId="194" fontId="205" fillId="7" borderId="0" xfId="0" applyNumberFormat="1" applyFont="1" applyFill="1" applyBorder="1" applyAlignment="1" applyProtection="1">
      <alignment vertical="center" wrapText="1"/>
      <protection locked="0"/>
    </xf>
    <xf numFmtId="194" fontId="205" fillId="7" borderId="35" xfId="0" applyNumberFormat="1" applyFont="1" applyFill="1" applyBorder="1" applyAlignment="1" applyProtection="1">
      <alignment vertical="center" wrapText="1"/>
      <protection locked="0"/>
    </xf>
    <xf numFmtId="194" fontId="225" fillId="7" borderId="0" xfId="0" applyFont="1" applyFill="1" applyAlignment="1" applyProtection="1">
      <alignment vertical="center" wrapText="1"/>
      <protection locked="0"/>
    </xf>
    <xf numFmtId="194" fontId="225" fillId="7" borderId="0" xfId="0" applyNumberFormat="1" applyFont="1" applyFill="1" applyAlignment="1" applyProtection="1">
      <alignment vertical="center" wrapText="1"/>
      <protection locked="0"/>
    </xf>
    <xf numFmtId="194" fontId="69" fillId="6" borderId="104" xfId="0" applyFont="1" applyFill="1" applyBorder="1" applyAlignment="1" applyProtection="1">
      <alignment vertical="center"/>
    </xf>
    <xf numFmtId="194" fontId="44" fillId="7" borderId="0" xfId="0" applyFont="1" applyFill="1" applyAlignment="1" applyProtection="1">
      <alignment vertical="center" wrapText="1"/>
      <protection locked="0"/>
    </xf>
    <xf numFmtId="194" fontId="44" fillId="7" borderId="0" xfId="0" applyNumberFormat="1" applyFont="1" applyFill="1" applyAlignment="1" applyProtection="1">
      <alignment vertical="center" wrapText="1"/>
      <protection locked="0"/>
    </xf>
    <xf numFmtId="194" fontId="44" fillId="7" borderId="0" xfId="0" applyNumberFormat="1" applyFont="1" applyFill="1" applyAlignment="1" applyProtection="1">
      <alignment vertical="center"/>
      <protection locked="0"/>
    </xf>
    <xf numFmtId="194" fontId="52" fillId="6" borderId="16" xfId="0" applyFont="1" applyFill="1" applyBorder="1" applyAlignment="1" applyProtection="1">
      <alignment vertical="center" wrapText="1"/>
    </xf>
    <xf numFmtId="194" fontId="52" fillId="6" borderId="31" xfId="0" applyFont="1" applyFill="1" applyBorder="1" applyAlignment="1" applyProtection="1">
      <alignment vertical="center" wrapText="1"/>
    </xf>
    <xf numFmtId="194" fontId="52" fillId="6" borderId="82" xfId="0" applyFont="1" applyFill="1" applyBorder="1" applyAlignment="1" applyProtection="1">
      <alignment vertical="center" wrapText="1"/>
    </xf>
    <xf numFmtId="194"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194" fontId="47" fillId="6" borderId="10" xfId="0" applyNumberFormat="1" applyFont="1" applyFill="1" applyBorder="1" applyAlignment="1" applyProtection="1">
      <alignment vertical="center" wrapText="1"/>
    </xf>
    <xf numFmtId="194"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194" fontId="47" fillId="6" borderId="23" xfId="0" applyFont="1" applyFill="1" applyBorder="1" applyAlignment="1" applyProtection="1">
      <alignment vertical="center" wrapText="1"/>
    </xf>
    <xf numFmtId="194" fontId="47" fillId="6" borderId="24" xfId="0" applyNumberFormat="1" applyFont="1" applyFill="1" applyBorder="1" applyAlignment="1" applyProtection="1">
      <alignment vertical="center" wrapText="1"/>
    </xf>
    <xf numFmtId="194" fontId="47" fillId="0" borderId="24" xfId="0" applyNumberFormat="1" applyFont="1" applyFill="1" applyBorder="1" applyAlignment="1" applyProtection="1">
      <alignment vertical="center" wrapText="1"/>
      <protection locked="0"/>
    </xf>
    <xf numFmtId="194" fontId="47" fillId="5" borderId="24" xfId="0" applyNumberFormat="1" applyFont="1" applyFill="1" applyBorder="1" applyAlignment="1" applyProtection="1">
      <alignment vertical="center" wrapText="1"/>
      <protection locked="0"/>
    </xf>
    <xf numFmtId="194" fontId="47" fillId="6" borderId="25" xfId="0" applyFont="1" applyFill="1" applyBorder="1" applyAlignment="1" applyProtection="1">
      <alignment vertical="center" wrapText="1"/>
    </xf>
    <xf numFmtId="194" fontId="47" fillId="0" borderId="49" xfId="0" applyNumberFormat="1" applyFont="1" applyFill="1" applyBorder="1" applyAlignment="1" applyProtection="1">
      <alignment vertical="center" wrapText="1"/>
      <protection locked="0"/>
    </xf>
    <xf numFmtId="194" fontId="47" fillId="6" borderId="49" xfId="0" applyNumberFormat="1" applyFont="1" applyFill="1" applyBorder="1" applyAlignment="1" applyProtection="1">
      <alignment vertical="center" wrapText="1"/>
    </xf>
    <xf numFmtId="194" fontId="47" fillId="6" borderId="0" xfId="0" applyNumberFormat="1" applyFont="1" applyFill="1" applyAlignment="1" applyProtection="1">
      <alignment vertical="center" wrapText="1"/>
      <protection locked="0"/>
    </xf>
    <xf numFmtId="194" fontId="44" fillId="0" borderId="0" xfId="0" applyFont="1" applyFill="1" applyAlignment="1" applyProtection="1">
      <alignment vertical="center" wrapText="1"/>
      <protection locked="0"/>
    </xf>
    <xf numFmtId="194" fontId="44" fillId="0" borderId="0" xfId="0" applyNumberFormat="1" applyFont="1" applyFill="1" applyAlignment="1" applyProtection="1">
      <alignment vertical="center" wrapText="1"/>
      <protection locked="0"/>
    </xf>
    <xf numFmtId="194" fontId="160" fillId="6" borderId="1" xfId="12" applyFont="1" applyFill="1" applyBorder="1" applyAlignment="1" applyProtection="1">
      <alignment horizontal="left" vertical="center" wrapText="1"/>
    </xf>
    <xf numFmtId="194"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194" fontId="159" fillId="6" borderId="1" xfId="12" applyFill="1" applyBorder="1" applyAlignment="1" applyProtection="1">
      <alignment horizontal="left" vertical="center"/>
    </xf>
    <xf numFmtId="194" fontId="160" fillId="6" borderId="13" xfId="12" applyFont="1" applyFill="1" applyBorder="1" applyAlignment="1" applyProtection="1">
      <alignment horizontal="left" vertical="center" wrapText="1"/>
    </xf>
    <xf numFmtId="194" fontId="95" fillId="0" borderId="1" xfId="12" applyFont="1" applyFill="1" applyBorder="1" applyAlignment="1" applyProtection="1">
      <alignment horizontal="left"/>
      <protection locked="0"/>
    </xf>
    <xf numFmtId="194" fontId="160" fillId="0" borderId="13" xfId="12" applyFont="1" applyFill="1" applyBorder="1" applyAlignment="1" applyProtection="1">
      <alignment horizontal="left" vertical="center" wrapText="1"/>
      <protection locked="0"/>
    </xf>
    <xf numFmtId="194" fontId="159" fillId="0" borderId="1" xfId="12" applyBorder="1" applyAlignment="1" applyProtection="1">
      <alignment horizontal="left"/>
      <protection locked="0"/>
    </xf>
    <xf numFmtId="194" fontId="160" fillId="0" borderId="1" xfId="12" applyFont="1" applyFill="1" applyBorder="1" applyAlignment="1" applyProtection="1">
      <alignment horizontal="left" vertical="center" wrapText="1"/>
      <protection locked="0"/>
    </xf>
    <xf numFmtId="194" fontId="123" fillId="7" borderId="0" xfId="0" applyFont="1" applyFill="1" applyProtection="1">
      <alignment vertical="center"/>
    </xf>
    <xf numFmtId="194" fontId="100" fillId="7" borderId="0" xfId="0" applyFont="1" applyFill="1" applyProtection="1">
      <alignment vertical="center"/>
    </xf>
    <xf numFmtId="194" fontId="99" fillId="6" borderId="1" xfId="0" applyFont="1" applyFill="1" applyBorder="1" applyAlignment="1" applyProtection="1">
      <alignment horizontal="left" vertical="center" wrapText="1"/>
    </xf>
    <xf numFmtId="194" fontId="102" fillId="6" borderId="1" xfId="0" applyFont="1" applyFill="1" applyBorder="1" applyAlignment="1" applyProtection="1">
      <alignment horizontal="left" vertical="center" wrapText="1"/>
    </xf>
    <xf numFmtId="194"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194"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194" fontId="99" fillId="6" borderId="5" xfId="0" applyFont="1" applyFill="1" applyBorder="1" applyAlignment="1" applyProtection="1">
      <alignment horizontal="left" vertical="center" wrapText="1"/>
    </xf>
    <xf numFmtId="194" fontId="106" fillId="6" borderId="46" xfId="0" applyFont="1" applyFill="1" applyBorder="1" applyAlignment="1" applyProtection="1">
      <alignment horizontal="left" vertical="center" wrapText="1"/>
    </xf>
    <xf numFmtId="194" fontId="106" fillId="6" borderId="36" xfId="0" applyFont="1" applyFill="1" applyBorder="1" applyAlignment="1" applyProtection="1">
      <alignment horizontal="left" vertical="center" wrapText="1"/>
    </xf>
    <xf numFmtId="194" fontId="106" fillId="6" borderId="22" xfId="0" applyFont="1" applyFill="1" applyBorder="1" applyAlignment="1" applyProtection="1">
      <alignment horizontal="left" vertical="center" wrapText="1"/>
    </xf>
    <xf numFmtId="194" fontId="106" fillId="6" borderId="5" xfId="0" applyFont="1" applyFill="1" applyBorder="1" applyAlignment="1" applyProtection="1">
      <alignment horizontal="left" vertical="center" wrapText="1"/>
    </xf>
    <xf numFmtId="194" fontId="106" fillId="6" borderId="54" xfId="0" applyFont="1" applyFill="1" applyBorder="1" applyAlignment="1" applyProtection="1">
      <alignment horizontal="left" vertical="center"/>
    </xf>
    <xf numFmtId="194" fontId="106" fillId="6" borderId="3" xfId="0" applyFont="1" applyFill="1" applyBorder="1" applyAlignment="1" applyProtection="1">
      <alignment horizontal="left" vertical="center" wrapText="1"/>
    </xf>
    <xf numFmtId="194" fontId="106" fillId="6" borderId="58" xfId="0" applyFont="1" applyFill="1" applyBorder="1" applyAlignment="1" applyProtection="1">
      <alignment horizontal="left" vertical="center" wrapText="1"/>
    </xf>
    <xf numFmtId="194" fontId="106" fillId="6" borderId="0" xfId="0" applyFont="1" applyFill="1" applyBorder="1" applyAlignment="1" applyProtection="1">
      <alignment horizontal="left" vertical="center" wrapText="1"/>
    </xf>
    <xf numFmtId="194" fontId="106" fillId="6" borderId="35" xfId="0" applyFont="1" applyFill="1" applyBorder="1" applyAlignment="1" applyProtection="1">
      <alignment horizontal="left" vertical="center" wrapText="1"/>
    </xf>
    <xf numFmtId="194" fontId="106" fillId="6" borderId="4" xfId="0" applyFont="1" applyFill="1" applyBorder="1" applyAlignment="1" applyProtection="1">
      <alignment horizontal="left" vertical="center" wrapText="1"/>
    </xf>
    <xf numFmtId="194" fontId="106" fillId="6" borderId="60" xfId="0" applyFont="1" applyFill="1" applyBorder="1" applyAlignment="1" applyProtection="1">
      <alignment horizontal="left" vertical="center" wrapText="1"/>
    </xf>
    <xf numFmtId="194" fontId="106" fillId="6" borderId="7" xfId="0" applyFont="1" applyFill="1" applyBorder="1" applyAlignment="1" applyProtection="1">
      <alignment horizontal="left" vertical="center" wrapText="1"/>
    </xf>
    <xf numFmtId="194" fontId="47" fillId="7" borderId="0" xfId="0" applyFont="1" applyFill="1" applyAlignment="1" applyProtection="1">
      <alignment horizontal="left" vertical="center"/>
      <protection locked="0"/>
    </xf>
    <xf numFmtId="194"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194" fontId="48" fillId="0" borderId="24" xfId="0" applyFont="1" applyFill="1" applyBorder="1" applyAlignment="1" applyProtection="1">
      <alignment horizontal="left" vertical="center" wrapText="1"/>
      <protection locked="0"/>
    </xf>
    <xf numFmtId="194" fontId="47" fillId="5" borderId="3" xfId="0" applyFont="1" applyFill="1" applyBorder="1" applyAlignment="1" applyProtection="1">
      <alignment horizontal="left" vertical="center"/>
      <protection locked="0"/>
    </xf>
    <xf numFmtId="194" fontId="47" fillId="6" borderId="14" xfId="0" applyFont="1" applyFill="1" applyBorder="1" applyAlignment="1" applyProtection="1">
      <alignment horizontal="left" vertical="center" wrapText="1"/>
    </xf>
    <xf numFmtId="194" fontId="47" fillId="6" borderId="58" xfId="0" applyFont="1" applyFill="1" applyBorder="1" applyAlignment="1" applyProtection="1">
      <alignment horizontal="left" vertical="center"/>
    </xf>
    <xf numFmtId="194"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194" fontId="47" fillId="6" borderId="24" xfId="0" applyFont="1" applyFill="1" applyBorder="1" applyAlignment="1" applyProtection="1">
      <alignment horizontal="left" vertical="center"/>
    </xf>
    <xf numFmtId="194" fontId="48" fillId="6" borderId="0" xfId="0" applyFont="1" applyFill="1" applyAlignment="1" applyProtection="1">
      <alignment horizontal="left" vertical="center"/>
      <protection locked="0"/>
    </xf>
    <xf numFmtId="194" fontId="113" fillId="0" borderId="24" xfId="0" applyFont="1" applyFill="1" applyBorder="1" applyAlignment="1" applyProtection="1">
      <alignment horizontal="left" vertical="center" wrapText="1"/>
      <protection locked="0"/>
    </xf>
    <xf numFmtId="194" fontId="47" fillId="2" borderId="3" xfId="0" applyFont="1" applyFill="1" applyBorder="1" applyAlignment="1" applyProtection="1">
      <alignment horizontal="left" vertical="center" wrapText="1"/>
      <protection locked="0"/>
    </xf>
    <xf numFmtId="194" fontId="47" fillId="6" borderId="0" xfId="0" applyFont="1" applyFill="1" applyBorder="1" applyAlignment="1" applyProtection="1">
      <alignment horizontal="left" vertical="center" wrapText="1"/>
      <protection locked="0"/>
    </xf>
    <xf numFmtId="194" fontId="47" fillId="18" borderId="33" xfId="0" applyFont="1" applyFill="1" applyBorder="1" applyAlignment="1" applyProtection="1">
      <alignment horizontal="left" vertical="center"/>
    </xf>
    <xf numFmtId="194"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194"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194"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194" fontId="53" fillId="0" borderId="1" xfId="0" applyFont="1" applyFill="1" applyBorder="1" applyAlignment="1" applyProtection="1">
      <alignment horizontal="left" vertical="center" wrapText="1"/>
      <protection locked="0"/>
    </xf>
    <xf numFmtId="194"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194" fontId="52" fillId="6" borderId="32" xfId="0" applyFont="1" applyFill="1" applyBorder="1" applyAlignment="1" applyProtection="1">
      <alignment horizontal="left" vertical="center" wrapText="1"/>
    </xf>
    <xf numFmtId="194" fontId="53" fillId="6" borderId="32" xfId="0" applyFont="1" applyFill="1" applyBorder="1" applyAlignment="1" applyProtection="1">
      <alignment horizontal="left" vertical="center" wrapText="1"/>
    </xf>
    <xf numFmtId="194"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194" fontId="125" fillId="6" borderId="1" xfId="0" applyFont="1" applyFill="1" applyBorder="1" applyAlignment="1" applyProtection="1">
      <alignment horizontal="left" vertical="center" wrapText="1"/>
    </xf>
    <xf numFmtId="194" fontId="104" fillId="6" borderId="1" xfId="0" applyFont="1" applyFill="1" applyBorder="1" applyAlignment="1" applyProtection="1">
      <alignment horizontal="left" vertical="center" wrapText="1"/>
    </xf>
    <xf numFmtId="194" fontId="104" fillId="6" borderId="24" xfId="0" applyFont="1" applyFill="1" applyBorder="1" applyAlignment="1" applyProtection="1">
      <alignment horizontal="left" vertical="center" wrapText="1"/>
    </xf>
    <xf numFmtId="194" fontId="104" fillId="6" borderId="13" xfId="0" applyFont="1" applyFill="1" applyBorder="1" applyAlignment="1" applyProtection="1">
      <alignment horizontal="left" vertical="center" wrapText="1"/>
    </xf>
    <xf numFmtId="194" fontId="104" fillId="6" borderId="61" xfId="0" applyFont="1" applyFill="1" applyBorder="1" applyAlignment="1" applyProtection="1">
      <alignment horizontal="left" vertical="center" wrapText="1"/>
    </xf>
    <xf numFmtId="194" fontId="125" fillId="6" borderId="5" xfId="0" applyFont="1" applyFill="1" applyBorder="1" applyAlignment="1" applyProtection="1">
      <alignment horizontal="left" vertical="center" wrapText="1"/>
    </xf>
    <xf numFmtId="194" fontId="104" fillId="6" borderId="5" xfId="0" applyFont="1" applyFill="1" applyBorder="1" applyAlignment="1" applyProtection="1">
      <alignment horizontal="left" vertical="center" wrapText="1"/>
    </xf>
    <xf numFmtId="194" fontId="104" fillId="6" borderId="48" xfId="0" applyFont="1" applyFill="1" applyBorder="1" applyAlignment="1" applyProtection="1">
      <alignment horizontal="left" vertical="center" wrapText="1"/>
    </xf>
    <xf numFmtId="194" fontId="125" fillId="6" borderId="33" xfId="0" applyFont="1" applyFill="1" applyBorder="1" applyAlignment="1" applyProtection="1">
      <alignment horizontal="left" vertical="center" wrapText="1"/>
    </xf>
    <xf numFmtId="194" fontId="104" fillId="6" borderId="33" xfId="0" applyFont="1" applyFill="1" applyBorder="1" applyAlignment="1" applyProtection="1">
      <alignment horizontal="left" vertical="center" wrapText="1"/>
    </xf>
    <xf numFmtId="194" fontId="104" fillId="6" borderId="68" xfId="0" applyFont="1" applyFill="1" applyBorder="1" applyAlignment="1" applyProtection="1">
      <alignment horizontal="left" vertical="center" wrapText="1"/>
    </xf>
    <xf numFmtId="194" fontId="46" fillId="6" borderId="24" xfId="0" applyFont="1" applyFill="1" applyBorder="1" applyAlignment="1" applyProtection="1">
      <alignment horizontal="left" vertical="center"/>
    </xf>
    <xf numFmtId="194" fontId="44" fillId="18" borderId="24" xfId="0" applyFont="1" applyFill="1" applyBorder="1" applyAlignment="1" applyProtection="1">
      <alignment horizontal="left" vertical="center"/>
    </xf>
    <xf numFmtId="194" fontId="44" fillId="6" borderId="24" xfId="0" applyFont="1" applyFill="1" applyBorder="1" applyAlignment="1" applyProtection="1">
      <alignment horizontal="left" vertical="center"/>
    </xf>
    <xf numFmtId="194" fontId="52" fillId="6" borderId="24" xfId="0" applyFont="1" applyFill="1" applyBorder="1" applyAlignment="1" applyProtection="1">
      <alignment horizontal="left" vertical="center"/>
    </xf>
    <xf numFmtId="194" fontId="44" fillId="6" borderId="49" xfId="0" applyFont="1" applyFill="1" applyBorder="1" applyAlignment="1" applyProtection="1">
      <alignment horizontal="left" vertical="center"/>
    </xf>
    <xf numFmtId="194" fontId="44" fillId="6" borderId="1" xfId="0" applyFont="1" applyFill="1" applyBorder="1" applyAlignment="1" applyProtection="1">
      <alignment horizontal="left" vertical="center" wrapText="1"/>
      <protection locked="0"/>
    </xf>
    <xf numFmtId="194" fontId="98" fillId="6" borderId="5" xfId="0" applyFont="1" applyFill="1" applyBorder="1" applyAlignment="1">
      <alignment horizontal="right" vertical="center"/>
    </xf>
    <xf numFmtId="194" fontId="98" fillId="6" borderId="1" xfId="0" applyFont="1" applyFill="1" applyBorder="1" applyAlignment="1">
      <alignment horizontal="right" vertical="center"/>
    </xf>
    <xf numFmtId="194" fontId="204" fillId="6" borderId="23" xfId="0" applyFont="1" applyFill="1" applyBorder="1" applyAlignment="1">
      <alignment horizontal="left" vertical="center"/>
    </xf>
    <xf numFmtId="194" fontId="98" fillId="6" borderId="23" xfId="0" applyFont="1" applyFill="1" applyBorder="1" applyAlignment="1">
      <alignment horizontal="left" vertical="center"/>
    </xf>
    <xf numFmtId="194" fontId="98" fillId="6" borderId="25" xfId="0" applyFont="1" applyFill="1" applyBorder="1" applyAlignment="1">
      <alignment horizontal="left" vertical="center"/>
    </xf>
    <xf numFmtId="194" fontId="98" fillId="6" borderId="5" xfId="0" applyFont="1" applyFill="1" applyBorder="1" applyAlignment="1" applyProtection="1">
      <alignment horizontal="left" vertical="center"/>
    </xf>
    <xf numFmtId="194" fontId="98" fillId="6" borderId="24" xfId="0" applyFont="1" applyFill="1" applyBorder="1" applyAlignment="1" applyProtection="1">
      <alignment horizontal="left" vertical="center"/>
    </xf>
    <xf numFmtId="194" fontId="124" fillId="6" borderId="1" xfId="0" applyFont="1" applyFill="1" applyBorder="1" applyAlignment="1">
      <alignment horizontal="left" vertical="center" wrapText="1"/>
    </xf>
    <xf numFmtId="194" fontId="124" fillId="5" borderId="1" xfId="0" applyFont="1" applyFill="1" applyBorder="1" applyAlignment="1" applyProtection="1">
      <alignment horizontal="left" vertical="center"/>
      <protection locked="0"/>
    </xf>
    <xf numFmtId="194" fontId="124" fillId="6" borderId="1" xfId="0" applyFont="1" applyFill="1" applyBorder="1" applyAlignment="1">
      <alignment horizontal="center" vertical="center"/>
    </xf>
    <xf numFmtId="194" fontId="124" fillId="6" borderId="1" xfId="0" applyFont="1" applyFill="1" applyBorder="1" applyAlignment="1">
      <alignment horizontal="left" vertical="center"/>
    </xf>
    <xf numFmtId="194"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194" fontId="47" fillId="6" borderId="58" xfId="0" applyNumberFormat="1" applyFont="1" applyFill="1" applyBorder="1" applyAlignment="1" applyProtection="1">
      <alignment horizontal="left" vertical="center"/>
      <protection locked="0"/>
    </xf>
    <xf numFmtId="194"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194" fontId="47" fillId="6" borderId="58" xfId="0" applyFont="1" applyFill="1" applyBorder="1" applyAlignment="1" applyProtection="1">
      <alignment horizontal="center" vertical="center" wrapText="1"/>
      <protection locked="0"/>
    </xf>
    <xf numFmtId="194" fontId="47" fillId="6" borderId="1" xfId="0" applyFont="1" applyFill="1" applyBorder="1" applyAlignment="1" applyProtection="1">
      <alignment horizontal="center" vertical="center" wrapText="1"/>
      <protection locked="0"/>
    </xf>
    <xf numFmtId="194" fontId="47" fillId="6" borderId="1" xfId="0" applyFont="1" applyFill="1" applyBorder="1" applyAlignment="1" applyProtection="1">
      <alignment vertical="center" wrapText="1"/>
      <protection locked="0"/>
    </xf>
    <xf numFmtId="194" fontId="52" fillId="6" borderId="151" xfId="0" applyFont="1" applyFill="1" applyBorder="1" applyAlignment="1" applyProtection="1">
      <alignment vertical="center" wrapText="1"/>
      <protection locked="0"/>
    </xf>
    <xf numFmtId="194" fontId="52" fillId="6" borderId="152" xfId="0" applyFont="1" applyFill="1" applyBorder="1" applyAlignment="1" applyProtection="1">
      <alignment vertical="center" wrapText="1"/>
      <protection locked="0"/>
    </xf>
    <xf numFmtId="194" fontId="52" fillId="6" borderId="151" xfId="0" applyFont="1" applyFill="1" applyBorder="1" applyAlignment="1" applyProtection="1">
      <alignment horizontal="center" vertical="center" wrapText="1"/>
      <protection locked="0"/>
    </xf>
    <xf numFmtId="194"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194" fontId="47" fillId="16" borderId="15" xfId="0" applyNumberFormat="1" applyFont="1" applyFill="1" applyBorder="1" applyAlignment="1" applyProtection="1">
      <alignment vertical="center" wrapText="1"/>
    </xf>
    <xf numFmtId="194" fontId="47" fillId="16" borderId="78" xfId="0" applyNumberFormat="1" applyFont="1" applyFill="1" applyBorder="1" applyAlignment="1" applyProtection="1">
      <alignment vertical="center" wrapText="1"/>
    </xf>
    <xf numFmtId="194" fontId="47" fillId="6" borderId="5" xfId="0" applyFont="1" applyFill="1" applyBorder="1" applyAlignment="1" applyProtection="1">
      <alignment vertical="center" wrapText="1"/>
    </xf>
    <xf numFmtId="194" fontId="47" fillId="5" borderId="23" xfId="0" applyFont="1" applyFill="1" applyBorder="1" applyAlignment="1" applyProtection="1">
      <alignment vertical="center" wrapText="1"/>
      <protection locked="0"/>
    </xf>
    <xf numFmtId="194" fontId="47" fillId="5" borderId="24" xfId="0" applyFont="1" applyFill="1" applyBorder="1" applyAlignment="1" applyProtection="1">
      <alignment vertical="center" wrapText="1"/>
      <protection locked="0"/>
    </xf>
    <xf numFmtId="194" fontId="47" fillId="5" borderId="5" xfId="0" applyFont="1" applyFill="1" applyBorder="1" applyAlignment="1" applyProtection="1">
      <alignment vertical="center" wrapText="1"/>
      <protection locked="0"/>
    </xf>
    <xf numFmtId="194" fontId="47" fillId="5" borderId="23" xfId="0" applyFont="1" applyFill="1" applyBorder="1" applyAlignment="1" applyProtection="1">
      <alignment vertical="center" wrapText="1" shrinkToFit="1"/>
      <protection locked="0"/>
    </xf>
    <xf numFmtId="194"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194"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194" fontId="168" fillId="0" borderId="24" xfId="0" applyFont="1" applyFill="1" applyBorder="1" applyAlignment="1" applyProtection="1">
      <alignment vertical="center" wrapText="1"/>
      <protection locked="0"/>
    </xf>
    <xf numFmtId="194" fontId="168" fillId="0" borderId="48" xfId="0" applyFont="1" applyFill="1" applyBorder="1" applyAlignment="1" applyProtection="1">
      <alignment vertical="center" wrapText="1"/>
      <protection locked="0"/>
    </xf>
    <xf numFmtId="194" fontId="47" fillId="6" borderId="89" xfId="0" applyFont="1" applyFill="1" applyBorder="1" applyAlignment="1" applyProtection="1">
      <alignment vertical="center" wrapText="1"/>
    </xf>
    <xf numFmtId="194" fontId="47" fillId="6" borderId="91" xfId="0" applyFont="1" applyFill="1" applyBorder="1" applyAlignment="1" applyProtection="1">
      <alignment vertical="center" wrapText="1"/>
    </xf>
    <xf numFmtId="194" fontId="168" fillId="0" borderId="79" xfId="0" applyFont="1" applyFill="1" applyBorder="1" applyAlignment="1" applyProtection="1">
      <alignment vertical="center" wrapText="1"/>
      <protection locked="0"/>
    </xf>
    <xf numFmtId="194" fontId="168" fillId="0" borderId="90" xfId="0" applyFont="1" applyFill="1" applyBorder="1" applyAlignment="1" applyProtection="1">
      <alignment vertical="center" wrapText="1"/>
      <protection locked="0"/>
    </xf>
    <xf numFmtId="194" fontId="47" fillId="6" borderId="27" xfId="0" applyFont="1" applyFill="1" applyBorder="1" applyAlignment="1" applyProtection="1">
      <alignment horizontal="left" vertical="center"/>
    </xf>
    <xf numFmtId="194" fontId="47" fillId="0" borderId="96" xfId="0" applyFont="1" applyBorder="1" applyAlignment="1" applyProtection="1">
      <alignment horizontal="left" vertical="center" wrapText="1"/>
      <protection locked="0"/>
    </xf>
    <xf numFmtId="194" fontId="44" fillId="0" borderId="0" xfId="0" applyFont="1" applyFill="1" applyProtection="1">
      <alignment vertical="center"/>
      <protection locked="0"/>
    </xf>
    <xf numFmtId="194" fontId="44" fillId="6" borderId="51" xfId="0" applyFont="1" applyFill="1" applyBorder="1" applyProtection="1">
      <alignment vertical="center"/>
    </xf>
    <xf numFmtId="194" fontId="44" fillId="6" borderId="20" xfId="0" applyFont="1" applyFill="1" applyBorder="1" applyProtection="1">
      <alignment vertical="center"/>
    </xf>
    <xf numFmtId="194" fontId="44" fillId="6" borderId="41" xfId="0" applyFont="1" applyFill="1" applyBorder="1" applyProtection="1">
      <alignment vertical="center"/>
    </xf>
    <xf numFmtId="194" fontId="44" fillId="6" borderId="14" xfId="0" applyFont="1" applyFill="1" applyBorder="1" applyProtection="1">
      <alignment vertical="center"/>
    </xf>
    <xf numFmtId="194" fontId="44" fillId="6" borderId="61" xfId="0" applyFont="1" applyFill="1" applyBorder="1" applyAlignment="1" applyProtection="1">
      <alignment horizontal="center" vertical="center"/>
    </xf>
    <xf numFmtId="194" fontId="44" fillId="6" borderId="38" xfId="0" applyFont="1" applyFill="1" applyBorder="1" applyProtection="1">
      <alignment vertical="center"/>
    </xf>
    <xf numFmtId="194" fontId="44" fillId="6" borderId="66" xfId="0" applyFont="1" applyFill="1" applyBorder="1" applyProtection="1">
      <alignment vertical="center"/>
    </xf>
    <xf numFmtId="194" fontId="44" fillId="0" borderId="49" xfId="0" applyFont="1" applyFill="1" applyBorder="1" applyAlignment="1" applyProtection="1">
      <alignment horizontal="center" vertical="center"/>
      <protection locked="0"/>
    </xf>
    <xf numFmtId="194" fontId="47" fillId="6" borderId="82" xfId="0" applyFont="1" applyFill="1" applyBorder="1" applyAlignment="1" applyProtection="1">
      <alignment horizontal="center" vertical="center"/>
    </xf>
    <xf numFmtId="194" fontId="44" fillId="12" borderId="0" xfId="0" applyFont="1" applyFill="1" applyProtection="1">
      <alignment vertical="center"/>
      <protection locked="0"/>
    </xf>
    <xf numFmtId="194" fontId="44" fillId="12" borderId="0" xfId="0" applyFont="1" applyFill="1" applyBorder="1" applyProtection="1">
      <alignment vertical="center"/>
      <protection locked="0"/>
    </xf>
    <xf numFmtId="194" fontId="44" fillId="12" borderId="0" xfId="0" applyFont="1" applyFill="1" applyAlignment="1" applyProtection="1">
      <alignment horizontal="center" vertical="center"/>
      <protection locked="0"/>
    </xf>
    <xf numFmtId="194" fontId="47" fillId="12" borderId="0" xfId="0" applyFont="1" applyFill="1" applyBorder="1" applyAlignment="1" applyProtection="1">
      <alignment horizontal="center" vertical="center" wrapText="1"/>
      <protection locked="0"/>
    </xf>
    <xf numFmtId="194" fontId="47" fillId="12" borderId="0" xfId="0" applyFont="1" applyFill="1" applyBorder="1" applyAlignment="1" applyProtection="1">
      <alignment vertical="center" wrapText="1"/>
      <protection locked="0"/>
    </xf>
    <xf numFmtId="194" fontId="47" fillId="12" borderId="0" xfId="0" applyFont="1" applyFill="1" applyAlignment="1" applyProtection="1">
      <alignment vertical="center" wrapText="1"/>
      <protection locked="0"/>
    </xf>
    <xf numFmtId="194" fontId="47" fillId="12" borderId="87" xfId="0" applyFont="1" applyFill="1" applyBorder="1" applyAlignment="1" applyProtection="1">
      <alignment vertical="center" wrapText="1"/>
      <protection locked="0"/>
    </xf>
    <xf numFmtId="194" fontId="47" fillId="12" borderId="60" xfId="0" applyFont="1" applyFill="1" applyBorder="1" applyAlignment="1" applyProtection="1">
      <alignment vertical="center" wrapText="1"/>
    </xf>
    <xf numFmtId="194" fontId="47" fillId="12" borderId="60" xfId="0" applyFont="1" applyFill="1" applyBorder="1" applyAlignment="1" applyProtection="1">
      <alignment horizontal="center" vertical="center" wrapText="1"/>
    </xf>
    <xf numFmtId="194" fontId="47" fillId="12" borderId="7" xfId="0" applyFont="1" applyFill="1" applyBorder="1" applyAlignment="1" applyProtection="1">
      <alignment vertical="center" wrapText="1"/>
    </xf>
    <xf numFmtId="194" fontId="47" fillId="12" borderId="0" xfId="0" applyFont="1" applyFill="1" applyBorder="1" applyAlignment="1" applyProtection="1">
      <alignment vertical="center" wrapText="1"/>
    </xf>
    <xf numFmtId="194" fontId="47" fillId="12" borderId="0" xfId="0" applyFont="1" applyFill="1" applyAlignment="1" applyProtection="1">
      <alignment vertical="center"/>
      <protection locked="0"/>
    </xf>
    <xf numFmtId="194" fontId="47" fillId="12" borderId="0" xfId="0" applyFont="1" applyFill="1" applyAlignment="1" applyProtection="1">
      <alignment horizontal="center" vertical="center"/>
      <protection locked="0"/>
    </xf>
    <xf numFmtId="194" fontId="44" fillId="12" borderId="0" xfId="0" applyFont="1" applyFill="1" applyAlignment="1" applyProtection="1">
      <alignment vertical="center"/>
      <protection locked="0"/>
    </xf>
    <xf numFmtId="194"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194" fontId="44" fillId="12" borderId="67" xfId="0" applyFont="1" applyFill="1" applyBorder="1" applyAlignment="1" applyProtection="1">
      <alignment horizontal="center" vertical="center"/>
      <protection locked="0"/>
    </xf>
    <xf numFmtId="194"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194" fontId="100" fillId="12" borderId="0" xfId="0" applyFont="1" applyFill="1" applyAlignment="1" applyProtection="1">
      <alignment horizontal="center" vertical="center"/>
      <protection locked="0"/>
    </xf>
    <xf numFmtId="194" fontId="113" fillId="12" borderId="0" xfId="0" applyFont="1" applyFill="1" applyAlignment="1" applyProtection="1">
      <alignment vertical="center"/>
      <protection locked="0"/>
    </xf>
    <xf numFmtId="194"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94" fontId="44" fillId="12" borderId="0" xfId="0" applyFont="1" applyFill="1" applyAlignment="1" applyProtection="1">
      <alignment vertical="center"/>
    </xf>
    <xf numFmtId="194" fontId="160" fillId="12" borderId="0" xfId="12" applyFont="1" applyFill="1" applyBorder="1" applyAlignment="1" applyProtection="1">
      <alignment horizontal="left" vertical="center" wrapText="1"/>
      <protection locked="0"/>
    </xf>
    <xf numFmtId="194" fontId="159" fillId="12" borderId="0" xfId="12" applyFill="1" applyBorder="1" applyAlignment="1" applyProtection="1">
      <alignment horizontal="left"/>
      <protection locked="0"/>
    </xf>
    <xf numFmtId="194" fontId="159" fillId="12" borderId="0" xfId="12" applyFill="1" applyAlignment="1" applyProtection="1">
      <alignment horizontal="left"/>
      <protection locked="0"/>
    </xf>
    <xf numFmtId="194"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194" fontId="98" fillId="0" borderId="0" xfId="0" applyFont="1" applyFill="1" applyProtection="1">
      <alignment vertical="center"/>
      <protection locked="0"/>
    </xf>
    <xf numFmtId="194"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194"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194" fontId="99" fillId="6" borderId="0" xfId="0" applyFont="1" applyFill="1" applyAlignment="1" applyProtection="1">
      <protection locked="0"/>
    </xf>
    <xf numFmtId="194" fontId="99" fillId="6" borderId="0" xfId="0" applyFont="1" applyFill="1" applyAlignment="1" applyProtection="1">
      <alignment horizontal="left"/>
      <protection locked="0"/>
    </xf>
    <xf numFmtId="194" fontId="52" fillId="6" borderId="0" xfId="0" applyFont="1" applyFill="1" applyAlignment="1" applyProtection="1">
      <alignment horizontal="left"/>
      <protection locked="0"/>
    </xf>
    <xf numFmtId="194" fontId="52" fillId="6" borderId="0" xfId="0" applyFont="1" applyFill="1" applyAlignment="1" applyProtection="1">
      <protection locked="0"/>
    </xf>
    <xf numFmtId="194" fontId="53" fillId="6" borderId="0" xfId="0" applyFont="1" applyFill="1" applyAlignment="1" applyProtection="1">
      <alignment horizontal="left" vertical="center"/>
      <protection locked="0"/>
    </xf>
    <xf numFmtId="194"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194" fontId="98" fillId="12" borderId="0" xfId="0" applyFont="1" applyFill="1">
      <alignment vertical="center"/>
    </xf>
    <xf numFmtId="194" fontId="204" fillId="12" borderId="0" xfId="0" applyFont="1" applyFill="1" applyBorder="1">
      <alignment vertical="center"/>
    </xf>
    <xf numFmtId="194" fontId="98" fillId="12" borderId="0" xfId="0" applyFont="1" applyFill="1" applyBorder="1">
      <alignment vertical="center"/>
    </xf>
    <xf numFmtId="194" fontId="98" fillId="12" borderId="47" xfId="0" applyFont="1" applyFill="1" applyBorder="1">
      <alignment vertical="center"/>
    </xf>
    <xf numFmtId="194" fontId="98" fillId="12" borderId="56" xfId="0" applyFont="1" applyFill="1" applyBorder="1" applyProtection="1">
      <alignment vertical="center"/>
    </xf>
    <xf numFmtId="194"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194"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194"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194"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194"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194"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194"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194"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194" fontId="62" fillId="12" borderId="0" xfId="0" applyFont="1" applyFill="1" applyBorder="1" applyAlignment="1" applyProtection="1">
      <alignment horizontal="center" vertical="center"/>
      <protection locked="0"/>
    </xf>
    <xf numFmtId="194" fontId="51" fillId="12" borderId="18" xfId="0" applyFont="1" applyFill="1" applyBorder="1" applyAlignment="1" applyProtection="1">
      <alignment horizontal="center" vertical="center"/>
      <protection locked="0"/>
    </xf>
    <xf numFmtId="194" fontId="68" fillId="12" borderId="18" xfId="0" applyFont="1" applyFill="1" applyBorder="1" applyAlignment="1" applyProtection="1">
      <alignment horizontal="center" vertical="center"/>
      <protection locked="0"/>
    </xf>
    <xf numFmtId="194"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194" fontId="98" fillId="12" borderId="18" xfId="0" applyFont="1" applyFill="1" applyBorder="1" applyAlignment="1" applyProtection="1">
      <alignment vertical="center"/>
      <protection locked="0"/>
    </xf>
    <xf numFmtId="194" fontId="44" fillId="12" borderId="18" xfId="0" applyFont="1" applyFill="1" applyBorder="1" applyAlignment="1" applyProtection="1">
      <alignment horizontal="center" vertical="center" wrapText="1"/>
      <protection locked="0"/>
    </xf>
    <xf numFmtId="194"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194" fontId="49" fillId="12" borderId="0" xfId="0" applyFont="1" applyFill="1" applyAlignment="1" applyProtection="1">
      <alignment horizontal="center" vertical="center"/>
      <protection locked="0"/>
    </xf>
    <xf numFmtId="194"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194" fontId="49" fillId="12" borderId="18" xfId="0" applyFont="1" applyFill="1" applyBorder="1" applyAlignment="1" applyProtection="1">
      <alignment vertical="center" wrapText="1"/>
      <protection locked="0"/>
    </xf>
    <xf numFmtId="194" fontId="44" fillId="12" borderId="18" xfId="0" applyFont="1" applyFill="1" applyBorder="1" applyAlignment="1" applyProtection="1">
      <alignment vertical="center" wrapText="1"/>
      <protection locked="0"/>
    </xf>
    <xf numFmtId="194" fontId="44" fillId="12" borderId="0" xfId="0" applyNumberFormat="1" applyFont="1" applyFill="1" applyBorder="1" applyAlignment="1" applyProtection="1">
      <alignment horizontal="center" vertical="center" wrapText="1"/>
      <protection locked="0"/>
    </xf>
    <xf numFmtId="194" fontId="68" fillId="12" borderId="0" xfId="0" applyNumberFormat="1" applyFont="1" applyFill="1" applyBorder="1" applyAlignment="1" applyProtection="1">
      <alignment horizontal="center" vertical="center" wrapText="1"/>
      <protection locked="0"/>
    </xf>
    <xf numFmtId="194" fontId="51" fillId="12" borderId="0" xfId="0" applyNumberFormat="1" applyFont="1" applyFill="1" applyBorder="1" applyAlignment="1" applyProtection="1">
      <alignment horizontal="center" vertical="center" wrapText="1"/>
      <protection locked="0"/>
    </xf>
    <xf numFmtId="194" fontId="49" fillId="12" borderId="0" xfId="0" applyNumberFormat="1" applyFont="1" applyFill="1" applyBorder="1" applyAlignment="1" applyProtection="1">
      <alignment horizontal="center" vertical="center" wrapText="1"/>
      <protection locked="0"/>
    </xf>
    <xf numFmtId="194" fontId="51" fillId="12" borderId="58" xfId="0" applyFont="1" applyFill="1" applyBorder="1" applyAlignment="1" applyProtection="1">
      <alignment horizontal="center" vertical="center"/>
      <protection locked="0"/>
    </xf>
    <xf numFmtId="194" fontId="68" fillId="12" borderId="58" xfId="0" applyFont="1" applyFill="1" applyBorder="1" applyAlignment="1" applyProtection="1">
      <alignment horizontal="center" vertical="center"/>
      <protection locked="0"/>
    </xf>
    <xf numFmtId="194"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194" fontId="98" fillId="12" borderId="58" xfId="0" applyFont="1" applyFill="1" applyBorder="1" applyAlignment="1" applyProtection="1">
      <alignment vertical="center"/>
      <protection locked="0"/>
    </xf>
    <xf numFmtId="194" fontId="44" fillId="12" borderId="58" xfId="0" applyFont="1" applyFill="1" applyBorder="1" applyAlignment="1" applyProtection="1">
      <alignment horizontal="center" vertical="center" wrapText="1"/>
      <protection locked="0"/>
    </xf>
    <xf numFmtId="194" fontId="49" fillId="12" borderId="58" xfId="0" applyFont="1" applyFill="1" applyBorder="1" applyAlignment="1" applyProtection="1">
      <alignment horizontal="center" vertical="center" wrapText="1"/>
      <protection locked="0"/>
    </xf>
    <xf numFmtId="194" fontId="49" fillId="12" borderId="58" xfId="0" applyFont="1" applyFill="1" applyBorder="1" applyAlignment="1" applyProtection="1">
      <alignment horizontal="center" vertical="center"/>
      <protection locked="0"/>
    </xf>
    <xf numFmtId="194" fontId="49" fillId="12" borderId="58" xfId="0" applyFont="1" applyFill="1" applyBorder="1" applyAlignment="1" applyProtection="1">
      <alignment vertical="center" wrapText="1"/>
      <protection locked="0"/>
    </xf>
    <xf numFmtId="194" fontId="44" fillId="12" borderId="58" xfId="0" applyFont="1" applyFill="1" applyBorder="1" applyAlignment="1" applyProtection="1">
      <alignment vertical="center" wrapText="1"/>
      <protection locked="0"/>
    </xf>
    <xf numFmtId="194"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194" fontId="51" fillId="12" borderId="0" xfId="0" applyFont="1" applyFill="1" applyBorder="1" applyAlignment="1" applyProtection="1">
      <protection locked="0"/>
    </xf>
    <xf numFmtId="194" fontId="44" fillId="0" borderId="74" xfId="0" applyNumberFormat="1" applyFont="1" applyFill="1" applyBorder="1" applyAlignment="1" applyProtection="1">
      <alignment horizontal="center" vertical="center" wrapText="1"/>
    </xf>
    <xf numFmtId="194" fontId="44" fillId="0" borderId="76" xfId="0" applyNumberFormat="1" applyFont="1" applyFill="1" applyBorder="1" applyAlignment="1" applyProtection="1">
      <alignment horizontal="center" vertical="center" wrapText="1"/>
    </xf>
    <xf numFmtId="194" fontId="44" fillId="12" borderId="35" xfId="0" applyFont="1" applyFill="1" applyBorder="1" applyAlignment="1" applyProtection="1">
      <alignment horizontal="center" vertical="center"/>
      <protection locked="0"/>
    </xf>
    <xf numFmtId="194" fontId="67" fillId="12" borderId="35" xfId="0" applyFont="1" applyFill="1" applyBorder="1" applyAlignment="1" applyProtection="1">
      <alignment horizontal="center" vertical="center"/>
      <protection locked="0"/>
    </xf>
    <xf numFmtId="194" fontId="51" fillId="12" borderId="35" xfId="0" applyFont="1" applyFill="1" applyBorder="1" applyAlignment="1" applyProtection="1">
      <alignment horizontal="center" vertical="center"/>
      <protection locked="0"/>
    </xf>
    <xf numFmtId="194"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194" fontId="98" fillId="12" borderId="0" xfId="0" applyFont="1" applyFill="1" applyBorder="1" applyAlignment="1" applyProtection="1">
      <alignment vertical="center"/>
      <protection locked="0"/>
    </xf>
    <xf numFmtId="194" fontId="44" fillId="12" borderId="0" xfId="0" applyFont="1" applyFill="1" applyBorder="1" applyAlignment="1" applyProtection="1">
      <alignment horizontal="center" vertical="center" wrapText="1"/>
      <protection locked="0"/>
    </xf>
    <xf numFmtId="194" fontId="49" fillId="12" borderId="0" xfId="0" applyFont="1" applyFill="1" applyBorder="1" applyAlignment="1" applyProtection="1">
      <alignment horizontal="center" vertical="center" wrapText="1"/>
      <protection locked="0"/>
    </xf>
    <xf numFmtId="194" fontId="44" fillId="12" borderId="0" xfId="0" applyFont="1" applyFill="1" applyBorder="1" applyAlignment="1" applyProtection="1">
      <alignment vertical="center" wrapText="1"/>
      <protection locked="0"/>
    </xf>
    <xf numFmtId="194" fontId="51" fillId="12" borderId="0" xfId="0" applyFont="1" applyFill="1" applyBorder="1" applyAlignment="1" applyProtection="1">
      <alignment horizontal="center" vertical="center" wrapText="1"/>
      <protection locked="0"/>
    </xf>
    <xf numFmtId="194" fontId="72" fillId="12" borderId="0" xfId="0" applyFont="1" applyFill="1" applyAlignment="1" applyProtection="1">
      <alignment horizontal="center" vertical="center"/>
      <protection locked="0"/>
    </xf>
    <xf numFmtId="194" fontId="53" fillId="12" borderId="0" xfId="0" applyFont="1" applyFill="1" applyAlignment="1" applyProtection="1">
      <protection locked="0"/>
    </xf>
    <xf numFmtId="194" fontId="49" fillId="12" borderId="0" xfId="0" applyFont="1" applyFill="1" applyBorder="1" applyAlignment="1" applyProtection="1">
      <alignment vertical="center" wrapText="1"/>
      <protection locked="0"/>
    </xf>
    <xf numFmtId="194" fontId="51" fillId="6" borderId="40" xfId="8" applyFont="1" applyFill="1" applyBorder="1" applyAlignment="1" applyProtection="1">
      <alignment horizontal="center" vertical="center" wrapText="1"/>
      <protection locked="0"/>
    </xf>
    <xf numFmtId="194"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194" fontId="51" fillId="0" borderId="0" xfId="0" applyFont="1" applyAlignment="1" applyProtection="1">
      <alignment vertical="center" wrapText="1"/>
      <protection locked="0"/>
    </xf>
    <xf numFmtId="194" fontId="53" fillId="7" borderId="0" xfId="8" applyFont="1" applyFill="1" applyAlignment="1" applyProtection="1">
      <alignment horizontal="center" vertical="center" wrapText="1"/>
      <protection locked="0"/>
    </xf>
    <xf numFmtId="194"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194" fontId="51" fillId="0" borderId="0" xfId="0" applyFont="1" applyAlignment="1" applyProtection="1">
      <alignment horizontal="center" vertical="center" wrapText="1"/>
      <protection locked="0"/>
    </xf>
    <xf numFmtId="194" fontId="98" fillId="12" borderId="0" xfId="0" applyFont="1" applyFill="1" applyProtection="1">
      <alignment vertical="center"/>
      <protection locked="0"/>
    </xf>
    <xf numFmtId="194" fontId="124" fillId="12" borderId="0" xfId="0" applyFont="1" applyFill="1" applyProtection="1">
      <alignment vertical="center"/>
      <protection locked="0"/>
    </xf>
    <xf numFmtId="194" fontId="47" fillId="0" borderId="3" xfId="0" applyFont="1" applyFill="1" applyBorder="1" applyProtection="1">
      <alignment vertical="center"/>
      <protection locked="0"/>
    </xf>
    <xf numFmtId="194" fontId="47" fillId="0" borderId="24" xfId="0" applyFont="1" applyFill="1" applyBorder="1" applyProtection="1">
      <alignment vertical="center"/>
      <protection locked="0"/>
    </xf>
    <xf numFmtId="194" fontId="44" fillId="0" borderId="22" xfId="0" applyFont="1" applyFill="1" applyBorder="1" applyProtection="1">
      <alignment vertical="center"/>
      <protection locked="0"/>
    </xf>
    <xf numFmtId="194" fontId="44" fillId="0" borderId="61" xfId="0" applyFont="1" applyFill="1" applyBorder="1" applyProtection="1">
      <alignment vertical="center"/>
      <protection locked="0"/>
    </xf>
    <xf numFmtId="194" fontId="123" fillId="12" borderId="0" xfId="0" applyFont="1" applyFill="1" applyAlignment="1" applyProtection="1">
      <alignment vertical="center"/>
    </xf>
    <xf numFmtId="194" fontId="100" fillId="12" borderId="0" xfId="0" applyFont="1" applyFill="1" applyAlignment="1" applyProtection="1">
      <alignment vertical="center"/>
    </xf>
    <xf numFmtId="194" fontId="240" fillId="12" borderId="0" xfId="0" applyFont="1" applyFill="1" applyAlignment="1" applyProtection="1">
      <alignment horizontal="left" vertical="center"/>
    </xf>
    <xf numFmtId="194" fontId="100" fillId="12" borderId="0" xfId="0" applyFont="1" applyFill="1" applyAlignment="1" applyProtection="1">
      <alignment horizontal="left" vertical="center"/>
    </xf>
    <xf numFmtId="194" fontId="113" fillId="12" borderId="0" xfId="0" applyFont="1" applyFill="1" applyAlignment="1" applyProtection="1">
      <alignment vertical="center"/>
    </xf>
    <xf numFmtId="194" fontId="239" fillId="12" borderId="0" xfId="0" applyFont="1" applyFill="1" applyAlignment="1" applyProtection="1">
      <alignment vertical="center"/>
    </xf>
    <xf numFmtId="194" fontId="123" fillId="12" borderId="0" xfId="0" applyFont="1" applyFill="1" applyAlignment="1" applyProtection="1">
      <alignment horizontal="left" vertical="center"/>
    </xf>
    <xf numFmtId="194" fontId="45" fillId="12" borderId="0" xfId="1" applyFont="1" applyFill="1" applyBorder="1" applyAlignment="1" applyProtection="1">
      <alignment vertical="center"/>
    </xf>
    <xf numFmtId="194"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194" fontId="143" fillId="11" borderId="125" xfId="9" applyFont="1" applyFill="1" applyBorder="1" applyAlignment="1" applyProtection="1">
      <alignment horizontal="left" vertical="center" wrapText="1"/>
    </xf>
    <xf numFmtId="194" fontId="102" fillId="6" borderId="1" xfId="0" applyFont="1" applyFill="1" applyBorder="1" applyAlignment="1" applyProtection="1">
      <alignment horizontal="center" vertical="center"/>
    </xf>
    <xf numFmtId="194" fontId="102" fillId="2" borderId="1" xfId="0" applyFont="1" applyFill="1" applyBorder="1" applyAlignment="1" applyProtection="1">
      <alignment horizontal="center" vertical="center"/>
      <protection locked="0"/>
    </xf>
    <xf numFmtId="194" fontId="143" fillId="11" borderId="125" xfId="9" applyFont="1" applyFill="1" applyBorder="1" applyAlignment="1" applyProtection="1">
      <alignment horizontal="left" vertical="center" wrapText="1"/>
    </xf>
    <xf numFmtId="194"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194" fontId="44" fillId="5" borderId="11" xfId="0" applyFont="1" applyFill="1" applyBorder="1" applyAlignment="1" applyProtection="1">
      <alignment vertical="center" wrapText="1"/>
      <protection locked="0"/>
    </xf>
    <xf numFmtId="194" fontId="157" fillId="6" borderId="1" xfId="2" applyFont="1" applyFill="1" applyBorder="1" applyAlignment="1">
      <alignment horizontal="left" vertical="center" wrapText="1"/>
    </xf>
    <xf numFmtId="194"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4" fontId="129" fillId="6" borderId="1" xfId="2" applyFont="1" applyFill="1" applyBorder="1" applyAlignment="1">
      <alignment horizontal="center" wrapText="1"/>
    </xf>
    <xf numFmtId="192" fontId="157" fillId="6" borderId="1" xfId="2" applyNumberFormat="1" applyFont="1" applyFill="1" applyBorder="1" applyAlignment="1">
      <alignment horizontal="center" vertical="center" wrapText="1"/>
    </xf>
    <xf numFmtId="194" fontId="157" fillId="6" borderId="1" xfId="2" applyFont="1" applyFill="1" applyBorder="1" applyAlignment="1">
      <alignment horizontal="center" vertical="center" wrapText="1"/>
    </xf>
    <xf numFmtId="194" fontId="133" fillId="6" borderId="0" xfId="2" applyFont="1" applyFill="1" applyAlignment="1">
      <alignment vertical="center"/>
    </xf>
    <xf numFmtId="194"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194"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194" fontId="95" fillId="0" borderId="0" xfId="0" applyFont="1" applyAlignment="1"/>
    <xf numFmtId="194" fontId="143" fillId="11" borderId="125" xfId="9" applyFont="1" applyFill="1" applyBorder="1" applyAlignment="1" applyProtection="1">
      <alignment horizontal="left" vertical="center" wrapText="1"/>
    </xf>
    <xf numFmtId="194"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194"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194" fontId="58" fillId="6" borderId="0" xfId="4" applyNumberFormat="1" applyFont="1" applyFill="1" applyBorder="1" applyAlignment="1" applyProtection="1">
      <alignment horizontal="center"/>
    </xf>
    <xf numFmtId="194" fontId="58" fillId="0" borderId="0" xfId="4" applyNumberFormat="1" applyFont="1" applyFill="1" applyBorder="1" applyAlignment="1" applyProtection="1">
      <alignment horizontal="center"/>
      <protection locked="0"/>
    </xf>
    <xf numFmtId="194" fontId="3" fillId="0" borderId="0" xfId="4" applyFont="1" applyAlignment="1" applyProtection="1">
      <alignment horizontal="left"/>
      <protection locked="0"/>
    </xf>
    <xf numFmtId="194" fontId="242" fillId="0" borderId="0" xfId="4" applyFont="1" applyAlignment="1" applyProtection="1">
      <alignment horizontal="left"/>
      <protection locked="0"/>
    </xf>
    <xf numFmtId="194" fontId="54" fillId="5" borderId="16" xfId="4" applyFont="1" applyFill="1" applyBorder="1" applyAlignment="1" applyProtection="1">
      <alignment vertical="center"/>
      <protection locked="0"/>
    </xf>
    <xf numFmtId="194" fontId="54" fillId="5" borderId="19" xfId="4" applyFont="1" applyFill="1" applyBorder="1" applyAlignment="1" applyProtection="1">
      <alignment vertical="center"/>
      <protection locked="0"/>
    </xf>
    <xf numFmtId="194" fontId="54" fillId="5" borderId="31" xfId="4" applyFont="1" applyFill="1" applyBorder="1" applyAlignment="1" applyProtection="1">
      <alignment vertical="center"/>
      <protection locked="0"/>
    </xf>
    <xf numFmtId="194" fontId="53" fillId="0" borderId="0" xfId="4" applyFont="1" applyAlignment="1" applyProtection="1">
      <alignment horizontal="left" vertical="center"/>
      <protection locked="0"/>
    </xf>
    <xf numFmtId="194" fontId="3" fillId="0" borderId="0" xfId="4" applyFont="1" applyAlignment="1">
      <alignment horizontal="left"/>
    </xf>
    <xf numFmtId="185" fontId="52" fillId="6" borderId="1" xfId="4" applyNumberFormat="1" applyFont="1" applyFill="1" applyBorder="1" applyAlignment="1" applyProtection="1">
      <alignment horizontal="right" vertical="center"/>
    </xf>
    <xf numFmtId="194"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194" fontId="19" fillId="0" borderId="0" xfId="4" applyFont="1" applyAlignment="1" applyProtection="1">
      <alignment horizontal="left"/>
      <protection locked="0"/>
    </xf>
    <xf numFmtId="194" fontId="53" fillId="0" borderId="0" xfId="4" applyFont="1" applyAlignment="1" applyProtection="1">
      <alignment horizontal="left"/>
      <protection locked="0"/>
    </xf>
    <xf numFmtId="194" fontId="54" fillId="0" borderId="1" xfId="4" applyFont="1" applyFill="1" applyBorder="1" applyAlignment="1" applyProtection="1">
      <alignment horizontal="left" vertical="center"/>
      <protection locked="0"/>
    </xf>
    <xf numFmtId="194" fontId="54" fillId="0" borderId="24" xfId="4" applyFont="1" applyFill="1" applyBorder="1" applyAlignment="1" applyProtection="1">
      <alignment horizontal="left" vertical="center"/>
      <protection locked="0"/>
    </xf>
    <xf numFmtId="194" fontId="54" fillId="6" borderId="24" xfId="4" applyFont="1" applyFill="1" applyBorder="1" applyAlignment="1" applyProtection="1">
      <alignment horizontal="left" vertical="center"/>
      <protection locked="0"/>
    </xf>
    <xf numFmtId="194" fontId="19" fillId="0" borderId="0" xfId="4" applyFont="1" applyAlignment="1">
      <alignment horizontal="left"/>
    </xf>
    <xf numFmtId="194" fontId="54" fillId="6" borderId="13" xfId="1" applyFont="1" applyFill="1" applyBorder="1" applyAlignment="1" applyProtection="1">
      <alignment vertical="center"/>
    </xf>
    <xf numFmtId="194"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194" fontId="19" fillId="6" borderId="1" xfId="4" applyFont="1" applyFill="1" applyBorder="1" applyAlignment="1" applyProtection="1">
      <alignment vertical="center"/>
    </xf>
    <xf numFmtId="194" fontId="53" fillId="0" borderId="1" xfId="4" applyFont="1" applyFill="1" applyBorder="1" applyAlignment="1" applyProtection="1">
      <alignment horizontal="left" vertical="center"/>
      <protection locked="0"/>
    </xf>
    <xf numFmtId="194" fontId="53" fillId="0" borderId="13" xfId="4" applyFont="1" applyFill="1" applyBorder="1" applyAlignment="1" applyProtection="1">
      <alignment horizontal="left" vertical="center"/>
      <protection locked="0"/>
    </xf>
    <xf numFmtId="194" fontId="53" fillId="0" borderId="61" xfId="4" applyFont="1" applyFill="1" applyBorder="1" applyAlignment="1" applyProtection="1">
      <alignment horizontal="left" vertical="center"/>
      <protection locked="0"/>
    </xf>
    <xf numFmtId="194" fontId="53" fillId="6" borderId="61" xfId="4" applyFont="1" applyFill="1" applyBorder="1" applyAlignment="1" applyProtection="1">
      <alignment horizontal="left" vertical="center"/>
      <protection locked="0"/>
    </xf>
    <xf numFmtId="194" fontId="80" fillId="6" borderId="0" xfId="1" applyFont="1" applyFill="1" applyBorder="1" applyAlignment="1" applyProtection="1">
      <alignment vertical="center"/>
    </xf>
    <xf numFmtId="194" fontId="47" fillId="0" borderId="32" xfId="4" applyFont="1" applyFill="1" applyBorder="1" applyAlignment="1" applyProtection="1">
      <alignment horizontal="left" vertical="center"/>
      <protection locked="0"/>
    </xf>
    <xf numFmtId="194" fontId="19" fillId="6" borderId="58" xfId="4" applyFont="1" applyFill="1" applyBorder="1" applyAlignment="1" applyProtection="1">
      <alignment vertical="center"/>
    </xf>
    <xf numFmtId="194" fontId="102" fillId="6" borderId="37" xfId="4" applyFont="1" applyFill="1" applyBorder="1" applyAlignment="1" applyProtection="1">
      <alignment vertical="center"/>
      <protection locked="0"/>
    </xf>
    <xf numFmtId="194" fontId="102" fillId="6" borderId="54" xfId="4" applyFont="1" applyFill="1" applyBorder="1" applyAlignment="1" applyProtection="1">
      <alignment vertical="center"/>
      <protection locked="0"/>
    </xf>
    <xf numFmtId="194" fontId="54" fillId="6" borderId="54" xfId="4" applyFont="1" applyFill="1" applyBorder="1" applyAlignment="1" applyProtection="1">
      <alignment vertical="center"/>
      <protection locked="0"/>
    </xf>
    <xf numFmtId="194" fontId="54" fillId="0" borderId="34" xfId="4" applyFont="1" applyFill="1" applyBorder="1" applyAlignment="1" applyProtection="1">
      <alignment horizontal="left" vertical="center"/>
      <protection locked="0"/>
    </xf>
    <xf numFmtId="194" fontId="54" fillId="6" borderId="64" xfId="4" applyFont="1" applyFill="1" applyBorder="1" applyAlignment="1">
      <alignment vertical="center"/>
    </xf>
    <xf numFmtId="194" fontId="54" fillId="6" borderId="65" xfId="4" applyFont="1" applyFill="1" applyBorder="1" applyAlignment="1">
      <alignment vertical="center"/>
    </xf>
    <xf numFmtId="194" fontId="54" fillId="0" borderId="0" xfId="4" applyFont="1" applyFill="1" applyBorder="1" applyAlignment="1" applyProtection="1">
      <alignment vertical="center"/>
      <protection locked="0"/>
    </xf>
    <xf numFmtId="194" fontId="53" fillId="6" borderId="5" xfId="4" applyFont="1" applyFill="1" applyBorder="1" applyAlignment="1" applyProtection="1">
      <alignment vertical="center"/>
      <protection locked="0"/>
    </xf>
    <xf numFmtId="194" fontId="53" fillId="6" borderId="1" xfId="4" applyFont="1" applyFill="1" applyBorder="1" applyAlignment="1" applyProtection="1">
      <alignment horizontal="left" vertical="center"/>
      <protection locked="0"/>
    </xf>
    <xf numFmtId="194" fontId="54" fillId="6" borderId="69" xfId="4" applyFont="1" applyFill="1" applyBorder="1" applyAlignment="1">
      <alignment horizontal="left" vertical="center"/>
    </xf>
    <xf numFmtId="194" fontId="54" fillId="6" borderId="60" xfId="4" applyFont="1" applyFill="1" applyBorder="1" applyAlignment="1">
      <alignment horizontal="left" vertical="center"/>
    </xf>
    <xf numFmtId="194"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194" fontId="53" fillId="0" borderId="5" xfId="4" applyFont="1" applyFill="1" applyBorder="1" applyAlignment="1" applyProtection="1">
      <alignment vertical="center"/>
      <protection locked="0"/>
    </xf>
    <xf numFmtId="194"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194" fontId="53" fillId="0" borderId="24" xfId="4" applyFont="1" applyFill="1" applyBorder="1" applyAlignment="1" applyProtection="1">
      <alignment horizontal="left" vertical="center"/>
      <protection locked="0"/>
    </xf>
    <xf numFmtId="194"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194" fontId="54" fillId="6" borderId="1" xfId="4" applyFont="1" applyFill="1" applyBorder="1" applyAlignment="1">
      <alignment horizontal="left" vertical="center"/>
    </xf>
    <xf numFmtId="194" fontId="54" fillId="6" borderId="24" xfId="4" applyFont="1" applyFill="1" applyBorder="1" applyAlignment="1">
      <alignment horizontal="left" vertical="center"/>
    </xf>
    <xf numFmtId="194"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94"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194" fontId="53" fillId="6" borderId="5" xfId="4" applyFont="1" applyFill="1" applyBorder="1" applyAlignment="1">
      <alignment horizontal="left" vertical="center"/>
    </xf>
    <xf numFmtId="194"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194" fontId="54" fillId="6" borderId="5" xfId="4" applyFont="1" applyFill="1" applyBorder="1" applyAlignment="1" applyProtection="1">
      <alignment vertical="center"/>
      <protection locked="0"/>
    </xf>
    <xf numFmtId="194"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194"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194"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194" fontId="54" fillId="6" borderId="56" xfId="4" applyFont="1" applyFill="1" applyBorder="1" applyAlignment="1">
      <alignment vertical="center"/>
    </xf>
    <xf numFmtId="194"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194" fontId="102" fillId="6" borderId="24" xfId="4" applyFont="1" applyFill="1" applyBorder="1" applyAlignment="1" applyProtection="1">
      <alignment horizontal="left" vertical="center"/>
      <protection locked="0"/>
    </xf>
    <xf numFmtId="194" fontId="54" fillId="6" borderId="71" xfId="4" applyFont="1" applyFill="1" applyBorder="1" applyAlignment="1">
      <alignment horizontal="left" vertical="center"/>
    </xf>
    <xf numFmtId="194" fontId="99" fillId="0" borderId="1" xfId="4" applyFont="1" applyFill="1" applyBorder="1" applyAlignment="1" applyProtection="1">
      <alignment horizontal="left" vertical="center" wrapText="1"/>
      <protection locked="0"/>
    </xf>
    <xf numFmtId="194" fontId="53" fillId="0" borderId="0" xfId="4" applyFont="1" applyFill="1" applyAlignment="1" applyProtection="1">
      <alignment horizontal="left" vertical="center"/>
      <protection locked="0"/>
    </xf>
    <xf numFmtId="194" fontId="54" fillId="6" borderId="5" xfId="4" applyFont="1" applyFill="1" applyBorder="1" applyAlignment="1">
      <alignment horizontal="left" vertical="center"/>
    </xf>
    <xf numFmtId="194" fontId="54" fillId="6" borderId="158" xfId="4" applyFont="1" applyFill="1" applyBorder="1" applyAlignment="1">
      <alignment horizontal="left" vertical="center"/>
    </xf>
    <xf numFmtId="194" fontId="54" fillId="6" borderId="3" xfId="4" applyFont="1" applyFill="1" applyBorder="1" applyAlignment="1">
      <alignment horizontal="left" vertical="center"/>
    </xf>
    <xf numFmtId="194" fontId="99" fillId="0" borderId="24" xfId="4" applyFont="1" applyFill="1" applyBorder="1" applyAlignment="1" applyProtection="1">
      <alignment horizontal="left" vertical="center"/>
      <protection locked="0"/>
    </xf>
    <xf numFmtId="194" fontId="243" fillId="0" borderId="5" xfId="4" applyFont="1" applyFill="1" applyBorder="1" applyAlignment="1" applyProtection="1">
      <alignment horizontal="left" vertical="center"/>
      <protection locked="0"/>
    </xf>
    <xf numFmtId="194" fontId="243" fillId="0" borderId="158" xfId="4" applyFont="1" applyFill="1" applyBorder="1" applyAlignment="1" applyProtection="1">
      <alignment horizontal="left" vertical="center"/>
      <protection locked="0"/>
    </xf>
    <xf numFmtId="194" fontId="243" fillId="0" borderId="3" xfId="4" applyFont="1" applyFill="1" applyBorder="1" applyAlignment="1" applyProtection="1">
      <alignment horizontal="left" vertical="center"/>
      <protection locked="0"/>
    </xf>
    <xf numFmtId="194" fontId="53" fillId="0" borderId="0" xfId="4" applyFont="1" applyFill="1" applyBorder="1" applyAlignment="1" applyProtection="1">
      <alignment horizontal="left" vertical="center"/>
      <protection locked="0"/>
    </xf>
    <xf numFmtId="194" fontId="53" fillId="6" borderId="37" xfId="4" applyFont="1" applyFill="1" applyBorder="1" applyAlignment="1">
      <alignment horizontal="left" vertical="center"/>
    </xf>
    <xf numFmtId="194"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194" fontId="53" fillId="6" borderId="24" xfId="4" applyFont="1" applyFill="1" applyBorder="1" applyAlignment="1">
      <alignment horizontal="left" vertical="center"/>
    </xf>
    <xf numFmtId="194" fontId="53" fillId="0" borderId="0" xfId="4" applyFont="1" applyFill="1" applyBorder="1" applyAlignment="1" applyProtection="1">
      <alignment horizontal="right" vertical="center"/>
      <protection locked="0"/>
    </xf>
    <xf numFmtId="194" fontId="53" fillId="6" borderId="37" xfId="4" applyFont="1" applyFill="1" applyBorder="1" applyAlignment="1">
      <alignment horizontal="right" vertical="center"/>
    </xf>
    <xf numFmtId="194"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194" fontId="53" fillId="6" borderId="24" xfId="4" applyFont="1" applyFill="1" applyBorder="1" applyAlignment="1">
      <alignment horizontal="right" vertical="center"/>
    </xf>
    <xf numFmtId="194" fontId="54" fillId="6" borderId="23" xfId="4" applyFont="1" applyFill="1" applyBorder="1" applyAlignment="1" applyProtection="1">
      <alignment horizontal="left" vertical="center" wrapText="1"/>
      <protection locked="0"/>
    </xf>
    <xf numFmtId="194" fontId="54" fillId="6" borderId="5" xfId="4" applyFont="1" applyFill="1" applyBorder="1" applyAlignment="1" applyProtection="1">
      <alignment vertical="center" wrapText="1"/>
      <protection locked="0"/>
    </xf>
    <xf numFmtId="194" fontId="54" fillId="6" borderId="54" xfId="4" applyFont="1" applyFill="1" applyBorder="1" applyAlignment="1" applyProtection="1">
      <alignment vertical="center" wrapText="1"/>
      <protection locked="0"/>
    </xf>
    <xf numFmtId="194"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194" fontId="53" fillId="0" borderId="0" xfId="4" applyFont="1" applyAlignment="1" applyProtection="1">
      <alignment horizontal="right"/>
      <protection locked="0"/>
    </xf>
    <xf numFmtId="194" fontId="19" fillId="0" borderId="0" xfId="4" applyFont="1" applyAlignment="1">
      <alignment horizontal="right"/>
    </xf>
    <xf numFmtId="194" fontId="102" fillId="6" borderId="46" xfId="4" applyFont="1" applyFill="1" applyBorder="1" applyAlignment="1" applyProtection="1">
      <alignment vertical="center"/>
      <protection locked="0"/>
    </xf>
    <xf numFmtId="194" fontId="102" fillId="6" borderId="36" xfId="4" applyFont="1" applyFill="1" applyBorder="1" applyAlignment="1" applyProtection="1">
      <alignment vertical="center"/>
      <protection locked="0"/>
    </xf>
    <xf numFmtId="194" fontId="102" fillId="6" borderId="22" xfId="4" applyFont="1" applyFill="1" applyBorder="1" applyAlignment="1" applyProtection="1">
      <alignment vertical="center"/>
      <protection locked="0"/>
    </xf>
    <xf numFmtId="194"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94"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194" fontId="19" fillId="0" borderId="0" xfId="4" applyFont="1" applyAlignment="1" applyProtection="1">
      <alignment horizontal="right"/>
      <protection locked="0"/>
    </xf>
    <xf numFmtId="194" fontId="102" fillId="6" borderId="4" xfId="4" applyFont="1" applyFill="1" applyBorder="1" applyAlignment="1" applyProtection="1">
      <alignment vertical="center"/>
      <protection locked="0"/>
    </xf>
    <xf numFmtId="194" fontId="102" fillId="6" borderId="60" xfId="4" applyFont="1" applyFill="1" applyBorder="1" applyAlignment="1" applyProtection="1">
      <alignment vertical="center"/>
      <protection locked="0"/>
    </xf>
    <xf numFmtId="194" fontId="102" fillId="6" borderId="7" xfId="4" applyFont="1" applyFill="1" applyBorder="1" applyAlignment="1" applyProtection="1">
      <alignment vertical="center"/>
      <protection locked="0"/>
    </xf>
    <xf numFmtId="194"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194" fontId="80" fillId="6" borderId="12" xfId="4" applyFont="1" applyFill="1" applyBorder="1" applyAlignment="1" applyProtection="1">
      <alignment horizontal="left" vertical="center" wrapText="1"/>
      <protection locked="0"/>
    </xf>
    <xf numFmtId="194" fontId="136" fillId="6" borderId="74" xfId="4" applyFont="1" applyFill="1" applyBorder="1" applyAlignment="1" applyProtection="1">
      <alignment vertical="center"/>
      <protection locked="0"/>
    </xf>
    <xf numFmtId="194" fontId="19" fillId="6" borderId="74" xfId="4" applyFont="1" applyFill="1" applyBorder="1" applyAlignment="1" applyProtection="1">
      <alignment vertical="center"/>
      <protection locked="0"/>
    </xf>
    <xf numFmtId="194"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94"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194" fontId="54" fillId="6" borderId="1" xfId="4" applyFont="1" applyFill="1" applyBorder="1" applyAlignment="1" applyProtection="1">
      <alignment horizontal="left" vertical="center"/>
      <protection locked="0"/>
    </xf>
    <xf numFmtId="194" fontId="53" fillId="6" borderId="158" xfId="4" applyFont="1" applyFill="1" applyBorder="1" applyAlignment="1">
      <alignment horizontal="left" vertical="center"/>
    </xf>
    <xf numFmtId="194"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194"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194" fontId="54" fillId="6" borderId="5" xfId="4" applyFont="1" applyFill="1" applyBorder="1" applyAlignment="1" applyProtection="1">
      <alignment horizontal="left" vertical="center"/>
      <protection locked="0"/>
    </xf>
    <xf numFmtId="194"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194" fontId="53" fillId="0" borderId="0" xfId="4" applyFont="1" applyFill="1" applyBorder="1" applyAlignment="1" applyProtection="1">
      <alignment horizontal="left"/>
      <protection locked="0"/>
    </xf>
    <xf numFmtId="194"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194" fontId="53" fillId="6" borderId="1" xfId="4" applyFont="1" applyFill="1" applyBorder="1" applyAlignment="1">
      <alignment horizontal="left"/>
    </xf>
    <xf numFmtId="194" fontId="53" fillId="6" borderId="24" xfId="4" applyFont="1" applyFill="1" applyBorder="1" applyAlignment="1">
      <alignment horizontal="left"/>
    </xf>
    <xf numFmtId="194"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194" fontId="53" fillId="6" borderId="32" xfId="4" applyFont="1" applyFill="1" applyBorder="1" applyAlignment="1">
      <alignment horizontal="left"/>
    </xf>
    <xf numFmtId="194" fontId="53" fillId="6" borderId="49" xfId="4" applyFont="1" applyFill="1" applyBorder="1" applyAlignment="1">
      <alignment horizontal="left" vertical="center"/>
    </xf>
    <xf numFmtId="194" fontId="19" fillId="0" borderId="0" xfId="4" applyFont="1" applyFill="1" applyAlignment="1" applyProtection="1">
      <alignment horizontal="left"/>
      <protection locked="0"/>
    </xf>
    <xf numFmtId="194" fontId="3" fillId="0" borderId="0" xfId="4" applyFont="1" applyFill="1" applyAlignment="1" applyProtection="1">
      <alignment horizontal="left"/>
      <protection locked="0"/>
    </xf>
    <xf numFmtId="194" fontId="242" fillId="0" borderId="0" xfId="4" applyFont="1" applyAlignment="1" applyProtection="1">
      <alignment horizontal="left" vertical="center"/>
      <protection locked="0"/>
    </xf>
    <xf numFmtId="194" fontId="242" fillId="0" borderId="0" xfId="4" applyFont="1" applyAlignment="1">
      <alignment horizontal="left"/>
    </xf>
    <xf numFmtId="194" fontId="80" fillId="6" borderId="74" xfId="4" applyFont="1" applyFill="1" applyBorder="1" applyAlignment="1" applyProtection="1">
      <alignment vertical="center"/>
      <protection locked="0"/>
    </xf>
    <xf numFmtId="194" fontId="143" fillId="11" borderId="125" xfId="9" applyFont="1" applyFill="1" applyBorder="1" applyAlignment="1" applyProtection="1">
      <alignment horizontal="left" vertical="center" wrapText="1"/>
    </xf>
    <xf numFmtId="194" fontId="99" fillId="6" borderId="11" xfId="0" applyFont="1" applyFill="1" applyBorder="1" applyAlignment="1" applyProtection="1">
      <alignment vertical="center"/>
    </xf>
    <xf numFmtId="194" fontId="99" fillId="6" borderId="14" xfId="0" applyFont="1" applyFill="1" applyBorder="1" applyAlignment="1" applyProtection="1">
      <alignment vertical="center"/>
    </xf>
    <xf numFmtId="194" fontId="99" fillId="6" borderId="41" xfId="0" applyFont="1" applyFill="1" applyBorder="1" applyAlignment="1" applyProtection="1">
      <alignment vertical="center"/>
    </xf>
    <xf numFmtId="194" fontId="0" fillId="0" borderId="0" xfId="0" applyNumberFormat="1">
      <alignment vertical="center"/>
    </xf>
    <xf numFmtId="194" fontId="99" fillId="6" borderId="1" xfId="0" applyFont="1" applyFill="1" applyBorder="1" applyAlignment="1" applyProtection="1">
      <alignment horizontal="left" vertical="center" wrapText="1"/>
    </xf>
    <xf numFmtId="194" fontId="139" fillId="6" borderId="15" xfId="0" applyFont="1" applyFill="1" applyBorder="1" applyAlignment="1" applyProtection="1">
      <alignment vertical="center" wrapText="1"/>
    </xf>
    <xf numFmtId="194" fontId="138" fillId="6" borderId="13" xfId="0" applyFont="1" applyFill="1" applyBorder="1" applyAlignment="1" applyProtection="1">
      <alignment vertical="center" wrapText="1"/>
    </xf>
    <xf numFmtId="194" fontId="108" fillId="6" borderId="16" xfId="0" applyNumberFormat="1" applyFont="1" applyFill="1" applyBorder="1" applyAlignment="1" applyProtection="1">
      <alignment horizontal="left" vertical="center"/>
      <protection locked="0"/>
    </xf>
    <xf numFmtId="194" fontId="0" fillId="6" borderId="19" xfId="0" applyNumberFormat="1" applyFill="1" applyBorder="1" applyAlignment="1" applyProtection="1">
      <alignment horizontal="left" vertical="center"/>
      <protection locked="0"/>
    </xf>
    <xf numFmtId="194" fontId="0" fillId="6" borderId="31" xfId="0" applyNumberFormat="1" applyFill="1" applyBorder="1" applyAlignment="1" applyProtection="1">
      <alignment horizontal="left" vertical="center"/>
      <protection locked="0"/>
    </xf>
    <xf numFmtId="194" fontId="0" fillId="0" borderId="0" xfId="0" applyNumberFormat="1" applyAlignment="1" applyProtection="1">
      <alignment horizontal="left" vertical="center"/>
      <protection locked="0"/>
    </xf>
    <xf numFmtId="194" fontId="0" fillId="6" borderId="18" xfId="0" applyNumberFormat="1" applyFill="1" applyBorder="1" applyAlignment="1" applyProtection="1">
      <alignment horizontal="left" vertical="center"/>
      <protection locked="0"/>
    </xf>
    <xf numFmtId="194" fontId="0" fillId="6" borderId="0" xfId="0" applyNumberFormat="1" applyFill="1" applyBorder="1" applyAlignment="1" applyProtection="1">
      <alignment horizontal="left" vertical="center"/>
      <protection locked="0"/>
    </xf>
    <xf numFmtId="194" fontId="0" fillId="6" borderId="56" xfId="0" applyNumberFormat="1" applyFill="1" applyBorder="1" applyAlignment="1" applyProtection="1">
      <alignment horizontal="left" vertical="center"/>
      <protection locked="0"/>
    </xf>
    <xf numFmtId="194"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194" fontId="0" fillId="6" borderId="1" xfId="0" applyNumberFormat="1" applyFill="1" applyBorder="1" applyAlignment="1" applyProtection="1">
      <alignment horizontal="left" vertical="center"/>
      <protection locked="0"/>
    </xf>
    <xf numFmtId="194" fontId="0" fillId="6" borderId="1" xfId="0" applyNumberFormat="1" applyFill="1" applyBorder="1" applyAlignment="1" applyProtection="1">
      <alignment horizontal="left" vertical="center"/>
    </xf>
    <xf numFmtId="194" fontId="0" fillId="0" borderId="23" xfId="0" applyNumberFormat="1" applyBorder="1" applyAlignment="1" applyProtection="1">
      <alignment horizontal="left" vertical="center"/>
      <protection locked="0"/>
    </xf>
    <xf numFmtId="193"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194" fontId="0" fillId="6" borderId="24" xfId="0" applyNumberFormat="1" applyFill="1" applyBorder="1" applyAlignment="1" applyProtection="1">
      <alignment horizontal="left" vertical="center"/>
    </xf>
    <xf numFmtId="194" fontId="0" fillId="0" borderId="1" xfId="0" applyNumberFormat="1" applyFill="1" applyBorder="1" applyAlignment="1" applyProtection="1">
      <alignment horizontal="left" vertical="center"/>
      <protection locked="0"/>
    </xf>
    <xf numFmtId="194" fontId="0" fillId="0" borderId="1" xfId="0" applyNumberFormat="1" applyBorder="1" applyAlignment="1" applyProtection="1">
      <alignment horizontal="left" vertical="center"/>
      <protection locked="0"/>
    </xf>
    <xf numFmtId="193" fontId="0" fillId="6" borderId="24" xfId="0" applyNumberFormat="1" applyFill="1" applyBorder="1" applyAlignment="1" applyProtection="1">
      <alignment horizontal="left" vertical="center"/>
    </xf>
    <xf numFmtId="194" fontId="0" fillId="6" borderId="25" xfId="0" applyNumberFormat="1" applyFill="1" applyBorder="1" applyAlignment="1" applyProtection="1">
      <alignment horizontal="left" vertical="center"/>
    </xf>
    <xf numFmtId="194" fontId="0" fillId="6" borderId="32" xfId="0" applyNumberFormat="1" applyFill="1" applyBorder="1" applyAlignment="1" applyProtection="1">
      <alignment horizontal="left" vertical="center"/>
    </xf>
    <xf numFmtId="194" fontId="0" fillId="6" borderId="47" xfId="0" applyNumberFormat="1" applyFill="1" applyBorder="1" applyAlignment="1" applyProtection="1">
      <alignment horizontal="left" vertical="center"/>
      <protection locked="0"/>
    </xf>
    <xf numFmtId="194" fontId="0" fillId="6" borderId="43" xfId="0" applyNumberFormat="1" applyFill="1" applyBorder="1" applyAlignment="1" applyProtection="1">
      <alignment horizontal="left" vertical="center"/>
      <protection locked="0"/>
    </xf>
    <xf numFmtId="194" fontId="246" fillId="6" borderId="23" xfId="0" applyFont="1" applyFill="1" applyBorder="1" applyAlignment="1" applyProtection="1">
      <alignment horizontal="left" vertical="center"/>
    </xf>
    <xf numFmtId="194" fontId="246" fillId="6" borderId="1" xfId="0" applyFont="1" applyFill="1" applyBorder="1" applyAlignment="1" applyProtection="1">
      <alignment horizontal="left" vertical="center"/>
    </xf>
    <xf numFmtId="194" fontId="246" fillId="6" borderId="24" xfId="0" applyFont="1" applyFill="1" applyBorder="1" applyAlignment="1" applyProtection="1">
      <alignment horizontal="left" vertical="center"/>
    </xf>
    <xf numFmtId="194"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194" fontId="246" fillId="6" borderId="18" xfId="0" applyFont="1" applyFill="1" applyBorder="1" applyAlignment="1" applyProtection="1">
      <alignment horizontal="left" vertical="center"/>
    </xf>
    <xf numFmtId="194" fontId="246" fillId="6" borderId="0" xfId="0" applyFont="1" applyFill="1" applyBorder="1" applyAlignment="1" applyProtection="1">
      <alignment horizontal="left" vertical="center"/>
    </xf>
    <xf numFmtId="194" fontId="246" fillId="6" borderId="56" xfId="0" applyFont="1" applyFill="1" applyBorder="1" applyAlignment="1" applyProtection="1">
      <alignment horizontal="left" vertical="center"/>
    </xf>
    <xf numFmtId="194" fontId="246" fillId="6" borderId="18" xfId="0" applyFont="1" applyFill="1" applyBorder="1" applyAlignment="1" applyProtection="1">
      <alignment horizontal="left"/>
    </xf>
    <xf numFmtId="194" fontId="246" fillId="6" borderId="0" xfId="0" applyFont="1" applyFill="1" applyBorder="1" applyAlignment="1" applyProtection="1">
      <alignment horizontal="left"/>
    </xf>
    <xf numFmtId="194" fontId="246" fillId="6" borderId="56" xfId="0" applyFont="1" applyFill="1" applyBorder="1" applyAlignment="1" applyProtection="1">
      <alignment horizontal="left"/>
    </xf>
    <xf numFmtId="194" fontId="246" fillId="6" borderId="23" xfId="0" applyFont="1" applyFill="1" applyBorder="1" applyAlignment="1" applyProtection="1">
      <alignment horizontal="left"/>
    </xf>
    <xf numFmtId="194" fontId="246" fillId="20" borderId="1" xfId="0" applyFont="1" applyFill="1" applyBorder="1" applyAlignment="1" applyProtection="1">
      <alignment horizontal="left"/>
    </xf>
    <xf numFmtId="194" fontId="246" fillId="6" borderId="1" xfId="0" applyFont="1" applyFill="1" applyBorder="1" applyAlignment="1" applyProtection="1">
      <alignment horizontal="left"/>
    </xf>
    <xf numFmtId="194" fontId="246" fillId="6" borderId="5" xfId="0" applyFont="1" applyFill="1" applyBorder="1" applyAlignment="1" applyProtection="1">
      <alignment horizontal="left"/>
    </xf>
    <xf numFmtId="194" fontId="246" fillId="6" borderId="54" xfId="0" applyFont="1" applyFill="1" applyBorder="1" applyAlignment="1" applyProtection="1">
      <alignment horizontal="left"/>
    </xf>
    <xf numFmtId="194"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194" fontId="246" fillId="6" borderId="25" xfId="0" applyFont="1" applyFill="1" applyBorder="1" applyAlignment="1" applyProtection="1">
      <alignment horizontal="left"/>
    </xf>
    <xf numFmtId="194" fontId="246" fillId="20" borderId="32" xfId="0" applyFont="1" applyFill="1" applyBorder="1" applyAlignment="1" applyProtection="1">
      <alignment horizontal="left"/>
    </xf>
    <xf numFmtId="194" fontId="246" fillId="6" borderId="32" xfId="0" applyFont="1" applyFill="1" applyBorder="1" applyAlignment="1" applyProtection="1">
      <alignment horizontal="left"/>
    </xf>
    <xf numFmtId="194" fontId="246" fillId="6" borderId="47" xfId="0" applyFont="1" applyFill="1" applyBorder="1" applyAlignment="1" applyProtection="1">
      <alignment horizontal="left"/>
    </xf>
    <xf numFmtId="194" fontId="246" fillId="6" borderId="43" xfId="0" applyFont="1" applyFill="1" applyBorder="1" applyAlignment="1" applyProtection="1">
      <alignment horizontal="left"/>
    </xf>
    <xf numFmtId="194" fontId="246" fillId="0" borderId="0" xfId="0" applyNumberFormat="1" applyFont="1" applyAlignment="1" applyProtection="1">
      <alignment horizontal="left" vertical="center"/>
      <protection locked="0"/>
    </xf>
    <xf numFmtId="194"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194"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194" fontId="77" fillId="6" borderId="1" xfId="0" applyNumberFormat="1" applyFont="1" applyFill="1" applyBorder="1" applyAlignment="1" applyProtection="1">
      <alignment horizontal="center" vertical="center" wrapText="1"/>
      <protection locked="0"/>
    </xf>
    <xf numFmtId="194" fontId="108" fillId="6" borderId="160" xfId="0" applyNumberFormat="1" applyFont="1" applyFill="1" applyBorder="1" applyAlignment="1" applyProtection="1">
      <alignment horizontal="left" vertical="center"/>
    </xf>
    <xf numFmtId="194" fontId="0" fillId="6" borderId="161" xfId="0" applyNumberFormat="1" applyFill="1" applyBorder="1" applyAlignment="1" applyProtection="1">
      <alignment horizontal="left" vertical="center"/>
    </xf>
    <xf numFmtId="194" fontId="0" fillId="6" borderId="162" xfId="0" applyNumberFormat="1" applyFill="1" applyBorder="1" applyAlignment="1" applyProtection="1">
      <alignment horizontal="left" vertical="center"/>
    </xf>
    <xf numFmtId="194" fontId="0" fillId="0" borderId="161" xfId="0" applyNumberFormat="1" applyBorder="1" applyAlignment="1" applyProtection="1">
      <alignment horizontal="left" vertical="center"/>
      <protection locked="0"/>
    </xf>
    <xf numFmtId="194" fontId="246" fillId="0" borderId="161" xfId="0" applyNumberFormat="1" applyFont="1" applyBorder="1" applyAlignment="1" applyProtection="1">
      <alignment horizontal="left" vertical="center"/>
      <protection locked="0"/>
    </xf>
    <xf numFmtId="194" fontId="0" fillId="6" borderId="40" xfId="0" applyNumberFormat="1" applyFill="1" applyBorder="1" applyAlignment="1" applyProtection="1">
      <alignment horizontal="left" vertical="center"/>
    </xf>
    <xf numFmtId="194" fontId="0" fillId="6" borderId="17" xfId="0" applyNumberFormat="1" applyFill="1" applyBorder="1" applyAlignment="1" applyProtection="1">
      <alignment horizontal="left" vertical="center"/>
    </xf>
    <xf numFmtId="194" fontId="0" fillId="6" borderId="62" xfId="0" applyNumberFormat="1" applyFill="1" applyBorder="1" applyAlignment="1" applyProtection="1">
      <alignment horizontal="left" vertical="center"/>
    </xf>
    <xf numFmtId="194" fontId="0" fillId="0" borderId="0" xfId="0" applyNumberFormat="1" applyAlignment="1" applyProtection="1">
      <alignment horizontal="left" vertical="center"/>
    </xf>
    <xf numFmtId="194" fontId="0" fillId="6" borderId="6" xfId="0" applyNumberFormat="1" applyFill="1" applyBorder="1" applyAlignment="1" applyProtection="1">
      <alignment horizontal="left" vertical="center"/>
    </xf>
    <xf numFmtId="194" fontId="0" fillId="6" borderId="9" xfId="0" applyNumberFormat="1" applyFill="1" applyBorder="1" applyAlignment="1" applyProtection="1">
      <alignment horizontal="left" vertical="center"/>
    </xf>
    <xf numFmtId="194" fontId="0" fillId="6" borderId="28" xfId="0" applyNumberFormat="1" applyFill="1" applyBorder="1" applyAlignment="1" applyProtection="1">
      <alignment horizontal="left" vertical="center"/>
    </xf>
    <xf numFmtId="194" fontId="0" fillId="6" borderId="10" xfId="0" applyNumberFormat="1" applyFill="1" applyBorder="1" applyAlignment="1" applyProtection="1">
      <alignment horizontal="left" vertical="center"/>
    </xf>
    <xf numFmtId="194" fontId="0" fillId="6" borderId="5" xfId="0" applyNumberFormat="1" applyFill="1" applyBorder="1" applyAlignment="1" applyProtection="1">
      <alignment horizontal="left" vertical="center"/>
    </xf>
    <xf numFmtId="194" fontId="95" fillId="6" borderId="23" xfId="0" applyNumberFormat="1" applyFont="1" applyFill="1" applyBorder="1" applyAlignment="1" applyProtection="1">
      <alignment horizontal="left" vertical="center"/>
    </xf>
    <xf numFmtId="194" fontId="95" fillId="6" borderId="14" xfId="0" applyNumberFormat="1" applyFont="1" applyFill="1" applyBorder="1" applyAlignment="1" applyProtection="1">
      <alignment horizontal="left" vertical="center"/>
    </xf>
    <xf numFmtId="194" fontId="0" fillId="6" borderId="58" xfId="0" applyNumberFormat="1" applyFill="1" applyBorder="1" applyAlignment="1" applyProtection="1">
      <alignment horizontal="left" vertical="center"/>
    </xf>
    <xf numFmtId="194" fontId="0" fillId="6" borderId="15" xfId="0" applyNumberFormat="1" applyFill="1" applyBorder="1" applyAlignment="1" applyProtection="1">
      <alignment horizontal="left" vertical="center"/>
    </xf>
    <xf numFmtId="194" fontId="0" fillId="6" borderId="53" xfId="0" applyNumberFormat="1" applyFill="1" applyBorder="1" applyAlignment="1" applyProtection="1">
      <alignment horizontal="left" vertical="center"/>
    </xf>
    <xf numFmtId="194" fontId="95" fillId="6" borderId="25" xfId="0" applyNumberFormat="1" applyFont="1" applyFill="1" applyBorder="1" applyAlignment="1" applyProtection="1">
      <alignment horizontal="left" vertical="center"/>
    </xf>
    <xf numFmtId="194" fontId="0" fillId="6" borderId="33" xfId="0" applyNumberFormat="1" applyFill="1" applyBorder="1" applyAlignment="1" applyProtection="1">
      <alignment horizontal="left" vertical="center"/>
    </xf>
    <xf numFmtId="194" fontId="0" fillId="6" borderId="49" xfId="0" applyNumberFormat="1" applyFill="1" applyBorder="1" applyAlignment="1" applyProtection="1">
      <alignment horizontal="left" vertical="center"/>
    </xf>
    <xf numFmtId="194" fontId="107" fillId="6" borderId="6" xfId="0" applyNumberFormat="1" applyFont="1" applyFill="1" applyBorder="1" applyAlignment="1" applyProtection="1">
      <alignment horizontal="left" vertical="center" wrapText="1"/>
    </xf>
    <xf numFmtId="194" fontId="107" fillId="6" borderId="9" xfId="0" applyNumberFormat="1" applyFont="1" applyFill="1" applyBorder="1" applyAlignment="1" applyProtection="1">
      <alignment horizontal="left" vertical="center" wrapText="1"/>
    </xf>
    <xf numFmtId="194" fontId="107" fillId="6" borderId="10" xfId="0" applyNumberFormat="1" applyFont="1" applyFill="1" applyBorder="1" applyAlignment="1" applyProtection="1">
      <alignment horizontal="left" vertical="center" wrapText="1"/>
    </xf>
    <xf numFmtId="194" fontId="107" fillId="6" borderId="23" xfId="0" applyNumberFormat="1" applyFont="1" applyFill="1" applyBorder="1" applyAlignment="1" applyProtection="1">
      <alignment horizontal="left" vertical="center" wrapText="1"/>
    </xf>
    <xf numFmtId="194" fontId="107" fillId="6" borderId="1" xfId="0" applyNumberFormat="1" applyFont="1" applyFill="1" applyBorder="1" applyAlignment="1" applyProtection="1">
      <alignment horizontal="left" vertical="center" wrapText="1"/>
    </xf>
    <xf numFmtId="194" fontId="107" fillId="6" borderId="24" xfId="0" applyNumberFormat="1" applyFont="1" applyFill="1" applyBorder="1" applyAlignment="1" applyProtection="1">
      <alignment horizontal="left" vertical="center" wrapText="1"/>
    </xf>
    <xf numFmtId="194" fontId="107" fillId="6" borderId="11" xfId="0" applyNumberFormat="1" applyFont="1" applyFill="1" applyBorder="1" applyAlignment="1" applyProtection="1">
      <alignment horizontal="left" vertical="center" wrapText="1"/>
    </xf>
    <xf numFmtId="194" fontId="107" fillId="6" borderId="13" xfId="0" applyNumberFormat="1" applyFont="1" applyFill="1" applyBorder="1" applyAlignment="1" applyProtection="1">
      <alignment horizontal="left" vertical="center" wrapText="1"/>
    </xf>
    <xf numFmtId="194" fontId="107" fillId="6" borderId="61" xfId="0" applyNumberFormat="1" applyFont="1" applyFill="1" applyBorder="1" applyAlignment="1" applyProtection="1">
      <alignment horizontal="left" vertical="center" wrapText="1"/>
    </xf>
    <xf numFmtId="194" fontId="220" fillId="6" borderId="60" xfId="0" applyNumberFormat="1" applyFont="1" applyFill="1" applyBorder="1" applyAlignment="1" applyProtection="1">
      <alignment horizontal="left" vertical="center"/>
    </xf>
    <xf numFmtId="194" fontId="220" fillId="6" borderId="0" xfId="0" applyNumberFormat="1" applyFont="1" applyFill="1" applyBorder="1" applyAlignment="1" applyProtection="1">
      <alignment horizontal="left" vertical="center"/>
    </xf>
    <xf numFmtId="194" fontId="248" fillId="0" borderId="0" xfId="0" applyNumberFormat="1" applyFont="1" applyAlignment="1" applyProtection="1">
      <alignment horizontal="left" vertical="center"/>
    </xf>
    <xf numFmtId="194" fontId="107" fillId="6" borderId="46" xfId="0" applyNumberFormat="1" applyFont="1" applyFill="1" applyBorder="1" applyAlignment="1" applyProtection="1">
      <alignment horizontal="left" vertical="center" wrapText="1"/>
    </xf>
    <xf numFmtId="194" fontId="107" fillId="6" borderId="22" xfId="0" applyNumberFormat="1" applyFont="1" applyFill="1" applyBorder="1" applyAlignment="1" applyProtection="1">
      <alignment horizontal="left" vertical="center" wrapText="1"/>
    </xf>
    <xf numFmtId="194" fontId="107" fillId="6" borderId="0" xfId="0" applyNumberFormat="1" applyFont="1" applyFill="1" applyBorder="1" applyAlignment="1" applyProtection="1">
      <alignment horizontal="left" vertical="center" wrapText="1"/>
    </xf>
    <xf numFmtId="194" fontId="107" fillId="6" borderId="28" xfId="0" applyNumberFormat="1" applyFont="1" applyFill="1" applyBorder="1" applyAlignment="1" applyProtection="1">
      <alignment horizontal="left" vertical="center"/>
    </xf>
    <xf numFmtId="194" fontId="107" fillId="6" borderId="30" xfId="0" applyNumberFormat="1" applyFont="1" applyFill="1" applyBorder="1" applyAlignment="1" applyProtection="1">
      <alignment horizontal="left" vertical="center"/>
    </xf>
    <xf numFmtId="194" fontId="107" fillId="6" borderId="10" xfId="0" applyNumberFormat="1" applyFont="1" applyFill="1" applyBorder="1" applyAlignment="1" applyProtection="1">
      <alignment horizontal="left" vertical="center"/>
    </xf>
    <xf numFmtId="194" fontId="107" fillId="6" borderId="0" xfId="0" applyNumberFormat="1" applyFont="1" applyFill="1" applyBorder="1" applyAlignment="1" applyProtection="1">
      <alignment horizontal="left" vertical="center"/>
    </xf>
    <xf numFmtId="194" fontId="107" fillId="6" borderId="5" xfId="0" applyNumberFormat="1" applyFont="1" applyFill="1" applyBorder="1" applyAlignment="1" applyProtection="1">
      <alignment horizontal="left" vertical="center"/>
    </xf>
    <xf numFmtId="194" fontId="107" fillId="6" borderId="3" xfId="0" applyNumberFormat="1" applyFont="1" applyFill="1" applyBorder="1" applyAlignment="1" applyProtection="1">
      <alignment horizontal="left" vertical="center"/>
    </xf>
    <xf numFmtId="194" fontId="107" fillId="6" borderId="24" xfId="0" applyNumberFormat="1" applyFont="1" applyFill="1" applyBorder="1" applyAlignment="1" applyProtection="1">
      <alignment horizontal="left" vertical="center"/>
    </xf>
    <xf numFmtId="194" fontId="107" fillId="6" borderId="33" xfId="0" applyNumberFormat="1" applyFont="1" applyFill="1" applyBorder="1" applyAlignment="1" applyProtection="1">
      <alignment horizontal="left" vertical="center"/>
    </xf>
    <xf numFmtId="194" fontId="107" fillId="6" borderId="66" xfId="0" applyNumberFormat="1" applyFont="1" applyFill="1" applyBorder="1" applyAlignment="1" applyProtection="1">
      <alignment horizontal="left" vertical="center"/>
    </xf>
    <xf numFmtId="194" fontId="107" fillId="6" borderId="49" xfId="0" applyNumberFormat="1" applyFont="1" applyFill="1" applyBorder="1" applyAlignment="1" applyProtection="1">
      <alignment horizontal="left" vertical="center"/>
    </xf>
    <xf numFmtId="194" fontId="107" fillId="6" borderId="26" xfId="0" applyNumberFormat="1" applyFont="1" applyFill="1" applyBorder="1" applyAlignment="1" applyProtection="1">
      <alignment horizontal="left" vertical="center"/>
    </xf>
    <xf numFmtId="194" fontId="107" fillId="6" borderId="84" xfId="0" applyNumberFormat="1" applyFont="1" applyFill="1" applyBorder="1" applyAlignment="1" applyProtection="1">
      <alignment horizontal="left" vertical="center"/>
    </xf>
    <xf numFmtId="194" fontId="107" fillId="6" borderId="34" xfId="0" applyNumberFormat="1" applyFont="1" applyFill="1" applyBorder="1" applyAlignment="1" applyProtection="1">
      <alignment horizontal="left" vertical="center"/>
    </xf>
    <xf numFmtId="194" fontId="107" fillId="6" borderId="70" xfId="0" applyNumberFormat="1" applyFont="1" applyFill="1" applyBorder="1" applyAlignment="1" applyProtection="1">
      <alignment horizontal="left" vertical="center"/>
    </xf>
    <xf numFmtId="194" fontId="107" fillId="6" borderId="67" xfId="0" applyNumberFormat="1" applyFont="1" applyFill="1" applyBorder="1" applyAlignment="1" applyProtection="1">
      <alignment horizontal="left" vertical="center"/>
    </xf>
    <xf numFmtId="194" fontId="107" fillId="6" borderId="1" xfId="0" applyNumberFormat="1" applyFont="1" applyFill="1" applyBorder="1" applyAlignment="1" applyProtection="1">
      <alignment horizontal="left" vertical="center"/>
    </xf>
    <xf numFmtId="194" fontId="107" fillId="0" borderId="0" xfId="0" applyNumberFormat="1" applyFont="1" applyBorder="1" applyAlignment="1" applyProtection="1">
      <alignment horizontal="left" vertical="center"/>
    </xf>
    <xf numFmtId="194" fontId="107" fillId="6" borderId="4" xfId="0" applyNumberFormat="1" applyFont="1" applyFill="1" applyBorder="1" applyAlignment="1" applyProtection="1">
      <alignment horizontal="left" vertical="center" wrapText="1"/>
    </xf>
    <xf numFmtId="194" fontId="107" fillId="6" borderId="2" xfId="0" applyNumberFormat="1" applyFont="1" applyFill="1" applyBorder="1" applyAlignment="1" applyProtection="1">
      <alignment horizontal="left" vertical="center" wrapText="1"/>
    </xf>
    <xf numFmtId="194" fontId="107" fillId="6" borderId="7" xfId="0" applyNumberFormat="1" applyFont="1" applyFill="1" applyBorder="1" applyAlignment="1" applyProtection="1">
      <alignment horizontal="left" vertical="center" wrapText="1"/>
    </xf>
    <xf numFmtId="194" fontId="107" fillId="6" borderId="3" xfId="0" applyNumberFormat="1" applyFont="1" applyFill="1" applyBorder="1" applyAlignment="1" applyProtection="1">
      <alignment horizontal="left" vertical="center" wrapText="1"/>
    </xf>
    <xf numFmtId="194" fontId="107" fillId="6" borderId="2" xfId="0" applyNumberFormat="1" applyFont="1" applyFill="1" applyBorder="1" applyAlignment="1" applyProtection="1">
      <alignment horizontal="left" vertical="center"/>
    </xf>
    <xf numFmtId="194" fontId="107" fillId="6" borderId="0" xfId="0" applyNumberFormat="1" applyFont="1" applyFill="1" applyAlignment="1" applyProtection="1">
      <alignment horizontal="left" vertical="center"/>
    </xf>
    <xf numFmtId="194"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194" fontId="102" fillId="0" borderId="119" xfId="9" applyNumberFormat="1" applyFont="1" applyBorder="1" applyAlignment="1" applyProtection="1">
      <alignment horizontal="left" vertical="center"/>
    </xf>
    <xf numFmtId="194" fontId="102" fillId="6" borderId="120" xfId="9" applyNumberFormat="1" applyFont="1" applyFill="1" applyBorder="1" applyAlignment="1" applyProtection="1">
      <alignment horizontal="left" vertical="center"/>
    </xf>
    <xf numFmtId="194" fontId="102" fillId="6" borderId="119" xfId="9" applyNumberFormat="1" applyFont="1" applyFill="1" applyBorder="1" applyAlignment="1" applyProtection="1">
      <alignment horizontal="left" vertical="center"/>
    </xf>
    <xf numFmtId="194" fontId="97" fillId="6" borderId="119" xfId="10" applyNumberFormat="1" applyFont="1" applyFill="1" applyBorder="1" applyAlignment="1" applyProtection="1">
      <alignment horizontal="left" vertical="center"/>
    </xf>
    <xf numFmtId="194" fontId="22" fillId="6" borderId="119" xfId="10" applyNumberFormat="1" applyFont="1" applyFill="1" applyBorder="1" applyAlignment="1" applyProtection="1">
      <alignment horizontal="left" vertical="center"/>
    </xf>
    <xf numFmtId="194" fontId="102" fillId="17" borderId="119" xfId="9" applyNumberFormat="1" applyFont="1" applyFill="1" applyBorder="1" applyAlignment="1" applyProtection="1">
      <alignment horizontal="left" vertical="center"/>
    </xf>
    <xf numFmtId="194" fontId="252" fillId="15" borderId="0" xfId="9" applyNumberFormat="1" applyFont="1" applyFill="1" applyAlignment="1" applyProtection="1">
      <alignment horizontal="left" vertical="center"/>
    </xf>
    <xf numFmtId="194" fontId="243" fillId="15" borderId="121" xfId="9" applyNumberFormat="1" applyFont="1" applyFill="1" applyBorder="1" applyAlignment="1" applyProtection="1">
      <alignment horizontal="left" vertical="center"/>
    </xf>
    <xf numFmtId="194" fontId="243" fillId="15" borderId="0" xfId="9" applyNumberFormat="1" applyFont="1" applyFill="1" applyBorder="1" applyAlignment="1" applyProtection="1">
      <alignment horizontal="left" vertical="center"/>
    </xf>
    <xf numFmtId="194"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194" fontId="168" fillId="15" borderId="0" xfId="9" applyNumberFormat="1" applyFont="1" applyFill="1" applyAlignment="1" applyProtection="1">
      <alignment horizontal="left" vertical="center"/>
    </xf>
    <xf numFmtId="194"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194" fontId="243" fillId="15" borderId="0" xfId="9" applyNumberFormat="1" applyFont="1" applyFill="1" applyAlignment="1" applyProtection="1">
      <alignment horizontal="left" vertical="center"/>
    </xf>
    <xf numFmtId="194" fontId="102" fillId="0" borderId="0" xfId="9" applyNumberFormat="1" applyFont="1" applyFill="1" applyAlignment="1" applyProtection="1">
      <alignment horizontal="left" vertical="center"/>
    </xf>
    <xf numFmtId="194" fontId="102" fillId="0" borderId="121" xfId="9" applyNumberFormat="1" applyFont="1" applyFill="1" applyBorder="1" applyAlignment="1" applyProtection="1">
      <alignment horizontal="left" vertical="center"/>
    </xf>
    <xf numFmtId="194" fontId="102" fillId="0" borderId="0" xfId="9" applyNumberFormat="1" applyFont="1" applyFill="1" applyBorder="1" applyAlignment="1" applyProtection="1">
      <alignment horizontal="left" vertical="center"/>
    </xf>
    <xf numFmtId="194"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94" fontId="99" fillId="0" borderId="0" xfId="9" applyNumberFormat="1" applyFont="1" applyAlignment="1" applyProtection="1">
      <alignment horizontal="left" vertical="center"/>
    </xf>
    <xf numFmtId="194" fontId="99" fillId="0" borderId="163" xfId="9" applyNumberFormat="1" applyFont="1" applyBorder="1" applyAlignment="1" applyProtection="1">
      <alignment horizontal="left" vertical="center"/>
    </xf>
    <xf numFmtId="194" fontId="99" fillId="0" borderId="164" xfId="9" applyNumberFormat="1" applyFont="1" applyBorder="1" applyAlignment="1" applyProtection="1">
      <alignment horizontal="left" vertical="center"/>
    </xf>
    <xf numFmtId="194"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194" fontId="53" fillId="6" borderId="1" xfId="9" applyNumberFormat="1" applyFont="1" applyFill="1" applyBorder="1" applyAlignment="1" applyProtection="1">
      <alignment horizontal="left" vertical="center" wrapText="1"/>
    </xf>
    <xf numFmtId="194" fontId="143" fillId="11" borderId="125" xfId="9" applyNumberFormat="1" applyFont="1" applyFill="1" applyBorder="1" applyAlignment="1" applyProtection="1">
      <alignment horizontal="left" vertical="center" wrapText="1"/>
    </xf>
    <xf numFmtId="194" fontId="143" fillId="12" borderId="126" xfId="9" applyNumberFormat="1" applyFont="1" applyFill="1" applyBorder="1" applyAlignment="1" applyProtection="1">
      <alignment horizontal="left" vertical="center" wrapText="1"/>
    </xf>
    <xf numFmtId="194" fontId="143" fillId="12" borderId="126" xfId="16" applyNumberFormat="1" applyFont="1" applyFill="1" applyBorder="1" applyAlignment="1" applyProtection="1">
      <alignment horizontal="left" vertical="center" wrapText="1"/>
    </xf>
    <xf numFmtId="194" fontId="143" fillId="12" borderId="130" xfId="16" applyNumberFormat="1" applyFont="1" applyFill="1" applyBorder="1" applyAlignment="1" applyProtection="1">
      <alignment horizontal="left" vertical="center" wrapText="1"/>
    </xf>
    <xf numFmtId="194"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194"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194" fontId="144" fillId="13" borderId="0" xfId="9" applyNumberFormat="1" applyFont="1" applyFill="1" applyAlignment="1" applyProtection="1">
      <alignment horizontal="left" vertical="center"/>
    </xf>
    <xf numFmtId="194" fontId="54" fillId="21" borderId="1" xfId="9" applyNumberFormat="1" applyFont="1" applyFill="1" applyBorder="1" applyAlignment="1" applyProtection="1">
      <alignment horizontal="left" vertical="center" wrapText="1"/>
    </xf>
    <xf numFmtId="194" fontId="253" fillId="21" borderId="125" xfId="9" applyNumberFormat="1" applyFont="1" applyFill="1" applyBorder="1" applyAlignment="1" applyProtection="1">
      <alignment horizontal="left" vertical="center" wrapText="1"/>
    </xf>
    <xf numFmtId="194" fontId="253" fillId="21" borderId="126" xfId="9" applyNumberFormat="1" applyFont="1" applyFill="1" applyBorder="1" applyAlignment="1" applyProtection="1">
      <alignment horizontal="left" vertical="center" wrapText="1"/>
    </xf>
    <xf numFmtId="194" fontId="253" fillId="21" borderId="126" xfId="16" applyNumberFormat="1" applyFont="1" applyFill="1" applyBorder="1" applyAlignment="1" applyProtection="1">
      <alignment horizontal="left" vertical="center" wrapText="1"/>
    </xf>
    <xf numFmtId="194" fontId="253" fillId="21" borderId="135" xfId="16" applyNumberFormat="1" applyFont="1" applyFill="1" applyBorder="1" applyAlignment="1" applyProtection="1">
      <alignment horizontal="left" vertical="center" wrapText="1"/>
    </xf>
    <xf numFmtId="194" fontId="253" fillId="21" borderId="130" xfId="16" applyNumberFormat="1" applyFont="1" applyFill="1" applyBorder="1" applyAlignment="1" applyProtection="1">
      <alignment horizontal="left" vertical="center" wrapText="1"/>
    </xf>
    <xf numFmtId="194"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194" fontId="144" fillId="21" borderId="0" xfId="9" applyNumberFormat="1" applyFont="1" applyFill="1" applyAlignment="1" applyProtection="1">
      <alignment horizontal="left" vertical="center"/>
    </xf>
    <xf numFmtId="194" fontId="143" fillId="12" borderId="135" xfId="16" applyNumberFormat="1" applyFont="1" applyFill="1" applyBorder="1" applyAlignment="1" applyProtection="1">
      <alignment horizontal="left" vertical="center" wrapText="1"/>
    </xf>
    <xf numFmtId="194" fontId="53" fillId="18" borderId="166" xfId="9" applyNumberFormat="1" applyFont="1" applyFill="1" applyBorder="1" applyAlignment="1" applyProtection="1">
      <alignment horizontal="left" vertical="center" wrapText="1"/>
    </xf>
    <xf numFmtId="194" fontId="143" fillId="18" borderId="167" xfId="9" applyNumberFormat="1" applyFont="1" applyFill="1" applyBorder="1" applyAlignment="1" applyProtection="1">
      <alignment horizontal="left" vertical="center" wrapText="1"/>
    </xf>
    <xf numFmtId="194" fontId="143" fillId="18" borderId="168" xfId="9" applyNumberFormat="1" applyFont="1" applyFill="1" applyBorder="1" applyAlignment="1" applyProtection="1">
      <alignment horizontal="left" vertical="center" wrapText="1"/>
    </xf>
    <xf numFmtId="194" fontId="143" fillId="18" borderId="168" xfId="16" applyNumberFormat="1" applyFont="1" applyFill="1" applyBorder="1" applyAlignment="1" applyProtection="1">
      <alignment horizontal="left" vertical="center" wrapText="1"/>
    </xf>
    <xf numFmtId="194" fontId="143" fillId="18" borderId="169" xfId="16" applyNumberFormat="1" applyFont="1" applyFill="1" applyBorder="1" applyAlignment="1" applyProtection="1">
      <alignment horizontal="left" vertical="center" wrapText="1"/>
    </xf>
    <xf numFmtId="194" fontId="143" fillId="18" borderId="170" xfId="16" applyNumberFormat="1" applyFont="1" applyFill="1" applyBorder="1" applyAlignment="1" applyProtection="1">
      <alignment horizontal="left" vertical="center" wrapText="1"/>
    </xf>
    <xf numFmtId="194"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94" fontId="99" fillId="18" borderId="171" xfId="9" applyNumberFormat="1" applyFont="1" applyFill="1" applyBorder="1" applyAlignment="1" applyProtection="1">
      <alignment horizontal="left" vertical="center"/>
    </xf>
    <xf numFmtId="194" fontId="144" fillId="18" borderId="171" xfId="9" applyNumberFormat="1" applyFont="1" applyFill="1" applyBorder="1" applyAlignment="1" applyProtection="1">
      <alignment horizontal="left" vertical="center"/>
    </xf>
    <xf numFmtId="194" fontId="95" fillId="0" borderId="0" xfId="0" applyNumberFormat="1" applyFont="1">
      <alignment vertical="center"/>
    </xf>
    <xf numFmtId="194" fontId="102" fillId="0" borderId="0" xfId="9" applyNumberFormat="1" applyFont="1" applyAlignment="1" applyProtection="1">
      <alignment horizontal="left" vertical="center"/>
    </xf>
    <xf numFmtId="194" fontId="141" fillId="0" borderId="0" xfId="9" applyNumberFormat="1" applyFont="1" applyAlignment="1" applyProtection="1">
      <alignment vertical="center"/>
    </xf>
    <xf numFmtId="194"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194" fontId="246" fillId="6" borderId="18" xfId="0" applyNumberFormat="1" applyFont="1" applyFill="1" applyBorder="1" applyAlignment="1" applyProtection="1">
      <alignment horizontal="left" vertical="center"/>
    </xf>
    <xf numFmtId="194" fontId="246" fillId="6" borderId="40" xfId="0" applyNumberFormat="1" applyFont="1" applyFill="1" applyBorder="1" applyAlignment="1" applyProtection="1">
      <alignment horizontal="left" vertical="center"/>
    </xf>
    <xf numFmtId="194" fontId="246" fillId="6" borderId="17" xfId="0" applyNumberFormat="1" applyFont="1" applyFill="1" applyBorder="1" applyAlignment="1" applyProtection="1">
      <alignment horizontal="left" vertical="center"/>
    </xf>
    <xf numFmtId="194" fontId="246" fillId="6" borderId="62" xfId="0" applyNumberFormat="1" applyFont="1" applyFill="1" applyBorder="1" applyAlignment="1" applyProtection="1">
      <alignment horizontal="left" vertical="center"/>
    </xf>
    <xf numFmtId="194" fontId="246" fillId="6" borderId="0" xfId="0" applyNumberFormat="1" applyFont="1" applyFill="1" applyAlignment="1" applyProtection="1">
      <alignment horizontal="left" vertical="center"/>
    </xf>
    <xf numFmtId="194" fontId="255" fillId="6" borderId="47" xfId="0" applyNumberFormat="1" applyFont="1" applyFill="1" applyBorder="1" applyAlignment="1" applyProtection="1">
      <alignment vertical="center"/>
    </xf>
    <xf numFmtId="194" fontId="255" fillId="6" borderId="43" xfId="0" applyNumberFormat="1" applyFont="1" applyFill="1" applyBorder="1" applyAlignment="1" applyProtection="1">
      <alignment horizontal="right" vertical="center"/>
    </xf>
    <xf numFmtId="194" fontId="255" fillId="6" borderId="9" xfId="0" applyNumberFormat="1" applyFont="1" applyFill="1" applyBorder="1" applyAlignment="1" applyProtection="1">
      <alignment horizontal="left" vertical="center" wrapText="1"/>
    </xf>
    <xf numFmtId="194" fontId="256" fillId="6" borderId="19" xfId="0" applyNumberFormat="1" applyFont="1" applyFill="1" applyBorder="1" applyAlignment="1" applyProtection="1">
      <alignment horizontal="left" vertical="center"/>
    </xf>
    <xf numFmtId="194" fontId="254" fillId="6" borderId="28" xfId="0" applyNumberFormat="1" applyFont="1" applyFill="1" applyBorder="1" applyAlignment="1" applyProtection="1">
      <alignment horizontal="left" vertical="center"/>
    </xf>
    <xf numFmtId="194" fontId="256" fillId="6" borderId="18" xfId="0" applyNumberFormat="1" applyFont="1" applyFill="1" applyBorder="1" applyAlignment="1" applyProtection="1">
      <alignment horizontal="left" vertical="center"/>
    </xf>
    <xf numFmtId="194" fontId="255" fillId="6" borderId="1" xfId="0" applyNumberFormat="1" applyFont="1" applyFill="1" applyBorder="1" applyAlignment="1" applyProtection="1">
      <alignment horizontal="left" vertical="center" wrapText="1"/>
    </xf>
    <xf numFmtId="194" fontId="255" fillId="6" borderId="2" xfId="0" applyNumberFormat="1" applyFont="1" applyFill="1" applyBorder="1" applyAlignment="1" applyProtection="1">
      <alignment horizontal="left" vertical="center" wrapText="1"/>
    </xf>
    <xf numFmtId="194" fontId="256" fillId="6" borderId="0" xfId="0" applyNumberFormat="1" applyFont="1" applyFill="1" applyAlignment="1" applyProtection="1">
      <alignment horizontal="left" vertical="center"/>
    </xf>
    <xf numFmtId="194" fontId="254" fillId="6" borderId="32" xfId="0" applyNumberFormat="1" applyFont="1" applyFill="1" applyBorder="1" applyAlignment="1" applyProtection="1">
      <alignment horizontal="left" vertical="center"/>
    </xf>
    <xf numFmtId="194" fontId="254" fillId="6" borderId="33" xfId="0" applyNumberFormat="1" applyFont="1" applyFill="1" applyBorder="1" applyAlignment="1" applyProtection="1">
      <alignment horizontal="left" vertical="center"/>
    </xf>
    <xf numFmtId="194" fontId="255" fillId="6" borderId="40" xfId="0" applyNumberFormat="1" applyFont="1" applyFill="1" applyBorder="1" applyAlignment="1" applyProtection="1">
      <alignment horizontal="left" vertical="center" wrapText="1"/>
    </xf>
    <xf numFmtId="194" fontId="255" fillId="6" borderId="74" xfId="0" applyNumberFormat="1" applyFont="1" applyFill="1" applyBorder="1" applyAlignment="1" applyProtection="1">
      <alignment horizontal="left" vertical="center" wrapText="1"/>
    </xf>
    <xf numFmtId="194" fontId="255" fillId="6" borderId="32" xfId="0" applyNumberFormat="1" applyFont="1" applyFill="1" applyBorder="1" applyAlignment="1" applyProtection="1">
      <alignment horizontal="left" vertical="center" wrapText="1"/>
    </xf>
    <xf numFmtId="194" fontId="255" fillId="6" borderId="14" xfId="0" applyNumberFormat="1" applyFont="1" applyFill="1" applyBorder="1" applyAlignment="1" applyProtection="1">
      <alignment horizontal="left" vertical="center" wrapText="1"/>
    </xf>
    <xf numFmtId="194" fontId="255" fillId="6" borderId="1" xfId="18" applyNumberFormat="1" applyFont="1" applyFill="1" applyBorder="1" applyAlignment="1" applyProtection="1">
      <alignment horizontal="left" vertical="center" wrapText="1"/>
    </xf>
    <xf numFmtId="194" fontId="255" fillId="6" borderId="15" xfId="0" applyNumberFormat="1" applyFont="1" applyFill="1" applyBorder="1" applyAlignment="1" applyProtection="1">
      <alignment horizontal="left" vertical="center" wrapText="1"/>
    </xf>
    <xf numFmtId="194" fontId="255" fillId="6" borderId="13" xfId="0" applyNumberFormat="1" applyFont="1" applyFill="1" applyBorder="1" applyAlignment="1" applyProtection="1">
      <alignment horizontal="left" vertical="center" wrapText="1"/>
    </xf>
    <xf numFmtId="194" fontId="255" fillId="6" borderId="10" xfId="0" applyNumberFormat="1" applyFont="1" applyFill="1" applyBorder="1" applyAlignment="1" applyProtection="1">
      <alignment horizontal="left" vertical="center" wrapText="1"/>
    </xf>
    <xf numFmtId="194" fontId="255" fillId="6" borderId="24" xfId="0" applyNumberFormat="1" applyFont="1" applyFill="1" applyBorder="1" applyAlignment="1" applyProtection="1">
      <alignment horizontal="left" vertical="center" wrapText="1"/>
    </xf>
    <xf numFmtId="194" fontId="255" fillId="6" borderId="12" xfId="0" applyNumberFormat="1" applyFont="1" applyFill="1" applyBorder="1" applyAlignment="1" applyProtection="1">
      <alignment horizontal="left" vertical="center" wrapText="1"/>
    </xf>
    <xf numFmtId="194" fontId="255" fillId="6" borderId="49" xfId="0" applyNumberFormat="1" applyFont="1" applyFill="1" applyBorder="1" applyAlignment="1" applyProtection="1">
      <alignment horizontal="left" vertical="center" wrapText="1"/>
    </xf>
    <xf numFmtId="194" fontId="255" fillId="6" borderId="61" xfId="0" applyNumberFormat="1" applyFont="1" applyFill="1" applyBorder="1" applyAlignment="1" applyProtection="1">
      <alignment horizontal="left" vertical="center" wrapText="1"/>
    </xf>
    <xf numFmtId="194" fontId="255" fillId="6" borderId="6" xfId="0" applyNumberFormat="1" applyFont="1" applyFill="1" applyBorder="1" applyAlignment="1" applyProtection="1">
      <alignment horizontal="left" vertical="center" wrapText="1"/>
    </xf>
    <xf numFmtId="194" fontId="255" fillId="6" borderId="23" xfId="0" applyNumberFormat="1" applyFont="1" applyFill="1" applyBorder="1" applyAlignment="1" applyProtection="1">
      <alignment horizontal="left" vertical="center" wrapText="1"/>
    </xf>
    <xf numFmtId="194" fontId="255" fillId="6" borderId="25" xfId="0" applyNumberFormat="1" applyFont="1" applyFill="1" applyBorder="1" applyAlignment="1" applyProtection="1">
      <alignment horizontal="left" vertical="center" wrapText="1"/>
    </xf>
    <xf numFmtId="194" fontId="0" fillId="6" borderId="0" xfId="0" applyFill="1" applyAlignment="1">
      <alignment horizontal="left" vertical="center"/>
    </xf>
    <xf numFmtId="194" fontId="0" fillId="0" borderId="0" xfId="0" applyAlignment="1">
      <alignment horizontal="left" vertical="center"/>
    </xf>
    <xf numFmtId="194" fontId="121" fillId="6" borderId="0" xfId="0" applyFont="1" applyFill="1" applyAlignment="1" applyProtection="1">
      <alignment horizontal="left" vertical="center"/>
    </xf>
    <xf numFmtId="194" fontId="111" fillId="6" borderId="29" xfId="0" applyFont="1" applyFill="1" applyBorder="1" applyAlignment="1" applyProtection="1">
      <alignment horizontal="left" vertical="center"/>
    </xf>
    <xf numFmtId="194" fontId="111" fillId="6" borderId="40" xfId="0" applyFont="1" applyFill="1" applyBorder="1" applyAlignment="1" applyProtection="1">
      <alignment horizontal="left" vertical="center" wrapText="1"/>
    </xf>
    <xf numFmtId="194" fontId="111" fillId="6" borderId="13" xfId="0" applyFont="1" applyFill="1" applyBorder="1" applyAlignment="1" applyProtection="1">
      <alignment horizontal="left" vertical="center"/>
    </xf>
    <xf numFmtId="194" fontId="110" fillId="6" borderId="6" xfId="0" applyFont="1" applyFill="1" applyBorder="1" applyAlignment="1" applyProtection="1">
      <alignment horizontal="left" vertical="center" wrapText="1"/>
    </xf>
    <xf numFmtId="194"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194" fontId="110" fillId="6" borderId="23" xfId="0" applyFont="1" applyFill="1" applyBorder="1" applyAlignment="1" applyProtection="1">
      <alignment horizontal="left" vertical="center" wrapText="1"/>
    </xf>
    <xf numFmtId="194"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194" fontId="110" fillId="6" borderId="11" xfId="0" applyFont="1" applyFill="1" applyBorder="1" applyAlignment="1" applyProtection="1">
      <alignment horizontal="left" vertical="center" wrapText="1"/>
    </xf>
    <xf numFmtId="194"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194" fontId="260" fillId="6" borderId="1" xfId="0" applyFont="1" applyFill="1" applyBorder="1" applyAlignment="1">
      <alignment horizontal="left" vertical="center" wrapText="1"/>
    </xf>
    <xf numFmtId="194" fontId="260" fillId="6" borderId="13" xfId="0" applyFont="1" applyFill="1" applyBorder="1" applyAlignment="1">
      <alignment horizontal="left" vertical="center" wrapText="1"/>
    </xf>
    <xf numFmtId="194" fontId="258" fillId="6" borderId="6" xfId="0" applyFont="1" applyFill="1" applyBorder="1" applyAlignment="1" applyProtection="1">
      <alignment horizontal="left" vertical="center" wrapText="1"/>
    </xf>
    <xf numFmtId="194"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94"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4" fontId="258" fillId="6" borderId="1" xfId="18" applyFont="1" applyFill="1" applyBorder="1" applyAlignment="1" applyProtection="1">
      <alignment horizontal="left" vertical="center" wrapText="1"/>
    </xf>
    <xf numFmtId="194" fontId="258" fillId="6" borderId="25" xfId="0" applyFont="1" applyFill="1" applyBorder="1" applyAlignment="1" applyProtection="1">
      <alignment horizontal="left" vertical="center" wrapText="1"/>
    </xf>
    <xf numFmtId="194"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194" fontId="0" fillId="6" borderId="0" xfId="0" applyFill="1" applyAlignment="1" applyProtection="1">
      <alignment horizontal="left" vertical="center"/>
    </xf>
    <xf numFmtId="194" fontId="0" fillId="0" borderId="0" xfId="0" applyNumberFormat="1" applyAlignment="1">
      <alignment horizontal="left" vertical="center"/>
    </xf>
    <xf numFmtId="194" fontId="263" fillId="0" borderId="0" xfId="0" applyNumberFormat="1" applyFont="1" applyFill="1" applyAlignment="1">
      <alignment horizontal="left" vertical="center"/>
    </xf>
    <xf numFmtId="194" fontId="0" fillId="0" borderId="0" xfId="0" applyNumberFormat="1" applyFill="1" applyAlignment="1">
      <alignment horizontal="left" vertical="center"/>
    </xf>
    <xf numFmtId="194" fontId="95" fillId="0" borderId="0" xfId="0" applyNumberFormat="1" applyFont="1" applyFill="1" applyAlignment="1">
      <alignment horizontal="right" vertical="center"/>
    </xf>
    <xf numFmtId="194" fontId="264" fillId="0" borderId="1" xfId="0" applyNumberFormat="1" applyFont="1" applyFill="1" applyBorder="1" applyAlignment="1">
      <alignment horizontal="left" vertical="center"/>
    </xf>
    <xf numFmtId="194" fontId="264" fillId="0" borderId="1" xfId="0" applyNumberFormat="1" applyFont="1" applyFill="1" applyBorder="1" applyAlignment="1">
      <alignment horizontal="left" vertical="center" wrapText="1"/>
    </xf>
    <xf numFmtId="194" fontId="265" fillId="0" borderId="1" xfId="0" applyNumberFormat="1" applyFont="1" applyFill="1" applyBorder="1" applyAlignment="1">
      <alignment horizontal="left" vertical="center"/>
    </xf>
    <xf numFmtId="194"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194" fontId="98" fillId="6" borderId="0" xfId="0" applyNumberFormat="1" applyFont="1" applyFill="1" applyBorder="1" applyAlignment="1" applyProtection="1">
      <alignment horizontal="center" vertical="center"/>
    </xf>
    <xf numFmtId="194"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194" fontId="54" fillId="6" borderId="84" xfId="0" applyNumberFormat="1" applyFont="1" applyFill="1" applyBorder="1" applyAlignment="1" applyProtection="1">
      <alignment horizontal="left" vertical="center" wrapText="1"/>
    </xf>
    <xf numFmtId="194" fontId="53" fillId="0" borderId="34" xfId="0" applyNumberFormat="1" applyFont="1" applyFill="1" applyBorder="1" applyAlignment="1" applyProtection="1">
      <alignment horizontal="left" vertical="center" wrapText="1"/>
      <protection locked="0"/>
    </xf>
    <xf numFmtId="194" fontId="53" fillId="6" borderId="34" xfId="0" applyNumberFormat="1" applyFont="1" applyFill="1" applyBorder="1" applyAlignment="1" applyProtection="1">
      <alignment horizontal="left" vertical="center" wrapText="1"/>
    </xf>
    <xf numFmtId="194" fontId="19" fillId="6" borderId="34" xfId="0" applyNumberFormat="1" applyFont="1" applyFill="1" applyBorder="1" applyAlignment="1" applyProtection="1">
      <alignment horizontal="left" vertical="center"/>
      <protection locked="0"/>
    </xf>
    <xf numFmtId="194" fontId="53" fillId="6" borderId="64" xfId="0" applyNumberFormat="1" applyFont="1" applyFill="1" applyBorder="1" applyAlignment="1" applyProtection="1">
      <alignment horizontal="left" vertical="center"/>
      <protection locked="0"/>
    </xf>
    <xf numFmtId="194" fontId="53" fillId="6" borderId="64" xfId="0" applyNumberFormat="1" applyFont="1" applyFill="1" applyBorder="1" applyAlignment="1" applyProtection="1">
      <alignment horizontal="left" vertical="center" wrapText="1"/>
      <protection locked="0"/>
    </xf>
    <xf numFmtId="194" fontId="53" fillId="6" borderId="65" xfId="0" applyNumberFormat="1" applyFont="1" applyFill="1" applyBorder="1" applyAlignment="1" applyProtection="1">
      <alignment horizontal="left" vertical="center" wrapText="1"/>
      <protection locked="0"/>
    </xf>
    <xf numFmtId="194" fontId="53" fillId="0" borderId="1" xfId="0" applyNumberFormat="1" applyFont="1" applyFill="1" applyBorder="1" applyAlignment="1" applyProtection="1">
      <alignment horizontal="left" vertical="center"/>
      <protection locked="0"/>
    </xf>
    <xf numFmtId="194" fontId="48" fillId="6" borderId="4" xfId="0" applyNumberFormat="1" applyFont="1" applyFill="1" applyBorder="1" applyAlignment="1" applyProtection="1">
      <alignment horizontal="left" vertical="center"/>
    </xf>
    <xf numFmtId="194" fontId="51" fillId="6" borderId="0" xfId="0" applyNumberFormat="1" applyFont="1" applyFill="1" applyAlignment="1" applyProtection="1">
      <alignment horizontal="left" vertical="center" wrapText="1"/>
    </xf>
    <xf numFmtId="194" fontId="53" fillId="6" borderId="0" xfId="0" applyNumberFormat="1" applyFont="1" applyFill="1" applyBorder="1" applyAlignment="1" applyProtection="1">
      <alignment horizontal="left" vertical="center" wrapText="1"/>
    </xf>
    <xf numFmtId="194" fontId="113" fillId="6" borderId="60" xfId="0" applyNumberFormat="1" applyFont="1" applyFill="1" applyBorder="1" applyAlignment="1" applyProtection="1">
      <alignment horizontal="left" vertical="center"/>
    </xf>
    <xf numFmtId="194" fontId="113" fillId="6" borderId="71" xfId="0" applyNumberFormat="1" applyFont="1" applyFill="1" applyBorder="1" applyAlignment="1" applyProtection="1">
      <alignment horizontal="left" vertical="center"/>
    </xf>
    <xf numFmtId="194" fontId="53" fillId="0" borderId="13" xfId="0" applyNumberFormat="1" applyFont="1" applyFill="1" applyBorder="1" applyAlignment="1" applyProtection="1">
      <alignment horizontal="left" vertical="center" wrapText="1"/>
      <protection locked="0"/>
    </xf>
    <xf numFmtId="194" fontId="53" fillId="0" borderId="61" xfId="0" applyNumberFormat="1" applyFont="1" applyFill="1" applyBorder="1" applyAlignment="1" applyProtection="1">
      <alignment horizontal="left" vertical="center" wrapText="1"/>
      <protection locked="0"/>
    </xf>
    <xf numFmtId="194" fontId="99" fillId="6" borderId="15" xfId="0" applyFont="1" applyFill="1" applyBorder="1" applyAlignment="1" applyProtection="1">
      <alignment horizontal="left" vertical="center" wrapText="1"/>
    </xf>
    <xf numFmtId="194" fontId="80" fillId="6" borderId="9" xfId="0" applyNumberFormat="1" applyFont="1" applyFill="1" applyBorder="1" applyAlignment="1" applyProtection="1">
      <alignment horizontal="left" vertical="center" wrapText="1"/>
    </xf>
    <xf numFmtId="194" fontId="19" fillId="6" borderId="9" xfId="0" applyNumberFormat="1" applyFont="1" applyFill="1" applyBorder="1" applyAlignment="1" applyProtection="1">
      <alignment horizontal="left" vertical="center" wrapText="1"/>
      <protection locked="0"/>
    </xf>
    <xf numFmtId="194" fontId="19" fillId="6" borderId="1" xfId="0" applyNumberFormat="1" applyFont="1" applyFill="1" applyBorder="1" applyAlignment="1" applyProtection="1">
      <alignment horizontal="left" vertical="center"/>
    </xf>
    <xf numFmtId="194" fontId="19" fillId="6" borderId="1" xfId="0" applyNumberFormat="1" applyFont="1" applyFill="1" applyBorder="1" applyAlignment="1" applyProtection="1">
      <alignment horizontal="left" vertical="center" wrapText="1"/>
    </xf>
    <xf numFmtId="194" fontId="54" fillId="6" borderId="2" xfId="0" applyFont="1" applyFill="1" applyBorder="1" applyAlignment="1" applyProtection="1">
      <alignment horizontal="center" vertical="center" wrapText="1"/>
    </xf>
    <xf numFmtId="194" fontId="53" fillId="5" borderId="2" xfId="0" applyFont="1" applyFill="1" applyBorder="1" applyAlignment="1" applyProtection="1">
      <alignment horizontal="center" vertical="center" wrapText="1"/>
      <protection locked="0"/>
    </xf>
    <xf numFmtId="194" fontId="53" fillId="5" borderId="4" xfId="0" applyFont="1" applyFill="1" applyBorder="1" applyAlignment="1" applyProtection="1">
      <alignment horizontal="center" vertical="center" wrapText="1"/>
      <protection locked="0"/>
    </xf>
    <xf numFmtId="194" fontId="53" fillId="6"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194" fontId="53" fillId="6" borderId="9" xfId="0" applyNumberFormat="1" applyFont="1" applyFill="1" applyBorder="1" applyAlignment="1" applyProtection="1">
      <alignment horizontal="left" vertical="center" wrapText="1"/>
      <protection locked="0"/>
    </xf>
    <xf numFmtId="194"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194"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194" fontId="99" fillId="6" borderId="32" xfId="0" applyFont="1" applyFill="1" applyBorder="1" applyAlignment="1" applyProtection="1">
      <alignment horizontal="left" vertical="center" wrapText="1"/>
    </xf>
    <xf numFmtId="194" fontId="53" fillId="6" borderId="32" xfId="0" applyNumberFormat="1" applyFont="1" applyFill="1" applyBorder="1" applyAlignment="1" applyProtection="1">
      <alignment horizontal="left" vertical="center" wrapText="1"/>
      <protection locked="0"/>
    </xf>
    <xf numFmtId="194" fontId="19" fillId="6" borderId="32" xfId="0" applyNumberFormat="1" applyFont="1" applyFill="1" applyBorder="1" applyAlignment="1" applyProtection="1">
      <alignment horizontal="left" vertical="center" wrapText="1"/>
      <protection locked="0"/>
    </xf>
    <xf numFmtId="194" fontId="53" fillId="6" borderId="49" xfId="0" applyNumberFormat="1" applyFont="1" applyFill="1" applyBorder="1" applyAlignment="1" applyProtection="1">
      <alignment horizontal="left" vertical="center" wrapText="1"/>
      <protection locked="0"/>
    </xf>
    <xf numFmtId="194" fontId="53" fillId="6" borderId="28" xfId="0" applyFont="1" applyFill="1" applyBorder="1" applyAlignment="1" applyProtection="1">
      <alignment vertical="center" wrapText="1"/>
    </xf>
    <xf numFmtId="194" fontId="53" fillId="6" borderId="30" xfId="0" applyFont="1" applyFill="1" applyBorder="1" applyAlignment="1" applyProtection="1">
      <alignment vertical="center" wrapText="1"/>
    </xf>
    <xf numFmtId="194"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194" fontId="51" fillId="6" borderId="1" xfId="0" applyNumberFormat="1" applyFont="1" applyFill="1" applyBorder="1" applyAlignment="1" applyProtection="1">
      <alignment horizontal="left" vertical="center" wrapText="1"/>
    </xf>
    <xf numFmtId="194" fontId="77" fillId="6" borderId="5" xfId="0" applyFont="1" applyFill="1" applyBorder="1" applyAlignment="1" applyProtection="1">
      <alignment vertical="center"/>
    </xf>
    <xf numFmtId="194" fontId="19" fillId="6" borderId="20" xfId="0" applyFont="1" applyFill="1" applyBorder="1" applyAlignment="1" applyProtection="1">
      <alignment vertical="center"/>
    </xf>
    <xf numFmtId="194" fontId="53" fillId="6" borderId="24" xfId="0" applyNumberFormat="1" applyFont="1" applyFill="1" applyBorder="1" applyAlignment="1" applyProtection="1">
      <alignment horizontal="left" vertical="center" wrapText="1"/>
    </xf>
    <xf numFmtId="194" fontId="19" fillId="7" borderId="0" xfId="0" applyNumberFormat="1" applyFont="1" applyFill="1" applyAlignment="1" applyProtection="1">
      <alignment horizontal="left" vertical="center" wrapText="1"/>
    </xf>
    <xf numFmtId="194" fontId="53" fillId="7" borderId="0" xfId="0" applyNumberFormat="1" applyFont="1" applyFill="1" applyAlignment="1" applyProtection="1">
      <alignment horizontal="left" vertical="center" wrapText="1"/>
    </xf>
    <xf numFmtId="194" fontId="53" fillId="6" borderId="6" xfId="0" applyFont="1" applyFill="1" applyBorder="1" applyAlignment="1" applyProtection="1">
      <alignment horizontal="left" vertical="center" wrapText="1"/>
    </xf>
    <xf numFmtId="194" fontId="53" fillId="6" borderId="9" xfId="0" applyFont="1" applyFill="1" applyBorder="1" applyAlignment="1" applyProtection="1">
      <alignment horizontal="left" vertical="center" wrapText="1"/>
    </xf>
    <xf numFmtId="194"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194" fontId="53" fillId="7" borderId="0" xfId="0" applyNumberFormat="1" applyFont="1" applyFill="1" applyAlignment="1" applyProtection="1">
      <alignment horizontal="left" vertical="center" wrapText="1"/>
      <protection locked="0"/>
    </xf>
    <xf numFmtId="194" fontId="53" fillId="6" borderId="32" xfId="0" applyNumberFormat="1" applyFont="1" applyFill="1" applyBorder="1" applyAlignment="1" applyProtection="1">
      <alignment horizontal="left" vertical="center" wrapText="1"/>
    </xf>
    <xf numFmtId="194" fontId="19" fillId="7" borderId="0" xfId="0" applyNumberFormat="1" applyFont="1" applyFill="1" applyAlignment="1" applyProtection="1">
      <alignment horizontal="left" vertical="center" wrapText="1"/>
      <protection locked="0"/>
    </xf>
    <xf numFmtId="194" fontId="53" fillId="6" borderId="23" xfId="0" applyNumberFormat="1" applyFont="1" applyFill="1" applyBorder="1" applyAlignment="1" applyProtection="1">
      <alignment horizontal="left" vertical="center"/>
    </xf>
    <xf numFmtId="194" fontId="58" fillId="6" borderId="1" xfId="8" applyNumberFormat="1" applyFont="1" applyFill="1" applyBorder="1" applyAlignment="1" applyProtection="1">
      <alignment horizontal="left" vertical="center" wrapText="1"/>
    </xf>
    <xf numFmtId="194" fontId="99" fillId="6" borderId="1" xfId="8" applyNumberFormat="1" applyFont="1" applyFill="1" applyBorder="1" applyAlignment="1" applyProtection="1">
      <alignment horizontal="left" vertical="center"/>
    </xf>
    <xf numFmtId="194" fontId="113" fillId="0" borderId="1" xfId="8" applyNumberFormat="1" applyFont="1" applyFill="1" applyBorder="1" applyAlignment="1" applyProtection="1">
      <alignment horizontal="left" vertical="center"/>
      <protection locked="0"/>
    </xf>
    <xf numFmtId="194" fontId="113" fillId="6" borderId="1" xfId="8" applyNumberFormat="1" applyFont="1" applyFill="1" applyBorder="1" applyAlignment="1" applyProtection="1">
      <alignment horizontal="left" vertical="center"/>
    </xf>
    <xf numFmtId="194" fontId="113" fillId="6" borderId="1" xfId="8" applyNumberFormat="1" applyFont="1" applyFill="1" applyBorder="1" applyAlignment="1" applyProtection="1">
      <alignment horizontal="left" vertical="center" wrapText="1"/>
    </xf>
    <xf numFmtId="194"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194" fontId="122" fillId="6" borderId="23" xfId="0" applyNumberFormat="1" applyFont="1" applyFill="1" applyBorder="1" applyAlignment="1" applyProtection="1">
      <alignment horizontal="left" vertical="center" wrapText="1"/>
    </xf>
    <xf numFmtId="194" fontId="99" fillId="6" borderId="0" xfId="0" applyNumberFormat="1" applyFont="1" applyFill="1" applyBorder="1" applyAlignment="1" applyProtection="1">
      <alignment horizontal="center" vertical="center" wrapText="1"/>
    </xf>
    <xf numFmtId="194"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194" fontId="109" fillId="6" borderId="51" xfId="0" applyNumberFormat="1" applyFont="1" applyFill="1" applyBorder="1" applyAlignment="1" applyProtection="1">
      <alignment horizontal="left" vertical="center"/>
    </xf>
    <xf numFmtId="194" fontId="204" fillId="6" borderId="19" xfId="0" applyNumberFormat="1" applyFont="1" applyFill="1" applyBorder="1" applyAlignment="1" applyProtection="1">
      <alignment horizontal="left" vertical="center" wrapText="1"/>
    </xf>
    <xf numFmtId="194" fontId="99" fillId="6" borderId="23" xfId="0" applyNumberFormat="1" applyFont="1" applyFill="1" applyBorder="1" applyAlignment="1" applyProtection="1">
      <alignment horizontal="left" vertical="center" wrapText="1"/>
    </xf>
    <xf numFmtId="194" fontId="99" fillId="6" borderId="25" xfId="0" applyNumberFormat="1" applyFont="1" applyFill="1" applyBorder="1" applyAlignment="1" applyProtection="1">
      <alignment horizontal="left" vertical="center" wrapText="1"/>
    </xf>
    <xf numFmtId="194" fontId="113" fillId="6" borderId="58" xfId="0" applyNumberFormat="1" applyFont="1" applyFill="1" applyBorder="1" applyAlignment="1" applyProtection="1">
      <alignment horizontal="left" vertical="center" wrapText="1"/>
    </xf>
    <xf numFmtId="194" fontId="53" fillId="6" borderId="61" xfId="0" applyNumberFormat="1" applyFont="1" applyFill="1" applyBorder="1" applyAlignment="1" applyProtection="1">
      <alignment horizontal="left" vertical="center" wrapText="1"/>
    </xf>
    <xf numFmtId="194" fontId="53" fillId="6" borderId="53" xfId="0" applyNumberFormat="1" applyFont="1" applyFill="1" applyBorder="1" applyAlignment="1" applyProtection="1">
      <alignment horizontal="left" vertical="center" wrapText="1"/>
    </xf>
    <xf numFmtId="194" fontId="53" fillId="6" borderId="76" xfId="0" applyNumberFormat="1" applyFont="1" applyFill="1" applyBorder="1" applyAlignment="1" applyProtection="1">
      <alignment horizontal="left" vertical="center" wrapText="1"/>
    </xf>
    <xf numFmtId="194" fontId="168" fillId="0" borderId="1" xfId="0" applyNumberFormat="1" applyFont="1" applyFill="1" applyBorder="1" applyAlignment="1" applyProtection="1">
      <alignment horizontal="left" vertical="center" wrapText="1"/>
      <protection locked="0"/>
    </xf>
    <xf numFmtId="194"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194" fontId="113" fillId="6" borderId="1" xfId="0" applyNumberFormat="1" applyFont="1" applyFill="1" applyBorder="1" applyAlignment="1" applyProtection="1">
      <alignment horizontal="left" vertical="center" wrapText="1"/>
    </xf>
    <xf numFmtId="194" fontId="44" fillId="6" borderId="1" xfId="0" applyNumberFormat="1" applyFont="1" applyFill="1" applyBorder="1" applyAlignment="1" applyProtection="1">
      <alignment horizontal="left" vertical="center" wrapText="1"/>
    </xf>
    <xf numFmtId="194" fontId="102" fillId="6" borderId="0" xfId="0" applyNumberFormat="1" applyFont="1" applyFill="1" applyAlignment="1" applyProtection="1">
      <alignment horizontal="left" vertical="center"/>
    </xf>
    <xf numFmtId="194" fontId="99" fillId="6" borderId="5" xfId="0" applyNumberFormat="1" applyFont="1" applyFill="1" applyBorder="1" applyAlignment="1" applyProtection="1">
      <alignment horizontal="left" vertical="center"/>
    </xf>
    <xf numFmtId="194" fontId="99" fillId="6" borderId="54" xfId="0" applyNumberFormat="1" applyFont="1" applyFill="1" applyBorder="1" applyAlignment="1" applyProtection="1">
      <alignment horizontal="left" vertical="center"/>
    </xf>
    <xf numFmtId="194" fontId="99" fillId="6" borderId="3" xfId="0" applyNumberFormat="1" applyFont="1" applyFill="1" applyBorder="1" applyAlignment="1" applyProtection="1">
      <alignment horizontal="left" vertical="center"/>
    </xf>
    <xf numFmtId="194" fontId="99" fillId="6" borderId="0" xfId="0" applyNumberFormat="1" applyFont="1" applyFill="1" applyBorder="1" applyAlignment="1" applyProtection="1">
      <alignment horizontal="left" vertical="center"/>
    </xf>
    <xf numFmtId="194" fontId="99" fillId="6" borderId="1" xfId="0" applyNumberFormat="1" applyFont="1" applyFill="1" applyBorder="1" applyAlignment="1" applyProtection="1">
      <alignment horizontal="left" vertical="center"/>
    </xf>
    <xf numFmtId="194" fontId="113" fillId="6" borderId="1" xfId="0" applyNumberFormat="1" applyFont="1" applyFill="1" applyBorder="1" applyAlignment="1" applyProtection="1">
      <alignment horizontal="left" vertical="center"/>
    </xf>
    <xf numFmtId="194" fontId="99" fillId="0" borderId="0" xfId="0" applyNumberFormat="1" applyFont="1" applyAlignment="1" applyProtection="1">
      <alignment horizontal="left" vertical="center"/>
    </xf>
    <xf numFmtId="194" fontId="53" fillId="0" borderId="0" xfId="0" applyNumberFormat="1" applyFont="1" applyAlignment="1" applyProtection="1">
      <alignment horizontal="left" vertical="center" wrapText="1"/>
      <protection locked="0"/>
    </xf>
    <xf numFmtId="194" fontId="53" fillId="6" borderId="15" xfId="0" applyNumberFormat="1" applyFont="1" applyFill="1" applyBorder="1" applyAlignment="1" applyProtection="1">
      <alignment horizontal="left" vertical="center" wrapText="1"/>
    </xf>
    <xf numFmtId="194" fontId="53" fillId="6" borderId="17" xfId="0" applyNumberFormat="1" applyFont="1" applyFill="1" applyBorder="1" applyAlignment="1" applyProtection="1">
      <alignment horizontal="left" vertical="center" wrapText="1"/>
    </xf>
    <xf numFmtId="194" fontId="113" fillId="6" borderId="19" xfId="0" applyNumberFormat="1" applyFont="1" applyFill="1" applyBorder="1" applyAlignment="1" applyProtection="1">
      <alignment horizontal="left" vertical="center" wrapText="1"/>
    </xf>
    <xf numFmtId="194" fontId="170" fillId="6" borderId="1" xfId="3" applyNumberFormat="1" applyFont="1" applyFill="1" applyBorder="1" applyAlignment="1" applyProtection="1">
      <alignment horizontal="left" vertical="center"/>
    </xf>
    <xf numFmtId="194" fontId="98" fillId="0" borderId="0" xfId="0" applyNumberFormat="1" applyFont="1" applyAlignment="1" applyProtection="1">
      <alignment horizontal="left" vertical="center"/>
    </xf>
    <xf numFmtId="194" fontId="53" fillId="6" borderId="16" xfId="0" applyNumberFormat="1" applyFont="1" applyFill="1" applyBorder="1" applyAlignment="1" applyProtection="1">
      <alignment horizontal="left" vertical="center" wrapText="1"/>
    </xf>
    <xf numFmtId="194" fontId="53" fillId="6" borderId="9" xfId="3" applyNumberFormat="1" applyFont="1" applyFill="1" applyBorder="1" applyAlignment="1" applyProtection="1">
      <alignment horizontal="left" vertical="center"/>
    </xf>
    <xf numFmtId="194" fontId="53" fillId="6" borderId="2" xfId="3" applyNumberFormat="1" applyFont="1" applyFill="1" applyBorder="1" applyAlignment="1" applyProtection="1">
      <alignment horizontal="left" vertical="center"/>
    </xf>
    <xf numFmtId="194" fontId="53" fillId="6" borderId="2" xfId="3" applyNumberFormat="1" applyFont="1" applyFill="1" applyBorder="1" applyAlignment="1" applyProtection="1">
      <alignment horizontal="left" vertical="center" wrapText="1"/>
    </xf>
    <xf numFmtId="194" fontId="53" fillId="6" borderId="17" xfId="3" applyNumberFormat="1" applyFont="1" applyFill="1" applyBorder="1" applyAlignment="1" applyProtection="1">
      <alignment horizontal="left" vertical="center"/>
    </xf>
    <xf numFmtId="194" fontId="53" fillId="6" borderId="62" xfId="3" applyNumberFormat="1" applyFont="1" applyFill="1" applyBorder="1" applyAlignment="1" applyProtection="1">
      <alignment horizontal="left" vertical="center"/>
    </xf>
    <xf numFmtId="194" fontId="53" fillId="6" borderId="23" xfId="0" applyNumberFormat="1" applyFont="1" applyFill="1" applyBorder="1" applyAlignment="1" applyProtection="1">
      <alignment horizontal="left" vertical="center" wrapText="1"/>
    </xf>
    <xf numFmtId="194" fontId="113" fillId="6" borderId="24" xfId="0" applyNumberFormat="1" applyFont="1" applyFill="1" applyBorder="1" applyAlignment="1" applyProtection="1">
      <alignment horizontal="left" vertical="center" wrapText="1"/>
    </xf>
    <xf numFmtId="194" fontId="53" fillId="6" borderId="25" xfId="0" applyNumberFormat="1" applyFont="1" applyFill="1" applyBorder="1" applyAlignment="1" applyProtection="1">
      <alignment horizontal="left" vertical="center" wrapText="1"/>
    </xf>
    <xf numFmtId="194" fontId="113" fillId="6" borderId="32" xfId="0" applyNumberFormat="1" applyFont="1" applyFill="1" applyBorder="1" applyAlignment="1" applyProtection="1">
      <alignment horizontal="left" vertical="center" wrapText="1"/>
    </xf>
    <xf numFmtId="194" fontId="113" fillId="6" borderId="49" xfId="0" applyNumberFormat="1" applyFont="1" applyFill="1" applyBorder="1" applyAlignment="1" applyProtection="1">
      <alignment horizontal="left" vertical="center" wrapText="1"/>
    </xf>
    <xf numFmtId="194"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194" fontId="58" fillId="0" borderId="1" xfId="8" applyFont="1" applyFill="1" applyBorder="1" applyAlignment="1" applyProtection="1">
      <alignment horizontal="center" vertical="center" wrapText="1"/>
    </xf>
    <xf numFmtId="194"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194" fontId="53" fillId="5" borderId="1" xfId="0" applyNumberFormat="1" applyFont="1" applyFill="1" applyBorder="1" applyAlignment="1" applyProtection="1">
      <alignment horizontal="left" vertical="center" wrapText="1"/>
      <protection locked="0"/>
    </xf>
    <xf numFmtId="194"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194"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194" fontId="138" fillId="7" borderId="0" xfId="0" applyFont="1" applyFill="1" applyAlignment="1" applyProtection="1">
      <protection locked="0"/>
    </xf>
    <xf numFmtId="194" fontId="77" fillId="6" borderId="0" xfId="0" applyFont="1" applyFill="1" applyAlignment="1" applyProtection="1">
      <protection locked="0"/>
    </xf>
    <xf numFmtId="194"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194" fontId="143" fillId="11" borderId="125" xfId="9" applyFont="1" applyFill="1" applyBorder="1" applyAlignment="1" applyProtection="1">
      <alignment horizontal="left" vertical="center" wrapText="1"/>
    </xf>
    <xf numFmtId="194" fontId="108" fillId="6" borderId="16" xfId="0" applyNumberFormat="1" applyFont="1" applyFill="1" applyBorder="1" applyAlignment="1" applyProtection="1">
      <alignment horizontal="left" vertical="center"/>
    </xf>
    <xf numFmtId="194" fontId="0" fillId="6" borderId="0" xfId="0" applyNumberFormat="1" applyFill="1" applyAlignment="1" applyProtection="1">
      <alignment horizontal="left" vertical="center"/>
    </xf>
    <xf numFmtId="194" fontId="246" fillId="6" borderId="1" xfId="0" applyNumberFormat="1" applyFont="1" applyFill="1" applyBorder="1" applyAlignment="1" applyProtection="1">
      <alignment horizontal="left" vertical="center"/>
    </xf>
    <xf numFmtId="194" fontId="95" fillId="6" borderId="1" xfId="0" applyNumberFormat="1" applyFont="1" applyFill="1" applyBorder="1" applyAlignment="1" applyProtection="1">
      <alignment horizontal="left" vertical="center"/>
    </xf>
    <xf numFmtId="194"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194"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194" fontId="159" fillId="6" borderId="1" xfId="12" applyFill="1" applyBorder="1" applyAlignment="1" applyProtection="1">
      <alignment horizontal="left"/>
    </xf>
    <xf numFmtId="194"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194" fontId="268" fillId="0" borderId="0" xfId="9" applyNumberFormat="1" applyFont="1" applyAlignment="1" applyProtection="1">
      <alignment vertical="center"/>
    </xf>
    <xf numFmtId="194" fontId="47" fillId="6" borderId="1" xfId="0" applyFont="1" applyFill="1" applyBorder="1" applyAlignment="1" applyProtection="1">
      <alignment horizontal="center" vertical="center" wrapText="1"/>
    </xf>
    <xf numFmtId="194" fontId="47" fillId="6" borderId="15" xfId="0" applyFont="1" applyFill="1" applyBorder="1" applyAlignment="1" applyProtection="1">
      <alignment horizontal="left" vertical="center"/>
    </xf>
    <xf numFmtId="194" fontId="47" fillId="6" borderId="2" xfId="0" applyFont="1" applyFill="1" applyBorder="1" applyAlignment="1" applyProtection="1">
      <alignment horizontal="left" vertical="center"/>
    </xf>
    <xf numFmtId="194" fontId="47" fillId="6" borderId="35" xfId="0" applyFont="1" applyFill="1" applyBorder="1" applyAlignment="1" applyProtection="1">
      <alignment horizontal="left" vertical="center"/>
    </xf>
    <xf numFmtId="194" fontId="47" fillId="6" borderId="1" xfId="0" applyNumberFormat="1" applyFont="1" applyFill="1" applyBorder="1" applyAlignment="1" applyProtection="1">
      <alignment horizontal="center" vertical="center" wrapText="1"/>
    </xf>
    <xf numFmtId="194" fontId="102" fillId="6" borderId="1"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xf>
    <xf numFmtId="194" fontId="164" fillId="6" borderId="1" xfId="0" applyFont="1" applyFill="1" applyBorder="1" applyAlignment="1">
      <alignment horizontal="left" vertical="center" wrapText="1"/>
    </xf>
    <xf numFmtId="194" fontId="47" fillId="6" borderId="3" xfId="0" applyFont="1" applyFill="1" applyBorder="1" applyAlignment="1" applyProtection="1">
      <alignment horizontal="left" vertical="center"/>
    </xf>
    <xf numFmtId="194" fontId="44" fillId="6" borderId="1" xfId="0" applyFont="1" applyFill="1" applyBorder="1" applyAlignment="1" applyProtection="1">
      <alignment horizontal="left" vertical="center" wrapText="1"/>
    </xf>
    <xf numFmtId="194" fontId="47" fillId="6" borderId="36" xfId="0" applyFont="1" applyFill="1" applyBorder="1" applyAlignment="1" applyProtection="1">
      <alignment horizontal="left" vertical="center"/>
    </xf>
    <xf numFmtId="194" fontId="99" fillId="6" borderId="1" xfId="0" applyFont="1" applyFill="1" applyBorder="1" applyAlignment="1" applyProtection="1">
      <alignment horizontal="left" vertical="center" wrapText="1"/>
    </xf>
    <xf numFmtId="194" fontId="99" fillId="6" borderId="13"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194" fontId="54" fillId="6" borderId="9" xfId="0" applyFont="1" applyFill="1" applyBorder="1" applyAlignment="1" applyProtection="1">
      <alignment horizontal="left" vertical="center" wrapText="1"/>
    </xf>
    <xf numFmtId="194" fontId="47" fillId="6" borderId="54"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wrapText="1"/>
    </xf>
    <xf numFmtId="194" fontId="47" fillId="6" borderId="48" xfId="0" applyFont="1" applyFill="1" applyBorder="1" applyAlignment="1" applyProtection="1">
      <alignment horizontal="left" vertical="center" wrapText="1"/>
    </xf>
    <xf numFmtId="194" fontId="47" fillId="6" borderId="11" xfId="0" applyFont="1" applyFill="1" applyBorder="1" applyAlignment="1" applyProtection="1">
      <alignment horizontal="left" vertical="center" wrapText="1"/>
    </xf>
    <xf numFmtId="194" fontId="47" fillId="6" borderId="1" xfId="0" applyFont="1" applyFill="1" applyBorder="1" applyAlignment="1" applyProtection="1">
      <alignment horizontal="left" vertical="center" wrapText="1"/>
    </xf>
    <xf numFmtId="194" fontId="47" fillId="6" borderId="60" xfId="0" applyFont="1" applyFill="1" applyBorder="1" applyAlignment="1" applyProtection="1">
      <alignment horizontal="center" vertical="center"/>
    </xf>
    <xf numFmtId="194" fontId="47" fillId="6" borderId="23" xfId="0" applyFont="1" applyFill="1" applyBorder="1" applyAlignment="1" applyProtection="1">
      <alignment horizontal="left" vertical="center" wrapText="1"/>
    </xf>
    <xf numFmtId="194" fontId="47" fillId="6" borderId="5" xfId="0" applyFont="1" applyFill="1" applyBorder="1" applyAlignment="1" applyProtection="1">
      <alignment horizontal="center" vertical="center"/>
    </xf>
    <xf numFmtId="194" fontId="47" fillId="6" borderId="54" xfId="0" applyFont="1" applyFill="1" applyBorder="1" applyAlignment="1" applyProtection="1">
      <alignment horizontal="center" vertical="center"/>
    </xf>
    <xf numFmtId="195" fontId="269" fillId="22" borderId="1" xfId="19" applyNumberFormat="1" applyFont="1" applyFill="1" applyBorder="1" applyAlignment="1">
      <alignment horizontal="center" vertical="center" wrapText="1"/>
    </xf>
    <xf numFmtId="194" fontId="95" fillId="0" borderId="0" xfId="19">
      <alignment vertical="center"/>
    </xf>
    <xf numFmtId="195" fontId="270" fillId="0" borderId="1" xfId="19" applyNumberFormat="1" applyFont="1" applyFill="1" applyBorder="1" applyAlignment="1">
      <alignment horizontal="center" vertical="center"/>
    </xf>
    <xf numFmtId="185" fontId="270" fillId="0" borderId="1" xfId="19" applyNumberFormat="1" applyFont="1" applyFill="1" applyBorder="1" applyAlignment="1">
      <alignment horizontal="center" vertical="center"/>
    </xf>
    <xf numFmtId="177" fontId="270" fillId="0" borderId="1" xfId="19" applyNumberFormat="1" applyFont="1" applyFill="1" applyBorder="1" applyAlignment="1">
      <alignment horizontal="center" vertical="center"/>
    </xf>
    <xf numFmtId="176" fontId="271" fillId="0" borderId="1" xfId="19" applyNumberFormat="1" applyFont="1" applyFill="1" applyBorder="1" applyAlignment="1">
      <alignment horizontal="center" vertical="center"/>
    </xf>
    <xf numFmtId="194" fontId="271" fillId="0" borderId="1" xfId="19" applyNumberFormat="1" applyFont="1" applyFill="1" applyBorder="1" applyAlignment="1">
      <alignment horizontal="center" vertical="center"/>
    </xf>
    <xf numFmtId="194" fontId="271" fillId="0" borderId="1" xfId="19" applyNumberFormat="1" applyFont="1" applyFill="1" applyBorder="1" applyAlignment="1">
      <alignment horizontal="center" vertical="center"/>
    </xf>
    <xf numFmtId="194" fontId="95" fillId="0" borderId="0" xfId="19" applyFont="1">
      <alignment vertical="center"/>
    </xf>
    <xf numFmtId="195" fontId="271" fillId="0" borderId="1" xfId="19" applyNumberFormat="1" applyFont="1" applyFill="1" applyBorder="1" applyAlignment="1">
      <alignment horizontal="center" vertical="center"/>
    </xf>
    <xf numFmtId="185" fontId="271" fillId="0" borderId="1" xfId="19" applyNumberFormat="1" applyFont="1" applyFill="1" applyBorder="1" applyAlignment="1">
      <alignment horizontal="center" vertical="center"/>
    </xf>
    <xf numFmtId="177" fontId="271" fillId="0" borderId="1" xfId="19" applyNumberFormat="1" applyFont="1" applyFill="1" applyBorder="1" applyAlignment="1">
      <alignment horizontal="center" vertical="center"/>
    </xf>
    <xf numFmtId="194" fontId="272" fillId="0" borderId="0" xfId="19" applyFont="1" applyFill="1">
      <alignment vertical="center"/>
    </xf>
    <xf numFmtId="195" fontId="270" fillId="5" borderId="1" xfId="19" applyNumberFormat="1" applyFont="1" applyFill="1" applyBorder="1" applyAlignment="1">
      <alignment horizontal="center" vertical="center"/>
    </xf>
    <xf numFmtId="185" fontId="270" fillId="5" borderId="1" xfId="19" applyNumberFormat="1" applyFont="1" applyFill="1" applyBorder="1" applyAlignment="1">
      <alignment horizontal="center" vertical="center"/>
    </xf>
    <xf numFmtId="177" fontId="270" fillId="5" borderId="1" xfId="19" applyNumberFormat="1" applyFont="1" applyFill="1" applyBorder="1" applyAlignment="1">
      <alignment horizontal="center" vertical="center"/>
    </xf>
    <xf numFmtId="176" fontId="271" fillId="5" borderId="1" xfId="19" applyNumberFormat="1" applyFont="1" applyFill="1" applyBorder="1" applyAlignment="1">
      <alignment horizontal="center" vertical="center"/>
    </xf>
    <xf numFmtId="195" fontId="271" fillId="5" borderId="1" xfId="19" applyNumberFormat="1" applyFont="1" applyFill="1" applyBorder="1" applyAlignment="1">
      <alignment horizontal="center" vertical="center"/>
    </xf>
    <xf numFmtId="185" fontId="271" fillId="5" borderId="1" xfId="19" applyNumberFormat="1" applyFont="1" applyFill="1" applyBorder="1" applyAlignment="1">
      <alignment horizontal="center" vertical="center"/>
    </xf>
    <xf numFmtId="177" fontId="271" fillId="5" borderId="1" xfId="19" applyNumberFormat="1" applyFont="1" applyFill="1" applyBorder="1" applyAlignment="1">
      <alignment horizontal="center" vertical="center"/>
    </xf>
    <xf numFmtId="194" fontId="77" fillId="7" borderId="54" xfId="0" applyFont="1" applyFill="1" applyBorder="1" applyAlignment="1" applyProtection="1">
      <alignment vertical="center" wrapText="1"/>
      <protection locked="0"/>
    </xf>
    <xf numFmtId="194" fontId="95" fillId="0" borderId="0" xfId="0" applyFont="1">
      <alignment vertical="center"/>
    </xf>
    <xf numFmtId="194"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194" fontId="222" fillId="0" borderId="24" xfId="0" applyFont="1" applyBorder="1" applyAlignment="1" applyProtection="1">
      <alignment vertical="center" wrapText="1"/>
      <protection locked="0"/>
    </xf>
    <xf numFmtId="194" fontId="77" fillId="0" borderId="24" xfId="0" applyNumberFormat="1" applyFont="1" applyFill="1" applyBorder="1" applyAlignment="1" applyProtection="1">
      <alignment vertical="center" wrapText="1"/>
      <protection locked="0"/>
    </xf>
    <xf numFmtId="194" fontId="47" fillId="6" borderId="1" xfId="0" applyFont="1" applyFill="1" applyBorder="1" applyAlignment="1" applyProtection="1">
      <alignment horizontal="center" vertical="center"/>
      <protection locked="0"/>
    </xf>
    <xf numFmtId="194" fontId="47" fillId="6" borderId="1" xfId="0" applyNumberFormat="1" applyFont="1" applyFill="1" applyBorder="1" applyAlignment="1" applyProtection="1">
      <alignment horizontal="center" vertical="center"/>
      <protection locked="0"/>
    </xf>
    <xf numFmtId="194" fontId="222" fillId="0" borderId="108" xfId="0" applyNumberFormat="1" applyFont="1" applyFill="1" applyBorder="1" applyAlignment="1" applyProtection="1">
      <alignment horizontal="center" vertical="center" wrapText="1"/>
      <protection locked="0"/>
    </xf>
    <xf numFmtId="194" fontId="77" fillId="0" borderId="109" xfId="0" applyNumberFormat="1" applyFont="1" applyFill="1" applyBorder="1" applyAlignment="1" applyProtection="1">
      <alignment horizontal="center" vertical="center" wrapText="1"/>
      <protection locked="0"/>
    </xf>
    <xf numFmtId="194" fontId="77" fillId="0" borderId="110" xfId="0" applyNumberFormat="1" applyFont="1" applyFill="1" applyBorder="1" applyAlignment="1" applyProtection="1">
      <alignment horizontal="center" vertical="center" wrapText="1"/>
      <protection locked="0"/>
    </xf>
    <xf numFmtId="194" fontId="176" fillId="2" borderId="1" xfId="0" applyFont="1" applyFill="1" applyBorder="1" applyAlignment="1" applyProtection="1">
      <alignment horizontal="center" vertical="center"/>
      <protection locked="0"/>
    </xf>
    <xf numFmtId="194" fontId="47" fillId="6" borderId="1" xfId="0" applyFont="1" applyFill="1" applyBorder="1" applyAlignment="1" applyProtection="1">
      <alignment horizontal="center" vertical="center" wrapText="1"/>
    </xf>
    <xf numFmtId="194" fontId="47" fillId="6" borderId="15" xfId="0" applyFont="1" applyFill="1" applyBorder="1" applyAlignment="1" applyProtection="1">
      <alignment horizontal="left" vertical="center"/>
    </xf>
    <xf numFmtId="194" fontId="47" fillId="6" borderId="2" xfId="0" applyFont="1" applyFill="1" applyBorder="1" applyAlignment="1" applyProtection="1">
      <alignment horizontal="left" vertical="center"/>
    </xf>
    <xf numFmtId="194" fontId="47" fillId="6" borderId="35" xfId="0" applyFont="1" applyFill="1" applyBorder="1" applyAlignment="1" applyProtection="1">
      <alignment horizontal="left" vertical="center"/>
    </xf>
    <xf numFmtId="194" fontId="47" fillId="6" borderId="1" xfId="0" applyNumberFormat="1" applyFont="1" applyFill="1" applyBorder="1" applyAlignment="1" applyProtection="1">
      <alignment horizontal="center" vertical="center" wrapText="1"/>
    </xf>
    <xf numFmtId="194" fontId="44" fillId="6" borderId="1" xfId="0" applyFont="1" applyFill="1" applyBorder="1" applyAlignment="1" applyProtection="1">
      <alignment horizontal="center" vertical="center"/>
    </xf>
    <xf numFmtId="194" fontId="47" fillId="6" borderId="5" xfId="0" applyFont="1" applyFill="1" applyBorder="1" applyAlignment="1" applyProtection="1">
      <alignment horizontal="center" vertical="center"/>
    </xf>
    <xf numFmtId="194" fontId="47" fillId="6" borderId="54" xfId="0" applyFont="1" applyFill="1" applyBorder="1" applyAlignment="1" applyProtection="1">
      <alignment horizontal="center" vertical="center"/>
    </xf>
    <xf numFmtId="194" fontId="102" fillId="6" borderId="1"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xf>
    <xf numFmtId="194" fontId="164" fillId="6" borderId="1" xfId="0" applyFont="1" applyFill="1" applyBorder="1" applyAlignment="1">
      <alignment horizontal="left" vertical="center" wrapText="1"/>
    </xf>
    <xf numFmtId="194" fontId="47" fillId="6" borderId="3" xfId="0" applyFont="1" applyFill="1" applyBorder="1" applyAlignment="1" applyProtection="1">
      <alignment horizontal="left" vertical="center"/>
    </xf>
    <xf numFmtId="194" fontId="44" fillId="6" borderId="1" xfId="0" applyFont="1" applyFill="1" applyBorder="1" applyAlignment="1" applyProtection="1">
      <alignment horizontal="left" vertical="center" wrapText="1"/>
    </xf>
    <xf numFmtId="194" fontId="47" fillId="6" borderId="36" xfId="0" applyFont="1" applyFill="1" applyBorder="1" applyAlignment="1" applyProtection="1">
      <alignment horizontal="left" vertical="center"/>
    </xf>
    <xf numFmtId="194" fontId="99" fillId="6" borderId="1" xfId="0" applyFont="1" applyFill="1" applyBorder="1" applyAlignment="1" applyProtection="1">
      <alignment horizontal="left" vertical="center" wrapText="1"/>
    </xf>
    <xf numFmtId="194" fontId="99" fillId="6" borderId="13"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194" fontId="54" fillId="6" borderId="9" xfId="0" applyFont="1" applyFill="1" applyBorder="1" applyAlignment="1" applyProtection="1">
      <alignment horizontal="left" vertical="center" wrapText="1"/>
    </xf>
    <xf numFmtId="194" fontId="47" fillId="6" borderId="54"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wrapText="1"/>
    </xf>
    <xf numFmtId="194" fontId="47" fillId="6" borderId="48" xfId="0" applyFont="1" applyFill="1" applyBorder="1" applyAlignment="1" applyProtection="1">
      <alignment horizontal="left" vertical="center" wrapText="1"/>
    </xf>
    <xf numFmtId="194" fontId="47" fillId="6" borderId="11" xfId="0" applyFont="1" applyFill="1" applyBorder="1" applyAlignment="1" applyProtection="1">
      <alignment horizontal="left" vertical="center" wrapText="1"/>
    </xf>
    <xf numFmtId="194" fontId="47" fillId="6" borderId="1" xfId="0" applyFont="1" applyFill="1" applyBorder="1" applyAlignment="1" applyProtection="1">
      <alignment horizontal="left" vertical="center" wrapText="1"/>
    </xf>
    <xf numFmtId="194" fontId="44" fillId="6" borderId="1" xfId="0" applyFont="1" applyFill="1" applyBorder="1" applyAlignment="1" applyProtection="1">
      <alignment horizontal="center" vertical="center" wrapText="1"/>
    </xf>
    <xf numFmtId="194" fontId="47" fillId="6" borderId="60" xfId="0" applyFont="1" applyFill="1" applyBorder="1" applyAlignment="1" applyProtection="1">
      <alignment horizontal="center" vertical="center"/>
    </xf>
    <xf numFmtId="194" fontId="47" fillId="6" borderId="23" xfId="0" applyFont="1" applyFill="1" applyBorder="1" applyAlignment="1" applyProtection="1">
      <alignment horizontal="left" vertical="center" wrapText="1"/>
    </xf>
    <xf numFmtId="194" fontId="51" fillId="6" borderId="15" xfId="0" applyFont="1" applyFill="1" applyBorder="1" applyAlignment="1" applyProtection="1">
      <alignment horizontal="center" vertical="center"/>
    </xf>
    <xf numFmtId="194" fontId="51" fillId="6" borderId="1" xfId="0" applyFont="1" applyFill="1" applyBorder="1" applyAlignment="1" applyProtection="1">
      <alignment horizontal="center" vertical="center" wrapText="1"/>
    </xf>
    <xf numFmtId="194" fontId="51" fillId="6" borderId="1" xfId="0" applyFont="1" applyFill="1" applyBorder="1" applyAlignment="1" applyProtection="1">
      <alignment horizontal="center" vertical="center"/>
    </xf>
    <xf numFmtId="194" fontId="51" fillId="6" borderId="1" xfId="0" applyNumberFormat="1" applyFont="1" applyFill="1" applyBorder="1" applyAlignment="1" applyProtection="1">
      <alignment horizontal="center" vertical="center"/>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99" fillId="0" borderId="1"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15" xfId="0" applyNumberFormat="1"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center" vertical="center" wrapText="1"/>
    </xf>
    <xf numFmtId="0" fontId="47" fillId="0" borderId="117" xfId="0" applyNumberFormat="1" applyFont="1" applyFill="1" applyBorder="1" applyAlignment="1" applyProtection="1">
      <alignment horizontal="center" vertical="center" wrapText="1"/>
      <protection locked="0"/>
    </xf>
    <xf numFmtId="0" fontId="53" fillId="6" borderId="98"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47" fillId="10" borderId="17"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47" fillId="6" borderId="0" xfId="0" applyNumberFormat="1" applyFont="1" applyFill="1" applyAlignment="1" applyProtection="1">
      <alignment horizontal="center" vertical="center"/>
      <protection locked="0"/>
    </xf>
    <xf numFmtId="0" fontId="47" fillId="6" borderId="1" xfId="0" applyNumberFormat="1" applyFont="1" applyFill="1" applyBorder="1" applyAlignment="1" applyProtection="1">
      <alignment horizontal="center" vertical="center" wrapText="1"/>
    </xf>
    <xf numFmtId="0" fontId="102" fillId="2" borderId="1" xfId="0" applyNumberFormat="1" applyFont="1" applyFill="1" applyBorder="1" applyAlignment="1" applyProtection="1">
      <alignment horizontal="center" vertical="center"/>
      <protection locked="0"/>
    </xf>
    <xf numFmtId="0" fontId="60" fillId="2" borderId="1" xfId="0" applyNumberFormat="1" applyFont="1" applyFill="1" applyBorder="1" applyAlignment="1" applyProtection="1">
      <alignment horizontal="center" vertical="center"/>
      <protection locked="0"/>
    </xf>
    <xf numFmtId="0" fontId="47" fillId="0" borderId="0" xfId="0" applyNumberFormat="1" applyFont="1" applyAlignment="1" applyProtection="1">
      <alignment horizontal="center" vertical="center"/>
      <protection locked="0"/>
    </xf>
    <xf numFmtId="0" fontId="102" fillId="23" borderId="1" xfId="0" applyNumberFormat="1" applyFont="1" applyFill="1" applyBorder="1" applyAlignment="1" applyProtection="1">
      <alignment horizontal="center" vertical="center"/>
      <protection locked="0"/>
    </xf>
    <xf numFmtId="0" fontId="0" fillId="0" borderId="0" xfId="0" applyNumberFormat="1">
      <alignment vertical="center"/>
    </xf>
    <xf numFmtId="0" fontId="95" fillId="0" borderId="0" xfId="0" applyNumberFormat="1" applyFont="1">
      <alignment vertical="center"/>
    </xf>
    <xf numFmtId="17" fontId="95" fillId="0" borderId="0" xfId="0" applyNumberFormat="1" applyFont="1">
      <alignment vertical="center"/>
    </xf>
    <xf numFmtId="17" fontId="0" fillId="0" borderId="0" xfId="0" applyNumberFormat="1">
      <alignment vertical="center"/>
    </xf>
    <xf numFmtId="194" fontId="128" fillId="0" borderId="51" xfId="0" applyNumberFormat="1" applyFont="1" applyFill="1" applyBorder="1" applyAlignment="1" applyProtection="1">
      <alignment horizontal="center" vertical="center" wrapText="1"/>
      <protection locked="0"/>
    </xf>
    <xf numFmtId="194" fontId="128" fillId="0" borderId="44" xfId="0" applyNumberFormat="1" applyFont="1" applyFill="1" applyBorder="1" applyAlignment="1" applyProtection="1">
      <alignment horizontal="center" vertical="center" wrapText="1"/>
      <protection locked="0"/>
    </xf>
    <xf numFmtId="194" fontId="94" fillId="0" borderId="9" xfId="0" applyNumberFormat="1" applyFont="1" applyFill="1" applyBorder="1" applyAlignment="1" applyProtection="1">
      <alignment horizontal="center" vertical="center" wrapText="1"/>
      <protection locked="0"/>
    </xf>
    <xf numFmtId="196" fontId="47" fillId="7" borderId="0" xfId="0" applyNumberFormat="1" applyFont="1" applyFill="1" applyProtection="1">
      <alignment vertical="center"/>
      <protection locked="0"/>
    </xf>
    <xf numFmtId="194" fontId="77" fillId="7" borderId="0" xfId="0" applyFont="1" applyFill="1" applyProtection="1">
      <alignment vertical="center"/>
      <protection locked="0"/>
    </xf>
    <xf numFmtId="197" fontId="54" fillId="23" borderId="1" xfId="0" applyNumberFormat="1" applyFont="1" applyFill="1" applyBorder="1" applyAlignment="1" applyProtection="1">
      <alignment horizontal="center" vertical="center"/>
    </xf>
    <xf numFmtId="194" fontId="128" fillId="0" borderId="46" xfId="0" applyFont="1" applyFill="1" applyBorder="1" applyAlignment="1" applyProtection="1">
      <alignment horizontal="center" vertical="center" wrapText="1"/>
      <protection locked="0"/>
    </xf>
    <xf numFmtId="194" fontId="128" fillId="0" borderId="41" xfId="0" applyNumberFormat="1" applyFont="1" applyFill="1" applyBorder="1" applyAlignment="1" applyProtection="1">
      <alignment horizontal="center" vertical="center" wrapText="1"/>
      <protection locked="0"/>
    </xf>
    <xf numFmtId="194" fontId="128" fillId="0" borderId="37" xfId="0" applyNumberFormat="1" applyFont="1" applyFill="1" applyBorder="1" applyAlignment="1" applyProtection="1">
      <alignment horizontal="center" vertical="center" wrapText="1"/>
      <protection locked="0"/>
    </xf>
    <xf numFmtId="194" fontId="94" fillId="0" borderId="1" xfId="0" applyNumberFormat="1" applyFont="1" applyFill="1" applyBorder="1" applyAlignment="1" applyProtection="1">
      <alignment horizontal="center" vertical="center" wrapText="1"/>
      <protection locked="0"/>
    </xf>
    <xf numFmtId="194" fontId="53" fillId="23" borderId="1" xfId="0" applyNumberFormat="1" applyFont="1" applyFill="1" applyBorder="1" applyAlignment="1" applyProtection="1">
      <alignment horizontal="left" vertical="center" wrapText="1"/>
      <protection locked="0"/>
    </xf>
    <xf numFmtId="194" fontId="53" fillId="23" borderId="32" xfId="0" applyNumberFormat="1" applyFont="1" applyFill="1" applyBorder="1" applyAlignment="1" applyProtection="1">
      <alignment horizontal="left" vertical="center" wrapText="1"/>
      <protection locked="0"/>
    </xf>
    <xf numFmtId="197" fontId="47" fillId="6" borderId="1" xfId="0" applyNumberFormat="1" applyFont="1" applyFill="1" applyBorder="1" applyAlignment="1" applyProtection="1">
      <alignment horizontal="center" vertical="center"/>
    </xf>
    <xf numFmtId="197" fontId="45" fillId="6" borderId="1" xfId="0" applyNumberFormat="1" applyFont="1" applyFill="1" applyBorder="1" applyAlignment="1" applyProtection="1">
      <alignment horizontal="center" vertical="center"/>
    </xf>
    <xf numFmtId="198" fontId="269" fillId="22" borderId="1" xfId="19" applyNumberFormat="1" applyFont="1" applyFill="1" applyBorder="1" applyAlignment="1">
      <alignment horizontal="center" vertical="center" wrapText="1"/>
    </xf>
    <xf numFmtId="198" fontId="271" fillId="5" borderId="1" xfId="19" applyNumberFormat="1" applyFont="1" applyFill="1" applyBorder="1" applyAlignment="1">
      <alignment horizontal="center" vertical="center"/>
    </xf>
    <xf numFmtId="198" fontId="271" fillId="0" borderId="1" xfId="19" applyNumberFormat="1" applyFont="1" applyFill="1" applyBorder="1" applyAlignment="1">
      <alignment horizontal="center" vertical="center"/>
    </xf>
    <xf numFmtId="198" fontId="95" fillId="0" borderId="0" xfId="19" applyNumberFormat="1">
      <alignment vertical="center"/>
    </xf>
    <xf numFmtId="199" fontId="98" fillId="6" borderId="9" xfId="0" applyNumberFormat="1" applyFont="1" applyFill="1" applyBorder="1" applyAlignment="1" applyProtection="1">
      <alignment horizontal="center" vertical="center"/>
    </xf>
    <xf numFmtId="9" fontId="100" fillId="0" borderId="5" xfId="0" applyNumberFormat="1" applyFont="1" applyFill="1" applyBorder="1" applyAlignment="1" applyProtection="1">
      <alignment horizontal="center" vertical="center"/>
      <protection locked="0"/>
    </xf>
    <xf numFmtId="196" fontId="113" fillId="7" borderId="0" xfId="0" applyNumberFormat="1" applyFont="1" applyFill="1" applyProtection="1">
      <alignment vertical="center"/>
      <protection locked="0"/>
    </xf>
    <xf numFmtId="0" fontId="19" fillId="0" borderId="0" xfId="22" applyFont="1" applyFill="1" applyAlignment="1">
      <alignment horizontal="center" vertical="center"/>
    </xf>
    <xf numFmtId="185" fontId="19" fillId="0" borderId="0" xfId="22" applyNumberFormat="1" applyFont="1" applyFill="1" applyAlignment="1">
      <alignment horizontal="center" vertical="center"/>
    </xf>
    <xf numFmtId="49" fontId="19" fillId="0" borderId="0" xfId="22" applyNumberFormat="1" applyFont="1" applyFill="1" applyAlignment="1">
      <alignment horizontal="center" vertical="center"/>
    </xf>
    <xf numFmtId="49" fontId="3" fillId="0" borderId="0" xfId="22" applyNumberFormat="1" applyFont="1" applyFill="1" applyAlignment="1">
      <alignment horizontal="center" vertical="center"/>
    </xf>
    <xf numFmtId="0" fontId="19" fillId="24" borderId="0" xfId="22" applyNumberFormat="1" applyFont="1" applyFill="1" applyAlignment="1" applyProtection="1">
      <protection locked="0"/>
    </xf>
    <xf numFmtId="192" fontId="19" fillId="0" borderId="0" xfId="22" applyNumberFormat="1" applyFont="1" applyFill="1" applyAlignment="1">
      <alignment horizontal="center" vertical="center"/>
    </xf>
    <xf numFmtId="176" fontId="19" fillId="0" borderId="0" xfId="22" applyNumberFormat="1" applyFont="1" applyFill="1" applyAlignment="1">
      <alignment horizontal="center" vertical="center"/>
    </xf>
    <xf numFmtId="0" fontId="19" fillId="0" borderId="0" xfId="22" applyNumberFormat="1" applyFont="1" applyFill="1" applyAlignment="1">
      <alignment horizontal="center" vertical="center"/>
    </xf>
    <xf numFmtId="179" fontId="19" fillId="0" borderId="0" xfId="22" applyNumberFormat="1" applyFont="1" applyFill="1" applyAlignment="1">
      <alignment horizontal="center" vertical="center"/>
    </xf>
    <xf numFmtId="41" fontId="19" fillId="0" borderId="0" xfId="22" applyNumberFormat="1" applyFont="1" applyFill="1" applyAlignment="1">
      <alignment horizontal="center" vertical="center"/>
    </xf>
    <xf numFmtId="10" fontId="19" fillId="0" borderId="0" xfId="22" applyNumberFormat="1" applyFont="1" applyFill="1" applyAlignment="1">
      <alignment horizontal="center" vertical="center"/>
    </xf>
    <xf numFmtId="10" fontId="36" fillId="0" borderId="0" xfId="22" applyNumberFormat="1" applyFont="1" applyFill="1" applyAlignment="1">
      <alignment vertical="center"/>
    </xf>
    <xf numFmtId="41" fontId="273" fillId="0" borderId="0" xfId="22" applyNumberFormat="1" applyFont="1" applyFill="1" applyAlignment="1">
      <alignment horizontal="center" vertical="center" wrapText="1"/>
    </xf>
    <xf numFmtId="0" fontId="36" fillId="0" borderId="0" xfId="22" applyFont="1" applyFill="1" applyAlignment="1">
      <alignment vertical="center"/>
    </xf>
    <xf numFmtId="0" fontId="95" fillId="0" borderId="0" xfId="22">
      <alignment vertical="center"/>
    </xf>
    <xf numFmtId="41" fontId="274" fillId="26" borderId="1" xfId="21" applyNumberFormat="1" applyFont="1" applyFill="1" applyBorder="1" applyAlignment="1" applyProtection="1">
      <alignment horizontal="center" vertical="center" wrapText="1" shrinkToFit="1"/>
    </xf>
    <xf numFmtId="192" fontId="80" fillId="25" borderId="1" xfId="21" applyNumberFormat="1" applyFont="1" applyFill="1" applyBorder="1" applyAlignment="1" applyProtection="1">
      <alignment horizontal="center" vertical="center" wrapText="1" shrinkToFit="1"/>
    </xf>
    <xf numFmtId="41" fontId="274" fillId="26" borderId="1" xfId="21" applyNumberFormat="1" applyFont="1" applyFill="1" applyBorder="1" applyAlignment="1" applyProtection="1">
      <alignment horizontal="left" vertical="center" wrapText="1" shrinkToFit="1"/>
    </xf>
    <xf numFmtId="192" fontId="274" fillId="26" borderId="1" xfId="21" applyNumberFormat="1" applyFont="1" applyFill="1" applyBorder="1" applyAlignment="1" applyProtection="1">
      <alignment horizontal="left" vertical="center" wrapText="1" shrinkToFit="1"/>
    </xf>
    <xf numFmtId="192" fontId="274" fillId="26" borderId="1" xfId="21" applyNumberFormat="1" applyFont="1" applyFill="1" applyBorder="1" applyAlignment="1" applyProtection="1">
      <alignment horizontal="center" vertical="center" wrapText="1" shrinkToFit="1"/>
    </xf>
    <xf numFmtId="0" fontId="274" fillId="26" borderId="1" xfId="21" applyNumberFormat="1" applyFont="1" applyFill="1" applyBorder="1" applyAlignment="1" applyProtection="1">
      <alignment horizontal="left" vertical="center" wrapText="1" shrinkToFit="1"/>
    </xf>
    <xf numFmtId="10" fontId="80" fillId="26" borderId="1" xfId="21" applyNumberFormat="1" applyFont="1" applyFill="1" applyBorder="1" applyAlignment="1" applyProtection="1">
      <alignment horizontal="center" vertical="center" wrapText="1" shrinkToFit="1"/>
    </xf>
    <xf numFmtId="0" fontId="19" fillId="0" borderId="1" xfId="22" applyFont="1" applyFill="1" applyBorder="1" applyAlignment="1">
      <alignment horizontal="center" vertical="center"/>
    </xf>
    <xf numFmtId="0" fontId="3" fillId="0" borderId="1" xfId="22" applyNumberFormat="1" applyFont="1" applyFill="1" applyBorder="1" applyAlignment="1" applyProtection="1">
      <alignment horizontal="center" vertical="center"/>
      <protection locked="0"/>
    </xf>
    <xf numFmtId="0" fontId="3" fillId="0" borderId="1" xfId="22" applyNumberFormat="1" applyFont="1" applyFill="1" applyBorder="1" applyAlignment="1">
      <alignment horizontal="center" vertical="center"/>
    </xf>
    <xf numFmtId="49" fontId="3" fillId="0" borderId="1" xfId="22" applyNumberFormat="1" applyFont="1" applyFill="1" applyBorder="1" applyAlignment="1" applyProtection="1">
      <alignment horizontal="center" vertical="center" wrapText="1"/>
      <protection locked="0"/>
    </xf>
    <xf numFmtId="0" fontId="3" fillId="0" borderId="1" xfId="22" applyFont="1" applyFill="1" applyBorder="1" applyAlignment="1">
      <alignment horizontal="center" vertical="center"/>
    </xf>
    <xf numFmtId="0" fontId="3" fillId="0" borderId="1" xfId="22" applyNumberFormat="1" applyFont="1" applyFill="1" applyBorder="1" applyAlignment="1" applyProtection="1">
      <alignment horizontal="center" vertical="center" wrapText="1"/>
    </xf>
    <xf numFmtId="192" fontId="3" fillId="0" borderId="1" xfId="22" applyNumberFormat="1" applyFont="1" applyFill="1" applyBorder="1" applyAlignment="1">
      <alignment horizontal="center" vertical="center"/>
    </xf>
    <xf numFmtId="10" fontId="3" fillId="6" borderId="1" xfId="22" applyNumberFormat="1" applyFont="1" applyFill="1" applyBorder="1" applyAlignment="1">
      <alignment horizontal="center" vertical="center"/>
    </xf>
    <xf numFmtId="0" fontId="3" fillId="0" borderId="1" xfId="22" applyFont="1" applyFill="1" applyBorder="1" applyAlignment="1" applyProtection="1">
      <alignment horizontal="center" vertical="center" wrapText="1"/>
      <protection locked="0"/>
    </xf>
    <xf numFmtId="41" fontId="3" fillId="7" borderId="1" xfId="22" applyNumberFormat="1" applyFont="1" applyFill="1" applyBorder="1" applyAlignment="1">
      <alignment horizontal="center" vertical="center"/>
    </xf>
    <xf numFmtId="0" fontId="19" fillId="24" borderId="1" xfId="22" applyFont="1" applyFill="1" applyBorder="1" applyAlignment="1" applyProtection="1">
      <alignment horizontal="center" vertical="center"/>
      <protection locked="0"/>
    </xf>
    <xf numFmtId="0" fontId="94" fillId="0" borderId="0" xfId="22" applyFont="1" applyFill="1" applyAlignment="1">
      <alignment horizontal="left" vertical="center"/>
    </xf>
    <xf numFmtId="0" fontId="273" fillId="0" borderId="1" xfId="22" applyFont="1" applyFill="1" applyBorder="1" applyAlignment="1">
      <alignment vertical="center" wrapText="1"/>
    </xf>
    <xf numFmtId="41" fontId="3" fillId="0" borderId="1" xfId="22" applyNumberFormat="1" applyFont="1" applyFill="1" applyBorder="1" applyAlignment="1">
      <alignment horizontal="center" vertical="center"/>
    </xf>
    <xf numFmtId="0" fontId="19" fillId="0" borderId="1" xfId="22" applyFont="1" applyFill="1" applyBorder="1" applyAlignment="1" applyProtection="1">
      <alignment horizontal="center" vertical="center"/>
      <protection locked="0"/>
    </xf>
    <xf numFmtId="49" fontId="3" fillId="0" borderId="1" xfId="22" applyNumberFormat="1" applyFont="1" applyFill="1" applyBorder="1" applyAlignment="1">
      <alignment horizontal="center" vertical="center"/>
    </xf>
    <xf numFmtId="0" fontId="36" fillId="0" borderId="1" xfId="22" applyFont="1" applyFill="1" applyBorder="1" applyAlignment="1">
      <alignment vertical="center"/>
    </xf>
    <xf numFmtId="0" fontId="19" fillId="0" borderId="1" xfId="22" applyFont="1" applyFill="1" applyBorder="1" applyAlignment="1" applyProtection="1">
      <alignment horizontal="center" vertical="center" wrapText="1"/>
      <protection locked="0"/>
    </xf>
    <xf numFmtId="49" fontId="3" fillId="7" borderId="1" xfId="22" applyNumberFormat="1" applyFont="1" applyFill="1" applyBorder="1" applyAlignment="1" applyProtection="1">
      <alignment horizontal="center" vertical="center" wrapText="1"/>
      <protection locked="0"/>
    </xf>
    <xf numFmtId="0" fontId="276" fillId="0" borderId="1" xfId="22" applyFont="1" applyFill="1" applyBorder="1" applyAlignment="1">
      <alignment horizontal="center" vertical="center"/>
    </xf>
    <xf numFmtId="0" fontId="273" fillId="8" borderId="1" xfId="22" applyFont="1" applyFill="1" applyBorder="1" applyAlignment="1">
      <alignment vertical="center" wrapText="1"/>
    </xf>
    <xf numFmtId="0" fontId="273" fillId="0" borderId="1" xfId="22" applyFont="1" applyFill="1" applyBorder="1" applyAlignment="1">
      <alignment horizontal="center" vertical="center" wrapText="1"/>
    </xf>
    <xf numFmtId="0" fontId="36" fillId="0" borderId="0" xfId="22" applyNumberFormat="1" applyFont="1" applyFill="1" applyAlignment="1">
      <alignment vertical="center"/>
    </xf>
    <xf numFmtId="0" fontId="3" fillId="5" borderId="1" xfId="22" applyNumberFormat="1" applyFont="1" applyFill="1" applyBorder="1" applyAlignment="1">
      <alignment horizontal="center" vertical="center"/>
    </xf>
    <xf numFmtId="0" fontId="3" fillId="0" borderId="5" xfId="22" applyNumberFormat="1" applyFont="1" applyFill="1" applyBorder="1" applyAlignment="1" applyProtection="1">
      <alignment horizontal="center" vertical="center"/>
      <protection locked="0"/>
    </xf>
    <xf numFmtId="49" fontId="36" fillId="0" borderId="0" xfId="22" applyNumberFormat="1" applyFont="1" applyFill="1" applyAlignment="1">
      <alignment horizontal="center"/>
    </xf>
    <xf numFmtId="49" fontId="3" fillId="0" borderId="0" xfId="22" applyNumberFormat="1" applyFont="1" applyFill="1" applyAlignment="1">
      <alignment horizontal="center"/>
    </xf>
    <xf numFmtId="192" fontId="36" fillId="0" borderId="0" xfId="22" applyNumberFormat="1" applyFont="1" applyFill="1" applyAlignment="1">
      <alignment vertical="center"/>
    </xf>
    <xf numFmtId="192" fontId="36" fillId="0" borderId="0" xfId="22" applyNumberFormat="1" applyFont="1" applyFill="1" applyAlignment="1"/>
    <xf numFmtId="179" fontId="36" fillId="0" borderId="0" xfId="22" applyNumberFormat="1" applyFont="1" applyFill="1" applyAlignment="1">
      <alignment vertical="center"/>
    </xf>
    <xf numFmtId="0" fontId="36" fillId="0" borderId="0" xfId="22" applyFont="1" applyFill="1" applyAlignment="1">
      <alignment horizontal="center" vertical="center"/>
    </xf>
    <xf numFmtId="41" fontId="36" fillId="0" borderId="0" xfId="22" applyNumberFormat="1" applyFont="1" applyFill="1" applyAlignment="1">
      <alignment vertical="center"/>
    </xf>
    <xf numFmtId="192" fontId="36" fillId="0" borderId="0" xfId="22" applyNumberFormat="1" applyFont="1" applyFill="1" applyAlignment="1">
      <alignment horizontal="center" vertical="center"/>
    </xf>
    <xf numFmtId="0" fontId="36" fillId="0" borderId="0" xfId="22" applyNumberFormat="1" applyFont="1" applyFill="1" applyAlignment="1">
      <alignment horizontal="center" vertical="center"/>
    </xf>
    <xf numFmtId="0" fontId="273" fillId="0" borderId="0" xfId="22" applyFont="1" applyFill="1" applyAlignment="1">
      <alignment vertical="center" wrapText="1"/>
    </xf>
    <xf numFmtId="0" fontId="19" fillId="0" borderId="0" xfId="22" applyNumberFormat="1" applyFont="1" applyFill="1" applyAlignment="1" applyProtection="1">
      <protection locked="0"/>
    </xf>
    <xf numFmtId="0" fontId="3" fillId="0" borderId="0" xfId="22" applyNumberFormat="1" applyFont="1" applyFill="1" applyAlignment="1" applyProtection="1">
      <protection locked="0"/>
    </xf>
    <xf numFmtId="0" fontId="19" fillId="0" borderId="0" xfId="22" applyFont="1" applyFill="1" applyAlignment="1" applyProtection="1">
      <protection locked="0"/>
    </xf>
    <xf numFmtId="177" fontId="19" fillId="0" borderId="0" xfId="22" applyNumberFormat="1" applyFont="1" applyFill="1" applyAlignment="1" applyProtection="1">
      <protection locked="0"/>
    </xf>
    <xf numFmtId="0" fontId="19" fillId="0" borderId="0" xfId="22" applyFont="1" applyFill="1" applyAlignment="1" applyProtection="1">
      <alignment horizontal="center" vertical="center" wrapText="1"/>
      <protection locked="0"/>
    </xf>
    <xf numFmtId="0" fontId="19" fillId="0" borderId="0" xfId="22" applyFont="1" applyFill="1" applyAlignment="1" applyProtection="1">
      <alignment horizontal="center"/>
      <protection locked="0"/>
    </xf>
    <xf numFmtId="192" fontId="19" fillId="0" borderId="0" xfId="22" applyNumberFormat="1" applyFont="1" applyFill="1" applyAlignment="1" applyProtection="1">
      <protection locked="0"/>
    </xf>
    <xf numFmtId="179" fontId="19" fillId="24" borderId="0" xfId="22" applyNumberFormat="1" applyFont="1" applyFill="1" applyAlignment="1" applyProtection="1">
      <protection locked="0"/>
    </xf>
    <xf numFmtId="177" fontId="19" fillId="24" borderId="0" xfId="22" applyNumberFormat="1" applyFont="1" applyFill="1" applyAlignment="1" applyProtection="1">
      <protection locked="0"/>
    </xf>
    <xf numFmtId="177" fontId="19" fillId="6" borderId="0" xfId="22" applyNumberFormat="1" applyFont="1" applyFill="1" applyAlignment="1" applyProtection="1">
      <protection locked="0"/>
    </xf>
    <xf numFmtId="0" fontId="36" fillId="0" borderId="0" xfId="22" applyFont="1" applyFill="1" applyAlignment="1" applyProtection="1">
      <protection locked="0"/>
    </xf>
    <xf numFmtId="10" fontId="36" fillId="0" borderId="0" xfId="21" applyNumberFormat="1" applyFont="1" applyFill="1" applyAlignment="1" applyProtection="1">
      <alignment vertical="center"/>
      <protection locked="0"/>
    </xf>
    <xf numFmtId="192" fontId="19" fillId="0" borderId="1" xfId="22" applyNumberFormat="1" applyFont="1" applyFill="1" applyBorder="1" applyAlignment="1" applyProtection="1">
      <alignment horizontal="center" vertical="center"/>
      <protection locked="0"/>
    </xf>
    <xf numFmtId="0" fontId="36" fillId="28" borderId="0" xfId="22" applyNumberFormat="1" applyFont="1" applyFill="1" applyAlignment="1" applyProtection="1">
      <protection locked="0"/>
    </xf>
    <xf numFmtId="0" fontId="19" fillId="22" borderId="0" xfId="22" applyNumberFormat="1" applyFont="1" applyFill="1" applyAlignment="1" applyProtection="1">
      <protection locked="0"/>
    </xf>
    <xf numFmtId="9" fontId="36" fillId="0" borderId="0" xfId="21" applyFont="1" applyFill="1" applyAlignment="1" applyProtection="1">
      <alignment vertical="center"/>
      <protection locked="0"/>
    </xf>
    <xf numFmtId="0" fontId="19" fillId="24" borderId="0" xfId="22" applyFont="1" applyFill="1" applyAlignment="1" applyProtection="1">
      <protection locked="0"/>
    </xf>
    <xf numFmtId="0" fontId="19" fillId="0" borderId="0" xfId="22" applyFont="1" applyFill="1" applyAlignment="1" applyProtection="1">
      <alignment horizontal="center" vertical="center"/>
      <protection locked="0"/>
    </xf>
    <xf numFmtId="192" fontId="19" fillId="0" borderId="0" xfId="22" applyNumberFormat="1" applyFont="1" applyFill="1" applyAlignment="1" applyProtection="1">
      <alignment horizontal="center" vertical="center"/>
      <protection locked="0"/>
    </xf>
    <xf numFmtId="0" fontId="36" fillId="0" borderId="0" xfId="22" applyNumberFormat="1" applyFont="1" applyFill="1" applyAlignment="1" applyProtection="1">
      <protection locked="0"/>
    </xf>
    <xf numFmtId="177" fontId="19" fillId="24" borderId="0" xfId="22" applyNumberFormat="1" applyFont="1" applyFill="1" applyAlignment="1" applyProtection="1">
      <alignment horizontal="center"/>
      <protection locked="0"/>
    </xf>
    <xf numFmtId="192" fontId="19" fillId="0" borderId="0" xfId="22" applyNumberFormat="1" applyFont="1" applyFill="1" applyAlignment="1" applyProtection="1">
      <alignment horizontal="center"/>
      <protection locked="0"/>
    </xf>
    <xf numFmtId="0" fontId="3" fillId="0" borderId="0" xfId="22" applyFont="1" applyFill="1" applyAlignment="1" applyProtection="1">
      <alignment horizontal="center" vertical="center"/>
      <protection locked="0"/>
    </xf>
    <xf numFmtId="9" fontId="80" fillId="29" borderId="1" xfId="21" applyFont="1" applyFill="1" applyBorder="1" applyAlignment="1" applyProtection="1">
      <alignment horizontal="center" vertical="center" wrapText="1" shrinkToFit="1"/>
      <protection locked="0"/>
    </xf>
    <xf numFmtId="9" fontId="80" fillId="25" borderId="36" xfId="21" applyFont="1" applyFill="1" applyBorder="1" applyAlignment="1" applyProtection="1">
      <alignment vertical="center" wrapText="1" shrinkToFit="1"/>
      <protection locked="0"/>
    </xf>
    <xf numFmtId="49" fontId="80" fillId="25" borderId="0" xfId="21" applyNumberFormat="1" applyFont="1" applyFill="1" applyAlignment="1" applyProtection="1">
      <alignment horizontal="center" vertical="center" wrapText="1" shrinkToFit="1"/>
      <protection locked="0"/>
    </xf>
    <xf numFmtId="0" fontId="80" fillId="25" borderId="1" xfId="21" applyNumberFormat="1" applyFont="1" applyFill="1" applyBorder="1" applyAlignment="1" applyProtection="1">
      <alignment horizontal="center" vertical="center" wrapText="1" shrinkToFit="1"/>
      <protection locked="0"/>
    </xf>
    <xf numFmtId="9" fontId="80" fillId="25" borderId="60" xfId="21" applyFont="1" applyFill="1" applyBorder="1" applyAlignment="1" applyProtection="1">
      <alignment vertical="center" wrapText="1" shrinkToFit="1"/>
      <protection locked="0"/>
    </xf>
    <xf numFmtId="192" fontId="80" fillId="25" borderId="1" xfId="21" applyNumberFormat="1" applyFont="1" applyFill="1" applyBorder="1" applyAlignment="1" applyProtection="1">
      <alignment horizontal="center" vertical="center" wrapText="1" shrinkToFit="1"/>
      <protection locked="0"/>
    </xf>
    <xf numFmtId="9" fontId="80" fillId="25" borderId="1" xfId="21" applyFont="1" applyFill="1" applyBorder="1" applyAlignment="1" applyProtection="1">
      <alignment horizontal="center" vertical="center" wrapText="1" shrinkToFit="1"/>
      <protection locked="0"/>
    </xf>
    <xf numFmtId="0" fontId="80" fillId="25" borderId="1" xfId="21" applyNumberFormat="1" applyFont="1" applyFill="1" applyBorder="1" applyAlignment="1" applyProtection="1">
      <alignment vertical="center" wrapText="1" shrinkToFit="1"/>
      <protection locked="0"/>
    </xf>
    <xf numFmtId="9" fontId="80" fillId="25" borderId="1" xfId="21" applyFont="1" applyFill="1" applyBorder="1" applyAlignment="1" applyProtection="1">
      <alignment vertical="center" wrapText="1" shrinkToFit="1"/>
      <protection locked="0"/>
    </xf>
    <xf numFmtId="192" fontId="80" fillId="25" borderId="1" xfId="21" applyNumberFormat="1" applyFont="1" applyFill="1" applyBorder="1" applyAlignment="1" applyProtection="1">
      <alignment vertical="center" wrapText="1" shrinkToFit="1"/>
      <protection locked="0"/>
    </xf>
    <xf numFmtId="192" fontId="80" fillId="29" borderId="1" xfId="21" applyNumberFormat="1" applyFont="1" applyFill="1" applyBorder="1" applyAlignment="1" applyProtection="1">
      <alignment horizontal="center" vertical="center" wrapText="1" shrinkToFit="1"/>
      <protection locked="0"/>
    </xf>
    <xf numFmtId="0" fontId="80" fillId="29" borderId="1" xfId="21" applyNumberFormat="1" applyFont="1" applyFill="1" applyBorder="1" applyAlignment="1" applyProtection="1">
      <alignment horizontal="center" vertical="center" wrapText="1" shrinkToFit="1"/>
      <protection locked="0"/>
    </xf>
    <xf numFmtId="9" fontId="80" fillId="30" borderId="1" xfId="21" applyFont="1" applyFill="1" applyBorder="1" applyAlignment="1" applyProtection="1">
      <alignment horizontal="center" vertical="center" wrapText="1" shrinkToFit="1"/>
      <protection locked="0"/>
    </xf>
    <xf numFmtId="9" fontId="80" fillId="31" borderId="1" xfId="21" applyFont="1" applyFill="1" applyBorder="1" applyAlignment="1" applyProtection="1">
      <alignment horizontal="center" vertical="center" wrapText="1" shrinkToFit="1"/>
      <protection locked="0"/>
    </xf>
    <xf numFmtId="9" fontId="80" fillId="25" borderId="3" xfId="21" applyFont="1" applyFill="1" applyBorder="1" applyAlignment="1" applyProtection="1">
      <alignment horizontal="center" vertical="center" wrapText="1" shrinkToFit="1"/>
      <protection locked="0"/>
    </xf>
    <xf numFmtId="9" fontId="80" fillId="25" borderId="5" xfId="21" applyFont="1" applyFill="1" applyBorder="1" applyAlignment="1" applyProtection="1">
      <alignment horizontal="center" vertical="center" wrapText="1" shrinkToFit="1"/>
      <protection locked="0"/>
    </xf>
    <xf numFmtId="0" fontId="19" fillId="0" borderId="1" xfId="22" applyNumberFormat="1" applyFont="1" applyFill="1" applyBorder="1" applyAlignment="1" applyProtection="1">
      <alignment horizontal="center" vertical="center"/>
      <protection locked="0"/>
    </xf>
    <xf numFmtId="0" fontId="277" fillId="0" borderId="1" xfId="22" applyNumberFormat="1" applyFont="1" applyFill="1" applyBorder="1" applyAlignment="1" applyProtection="1">
      <alignment horizontal="center" vertical="center"/>
      <protection locked="0"/>
    </xf>
    <xf numFmtId="0" fontId="80" fillId="0" borderId="1" xfId="22" applyNumberFormat="1" applyFont="1" applyFill="1" applyBorder="1" applyAlignment="1" applyProtection="1">
      <alignment horizontal="center" vertical="center" wrapText="1"/>
      <protection locked="0"/>
    </xf>
    <xf numFmtId="49" fontId="19" fillId="0" borderId="1" xfId="22" applyNumberFormat="1" applyFont="1" applyFill="1" applyBorder="1" applyAlignment="1" applyProtection="1">
      <alignment horizontal="center" vertical="center" wrapText="1"/>
      <protection locked="0"/>
    </xf>
    <xf numFmtId="192" fontId="19" fillId="0" borderId="1" xfId="22" applyNumberFormat="1" applyFont="1" applyFill="1" applyBorder="1" applyAlignment="1" applyProtection="1">
      <alignment horizontal="center" vertical="center" wrapText="1"/>
      <protection locked="0"/>
    </xf>
    <xf numFmtId="0" fontId="19" fillId="24" borderId="1" xfId="22" applyNumberFormat="1" applyFont="1" applyFill="1" applyBorder="1" applyAlignment="1" applyProtection="1">
      <alignment horizontal="center" vertical="center"/>
      <protection locked="0"/>
    </xf>
    <xf numFmtId="179" fontId="19" fillId="24" borderId="1" xfId="22" applyNumberFormat="1" applyFont="1" applyFill="1" applyBorder="1" applyAlignment="1" applyProtection="1">
      <alignment horizontal="center" vertical="center"/>
      <protection locked="0"/>
    </xf>
    <xf numFmtId="0" fontId="19" fillId="6" borderId="1" xfId="22" applyNumberFormat="1" applyFont="1" applyFill="1" applyBorder="1" applyAlignment="1" applyProtection="1">
      <alignment horizontal="center" vertical="center"/>
      <protection locked="0"/>
    </xf>
    <xf numFmtId="179" fontId="19" fillId="6" borderId="1" xfId="22" applyNumberFormat="1" applyFont="1" applyFill="1" applyBorder="1" applyAlignment="1" applyProtection="1">
      <alignment horizontal="center" vertical="center"/>
    </xf>
    <xf numFmtId="0" fontId="19" fillId="6" borderId="1" xfId="22" applyNumberFormat="1" applyFont="1" applyFill="1" applyBorder="1" applyAlignment="1" applyProtection="1">
      <alignment horizontal="center" vertical="center"/>
    </xf>
    <xf numFmtId="176" fontId="19" fillId="24" borderId="1" xfId="22" applyNumberFormat="1" applyFont="1" applyFill="1" applyBorder="1" applyAlignment="1" applyProtection="1">
      <alignment horizontal="center" vertical="center" wrapText="1"/>
      <protection locked="0"/>
    </xf>
    <xf numFmtId="177" fontId="19" fillId="0" borderId="1" xfId="22" applyNumberFormat="1" applyFont="1" applyFill="1" applyBorder="1" applyAlignment="1" applyProtection="1">
      <alignment horizontal="center" vertical="center" wrapText="1"/>
      <protection locked="0"/>
    </xf>
    <xf numFmtId="10" fontId="19" fillId="24" borderId="1" xfId="22" applyNumberFormat="1" applyFont="1" applyFill="1" applyBorder="1" applyAlignment="1" applyProtection="1">
      <alignment horizontal="center" vertical="center" wrapText="1"/>
      <protection locked="0"/>
    </xf>
    <xf numFmtId="0" fontId="19" fillId="22" borderId="1" xfId="22" applyNumberFormat="1" applyFont="1" applyFill="1" applyBorder="1" applyAlignment="1" applyProtection="1">
      <alignment horizontal="center" vertical="center" wrapText="1"/>
      <protection locked="0"/>
    </xf>
    <xf numFmtId="177" fontId="19" fillId="0" borderId="1" xfId="22" applyNumberFormat="1" applyFont="1" applyFill="1" applyBorder="1" applyAlignment="1" applyProtection="1">
      <alignment horizontal="center" vertical="center"/>
      <protection locked="0"/>
    </xf>
    <xf numFmtId="41" fontId="19" fillId="0" borderId="1" xfId="22" applyNumberFormat="1" applyFont="1" applyFill="1" applyBorder="1" applyAlignment="1" applyProtection="1">
      <alignment horizontal="center" vertical="center"/>
      <protection locked="0"/>
    </xf>
    <xf numFmtId="14" fontId="19" fillId="0" borderId="1" xfId="22" applyNumberFormat="1" applyFont="1" applyFill="1" applyBorder="1" applyAlignment="1" applyProtection="1">
      <alignment horizontal="center" vertical="center"/>
      <protection locked="0"/>
    </xf>
    <xf numFmtId="10" fontId="19" fillId="24" borderId="1" xfId="22" applyNumberFormat="1" applyFont="1" applyFill="1" applyBorder="1" applyAlignment="1" applyProtection="1">
      <alignment horizontal="center" vertical="center"/>
      <protection locked="0"/>
    </xf>
    <xf numFmtId="185" fontId="19" fillId="0" borderId="1" xfId="22" applyNumberFormat="1" applyFont="1" applyFill="1" applyBorder="1" applyAlignment="1" applyProtection="1">
      <alignment horizontal="center" vertical="center"/>
      <protection locked="0"/>
    </xf>
    <xf numFmtId="14" fontId="19" fillId="0" borderId="1" xfId="22" applyNumberFormat="1" applyFont="1" applyFill="1" applyBorder="1" applyAlignment="1" applyProtection="1">
      <alignment horizontal="center" vertical="center" wrapText="1"/>
      <protection locked="0"/>
    </xf>
    <xf numFmtId="0" fontId="19" fillId="6" borderId="1" xfId="22" applyFont="1" applyFill="1" applyBorder="1" applyAlignment="1" applyProtection="1">
      <alignment horizontal="center" vertical="center" wrapText="1"/>
      <protection locked="0"/>
    </xf>
    <xf numFmtId="0" fontId="19" fillId="6" borderId="1" xfId="22" applyNumberFormat="1" applyFont="1" applyFill="1" applyBorder="1" applyAlignment="1" applyProtection="1">
      <alignment horizontal="center" vertical="center" wrapText="1"/>
      <protection locked="0"/>
    </xf>
    <xf numFmtId="49" fontId="19" fillId="0" borderId="1" xfId="22" applyNumberFormat="1" applyFont="1" applyFill="1" applyBorder="1" applyAlignment="1" applyProtection="1">
      <alignment horizontal="center" vertical="center"/>
      <protection locked="0"/>
    </xf>
    <xf numFmtId="0" fontId="36" fillId="0" borderId="1" xfId="22" applyFont="1" applyFill="1" applyBorder="1" applyAlignment="1" applyProtection="1">
      <protection locked="0"/>
    </xf>
    <xf numFmtId="0" fontId="19" fillId="0" borderId="1" xfId="22" applyFont="1" applyFill="1" applyBorder="1" applyAlignment="1" applyProtection="1">
      <protection locked="0"/>
    </xf>
    <xf numFmtId="192" fontId="36" fillId="0" borderId="1" xfId="22" applyNumberFormat="1" applyFont="1" applyFill="1" applyBorder="1" applyAlignment="1" applyProtection="1">
      <alignment horizontal="center"/>
      <protection locked="0"/>
    </xf>
    <xf numFmtId="0" fontId="36" fillId="0" borderId="1" xfId="22" applyFont="1" applyFill="1" applyBorder="1" applyAlignment="1" applyProtection="1">
      <alignment horizontal="center"/>
      <protection locked="0"/>
    </xf>
    <xf numFmtId="0" fontId="36" fillId="0" borderId="0" xfId="22" applyFont="1" applyFill="1" applyAlignment="1" applyProtection="1">
      <alignment horizontal="center"/>
      <protection locked="0"/>
    </xf>
    <xf numFmtId="0" fontId="3" fillId="0" borderId="0" xfId="22" applyNumberFormat="1" applyFont="1" applyFill="1" applyAlignment="1" applyProtection="1">
      <alignment horizontal="center" vertical="center"/>
      <protection locked="0"/>
    </xf>
    <xf numFmtId="0" fontId="36" fillId="0" borderId="0" xfId="22" applyFont="1" applyFill="1" applyAlignment="1" applyProtection="1">
      <alignment horizontal="center" vertical="center"/>
      <protection locked="0"/>
    </xf>
    <xf numFmtId="0" fontId="80" fillId="8" borderId="1" xfId="22" applyNumberFormat="1" applyFont="1" applyFill="1" applyBorder="1" applyAlignment="1" applyProtection="1">
      <alignment horizontal="center" vertical="center" wrapText="1"/>
      <protection locked="0"/>
    </xf>
    <xf numFmtId="0" fontId="3" fillId="0" borderId="1" xfId="22" applyFont="1" applyFill="1" applyBorder="1" applyAlignment="1" applyProtection="1">
      <protection locked="0"/>
    </xf>
    <xf numFmtId="0" fontId="80" fillId="0" borderId="1" xfId="22" applyFont="1" applyFill="1" applyBorder="1" applyAlignment="1" applyProtection="1">
      <alignment horizontal="center" vertical="center" wrapText="1"/>
      <protection locked="0"/>
    </xf>
    <xf numFmtId="0" fontId="277" fillId="32" borderId="1" xfId="22" applyNumberFormat="1" applyFont="1" applyFill="1" applyBorder="1" applyAlignment="1" applyProtection="1">
      <alignment horizontal="center" vertical="center"/>
      <protection locked="0"/>
    </xf>
    <xf numFmtId="41" fontId="19" fillId="0" borderId="1" xfId="22" applyNumberFormat="1" applyFont="1" applyFill="1" applyBorder="1" applyAlignment="1" applyProtection="1">
      <alignment vertical="center"/>
      <protection locked="0"/>
    </xf>
    <xf numFmtId="0" fontId="19" fillId="0" borderId="1" xfId="22" applyNumberFormat="1" applyFont="1" applyFill="1" applyBorder="1" applyAlignment="1" applyProtection="1">
      <alignment horizontal="center" vertical="center" wrapText="1"/>
      <protection locked="0"/>
    </xf>
    <xf numFmtId="0" fontId="19" fillId="0" borderId="1" xfId="22" applyNumberFormat="1" applyFont="1" applyFill="1" applyBorder="1" applyAlignment="1">
      <alignment horizontal="center" vertical="center" shrinkToFit="1"/>
    </xf>
    <xf numFmtId="177" fontId="19" fillId="24" borderId="1" xfId="22" applyNumberFormat="1" applyFont="1" applyFill="1" applyBorder="1" applyAlignment="1" applyProtection="1">
      <alignment horizontal="center" vertical="center"/>
      <protection locked="0"/>
    </xf>
    <xf numFmtId="179" fontId="19" fillId="6" borderId="1" xfId="22" applyNumberFormat="1" applyFont="1" applyFill="1" applyBorder="1" applyAlignment="1" applyProtection="1">
      <alignment horizontal="center" vertical="center"/>
      <protection locked="0"/>
    </xf>
    <xf numFmtId="0" fontId="19" fillId="8" borderId="1" xfId="22" applyNumberFormat="1" applyFont="1" applyFill="1" applyBorder="1" applyAlignment="1">
      <alignment horizontal="center" vertical="center" shrinkToFit="1"/>
    </xf>
    <xf numFmtId="0" fontId="19" fillId="20" borderId="1" xfId="22" applyNumberFormat="1" applyFont="1" applyFill="1" applyBorder="1" applyAlignment="1">
      <alignment horizontal="center" vertical="center" shrinkToFit="1"/>
    </xf>
    <xf numFmtId="0" fontId="36" fillId="0" borderId="1" xfId="22" applyFont="1" applyFill="1" applyBorder="1" applyAlignment="1" applyProtection="1">
      <alignment horizontal="center" vertical="center"/>
      <protection locked="0"/>
    </xf>
    <xf numFmtId="0" fontId="36" fillId="0" borderId="1" xfId="22" applyFont="1" applyFill="1" applyBorder="1" applyAlignment="1" applyProtection="1">
      <alignment horizontal="center" vertical="center" wrapText="1"/>
      <protection locked="0"/>
    </xf>
    <xf numFmtId="0" fontId="19" fillId="0" borderId="1" xfId="22" applyFont="1" applyFill="1" applyBorder="1" applyAlignment="1" applyProtection="1">
      <alignment horizontal="center"/>
      <protection locked="0"/>
    </xf>
    <xf numFmtId="192" fontId="36" fillId="0" borderId="1" xfId="22" applyNumberFormat="1" applyFont="1" applyFill="1" applyBorder="1" applyAlignment="1" applyProtection="1">
      <protection locked="0"/>
    </xf>
    <xf numFmtId="0" fontId="36" fillId="24" borderId="1" xfId="22" applyNumberFormat="1" applyFont="1" applyFill="1" applyBorder="1" applyAlignment="1" applyProtection="1">
      <protection locked="0"/>
    </xf>
    <xf numFmtId="0" fontId="36" fillId="24" borderId="1" xfId="22" applyFont="1" applyFill="1" applyBorder="1" applyAlignment="1" applyProtection="1">
      <protection locked="0"/>
    </xf>
    <xf numFmtId="0" fontId="36" fillId="6" borderId="1" xfId="22" applyNumberFormat="1" applyFont="1" applyFill="1" applyBorder="1" applyAlignment="1" applyProtection="1">
      <alignment horizontal="center"/>
      <protection locked="0"/>
    </xf>
    <xf numFmtId="0" fontId="36" fillId="6" borderId="1" xfId="22" applyNumberFormat="1" applyFont="1" applyFill="1" applyBorder="1" applyAlignment="1" applyProtection="1">
      <protection locked="0"/>
    </xf>
    <xf numFmtId="0" fontId="36" fillId="28" borderId="1" xfId="22" applyNumberFormat="1" applyFont="1" applyFill="1" applyBorder="1" applyAlignment="1" applyProtection="1">
      <protection locked="0"/>
    </xf>
    <xf numFmtId="179" fontId="36" fillId="24" borderId="1" xfId="22" applyNumberFormat="1" applyFont="1" applyFill="1" applyBorder="1" applyAlignment="1" applyProtection="1">
      <protection locked="0"/>
    </xf>
    <xf numFmtId="177" fontId="36" fillId="0" borderId="1" xfId="22" applyNumberFormat="1" applyFont="1" applyFill="1" applyBorder="1" applyAlignment="1" applyProtection="1">
      <protection locked="0"/>
    </xf>
    <xf numFmtId="10" fontId="36" fillId="24" borderId="1" xfId="22" applyNumberFormat="1" applyFont="1" applyFill="1" applyBorder="1" applyAlignment="1" applyProtection="1">
      <protection locked="0"/>
    </xf>
    <xf numFmtId="0" fontId="36" fillId="0" borderId="1" xfId="22" applyNumberFormat="1" applyFont="1" applyFill="1" applyBorder="1" applyAlignment="1" applyProtection="1">
      <protection locked="0"/>
    </xf>
    <xf numFmtId="192" fontId="36" fillId="0" borderId="1" xfId="22" applyNumberFormat="1" applyFont="1" applyFill="1" applyBorder="1" applyAlignment="1" applyProtection="1">
      <alignment horizontal="center" vertical="center"/>
      <protection locked="0"/>
    </xf>
    <xf numFmtId="0" fontId="36" fillId="0" borderId="0" xfId="22" applyFont="1" applyFill="1" applyAlignment="1" applyProtection="1">
      <alignment horizontal="center" vertical="center" wrapText="1"/>
      <protection locked="0"/>
    </xf>
    <xf numFmtId="192" fontId="36" fillId="0" borderId="0" xfId="22" applyNumberFormat="1" applyFont="1" applyFill="1" applyAlignment="1" applyProtection="1">
      <protection locked="0"/>
    </xf>
    <xf numFmtId="0" fontId="36" fillId="24" borderId="0" xfId="22" applyNumberFormat="1" applyFont="1" applyFill="1" applyAlignment="1" applyProtection="1">
      <protection locked="0"/>
    </xf>
    <xf numFmtId="0" fontId="36" fillId="24" borderId="0" xfId="22" applyFont="1" applyFill="1" applyAlignment="1" applyProtection="1">
      <protection locked="0"/>
    </xf>
    <xf numFmtId="0" fontId="36" fillId="6" borderId="0" xfId="22" applyNumberFormat="1" applyFont="1" applyFill="1" applyAlignment="1" applyProtection="1">
      <protection locked="0"/>
    </xf>
    <xf numFmtId="179" fontId="36" fillId="24" borderId="0" xfId="22" applyNumberFormat="1" applyFont="1" applyFill="1" applyAlignment="1" applyProtection="1">
      <protection locked="0"/>
    </xf>
    <xf numFmtId="177" fontId="36" fillId="0" borderId="0" xfId="22" applyNumberFormat="1" applyFont="1" applyFill="1" applyAlignment="1" applyProtection="1">
      <protection locked="0"/>
    </xf>
    <xf numFmtId="10" fontId="36" fillId="24" borderId="0" xfId="22" applyNumberFormat="1" applyFont="1" applyFill="1" applyAlignment="1" applyProtection="1">
      <protection locked="0"/>
    </xf>
    <xf numFmtId="0" fontId="36" fillId="22" borderId="0" xfId="22" applyNumberFormat="1" applyFont="1" applyFill="1" applyAlignment="1" applyProtection="1">
      <protection locked="0"/>
    </xf>
    <xf numFmtId="192" fontId="36" fillId="0" borderId="0" xfId="22" applyNumberFormat="1" applyFont="1" applyFill="1" applyAlignment="1" applyProtection="1">
      <alignment horizontal="center" vertical="center"/>
      <protection locked="0"/>
    </xf>
    <xf numFmtId="192" fontId="36" fillId="0" borderId="0" xfId="22" applyNumberFormat="1" applyFont="1" applyFill="1" applyAlignment="1" applyProtection="1">
      <alignment horizontal="center"/>
      <protection locked="0"/>
    </xf>
    <xf numFmtId="49" fontId="222" fillId="12" borderId="4" xfId="0" applyNumberFormat="1" applyFont="1" applyFill="1" applyBorder="1" applyAlignment="1" applyProtection="1">
      <alignment horizontal="left" vertical="center"/>
      <protection locked="0"/>
    </xf>
    <xf numFmtId="0" fontId="19" fillId="5" borderId="1" xfId="22" applyNumberFormat="1" applyFont="1" applyFill="1" applyBorder="1" applyAlignment="1" applyProtection="1">
      <alignment horizontal="center" vertical="center"/>
      <protection locked="0"/>
    </xf>
    <xf numFmtId="0" fontId="3" fillId="5" borderId="1" xfId="22" applyNumberFormat="1" applyFont="1" applyFill="1" applyBorder="1" applyAlignment="1" applyProtection="1">
      <alignment horizontal="center" vertical="center"/>
      <protection locked="0"/>
    </xf>
    <xf numFmtId="0" fontId="19" fillId="5" borderId="1" xfId="22" applyFont="1" applyFill="1" applyBorder="1" applyAlignment="1" applyProtection="1">
      <alignment horizontal="center" vertical="center"/>
      <protection locked="0"/>
    </xf>
    <xf numFmtId="0" fontId="80" fillId="5" borderId="1" xfId="22" applyNumberFormat="1" applyFont="1" applyFill="1" applyBorder="1" applyAlignment="1" applyProtection="1">
      <alignment horizontal="center" vertical="center" wrapText="1"/>
      <protection locked="0"/>
    </xf>
    <xf numFmtId="0" fontId="80" fillId="5" borderId="1" xfId="22" applyFont="1" applyFill="1" applyBorder="1" applyAlignment="1" applyProtection="1">
      <alignment horizontal="center" vertical="center" wrapText="1"/>
      <protection locked="0"/>
    </xf>
    <xf numFmtId="49" fontId="19" fillId="5" borderId="1" xfId="22" applyNumberFormat="1" applyFont="1" applyFill="1" applyBorder="1" applyAlignment="1" applyProtection="1">
      <alignment horizontal="center" vertical="center" wrapText="1"/>
      <protection locked="0"/>
    </xf>
    <xf numFmtId="0" fontId="19" fillId="5" borderId="1" xfId="22" applyFont="1" applyFill="1" applyBorder="1" applyAlignment="1" applyProtection="1">
      <alignment horizontal="center" vertical="center" wrapText="1"/>
      <protection locked="0"/>
    </xf>
    <xf numFmtId="192" fontId="19" fillId="5" borderId="1" xfId="22" applyNumberFormat="1" applyFont="1" applyFill="1" applyBorder="1" applyAlignment="1" applyProtection="1">
      <alignment horizontal="center" vertical="center" wrapText="1"/>
      <protection locked="0"/>
    </xf>
    <xf numFmtId="179" fontId="19" fillId="5" borderId="1" xfId="22" applyNumberFormat="1" applyFont="1" applyFill="1" applyBorder="1" applyAlignment="1" applyProtection="1">
      <alignment horizontal="center" vertical="center"/>
      <protection locked="0"/>
    </xf>
    <xf numFmtId="177" fontId="19" fillId="5" borderId="1" xfId="22" applyNumberFormat="1" applyFont="1" applyFill="1" applyBorder="1" applyAlignment="1" applyProtection="1">
      <alignment horizontal="center" vertical="center"/>
      <protection locked="0"/>
    </xf>
    <xf numFmtId="192" fontId="19" fillId="5" borderId="1" xfId="22" applyNumberFormat="1" applyFont="1" applyFill="1" applyBorder="1" applyAlignment="1" applyProtection="1">
      <alignment horizontal="center" vertical="center"/>
      <protection locked="0"/>
    </xf>
    <xf numFmtId="176" fontId="19" fillId="5" borderId="1" xfId="22" applyNumberFormat="1" applyFont="1" applyFill="1" applyBorder="1" applyAlignment="1" applyProtection="1">
      <alignment horizontal="center" vertical="center" wrapText="1"/>
      <protection locked="0"/>
    </xf>
    <xf numFmtId="177" fontId="19" fillId="5" borderId="1" xfId="22" applyNumberFormat="1" applyFont="1" applyFill="1" applyBorder="1" applyAlignment="1" applyProtection="1">
      <alignment horizontal="center" vertical="center" wrapText="1"/>
      <protection locked="0"/>
    </xf>
    <xf numFmtId="10" fontId="19" fillId="5" borderId="1" xfId="22" applyNumberFormat="1" applyFont="1" applyFill="1" applyBorder="1" applyAlignment="1" applyProtection="1">
      <alignment horizontal="center" vertical="center" wrapText="1"/>
      <protection locked="0"/>
    </xf>
    <xf numFmtId="0" fontId="19" fillId="5" borderId="1" xfId="22" applyNumberFormat="1" applyFont="1" applyFill="1" applyBorder="1" applyAlignment="1" applyProtection="1">
      <alignment horizontal="center" vertical="center" wrapText="1"/>
      <protection locked="0"/>
    </xf>
    <xf numFmtId="41" fontId="19" fillId="5" borderId="1" xfId="22" applyNumberFormat="1" applyFont="1" applyFill="1" applyBorder="1" applyAlignment="1" applyProtection="1">
      <alignment horizontal="center" vertical="center"/>
      <protection locked="0"/>
    </xf>
    <xf numFmtId="14" fontId="19" fillId="5" borderId="1" xfId="22" applyNumberFormat="1" applyFont="1" applyFill="1" applyBorder="1" applyAlignment="1" applyProtection="1">
      <alignment horizontal="center" vertical="center"/>
      <protection locked="0"/>
    </xf>
    <xf numFmtId="10" fontId="19" fillId="5" borderId="1" xfId="22" applyNumberFormat="1" applyFont="1" applyFill="1" applyBorder="1" applyAlignment="1" applyProtection="1">
      <alignment horizontal="center" vertical="center"/>
      <protection locked="0"/>
    </xf>
    <xf numFmtId="185" fontId="19" fillId="5" borderId="1" xfId="22" applyNumberFormat="1" applyFont="1" applyFill="1" applyBorder="1" applyAlignment="1" applyProtection="1">
      <alignment horizontal="center" vertical="center"/>
      <protection locked="0"/>
    </xf>
    <xf numFmtId="14" fontId="19" fillId="5" borderId="1" xfId="22" applyNumberFormat="1" applyFont="1" applyFill="1" applyBorder="1" applyAlignment="1" applyProtection="1">
      <alignment horizontal="center" vertical="center" wrapText="1"/>
      <protection locked="0"/>
    </xf>
    <xf numFmtId="49" fontId="19" fillId="5" borderId="1" xfId="22" applyNumberFormat="1" applyFont="1" applyFill="1" applyBorder="1" applyAlignment="1" applyProtection="1">
      <alignment horizontal="center" vertical="center"/>
      <protection locked="0"/>
    </xf>
    <xf numFmtId="0" fontId="19" fillId="5" borderId="1" xfId="22" applyFont="1" applyFill="1" applyBorder="1" applyAlignment="1" applyProtection="1">
      <protection locked="0"/>
    </xf>
    <xf numFmtId="0" fontId="36" fillId="5" borderId="1" xfId="22" applyFont="1" applyFill="1" applyBorder="1" applyAlignment="1" applyProtection="1">
      <protection locked="0"/>
    </xf>
    <xf numFmtId="192" fontId="36" fillId="5" borderId="1" xfId="22" applyNumberFormat="1" applyFont="1" applyFill="1" applyBorder="1" applyAlignment="1" applyProtection="1">
      <alignment horizontal="center"/>
      <protection locked="0"/>
    </xf>
    <xf numFmtId="0" fontId="36" fillId="5" borderId="1" xfId="22" applyFont="1" applyFill="1" applyBorder="1" applyAlignment="1" applyProtection="1">
      <alignment horizontal="center"/>
      <protection locked="0"/>
    </xf>
    <xf numFmtId="0" fontId="36" fillId="5" borderId="0" xfId="22" applyFont="1" applyFill="1" applyAlignment="1" applyProtection="1">
      <alignment horizontal="center"/>
      <protection locked="0"/>
    </xf>
    <xf numFmtId="0" fontId="3" fillId="5" borderId="0" xfId="22" applyFont="1" applyFill="1" applyAlignment="1" applyProtection="1">
      <alignment horizontal="center" vertical="center"/>
      <protection locked="0"/>
    </xf>
    <xf numFmtId="0" fontId="36" fillId="5" borderId="0" xfId="22" applyFont="1" applyFill="1" applyAlignment="1" applyProtection="1">
      <protection locked="0"/>
    </xf>
    <xf numFmtId="179" fontId="19" fillId="0" borderId="1" xfId="22" applyNumberFormat="1" applyFont="1" applyFill="1" applyBorder="1" applyAlignment="1" applyProtection="1">
      <alignment horizontal="center" vertical="center"/>
      <protection locked="0"/>
    </xf>
    <xf numFmtId="176" fontId="19" fillId="0" borderId="1" xfId="22" applyNumberFormat="1" applyFont="1" applyFill="1" applyBorder="1" applyAlignment="1" applyProtection="1">
      <alignment horizontal="center" vertical="center" wrapText="1"/>
      <protection locked="0"/>
    </xf>
    <xf numFmtId="10" fontId="19" fillId="0" borderId="1" xfId="22" applyNumberFormat="1" applyFont="1" applyFill="1" applyBorder="1" applyAlignment="1" applyProtection="1">
      <alignment horizontal="center" vertical="center" wrapText="1"/>
      <protection locked="0"/>
    </xf>
    <xf numFmtId="10" fontId="19" fillId="0" borderId="1" xfId="22" applyNumberFormat="1" applyFont="1" applyFill="1" applyBorder="1" applyAlignment="1" applyProtection="1">
      <alignment horizontal="center" vertical="center"/>
      <protection locked="0"/>
    </xf>
    <xf numFmtId="0" fontId="129" fillId="24" borderId="0" xfId="22" applyNumberFormat="1" applyFont="1" applyFill="1" applyAlignment="1" applyProtection="1">
      <protection locked="0"/>
    </xf>
    <xf numFmtId="0" fontId="129" fillId="6" borderId="1" xfId="22" applyNumberFormat="1" applyFont="1" applyFill="1" applyBorder="1" applyAlignment="1" applyProtection="1">
      <alignment horizontal="center" vertical="center"/>
      <protection locked="0"/>
    </xf>
    <xf numFmtId="0" fontId="158" fillId="6" borderId="1" xfId="22" applyNumberFormat="1" applyFont="1" applyFill="1" applyBorder="1" applyAlignment="1" applyProtection="1">
      <alignment horizontal="center"/>
      <protection locked="0"/>
    </xf>
    <xf numFmtId="0" fontId="158" fillId="6" borderId="0" xfId="22" applyNumberFormat="1" applyFont="1" applyFill="1" applyAlignment="1" applyProtection="1">
      <protection locked="0"/>
    </xf>
    <xf numFmtId="0" fontId="278" fillId="0" borderId="0" xfId="22" applyFont="1">
      <alignment vertical="center"/>
    </xf>
    <xf numFmtId="0" fontId="129" fillId="23" borderId="1" xfId="22" applyNumberFormat="1" applyFont="1" applyFill="1" applyBorder="1" applyAlignment="1" applyProtection="1">
      <alignment horizontal="center" vertical="center"/>
      <protection locked="0"/>
    </xf>
    <xf numFmtId="0" fontId="102" fillId="9" borderId="1" xfId="0" applyNumberFormat="1" applyFont="1" applyFill="1" applyBorder="1" applyAlignment="1" applyProtection="1">
      <alignment horizontal="center" vertical="center"/>
      <protection locked="0"/>
    </xf>
    <xf numFmtId="194" fontId="222" fillId="0" borderId="18" xfId="0" applyNumberFormat="1" applyFont="1" applyFill="1" applyBorder="1" applyAlignment="1" applyProtection="1">
      <alignment horizontal="center" vertical="center" wrapText="1"/>
      <protection locked="0"/>
    </xf>
    <xf numFmtId="194" fontId="77" fillId="0" borderId="41" xfId="0" applyNumberFormat="1" applyFont="1" applyFill="1" applyBorder="1" applyAlignment="1" applyProtection="1">
      <alignment horizontal="center" vertical="center" wrapText="1"/>
      <protection locked="0"/>
    </xf>
    <xf numFmtId="194" fontId="77" fillId="0" borderId="2" xfId="0" applyNumberFormat="1" applyFont="1" applyFill="1" applyBorder="1" applyAlignment="1" applyProtection="1">
      <alignment horizontal="center" vertical="center" wrapText="1"/>
      <protection locked="0"/>
    </xf>
    <xf numFmtId="192" fontId="80" fillId="25" borderId="1" xfId="21" applyNumberFormat="1" applyFont="1" applyFill="1" applyBorder="1" applyAlignment="1" applyProtection="1">
      <alignment horizontal="center" vertical="center" wrapText="1" shrinkToFit="1"/>
    </xf>
    <xf numFmtId="197" fontId="47" fillId="7" borderId="0" xfId="0" applyNumberFormat="1" applyFont="1" applyFill="1" applyProtection="1">
      <alignment vertical="center"/>
      <protection locked="0"/>
    </xf>
    <xf numFmtId="197" fontId="160" fillId="0" borderId="13" xfId="12" applyNumberFormat="1" applyFont="1" applyFill="1" applyBorder="1" applyAlignment="1" applyProtection="1">
      <alignment horizontal="left" vertical="center" wrapText="1"/>
      <protection locked="0"/>
    </xf>
    <xf numFmtId="197" fontId="159" fillId="0" borderId="1" xfId="12" applyNumberFormat="1" applyBorder="1" applyAlignment="1" applyProtection="1">
      <alignment horizontal="left"/>
      <protection locked="0"/>
    </xf>
    <xf numFmtId="196" fontId="0" fillId="0" borderId="0" xfId="0" applyNumberFormat="1">
      <alignment vertical="center"/>
    </xf>
    <xf numFmtId="194" fontId="0" fillId="0" borderId="1" xfId="0" applyBorder="1">
      <alignment vertical="center"/>
    </xf>
    <xf numFmtId="194" fontId="95" fillId="0" borderId="1" xfId="0" applyFont="1" applyBorder="1">
      <alignment vertical="center"/>
    </xf>
    <xf numFmtId="196" fontId="0" fillId="0" borderId="1" xfId="0" applyNumberFormat="1" applyBorder="1">
      <alignment vertical="center"/>
    </xf>
    <xf numFmtId="197" fontId="0" fillId="0" borderId="1" xfId="0" applyNumberFormat="1" applyBorder="1">
      <alignment vertical="center"/>
    </xf>
    <xf numFmtId="194" fontId="95" fillId="0" borderId="3" xfId="0" applyFont="1" applyBorder="1">
      <alignment vertical="center"/>
    </xf>
    <xf numFmtId="194" fontId="186" fillId="0" borderId="0" xfId="5" applyFont="1" applyAlignment="1" applyProtection="1">
      <alignment horizontal="left" vertical="top" wrapText="1"/>
    </xf>
    <xf numFmtId="194" fontId="45" fillId="0" borderId="13" xfId="7" applyFont="1" applyFill="1" applyBorder="1" applyAlignment="1" applyProtection="1">
      <alignment horizontal="left" vertical="center" wrapText="1"/>
    </xf>
    <xf numFmtId="194" fontId="45" fillId="0" borderId="15" xfId="7" applyFont="1" applyFill="1" applyBorder="1" applyAlignment="1" applyProtection="1">
      <alignment horizontal="left" vertical="center" wrapText="1"/>
    </xf>
    <xf numFmtId="194" fontId="45" fillId="0" borderId="77" xfId="7" applyFont="1" applyFill="1" applyBorder="1" applyAlignment="1" applyProtection="1">
      <alignment horizontal="left" vertical="center" wrapText="1"/>
    </xf>
    <xf numFmtId="194" fontId="196" fillId="0" borderId="87" xfId="7" applyFont="1" applyBorder="1" applyAlignment="1" applyProtection="1">
      <alignment horizontal="center" vertical="center"/>
    </xf>
    <xf numFmtId="194" fontId="130" fillId="0" borderId="0" xfId="7" applyFont="1" applyAlignment="1" applyProtection="1">
      <alignment horizontal="left" vertical="center" wrapText="1"/>
    </xf>
    <xf numFmtId="194" fontId="196" fillId="0" borderId="0" xfId="7" applyFont="1" applyAlignment="1" applyProtection="1">
      <alignment horizontal="center" vertical="center"/>
    </xf>
    <xf numFmtId="194" fontId="45" fillId="0" borderId="2" xfId="7" applyFont="1" applyFill="1" applyBorder="1" applyAlignment="1" applyProtection="1">
      <alignment horizontal="left" vertical="center" wrapText="1"/>
    </xf>
    <xf numFmtId="194" fontId="45" fillId="0" borderId="13" xfId="7" applyFont="1" applyFill="1" applyBorder="1" applyAlignment="1" applyProtection="1">
      <alignment vertical="center" wrapText="1"/>
    </xf>
    <xf numFmtId="194" fontId="45" fillId="0" borderId="15" xfId="7" applyFont="1" applyFill="1" applyBorder="1" applyAlignment="1" applyProtection="1">
      <alignment vertical="center" wrapText="1"/>
    </xf>
    <xf numFmtId="194" fontId="45" fillId="0" borderId="2" xfId="7" applyFont="1" applyFill="1" applyBorder="1" applyAlignment="1" applyProtection="1">
      <alignment vertical="center" wrapText="1"/>
    </xf>
    <xf numFmtId="194" fontId="61" fillId="0" borderId="78" xfId="0" applyFont="1" applyFill="1" applyBorder="1" applyAlignment="1" applyProtection="1">
      <alignment horizontal="center" vertical="center" wrapText="1"/>
    </xf>
    <xf numFmtId="194" fontId="47" fillId="0" borderId="0" xfId="0" applyFont="1" applyFill="1" applyBorder="1" applyAlignment="1" applyProtection="1">
      <alignment horizontal="left" vertical="center"/>
    </xf>
    <xf numFmtId="194" fontId="45" fillId="0" borderId="1" xfId="0" applyFont="1" applyFill="1" applyBorder="1" applyAlignment="1" applyProtection="1">
      <alignment horizontal="center" vertical="center" wrapText="1"/>
    </xf>
    <xf numFmtId="194" fontId="61" fillId="0" borderId="1" xfId="0" applyFont="1" applyFill="1" applyBorder="1" applyAlignment="1" applyProtection="1">
      <alignment horizontal="center" vertical="center" wrapText="1"/>
    </xf>
    <xf numFmtId="194" fontId="61" fillId="0" borderId="5" xfId="0" applyFont="1" applyFill="1" applyBorder="1" applyAlignment="1" applyProtection="1">
      <alignment horizontal="center" vertical="center" wrapText="1"/>
    </xf>
    <xf numFmtId="194" fontId="61" fillId="0" borderId="54" xfId="0" applyFont="1" applyFill="1" applyBorder="1" applyAlignment="1" applyProtection="1">
      <alignment horizontal="center" vertical="center" wrapText="1"/>
    </xf>
    <xf numFmtId="194" fontId="61" fillId="0" borderId="3" xfId="0" applyFont="1" applyFill="1" applyBorder="1" applyAlignment="1" applyProtection="1">
      <alignment horizontal="center" vertical="center" wrapText="1"/>
    </xf>
    <xf numFmtId="194" fontId="205" fillId="0" borderId="0" xfId="0" applyFont="1" applyFill="1" applyBorder="1" applyAlignment="1" applyProtection="1">
      <alignment horizontal="center" vertical="center"/>
    </xf>
    <xf numFmtId="194" fontId="61" fillId="0" borderId="44" xfId="0" applyFont="1" applyFill="1" applyBorder="1" applyAlignment="1" applyProtection="1">
      <alignment horizontal="center" vertical="center" wrapText="1"/>
    </xf>
    <xf numFmtId="194" fontId="125" fillId="0" borderId="0" xfId="0" applyFont="1" applyBorder="1" applyAlignment="1" applyProtection="1">
      <alignment horizontal="left" vertical="center" wrapText="1"/>
    </xf>
    <xf numFmtId="194" fontId="200" fillId="0" borderId="0" xfId="0" applyNumberFormat="1" applyFont="1" applyAlignment="1" applyProtection="1">
      <alignment horizontal="right" vertical="center"/>
      <protection locked="0"/>
    </xf>
    <xf numFmtId="194" fontId="213" fillId="0" borderId="0" xfId="0" applyFont="1" applyBorder="1" applyAlignment="1" applyProtection="1">
      <alignment horizontal="left" vertical="center" wrapText="1"/>
      <protection locked="0"/>
    </xf>
    <xf numFmtId="194" fontId="98" fillId="0" borderId="0" xfId="0" applyFont="1" applyAlignment="1" applyProtection="1">
      <alignment vertical="center" wrapText="1"/>
    </xf>
    <xf numFmtId="194" fontId="166" fillId="0" borderId="0" xfId="0" applyFont="1" applyAlignment="1" applyProtection="1">
      <alignment vertical="center" wrapText="1"/>
      <protection locked="0"/>
    </xf>
    <xf numFmtId="194" fontId="124" fillId="0" borderId="0" xfId="0" applyFont="1" applyBorder="1" applyAlignment="1" applyProtection="1">
      <alignment horizontal="left" vertical="center" wrapText="1"/>
    </xf>
    <xf numFmtId="194" fontId="196" fillId="0" borderId="0" xfId="0" applyFont="1" applyBorder="1" applyAlignment="1" applyProtection="1">
      <alignment horizontal="left" vertical="center"/>
    </xf>
    <xf numFmtId="194" fontId="196" fillId="0" borderId="0" xfId="0" applyFont="1" applyBorder="1" applyAlignment="1" applyProtection="1">
      <alignment horizontal="justify" vertical="center" wrapText="1"/>
    </xf>
    <xf numFmtId="194" fontId="61" fillId="0" borderId="0" xfId="0" applyFont="1" applyBorder="1" applyAlignment="1" applyProtection="1">
      <alignment horizontal="left" vertical="center" wrapText="1"/>
    </xf>
    <xf numFmtId="194" fontId="217" fillId="0" borderId="5" xfId="0" applyFont="1" applyBorder="1" applyAlignment="1" applyProtection="1">
      <alignment horizontal="left" vertical="center"/>
    </xf>
    <xf numFmtId="194" fontId="95" fillId="0" borderId="3" xfId="0" applyFont="1" applyBorder="1" applyAlignment="1" applyProtection="1">
      <alignment horizontal="left" vertical="center"/>
    </xf>
    <xf numFmtId="194" fontId="95" fillId="0" borderId="5" xfId="0" applyFont="1" applyBorder="1" applyAlignment="1" applyProtection="1">
      <alignment horizontal="left" vertical="center"/>
    </xf>
    <xf numFmtId="194" fontId="95" fillId="0" borderId="1" xfId="0" applyFont="1" applyBorder="1" applyAlignment="1" applyProtection="1">
      <alignment horizontal="left" vertical="center"/>
    </xf>
    <xf numFmtId="194" fontId="95" fillId="9" borderId="1" xfId="0" applyFont="1" applyFill="1" applyBorder="1" applyAlignment="1" applyProtection="1">
      <alignment horizontal="left" vertical="center"/>
    </xf>
    <xf numFmtId="194" fontId="95" fillId="5" borderId="13" xfId="0" applyFont="1" applyFill="1" applyBorder="1" applyAlignment="1" applyProtection="1">
      <alignment horizontal="left" vertical="center"/>
    </xf>
    <xf numFmtId="194" fontId="95" fillId="5" borderId="15" xfId="0" applyFont="1" applyFill="1" applyBorder="1" applyAlignment="1" applyProtection="1">
      <alignment horizontal="left" vertical="center"/>
    </xf>
    <xf numFmtId="194" fontId="95" fillId="5" borderId="2" xfId="0" applyFont="1" applyFill="1" applyBorder="1" applyAlignment="1" applyProtection="1">
      <alignment horizontal="left" vertical="center"/>
    </xf>
    <xf numFmtId="194" fontId="117" fillId="5" borderId="1" xfId="5" applyFont="1" applyFill="1" applyBorder="1" applyAlignment="1">
      <alignment horizontal="left" vertical="center"/>
    </xf>
    <xf numFmtId="194" fontId="118" fillId="0" borderId="1" xfId="5" applyFont="1" applyBorder="1" applyAlignment="1">
      <alignment horizontal="left" vertical="center"/>
    </xf>
    <xf numFmtId="194" fontId="118" fillId="0" borderId="156" xfId="5" applyFont="1" applyBorder="1" applyAlignment="1">
      <alignment horizontal="left" vertical="center"/>
    </xf>
    <xf numFmtId="194" fontId="95" fillId="6" borderId="0" xfId="0" applyFont="1" applyFill="1" applyBorder="1" applyAlignment="1" applyProtection="1">
      <alignment horizontal="center" vertical="center" wrapText="1"/>
    </xf>
    <xf numFmtId="194" fontId="246" fillId="6" borderId="60" xfId="0" applyNumberFormat="1" applyFont="1" applyFill="1" applyBorder="1" applyAlignment="1" applyProtection="1">
      <alignment horizontal="left" vertical="center"/>
    </xf>
    <xf numFmtId="194" fontId="47" fillId="6" borderId="1" xfId="0" applyFont="1" applyFill="1" applyBorder="1" applyAlignment="1" applyProtection="1">
      <alignment horizontal="center" vertical="center" wrapText="1"/>
    </xf>
    <xf numFmtId="194" fontId="47" fillId="6" borderId="15" xfId="0" applyFont="1" applyFill="1" applyBorder="1" applyAlignment="1" applyProtection="1">
      <alignment horizontal="left" vertical="center"/>
    </xf>
    <xf numFmtId="194" fontId="47" fillId="6" borderId="2" xfId="0" applyFont="1" applyFill="1" applyBorder="1" applyAlignment="1" applyProtection="1">
      <alignment horizontal="left" vertical="center"/>
    </xf>
    <xf numFmtId="194" fontId="47" fillId="0" borderId="5" xfId="0" applyFont="1" applyBorder="1" applyAlignment="1" applyProtection="1">
      <alignment horizontal="left" vertical="center" wrapText="1"/>
      <protection locked="0"/>
    </xf>
    <xf numFmtId="194" fontId="47" fillId="0" borderId="3" xfId="0" applyFont="1" applyBorder="1" applyAlignment="1" applyProtection="1">
      <alignment horizontal="left" vertical="center" wrapText="1"/>
      <protection locked="0"/>
    </xf>
    <xf numFmtId="194" fontId="47" fillId="6" borderId="22" xfId="0" applyFont="1" applyFill="1" applyBorder="1" applyAlignment="1" applyProtection="1">
      <alignment horizontal="left" vertical="center"/>
    </xf>
    <xf numFmtId="194" fontId="47" fillId="6" borderId="35" xfId="0" applyFont="1" applyFill="1" applyBorder="1" applyAlignment="1" applyProtection="1">
      <alignment horizontal="left" vertical="center"/>
    </xf>
    <xf numFmtId="194" fontId="47" fillId="6" borderId="1" xfId="0" applyNumberFormat="1" applyFont="1" applyFill="1" applyBorder="1" applyAlignment="1" applyProtection="1">
      <alignment horizontal="center" vertical="center" wrapText="1"/>
    </xf>
    <xf numFmtId="194" fontId="47" fillId="6" borderId="34" xfId="0" applyFont="1" applyFill="1" applyBorder="1" applyAlignment="1" applyProtection="1">
      <alignment horizontal="left" vertical="center" wrapText="1"/>
    </xf>
    <xf numFmtId="194" fontId="47" fillId="6" borderId="64" xfId="0" applyFont="1" applyFill="1" applyBorder="1" applyAlignment="1" applyProtection="1">
      <alignment horizontal="left" vertical="center" wrapText="1"/>
    </xf>
    <xf numFmtId="194" fontId="47" fillId="6" borderId="65" xfId="0" applyFont="1" applyFill="1" applyBorder="1" applyAlignment="1" applyProtection="1">
      <alignment horizontal="left" vertical="center" wrapText="1"/>
    </xf>
    <xf numFmtId="194" fontId="47" fillId="16" borderId="13" xfId="0" applyFont="1" applyFill="1" applyBorder="1" applyAlignment="1" applyProtection="1">
      <alignment horizontal="center" vertical="center" wrapText="1"/>
    </xf>
    <xf numFmtId="194" fontId="47" fillId="16" borderId="103" xfId="0" applyFont="1" applyFill="1" applyBorder="1" applyAlignment="1" applyProtection="1">
      <alignment horizontal="center" vertical="center" wrapText="1"/>
    </xf>
    <xf numFmtId="194" fontId="47" fillId="6" borderId="58" xfId="0" applyFont="1" applyFill="1" applyBorder="1" applyAlignment="1" applyProtection="1">
      <alignment horizontal="center" vertical="center" wrapText="1"/>
    </xf>
    <xf numFmtId="194" fontId="47" fillId="6" borderId="6" xfId="0" applyFont="1" applyFill="1" applyBorder="1" applyAlignment="1" applyProtection="1">
      <alignment vertical="center"/>
    </xf>
    <xf numFmtId="194" fontId="47" fillId="6" borderId="10" xfId="0" applyFont="1" applyFill="1" applyBorder="1" applyAlignment="1" applyProtection="1">
      <alignment vertical="center"/>
    </xf>
    <xf numFmtId="194" fontId="47" fillId="6" borderId="51" xfId="0" applyFont="1" applyFill="1" applyBorder="1" applyAlignment="1" applyProtection="1">
      <alignment vertical="center"/>
    </xf>
    <xf numFmtId="194"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194" fontId="168" fillId="0" borderId="5" xfId="0" applyNumberFormat="1" applyFont="1" applyBorder="1" applyAlignment="1" applyProtection="1">
      <alignment horizontal="left" vertical="center"/>
      <protection locked="0"/>
    </xf>
    <xf numFmtId="194" fontId="168" fillId="0" borderId="54" xfId="0" applyNumberFormat="1" applyFont="1" applyBorder="1" applyAlignment="1" applyProtection="1">
      <alignment horizontal="left" vertical="center"/>
      <protection locked="0"/>
    </xf>
    <xf numFmtId="194"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194" fontId="44" fillId="6" borderId="6" xfId="0" applyFont="1" applyFill="1" applyBorder="1" applyAlignment="1" applyProtection="1">
      <alignment horizontal="center" vertical="center"/>
    </xf>
    <xf numFmtId="194" fontId="44" fillId="6" borderId="9" xfId="0" applyFont="1" applyFill="1" applyBorder="1" applyAlignment="1" applyProtection="1">
      <alignment horizontal="center" vertical="center"/>
    </xf>
    <xf numFmtId="194" fontId="44" fillId="6" borderId="10" xfId="0" applyFont="1" applyFill="1" applyBorder="1" applyAlignment="1" applyProtection="1">
      <alignment horizontal="center" vertical="center"/>
    </xf>
    <xf numFmtId="194" fontId="46" fillId="6" borderId="40" xfId="0" applyFont="1" applyFill="1" applyBorder="1" applyAlignment="1" applyProtection="1">
      <alignment horizontal="center" vertical="center"/>
    </xf>
    <xf numFmtId="194" fontId="46" fillId="6" borderId="17" xfId="0" applyFont="1" applyFill="1" applyBorder="1" applyAlignment="1" applyProtection="1">
      <alignment horizontal="center" vertical="center"/>
    </xf>
    <xf numFmtId="194" fontId="46" fillId="6" borderId="62" xfId="0" applyFont="1" applyFill="1" applyBorder="1" applyAlignment="1" applyProtection="1">
      <alignment horizontal="center" vertical="center"/>
    </xf>
    <xf numFmtId="194" fontId="44" fillId="6" borderId="51" xfId="0" applyFont="1" applyFill="1" applyBorder="1" applyAlignment="1" applyProtection="1">
      <alignment horizontal="center" vertical="center"/>
    </xf>
    <xf numFmtId="194" fontId="44" fillId="6" borderId="20" xfId="0" applyFont="1" applyFill="1" applyBorder="1" applyAlignment="1" applyProtection="1">
      <alignment horizontal="center" vertical="center"/>
    </xf>
    <xf numFmtId="194" fontId="44" fillId="6" borderId="30" xfId="0" applyFont="1" applyFill="1" applyBorder="1" applyAlignment="1" applyProtection="1">
      <alignment horizontal="center" vertical="center"/>
    </xf>
    <xf numFmtId="194" fontId="46" fillId="6" borderId="1" xfId="0" applyFont="1" applyFill="1" applyBorder="1" applyAlignment="1" applyProtection="1">
      <alignment horizontal="center" vertical="center"/>
    </xf>
    <xf numFmtId="194" fontId="46" fillId="6" borderId="13" xfId="0" applyFont="1" applyFill="1" applyBorder="1" applyAlignment="1" applyProtection="1">
      <alignment horizontal="center" vertical="center"/>
    </xf>
    <xf numFmtId="194" fontId="46" fillId="6" borderId="51" xfId="0" applyFont="1" applyFill="1" applyBorder="1" applyAlignment="1" applyProtection="1">
      <alignment horizontal="center" vertical="center"/>
    </xf>
    <xf numFmtId="194" fontId="46" fillId="6" borderId="20" xfId="0" applyFont="1" applyFill="1" applyBorder="1" applyAlignment="1" applyProtection="1">
      <alignment horizontal="center" vertical="center"/>
    </xf>
    <xf numFmtId="194" fontId="46" fillId="6" borderId="30" xfId="0" applyFont="1" applyFill="1" applyBorder="1" applyAlignment="1" applyProtection="1">
      <alignment horizontal="center" vertical="center"/>
    </xf>
    <xf numFmtId="194" fontId="44" fillId="6" borderId="1" xfId="0" applyFont="1" applyFill="1" applyBorder="1" applyAlignment="1" applyProtection="1">
      <alignment horizontal="center" vertical="center"/>
    </xf>
    <xf numFmtId="194" fontId="69" fillId="6" borderId="105" xfId="0" applyFont="1" applyFill="1" applyBorder="1" applyAlignment="1" applyProtection="1">
      <alignment vertical="center"/>
    </xf>
    <xf numFmtId="194" fontId="69" fillId="6" borderId="101" xfId="0" applyFont="1" applyFill="1" applyBorder="1" applyAlignment="1" applyProtection="1">
      <alignment vertical="center"/>
    </xf>
    <xf numFmtId="194" fontId="113" fillId="6" borderId="34" xfId="0" applyFont="1" applyFill="1" applyBorder="1" applyAlignment="1" applyProtection="1">
      <alignment horizontal="left" vertical="center" wrapText="1"/>
    </xf>
    <xf numFmtId="194" fontId="113" fillId="6" borderId="65" xfId="0" applyFont="1" applyFill="1" applyBorder="1" applyAlignment="1" applyProtection="1">
      <alignment horizontal="left" vertical="center" wrapText="1"/>
    </xf>
    <xf numFmtId="194" fontId="47" fillId="6" borderId="13" xfId="0" applyFont="1" applyFill="1" applyBorder="1" applyAlignment="1" applyProtection="1">
      <alignment vertical="top" wrapText="1"/>
    </xf>
    <xf numFmtId="194" fontId="47" fillId="6" borderId="15" xfId="0" applyFont="1" applyFill="1" applyBorder="1" applyAlignment="1" applyProtection="1">
      <alignment vertical="top" wrapText="1"/>
    </xf>
    <xf numFmtId="194" fontId="47" fillId="6" borderId="2" xfId="0" applyFont="1" applyFill="1" applyBorder="1" applyAlignment="1" applyProtection="1">
      <alignment vertical="top" wrapText="1"/>
    </xf>
    <xf numFmtId="194" fontId="54" fillId="6" borderId="23" xfId="4" applyFont="1" applyFill="1" applyBorder="1" applyAlignment="1" applyProtection="1">
      <alignment horizontal="left" vertical="center" wrapText="1"/>
      <protection locked="0"/>
    </xf>
    <xf numFmtId="194" fontId="54" fillId="6" borderId="13" xfId="4" applyFont="1" applyFill="1" applyBorder="1" applyAlignment="1" applyProtection="1">
      <alignment horizontal="left" vertical="center" wrapText="1"/>
      <protection locked="0"/>
    </xf>
    <xf numFmtId="194" fontId="54" fillId="6" borderId="15" xfId="4" applyFont="1" applyFill="1" applyBorder="1" applyAlignment="1" applyProtection="1">
      <alignment horizontal="left" vertical="center" wrapText="1"/>
      <protection locked="0"/>
    </xf>
    <xf numFmtId="194" fontId="54" fillId="6" borderId="2" xfId="4" applyFont="1" applyFill="1" applyBorder="1" applyAlignment="1" applyProtection="1">
      <alignment horizontal="left" vertical="center" wrapText="1"/>
      <protection locked="0"/>
    </xf>
    <xf numFmtId="194" fontId="102" fillId="6" borderId="11" xfId="4" applyFont="1" applyFill="1" applyBorder="1" applyAlignment="1" applyProtection="1">
      <alignment horizontal="left" vertical="center"/>
      <protection locked="0"/>
    </xf>
    <xf numFmtId="194" fontId="102" fillId="6" borderId="41" xfId="4" applyFont="1" applyFill="1" applyBorder="1" applyAlignment="1" applyProtection="1">
      <alignment horizontal="left" vertical="center"/>
      <protection locked="0"/>
    </xf>
    <xf numFmtId="194" fontId="54" fillId="19" borderId="69" xfId="4" applyFont="1" applyFill="1" applyBorder="1" applyAlignment="1" applyProtection="1">
      <alignment vertical="center"/>
      <protection locked="0"/>
    </xf>
    <xf numFmtId="194" fontId="54" fillId="19" borderId="7" xfId="4" applyFont="1" applyFill="1" applyBorder="1" applyAlignment="1" applyProtection="1">
      <alignment vertical="center"/>
      <protection locked="0"/>
    </xf>
    <xf numFmtId="194" fontId="54" fillId="6" borderId="37" xfId="4" applyFont="1" applyFill="1" applyBorder="1" applyAlignment="1" applyProtection="1">
      <alignment horizontal="left" vertical="center"/>
      <protection locked="0"/>
    </xf>
    <xf numFmtId="194" fontId="54" fillId="6" borderId="3" xfId="4" applyFont="1" applyFill="1" applyBorder="1" applyAlignment="1" applyProtection="1">
      <alignment horizontal="left" vertical="center"/>
      <protection locked="0"/>
    </xf>
    <xf numFmtId="194" fontId="53" fillId="6" borderId="5" xfId="4" applyFont="1" applyFill="1" applyBorder="1" applyAlignment="1">
      <alignment horizontal="left" vertical="center"/>
    </xf>
    <xf numFmtId="194" fontId="53" fillId="6" borderId="3" xfId="4" applyFont="1" applyFill="1" applyBorder="1" applyAlignment="1">
      <alignment horizontal="left" vertical="center"/>
    </xf>
    <xf numFmtId="194" fontId="54" fillId="6" borderId="33" xfId="4" applyFont="1" applyFill="1" applyBorder="1" applyAlignment="1">
      <alignment horizontal="left" vertical="center"/>
    </xf>
    <xf numFmtId="194" fontId="54" fillId="6" borderId="66" xfId="4" applyFont="1" applyFill="1" applyBorder="1" applyAlignment="1">
      <alignment horizontal="left" vertical="center"/>
    </xf>
    <xf numFmtId="194" fontId="102" fillId="6" borderId="63" xfId="4" applyFont="1" applyFill="1" applyBorder="1" applyAlignment="1">
      <alignment horizontal="left" vertical="center"/>
    </xf>
    <xf numFmtId="194" fontId="102" fillId="6" borderId="64" xfId="4" applyFont="1" applyFill="1" applyBorder="1" applyAlignment="1">
      <alignment horizontal="left" vertical="center"/>
    </xf>
    <xf numFmtId="194" fontId="102" fillId="6" borderId="70" xfId="4" applyFont="1" applyFill="1" applyBorder="1" applyAlignment="1">
      <alignment horizontal="left" vertical="center"/>
    </xf>
    <xf numFmtId="194" fontId="54" fillId="6" borderId="5" xfId="4" applyFont="1" applyFill="1" applyBorder="1" applyAlignment="1">
      <alignment horizontal="left" vertical="center"/>
    </xf>
    <xf numFmtId="194" fontId="54" fillId="6" borderId="3" xfId="4" applyFont="1" applyFill="1" applyBorder="1" applyAlignment="1">
      <alignment horizontal="left" vertical="center"/>
    </xf>
    <xf numFmtId="194" fontId="204" fillId="6" borderId="5" xfId="0" applyFont="1" applyFill="1" applyBorder="1" applyAlignment="1">
      <alignment horizontal="center" vertical="center"/>
    </xf>
    <xf numFmtId="194" fontId="204" fillId="6" borderId="3" xfId="0" applyFont="1" applyFill="1" applyBorder="1" applyAlignment="1">
      <alignment horizontal="center" vertical="center"/>
    </xf>
    <xf numFmtId="194" fontId="51" fillId="6" borderId="5" xfId="0" applyFont="1" applyFill="1" applyBorder="1" applyAlignment="1" applyProtection="1">
      <alignment horizontal="center" vertical="center" wrapText="1"/>
    </xf>
    <xf numFmtId="194" fontId="51" fillId="6" borderId="3" xfId="0" applyFont="1" applyFill="1" applyBorder="1" applyAlignment="1" applyProtection="1">
      <alignment horizontal="center" vertical="center" wrapText="1"/>
    </xf>
    <xf numFmtId="194" fontId="50" fillId="18" borderId="1" xfId="0" applyNumberFormat="1" applyFont="1" applyFill="1" applyBorder="1" applyAlignment="1" applyProtection="1">
      <alignment horizontal="center" vertical="center"/>
    </xf>
    <xf numFmtId="194" fontId="51" fillId="6" borderId="1" xfId="0" applyFont="1" applyFill="1" applyBorder="1" applyAlignment="1" applyProtection="1">
      <alignment horizontal="center" vertical="center" wrapText="1"/>
    </xf>
    <xf numFmtId="194" fontId="51" fillId="6" borderId="1" xfId="0" applyNumberFormat="1" applyFont="1" applyFill="1" applyBorder="1" applyAlignment="1" applyProtection="1">
      <alignment horizontal="center" vertical="center"/>
    </xf>
    <xf numFmtId="194" fontId="51" fillId="6" borderId="13" xfId="0" applyFont="1" applyFill="1" applyBorder="1" applyAlignment="1" applyProtection="1">
      <alignment horizontal="center" vertical="center" wrapText="1"/>
    </xf>
    <xf numFmtId="194" fontId="51" fillId="6" borderId="15" xfId="0" applyFont="1" applyFill="1" applyBorder="1" applyAlignment="1" applyProtection="1">
      <alignment horizontal="center" vertical="center" wrapText="1"/>
    </xf>
    <xf numFmtId="194" fontId="51" fillId="6" borderId="11" xfId="0" applyFont="1" applyFill="1" applyBorder="1" applyAlignment="1" applyProtection="1">
      <alignment horizontal="center" vertical="center" textRotation="255" wrapText="1"/>
    </xf>
    <xf numFmtId="194" fontId="51" fillId="6" borderId="14" xfId="0" applyFont="1" applyFill="1" applyBorder="1" applyAlignment="1" applyProtection="1">
      <alignment horizontal="center" vertical="center" textRotation="255" wrapText="1"/>
    </xf>
    <xf numFmtId="194" fontId="51" fillId="6" borderId="41" xfId="0" applyFont="1" applyFill="1" applyBorder="1" applyAlignment="1" applyProtection="1">
      <alignment horizontal="center" vertical="center" textRotation="255" wrapText="1"/>
    </xf>
    <xf numFmtId="194" fontId="51" fillId="6" borderId="15" xfId="0" applyFont="1" applyFill="1" applyBorder="1" applyAlignment="1" applyProtection="1">
      <alignment horizontal="center" vertical="center" textRotation="255" wrapText="1"/>
    </xf>
    <xf numFmtId="194" fontId="51" fillId="6" borderId="2" xfId="0" applyFont="1" applyFill="1" applyBorder="1" applyAlignment="1" applyProtection="1">
      <alignment horizontal="center" vertical="center" textRotation="255" wrapText="1"/>
    </xf>
    <xf numFmtId="194" fontId="51" fillId="6" borderId="11" xfId="0" applyFont="1" applyFill="1" applyBorder="1" applyAlignment="1" applyProtection="1">
      <alignment horizontal="center" vertical="center" wrapText="1"/>
    </xf>
    <xf numFmtId="194" fontId="51" fillId="6" borderId="14" xfId="0" applyFont="1" applyFill="1" applyBorder="1" applyAlignment="1" applyProtection="1">
      <alignment horizontal="center" vertical="center" wrapText="1"/>
    </xf>
    <xf numFmtId="194" fontId="51" fillId="6" borderId="23" xfId="0" applyFont="1" applyFill="1" applyBorder="1" applyAlignment="1" applyProtection="1">
      <alignment horizontal="center" vertical="center" wrapText="1"/>
    </xf>
    <xf numFmtId="194" fontId="44" fillId="6" borderId="1" xfId="0" applyFont="1" applyFill="1" applyBorder="1" applyAlignment="1" applyProtection="1">
      <alignment horizontal="center" vertical="center" wrapText="1"/>
    </xf>
    <xf numFmtId="194" fontId="51" fillId="6" borderId="13" xfId="0" applyFont="1" applyFill="1" applyBorder="1" applyAlignment="1" applyProtection="1">
      <alignment horizontal="center" vertical="center"/>
    </xf>
    <xf numFmtId="194" fontId="51" fillId="6" borderId="15" xfId="0" applyFont="1" applyFill="1" applyBorder="1" applyAlignment="1" applyProtection="1">
      <alignment horizontal="center" vertical="center"/>
    </xf>
    <xf numFmtId="194" fontId="51" fillId="6" borderId="2" xfId="0" applyFont="1" applyFill="1" applyBorder="1" applyAlignment="1" applyProtection="1">
      <alignment horizontal="center" vertical="center"/>
    </xf>
    <xf numFmtId="194" fontId="51" fillId="6" borderId="6" xfId="0" applyFont="1" applyFill="1" applyBorder="1" applyAlignment="1" applyProtection="1">
      <alignment horizontal="center" vertical="center" wrapText="1"/>
    </xf>
    <xf numFmtId="194" fontId="51" fillId="6" borderId="10" xfId="0" applyFont="1" applyFill="1" applyBorder="1" applyAlignment="1" applyProtection="1">
      <alignment horizontal="center" vertical="center" wrapText="1"/>
    </xf>
    <xf numFmtId="194" fontId="51" fillId="6" borderId="30" xfId="0" applyFont="1" applyFill="1" applyBorder="1" applyAlignment="1" applyProtection="1">
      <alignment horizontal="center" vertical="center" wrapText="1"/>
    </xf>
    <xf numFmtId="194" fontId="51" fillId="6" borderId="28" xfId="0" applyFont="1" applyFill="1" applyBorder="1" applyAlignment="1" applyProtection="1">
      <alignment horizontal="center" vertical="center" wrapText="1"/>
    </xf>
    <xf numFmtId="194" fontId="51" fillId="6" borderId="46" xfId="0" applyFont="1" applyFill="1" applyBorder="1" applyAlignment="1" applyProtection="1">
      <alignment horizontal="center" vertical="center" wrapText="1"/>
    </xf>
    <xf numFmtId="194" fontId="51" fillId="6" borderId="22" xfId="0" applyFont="1" applyFill="1" applyBorder="1" applyAlignment="1" applyProtection="1">
      <alignment horizontal="center" vertical="center" wrapText="1"/>
    </xf>
    <xf numFmtId="194" fontId="51" fillId="6" borderId="58" xfId="0" applyFont="1" applyFill="1" applyBorder="1" applyAlignment="1" applyProtection="1">
      <alignment horizontal="center" vertical="center" wrapText="1"/>
    </xf>
    <xf numFmtId="194" fontId="51" fillId="6" borderId="35" xfId="0" applyFont="1" applyFill="1" applyBorder="1" applyAlignment="1" applyProtection="1">
      <alignment horizontal="center" vertical="center" wrapText="1"/>
    </xf>
    <xf numFmtId="194" fontId="51" fillId="6" borderId="4" xfId="0" applyFont="1" applyFill="1" applyBorder="1" applyAlignment="1" applyProtection="1">
      <alignment horizontal="center" vertical="center" wrapText="1"/>
    </xf>
    <xf numFmtId="194" fontId="51" fillId="6" borderId="7" xfId="0" applyFont="1" applyFill="1" applyBorder="1" applyAlignment="1" applyProtection="1">
      <alignment horizontal="center" vertical="center" wrapText="1"/>
    </xf>
    <xf numFmtId="194" fontId="51" fillId="6" borderId="46" xfId="0" applyFont="1" applyFill="1" applyBorder="1" applyAlignment="1" applyProtection="1">
      <alignment horizontal="center" vertical="center"/>
    </xf>
    <xf numFmtId="194" fontId="51" fillId="6" borderId="22" xfId="0" applyFont="1" applyFill="1" applyBorder="1" applyAlignment="1" applyProtection="1">
      <alignment horizontal="center" vertical="center"/>
    </xf>
    <xf numFmtId="194" fontId="51" fillId="6" borderId="58" xfId="0" applyFont="1" applyFill="1" applyBorder="1" applyAlignment="1" applyProtection="1">
      <alignment horizontal="center" vertical="center"/>
    </xf>
    <xf numFmtId="194" fontId="51" fillId="6" borderId="35" xfId="0" applyFont="1" applyFill="1" applyBorder="1" applyAlignment="1" applyProtection="1">
      <alignment horizontal="center" vertical="center"/>
    </xf>
    <xf numFmtId="194" fontId="51" fillId="6" borderId="4" xfId="0" applyFont="1" applyFill="1" applyBorder="1" applyAlignment="1" applyProtection="1">
      <alignment horizontal="center" vertical="center"/>
    </xf>
    <xf numFmtId="194" fontId="51" fillId="6" borderId="7" xfId="0" applyFont="1" applyFill="1" applyBorder="1" applyAlignment="1" applyProtection="1">
      <alignment horizontal="center" vertical="center"/>
    </xf>
    <xf numFmtId="194" fontId="51" fillId="6" borderId="1" xfId="0" applyFont="1" applyFill="1" applyBorder="1" applyAlignment="1" applyProtection="1">
      <alignment horizontal="center" vertical="center"/>
    </xf>
    <xf numFmtId="194" fontId="166" fillId="0" borderId="11" xfId="0" applyFont="1" applyFill="1" applyBorder="1" applyAlignment="1" applyProtection="1">
      <alignment horizontal="center" vertical="center" wrapText="1"/>
      <protection locked="0"/>
    </xf>
    <xf numFmtId="194" fontId="166" fillId="0" borderId="61" xfId="0" applyFont="1" applyFill="1" applyBorder="1" applyAlignment="1" applyProtection="1">
      <alignment horizontal="center" vertical="center" wrapText="1"/>
      <protection locked="0"/>
    </xf>
    <xf numFmtId="194" fontId="166" fillId="0" borderId="23" xfId="0" applyFont="1" applyFill="1" applyBorder="1" applyAlignment="1" applyProtection="1">
      <alignment horizontal="center" vertical="center" wrapText="1"/>
      <protection locked="0"/>
    </xf>
    <xf numFmtId="194" fontId="166" fillId="0" borderId="24" xfId="0" applyFont="1" applyFill="1" applyBorder="1" applyAlignment="1" applyProtection="1">
      <alignment horizontal="center" vertical="center" wrapText="1"/>
      <protection locked="0"/>
    </xf>
    <xf numFmtId="194" fontId="44" fillId="6" borderId="5" xfId="0" applyFont="1" applyFill="1" applyBorder="1" applyAlignment="1" applyProtection="1">
      <alignment horizontal="center" vertical="center"/>
    </xf>
    <xf numFmtId="194" fontId="44" fillId="6" borderId="3" xfId="0" applyFont="1" applyFill="1" applyBorder="1" applyAlignment="1" applyProtection="1">
      <alignment horizontal="center" vertical="center"/>
    </xf>
    <xf numFmtId="194" fontId="44" fillId="6" borderId="54" xfId="0" applyFont="1" applyFill="1" applyBorder="1" applyAlignment="1" applyProtection="1">
      <alignment horizontal="center" vertical="center"/>
    </xf>
    <xf numFmtId="194" fontId="166" fillId="0" borderId="22" xfId="0" applyFont="1" applyFill="1" applyBorder="1" applyAlignment="1" applyProtection="1">
      <alignment horizontal="center" vertical="center" wrapText="1"/>
      <protection locked="0"/>
    </xf>
    <xf numFmtId="194" fontId="166" fillId="0" borderId="46" xfId="0" applyFont="1" applyFill="1" applyBorder="1" applyAlignment="1" applyProtection="1">
      <alignment horizontal="center" vertical="center" wrapText="1"/>
      <protection locked="0"/>
    </xf>
    <xf numFmtId="194" fontId="166" fillId="0" borderId="3" xfId="0" applyFont="1" applyFill="1" applyBorder="1" applyAlignment="1" applyProtection="1">
      <alignment horizontal="center" vertical="center" wrapText="1"/>
      <protection locked="0"/>
    </xf>
    <xf numFmtId="194" fontId="166" fillId="0" borderId="5" xfId="0" applyFont="1" applyFill="1" applyBorder="1" applyAlignment="1" applyProtection="1">
      <alignment horizontal="center" vertical="center" wrapText="1"/>
      <protection locked="0"/>
    </xf>
    <xf numFmtId="194" fontId="51" fillId="6" borderId="38" xfId="0" applyFont="1" applyFill="1" applyBorder="1" applyAlignment="1" applyProtection="1">
      <alignment horizontal="center" vertical="center" wrapText="1"/>
    </xf>
    <xf numFmtId="194" fontId="51" fillId="6" borderId="66" xfId="0" applyFont="1" applyFill="1" applyBorder="1" applyAlignment="1" applyProtection="1">
      <alignment horizontal="center" vertical="center" wrapText="1"/>
    </xf>
    <xf numFmtId="194" fontId="50" fillId="6" borderId="32" xfId="0" applyNumberFormat="1" applyFont="1" applyFill="1" applyBorder="1" applyAlignment="1" applyProtection="1">
      <alignment horizontal="center" vertical="center"/>
    </xf>
    <xf numFmtId="194" fontId="51" fillId="6" borderId="62" xfId="0" applyFont="1" applyFill="1" applyBorder="1" applyAlignment="1" applyProtection="1">
      <alignment horizontal="center" vertical="center"/>
    </xf>
    <xf numFmtId="194" fontId="51" fillId="6" borderId="53" xfId="0" applyFont="1" applyFill="1" applyBorder="1" applyAlignment="1" applyProtection="1">
      <alignment horizontal="center" vertical="center"/>
    </xf>
    <xf numFmtId="194" fontId="51" fillId="6" borderId="8" xfId="0" applyFont="1" applyFill="1" applyBorder="1" applyAlignment="1" applyProtection="1">
      <alignment horizontal="center" vertical="center"/>
    </xf>
    <xf numFmtId="194" fontId="51" fillId="6" borderId="16" xfId="0" applyFont="1" applyFill="1" applyBorder="1" applyAlignment="1" applyProtection="1">
      <alignment horizontal="center" vertical="center" wrapText="1"/>
    </xf>
    <xf numFmtId="194" fontId="51" fillId="6" borderId="39" xfId="0" applyFont="1" applyFill="1" applyBorder="1" applyAlignment="1" applyProtection="1">
      <alignment horizontal="center" vertical="center" wrapText="1"/>
    </xf>
    <xf numFmtId="194" fontId="51" fillId="6" borderId="18" xfId="0" applyFont="1" applyFill="1" applyBorder="1" applyAlignment="1" applyProtection="1">
      <alignment horizontal="center" vertical="center" wrapText="1"/>
    </xf>
    <xf numFmtId="194" fontId="51" fillId="6" borderId="69" xfId="0" applyFont="1" applyFill="1" applyBorder="1" applyAlignment="1" applyProtection="1">
      <alignment horizontal="center" vertical="center" wrapText="1"/>
    </xf>
    <xf numFmtId="194" fontId="51" fillId="6" borderId="29" xfId="0" applyFont="1" applyFill="1" applyBorder="1" applyAlignment="1" applyProtection="1">
      <alignment horizontal="center" vertical="center"/>
    </xf>
    <xf numFmtId="194" fontId="51" fillId="6" borderId="39" xfId="0" applyFont="1" applyFill="1" applyBorder="1" applyAlignment="1" applyProtection="1">
      <alignment horizontal="center" vertical="center"/>
    </xf>
    <xf numFmtId="194" fontId="51" fillId="6" borderId="9" xfId="0" applyFont="1" applyFill="1" applyBorder="1" applyAlignment="1" applyProtection="1">
      <alignment horizontal="center" vertical="center"/>
    </xf>
    <xf numFmtId="194" fontId="44" fillId="6" borderId="37" xfId="0" applyFont="1" applyFill="1" applyBorder="1" applyAlignment="1" applyProtection="1">
      <alignment horizontal="center" vertical="center"/>
    </xf>
    <xf numFmtId="194" fontId="51" fillId="6" borderId="17" xfId="0" applyFont="1" applyFill="1" applyBorder="1" applyAlignment="1" applyProtection="1">
      <alignment horizontal="center" vertical="center"/>
    </xf>
    <xf numFmtId="194" fontId="51" fillId="6" borderId="13" xfId="0" applyFont="1" applyFill="1" applyBorder="1" applyAlignment="1" applyProtection="1">
      <alignment horizontal="center" vertical="center" textRotation="255" wrapText="1"/>
    </xf>
    <xf numFmtId="194" fontId="47" fillId="6" borderId="5" xfId="0" applyFont="1" applyFill="1" applyBorder="1" applyAlignment="1" applyProtection="1">
      <alignment horizontal="center" vertical="center"/>
    </xf>
    <xf numFmtId="194" fontId="47" fillId="6" borderId="54" xfId="0" applyFont="1" applyFill="1" applyBorder="1" applyAlignment="1" applyProtection="1">
      <alignment horizontal="center" vertical="center"/>
    </xf>
    <xf numFmtId="194" fontId="47" fillId="6" borderId="3" xfId="0" applyFont="1" applyFill="1" applyBorder="1" applyAlignment="1" applyProtection="1">
      <alignment horizontal="center" vertical="center"/>
    </xf>
    <xf numFmtId="194" fontId="47" fillId="6" borderId="75" xfId="0" applyFont="1" applyFill="1" applyBorder="1" applyAlignment="1" applyProtection="1">
      <alignment horizontal="center" vertical="center"/>
      <protection locked="0"/>
    </xf>
    <xf numFmtId="194" fontId="47" fillId="6" borderId="47" xfId="0" applyFont="1" applyFill="1" applyBorder="1" applyAlignment="1" applyProtection="1">
      <alignment horizontal="center" vertical="center"/>
      <protection locked="0"/>
    </xf>
    <xf numFmtId="194" fontId="47" fillId="6" borderId="73" xfId="0" applyFont="1" applyFill="1" applyBorder="1" applyAlignment="1" applyProtection="1">
      <alignment horizontal="center" vertical="center"/>
      <protection locked="0"/>
    </xf>
    <xf numFmtId="194" fontId="44" fillId="6" borderId="1" xfId="0" applyFont="1" applyFill="1" applyBorder="1" applyAlignment="1" applyProtection="1">
      <alignment horizontal="left" vertical="center" wrapText="1"/>
    </xf>
    <xf numFmtId="194" fontId="44" fillId="0" borderId="13" xfId="0" applyFont="1" applyBorder="1" applyAlignment="1" applyProtection="1">
      <alignment horizontal="center" vertical="center"/>
      <protection locked="0"/>
    </xf>
    <xf numFmtId="194" fontId="44" fillId="0" borderId="2" xfId="0" applyFont="1" applyBorder="1" applyAlignment="1" applyProtection="1">
      <alignment horizontal="center" vertical="center"/>
      <protection locked="0"/>
    </xf>
    <xf numFmtId="194" fontId="44" fillId="0" borderId="1" xfId="0" applyFont="1" applyBorder="1" applyAlignment="1" applyProtection="1">
      <alignment horizontal="center" vertical="center"/>
      <protection locked="0"/>
    </xf>
    <xf numFmtId="194" fontId="100" fillId="6" borderId="63" xfId="0" applyFont="1" applyFill="1" applyBorder="1" applyAlignment="1" applyProtection="1">
      <alignment horizontal="center" vertical="center"/>
    </xf>
    <xf numFmtId="194" fontId="100" fillId="6" borderId="64" xfId="0" applyFont="1" applyFill="1" applyBorder="1" applyAlignment="1" applyProtection="1">
      <alignment horizontal="center" vertical="center"/>
    </xf>
    <xf numFmtId="194" fontId="100" fillId="6" borderId="65" xfId="0" applyFont="1" applyFill="1" applyBorder="1" applyAlignment="1" applyProtection="1">
      <alignment horizontal="center" vertical="center"/>
    </xf>
    <xf numFmtId="194" fontId="47" fillId="6" borderId="69" xfId="0" applyFont="1" applyFill="1" applyBorder="1" applyAlignment="1" applyProtection="1">
      <alignment horizontal="center" vertical="center"/>
    </xf>
    <xf numFmtId="194" fontId="47" fillId="6" borderId="60" xfId="0" applyFont="1" applyFill="1" applyBorder="1" applyAlignment="1" applyProtection="1">
      <alignment horizontal="center" vertical="center"/>
    </xf>
    <xf numFmtId="194" fontId="47" fillId="6" borderId="5" xfId="0" applyFont="1" applyFill="1" applyBorder="1" applyAlignment="1" applyProtection="1">
      <alignment horizontal="center" vertical="center" wrapText="1"/>
    </xf>
    <xf numFmtId="194" fontId="47" fillId="6" borderId="54" xfId="0" applyFont="1" applyFill="1" applyBorder="1" applyAlignment="1" applyProtection="1">
      <alignment horizontal="center" vertical="center" wrapText="1"/>
    </xf>
    <xf numFmtId="194" fontId="47" fillId="6" borderId="3" xfId="0" applyFont="1" applyFill="1" applyBorder="1" applyAlignment="1" applyProtection="1">
      <alignment horizontal="center" vertical="center" wrapText="1"/>
    </xf>
    <xf numFmtId="194" fontId="44" fillId="0" borderId="15" xfId="0" applyFont="1" applyBorder="1" applyAlignment="1" applyProtection="1">
      <alignment horizontal="center" vertical="center"/>
      <protection locked="0"/>
    </xf>
    <xf numFmtId="194" fontId="129" fillId="6" borderId="58" xfId="0" applyFont="1" applyFill="1" applyBorder="1" applyAlignment="1" applyProtection="1">
      <alignment horizontal="left" vertical="center" wrapText="1"/>
    </xf>
    <xf numFmtId="194" fontId="129" fillId="6" borderId="0" xfId="0" applyFont="1" applyFill="1" applyAlignment="1" applyProtection="1">
      <alignment horizontal="left" vertical="center" wrapText="1"/>
    </xf>
    <xf numFmtId="194" fontId="46" fillId="6" borderId="40" xfId="0" applyFont="1" applyFill="1" applyBorder="1" applyAlignment="1" applyProtection="1">
      <alignment horizontal="left" vertical="center" wrapText="1"/>
    </xf>
    <xf numFmtId="194" fontId="46" fillId="6" borderId="41" xfId="0" applyFont="1" applyFill="1" applyBorder="1" applyAlignment="1" applyProtection="1">
      <alignment horizontal="left" vertical="center" wrapText="1"/>
    </xf>
    <xf numFmtId="194" fontId="46" fillId="6" borderId="40" xfId="0" applyFont="1" applyFill="1" applyBorder="1" applyAlignment="1" applyProtection="1">
      <alignment horizontal="center" vertical="center" wrapText="1"/>
    </xf>
    <xf numFmtId="194" fontId="46" fillId="6" borderId="14" xfId="0" applyFont="1" applyFill="1" applyBorder="1" applyAlignment="1" applyProtection="1">
      <alignment horizontal="center" vertical="center" wrapText="1"/>
    </xf>
    <xf numFmtId="194" fontId="46" fillId="6" borderId="12" xfId="0" applyFont="1" applyFill="1" applyBorder="1" applyAlignment="1" applyProtection="1">
      <alignment horizontal="center" vertical="center" wrapText="1"/>
    </xf>
    <xf numFmtId="194" fontId="52" fillId="6" borderId="46" xfId="0" applyFont="1" applyFill="1" applyBorder="1" applyAlignment="1" applyProtection="1">
      <alignment horizontal="left" vertical="center" wrapText="1"/>
    </xf>
    <xf numFmtId="194" fontId="52" fillId="6" borderId="36" xfId="0" applyFont="1" applyFill="1" applyBorder="1" applyAlignment="1" applyProtection="1">
      <alignment horizontal="left" vertical="center" wrapText="1"/>
    </xf>
    <xf numFmtId="194" fontId="52" fillId="6" borderId="22" xfId="0" applyFont="1" applyFill="1" applyBorder="1" applyAlignment="1" applyProtection="1">
      <alignment horizontal="left" vertical="center" wrapText="1"/>
    </xf>
    <xf numFmtId="194" fontId="102" fillId="6" borderId="1" xfId="0" applyFont="1" applyFill="1" applyBorder="1" applyAlignment="1" applyProtection="1">
      <alignment horizontal="center" vertical="center" wrapText="1"/>
    </xf>
    <xf numFmtId="194" fontId="52" fillId="6" borderId="51" xfId="0" applyFont="1" applyFill="1" applyBorder="1" applyAlignment="1" applyProtection="1">
      <alignment horizontal="center" vertical="center" wrapText="1"/>
    </xf>
    <xf numFmtId="194" fontId="52" fillId="6" borderId="20" xfId="0" applyFont="1" applyFill="1" applyBorder="1" applyAlignment="1" applyProtection="1">
      <alignment horizontal="center" vertical="center" wrapText="1"/>
    </xf>
    <xf numFmtId="194" fontId="52" fillId="6" borderId="21" xfId="0" applyFont="1" applyFill="1" applyBorder="1" applyAlignment="1" applyProtection="1">
      <alignment horizontal="center" vertical="center" wrapText="1"/>
    </xf>
    <xf numFmtId="194" fontId="102" fillId="6" borderId="1" xfId="0" applyFont="1" applyFill="1" applyBorder="1" applyAlignment="1" applyProtection="1">
      <alignment horizontal="left" vertical="center" wrapText="1"/>
    </xf>
    <xf numFmtId="194" fontId="126" fillId="6" borderId="1" xfId="0" applyFont="1" applyFill="1" applyBorder="1" applyAlignment="1" applyProtection="1">
      <alignment horizontal="center" vertical="center" wrapText="1"/>
      <protection locked="0"/>
    </xf>
    <xf numFmtId="194" fontId="47" fillId="6" borderId="54" xfId="0" applyFont="1" applyFill="1" applyBorder="1" applyAlignment="1" applyProtection="1">
      <alignment horizontal="left" vertical="center" wrapText="1"/>
    </xf>
    <xf numFmtId="194" fontId="99" fillId="6" borderId="1" xfId="0" applyFont="1" applyFill="1" applyBorder="1" applyAlignment="1" applyProtection="1">
      <alignment horizontal="left" vertical="center" wrapText="1"/>
    </xf>
    <xf numFmtId="194" fontId="47" fillId="6" borderId="5" xfId="0" applyFont="1" applyFill="1" applyBorder="1" applyAlignment="1" applyProtection="1">
      <alignment horizontal="left" vertical="center" wrapText="1"/>
    </xf>
    <xf numFmtId="194" fontId="47" fillId="6" borderId="3" xfId="0" applyFont="1" applyFill="1" applyBorder="1" applyAlignment="1" applyProtection="1">
      <alignment horizontal="left" vertical="center" wrapText="1"/>
    </xf>
    <xf numFmtId="194" fontId="126" fillId="6" borderId="1" xfId="0" applyNumberFormat="1" applyFont="1" applyFill="1" applyBorder="1" applyAlignment="1" applyProtection="1">
      <alignment horizontal="center" vertical="center" wrapText="1"/>
    </xf>
    <xf numFmtId="194" fontId="47" fillId="6" borderId="11" xfId="0" applyFont="1" applyFill="1" applyBorder="1" applyAlignment="1" applyProtection="1">
      <alignment horizontal="left" vertical="center" wrapText="1"/>
    </xf>
    <xf numFmtId="194" fontId="47" fillId="6" borderId="1" xfId="0" applyFont="1" applyFill="1" applyBorder="1" applyAlignment="1" applyProtection="1">
      <alignment horizontal="left" vertical="center" wrapText="1"/>
    </xf>
    <xf numFmtId="194" fontId="126" fillId="6" borderId="1" xfId="0" applyFont="1" applyFill="1" applyBorder="1" applyAlignment="1" applyProtection="1">
      <alignment horizontal="center" vertical="center" wrapText="1"/>
    </xf>
    <xf numFmtId="194" fontId="47" fillId="6" borderId="61" xfId="0" applyFont="1" applyFill="1" applyBorder="1" applyAlignment="1" applyProtection="1">
      <alignment horizontal="left" vertical="center"/>
    </xf>
    <xf numFmtId="194" fontId="47" fillId="6" borderId="53" xfId="0" applyFont="1" applyFill="1" applyBorder="1" applyAlignment="1" applyProtection="1">
      <alignment horizontal="left" vertical="center"/>
    </xf>
    <xf numFmtId="194" fontId="47" fillId="6" borderId="8" xfId="0" applyFont="1" applyFill="1" applyBorder="1" applyAlignment="1" applyProtection="1">
      <alignment horizontal="left" vertical="center"/>
    </xf>
    <xf numFmtId="194" fontId="47" fillId="6" borderId="5" xfId="0" applyFont="1" applyFill="1" applyBorder="1" applyAlignment="1" applyProtection="1">
      <alignment horizontal="left" vertical="center"/>
    </xf>
    <xf numFmtId="194" fontId="47" fillId="6" borderId="3" xfId="0" applyFont="1" applyFill="1" applyBorder="1" applyAlignment="1" applyProtection="1">
      <alignment horizontal="left" vertical="center"/>
    </xf>
    <xf numFmtId="194" fontId="47" fillId="6" borderId="25" xfId="0" applyFont="1" applyFill="1" applyBorder="1" applyAlignment="1" applyProtection="1">
      <alignment horizontal="left" vertical="center" wrapText="1"/>
    </xf>
    <xf numFmtId="194" fontId="47" fillId="6" borderId="32" xfId="0" applyFont="1" applyFill="1" applyBorder="1" applyAlignment="1" applyProtection="1">
      <alignment horizontal="left" vertical="center" wrapText="1"/>
    </xf>
    <xf numFmtId="194" fontId="99" fillId="6" borderId="13" xfId="0" applyFont="1" applyFill="1" applyBorder="1" applyAlignment="1" applyProtection="1">
      <alignment horizontal="left" vertical="center" wrapText="1"/>
    </xf>
    <xf numFmtId="194" fontId="99" fillId="6" borderId="2" xfId="0" applyFont="1" applyFill="1" applyBorder="1" applyAlignment="1" applyProtection="1">
      <alignment horizontal="left" vertical="center" wrapText="1"/>
    </xf>
    <xf numFmtId="194" fontId="47" fillId="6" borderId="23" xfId="0" applyFont="1" applyFill="1" applyBorder="1" applyAlignment="1" applyProtection="1">
      <alignment horizontal="left" vertical="center" wrapText="1"/>
    </xf>
    <xf numFmtId="194" fontId="47" fillId="6" borderId="54" xfId="0" applyFont="1" applyFill="1" applyBorder="1" applyAlignment="1" applyProtection="1">
      <alignment horizontal="left" vertical="center"/>
    </xf>
    <xf numFmtId="194" fontId="47" fillId="6" borderId="48"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194" fontId="54" fillId="6" borderId="18" xfId="0" applyFont="1" applyFill="1" applyBorder="1" applyAlignment="1" applyProtection="1">
      <alignment horizontal="center" vertical="center" wrapText="1"/>
    </xf>
    <xf numFmtId="194" fontId="54" fillId="6" borderId="0" xfId="0" applyFont="1" applyFill="1" applyBorder="1" applyAlignment="1" applyProtection="1">
      <alignment horizontal="center" vertical="center" wrapText="1"/>
    </xf>
    <xf numFmtId="194" fontId="54" fillId="6" borderId="6" xfId="0" applyFont="1" applyFill="1" applyBorder="1" applyAlignment="1" applyProtection="1">
      <alignment horizontal="left" vertical="center" wrapText="1"/>
    </xf>
    <xf numFmtId="194" fontId="54" fillId="6" borderId="9" xfId="0" applyFont="1" applyFill="1" applyBorder="1" applyAlignment="1" applyProtection="1">
      <alignment horizontal="left" vertical="center" wrapText="1"/>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194" fontId="52" fillId="6" borderId="47" xfId="0" applyFont="1" applyFill="1" applyBorder="1" applyAlignment="1" applyProtection="1">
      <alignment horizontal="center" vertical="center"/>
    </xf>
    <xf numFmtId="194" fontId="164" fillId="6" borderId="1" xfId="0" applyFont="1" applyFill="1" applyBorder="1" applyAlignment="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194" fontId="46" fillId="6" borderId="21" xfId="0" applyFont="1" applyFill="1" applyBorder="1" applyAlignment="1" applyProtection="1">
      <alignment horizontal="center" vertical="center"/>
    </xf>
    <xf numFmtId="194" fontId="104" fillId="6" borderId="106" xfId="0" applyFont="1" applyFill="1" applyBorder="1" applyProtection="1">
      <alignment vertical="center"/>
    </xf>
    <xf numFmtId="194" fontId="104" fillId="6" borderId="107" xfId="0" applyFont="1" applyFill="1" applyBorder="1" applyProtection="1">
      <alignment vertical="center"/>
    </xf>
    <xf numFmtId="194" fontId="46" fillId="6" borderId="3" xfId="0" applyFont="1" applyFill="1" applyBorder="1" applyAlignment="1" applyProtection="1">
      <alignment horizontal="left" vertical="center"/>
    </xf>
    <xf numFmtId="194" fontId="46" fillId="6" borderId="1" xfId="0" applyFont="1" applyFill="1" applyBorder="1" applyAlignment="1" applyProtection="1">
      <alignment horizontal="left" vertical="center"/>
    </xf>
    <xf numFmtId="194" fontId="125" fillId="6" borderId="23" xfId="0" applyFont="1" applyFill="1" applyBorder="1" applyAlignment="1" applyProtection="1">
      <alignment horizontal="left" vertical="center"/>
    </xf>
    <xf numFmtId="194" fontId="46" fillId="5" borderId="37" xfId="0" applyFont="1" applyFill="1" applyBorder="1" applyAlignment="1" applyProtection="1">
      <alignment horizontal="left" vertical="center" wrapText="1"/>
      <protection locked="0"/>
    </xf>
    <xf numFmtId="194" fontId="46" fillId="5" borderId="3" xfId="0" applyFont="1" applyFill="1" applyBorder="1" applyAlignment="1" applyProtection="1">
      <alignment horizontal="left" vertical="center" wrapText="1"/>
      <protection locked="0"/>
    </xf>
    <xf numFmtId="194" fontId="44" fillId="5" borderId="13" xfId="0" applyFont="1" applyFill="1" applyBorder="1" applyAlignment="1" applyProtection="1">
      <alignment horizontal="left" vertical="center" wrapText="1"/>
      <protection locked="0"/>
    </xf>
    <xf numFmtId="194" fontId="44" fillId="5" borderId="2" xfId="0" applyFont="1" applyFill="1" applyBorder="1" applyAlignment="1" applyProtection="1">
      <alignment horizontal="left" vertical="center" wrapText="1"/>
      <protection locked="0"/>
    </xf>
    <xf numFmtId="194" fontId="44" fillId="5" borderId="5" xfId="0" applyFont="1" applyFill="1" applyBorder="1" applyAlignment="1" applyProtection="1">
      <alignment horizontal="left" vertical="center" wrapText="1"/>
      <protection locked="0"/>
    </xf>
    <xf numFmtId="194" fontId="44" fillId="5" borderId="3" xfId="0" applyFont="1" applyFill="1" applyBorder="1" applyAlignment="1" applyProtection="1">
      <alignment horizontal="left" vertical="center" wrapText="1"/>
      <protection locked="0"/>
    </xf>
    <xf numFmtId="194" fontId="44" fillId="5" borderId="1" xfId="0" applyFont="1" applyFill="1" applyBorder="1" applyAlignment="1" applyProtection="1">
      <alignment horizontal="left" vertical="center" wrapText="1"/>
      <protection locked="0"/>
    </xf>
    <xf numFmtId="194" fontId="125" fillId="6" borderId="25" xfId="0" applyFont="1" applyFill="1" applyBorder="1" applyAlignment="1" applyProtection="1">
      <alignment horizontal="left" vertical="center"/>
    </xf>
    <xf numFmtId="194" fontId="46" fillId="6" borderId="23" xfId="0" applyFont="1" applyFill="1" applyBorder="1" applyAlignment="1" applyProtection="1">
      <alignment horizontal="left" vertical="center"/>
    </xf>
    <xf numFmtId="194" fontId="46" fillId="6" borderId="23" xfId="0" applyFont="1" applyFill="1" applyBorder="1" applyAlignment="1" applyProtection="1">
      <alignment horizontal="left" vertical="center" wrapText="1"/>
    </xf>
    <xf numFmtId="194" fontId="46" fillId="6" borderId="1" xfId="0" applyFont="1" applyFill="1" applyBorder="1" applyAlignment="1" applyProtection="1">
      <alignment horizontal="left" vertical="center" wrapText="1"/>
    </xf>
    <xf numFmtId="194" fontId="46" fillId="6" borderId="25" xfId="0" applyFont="1" applyFill="1" applyBorder="1" applyAlignment="1" applyProtection="1">
      <alignment horizontal="left" vertical="center" wrapText="1"/>
    </xf>
    <xf numFmtId="194" fontId="46" fillId="6" borderId="32" xfId="0" applyFont="1" applyFill="1" applyBorder="1" applyAlignment="1" applyProtection="1">
      <alignment horizontal="left" vertical="center" wrapText="1"/>
    </xf>
    <xf numFmtId="194" fontId="47" fillId="6" borderId="19" xfId="0" applyFont="1" applyFill="1" applyBorder="1" applyAlignment="1" applyProtection="1">
      <alignment horizontal="left" vertical="center" wrapText="1"/>
    </xf>
    <xf numFmtId="194" fontId="46" fillId="6" borderId="5" xfId="0" applyFont="1" applyFill="1" applyBorder="1" applyAlignment="1" applyProtection="1">
      <alignment horizontal="center" vertical="center"/>
    </xf>
    <xf numFmtId="194" fontId="46" fillId="6" borderId="54" xfId="0" applyFont="1" applyFill="1" applyBorder="1" applyAlignment="1" applyProtection="1">
      <alignment horizontal="center" vertical="center"/>
    </xf>
    <xf numFmtId="194" fontId="46" fillId="6" borderId="3" xfId="0" applyFont="1" applyFill="1" applyBorder="1" applyAlignment="1" applyProtection="1">
      <alignment horizontal="center" vertical="center"/>
    </xf>
    <xf numFmtId="194" fontId="44" fillId="6" borderId="5" xfId="0" applyFont="1" applyFill="1" applyBorder="1" applyAlignment="1" applyProtection="1">
      <alignment horizontal="left" vertical="center" wrapText="1"/>
    </xf>
    <xf numFmtId="194" fontId="44" fillId="6" borderId="54" xfId="0" applyFont="1" applyFill="1" applyBorder="1" applyAlignment="1" applyProtection="1">
      <alignment horizontal="left" vertical="center" wrapText="1"/>
    </xf>
    <xf numFmtId="194" fontId="44" fillId="6" borderId="3" xfId="0" applyFont="1" applyFill="1" applyBorder="1" applyAlignment="1" applyProtection="1">
      <alignment horizontal="left" vertical="center" wrapText="1"/>
    </xf>
    <xf numFmtId="194" fontId="46" fillId="6" borderId="5" xfId="0" applyFont="1" applyFill="1" applyBorder="1" applyAlignment="1" applyProtection="1">
      <alignment horizontal="left" vertical="center" wrapText="1"/>
    </xf>
    <xf numFmtId="194" fontId="46" fillId="6" borderId="54" xfId="0" applyFont="1" applyFill="1" applyBorder="1" applyAlignment="1" applyProtection="1">
      <alignment horizontal="left" vertical="center" wrapText="1"/>
    </xf>
    <xf numFmtId="194" fontId="46" fillId="6" borderId="3" xfId="0" applyFont="1" applyFill="1" applyBorder="1" applyAlignment="1" applyProtection="1">
      <alignment horizontal="left" vertical="center" wrapText="1"/>
    </xf>
    <xf numFmtId="194" fontId="47" fillId="6" borderId="36" xfId="0" applyFont="1" applyFill="1" applyBorder="1" applyAlignment="1" applyProtection="1">
      <alignment horizontal="left" vertical="center"/>
    </xf>
    <xf numFmtId="194" fontId="50" fillId="6" borderId="1" xfId="0" applyNumberFormat="1" applyFont="1" applyFill="1" applyBorder="1" applyAlignment="1" applyProtection="1">
      <alignment horizontal="center" vertical="center"/>
    </xf>
    <xf numFmtId="194" fontId="208" fillId="0" borderId="23" xfId="0" applyFont="1" applyFill="1" applyBorder="1" applyAlignment="1" applyProtection="1">
      <alignment horizontal="center" vertical="center" wrapText="1"/>
      <protection locked="0"/>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94" fontId="51" fillId="6" borderId="9" xfId="0" applyFont="1" applyFill="1" applyBorder="1" applyAlignment="1" applyProtection="1">
      <alignment horizontal="center" vertical="center" wrapText="1"/>
    </xf>
    <xf numFmtId="194" fontId="51" fillId="0" borderId="11" xfId="0" applyFont="1" applyFill="1" applyBorder="1" applyAlignment="1" applyProtection="1">
      <alignment horizontal="center" vertical="center" wrapText="1"/>
      <protection locked="0"/>
    </xf>
    <xf numFmtId="194" fontId="51" fillId="0" borderId="61" xfId="0" applyFont="1" applyFill="1" applyBorder="1" applyAlignment="1" applyProtection="1">
      <alignment horizontal="center" vertical="center" wrapText="1"/>
      <protection locked="0"/>
    </xf>
    <xf numFmtId="194" fontId="51" fillId="0" borderId="22" xfId="0" applyFont="1" applyFill="1" applyBorder="1" applyAlignment="1" applyProtection="1">
      <alignment horizontal="center" vertical="center" wrapText="1"/>
      <protection locked="0"/>
    </xf>
    <xf numFmtId="194" fontId="51" fillId="0" borderId="46" xfId="0" applyFont="1" applyFill="1" applyBorder="1" applyAlignment="1" applyProtection="1">
      <alignment horizontal="center" vertical="center" wrapText="1"/>
      <protection locked="0"/>
    </xf>
    <xf numFmtId="194" fontId="53" fillId="6" borderId="61" xfId="0" applyFont="1" applyFill="1" applyBorder="1" applyAlignment="1" applyProtection="1">
      <alignment horizontal="left" vertical="center"/>
    </xf>
    <xf numFmtId="194" fontId="53" fillId="6" borderId="53" xfId="0" applyFont="1" applyFill="1" applyBorder="1" applyAlignment="1" applyProtection="1">
      <alignment horizontal="left" vertical="center"/>
    </xf>
    <xf numFmtId="194" fontId="53" fillId="6" borderId="8" xfId="0" applyFont="1" applyFill="1" applyBorder="1" applyAlignment="1" applyProtection="1">
      <alignment horizontal="left" vertical="center"/>
    </xf>
    <xf numFmtId="194" fontId="99" fillId="6" borderId="13" xfId="0" applyNumberFormat="1" applyFont="1" applyFill="1" applyBorder="1" applyAlignment="1" applyProtection="1">
      <alignment horizontal="left" vertical="center"/>
    </xf>
    <xf numFmtId="194" fontId="99" fillId="6" borderId="15" xfId="0" applyNumberFormat="1" applyFont="1" applyFill="1" applyBorder="1" applyAlignment="1" applyProtection="1">
      <alignment horizontal="left" vertical="center"/>
    </xf>
    <xf numFmtId="194" fontId="99" fillId="6" borderId="2" xfId="0" applyNumberFormat="1" applyFont="1" applyFill="1" applyBorder="1" applyAlignment="1" applyProtection="1">
      <alignment horizontal="left" vertical="center"/>
    </xf>
    <xf numFmtId="194" fontId="99" fillId="0" borderId="0" xfId="0" applyNumberFormat="1" applyFont="1" applyAlignment="1" applyProtection="1">
      <alignment horizontal="left" vertical="center"/>
    </xf>
    <xf numFmtId="194" fontId="53" fillId="6" borderId="54" xfId="8" applyFont="1" applyFill="1" applyBorder="1" applyAlignment="1" applyProtection="1">
      <alignment horizontal="right" vertical="center" wrapText="1"/>
      <protection locked="0"/>
    </xf>
    <xf numFmtId="194" fontId="53" fillId="6" borderId="3" xfId="8" applyFont="1" applyFill="1" applyBorder="1" applyAlignment="1" applyProtection="1">
      <alignment horizontal="right" vertical="center" wrapText="1"/>
      <protection locked="0"/>
    </xf>
    <xf numFmtId="194" fontId="53" fillId="6" borderId="3" xfId="8" applyFont="1" applyFill="1" applyBorder="1" applyAlignment="1" applyProtection="1">
      <alignment horizontal="center" vertical="center" wrapText="1"/>
      <protection locked="0"/>
    </xf>
    <xf numFmtId="194" fontId="57" fillId="6" borderId="5" xfId="0" applyFont="1" applyFill="1" applyBorder="1" applyAlignment="1" applyProtection="1">
      <alignment horizontal="center" vertical="center" wrapText="1"/>
    </xf>
    <xf numFmtId="194" fontId="57" fillId="6" borderId="54" xfId="0" applyFont="1" applyFill="1" applyBorder="1" applyAlignment="1" applyProtection="1">
      <alignment horizontal="center" vertical="center" wrapText="1"/>
    </xf>
    <xf numFmtId="194" fontId="57" fillId="6" borderId="0" xfId="0" applyFont="1" applyFill="1" applyBorder="1" applyAlignment="1" applyProtection="1">
      <alignment horizontal="center" vertical="center" wrapText="1"/>
    </xf>
    <xf numFmtId="194"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194" fontId="102" fillId="6" borderId="0" xfId="0" applyNumberFormat="1" applyFont="1" applyFill="1" applyAlignment="1" applyProtection="1">
      <alignment horizontal="left" vertical="center"/>
    </xf>
    <xf numFmtId="194" fontId="99" fillId="6" borderId="1" xfId="0" applyNumberFormat="1" applyFont="1" applyFill="1" applyBorder="1" applyAlignment="1" applyProtection="1">
      <alignment horizontal="left" vertical="center"/>
    </xf>
    <xf numFmtId="194" fontId="139" fillId="6" borderId="13" xfId="0" applyFont="1" applyFill="1" applyBorder="1" applyAlignment="1" applyProtection="1">
      <alignment vertical="center" wrapText="1"/>
    </xf>
    <xf numFmtId="194" fontId="139" fillId="6" borderId="15" xfId="0" applyFont="1" applyFill="1" applyBorder="1" applyAlignment="1" applyProtection="1">
      <alignment vertical="center" wrapText="1"/>
    </xf>
    <xf numFmtId="194" fontId="53" fillId="6" borderId="58" xfId="0" applyFont="1" applyFill="1" applyBorder="1" applyAlignment="1" applyProtection="1">
      <alignment horizontal="center" vertical="center" wrapText="1"/>
    </xf>
    <xf numFmtId="194" fontId="53" fillId="6" borderId="35" xfId="0" applyFont="1" applyFill="1" applyBorder="1" applyAlignment="1" applyProtection="1">
      <alignment horizontal="center" vertical="center" wrapText="1"/>
    </xf>
    <xf numFmtId="194" fontId="107" fillId="6" borderId="1" xfId="0" applyNumberFormat="1" applyFont="1" applyFill="1" applyBorder="1" applyAlignment="1" applyProtection="1">
      <alignment horizontal="left" vertical="center"/>
    </xf>
    <xf numFmtId="194" fontId="107" fillId="6" borderId="13" xfId="0" applyNumberFormat="1" applyFont="1" applyFill="1" applyBorder="1" applyAlignment="1" applyProtection="1">
      <alignment horizontal="left" vertical="center"/>
    </xf>
    <xf numFmtId="194" fontId="107" fillId="6" borderId="2" xfId="0" applyNumberFormat="1" applyFont="1" applyFill="1" applyBorder="1" applyAlignment="1" applyProtection="1">
      <alignment horizontal="left" vertical="center"/>
    </xf>
    <xf numFmtId="194" fontId="107" fillId="6" borderId="15" xfId="0" applyNumberFormat="1" applyFont="1" applyFill="1" applyBorder="1" applyAlignment="1" applyProtection="1">
      <alignment horizontal="left" vertical="center"/>
    </xf>
    <xf numFmtId="194" fontId="107" fillId="6" borderId="17" xfId="0" applyNumberFormat="1" applyFont="1" applyFill="1" applyBorder="1" applyAlignment="1" applyProtection="1">
      <alignment horizontal="left" vertical="center"/>
    </xf>
    <xf numFmtId="194" fontId="107" fillId="6" borderId="74" xfId="0" applyNumberFormat="1" applyFont="1" applyFill="1" applyBorder="1" applyAlignment="1" applyProtection="1">
      <alignment horizontal="left" vertical="center"/>
    </xf>
    <xf numFmtId="194" fontId="107" fillId="6" borderId="40" xfId="0" applyNumberFormat="1" applyFont="1" applyFill="1" applyBorder="1" applyAlignment="1" applyProtection="1">
      <alignment horizontal="left" vertical="center"/>
    </xf>
    <xf numFmtId="194" fontId="107" fillId="6" borderId="14" xfId="0" applyNumberFormat="1" applyFont="1" applyFill="1" applyBorder="1" applyAlignment="1" applyProtection="1">
      <alignment horizontal="left" vertical="center"/>
    </xf>
    <xf numFmtId="194" fontId="107" fillId="6" borderId="12" xfId="0" applyNumberFormat="1" applyFont="1" applyFill="1" applyBorder="1" applyAlignment="1" applyProtection="1">
      <alignment horizontal="left" vertical="center"/>
    </xf>
    <xf numFmtId="194" fontId="107" fillId="6" borderId="6" xfId="0" applyNumberFormat="1" applyFont="1" applyFill="1" applyBorder="1" applyAlignment="1" applyProtection="1">
      <alignment horizontal="left" vertical="center"/>
    </xf>
    <xf numFmtId="194" fontId="107" fillId="6" borderId="23" xfId="0" applyNumberFormat="1" applyFont="1" applyFill="1" applyBorder="1" applyAlignment="1" applyProtection="1">
      <alignment horizontal="left" vertical="center"/>
    </xf>
    <xf numFmtId="194" fontId="107" fillId="6" borderId="25" xfId="0" applyNumberFormat="1" applyFont="1" applyFill="1" applyBorder="1" applyAlignment="1" applyProtection="1">
      <alignment horizontal="left" vertical="center"/>
    </xf>
    <xf numFmtId="194" fontId="254" fillId="6" borderId="6" xfId="0" applyNumberFormat="1" applyFont="1" applyFill="1" applyBorder="1" applyAlignment="1" applyProtection="1">
      <alignment horizontal="left" vertical="center" wrapText="1"/>
    </xf>
    <xf numFmtId="194" fontId="254" fillId="6" borderId="25" xfId="0" applyNumberFormat="1" applyFont="1" applyFill="1" applyBorder="1" applyAlignment="1" applyProtection="1">
      <alignment horizontal="left" vertical="center" wrapText="1"/>
    </xf>
    <xf numFmtId="194" fontId="254" fillId="6" borderId="0" xfId="0" applyNumberFormat="1" applyFont="1" applyFill="1" applyAlignment="1" applyProtection="1">
      <alignment horizontal="center" vertical="center"/>
    </xf>
    <xf numFmtId="194" fontId="254" fillId="6" borderId="56" xfId="0" applyNumberFormat="1" applyFont="1" applyFill="1" applyBorder="1" applyAlignment="1" applyProtection="1">
      <alignment horizontal="center" vertical="center"/>
    </xf>
    <xf numFmtId="194" fontId="121" fillId="6" borderId="0" xfId="0" applyFont="1" applyFill="1" applyAlignment="1" applyProtection="1">
      <alignment horizontal="left" vertical="center"/>
    </xf>
    <xf numFmtId="194" fontId="263" fillId="0" borderId="0" xfId="0" applyNumberFormat="1" applyFont="1" applyFill="1" applyAlignment="1">
      <alignment horizontal="center" vertical="center"/>
    </xf>
    <xf numFmtId="194" fontId="263" fillId="0" borderId="35" xfId="0" applyNumberFormat="1" applyFont="1" applyFill="1" applyBorder="1" applyAlignment="1">
      <alignment horizontal="center" vertical="center"/>
    </xf>
    <xf numFmtId="194" fontId="136" fillId="0" borderId="0" xfId="9" applyNumberFormat="1" applyFont="1" applyAlignment="1" applyProtection="1">
      <alignment horizontal="left" vertical="center"/>
    </xf>
    <xf numFmtId="194" fontId="102" fillId="0" borderId="0" xfId="9" applyNumberFormat="1" applyFont="1" applyAlignment="1" applyProtection="1">
      <alignment horizontal="left" vertical="center"/>
    </xf>
    <xf numFmtId="194" fontId="143" fillId="11" borderId="131" xfId="9" applyFont="1" applyFill="1" applyBorder="1" applyAlignment="1" applyProtection="1">
      <alignment horizontal="left" vertical="center" wrapText="1"/>
    </xf>
    <xf numFmtId="194" fontId="143" fillId="11" borderId="125" xfId="9" applyFont="1" applyFill="1" applyBorder="1" applyAlignment="1" applyProtection="1">
      <alignment horizontal="left" vertical="center" wrapText="1"/>
    </xf>
    <xf numFmtId="194" fontId="143" fillId="11" borderId="127" xfId="9" applyFont="1" applyFill="1" applyBorder="1" applyAlignment="1" applyProtection="1">
      <alignment horizontal="left" vertical="center" wrapText="1"/>
    </xf>
    <xf numFmtId="194" fontId="136" fillId="0" borderId="0" xfId="9" applyFont="1" applyAlignment="1">
      <alignment horizontal="left" vertical="center"/>
    </xf>
    <xf numFmtId="194" fontId="102" fillId="0" borderId="0" xfId="9" applyFont="1" applyAlignment="1">
      <alignment horizontal="left" vertical="center"/>
    </xf>
    <xf numFmtId="194" fontId="141" fillId="0" borderId="0" xfId="9" applyFont="1" applyAlignment="1">
      <alignment horizontal="left" vertical="center"/>
    </xf>
    <xf numFmtId="194" fontId="143" fillId="11" borderId="122" xfId="9" applyFont="1" applyFill="1" applyBorder="1" applyAlignment="1" applyProtection="1">
      <alignment horizontal="left" vertical="center" wrapText="1"/>
    </xf>
    <xf numFmtId="194" fontId="99" fillId="11" borderId="131" xfId="9" applyFont="1" applyFill="1" applyBorder="1" applyAlignment="1" applyProtection="1">
      <alignment horizontal="left" vertical="center" wrapText="1"/>
    </xf>
    <xf numFmtId="194" fontId="99" fillId="11" borderId="125" xfId="9" applyFont="1" applyFill="1" applyBorder="1" applyAlignment="1" applyProtection="1">
      <alignment horizontal="left" vertical="center" wrapText="1"/>
    </xf>
    <xf numFmtId="194" fontId="99" fillId="11" borderId="127" xfId="9" applyFont="1" applyFill="1" applyBorder="1" applyAlignment="1" applyProtection="1">
      <alignment horizontal="left" vertical="center" wrapText="1"/>
    </xf>
    <xf numFmtId="194" fontId="143" fillId="11" borderId="153" xfId="9" applyFont="1" applyFill="1" applyBorder="1" applyAlignment="1" applyProtection="1">
      <alignment horizontal="left" vertical="center" wrapText="1"/>
    </xf>
    <xf numFmtId="192" fontId="80" fillId="25" borderId="1" xfId="21" applyNumberFormat="1" applyFont="1" applyFill="1" applyBorder="1" applyAlignment="1" applyProtection="1">
      <alignment horizontal="center" vertical="center" wrapText="1" shrinkToFit="1"/>
      <protection locked="0"/>
    </xf>
    <xf numFmtId="49" fontId="80" fillId="25" borderId="1" xfId="21" applyNumberFormat="1" applyFont="1" applyFill="1" applyBorder="1" applyAlignment="1" applyProtection="1">
      <alignment horizontal="center" vertical="center" wrapText="1" shrinkToFit="1"/>
      <protection locked="0"/>
    </xf>
    <xf numFmtId="0" fontId="80" fillId="25" borderId="1" xfId="21" applyNumberFormat="1" applyFont="1" applyFill="1" applyBorder="1" applyAlignment="1" applyProtection="1">
      <alignment horizontal="center" vertical="center" wrapText="1" shrinkToFit="1"/>
      <protection locked="0"/>
    </xf>
    <xf numFmtId="9" fontId="80" fillId="24" borderId="1" xfId="21" applyFont="1" applyFill="1" applyBorder="1" applyAlignment="1" applyProtection="1">
      <alignment horizontal="center" vertical="center" wrapText="1" shrinkToFit="1"/>
      <protection locked="0"/>
    </xf>
    <xf numFmtId="192" fontId="80" fillId="29" borderId="5" xfId="21" applyNumberFormat="1" applyFont="1" applyFill="1" applyBorder="1" applyAlignment="1" applyProtection="1">
      <alignment horizontal="center" vertical="center" wrapText="1" shrinkToFit="1"/>
      <protection locked="0"/>
    </xf>
    <xf numFmtId="9" fontId="80" fillId="29" borderId="54" xfId="21" applyFont="1" applyFill="1" applyBorder="1" applyAlignment="1" applyProtection="1">
      <alignment horizontal="center" vertical="center" wrapText="1" shrinkToFit="1"/>
      <protection locked="0"/>
    </xf>
    <xf numFmtId="192" fontId="80" fillId="29" borderId="54" xfId="21" applyNumberFormat="1" applyFont="1" applyFill="1" applyBorder="1" applyAlignment="1" applyProtection="1">
      <alignment horizontal="center" vertical="center" wrapText="1" shrinkToFit="1"/>
      <protection locked="0"/>
    </xf>
    <xf numFmtId="0" fontId="80" fillId="29" borderId="3" xfId="21" applyNumberFormat="1" applyFont="1" applyFill="1" applyBorder="1" applyAlignment="1" applyProtection="1">
      <alignment horizontal="center" vertical="center" wrapText="1" shrinkToFit="1"/>
      <protection locked="0"/>
    </xf>
    <xf numFmtId="9" fontId="80" fillId="29" borderId="5" xfId="21" applyFont="1" applyFill="1" applyBorder="1" applyAlignment="1" applyProtection="1">
      <alignment horizontal="center" vertical="center" wrapText="1" shrinkToFit="1"/>
      <protection locked="0"/>
    </xf>
    <xf numFmtId="9" fontId="80" fillId="29" borderId="3" xfId="21" applyFont="1" applyFill="1" applyBorder="1" applyAlignment="1" applyProtection="1">
      <alignment horizontal="center" vertical="center" wrapText="1" shrinkToFit="1"/>
      <protection locked="0"/>
    </xf>
    <xf numFmtId="9" fontId="80" fillId="25" borderId="1" xfId="21" applyFont="1" applyFill="1" applyBorder="1" applyAlignment="1" applyProtection="1">
      <alignment horizontal="center" vertical="center" wrapText="1" shrinkToFit="1"/>
      <protection locked="0"/>
    </xf>
    <xf numFmtId="9" fontId="80" fillId="25" borderId="13" xfId="21" applyFont="1" applyFill="1" applyBorder="1" applyAlignment="1" applyProtection="1">
      <alignment horizontal="center" vertical="center" wrapText="1" shrinkToFit="1"/>
      <protection locked="0"/>
    </xf>
    <xf numFmtId="9" fontId="80" fillId="25" borderId="15" xfId="21" applyFont="1" applyFill="1" applyBorder="1" applyAlignment="1" applyProtection="1">
      <alignment horizontal="center" vertical="center" wrapText="1" shrinkToFit="1"/>
      <protection locked="0"/>
    </xf>
    <xf numFmtId="9" fontId="80" fillId="25" borderId="2" xfId="21" applyFont="1" applyFill="1" applyBorder="1" applyAlignment="1" applyProtection="1">
      <alignment horizontal="center" vertical="center" wrapText="1" shrinkToFit="1"/>
      <protection locked="0"/>
    </xf>
    <xf numFmtId="9" fontId="80" fillId="26" borderId="13" xfId="21" applyNumberFormat="1" applyFont="1" applyFill="1" applyBorder="1" applyAlignment="1" applyProtection="1">
      <alignment horizontal="center" vertical="center" wrapText="1" shrinkToFit="1"/>
      <protection locked="0"/>
    </xf>
    <xf numFmtId="9" fontId="80" fillId="26" borderId="15" xfId="21" applyFont="1" applyFill="1" applyBorder="1" applyAlignment="1" applyProtection="1">
      <alignment horizontal="center" vertical="center" wrapText="1" shrinkToFit="1"/>
      <protection locked="0"/>
    </xf>
    <xf numFmtId="9" fontId="80" fillId="26" borderId="2" xfId="21" applyFont="1" applyFill="1" applyBorder="1" applyAlignment="1" applyProtection="1">
      <alignment horizontal="center" vertical="center" wrapText="1" shrinkToFit="1"/>
      <protection locked="0"/>
    </xf>
    <xf numFmtId="49" fontId="80" fillId="25" borderId="13" xfId="21" applyNumberFormat="1" applyFont="1" applyFill="1" applyBorder="1" applyAlignment="1" applyProtection="1">
      <alignment horizontal="center" vertical="center" wrapText="1" shrinkToFit="1"/>
      <protection locked="0"/>
    </xf>
    <xf numFmtId="49" fontId="80" fillId="25" borderId="15" xfId="21" applyNumberFormat="1" applyFont="1" applyFill="1" applyBorder="1" applyAlignment="1" applyProtection="1">
      <alignment horizontal="center" vertical="center" wrapText="1" shrinkToFit="1"/>
      <protection locked="0"/>
    </xf>
    <xf numFmtId="49" fontId="80" fillId="25" borderId="2" xfId="21" applyNumberFormat="1" applyFont="1" applyFill="1" applyBorder="1" applyAlignment="1" applyProtection="1">
      <alignment horizontal="center" vertical="center" wrapText="1" shrinkToFit="1"/>
      <protection locked="0"/>
    </xf>
    <xf numFmtId="0" fontId="80" fillId="24" borderId="1" xfId="21" applyNumberFormat="1" applyFont="1" applyFill="1" applyBorder="1" applyAlignment="1" applyProtection="1">
      <alignment horizontal="center" vertical="center" wrapText="1" shrinkToFit="1"/>
      <protection locked="0"/>
    </xf>
    <xf numFmtId="0" fontId="80" fillId="6" borderId="1" xfId="21" applyNumberFormat="1" applyFont="1" applyFill="1" applyBorder="1" applyAlignment="1" applyProtection="1">
      <alignment horizontal="center" vertical="center" wrapText="1" shrinkToFit="1"/>
      <protection locked="0"/>
    </xf>
    <xf numFmtId="0" fontId="80" fillId="22" borderId="1" xfId="21" applyNumberFormat="1" applyFont="1" applyFill="1" applyBorder="1" applyAlignment="1" applyProtection="1">
      <alignment horizontal="center" vertical="center" wrapText="1" shrinkToFit="1"/>
      <protection locked="0"/>
    </xf>
    <xf numFmtId="10" fontId="80" fillId="24" borderId="1" xfId="21" applyNumberFormat="1" applyFont="1" applyFill="1" applyBorder="1" applyAlignment="1" applyProtection="1">
      <alignment horizontal="center" vertical="center" wrapText="1" shrinkToFit="1"/>
      <protection locked="0"/>
    </xf>
    <xf numFmtId="9" fontId="80" fillId="25" borderId="1" xfId="21" applyNumberFormat="1" applyFont="1" applyFill="1" applyBorder="1" applyAlignment="1" applyProtection="1">
      <alignment horizontal="center" vertical="center" wrapText="1" shrinkToFit="1"/>
      <protection locked="0"/>
    </xf>
    <xf numFmtId="0" fontId="129" fillId="0" borderId="1" xfId="22" applyFont="1" applyFill="1" applyBorder="1" applyAlignment="1" applyProtection="1">
      <alignment horizontal="center" vertical="center" wrapText="1"/>
      <protection locked="0"/>
    </xf>
    <xf numFmtId="192" fontId="80" fillId="29" borderId="1" xfId="21" applyNumberFormat="1" applyFont="1" applyFill="1" applyBorder="1" applyAlignment="1" applyProtection="1">
      <alignment horizontal="center" vertical="center" wrapText="1" shrinkToFit="1"/>
      <protection locked="0"/>
    </xf>
    <xf numFmtId="9" fontId="80" fillId="29" borderId="1" xfId="21" applyFont="1" applyFill="1" applyBorder="1" applyAlignment="1" applyProtection="1">
      <alignment horizontal="center" vertical="center" wrapText="1" shrinkToFit="1"/>
      <protection locked="0"/>
    </xf>
    <xf numFmtId="0" fontId="80" fillId="29" borderId="1" xfId="21" applyNumberFormat="1" applyFont="1" applyFill="1" applyBorder="1" applyAlignment="1" applyProtection="1">
      <alignment horizontal="center" vertical="center" wrapText="1" shrinkToFit="1"/>
      <protection locked="0"/>
    </xf>
    <xf numFmtId="9" fontId="80" fillId="25" borderId="46" xfId="21" applyFont="1" applyFill="1" applyBorder="1" applyAlignment="1" applyProtection="1">
      <alignment horizontal="center" vertical="center" wrapText="1" shrinkToFit="1"/>
      <protection locked="0"/>
    </xf>
    <xf numFmtId="9" fontId="80" fillId="25" borderId="36" xfId="21" applyFont="1" applyFill="1" applyBorder="1" applyAlignment="1" applyProtection="1">
      <alignment horizontal="center" vertical="center" wrapText="1" shrinkToFit="1"/>
      <protection locked="0"/>
    </xf>
    <xf numFmtId="9" fontId="80" fillId="25" borderId="22" xfId="21" applyFont="1" applyFill="1" applyBorder="1" applyAlignment="1" applyProtection="1">
      <alignment horizontal="center" vertical="center" wrapText="1" shrinkToFit="1"/>
      <protection locked="0"/>
    </xf>
    <xf numFmtId="9" fontId="80" fillId="25" borderId="4" xfId="21" applyFont="1" applyFill="1" applyBorder="1" applyAlignment="1" applyProtection="1">
      <alignment horizontal="center" vertical="center" wrapText="1" shrinkToFit="1"/>
      <protection locked="0"/>
    </xf>
    <xf numFmtId="9" fontId="80" fillId="25" borderId="60" xfId="21" applyFont="1" applyFill="1" applyBorder="1" applyAlignment="1" applyProtection="1">
      <alignment horizontal="center" vertical="center" wrapText="1" shrinkToFit="1"/>
      <protection locked="0"/>
    </xf>
    <xf numFmtId="9" fontId="80" fillId="25" borderId="7" xfId="21" applyFont="1" applyFill="1" applyBorder="1" applyAlignment="1" applyProtection="1">
      <alignment horizontal="center" vertical="center" wrapText="1" shrinkToFit="1"/>
      <protection locked="0"/>
    </xf>
    <xf numFmtId="9" fontId="80" fillId="25" borderId="58" xfId="21" applyFont="1" applyFill="1" applyBorder="1" applyAlignment="1" applyProtection="1">
      <alignment horizontal="center" vertical="center" wrapText="1" shrinkToFit="1"/>
      <protection locked="0"/>
    </xf>
    <xf numFmtId="0" fontId="80" fillId="28" borderId="1" xfId="21" applyNumberFormat="1" applyFont="1" applyFill="1" applyBorder="1" applyAlignment="1" applyProtection="1">
      <alignment horizontal="center" vertical="center" wrapText="1" shrinkToFit="1"/>
      <protection locked="0"/>
    </xf>
    <xf numFmtId="179" fontId="80" fillId="24" borderId="1" xfId="21" applyNumberFormat="1" applyFont="1" applyFill="1" applyBorder="1" applyAlignment="1" applyProtection="1">
      <alignment horizontal="center" vertical="center" wrapText="1" shrinkToFit="1"/>
      <protection locked="0"/>
    </xf>
    <xf numFmtId="177" fontId="80" fillId="25" borderId="1" xfId="21" applyNumberFormat="1" applyFont="1" applyFill="1" applyBorder="1" applyAlignment="1" applyProtection="1">
      <alignment horizontal="center" vertical="center" wrapText="1" shrinkToFit="1"/>
      <protection locked="0"/>
    </xf>
    <xf numFmtId="0" fontId="138" fillId="6" borderId="1" xfId="21" applyNumberFormat="1" applyFont="1" applyFill="1" applyBorder="1" applyAlignment="1" applyProtection="1">
      <alignment horizontal="center" vertical="center" wrapText="1" shrinkToFit="1"/>
      <protection locked="0"/>
    </xf>
    <xf numFmtId="9" fontId="80" fillId="26" borderId="1" xfId="21" applyFont="1" applyFill="1" applyBorder="1" applyAlignment="1" applyProtection="1">
      <alignment horizontal="center" vertical="center" wrapText="1" shrinkToFit="1"/>
      <protection locked="0"/>
    </xf>
    <xf numFmtId="0" fontId="274" fillId="26" borderId="1" xfId="21" applyNumberFormat="1" applyFont="1" applyFill="1" applyBorder="1" applyAlignment="1" applyProtection="1">
      <alignment horizontal="center" vertical="center" wrapText="1" shrinkToFit="1"/>
      <protection locked="0"/>
    </xf>
    <xf numFmtId="0" fontId="80" fillId="26" borderId="1" xfId="21" applyNumberFormat="1" applyFont="1" applyFill="1" applyBorder="1" applyAlignment="1" applyProtection="1">
      <alignment horizontal="center" vertical="center" wrapText="1" shrinkToFit="1"/>
      <protection locked="0"/>
    </xf>
    <xf numFmtId="41" fontId="275" fillId="26" borderId="1" xfId="21" applyNumberFormat="1" applyFont="1" applyFill="1" applyBorder="1" applyAlignment="1" applyProtection="1">
      <alignment horizontal="center" vertical="center" wrapText="1" shrinkToFit="1"/>
    </xf>
    <xf numFmtId="192" fontId="80" fillId="27" borderId="1" xfId="21" applyNumberFormat="1" applyFont="1" applyFill="1" applyBorder="1" applyAlignment="1" applyProtection="1">
      <alignment horizontal="center" vertical="center" wrapText="1" shrinkToFit="1"/>
    </xf>
    <xf numFmtId="41" fontId="80" fillId="27" borderId="1" xfId="21" applyNumberFormat="1" applyFont="1" applyFill="1" applyBorder="1" applyAlignment="1" applyProtection="1">
      <alignment horizontal="center" vertical="center" wrapText="1" shrinkToFit="1"/>
    </xf>
    <xf numFmtId="9" fontId="80" fillId="25" borderId="1" xfId="21" applyNumberFormat="1" applyFont="1" applyFill="1" applyBorder="1" applyAlignment="1" applyProtection="1">
      <alignment horizontal="center" vertical="center" wrapText="1" shrinkToFit="1"/>
    </xf>
    <xf numFmtId="176" fontId="80" fillId="25" borderId="13" xfId="21" applyNumberFormat="1" applyFont="1" applyFill="1" applyBorder="1" applyAlignment="1" applyProtection="1">
      <alignment horizontal="center" vertical="center" wrapText="1" shrinkToFit="1"/>
    </xf>
    <xf numFmtId="176" fontId="80" fillId="25" borderId="2" xfId="21" applyNumberFormat="1" applyFont="1" applyFill="1" applyBorder="1" applyAlignment="1" applyProtection="1">
      <alignment horizontal="center" vertical="center" wrapText="1" shrinkToFit="1"/>
    </xf>
    <xf numFmtId="41" fontId="80" fillId="26" borderId="1" xfId="21" applyNumberFormat="1" applyFont="1" applyFill="1" applyBorder="1" applyAlignment="1" applyProtection="1">
      <alignment horizontal="center" vertical="center" wrapText="1" shrinkToFit="1"/>
    </xf>
    <xf numFmtId="192" fontId="80" fillId="26" borderId="1" xfId="21" applyNumberFormat="1" applyFont="1" applyFill="1" applyBorder="1" applyAlignment="1" applyProtection="1">
      <alignment horizontal="center" vertical="center" wrapText="1" shrinkToFit="1"/>
    </xf>
    <xf numFmtId="0" fontId="80" fillId="26" borderId="1" xfId="21" applyNumberFormat="1" applyFont="1" applyFill="1" applyBorder="1" applyAlignment="1" applyProtection="1">
      <alignment horizontal="center" vertical="center" wrapText="1" shrinkToFit="1"/>
    </xf>
    <xf numFmtId="10" fontId="80" fillId="6" borderId="1" xfId="21" applyNumberFormat="1" applyFont="1" applyFill="1" applyBorder="1" applyAlignment="1" applyProtection="1">
      <alignment horizontal="center" vertical="center" wrapText="1" shrinkToFit="1"/>
    </xf>
    <xf numFmtId="0" fontId="138" fillId="26" borderId="1" xfId="21" applyNumberFormat="1" applyFont="1" applyFill="1" applyBorder="1" applyAlignment="1" applyProtection="1">
      <alignment horizontal="center" vertical="center" wrapText="1" shrinkToFit="1"/>
    </xf>
    <xf numFmtId="14" fontId="80" fillId="25" borderId="1" xfId="21" applyNumberFormat="1" applyFont="1" applyFill="1" applyBorder="1" applyAlignment="1" applyProtection="1">
      <alignment horizontal="center" vertical="center" wrapText="1" shrinkToFit="1"/>
    </xf>
    <xf numFmtId="192" fontId="80" fillId="25" borderId="1" xfId="21" applyNumberFormat="1" applyFont="1" applyFill="1" applyBorder="1" applyAlignment="1" applyProtection="1">
      <alignment horizontal="center" vertical="center" wrapText="1" shrinkToFit="1"/>
    </xf>
    <xf numFmtId="49" fontId="80" fillId="25" borderId="13" xfId="21" applyNumberFormat="1" applyFont="1" applyFill="1" applyBorder="1" applyAlignment="1" applyProtection="1">
      <alignment horizontal="center" vertical="center" wrapText="1" shrinkToFit="1"/>
    </xf>
    <xf numFmtId="49" fontId="80" fillId="25" borderId="2" xfId="21" applyNumberFormat="1" applyFont="1" applyFill="1" applyBorder="1" applyAlignment="1" applyProtection="1">
      <alignment horizontal="center" vertical="center" wrapText="1" shrinkToFit="1"/>
    </xf>
    <xf numFmtId="10" fontId="80" fillId="6" borderId="13" xfId="21" applyNumberFormat="1" applyFont="1" applyFill="1" applyBorder="1" applyAlignment="1" applyProtection="1">
      <alignment horizontal="center" vertical="center" wrapText="1" shrinkToFit="1"/>
    </xf>
    <xf numFmtId="10" fontId="80" fillId="6" borderId="2" xfId="21" applyNumberFormat="1" applyFont="1" applyFill="1" applyBorder="1" applyAlignment="1" applyProtection="1">
      <alignment horizontal="center" vertical="center" wrapText="1" shrinkToFit="1"/>
    </xf>
    <xf numFmtId="49" fontId="274" fillId="25" borderId="13" xfId="21" applyNumberFormat="1" applyFont="1" applyFill="1" applyBorder="1" applyAlignment="1" applyProtection="1">
      <alignment horizontal="center" vertical="center" wrapText="1" shrinkToFit="1"/>
    </xf>
    <xf numFmtId="49" fontId="274" fillId="25" borderId="2" xfId="21" applyNumberFormat="1" applyFont="1" applyFill="1" applyBorder="1" applyAlignment="1" applyProtection="1">
      <alignment horizontal="center" vertical="center" wrapText="1" shrinkToFit="1"/>
    </xf>
    <xf numFmtId="9" fontId="80" fillId="25" borderId="5" xfId="21" applyNumberFormat="1" applyFont="1" applyFill="1" applyBorder="1" applyAlignment="1" applyProtection="1">
      <alignment horizontal="center" vertical="center" wrapText="1" shrinkToFit="1"/>
    </xf>
    <xf numFmtId="9" fontId="80" fillId="25" borderId="13" xfId="21" applyNumberFormat="1" applyFont="1" applyFill="1" applyBorder="1" applyAlignment="1" applyProtection="1">
      <alignment horizontal="center" vertical="center" wrapText="1" shrinkToFit="1"/>
    </xf>
    <xf numFmtId="9" fontId="80" fillId="25" borderId="2" xfId="21" applyNumberFormat="1" applyFont="1" applyFill="1" applyBorder="1" applyAlignment="1" applyProtection="1">
      <alignment horizontal="center" vertical="center" wrapText="1" shrinkToFit="1"/>
    </xf>
    <xf numFmtId="194" fontId="95" fillId="0" borderId="1" xfId="0" applyFont="1" applyBorder="1" applyAlignment="1">
      <alignment horizontal="center" vertical="center"/>
    </xf>
    <xf numFmtId="194" fontId="95" fillId="0" borderId="5" xfId="0" applyFont="1" applyBorder="1" applyAlignment="1">
      <alignment horizontal="center" vertical="center"/>
    </xf>
    <xf numFmtId="194" fontId="95" fillId="0" borderId="54" xfId="0" applyFont="1" applyBorder="1" applyAlignment="1">
      <alignment horizontal="center" vertical="center"/>
    </xf>
    <xf numFmtId="194" fontId="95" fillId="0" borderId="3" xfId="0" applyFont="1" applyBorder="1" applyAlignment="1">
      <alignment horizontal="center" vertical="center"/>
    </xf>
  </cellXfs>
  <cellStyles count="23">
    <cellStyle name="百分比" xfId="17" builtinId="5"/>
    <cellStyle name="百分比 2" xfId="14"/>
    <cellStyle name="百分比 3" xfId="21"/>
    <cellStyle name="常规" xfId="0" builtinId="0"/>
    <cellStyle name="常规 10" xfId="19"/>
    <cellStyle name="常规 11" xfId="18"/>
    <cellStyle name="常规 12" xfId="22"/>
    <cellStyle name="常规 16" xfId="10"/>
    <cellStyle name="常规 2" xfId="1"/>
    <cellStyle name="常规 2 13" xfId="20"/>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851">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sz val="12"/>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5</xdr:col>
      <xdr:colOff>770703</xdr:colOff>
      <xdr:row>11</xdr:row>
      <xdr:rowOff>9481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80953" cy="352381"/>
        </a:xfrm>
        <a:prstGeom prst="rect">
          <a:avLst/>
        </a:prstGeom>
      </xdr:spPr>
    </xdr:pic>
    <xdr:clientData/>
  </xdr:twoCellAnchor>
  <xdr:twoCellAnchor editAs="oneCell">
    <xdr:from>
      <xdr:col>0</xdr:col>
      <xdr:colOff>0</xdr:colOff>
      <xdr:row>44</xdr:row>
      <xdr:rowOff>57150</xdr:rowOff>
    </xdr:from>
    <xdr:to>
      <xdr:col>9</xdr:col>
      <xdr:colOff>379809</xdr:colOff>
      <xdr:row>70</xdr:row>
      <xdr:rowOff>113736</xdr:rowOff>
    </xdr:to>
    <xdr:pic>
      <xdr:nvPicPr>
        <xdr:cNvPr id="6" name="图片 5"/>
        <xdr:cNvPicPr>
          <a:picLocks noChangeAspect="1"/>
        </xdr:cNvPicPr>
      </xdr:nvPicPr>
      <xdr:blipFill>
        <a:blip xmlns:r="http://schemas.openxmlformats.org/officeDocument/2006/relationships" r:embed="rId2"/>
        <a:stretch>
          <a:fillRect/>
        </a:stretch>
      </xdr:blipFill>
      <xdr:spPr>
        <a:xfrm>
          <a:off x="0" y="6057900"/>
          <a:ext cx="9533334" cy="4514286"/>
        </a:xfrm>
        <a:prstGeom prst="rect">
          <a:avLst/>
        </a:prstGeom>
      </xdr:spPr>
    </xdr:pic>
    <xdr:clientData/>
  </xdr:twoCellAnchor>
  <xdr:twoCellAnchor editAs="oneCell">
    <xdr:from>
      <xdr:col>0</xdr:col>
      <xdr:colOff>0</xdr:colOff>
      <xdr:row>11</xdr:row>
      <xdr:rowOff>0</xdr:rowOff>
    </xdr:from>
    <xdr:to>
      <xdr:col>9</xdr:col>
      <xdr:colOff>494095</xdr:colOff>
      <xdr:row>35</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0" y="342900"/>
          <a:ext cx="9647620" cy="4257143"/>
        </a:xfrm>
        <a:prstGeom prst="rect">
          <a:avLst/>
        </a:prstGeom>
      </xdr:spPr>
    </xdr:pic>
    <xdr:clientData/>
  </xdr:twoCellAnchor>
  <xdr:twoCellAnchor editAs="oneCell">
    <xdr:from>
      <xdr:col>0</xdr:col>
      <xdr:colOff>0</xdr:colOff>
      <xdr:row>36</xdr:row>
      <xdr:rowOff>0</xdr:rowOff>
    </xdr:from>
    <xdr:to>
      <xdr:col>9</xdr:col>
      <xdr:colOff>436952</xdr:colOff>
      <xdr:row>39</xdr:row>
      <xdr:rowOff>152317</xdr:rowOff>
    </xdr:to>
    <xdr:pic>
      <xdr:nvPicPr>
        <xdr:cNvPr id="8" name="图片 7"/>
        <xdr:cNvPicPr>
          <a:picLocks noChangeAspect="1"/>
        </xdr:cNvPicPr>
      </xdr:nvPicPr>
      <xdr:blipFill>
        <a:blip xmlns:r="http://schemas.openxmlformats.org/officeDocument/2006/relationships" r:embed="rId4"/>
        <a:stretch>
          <a:fillRect/>
        </a:stretch>
      </xdr:blipFill>
      <xdr:spPr>
        <a:xfrm>
          <a:off x="0" y="4629150"/>
          <a:ext cx="9590477" cy="666667"/>
        </a:xfrm>
        <a:prstGeom prst="rect">
          <a:avLst/>
        </a:prstGeom>
      </xdr:spPr>
    </xdr:pic>
    <xdr:clientData/>
  </xdr:twoCellAnchor>
  <xdr:twoCellAnchor editAs="oneCell">
    <xdr:from>
      <xdr:col>15</xdr:col>
      <xdr:colOff>0</xdr:colOff>
      <xdr:row>9</xdr:row>
      <xdr:rowOff>0</xdr:rowOff>
    </xdr:from>
    <xdr:to>
      <xdr:col>24</xdr:col>
      <xdr:colOff>342028</xdr:colOff>
      <xdr:row>10</xdr:row>
      <xdr:rowOff>152360</xdr:rowOff>
    </xdr:to>
    <xdr:pic>
      <xdr:nvPicPr>
        <xdr:cNvPr id="9" name="图片 8"/>
        <xdr:cNvPicPr>
          <a:picLocks noChangeAspect="1"/>
        </xdr:cNvPicPr>
      </xdr:nvPicPr>
      <xdr:blipFill>
        <a:blip xmlns:r="http://schemas.openxmlformats.org/officeDocument/2006/relationships" r:embed="rId5"/>
        <a:stretch>
          <a:fillRect/>
        </a:stretch>
      </xdr:blipFill>
      <xdr:spPr>
        <a:xfrm>
          <a:off x="10287000" y="0"/>
          <a:ext cx="6980953" cy="323810"/>
        </a:xfrm>
        <a:prstGeom prst="rect">
          <a:avLst/>
        </a:prstGeom>
      </xdr:spPr>
    </xdr:pic>
    <xdr:clientData/>
  </xdr:twoCellAnchor>
  <xdr:twoCellAnchor editAs="oneCell">
    <xdr:from>
      <xdr:col>15</xdr:col>
      <xdr:colOff>0</xdr:colOff>
      <xdr:row>11</xdr:row>
      <xdr:rowOff>0</xdr:rowOff>
    </xdr:from>
    <xdr:to>
      <xdr:col>28</xdr:col>
      <xdr:colOff>303590</xdr:colOff>
      <xdr:row>36</xdr:row>
      <xdr:rowOff>28036</xdr:rowOff>
    </xdr:to>
    <xdr:pic>
      <xdr:nvPicPr>
        <xdr:cNvPr id="10" name="图片 9"/>
        <xdr:cNvPicPr>
          <a:picLocks noChangeAspect="1"/>
        </xdr:cNvPicPr>
      </xdr:nvPicPr>
      <xdr:blipFill>
        <a:blip xmlns:r="http://schemas.openxmlformats.org/officeDocument/2006/relationships" r:embed="rId6"/>
        <a:stretch>
          <a:fillRect/>
        </a:stretch>
      </xdr:blipFill>
      <xdr:spPr>
        <a:xfrm>
          <a:off x="10287000" y="342900"/>
          <a:ext cx="9685715" cy="4314286"/>
        </a:xfrm>
        <a:prstGeom prst="rect">
          <a:avLst/>
        </a:prstGeom>
      </xdr:spPr>
    </xdr:pic>
    <xdr:clientData/>
  </xdr:twoCellAnchor>
  <xdr:twoCellAnchor editAs="oneCell">
    <xdr:from>
      <xdr:col>15</xdr:col>
      <xdr:colOff>0</xdr:colOff>
      <xdr:row>36</xdr:row>
      <xdr:rowOff>0</xdr:rowOff>
    </xdr:from>
    <xdr:to>
      <xdr:col>28</xdr:col>
      <xdr:colOff>303590</xdr:colOff>
      <xdr:row>60</xdr:row>
      <xdr:rowOff>132819</xdr:rowOff>
    </xdr:to>
    <xdr:pic>
      <xdr:nvPicPr>
        <xdr:cNvPr id="11" name="图片 10"/>
        <xdr:cNvPicPr>
          <a:picLocks noChangeAspect="1"/>
        </xdr:cNvPicPr>
      </xdr:nvPicPr>
      <xdr:blipFill>
        <a:blip xmlns:r="http://schemas.openxmlformats.org/officeDocument/2006/relationships" r:embed="rId7"/>
        <a:stretch>
          <a:fillRect/>
        </a:stretch>
      </xdr:blipFill>
      <xdr:spPr>
        <a:xfrm>
          <a:off x="10287000" y="4629150"/>
          <a:ext cx="9685715" cy="4247619"/>
        </a:xfrm>
        <a:prstGeom prst="rect">
          <a:avLst/>
        </a:prstGeom>
      </xdr:spPr>
    </xdr:pic>
    <xdr:clientData/>
  </xdr:twoCellAnchor>
  <xdr:twoCellAnchor editAs="oneCell">
    <xdr:from>
      <xdr:col>29</xdr:col>
      <xdr:colOff>0</xdr:colOff>
      <xdr:row>9</xdr:row>
      <xdr:rowOff>0</xdr:rowOff>
    </xdr:from>
    <xdr:to>
      <xdr:col>38</xdr:col>
      <xdr:colOff>46848</xdr:colOff>
      <xdr:row>11</xdr:row>
      <xdr:rowOff>95195</xdr:rowOff>
    </xdr:to>
    <xdr:pic>
      <xdr:nvPicPr>
        <xdr:cNvPr id="12" name="图片 11"/>
        <xdr:cNvPicPr>
          <a:picLocks noChangeAspect="1"/>
        </xdr:cNvPicPr>
      </xdr:nvPicPr>
      <xdr:blipFill>
        <a:blip xmlns:r="http://schemas.openxmlformats.org/officeDocument/2006/relationships" r:embed="rId8"/>
        <a:stretch>
          <a:fillRect/>
        </a:stretch>
      </xdr:blipFill>
      <xdr:spPr>
        <a:xfrm>
          <a:off x="19888200" y="0"/>
          <a:ext cx="6219048" cy="438095"/>
        </a:xfrm>
        <a:prstGeom prst="rect">
          <a:avLst/>
        </a:prstGeom>
      </xdr:spPr>
    </xdr:pic>
    <xdr:clientData/>
  </xdr:twoCellAnchor>
  <xdr:twoCellAnchor editAs="oneCell">
    <xdr:from>
      <xdr:col>29</xdr:col>
      <xdr:colOff>0</xdr:colOff>
      <xdr:row>12</xdr:row>
      <xdr:rowOff>0</xdr:rowOff>
    </xdr:from>
    <xdr:to>
      <xdr:col>43</xdr:col>
      <xdr:colOff>84515</xdr:colOff>
      <xdr:row>23</xdr:row>
      <xdr:rowOff>66431</xdr:rowOff>
    </xdr:to>
    <xdr:pic>
      <xdr:nvPicPr>
        <xdr:cNvPr id="13" name="图片 12"/>
        <xdr:cNvPicPr>
          <a:picLocks noChangeAspect="1"/>
        </xdr:cNvPicPr>
      </xdr:nvPicPr>
      <xdr:blipFill>
        <a:blip xmlns:r="http://schemas.openxmlformats.org/officeDocument/2006/relationships" r:embed="rId9"/>
        <a:stretch>
          <a:fillRect/>
        </a:stretch>
      </xdr:blipFill>
      <xdr:spPr>
        <a:xfrm>
          <a:off x="19888200" y="514350"/>
          <a:ext cx="9685715" cy="1952381"/>
        </a:xfrm>
        <a:prstGeom prst="rect">
          <a:avLst/>
        </a:prstGeom>
      </xdr:spPr>
    </xdr:pic>
    <xdr:clientData/>
  </xdr:twoCellAnchor>
  <xdr:twoCellAnchor editAs="oneCell">
    <xdr:from>
      <xdr:col>29</xdr:col>
      <xdr:colOff>0</xdr:colOff>
      <xdr:row>24</xdr:row>
      <xdr:rowOff>0</xdr:rowOff>
    </xdr:from>
    <xdr:to>
      <xdr:col>43</xdr:col>
      <xdr:colOff>122610</xdr:colOff>
      <xdr:row>49</xdr:row>
      <xdr:rowOff>94703</xdr:rowOff>
    </xdr:to>
    <xdr:pic>
      <xdr:nvPicPr>
        <xdr:cNvPr id="14" name="图片 13"/>
        <xdr:cNvPicPr>
          <a:picLocks noChangeAspect="1"/>
        </xdr:cNvPicPr>
      </xdr:nvPicPr>
      <xdr:blipFill>
        <a:blip xmlns:r="http://schemas.openxmlformats.org/officeDocument/2006/relationships" r:embed="rId10"/>
        <a:stretch>
          <a:fillRect/>
        </a:stretch>
      </xdr:blipFill>
      <xdr:spPr>
        <a:xfrm>
          <a:off x="19888200" y="2571750"/>
          <a:ext cx="9723810" cy="4380953"/>
        </a:xfrm>
        <a:prstGeom prst="rect">
          <a:avLst/>
        </a:prstGeom>
      </xdr:spPr>
    </xdr:pic>
    <xdr:clientData/>
  </xdr:twoCellAnchor>
  <xdr:twoCellAnchor editAs="oneCell">
    <xdr:from>
      <xdr:col>30</xdr:col>
      <xdr:colOff>0</xdr:colOff>
      <xdr:row>50</xdr:row>
      <xdr:rowOff>0</xdr:rowOff>
    </xdr:from>
    <xdr:to>
      <xdr:col>40</xdr:col>
      <xdr:colOff>113429</xdr:colOff>
      <xdr:row>74</xdr:row>
      <xdr:rowOff>161391</xdr:rowOff>
    </xdr:to>
    <xdr:pic>
      <xdr:nvPicPr>
        <xdr:cNvPr id="15" name="图片 14"/>
        <xdr:cNvPicPr>
          <a:picLocks noChangeAspect="1"/>
        </xdr:cNvPicPr>
      </xdr:nvPicPr>
      <xdr:blipFill>
        <a:blip xmlns:r="http://schemas.openxmlformats.org/officeDocument/2006/relationships" r:embed="rId11"/>
        <a:stretch>
          <a:fillRect/>
        </a:stretch>
      </xdr:blipFill>
      <xdr:spPr>
        <a:xfrm>
          <a:off x="20574000" y="7029450"/>
          <a:ext cx="6971429" cy="4276191"/>
        </a:xfrm>
        <a:prstGeom prst="rect">
          <a:avLst/>
        </a:prstGeom>
      </xdr:spPr>
    </xdr:pic>
    <xdr:clientData/>
  </xdr:twoCellAnchor>
  <xdr:twoCellAnchor editAs="oneCell">
    <xdr:from>
      <xdr:col>15</xdr:col>
      <xdr:colOff>0</xdr:colOff>
      <xdr:row>61</xdr:row>
      <xdr:rowOff>0</xdr:rowOff>
    </xdr:from>
    <xdr:to>
      <xdr:col>24</xdr:col>
      <xdr:colOff>408695</xdr:colOff>
      <xdr:row>85</xdr:row>
      <xdr:rowOff>161391</xdr:rowOff>
    </xdr:to>
    <xdr:pic>
      <xdr:nvPicPr>
        <xdr:cNvPr id="16" name="图片 15"/>
        <xdr:cNvPicPr>
          <a:picLocks noChangeAspect="1"/>
        </xdr:cNvPicPr>
      </xdr:nvPicPr>
      <xdr:blipFill>
        <a:blip xmlns:r="http://schemas.openxmlformats.org/officeDocument/2006/relationships" r:embed="rId12"/>
        <a:stretch>
          <a:fillRect/>
        </a:stretch>
      </xdr:blipFill>
      <xdr:spPr>
        <a:xfrm>
          <a:off x="10287000" y="8915400"/>
          <a:ext cx="7047620" cy="4276191"/>
        </a:xfrm>
        <a:prstGeom prst="rect">
          <a:avLst/>
        </a:prstGeom>
      </xdr:spPr>
    </xdr:pic>
    <xdr:clientData/>
  </xdr:twoCellAnchor>
  <xdr:twoCellAnchor editAs="oneCell">
    <xdr:from>
      <xdr:col>0</xdr:col>
      <xdr:colOff>0</xdr:colOff>
      <xdr:row>71</xdr:row>
      <xdr:rowOff>0</xdr:rowOff>
    </xdr:from>
    <xdr:to>
      <xdr:col>5</xdr:col>
      <xdr:colOff>1113560</xdr:colOff>
      <xdr:row>95</xdr:row>
      <xdr:rowOff>113772</xdr:rowOff>
    </xdr:to>
    <xdr:pic>
      <xdr:nvPicPr>
        <xdr:cNvPr id="18" name="图片 17"/>
        <xdr:cNvPicPr>
          <a:picLocks noChangeAspect="1"/>
        </xdr:cNvPicPr>
      </xdr:nvPicPr>
      <xdr:blipFill>
        <a:blip xmlns:r="http://schemas.openxmlformats.org/officeDocument/2006/relationships" r:embed="rId13"/>
        <a:stretch>
          <a:fillRect/>
        </a:stretch>
      </xdr:blipFill>
      <xdr:spPr>
        <a:xfrm>
          <a:off x="0" y="10629900"/>
          <a:ext cx="6923810" cy="4228572"/>
        </a:xfrm>
        <a:prstGeom prst="rect">
          <a:avLst/>
        </a:prstGeom>
      </xdr:spPr>
    </xdr:pic>
    <xdr:clientData/>
  </xdr:twoCellAnchor>
  <xdr:twoCellAnchor editAs="oneCell">
    <xdr:from>
      <xdr:col>42</xdr:col>
      <xdr:colOff>676275</xdr:colOff>
      <xdr:row>7</xdr:row>
      <xdr:rowOff>142875</xdr:rowOff>
    </xdr:from>
    <xdr:to>
      <xdr:col>51</xdr:col>
      <xdr:colOff>56456</xdr:colOff>
      <xdr:row>10</xdr:row>
      <xdr:rowOff>38049</xdr:rowOff>
    </xdr:to>
    <xdr:pic>
      <xdr:nvPicPr>
        <xdr:cNvPr id="19" name="图片 18"/>
        <xdr:cNvPicPr>
          <a:picLocks noChangeAspect="1"/>
        </xdr:cNvPicPr>
      </xdr:nvPicPr>
      <xdr:blipFill>
        <a:blip xmlns:r="http://schemas.openxmlformats.org/officeDocument/2006/relationships" r:embed="rId14"/>
        <a:stretch>
          <a:fillRect/>
        </a:stretch>
      </xdr:blipFill>
      <xdr:spPr>
        <a:xfrm>
          <a:off x="32927925" y="1343025"/>
          <a:ext cx="5552381" cy="409524"/>
        </a:xfrm>
        <a:prstGeom prst="rect">
          <a:avLst/>
        </a:prstGeom>
      </xdr:spPr>
    </xdr:pic>
    <xdr:clientData/>
  </xdr:twoCellAnchor>
  <xdr:twoCellAnchor editAs="oneCell">
    <xdr:from>
      <xdr:col>43</xdr:col>
      <xdr:colOff>66675</xdr:colOff>
      <xdr:row>10</xdr:row>
      <xdr:rowOff>47625</xdr:rowOff>
    </xdr:from>
    <xdr:to>
      <xdr:col>57</xdr:col>
      <xdr:colOff>179761</xdr:colOff>
      <xdr:row>35</xdr:row>
      <xdr:rowOff>56613</xdr:rowOff>
    </xdr:to>
    <xdr:pic>
      <xdr:nvPicPr>
        <xdr:cNvPr id="20" name="图片 19"/>
        <xdr:cNvPicPr>
          <a:picLocks noChangeAspect="1"/>
        </xdr:cNvPicPr>
      </xdr:nvPicPr>
      <xdr:blipFill>
        <a:blip xmlns:r="http://schemas.openxmlformats.org/officeDocument/2006/relationships" r:embed="rId15"/>
        <a:stretch>
          <a:fillRect/>
        </a:stretch>
      </xdr:blipFill>
      <xdr:spPr>
        <a:xfrm>
          <a:off x="33004125" y="1762125"/>
          <a:ext cx="9714286" cy="42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8</xdr:col>
      <xdr:colOff>532819</xdr:colOff>
      <xdr:row>23</xdr:row>
      <xdr:rowOff>9031</xdr:rowOff>
    </xdr:to>
    <xdr:pic>
      <xdr:nvPicPr>
        <xdr:cNvPr id="3" name="图片 2"/>
        <xdr:cNvPicPr>
          <a:picLocks noChangeAspect="1"/>
        </xdr:cNvPicPr>
      </xdr:nvPicPr>
      <xdr:blipFill>
        <a:blip xmlns:r="http://schemas.openxmlformats.org/officeDocument/2006/relationships" r:embed="rId1"/>
        <a:stretch>
          <a:fillRect/>
        </a:stretch>
      </xdr:blipFill>
      <xdr:spPr>
        <a:xfrm>
          <a:off x="1371600" y="0"/>
          <a:ext cx="4647619" cy="3952381"/>
        </a:xfrm>
        <a:prstGeom prst="rect">
          <a:avLst/>
        </a:prstGeom>
      </xdr:spPr>
    </xdr:pic>
    <xdr:clientData/>
  </xdr:twoCellAnchor>
  <xdr:twoCellAnchor editAs="oneCell">
    <xdr:from>
      <xdr:col>2</xdr:col>
      <xdr:colOff>657225</xdr:colOff>
      <xdr:row>23</xdr:row>
      <xdr:rowOff>104775</xdr:rowOff>
    </xdr:from>
    <xdr:to>
      <xdr:col>8</xdr:col>
      <xdr:colOff>370997</xdr:colOff>
      <xdr:row>45</xdr:row>
      <xdr:rowOff>56685</xdr:rowOff>
    </xdr:to>
    <xdr:pic>
      <xdr:nvPicPr>
        <xdr:cNvPr id="5" name="图片 4"/>
        <xdr:cNvPicPr>
          <a:picLocks noChangeAspect="1"/>
        </xdr:cNvPicPr>
      </xdr:nvPicPr>
      <xdr:blipFill>
        <a:blip xmlns:r="http://schemas.openxmlformats.org/officeDocument/2006/relationships" r:embed="rId2"/>
        <a:stretch>
          <a:fillRect/>
        </a:stretch>
      </xdr:blipFill>
      <xdr:spPr>
        <a:xfrm>
          <a:off x="2028825" y="4048125"/>
          <a:ext cx="3828572" cy="37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494381</xdr:colOff>
      <xdr:row>8</xdr:row>
      <xdr:rowOff>66495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352381" cy="1438095"/>
        </a:xfrm>
        <a:prstGeom prst="rect">
          <a:avLst/>
        </a:prstGeom>
      </xdr:spPr>
    </xdr:pic>
    <xdr:clientData/>
  </xdr:twoCellAnchor>
  <xdr:twoCellAnchor editAs="oneCell">
    <xdr:from>
      <xdr:col>0</xdr:col>
      <xdr:colOff>0</xdr:colOff>
      <xdr:row>9</xdr:row>
      <xdr:rowOff>0</xdr:rowOff>
    </xdr:from>
    <xdr:to>
      <xdr:col>10</xdr:col>
      <xdr:colOff>589620</xdr:colOff>
      <xdr:row>16</xdr:row>
      <xdr:rowOff>95088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7447620" cy="1295238"/>
        </a:xfrm>
        <a:prstGeom prst="rect">
          <a:avLst/>
        </a:prstGeom>
      </xdr:spPr>
    </xdr:pic>
    <xdr:clientData/>
  </xdr:twoCellAnchor>
  <xdr:twoCellAnchor editAs="oneCell">
    <xdr:from>
      <xdr:col>0</xdr:col>
      <xdr:colOff>0</xdr:colOff>
      <xdr:row>17</xdr:row>
      <xdr:rowOff>0</xdr:rowOff>
    </xdr:from>
    <xdr:to>
      <xdr:col>10</xdr:col>
      <xdr:colOff>389620</xdr:colOff>
      <xdr:row>24</xdr:row>
      <xdr:rowOff>161755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4650"/>
          <a:ext cx="7247620" cy="1361905"/>
        </a:xfrm>
        <a:prstGeom prst="rect">
          <a:avLst/>
        </a:prstGeom>
      </xdr:spPr>
    </xdr:pic>
    <xdr:clientData/>
  </xdr:twoCellAnchor>
  <xdr:twoCellAnchor editAs="oneCell">
    <xdr:from>
      <xdr:col>11</xdr:col>
      <xdr:colOff>0</xdr:colOff>
      <xdr:row>1</xdr:row>
      <xdr:rowOff>0</xdr:rowOff>
    </xdr:from>
    <xdr:to>
      <xdr:col>21</xdr:col>
      <xdr:colOff>484858</xdr:colOff>
      <xdr:row>22</xdr:row>
      <xdr:rowOff>142407</xdr:rowOff>
    </xdr:to>
    <xdr:pic>
      <xdr:nvPicPr>
        <xdr:cNvPr id="5" name="图片 4"/>
        <xdr:cNvPicPr>
          <a:picLocks noChangeAspect="1"/>
        </xdr:cNvPicPr>
      </xdr:nvPicPr>
      <xdr:blipFill>
        <a:blip xmlns:r="http://schemas.openxmlformats.org/officeDocument/2006/relationships" r:embed="rId4"/>
        <a:stretch>
          <a:fillRect/>
        </a:stretch>
      </xdr:blipFill>
      <xdr:spPr>
        <a:xfrm>
          <a:off x="7543800" y="171450"/>
          <a:ext cx="7342858" cy="37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5.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58.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6.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7.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北京市石景山区景学路5号院房地产市场价值预评估</v>
      </c>
    </row>
    <row r="3" spans="1:2" s="1202" customFormat="1">
      <c r="A3" s="1200" t="s">
        <v>523</v>
      </c>
      <c r="B3" s="1201">
        <f>'预评函-封皮'!B40</f>
        <v>0</v>
      </c>
    </row>
    <row r="4" spans="1:2" s="1202" customFormat="1">
      <c r="A4" s="1200" t="s">
        <v>524</v>
      </c>
      <c r="B4" s="1201" t="str">
        <f ca="1">'预评函-封皮'!B46</f>
        <v>崔锴（注册号：1120100036)、郑燚（注册号：1120070131)</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受贵公司委托，我公司对北京市石景山区景学路5号院房地产市场价值进行了预评估。</v>
      </c>
    </row>
    <row r="7" spans="1:2" s="1202" customFormat="1">
      <c r="A7" s="1200" t="s">
        <v>566</v>
      </c>
      <c r="B7" s="1201" t="str">
        <f>'预评函-1'!A7</f>
        <v>估价对象为北京市石景山区景学路5号院房地产，为北京景西房地产开发有限公司所有。根据，估价对象（分摊）出让国有建设用地使用权面积为0平方米，建筑面积为38321.15平方米。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石景山区景学路5号院房地产,属北京景西房地产开发有限公司开发建设的居住项目，该项目尚在开发建设中。根据，估价对象（分摊）出让国有建设用地使用权面积为0平方米，规划建筑面积为38321.15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为估价委托人了解估价对象房地产市场价值提供参考依据。</v>
      </c>
    </row>
    <row r="12" spans="1:2" s="1202" customFormat="1">
      <c r="A12" s="1200" t="s">
        <v>528</v>
      </c>
      <c r="B12" s="1201" t="str">
        <f>'预评函-1'!A15</f>
        <v>2023年11月23日（评估专业人员实地查勘之日）</v>
      </c>
    </row>
    <row r="13" spans="1:2" s="1202" customFormat="1">
      <c r="A13" s="1200" t="s">
        <v>529</v>
      </c>
      <c r="B13" s="1201" t="str">
        <f>'预评函-1'!A18</f>
        <v>本次估价的“房地产价值”是指在正常市场情况下，在价值时点2023年11月23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v>
      </c>
    </row>
    <row r="16" spans="1:2" s="1202" customFormat="1">
      <c r="A16" s="1200" t="s">
        <v>532</v>
      </c>
      <c r="B16" s="1201" t="str">
        <f>'预评函-1'!A21</f>
        <v>——</v>
      </c>
    </row>
    <row r="17" spans="1:2" s="1202" customFormat="1">
      <c r="A17" s="1200" t="s">
        <v>533</v>
      </c>
      <c r="B17" s="1201" t="str">
        <f>'预评函-1'!A22</f>
        <v>——</v>
      </c>
    </row>
    <row r="18" spans="1:2" s="1196" customFormat="1" ht="15" thickBot="1">
      <c r="A18" s="1203" t="s">
        <v>534</v>
      </c>
      <c r="B18" s="1204" t="str">
        <f>'预评函-1'!A24</f>
        <v>本次评估采用的主估价方法为比较法和收益法。</v>
      </c>
    </row>
    <row r="19" spans="1:2" s="1199" customFormat="1" ht="15" thickTop="1">
      <c r="A19" s="1197" t="s">
        <v>535</v>
      </c>
      <c r="B19" s="119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2" customFormat="1">
      <c r="A20" s="1200" t="s">
        <v>536</v>
      </c>
      <c r="B20" s="1201">
        <f ca="1">'预评函-2'!D5</f>
        <v>11</v>
      </c>
    </row>
    <row r="21" spans="1:2" s="1202" customFormat="1">
      <c r="A21" s="1200" t="s">
        <v>537</v>
      </c>
      <c r="B21" s="1201">
        <f ca="1">'预评函-2'!D7</f>
        <v>3223</v>
      </c>
    </row>
    <row r="22" spans="1:2" s="1202" customFormat="1">
      <c r="A22" s="1200" t="s">
        <v>538</v>
      </c>
      <c r="B22" s="1201" t="str">
        <f ca="1">'预评函-2'!D6</f>
        <v>壹拾壹万元整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11</v>
      </c>
    </row>
    <row r="31" spans="1:2" s="1202" customFormat="1">
      <c r="A31" s="1200" t="s">
        <v>576</v>
      </c>
      <c r="B31" s="1201">
        <f ca="1">'预评函-2'!D15</f>
        <v>3223</v>
      </c>
    </row>
    <row r="32" spans="1:2" s="1202" customFormat="1">
      <c r="A32" s="1200" t="s">
        <v>543</v>
      </c>
      <c r="B32" s="1201" t="str">
        <f ca="1">'预评函-2'!D14</f>
        <v>壹拾壹万元整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北京市石景山区景学路5号院房地产</v>
      </c>
    </row>
    <row r="42" spans="1:2" s="1202" customFormat="1">
      <c r="A42" s="1200" t="s">
        <v>590</v>
      </c>
      <c r="B42" s="1201" t="str">
        <f>'预评函-3'!B2</f>
        <v>建筑面积</v>
      </c>
    </row>
    <row r="43" spans="1:2" s="1202" customFormat="1">
      <c r="A43" s="1200" t="s">
        <v>591</v>
      </c>
      <c r="B43" s="1201">
        <f>'预评函-3'!B4</f>
        <v>38321.15</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f>'预评函-3'!D4</f>
        <v>0</v>
      </c>
    </row>
    <row r="48" spans="1:2" s="1202" customFormat="1">
      <c r="A48" s="1200" t="s">
        <v>549</v>
      </c>
      <c r="B48" s="1201">
        <f>'预评函-3'!E4</f>
        <v>0</v>
      </c>
    </row>
    <row r="49" spans="1:2" s="1202" customFormat="1">
      <c r="A49" s="1200" t="s">
        <v>550</v>
      </c>
      <c r="B49" s="1201" t="str">
        <f>'预评函-3'!D5</f>
        <v>零元整</v>
      </c>
    </row>
    <row r="50" spans="1:2" s="1202" customFormat="1">
      <c r="A50" s="1200" t="s">
        <v>574</v>
      </c>
      <c r="B50" s="1201" t="str">
        <f>'预评函-3'!F2</f>
        <v>在建建筑物价值</v>
      </c>
    </row>
    <row r="51" spans="1:2" s="1202" customFormat="1">
      <c r="A51" s="1200" t="s">
        <v>551</v>
      </c>
      <c r="B51" s="1201">
        <f>'预评函-3'!F4</f>
        <v>0</v>
      </c>
    </row>
    <row r="52" spans="1:2" s="1202" customFormat="1">
      <c r="A52" s="1200" t="s">
        <v>552</v>
      </c>
      <c r="B52" s="1201">
        <f>'预评函-3'!G4</f>
        <v>0</v>
      </c>
    </row>
    <row r="53" spans="1:2" s="1202" customFormat="1">
      <c r="A53" s="1200" t="s">
        <v>580</v>
      </c>
      <c r="B53" s="1201" t="str">
        <f>'预评函-3'!F5</f>
        <v>零元整</v>
      </c>
    </row>
    <row r="54" spans="1:2" s="1202" customFormat="1">
      <c r="A54" s="1200" t="s">
        <v>598</v>
      </c>
      <c r="B54" s="1201" t="str">
        <f>'预评函-3'!A8</f>
        <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
      </c>
    </row>
    <row r="58" spans="1:2" s="1199" customFormat="1" ht="15" thickTop="1">
      <c r="A58" s="1197" t="s">
        <v>553</v>
      </c>
      <c r="B58" s="1198" t="str">
        <f>'预评函-4'!A12</f>
        <v>2.本次评估设定估价对象房地产权属无争议，未被查封或者以其他形式限制其房地产权利，未设定抵押权等他项权利，不涉及第三方权利义务。</v>
      </c>
    </row>
    <row r="59" spans="1:2" s="1202" customFormat="1">
      <c r="A59" s="1200" t="s">
        <v>554</v>
      </c>
      <c r="B59" s="1201" t="str">
        <f>'预评函-4'!A13</f>
        <v>——</v>
      </c>
    </row>
    <row r="60" spans="1:2" s="1202" customFormat="1">
      <c r="A60" s="1200" t="s">
        <v>555</v>
      </c>
      <c r="B60" s="1201" t="str">
        <f>'预评函-4'!A14</f>
        <v>——</v>
      </c>
    </row>
    <row r="61" spans="1:2" s="1202" customFormat="1">
      <c r="A61" s="1200" t="s">
        <v>556</v>
      </c>
      <c r="B61" s="1201" t="str">
        <f>'预评函-4'!A15</f>
        <v>——</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v>
      </c>
    </row>
    <row r="65" spans="1:2" s="1202" customFormat="1">
      <c r="A65" s="1200" t="s">
        <v>559</v>
      </c>
      <c r="B65" s="120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t="str">
        <f>'预评函-4'!A4</f>
        <v>崔锴</v>
      </c>
    </row>
    <row r="71" spans="1:2">
      <c r="A71" s="1200" t="s">
        <v>563</v>
      </c>
      <c r="B71" s="1201">
        <f ca="1">'预评函-4'!B4</f>
        <v>1120100036</v>
      </c>
    </row>
    <row r="72" spans="1:2">
      <c r="A72" s="1200" t="s">
        <v>564</v>
      </c>
      <c r="B72" s="1209" t="str">
        <f>'预评函-4'!A5</f>
        <v>郑燚</v>
      </c>
    </row>
    <row r="73" spans="1:2" s="1196" customFormat="1" ht="15" thickBot="1">
      <c r="A73" s="1203" t="s">
        <v>565</v>
      </c>
      <c r="B73" s="1204">
        <f ca="1">'预评函-4'!B5</f>
        <v>1120070131</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794" t="str">
        <f>项目基本情况!B1</f>
        <v>北京市石景山区景学路5号院房地产市场价值预评估</v>
      </c>
      <c r="C37" s="3794"/>
      <c r="D37" s="3794"/>
      <c r="E37" s="3794"/>
      <c r="F37" s="3794"/>
      <c r="G37" s="3794"/>
      <c r="H37" s="3794"/>
      <c r="I37" s="3794"/>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ht="12.75">
      <c r="B46" s="1473"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36">
      <c r="A4" s="1479" t="str">
        <f>"受贵公司委托，我公司对"&amp;项目基本情况!S1&amp;"进行了预评估。"</f>
        <v>受贵公司委托，我公司对北京市石景山区景学路5号院房地产市场价值进行了预评估。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估价对象为北京市石景山区景学路5号院房地产，为北京景西房地产开发有限公司所有。根据，估价对象（分摊）出让国有建设用地使用权面积为0平方米，建筑面积为38321.15平方米。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石景山区景学路5号院房地产,属北京景西房地产开发有限公司开发建设的居住项目，该项目尚在开发建设中。根据，估价对象（分摊）出让国有建设用地使用权面积为0平方米，规划建筑面积为38321.15平方米。</v>
      </c>
    </row>
    <row r="11" spans="1:1" ht="76.5">
      <c r="A11" s="1482" t="s">
        <v>903</v>
      </c>
    </row>
    <row r="12" spans="1:1" ht="18.75">
      <c r="A12" s="1480" t="s">
        <v>904</v>
      </c>
    </row>
    <row r="13" spans="1:1" ht="38.25" customHeight="1">
      <c r="A13" s="1483" t="str">
        <f>IF(项目基本情况!B8="抵押",IF(项目基本情况!B5=项目基本情况!B6,定义!C51,定义!B51),定义!D51)</f>
        <v>为估价委托人了解估价对象房地产市场价值提供参考依据。</v>
      </c>
    </row>
    <row r="14" spans="1:1" ht="18.75">
      <c r="A14" s="1484" t="s">
        <v>905</v>
      </c>
    </row>
    <row r="15" spans="1:1" ht="18">
      <c r="A15" s="1485" t="str">
        <f>TEXT(项目基本情况!D3,"yyyy年m月d日;;")&amp;IF(项目基本情况!D3=项目基本情况!B3,"（评估专业人员实地查勘之日）","")</f>
        <v>2023年11月23日（评估专业人员实地查勘之日）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11月23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9" t="str">
        <f>IF(项目基本情况!B9="房地产市场价值","——",IF(项目基本情况!E8="房地产抵押价值",定义!C54,IF(项目基本情况!E8="已注销",定义!C55,定义!C56)))</f>
        <v>——</v>
      </c>
    </row>
    <row r="21" spans="1:1" ht="18">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9" t="str">
        <f>IF(项目基本情况!B9="房地产市场价值","——",IF(项目基本情况!E9="——","",定义!C57))</f>
        <v>——</v>
      </c>
    </row>
    <row r="23" spans="1:1" ht="18.75">
      <c r="A23" s="1484" t="s">
        <v>896</v>
      </c>
    </row>
    <row r="24" spans="1:1" ht="18">
      <c r="A24" s="1486" t="str">
        <f>"本次评估采用的主估价方法为"&amp;结果表!K4&amp;"和"&amp;结果表!L4&amp;"。"</f>
        <v>本次评估采用的主估价方法为比较法和收益法。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7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799"/>
      <c r="C2" s="3799"/>
      <c r="D2" s="3799"/>
      <c r="E2" s="3799"/>
    </row>
    <row r="3" spans="1:5" ht="18">
      <c r="A3" s="3800" t="str">
        <f>IF(项目基本情况!B9="房地产市场价值","估价结果一览表（市场价值不需“结果表-1”）","估价结果一览表")</f>
        <v>估价结果一览表（市场价值不需“结果表-1”）</v>
      </c>
      <c r="B3" s="3800"/>
      <c r="C3" s="3800"/>
      <c r="D3" s="3800"/>
      <c r="E3" s="3800"/>
    </row>
    <row r="4" spans="1:5" ht="19.5" thickBot="1">
      <c r="A4" s="1492"/>
      <c r="B4" s="3798" t="s">
        <v>917</v>
      </c>
      <c r="C4" s="3798"/>
      <c r="D4" s="3798"/>
      <c r="E4" s="1492"/>
    </row>
    <row r="5" spans="1:5" ht="16.5" thickTop="1">
      <c r="A5" s="1490"/>
      <c r="B5" s="3796" t="s">
        <v>909</v>
      </c>
      <c r="C5" s="1493" t="s">
        <v>910</v>
      </c>
      <c r="D5" s="849">
        <f ca="1">结果表!H101</f>
        <v>11</v>
      </c>
      <c r="E5" s="1490"/>
    </row>
    <row r="6" spans="1:5" ht="15.75">
      <c r="A6" s="1490"/>
      <c r="B6" s="3796"/>
      <c r="C6" s="1493" t="s">
        <v>911</v>
      </c>
      <c r="D6" s="849" t="str">
        <f ca="1">NUMBERSTRING(INT(D5*10000),2)&amp;"元整"</f>
        <v>壹拾壹万元整</v>
      </c>
      <c r="E6" s="1490"/>
    </row>
    <row r="7" spans="1:5" ht="15.75">
      <c r="A7" s="1490"/>
      <c r="B7" s="3801"/>
      <c r="C7" s="1494" t="s">
        <v>912</v>
      </c>
      <c r="D7" s="850">
        <f ca="1">结果表!H102</f>
        <v>3223</v>
      </c>
      <c r="E7" s="1490"/>
    </row>
    <row r="8" spans="1:5" ht="15.75">
      <c r="A8" s="1490"/>
      <c r="B8" s="3802" t="str">
        <f>结果表!E103</f>
        <v>2.估价师知悉的法定优先受偿款</v>
      </c>
      <c r="C8" s="1495" t="s">
        <v>913</v>
      </c>
      <c r="D8" s="850">
        <f>结果表!H103</f>
        <v>0</v>
      </c>
      <c r="E8" s="1490"/>
    </row>
    <row r="9" spans="1:5" ht="15.75">
      <c r="A9" s="1490"/>
      <c r="B9" s="3804"/>
      <c r="C9" s="1493" t="s">
        <v>911</v>
      </c>
      <c r="D9" s="849" t="str">
        <f>NUMBERSTRING(INT(D8*10000),2)&amp;"元整"</f>
        <v>零元整</v>
      </c>
      <c r="E9" s="1490"/>
    </row>
    <row r="10" spans="1:5" ht="15">
      <c r="A10" s="1490"/>
      <c r="B10" s="1496" t="s">
        <v>916</v>
      </c>
      <c r="C10" s="1497" t="s">
        <v>914</v>
      </c>
      <c r="D10" s="851">
        <f>结果表!H104</f>
        <v>0</v>
      </c>
      <c r="E10" s="1490"/>
    </row>
    <row r="11" spans="1:5" ht="15">
      <c r="A11" s="1490"/>
      <c r="B11" s="1496" t="s">
        <v>918</v>
      </c>
      <c r="C11" s="1497" t="s">
        <v>919</v>
      </c>
      <c r="D11" s="851">
        <f>结果表!H105</f>
        <v>0</v>
      </c>
      <c r="E11" s="1490"/>
    </row>
    <row r="12" spans="1:5" ht="15">
      <c r="A12" s="1490"/>
      <c r="B12" s="1496" t="s">
        <v>920</v>
      </c>
      <c r="C12" s="1497" t="s">
        <v>919</v>
      </c>
      <c r="D12" s="851">
        <f>结果表!H106</f>
        <v>0</v>
      </c>
      <c r="E12" s="1490"/>
    </row>
    <row r="13" spans="1:5" ht="15.75">
      <c r="A13" s="1490"/>
      <c r="B13" s="3795" t="str">
        <f>结果表!E107</f>
        <v>3.房地产抵押价值</v>
      </c>
      <c r="C13" s="1498" t="s">
        <v>910</v>
      </c>
      <c r="D13" s="852">
        <f ca="1">结果表!H107</f>
        <v>11</v>
      </c>
      <c r="E13" s="1490"/>
    </row>
    <row r="14" spans="1:5" ht="15.75">
      <c r="A14" s="1490"/>
      <c r="B14" s="3796"/>
      <c r="C14" s="1493" t="s">
        <v>911</v>
      </c>
      <c r="D14" s="849" t="str">
        <f ca="1">NUMBERSTRING(INT(D13*10000),2)&amp;"元整"</f>
        <v>壹拾壹万元整</v>
      </c>
      <c r="E14" s="1490"/>
    </row>
    <row r="15" spans="1:5" ht="15">
      <c r="A15" s="1490"/>
      <c r="B15" s="3801"/>
      <c r="C15" s="1494" t="s">
        <v>921</v>
      </c>
      <c r="D15" s="858">
        <f ca="1">结果表!H108</f>
        <v>3223</v>
      </c>
      <c r="E15" s="1490"/>
    </row>
    <row r="16" spans="1:5" ht="15">
      <c r="A16" s="1490"/>
      <c r="B16" s="3802" t="str">
        <f>结果表!E109</f>
        <v>——</v>
      </c>
      <c r="C16" s="1498" t="s">
        <v>922</v>
      </c>
      <c r="D16" s="1499" t="str">
        <f>结果表!H109</f>
        <v>——</v>
      </c>
      <c r="E16" s="1490"/>
    </row>
    <row r="17" spans="1:5" ht="15.75">
      <c r="A17" s="1490"/>
      <c r="B17" s="3803"/>
      <c r="C17" s="1493" t="s">
        <v>923</v>
      </c>
      <c r="D17" s="849" t="e">
        <f>NUMBERSTRING(INT(D16*10000),2)&amp;"元整"</f>
        <v>#VALUE!</v>
      </c>
      <c r="E17" s="1490"/>
    </row>
    <row r="18" spans="1:5" ht="15">
      <c r="A18" s="1490"/>
      <c r="B18" s="3804"/>
      <c r="C18" s="1494" t="s">
        <v>912</v>
      </c>
      <c r="D18" s="858" t="str">
        <f>结果表!H110</f>
        <v>——</v>
      </c>
      <c r="E18" s="1490"/>
    </row>
    <row r="19" spans="1:5" ht="15.75">
      <c r="A19" s="1490"/>
      <c r="B19" s="3795" t="str">
        <f>结果表!E111</f>
        <v>——</v>
      </c>
      <c r="C19" s="1498" t="s">
        <v>910</v>
      </c>
      <c r="D19" s="850" t="str">
        <f>结果表!H111</f>
        <v>——</v>
      </c>
      <c r="E19" s="1490"/>
    </row>
    <row r="20" spans="1:5" ht="15.75">
      <c r="A20" s="1490"/>
      <c r="B20" s="3796"/>
      <c r="C20" s="1493" t="s">
        <v>923</v>
      </c>
      <c r="D20" s="849" t="e">
        <f>NUMBERSTRING(INT(D19*10000),2)&amp;"元整"</f>
        <v>#VALUE!</v>
      </c>
      <c r="E20" s="1490"/>
    </row>
    <row r="21" spans="1:5" ht="15.75" thickBot="1">
      <c r="A21" s="1490"/>
      <c r="B21" s="3797"/>
      <c r="C21" s="1500" t="s">
        <v>921</v>
      </c>
      <c r="D21" s="859"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812" t="str">
        <f>IF(项目基本情况!B9="房地产市场价值","估价结果一览表","结果表-2")</f>
        <v>估价结果一览表</v>
      </c>
      <c r="B1" s="3812"/>
      <c r="C1" s="3812"/>
      <c r="D1" s="3812"/>
      <c r="E1" s="3812"/>
      <c r="F1" s="3812"/>
      <c r="G1" s="3812"/>
      <c r="H1" s="3812"/>
      <c r="I1" s="3812"/>
    </row>
    <row r="2" spans="1:9" ht="30" customHeight="1" thickTop="1">
      <c r="A2" s="3813" t="s">
        <v>928</v>
      </c>
      <c r="B2" s="3813" t="s">
        <v>929</v>
      </c>
      <c r="C2" s="3813" t="s">
        <v>930</v>
      </c>
      <c r="D2" s="3813" t="str">
        <f>结果表!D116</f>
        <v>出让国有建设用地使用权价值</v>
      </c>
      <c r="E2" s="3813"/>
      <c r="F2" s="3813" t="str">
        <f>结果表!F116</f>
        <v>在建建筑物价值</v>
      </c>
      <c r="G2" s="3813"/>
      <c r="H2" s="3813" t="str">
        <f>IF(项目基本情况!B9="房地产市场价值","房地产市场价值","房地产价值")</f>
        <v>房地产市场价值</v>
      </c>
      <c r="I2" s="3813"/>
    </row>
    <row r="3" spans="1:9" ht="15">
      <c r="A3" s="3808"/>
      <c r="B3" s="3808"/>
      <c r="C3" s="3808"/>
      <c r="D3" s="853" t="s">
        <v>925</v>
      </c>
      <c r="E3" s="853" t="s">
        <v>931</v>
      </c>
      <c r="F3" s="853" t="s">
        <v>925</v>
      </c>
      <c r="G3" s="853" t="s">
        <v>926</v>
      </c>
      <c r="H3" s="853" t="s">
        <v>925</v>
      </c>
      <c r="I3" s="853" t="s">
        <v>926</v>
      </c>
    </row>
    <row r="4" spans="1:9" ht="30">
      <c r="A4" s="1504" t="str">
        <f>项目基本情况!S2</f>
        <v>北京市石景山区景学路5号院房地产</v>
      </c>
      <c r="B4" s="853">
        <f>项目基本情况!C17</f>
        <v>38321.15</v>
      </c>
      <c r="C4" s="853">
        <f>项目基本情况!C18</f>
        <v>0</v>
      </c>
      <c r="D4" s="853">
        <f>结果表!D118</f>
        <v>0</v>
      </c>
      <c r="E4" s="853">
        <f>结果表!E118</f>
        <v>0</v>
      </c>
      <c r="F4" s="853">
        <f>结果表!F118</f>
        <v>0</v>
      </c>
      <c r="G4" s="853">
        <f>结果表!G118</f>
        <v>0</v>
      </c>
      <c r="H4" s="853">
        <f ca="1">结果表!H118</f>
        <v>11</v>
      </c>
      <c r="I4" s="853">
        <f ca="1">结果表!I118</f>
        <v>3223</v>
      </c>
    </row>
    <row r="5" spans="1:9" ht="30" customHeight="1">
      <c r="A5" s="3808" t="s">
        <v>927</v>
      </c>
      <c r="B5" s="3808"/>
      <c r="C5" s="3808"/>
      <c r="D5" s="3808" t="str">
        <f>结果表!D119</f>
        <v>零元整</v>
      </c>
      <c r="E5" s="3808"/>
      <c r="F5" s="3808" t="str">
        <f>结果表!F119</f>
        <v>零元整</v>
      </c>
      <c r="G5" s="3808"/>
      <c r="H5" s="3808" t="str">
        <f ca="1">结果表!H119</f>
        <v>壹拾壹万元整</v>
      </c>
      <c r="I5" s="3808"/>
    </row>
    <row r="6" spans="1:9" ht="15.75">
      <c r="A6" s="3807" t="str">
        <f>结果表!A120</f>
        <v/>
      </c>
      <c r="B6" s="3807"/>
      <c r="C6" s="3807"/>
      <c r="D6" s="3807">
        <f>结果表!D120</f>
        <v>0</v>
      </c>
      <c r="E6" s="3807"/>
      <c r="F6" s="3807"/>
      <c r="G6" s="3807"/>
      <c r="H6" s="3807"/>
      <c r="I6" s="3807"/>
    </row>
    <row r="7" spans="1:9" ht="15">
      <c r="A7" s="3808" t="s">
        <v>927</v>
      </c>
      <c r="B7" s="3808"/>
      <c r="C7" s="3808"/>
      <c r="D7" s="3809" t="str">
        <f>结果表!D121</f>
        <v>零元整</v>
      </c>
      <c r="E7" s="3810"/>
      <c r="F7" s="3810"/>
      <c r="G7" s="3810"/>
      <c r="H7" s="3810"/>
      <c r="I7" s="3811"/>
    </row>
    <row r="8" spans="1:9" ht="15.75">
      <c r="A8" s="3807" t="str">
        <f>结果表!A122</f>
        <v/>
      </c>
      <c r="B8" s="3807"/>
      <c r="C8" s="3807"/>
      <c r="D8" s="3807">
        <f ca="1">结果表!D122</f>
        <v>11</v>
      </c>
      <c r="E8" s="3807"/>
      <c r="F8" s="3807"/>
      <c r="G8" s="3807"/>
      <c r="H8" s="3807"/>
      <c r="I8" s="3807"/>
    </row>
    <row r="9" spans="1:9" ht="15">
      <c r="A9" s="3808" t="s">
        <v>927</v>
      </c>
      <c r="B9" s="3808"/>
      <c r="C9" s="3808"/>
      <c r="D9" s="3808" t="str">
        <f ca="1">结果表!D123</f>
        <v>壹拾壹万元整</v>
      </c>
      <c r="E9" s="3808"/>
      <c r="F9" s="3808"/>
      <c r="G9" s="3808"/>
      <c r="H9" s="3808"/>
      <c r="I9" s="3808"/>
    </row>
    <row r="10" spans="1:9" ht="15.75">
      <c r="A10" s="3807" t="str">
        <f>结果表!A124</f>
        <v/>
      </c>
      <c r="B10" s="3807"/>
      <c r="C10" s="3807"/>
      <c r="D10" s="3807" t="str">
        <f>结果表!D124</f>
        <v>——</v>
      </c>
      <c r="E10" s="3807"/>
      <c r="F10" s="3807"/>
      <c r="G10" s="3807"/>
      <c r="H10" s="3807"/>
      <c r="I10" s="3807"/>
    </row>
    <row r="11" spans="1:9" ht="15">
      <c r="A11" s="3808" t="s">
        <v>927</v>
      </c>
      <c r="B11" s="3808"/>
      <c r="C11" s="3808"/>
      <c r="D11" s="3808" t="e">
        <f>结果表!D125</f>
        <v>#VALUE!</v>
      </c>
      <c r="E11" s="3808"/>
      <c r="F11" s="3808"/>
      <c r="G11" s="3808"/>
      <c r="H11" s="3808"/>
      <c r="I11" s="3808"/>
    </row>
    <row r="12" spans="1:9" ht="15.75">
      <c r="A12" s="3807" t="str">
        <f>结果表!A126</f>
        <v/>
      </c>
      <c r="B12" s="3807"/>
      <c r="C12" s="3807"/>
      <c r="D12" s="3807" t="str">
        <f>结果表!D126</f>
        <v>——</v>
      </c>
      <c r="E12" s="3807"/>
      <c r="F12" s="3807"/>
      <c r="G12" s="3807"/>
      <c r="H12" s="3807"/>
      <c r="I12" s="3807"/>
    </row>
    <row r="13" spans="1:9" ht="15.75" thickBot="1">
      <c r="A13" s="3805" t="s">
        <v>927</v>
      </c>
      <c r="B13" s="3805"/>
      <c r="C13" s="3805"/>
      <c r="D13" s="3805" t="e">
        <f>结果表!D127</f>
        <v>#VALUE!</v>
      </c>
      <c r="E13" s="3805"/>
      <c r="F13" s="3805"/>
      <c r="G13" s="3805"/>
      <c r="H13" s="3805"/>
      <c r="I13" s="3805"/>
    </row>
    <row r="14" spans="1:9" ht="15" thickTop="1">
      <c r="A14" s="3806" t="s">
        <v>932</v>
      </c>
      <c r="B14" s="3806"/>
      <c r="C14" s="3806"/>
      <c r="D14" s="3806"/>
      <c r="E14" s="3806"/>
      <c r="F14" s="3806"/>
      <c r="G14" s="3806"/>
      <c r="H14" s="3806"/>
      <c r="I14" s="3806"/>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820" t="s">
        <v>949</v>
      </c>
      <c r="B1" s="3820"/>
      <c r="C1" s="3820"/>
      <c r="D1" s="3820"/>
    </row>
    <row r="2" spans="1:4" ht="18">
      <c r="A2" s="3821" t="s">
        <v>933</v>
      </c>
      <c r="B2" s="3821"/>
      <c r="C2" s="3821"/>
      <c r="D2" s="3821"/>
    </row>
    <row r="3" spans="1:4" ht="18.75">
      <c r="A3" s="1508" t="s">
        <v>934</v>
      </c>
      <c r="B3" s="1508" t="s">
        <v>935</v>
      </c>
      <c r="C3" s="1508" t="s">
        <v>936</v>
      </c>
      <c r="D3" s="1508" t="s">
        <v>937</v>
      </c>
    </row>
    <row r="4" spans="1:4" ht="56.25" customHeight="1">
      <c r="A4" s="1509" t="str">
        <f>项目基本情况!B4</f>
        <v>崔锴</v>
      </c>
      <c r="B4" s="1510">
        <f ca="1">项目基本情况!C4</f>
        <v>1120100036</v>
      </c>
      <c r="C4" s="1511"/>
      <c r="D4" s="1512" t="s">
        <v>938</v>
      </c>
    </row>
    <row r="5" spans="1:4" ht="56.25" customHeight="1">
      <c r="A5" s="1509" t="str">
        <f>项目基本情况!D4</f>
        <v>郑燚</v>
      </c>
      <c r="B5" s="1510">
        <f ca="1">项目基本情况!E4</f>
        <v>1120070131</v>
      </c>
      <c r="C5" s="1513"/>
      <c r="D5" s="1512" t="s">
        <v>938</v>
      </c>
    </row>
    <row r="6" spans="1:4" ht="18">
      <c r="A6" s="3821" t="s">
        <v>939</v>
      </c>
      <c r="B6" s="3821"/>
      <c r="C6" s="3821"/>
      <c r="D6" s="3821"/>
    </row>
    <row r="7" spans="1:4" ht="18.75">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8.75">
      <c r="A10" s="1515" t="s">
        <v>941</v>
      </c>
      <c r="B10" s="674"/>
      <c r="C10" s="674"/>
      <c r="D10" s="674"/>
    </row>
    <row r="11" spans="1:4" ht="30" customHeight="1">
      <c r="A11" s="3822" t="s">
        <v>942</v>
      </c>
      <c r="B11" s="3814"/>
      <c r="C11" s="3814"/>
      <c r="D11" s="3814"/>
    </row>
    <row r="12" spans="1:4" ht="15.75">
      <c r="A12" s="38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819"/>
      <c r="C12" s="3819"/>
      <c r="D12" s="3819"/>
    </row>
    <row r="13" spans="1:4" ht="30" customHeight="1">
      <c r="A13" s="3814" t="str">
        <f>IF(项目基本情况!B8="抵押","3.抵押双方在办理抵押登记手续时，应使用本公司出具的正式《房地产评估报告》，特提醒报告使用者注意。","——")</f>
        <v>——</v>
      </c>
      <c r="B13" s="3819"/>
      <c r="C13" s="3819"/>
      <c r="D13" s="3819"/>
    </row>
    <row r="14" spans="1:4" ht="15.75" customHeight="1">
      <c r="A14" s="3814" t="str">
        <f>IF(项目基本情况!B8="抵押","4.本次评估估价师所知悉的法定优先受偿款情况说明如下：","——")</f>
        <v>——</v>
      </c>
      <c r="B14" s="3819"/>
      <c r="C14" s="3819"/>
      <c r="D14" s="3819"/>
    </row>
    <row r="15" spans="1:4" ht="42" customHeight="1">
      <c r="A15" s="3814" t="str">
        <f>IF(项目基本情况!B8="抵押","（1）"&amp;CONCATENATE(项目基本情况!L20,项目基本情况!L21,项目基本情况!L22),"——")</f>
        <v>——</v>
      </c>
      <c r="B15" s="3814"/>
      <c r="C15" s="3814"/>
      <c r="D15" s="3814"/>
    </row>
    <row r="16" spans="1:4" ht="30" customHeight="1">
      <c r="A16" s="3816" t="s">
        <v>943</v>
      </c>
      <c r="B16" s="3816"/>
      <c r="C16" s="3816"/>
      <c r="D16" s="3816"/>
    </row>
    <row r="17" spans="1:4" ht="144" customHeight="1">
      <c r="A17" s="3816" t="s">
        <v>944</v>
      </c>
      <c r="B17" s="3816"/>
      <c r="C17" s="3816"/>
      <c r="D17" s="3816"/>
    </row>
    <row r="18" spans="1:4" ht="15.75" customHeight="1">
      <c r="A18" s="3814" t="str">
        <f>IF(项目基本情况!B8="抵押",结果表!K120,"——")</f>
        <v>——</v>
      </c>
      <c r="B18" s="3814"/>
      <c r="C18" s="3814"/>
      <c r="D18" s="3814"/>
    </row>
    <row r="19" spans="1:4" ht="46.5" customHeight="1">
      <c r="A19" s="38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814"/>
      <c r="C19" s="3814"/>
      <c r="D19" s="3814"/>
    </row>
    <row r="20" spans="1:4" ht="57.75" customHeight="1">
      <c r="A20" s="38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814"/>
      <c r="C20" s="3814"/>
      <c r="D20" s="3814"/>
    </row>
    <row r="21" spans="1:4" ht="57.75" customHeight="1">
      <c r="A21" s="38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817"/>
      <c r="C21" s="3817"/>
      <c r="D21" s="3817"/>
    </row>
    <row r="22" spans="1:4" ht="18.75" customHeight="1">
      <c r="A22" s="3818" t="s">
        <v>945</v>
      </c>
      <c r="B22" s="3818"/>
      <c r="C22" s="3818"/>
      <c r="D22" s="3818"/>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815">
        <v>42551</v>
      </c>
      <c r="D31" s="381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828" t="s">
        <v>956</v>
      </c>
      <c r="B15" s="3823" t="s">
        <v>109</v>
      </c>
      <c r="C15" s="3824"/>
    </row>
    <row r="16" spans="1:7" ht="13.5">
      <c r="A16" s="3829"/>
      <c r="B16" s="3823" t="s">
        <v>42</v>
      </c>
      <c r="C16" s="3824"/>
    </row>
    <row r="17" spans="1:3" ht="13.5">
      <c r="A17" s="3829"/>
      <c r="B17" s="3826" t="s">
        <v>957</v>
      </c>
      <c r="C17" s="1531" t="s">
        <v>956</v>
      </c>
    </row>
    <row r="18" spans="1:3" ht="13.5">
      <c r="A18" s="3829"/>
      <c r="B18" s="3826"/>
      <c r="C18" s="1531" t="s">
        <v>958</v>
      </c>
    </row>
    <row r="19" spans="1:3" ht="13.5">
      <c r="A19" s="3829"/>
      <c r="B19" s="3826"/>
      <c r="C19" s="1531" t="s">
        <v>959</v>
      </c>
    </row>
    <row r="20" spans="1:3" ht="13.5">
      <c r="A20" s="3830"/>
      <c r="B20" s="3825" t="s">
        <v>960</v>
      </c>
      <c r="C20" s="3824"/>
    </row>
    <row r="21" spans="1:3" ht="13.5">
      <c r="A21" s="1532" t="s">
        <v>961</v>
      </c>
      <c r="B21" s="1533"/>
      <c r="C21" s="1534"/>
    </row>
    <row r="22" spans="1:3" ht="13.5">
      <c r="A22" s="3827" t="s">
        <v>962</v>
      </c>
      <c r="B22" s="3825" t="s">
        <v>963</v>
      </c>
      <c r="C22" s="3824"/>
    </row>
    <row r="23" spans="1:3" ht="13.5">
      <c r="A23" s="3827"/>
      <c r="B23" s="3825" t="s">
        <v>964</v>
      </c>
      <c r="C23" s="3824"/>
    </row>
    <row r="24" spans="1:3" ht="13.5">
      <c r="A24" s="3827"/>
      <c r="B24" s="3825" t="s">
        <v>965</v>
      </c>
      <c r="C24" s="3824"/>
    </row>
    <row r="25" spans="1:3" ht="13.5">
      <c r="A25" s="3827"/>
      <c r="B25" s="3826" t="s">
        <v>966</v>
      </c>
      <c r="C25" s="1531" t="s">
        <v>967</v>
      </c>
    </row>
    <row r="26" spans="1:3" ht="13.5">
      <c r="A26" s="3827"/>
      <c r="B26" s="3826"/>
      <c r="C26" s="1531" t="s">
        <v>968</v>
      </c>
    </row>
    <row r="27" spans="1:3" ht="13.5">
      <c r="A27" s="3827"/>
      <c r="B27" s="3826"/>
      <c r="C27" s="1531" t="s">
        <v>969</v>
      </c>
    </row>
    <row r="28" spans="1:3" ht="13.5">
      <c r="A28" s="3827"/>
      <c r="B28" s="3826"/>
      <c r="C28" s="1531" t="s">
        <v>970</v>
      </c>
    </row>
    <row r="29" spans="1:3" ht="13.5">
      <c r="A29" s="3827"/>
      <c r="B29" s="3826"/>
      <c r="C29" s="1531" t="s">
        <v>971</v>
      </c>
    </row>
    <row r="30" spans="1:3" ht="13.5">
      <c r="A30" s="3827"/>
      <c r="B30" s="3826"/>
      <c r="C30" s="1531" t="s">
        <v>972</v>
      </c>
    </row>
    <row r="31" spans="1:3" ht="13.5">
      <c r="A31" s="3827"/>
      <c r="B31" s="3826"/>
      <c r="C31" s="1531" t="s">
        <v>973</v>
      </c>
    </row>
    <row r="32" spans="1:3" ht="13.5">
      <c r="A32" s="3827"/>
      <c r="B32" s="3826"/>
      <c r="C32" s="1531" t="s">
        <v>974</v>
      </c>
    </row>
    <row r="33" spans="1:3" ht="13.5">
      <c r="A33" s="3827"/>
      <c r="B33" s="3826"/>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2136</v>
      </c>
      <c r="B2" s="2338">
        <f ca="1">TODAY()</f>
        <v>45300</v>
      </c>
      <c r="C2" s="2339" t="s">
        <v>2137</v>
      </c>
      <c r="D2" s="2339"/>
      <c r="E2" s="2339"/>
      <c r="F2" s="2335"/>
      <c r="G2" s="2335"/>
      <c r="H2" s="2335"/>
    </row>
    <row r="3" spans="1:8" ht="24" customHeight="1">
      <c r="A3" s="2340" t="s">
        <v>2138</v>
      </c>
      <c r="B3" s="2341" t="s">
        <v>2139</v>
      </c>
      <c r="C3" s="2341" t="s">
        <v>2140</v>
      </c>
      <c r="D3" s="2342" t="s">
        <v>2141</v>
      </c>
      <c r="E3" s="2343" t="s">
        <v>2142</v>
      </c>
      <c r="F3" s="1303" t="s">
        <v>2143</v>
      </c>
      <c r="G3" s="2341" t="s">
        <v>2140</v>
      </c>
      <c r="H3" s="2342" t="s">
        <v>2144</v>
      </c>
    </row>
    <row r="4" spans="1:8" ht="24" customHeight="1">
      <c r="A4" s="1303" t="s">
        <v>2145</v>
      </c>
      <c r="B4" s="1303">
        <f ca="1">IF(C4&lt;B2,"已过期",1119970066)</f>
        <v>1119970066</v>
      </c>
      <c r="C4" s="2344">
        <v>45937</v>
      </c>
      <c r="D4" s="2345" t="str">
        <f ca="1">A4&amp;"（注册号："&amp;B4&amp;"）"</f>
        <v>梁津（注册号：1119970066）</v>
      </c>
      <c r="E4" s="2346" t="s">
        <v>2145</v>
      </c>
      <c r="F4" s="1303">
        <f ca="1">IF(G4&lt;B2,"已过期",96010014)</f>
        <v>96010014</v>
      </c>
      <c r="G4" s="2347">
        <v>47118</v>
      </c>
      <c r="H4" s="2348" t="str">
        <f ca="1">E4&amp;"（注册号："&amp;F4&amp;"）"</f>
        <v>梁津（注册号：96010014）</v>
      </c>
    </row>
    <row r="5" spans="1:8" ht="24" customHeight="1">
      <c r="A5" s="1303" t="s">
        <v>2146</v>
      </c>
      <c r="B5" s="1303">
        <f ca="1">IF(C5&lt;B2,"已过期",1119970111)</f>
        <v>1119970111</v>
      </c>
      <c r="C5" s="2344">
        <v>45937</v>
      </c>
      <c r="D5" s="2345" t="str">
        <f t="shared" ref="D5:D15" ca="1" si="0">A5&amp;"（注册号："&amp;B5&amp;"）"</f>
        <v>叶凌（注册号：1119970111）</v>
      </c>
      <c r="E5" s="2346" t="s">
        <v>2146</v>
      </c>
      <c r="F5" s="1303">
        <f ca="1">IF(G5&lt;B2,"已过期",94010078)</f>
        <v>94010078</v>
      </c>
      <c r="G5" s="2347">
        <v>46387</v>
      </c>
      <c r="H5" s="2348" t="str">
        <f t="shared" ref="H5:H16" ca="1" si="1">E5&amp;"（注册号："&amp;F5&amp;"）"</f>
        <v>叶凌（注册号：94010078）</v>
      </c>
    </row>
    <row r="6" spans="1:8" ht="24" customHeight="1">
      <c r="A6" s="1303" t="s">
        <v>2147</v>
      </c>
      <c r="B6" s="1303">
        <f ca="1">IF(C6&lt;B2,"已过期",1120050019)</f>
        <v>1120050019</v>
      </c>
      <c r="C6" s="2344">
        <v>45410</v>
      </c>
      <c r="D6" s="2345" t="str">
        <f t="shared" ca="1" si="0"/>
        <v>王鹏（注册号：1120050019）</v>
      </c>
      <c r="E6" s="2346" t="s">
        <v>2147</v>
      </c>
      <c r="F6" s="1303">
        <f ca="1">IF(G6&lt;B2,"已过期",2002110030)</f>
        <v>2002110030</v>
      </c>
      <c r="G6" s="2347">
        <v>46387</v>
      </c>
      <c r="H6" s="2348" t="str">
        <f t="shared" ca="1" si="1"/>
        <v>王鹏（注册号：2002110030）</v>
      </c>
    </row>
    <row r="7" spans="1:8" ht="24" customHeight="1">
      <c r="A7" s="1303" t="s">
        <v>2148</v>
      </c>
      <c r="B7" s="1303">
        <f ca="1">IF(C7&lt;B2,"已过期",1120000080)</f>
        <v>1120000080</v>
      </c>
      <c r="C7" s="2344">
        <v>45937</v>
      </c>
      <c r="D7" s="2345" t="str">
        <f t="shared" ca="1" si="0"/>
        <v>欧红伟（注册号：1120000080）</v>
      </c>
      <c r="E7" s="2346" t="s">
        <v>2148</v>
      </c>
      <c r="F7" s="1303">
        <f ca="1">IF(G7&lt;B2,"已过期",2000110082)</f>
        <v>2000110082</v>
      </c>
      <c r="G7" s="2347">
        <v>46387</v>
      </c>
      <c r="H7" s="2348" t="str">
        <f t="shared" ca="1" si="1"/>
        <v>欧红伟（注册号：2000110082）</v>
      </c>
    </row>
    <row r="8" spans="1:8" ht="24" customHeight="1">
      <c r="A8" s="1303" t="s">
        <v>2149</v>
      </c>
      <c r="B8" s="1303">
        <f ca="1">IF(C8&lt;B2,"已过期",1419970001)</f>
        <v>1419970001</v>
      </c>
      <c r="C8" s="2344">
        <v>45937</v>
      </c>
      <c r="D8" s="2345" t="str">
        <f t="shared" ca="1" si="0"/>
        <v>吴薇（注册号：1419970001）</v>
      </c>
      <c r="E8" s="2346" t="s">
        <v>2149</v>
      </c>
      <c r="F8" s="1303">
        <f ca="1">IF(G8&lt;B2,"已过期",2002110125)</f>
        <v>2002110125</v>
      </c>
      <c r="G8" s="2347">
        <v>47118</v>
      </c>
      <c r="H8" s="2348" t="str">
        <f t="shared" ca="1" si="1"/>
        <v>吴薇（注册号：2002110125）</v>
      </c>
    </row>
    <row r="9" spans="1:8" ht="24" customHeight="1">
      <c r="A9" s="1303" t="s">
        <v>2150</v>
      </c>
      <c r="B9" s="1303">
        <f ca="1">IF(C9&lt;B2,"已过期",1120060040)</f>
        <v>1120060040</v>
      </c>
      <c r="C9" s="2349">
        <v>45592</v>
      </c>
      <c r="D9" s="2345" t="str">
        <f t="shared" ca="1" si="0"/>
        <v>陈颖（注册号：1120060040）</v>
      </c>
      <c r="E9" s="2346" t="s">
        <v>2150</v>
      </c>
      <c r="F9" s="1303">
        <f ca="1">IF(G9&lt;B2,"已过期",2004110096)</f>
        <v>2004110096</v>
      </c>
      <c r="G9" s="2347">
        <v>47118</v>
      </c>
      <c r="H9" s="2348" t="str">
        <f t="shared" ca="1" si="1"/>
        <v>陈颖（注册号：2004110096）</v>
      </c>
    </row>
    <row r="10" spans="1:8" ht="24" customHeight="1">
      <c r="A10" s="1303" t="s">
        <v>2151</v>
      </c>
      <c r="B10" s="1303">
        <f ca="1">IF(C10&lt;B2,"已过期",1120100036)</f>
        <v>1120100036</v>
      </c>
      <c r="C10" s="2349">
        <v>45752</v>
      </c>
      <c r="D10" s="2345" t="str">
        <f t="shared" ca="1" si="0"/>
        <v>崔锴（注册号：1120100036）</v>
      </c>
      <c r="E10" s="2346" t="s">
        <v>2151</v>
      </c>
      <c r="F10" s="1303">
        <f ca="1">IF(G10&lt;B2,"已过期",2010110070)</f>
        <v>2010110070</v>
      </c>
      <c r="G10" s="2347">
        <v>47907</v>
      </c>
      <c r="H10" s="2348" t="str">
        <f t="shared" ca="1" si="1"/>
        <v>崔锴（注册号：2010110070）</v>
      </c>
    </row>
    <row r="11" spans="1:8" ht="24" customHeight="1">
      <c r="A11" s="1303" t="s">
        <v>2152</v>
      </c>
      <c r="B11" s="1303">
        <f ca="1">IF(C11&lt;B2,"已过期",1120070131)</f>
        <v>1120070131</v>
      </c>
      <c r="C11" s="2344">
        <v>45937</v>
      </c>
      <c r="D11" s="2345" t="str">
        <f t="shared" ca="1" si="0"/>
        <v>郑燚（注册号：1120070131）</v>
      </c>
      <c r="E11" s="2346" t="s">
        <v>2152</v>
      </c>
      <c r="F11" s="1303">
        <f ca="1">IF(G11&lt;B2,"已过期",2014110011)</f>
        <v>2014110011</v>
      </c>
      <c r="G11" s="2347">
        <v>49302</v>
      </c>
      <c r="H11" s="2348" t="str">
        <f t="shared" ca="1" si="1"/>
        <v>郑燚（注册号：2014110011）</v>
      </c>
    </row>
    <row r="12" spans="1:8" ht="24" customHeight="1">
      <c r="A12" s="1303" t="s">
        <v>2153</v>
      </c>
      <c r="B12" s="1303">
        <f ca="1">IF(C12&lt;B2,"已过期",1120040230)</f>
        <v>1120040230</v>
      </c>
      <c r="C12" s="2349">
        <v>45937</v>
      </c>
      <c r="D12" s="2345" t="str">
        <f t="shared" ca="1" si="0"/>
        <v>苏海（注册号：1120040230）</v>
      </c>
      <c r="E12" s="2346" t="s">
        <v>2153</v>
      </c>
      <c r="F12" s="1303">
        <f ca="1">IF(G12&lt;B2,"已过期",98030020)</f>
        <v>98030020</v>
      </c>
      <c r="G12" s="2347">
        <v>47118</v>
      </c>
      <c r="H12" s="2348" t="str">
        <f t="shared" ca="1" si="1"/>
        <v>苏海（注册号：98030020）</v>
      </c>
    </row>
    <row r="13" spans="1:8" ht="24" customHeight="1">
      <c r="A13" s="1303" t="s">
        <v>2154</v>
      </c>
      <c r="B13" s="1303">
        <f ca="1">IF(C13&lt;B2,"已过期",1120020033)</f>
        <v>1120020033</v>
      </c>
      <c r="C13" s="2344">
        <v>45375</v>
      </c>
      <c r="D13" s="2345" t="str">
        <f t="shared" ca="1" si="0"/>
        <v>刘敬东（注册号：1120020033）</v>
      </c>
      <c r="E13" s="2346" t="s">
        <v>2154</v>
      </c>
      <c r="F13" s="1303">
        <f ca="1">IF(G13&lt;B2,"已过期",2000110137)</f>
        <v>2000110137</v>
      </c>
      <c r="G13" s="2347">
        <v>46387</v>
      </c>
      <c r="H13" s="2348" t="str">
        <f t="shared" ca="1" si="1"/>
        <v>刘敬东（注册号：2000110137）</v>
      </c>
    </row>
    <row r="14" spans="1:8" ht="24" customHeight="1">
      <c r="A14" s="1303" t="s">
        <v>2155</v>
      </c>
      <c r="B14" s="1303" t="str">
        <f ca="1">IF(C14&lt;B2,"已过期",1119980106)</f>
        <v>已过期</v>
      </c>
      <c r="C14" s="2349">
        <v>44969</v>
      </c>
      <c r="D14" s="2345" t="str">
        <f t="shared" ca="1" si="0"/>
        <v>刘俊财（注册号：已过期）</v>
      </c>
      <c r="E14" s="2346" t="s">
        <v>2155</v>
      </c>
      <c r="F14" s="1303">
        <f ca="1">IF(G14&lt;B2,"已过期",96010063)</f>
        <v>96010063</v>
      </c>
      <c r="G14" s="2347">
        <v>47483</v>
      </c>
      <c r="H14" s="2348" t="str">
        <f t="shared" ca="1" si="1"/>
        <v>刘俊财（注册号：96010063）</v>
      </c>
    </row>
    <row r="15" spans="1:8" ht="24" customHeight="1">
      <c r="A15" s="1303" t="s">
        <v>2429</v>
      </c>
      <c r="B15" s="1303">
        <v>1120210056</v>
      </c>
      <c r="C15" s="2349">
        <v>45410</v>
      </c>
      <c r="D15" s="2345" t="str">
        <f t="shared" si="0"/>
        <v>宁小鳗（注册号：1120210056）</v>
      </c>
      <c r="E15" s="2346" t="s">
        <v>2156</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831" t="s">
        <v>2157</v>
      </c>
      <c r="B17" s="3831"/>
      <c r="C17" s="3831"/>
      <c r="D17" s="3831"/>
      <c r="E17" s="3831"/>
      <c r="F17" s="3831"/>
      <c r="G17" s="3831"/>
      <c r="H17" s="3831"/>
    </row>
    <row r="18" spans="1:8" ht="24" customHeight="1">
      <c r="A18" s="3832" t="s">
        <v>2158</v>
      </c>
      <c r="B18" s="3832"/>
      <c r="C18" s="3832"/>
      <c r="D18" s="2342"/>
      <c r="E18" s="3833" t="s">
        <v>2159</v>
      </c>
      <c r="F18" s="3832"/>
      <c r="G18" s="3832"/>
    </row>
    <row r="19" spans="1:8" s="2353" customFormat="1" ht="24" customHeight="1">
      <c r="A19" s="2352" t="s">
        <v>2160</v>
      </c>
      <c r="B19" s="2341" t="s">
        <v>2161</v>
      </c>
      <c r="C19" s="2341" t="s">
        <v>2140</v>
      </c>
      <c r="D19" s="2342"/>
      <c r="E19" s="2346" t="s">
        <v>2160</v>
      </c>
      <c r="F19" s="2341" t="s">
        <v>2161</v>
      </c>
      <c r="G19" s="2341" t="s">
        <v>2140</v>
      </c>
    </row>
    <row r="20" spans="1:8" s="2353" customFormat="1" ht="24" customHeight="1">
      <c r="A20" s="2354" t="s">
        <v>2162</v>
      </c>
      <c r="B20" s="2354" t="s">
        <v>2163</v>
      </c>
      <c r="C20" s="2347">
        <v>45898</v>
      </c>
      <c r="D20" s="2355"/>
      <c r="E20" s="2356" t="s">
        <v>2164</v>
      </c>
      <c r="F20" s="2359" t="s">
        <v>2430</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850" priority="53">
      <formula>AND($C4-TODAY()&lt;30,TODAY()&lt;$C4)</formula>
    </cfRule>
  </conditionalFormatting>
  <conditionalFormatting sqref="C20:D20">
    <cfRule type="expression" dxfId="849" priority="52">
      <formula>AND($C20-TODAY()&lt;30,TODAY()&lt;$C20)</formula>
    </cfRule>
  </conditionalFormatting>
  <conditionalFormatting sqref="C20:D20 G4 C4:D5 C13:D13">
    <cfRule type="cellIs" dxfId="848" priority="54" stopIfTrue="1" operator="lessThan">
      <formula>$B$2</formula>
    </cfRule>
  </conditionalFormatting>
  <conditionalFormatting sqref="G5 G7 G9">
    <cfRule type="cellIs" dxfId="847" priority="51" stopIfTrue="1" operator="lessThan">
      <formula>$B$2</formula>
    </cfRule>
  </conditionalFormatting>
  <conditionalFormatting sqref="C6:D6 D14 D16">
    <cfRule type="expression" dxfId="846" priority="49">
      <formula>AND($C6-TODAY()&lt;30,TODAY()&lt;$C6)</formula>
    </cfRule>
  </conditionalFormatting>
  <conditionalFormatting sqref="G6 G8 G10 C6:D6 D7:D12 D14 D16">
    <cfRule type="cellIs" dxfId="845" priority="50" stopIfTrue="1" operator="lessThan">
      <formula>$B$2</formula>
    </cfRule>
  </conditionalFormatting>
  <conditionalFormatting sqref="D12">
    <cfRule type="expression" dxfId="844" priority="47">
      <formula>AND($C12-TODAY()&lt;30,TODAY()&lt;$C12)</formula>
    </cfRule>
  </conditionalFormatting>
  <conditionalFormatting sqref="D12">
    <cfRule type="cellIs" dxfId="843" priority="48" stopIfTrue="1" operator="lessThan">
      <formula>$B$2</formula>
    </cfRule>
  </conditionalFormatting>
  <conditionalFormatting sqref="C13:D13">
    <cfRule type="expression" dxfId="842" priority="45">
      <formula>AND($C13-TODAY()&lt;30,TODAY()&lt;$C13)</formula>
    </cfRule>
  </conditionalFormatting>
  <conditionalFormatting sqref="C13:D13">
    <cfRule type="cellIs" dxfId="841" priority="46" stopIfTrue="1" operator="lessThan">
      <formula>$B$2</formula>
    </cfRule>
  </conditionalFormatting>
  <conditionalFormatting sqref="D14">
    <cfRule type="expression" dxfId="840" priority="43">
      <formula>AND($C14-TODAY()&lt;30,TODAY()&lt;$C14)</formula>
    </cfRule>
  </conditionalFormatting>
  <conditionalFormatting sqref="D14">
    <cfRule type="cellIs" dxfId="839" priority="44" stopIfTrue="1" operator="lessThan">
      <formula>$B$2</formula>
    </cfRule>
  </conditionalFormatting>
  <conditionalFormatting sqref="G13">
    <cfRule type="cellIs" dxfId="838" priority="42" stopIfTrue="1" operator="lessThan">
      <formula>$B$2</formula>
    </cfRule>
  </conditionalFormatting>
  <conditionalFormatting sqref="B4:B11 F4:F11 B13 F13:F14">
    <cfRule type="cellIs" dxfId="837" priority="41" stopIfTrue="1" operator="equal">
      <formula>"已过期"</formula>
    </cfRule>
  </conditionalFormatting>
  <conditionalFormatting sqref="C7">
    <cfRule type="cellIs" dxfId="836" priority="38" stopIfTrue="1" operator="lessThan">
      <formula>$B$2</formula>
    </cfRule>
  </conditionalFormatting>
  <conditionalFormatting sqref="C7">
    <cfRule type="expression" dxfId="835" priority="37">
      <formula>AND($C7-TODAY()&lt;30,TODAY()&lt;$C7)</formula>
    </cfRule>
  </conditionalFormatting>
  <conditionalFormatting sqref="C8">
    <cfRule type="expression" dxfId="834" priority="35">
      <formula>AND($C8-TODAY()&lt;30,TODAY()&lt;$C8)</formula>
    </cfRule>
  </conditionalFormatting>
  <conditionalFormatting sqref="C8">
    <cfRule type="cellIs" dxfId="833" priority="36" stopIfTrue="1" operator="lessThan">
      <formula>$B$2</formula>
    </cfRule>
  </conditionalFormatting>
  <conditionalFormatting sqref="C11">
    <cfRule type="expression" dxfId="832" priority="33">
      <formula>AND($C11-TODAY()&lt;30,TODAY()&lt;$C11)</formula>
    </cfRule>
  </conditionalFormatting>
  <conditionalFormatting sqref="C11">
    <cfRule type="cellIs" dxfId="831" priority="34" stopIfTrue="1" operator="lessThan">
      <formula>$B$2</formula>
    </cfRule>
  </conditionalFormatting>
  <conditionalFormatting sqref="A16:C16">
    <cfRule type="cellIs" dxfId="830" priority="32" stopIfTrue="1" operator="equal">
      <formula>"已过期"</formula>
    </cfRule>
  </conditionalFormatting>
  <conditionalFormatting sqref="E16:G16">
    <cfRule type="cellIs" dxfId="829" priority="31" stopIfTrue="1" operator="equal">
      <formula>"已过期"</formula>
    </cfRule>
  </conditionalFormatting>
  <conditionalFormatting sqref="G11">
    <cfRule type="cellIs" dxfId="828" priority="30" stopIfTrue="1" operator="lessThan">
      <formula>$B$2</formula>
    </cfRule>
  </conditionalFormatting>
  <conditionalFormatting sqref="F12">
    <cfRule type="cellIs" dxfId="827" priority="29" stopIfTrue="1" operator="equal">
      <formula>"已过期"</formula>
    </cfRule>
  </conditionalFormatting>
  <conditionalFormatting sqref="G12">
    <cfRule type="cellIs" dxfId="826" priority="28" stopIfTrue="1" operator="lessThan">
      <formula>$B$2</formula>
    </cfRule>
  </conditionalFormatting>
  <conditionalFormatting sqref="C12">
    <cfRule type="cellIs" dxfId="825" priority="27" stopIfTrue="1" operator="lessThan">
      <formula>$B$2</formula>
    </cfRule>
  </conditionalFormatting>
  <conditionalFormatting sqref="C12">
    <cfRule type="expression" dxfId="824" priority="25">
      <formula>AND($C12-TODAY()&lt;30,TODAY()&lt;$C12)</formula>
    </cfRule>
  </conditionalFormatting>
  <conditionalFormatting sqref="C12">
    <cfRule type="cellIs" dxfId="823" priority="26" stopIfTrue="1" operator="lessThan">
      <formula>$B$2</formula>
    </cfRule>
  </conditionalFormatting>
  <conditionalFormatting sqref="B12">
    <cfRule type="cellIs" dxfId="822" priority="24" stopIfTrue="1" operator="equal">
      <formula>"已过期"</formula>
    </cfRule>
  </conditionalFormatting>
  <conditionalFormatting sqref="C9:C10">
    <cfRule type="expression" dxfId="821" priority="22">
      <formula>AND($C9-TODAY()&lt;30,TODAY()&lt;$C9)</formula>
    </cfRule>
  </conditionalFormatting>
  <conditionalFormatting sqref="C9:C10">
    <cfRule type="cellIs" dxfId="820" priority="23" stopIfTrue="1" operator="lessThan">
      <formula>$B$2</formula>
    </cfRule>
  </conditionalFormatting>
  <conditionalFormatting sqref="G21">
    <cfRule type="expression" dxfId="819" priority="20" stopIfTrue="1">
      <formula>AND(#REF!-TODAY()&lt;30,TODAY()&lt;#REF!)</formula>
    </cfRule>
  </conditionalFormatting>
  <conditionalFormatting sqref="G21">
    <cfRule type="cellIs" dxfId="818" priority="21" stopIfTrue="1" operator="lessThan">
      <formula>$B$2</formula>
    </cfRule>
  </conditionalFormatting>
  <conditionalFormatting sqref="C14">
    <cfRule type="expression" dxfId="817" priority="18">
      <formula>AND($C14-TODAY()&lt;30,TODAY()&lt;$C14)</formula>
    </cfRule>
  </conditionalFormatting>
  <conditionalFormatting sqref="C14">
    <cfRule type="cellIs" dxfId="816" priority="19" stopIfTrue="1" operator="lessThan">
      <formula>$B$2</formula>
    </cfRule>
  </conditionalFormatting>
  <conditionalFormatting sqref="C14">
    <cfRule type="expression" dxfId="815" priority="16">
      <formula>AND($C14-TODAY()&lt;30,TODAY()&lt;$C14)</formula>
    </cfRule>
  </conditionalFormatting>
  <conditionalFormatting sqref="C14">
    <cfRule type="cellIs" dxfId="814" priority="17" stopIfTrue="1" operator="lessThan">
      <formula>$B$2</formula>
    </cfRule>
  </conditionalFormatting>
  <conditionalFormatting sqref="B14">
    <cfRule type="cellIs" dxfId="813" priority="15" stopIfTrue="1" operator="equal">
      <formula>"已过期"</formula>
    </cfRule>
  </conditionalFormatting>
  <conditionalFormatting sqref="G14">
    <cfRule type="cellIs" dxfId="812" priority="14" stopIfTrue="1" operator="lessThan">
      <formula>$B$2</formula>
    </cfRule>
  </conditionalFormatting>
  <conditionalFormatting sqref="D15">
    <cfRule type="expression" dxfId="811" priority="12">
      <formula>AND($C15-TODAY()&lt;30,TODAY()&lt;$C15)</formula>
    </cfRule>
  </conditionalFormatting>
  <conditionalFormatting sqref="D15">
    <cfRule type="cellIs" dxfId="810" priority="13" stopIfTrue="1" operator="lessThan">
      <formula>$B$2</formula>
    </cfRule>
  </conditionalFormatting>
  <conditionalFormatting sqref="D15">
    <cfRule type="expression" dxfId="809" priority="10">
      <formula>AND($C15-TODAY()&lt;30,TODAY()&lt;$C15)</formula>
    </cfRule>
  </conditionalFormatting>
  <conditionalFormatting sqref="D15">
    <cfRule type="cellIs" dxfId="808" priority="11" stopIfTrue="1" operator="lessThan">
      <formula>$B$2</formula>
    </cfRule>
  </conditionalFormatting>
  <conditionalFormatting sqref="F15">
    <cfRule type="cellIs" dxfId="807" priority="9" stopIfTrue="1" operator="equal">
      <formula>"已过期"</formula>
    </cfRule>
  </conditionalFormatting>
  <conditionalFormatting sqref="C15">
    <cfRule type="expression" dxfId="806" priority="7">
      <formula>AND($C15-TODAY()&lt;30,TODAY()&lt;$C15)</formula>
    </cfRule>
  </conditionalFormatting>
  <conditionalFormatting sqref="C15">
    <cfRule type="cellIs" dxfId="805" priority="8" stopIfTrue="1" operator="lessThan">
      <formula>$B$2</formula>
    </cfRule>
  </conditionalFormatting>
  <conditionalFormatting sqref="C15">
    <cfRule type="expression" dxfId="804" priority="5">
      <formula>AND($C15-TODAY()&lt;30,TODAY()&lt;$C15)</formula>
    </cfRule>
  </conditionalFormatting>
  <conditionalFormatting sqref="C15">
    <cfRule type="cellIs" dxfId="803" priority="6" stopIfTrue="1" operator="lessThan">
      <formula>$B$2</formula>
    </cfRule>
  </conditionalFormatting>
  <conditionalFormatting sqref="B15">
    <cfRule type="cellIs" dxfId="802" priority="4" stopIfTrue="1" operator="equal">
      <formula>"已过期"</formula>
    </cfRule>
  </conditionalFormatting>
  <conditionalFormatting sqref="G15">
    <cfRule type="cellIs" dxfId="801" priority="3" stopIfTrue="1" operator="lessThan">
      <formula>$B$2</formula>
    </cfRule>
  </conditionalFormatting>
  <conditionalFormatting sqref="G20">
    <cfRule type="expression" dxfId="800" priority="1" stopIfTrue="1">
      <formula>AND(#REF!-TODAY()&lt;30,TODAY()&lt;#REF!)</formula>
    </cfRule>
  </conditionalFormatting>
  <conditionalFormatting sqref="G20">
    <cfRule type="cellIs" dxfId="79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33" sqref="E33"/>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3343</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3329</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3330</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3331</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3332</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3333</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3334</v>
      </c>
    </row>
    <row r="8" spans="1:23">
      <c r="A8" s="1545" t="s">
        <v>1026</v>
      </c>
      <c r="B8" s="1545" t="s">
        <v>1027</v>
      </c>
      <c r="C8" s="1546" t="s">
        <v>319</v>
      </c>
      <c r="F8" s="1547" t="s">
        <v>1028</v>
      </c>
      <c r="H8" s="1547" t="s">
        <v>2569</v>
      </c>
      <c r="I8" s="1547" t="s">
        <v>3335</v>
      </c>
    </row>
    <row r="9" spans="1:23">
      <c r="A9" s="1545" t="s">
        <v>1029</v>
      </c>
      <c r="B9" s="1545" t="s">
        <v>1030</v>
      </c>
      <c r="C9" s="1546" t="s">
        <v>320</v>
      </c>
      <c r="F9" s="1547" t="s">
        <v>1031</v>
      </c>
      <c r="H9" s="1547"/>
      <c r="I9" s="1550" t="s">
        <v>3336</v>
      </c>
    </row>
    <row r="10" spans="1:23">
      <c r="A10" s="1545" t="s">
        <v>1032</v>
      </c>
      <c r="B10" s="1545" t="s">
        <v>1033</v>
      </c>
      <c r="C10" s="1546" t="s">
        <v>321</v>
      </c>
      <c r="F10" s="1547" t="s">
        <v>2570</v>
      </c>
      <c r="I10" s="1550" t="s">
        <v>3337</v>
      </c>
    </row>
    <row r="11" spans="1:23">
      <c r="A11" s="1545" t="s">
        <v>1034</v>
      </c>
      <c r="B11" s="1545" t="s">
        <v>1035</v>
      </c>
      <c r="C11" s="1546" t="s">
        <v>322</v>
      </c>
      <c r="F11" s="1547" t="s">
        <v>13</v>
      </c>
      <c r="I11" s="1550" t="s">
        <v>3338</v>
      </c>
    </row>
    <row r="12" spans="1:23">
      <c r="A12" s="1545" t="s">
        <v>1036</v>
      </c>
      <c r="B12" s="1545" t="s">
        <v>1037</v>
      </c>
      <c r="C12" s="1546" t="s">
        <v>323</v>
      </c>
      <c r="I12" s="1550" t="s">
        <v>3339</v>
      </c>
    </row>
    <row r="13" spans="1:23">
      <c r="A13" s="1545" t="s">
        <v>1038</v>
      </c>
      <c r="B13" s="1545" t="s">
        <v>1039</v>
      </c>
      <c r="C13" s="1546" t="s">
        <v>324</v>
      </c>
      <c r="I13" s="1550" t="s">
        <v>3340</v>
      </c>
    </row>
    <row r="14" spans="1:23">
      <c r="A14" s="1545" t="s">
        <v>1040</v>
      </c>
      <c r="B14" s="1545" t="s">
        <v>1041</v>
      </c>
      <c r="C14" s="1547" t="s">
        <v>13</v>
      </c>
      <c r="I14" s="1550" t="s">
        <v>3341</v>
      </c>
    </row>
    <row r="15" spans="1:23">
      <c r="A15" s="1545" t="s">
        <v>1042</v>
      </c>
      <c r="B15" s="1545" t="s">
        <v>1043</v>
      </c>
      <c r="C15" s="1546"/>
      <c r="I15" s="1550" t="s">
        <v>3342</v>
      </c>
    </row>
    <row r="16" spans="1:23">
      <c r="A16" s="1545" t="s">
        <v>1044</v>
      </c>
      <c r="B16" s="1545" t="s">
        <v>312</v>
      </c>
      <c r="C16" s="1546"/>
    </row>
    <row r="17" spans="1:3">
      <c r="A17" s="1545" t="s">
        <v>1045</v>
      </c>
      <c r="B17" s="1545" t="s">
        <v>2281</v>
      </c>
      <c r="C17" s="1546"/>
    </row>
    <row r="18" spans="1:3">
      <c r="A18" s="1545" t="s">
        <v>1046</v>
      </c>
      <c r="B18" s="1545" t="s">
        <v>2425</v>
      </c>
      <c r="C18" s="1546"/>
    </row>
    <row r="19" spans="1:3">
      <c r="A19" s="1545" t="s">
        <v>1047</v>
      </c>
      <c r="B19" s="1545" t="s">
        <v>4743</v>
      </c>
      <c r="C19" s="1546"/>
    </row>
    <row r="20" spans="1:3">
      <c r="A20" s="1545" t="s">
        <v>1048</v>
      </c>
      <c r="B20" s="1545" t="s">
        <v>4745</v>
      </c>
      <c r="C20" s="1546"/>
    </row>
    <row r="21" spans="1:3">
      <c r="A21" s="1545" t="s">
        <v>1049</v>
      </c>
      <c r="B21" s="1545" t="s">
        <v>4773</v>
      </c>
      <c r="C21" s="1546"/>
    </row>
    <row r="22" spans="1:3">
      <c r="A22" s="1545" t="s">
        <v>1050</v>
      </c>
      <c r="B22" s="1545" t="s">
        <v>4776</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石景山区景学路5号院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834"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11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834"/>
      <c r="B54" s="1553" t="s">
        <v>385</v>
      </c>
      <c r="C54" s="1550" t="s">
        <v>583</v>
      </c>
    </row>
    <row r="55" spans="1:4">
      <c r="A55" s="3834"/>
      <c r="B55" s="1553" t="s">
        <v>386</v>
      </c>
      <c r="C55" s="1550" t="s">
        <v>584</v>
      </c>
    </row>
    <row r="56" spans="1:4">
      <c r="A56" s="3834"/>
      <c r="B56" s="1553" t="s">
        <v>387</v>
      </c>
      <c r="C56" s="1550" t="s">
        <v>588</v>
      </c>
    </row>
    <row r="57" spans="1:4">
      <c r="A57" s="3834"/>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2492</v>
      </c>
      <c r="B1" s="3009"/>
      <c r="C1" s="3009"/>
      <c r="D1" s="3009"/>
      <c r="E1" s="3009"/>
      <c r="F1" s="3010"/>
      <c r="I1" s="3430" t="s">
        <v>2585</v>
      </c>
      <c r="J1" s="3221"/>
      <c r="K1" s="3221"/>
      <c r="L1" s="3221"/>
      <c r="M1" s="3221"/>
      <c r="N1" s="3431"/>
      <c r="O1" s="3431"/>
      <c r="P1" s="3431"/>
      <c r="Q1" s="3431"/>
      <c r="R1" s="3431"/>
    </row>
    <row r="2" spans="1:18">
      <c r="A2" s="3012"/>
      <c r="B2" s="3013"/>
      <c r="C2" s="3013"/>
      <c r="D2" s="3013"/>
      <c r="E2" s="3013"/>
      <c r="F2" s="3014"/>
      <c r="I2" s="3835" t="s">
        <v>2572</v>
      </c>
      <c r="J2" s="3835"/>
      <c r="K2" s="3835"/>
      <c r="L2" s="3835"/>
      <c r="M2" s="3835"/>
      <c r="N2" s="3835"/>
      <c r="O2" s="3835"/>
      <c r="P2" s="3835"/>
      <c r="Q2" s="3835"/>
      <c r="R2" s="3835"/>
    </row>
    <row r="3" spans="1:18">
      <c r="A3" s="3015" t="s">
        <v>2493</v>
      </c>
      <c r="B3" s="3016">
        <f>项目基本情况!D3</f>
        <v>45253</v>
      </c>
      <c r="C3" s="3018"/>
      <c r="D3" s="3018"/>
      <c r="E3" s="3018"/>
      <c r="F3" s="3014"/>
      <c r="I3" s="3432"/>
      <c r="J3" s="3432" t="s">
        <v>2576</v>
      </c>
      <c r="K3" s="3432" t="s">
        <v>2577</v>
      </c>
      <c r="L3" s="3432" t="s">
        <v>2578</v>
      </c>
      <c r="M3" s="3432" t="s">
        <v>2579</v>
      </c>
      <c r="N3" s="3433" t="s">
        <v>2580</v>
      </c>
      <c r="O3" s="3433" t="s">
        <v>2581</v>
      </c>
      <c r="P3" s="3433" t="s">
        <v>2582</v>
      </c>
      <c r="Q3" s="3433" t="s">
        <v>2583</v>
      </c>
      <c r="R3" s="3433" t="s">
        <v>2584</v>
      </c>
    </row>
    <row r="4" spans="1:18">
      <c r="A4" s="3015" t="s">
        <v>2494</v>
      </c>
      <c r="B4" s="3018" t="s">
        <v>2495</v>
      </c>
      <c r="C4" s="3018" t="s">
        <v>2496</v>
      </c>
      <c r="D4" s="3018" t="s">
        <v>2497</v>
      </c>
      <c r="E4" s="3018" t="s">
        <v>2498</v>
      </c>
      <c r="F4" s="3014"/>
      <c r="I4" s="3432" t="s">
        <v>2573</v>
      </c>
      <c r="J4" s="3432">
        <v>80</v>
      </c>
      <c r="K4" s="3432">
        <v>70</v>
      </c>
      <c r="L4" s="3432">
        <v>20</v>
      </c>
      <c r="M4" s="3432">
        <v>30</v>
      </c>
      <c r="N4" s="3018">
        <v>45</v>
      </c>
      <c r="O4" s="3018">
        <v>60</v>
      </c>
      <c r="P4" s="3018">
        <v>50</v>
      </c>
      <c r="Q4" s="3018">
        <v>20</v>
      </c>
      <c r="R4" s="3018">
        <v>375</v>
      </c>
    </row>
    <row r="5" spans="1:18">
      <c r="A5" s="3019">
        <v>40</v>
      </c>
      <c r="B5" s="3016">
        <v>46375</v>
      </c>
      <c r="C5" s="3018">
        <f>ROUNDDOWN(MIN((B5-B3)/365,A5),2)</f>
        <v>3.07</v>
      </c>
      <c r="D5" s="3020">
        <f>IF(ISERROR(ROUND(POWER(1+E5,A5-C5)*(POWER(1+E5,C5)-1)/(POWER(1+E5,A5)-1),3)),0,ROUND(POWER(1+E5,A5-C5)*(POWER(1+E5,C5)-1)/(POWER(1+E5,A5)-1),4))</f>
        <v>0.14330000000000001</v>
      </c>
      <c r="E5" s="3021">
        <v>0.04</v>
      </c>
      <c r="F5" s="3014"/>
      <c r="I5" s="3432" t="s">
        <v>2574</v>
      </c>
      <c r="J5" s="3432">
        <v>70</v>
      </c>
      <c r="K5" s="3432">
        <v>60</v>
      </c>
      <c r="L5" s="3432">
        <v>15</v>
      </c>
      <c r="M5" s="3432">
        <v>25</v>
      </c>
      <c r="N5" s="3018">
        <v>40</v>
      </c>
      <c r="O5" s="3018">
        <v>50</v>
      </c>
      <c r="P5" s="3018">
        <v>40</v>
      </c>
      <c r="Q5" s="3018">
        <v>15</v>
      </c>
      <c r="R5" s="3018">
        <v>315</v>
      </c>
    </row>
    <row r="6" spans="1:18">
      <c r="A6" s="3019">
        <v>50</v>
      </c>
      <c r="B6" s="3016">
        <v>50028</v>
      </c>
      <c r="C6" s="3018">
        <f>ROUNDDOWN(MIN((B6-B3)/365,A6),2)</f>
        <v>13.08</v>
      </c>
      <c r="D6" s="3020">
        <f>IF(ISERROR(ROUND(POWER(1+E6,A6-C6)*(POWER(1+E6,C6)-1)/(POWER(1+E6,A6)-1),3)),0,ROUND(POWER(1+E6,A6-C6)*(POWER(1+E6,C6)-1)/(POWER(1+E6,A6)-1),4))</f>
        <v>0.46700000000000003</v>
      </c>
      <c r="E6" s="3021">
        <v>0.04</v>
      </c>
      <c r="F6" s="3014"/>
      <c r="I6" s="3432" t="s">
        <v>2575</v>
      </c>
      <c r="J6" s="3432">
        <v>60</v>
      </c>
      <c r="K6" s="3432">
        <v>50</v>
      </c>
      <c r="L6" s="3432">
        <v>10</v>
      </c>
      <c r="M6" s="3432">
        <v>20</v>
      </c>
      <c r="N6" s="3018">
        <v>35</v>
      </c>
      <c r="O6" s="3018">
        <v>40</v>
      </c>
      <c r="P6" s="3018">
        <v>30</v>
      </c>
      <c r="Q6" s="3018">
        <v>10</v>
      </c>
      <c r="R6" s="3018">
        <v>255</v>
      </c>
    </row>
    <row r="7" spans="1:18">
      <c r="A7" s="3019">
        <v>70</v>
      </c>
      <c r="B7" s="3016">
        <v>57333</v>
      </c>
      <c r="C7" s="3018">
        <f>ROUNDDOWN(MIN((B7-B3)/365,A7),2)</f>
        <v>33.090000000000003</v>
      </c>
      <c r="D7" s="3020">
        <f>IF(ISERROR(ROUND(POWER(1+E7,A7-C7)*(POWER(1+E7,C7)-1)/(POWER(1+E7,A7)-1),3)),0,ROUND(POWER(1+E7,A7-C7)*(POWER(1+E7,C7)-1)/(POWER(1+E7,A7)-1),4))</f>
        <v>0.77680000000000005</v>
      </c>
      <c r="E7" s="3021">
        <v>0.04</v>
      </c>
      <c r="F7" s="3014"/>
    </row>
    <row r="8" spans="1:18">
      <c r="A8" s="3012"/>
      <c r="B8" s="3013"/>
      <c r="C8" s="3013"/>
      <c r="D8" s="3013"/>
      <c r="E8" s="3013"/>
      <c r="F8" s="3014"/>
    </row>
    <row r="9" spans="1:18">
      <c r="A9" s="3015" t="s">
        <v>2499</v>
      </c>
      <c r="B9" s="3018"/>
      <c r="C9" s="3018"/>
      <c r="D9" s="3018"/>
      <c r="E9" s="3018"/>
      <c r="F9" s="3022"/>
    </row>
    <row r="10" spans="1:18">
      <c r="A10" s="3015" t="s">
        <v>2500</v>
      </c>
      <c r="B10" s="3018"/>
      <c r="C10" s="3018"/>
      <c r="D10" s="3018" t="s">
        <v>2498</v>
      </c>
      <c r="E10" s="3018"/>
      <c r="F10" s="3022" t="s">
        <v>2497</v>
      </c>
    </row>
    <row r="11" spans="1:18">
      <c r="A11" s="3015" t="s">
        <v>2501</v>
      </c>
      <c r="B11" s="3023">
        <v>70</v>
      </c>
      <c r="C11" s="3018" t="s">
        <v>2502</v>
      </c>
      <c r="D11" s="3024">
        <v>4.4999999999999998E-2</v>
      </c>
      <c r="E11" s="3018" t="s">
        <v>2503</v>
      </c>
      <c r="F11" s="3025">
        <f>ROUND(1-(1/(POWER(1+D11,B11))),4)</f>
        <v>0.95409999999999995</v>
      </c>
    </row>
    <row r="12" spans="1:18">
      <c r="A12" s="3015" t="s">
        <v>2504</v>
      </c>
      <c r="B12" s="3023">
        <v>40</v>
      </c>
      <c r="C12" s="3018" t="s">
        <v>2505</v>
      </c>
      <c r="D12" s="3024">
        <v>4.4999999999999998E-2</v>
      </c>
      <c r="E12" s="3018" t="s">
        <v>2506</v>
      </c>
      <c r="F12" s="3025">
        <f>ROUND(1-(1/(POWER(1+D12,B12))),4)</f>
        <v>0.82809999999999995</v>
      </c>
    </row>
    <row r="13" spans="1:18">
      <c r="A13" s="3015" t="s">
        <v>2507</v>
      </c>
      <c r="B13" s="3018"/>
      <c r="C13" s="3018"/>
      <c r="D13" s="3013"/>
      <c r="E13" s="3013"/>
      <c r="F13" s="3014"/>
    </row>
    <row r="14" spans="1:18">
      <c r="A14" s="3015" t="s">
        <v>2508</v>
      </c>
      <c r="B14" s="3023">
        <v>5000</v>
      </c>
      <c r="C14" s="3017"/>
      <c r="D14" s="3013"/>
      <c r="E14" s="3013"/>
      <c r="F14" s="3014"/>
    </row>
    <row r="15" spans="1:18">
      <c r="A15" s="3015" t="s">
        <v>2509</v>
      </c>
      <c r="B15" s="3018">
        <f>ROUND(B14*F12/F11,2)</f>
        <v>4339.6899999999996</v>
      </c>
      <c r="C15" s="3018">
        <f>ROUND(F12/F11,4)</f>
        <v>0.8679</v>
      </c>
      <c r="D15" s="3013"/>
      <c r="E15" s="3013"/>
      <c r="F15" s="3014"/>
    </row>
    <row r="16" spans="1:18">
      <c r="A16" s="3015" t="s">
        <v>2510</v>
      </c>
      <c r="B16" s="3018"/>
      <c r="C16" s="3018"/>
      <c r="D16" s="3013"/>
      <c r="E16" s="3013"/>
      <c r="F16" s="3014"/>
    </row>
    <row r="17" spans="1:13">
      <c r="A17" s="3015" t="s">
        <v>2509</v>
      </c>
      <c r="B17" s="3024">
        <v>4810</v>
      </c>
      <c r="C17" s="3017"/>
      <c r="D17" s="3013"/>
      <c r="E17" s="3013"/>
      <c r="F17" s="3014"/>
    </row>
    <row r="18" spans="1:13" ht="14.25" thickBot="1">
      <c r="A18" s="3026" t="s">
        <v>2508</v>
      </c>
      <c r="B18" s="3027">
        <f>ROUND(B17*F11/F12,2)</f>
        <v>5541.87</v>
      </c>
      <c r="C18" s="3027">
        <f>ROUND(F11/F12,4)</f>
        <v>1.1521999999999999</v>
      </c>
      <c r="D18" s="3028"/>
      <c r="E18" s="3028"/>
      <c r="F18" s="3029"/>
    </row>
    <row r="19" spans="1:13" ht="14.25" thickBot="1"/>
    <row r="20" spans="1:13" s="3064" customFormat="1" ht="14.25" thickTop="1">
      <c r="A20" s="3061" t="s">
        <v>2511</v>
      </c>
      <c r="B20" s="3062"/>
      <c r="C20" s="3062"/>
      <c r="D20" s="3062"/>
      <c r="E20" s="3062"/>
      <c r="F20" s="3062"/>
      <c r="G20" s="3063"/>
      <c r="I20" s="3065" t="s">
        <v>2556</v>
      </c>
      <c r="J20" s="3065" t="s">
        <v>2561</v>
      </c>
      <c r="K20" s="3065"/>
      <c r="L20" s="3065"/>
      <c r="M20" s="3065"/>
    </row>
    <row r="21" spans="1:13">
      <c r="A21" s="3030"/>
      <c r="B21" s="3031" t="s">
        <v>2512</v>
      </c>
      <c r="C21" s="3031" t="s">
        <v>2513</v>
      </c>
      <c r="D21" s="3031" t="s">
        <v>2514</v>
      </c>
      <c r="E21" s="3031" t="s">
        <v>2515</v>
      </c>
      <c r="F21" s="3031" t="s">
        <v>2516</v>
      </c>
      <c r="G21" s="3032" t="s">
        <v>2517</v>
      </c>
      <c r="I21" s="3053">
        <v>5</v>
      </c>
      <c r="J21" s="3053">
        <v>54.2</v>
      </c>
    </row>
    <row r="22" spans="1:13">
      <c r="A22" s="3030" t="s">
        <v>2518</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2519</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2559</v>
      </c>
      <c r="M23" s="3053" t="s">
        <v>2560</v>
      </c>
    </row>
    <row r="24" spans="1:13">
      <c r="A24" s="3030" t="s">
        <v>2520</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2558</v>
      </c>
      <c r="M24" s="3053">
        <v>10</v>
      </c>
    </row>
    <row r="25" spans="1:13">
      <c r="A25" s="3030" t="s">
        <v>2521</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2562</v>
      </c>
      <c r="M25" s="3053">
        <v>8</v>
      </c>
    </row>
    <row r="26" spans="1:13">
      <c r="A26" s="3035"/>
      <c r="B26" s="3036"/>
      <c r="C26" s="3036"/>
      <c r="D26" s="3036"/>
      <c r="E26" s="3036"/>
      <c r="F26" s="3036"/>
      <c r="G26" s="3037"/>
      <c r="I26" s="3053">
        <v>30</v>
      </c>
      <c r="J26" s="3053">
        <v>90.5</v>
      </c>
      <c r="K26" s="3053">
        <f t="shared" si="2"/>
        <v>4.2000000000000028</v>
      </c>
      <c r="L26" s="3053" t="s">
        <v>2563</v>
      </c>
      <c r="M26" s="3053">
        <v>5</v>
      </c>
    </row>
    <row r="27" spans="1:13">
      <c r="A27" s="3035" t="s">
        <v>2522</v>
      </c>
      <c r="B27" s="3036"/>
      <c r="C27" s="3036"/>
      <c r="D27" s="3036"/>
      <c r="E27" s="3036"/>
      <c r="F27" s="3036"/>
      <c r="G27" s="3037"/>
      <c r="I27" s="3053">
        <v>35</v>
      </c>
      <c r="J27" s="3053">
        <v>93.8</v>
      </c>
      <c r="K27" s="3053">
        <f t="shared" si="2"/>
        <v>3.2999999999999972</v>
      </c>
      <c r="L27" s="3053" t="s">
        <v>2564</v>
      </c>
      <c r="M27" s="3053">
        <v>3</v>
      </c>
    </row>
    <row r="28" spans="1:13">
      <c r="A28" s="3035" t="s">
        <v>2523</v>
      </c>
      <c r="B28" s="3036"/>
      <c r="C28" s="3036"/>
      <c r="D28" s="3036"/>
      <c r="E28" s="3036"/>
      <c r="F28" s="3036"/>
      <c r="G28" s="3037"/>
      <c r="I28" s="3053">
        <v>40</v>
      </c>
      <c r="J28" s="3053">
        <v>96.4</v>
      </c>
      <c r="K28" s="3053">
        <f t="shared" si="2"/>
        <v>2.6000000000000085</v>
      </c>
      <c r="L28" s="3053" t="s">
        <v>2565</v>
      </c>
      <c r="M28" s="3053">
        <v>2</v>
      </c>
    </row>
    <row r="29" spans="1:13">
      <c r="A29" s="3035" t="s">
        <v>2524</v>
      </c>
      <c r="B29" s="3036"/>
      <c r="C29" s="3036"/>
      <c r="D29" s="3036"/>
      <c r="E29" s="3036"/>
      <c r="F29" s="3036"/>
      <c r="G29" s="3037"/>
      <c r="I29" s="3053">
        <v>45</v>
      </c>
      <c r="J29" s="3053">
        <v>98.4</v>
      </c>
      <c r="K29" s="3053">
        <f t="shared" si="2"/>
        <v>2</v>
      </c>
    </row>
    <row r="30" spans="1:13">
      <c r="A30" s="3035" t="s">
        <v>2525</v>
      </c>
      <c r="B30" s="3036"/>
      <c r="C30" s="3036"/>
      <c r="D30" s="3036"/>
      <c r="E30" s="3036"/>
      <c r="F30" s="3036"/>
      <c r="G30" s="3037"/>
      <c r="I30" s="3053">
        <v>50</v>
      </c>
      <c r="J30" s="3053">
        <v>100</v>
      </c>
      <c r="K30" s="3053">
        <f t="shared" si="2"/>
        <v>1.5999999999999943</v>
      </c>
    </row>
    <row r="31" spans="1:13">
      <c r="A31" s="3035" t="s">
        <v>2526</v>
      </c>
      <c r="B31" s="3036"/>
      <c r="C31" s="3036"/>
      <c r="D31" s="3036"/>
      <c r="E31" s="3036"/>
      <c r="F31" s="3036"/>
      <c r="G31" s="3037"/>
      <c r="I31" s="3053" t="s">
        <v>2557</v>
      </c>
    </row>
    <row r="32" spans="1:13">
      <c r="A32" s="3035" t="s">
        <v>2527</v>
      </c>
      <c r="B32" s="3036"/>
      <c r="C32" s="3036"/>
      <c r="D32" s="3036"/>
      <c r="E32" s="3036"/>
      <c r="F32" s="3036"/>
      <c r="G32" s="3037"/>
    </row>
    <row r="33" spans="1:13">
      <c r="A33" s="3035" t="s">
        <v>2528</v>
      </c>
      <c r="B33" s="3036"/>
      <c r="C33" s="3036"/>
      <c r="D33" s="3036"/>
      <c r="E33" s="3036"/>
      <c r="F33" s="3036"/>
      <c r="G33" s="3037"/>
      <c r="I33" s="3053" t="s">
        <v>2556</v>
      </c>
      <c r="J33" s="3053" t="s">
        <v>2566</v>
      </c>
    </row>
    <row r="34" spans="1:13">
      <c r="A34" s="3035" t="s">
        <v>2529</v>
      </c>
      <c r="B34" s="3036"/>
      <c r="C34" s="3036"/>
      <c r="D34" s="3036"/>
      <c r="E34" s="3036"/>
      <c r="F34" s="3036"/>
      <c r="G34" s="3037"/>
      <c r="I34" s="3053">
        <v>5</v>
      </c>
      <c r="J34" s="3053">
        <v>55.1</v>
      </c>
    </row>
    <row r="35" spans="1:13">
      <c r="A35" s="3035" t="s">
        <v>2530</v>
      </c>
      <c r="B35" s="3036"/>
      <c r="C35" s="3036"/>
      <c r="D35" s="3036"/>
      <c r="E35" s="3036"/>
      <c r="F35" s="3036"/>
      <c r="G35" s="3037"/>
      <c r="I35" s="3053">
        <v>10</v>
      </c>
      <c r="J35" s="3053">
        <v>67</v>
      </c>
      <c r="K35" s="3053">
        <f>J35-J34</f>
        <v>11.899999999999999</v>
      </c>
    </row>
    <row r="36" spans="1:13">
      <c r="A36" s="3035" t="s">
        <v>2531</v>
      </c>
      <c r="B36" s="3036"/>
      <c r="C36" s="3036"/>
      <c r="D36" s="3036"/>
      <c r="E36" s="3036"/>
      <c r="F36" s="3036"/>
      <c r="G36" s="3037"/>
      <c r="I36" s="3053">
        <v>15</v>
      </c>
      <c r="J36" s="3053">
        <v>76.3</v>
      </c>
      <c r="K36" s="3053">
        <f t="shared" ref="K36:K41" si="3">J36-J35</f>
        <v>9.2999999999999972</v>
      </c>
      <c r="L36" s="3053" t="s">
        <v>2559</v>
      </c>
      <c r="M36" s="3053" t="s">
        <v>2560</v>
      </c>
    </row>
    <row r="37" spans="1:13">
      <c r="A37" s="3035" t="s">
        <v>2532</v>
      </c>
      <c r="B37" s="3036"/>
      <c r="C37" s="3036"/>
      <c r="D37" s="3036"/>
      <c r="E37" s="3036"/>
      <c r="F37" s="3036"/>
      <c r="G37" s="3037"/>
      <c r="I37" s="3053">
        <v>20</v>
      </c>
      <c r="J37" s="3053">
        <v>83.6</v>
      </c>
      <c r="K37" s="3053">
        <f t="shared" si="3"/>
        <v>7.2999999999999972</v>
      </c>
      <c r="L37" s="3053" t="s">
        <v>2558</v>
      </c>
      <c r="M37" s="3053">
        <v>10</v>
      </c>
    </row>
    <row r="38" spans="1:13">
      <c r="A38" s="3035" t="s">
        <v>2533</v>
      </c>
      <c r="B38" s="3036"/>
      <c r="C38" s="3036"/>
      <c r="D38" s="3036"/>
      <c r="E38" s="3036"/>
      <c r="F38" s="3036"/>
      <c r="G38" s="3037"/>
      <c r="I38" s="3053">
        <v>25</v>
      </c>
      <c r="J38" s="3053">
        <v>89.3</v>
      </c>
      <c r="K38" s="3053">
        <f t="shared" si="3"/>
        <v>5.7000000000000028</v>
      </c>
      <c r="L38" s="3053" t="s">
        <v>2562</v>
      </c>
      <c r="M38" s="3053">
        <v>8</v>
      </c>
    </row>
    <row r="39" spans="1:13">
      <c r="A39" s="3035"/>
      <c r="B39" s="3036"/>
      <c r="C39" s="3036"/>
      <c r="D39" s="3036"/>
      <c r="E39" s="3036"/>
      <c r="F39" s="3036"/>
      <c r="G39" s="3037"/>
      <c r="I39" s="3053">
        <v>30</v>
      </c>
      <c r="J39" s="3053">
        <v>93.8</v>
      </c>
      <c r="K39" s="3053">
        <f t="shared" si="3"/>
        <v>4.5</v>
      </c>
      <c r="L39" s="3053" t="s">
        <v>2563</v>
      </c>
      <c r="M39" s="3053">
        <v>6</v>
      </c>
    </row>
    <row r="40" spans="1:13">
      <c r="A40" s="3038" t="s">
        <v>2534</v>
      </c>
      <c r="B40" s="3039"/>
      <c r="C40" s="3039"/>
      <c r="D40" s="3039"/>
      <c r="E40" s="3039"/>
      <c r="F40" s="3039"/>
      <c r="G40" s="3040"/>
      <c r="I40" s="3053">
        <v>35</v>
      </c>
      <c r="J40" s="3053">
        <v>97.2</v>
      </c>
      <c r="K40" s="3053">
        <f t="shared" si="3"/>
        <v>3.4000000000000057</v>
      </c>
      <c r="L40" s="3053" t="s">
        <v>2564</v>
      </c>
      <c r="M40" s="3053">
        <v>3</v>
      </c>
    </row>
    <row r="41" spans="1:13">
      <c r="A41" s="3041" t="s">
        <v>2535</v>
      </c>
      <c r="B41" s="3042" t="s">
        <v>2536</v>
      </c>
      <c r="C41" s="3043" t="s">
        <v>2537</v>
      </c>
      <c r="D41" s="3043" t="s">
        <v>2538</v>
      </c>
      <c r="E41" s="3044"/>
      <c r="F41" s="3045"/>
      <c r="G41" s="3046"/>
      <c r="I41" s="3053">
        <v>40</v>
      </c>
      <c r="J41" s="3053">
        <v>100</v>
      </c>
      <c r="K41" s="3053">
        <f t="shared" si="3"/>
        <v>2.7999999999999972</v>
      </c>
    </row>
    <row r="42" spans="1:13">
      <c r="A42" s="3041" t="s">
        <v>2539</v>
      </c>
      <c r="B42" s="3042" t="s">
        <v>2540</v>
      </c>
      <c r="C42" s="3043" t="s">
        <v>2541</v>
      </c>
      <c r="D42" s="3047" t="s">
        <v>2542</v>
      </c>
      <c r="E42" s="3039" t="s">
        <v>2543</v>
      </c>
      <c r="F42" s="3039"/>
      <c r="G42" s="3040"/>
    </row>
    <row r="43" spans="1:13">
      <c r="A43" s="3041" t="s">
        <v>2544</v>
      </c>
      <c r="B43" s="3042" t="s">
        <v>2545</v>
      </c>
      <c r="C43" s="3043" t="s">
        <v>2546</v>
      </c>
      <c r="D43" s="3043" t="s">
        <v>2547</v>
      </c>
      <c r="E43" s="3044" t="s">
        <v>2548</v>
      </c>
      <c r="F43" s="3045"/>
      <c r="G43" s="3046"/>
      <c r="I43" s="3053" t="s">
        <v>2556</v>
      </c>
      <c r="J43" s="3053" t="s">
        <v>2567</v>
      </c>
    </row>
    <row r="44" spans="1:13">
      <c r="A44" s="3041" t="s">
        <v>2549</v>
      </c>
      <c r="B44" s="3042" t="s">
        <v>2550</v>
      </c>
      <c r="C44" s="3043" t="s">
        <v>2551</v>
      </c>
      <c r="D44" s="3047">
        <v>0.5</v>
      </c>
      <c r="E44" s="3044" t="s">
        <v>2552</v>
      </c>
      <c r="F44" s="3045"/>
      <c r="G44" s="3046"/>
      <c r="I44" s="3053">
        <v>30</v>
      </c>
      <c r="J44" s="3053">
        <v>81.7</v>
      </c>
    </row>
    <row r="45" spans="1:13" ht="14.25" thickBot="1">
      <c r="A45" s="3048" t="s">
        <v>2553</v>
      </c>
      <c r="B45" s="3049" t="s">
        <v>2540</v>
      </c>
      <c r="C45" s="3050" t="s">
        <v>2540</v>
      </c>
      <c r="D45" s="3050" t="s">
        <v>2554</v>
      </c>
      <c r="E45" s="3051" t="s">
        <v>2555</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K27" sqref="K27"/>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4" customWidth="1"/>
    <col min="12" max="13" width="10" style="2625"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2165</v>
      </c>
      <c r="B1" s="3844" t="str">
        <f>IF(B10="北京市","北京市",C10)&amp;F10&amp;IF(结果表!G1="在建","出让国有建设用地使用权及在建建筑物",IF(结果表!G1="土地","出让国有建设用地使用权",))&amp;B9&amp;"预评估"</f>
        <v>北京市石景山区景学路5号院房地产市场价值预评估</v>
      </c>
      <c r="C1" s="3845"/>
      <c r="D1" s="3845"/>
      <c r="E1" s="3845"/>
      <c r="F1" s="3845"/>
      <c r="G1" s="3845"/>
      <c r="H1" s="3845"/>
      <c r="I1" s="3846"/>
      <c r="J1" s="2467"/>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北京市石景山区景学路5号院房地产市场价值</v>
      </c>
      <c r="T1" s="1744"/>
      <c r="U1" s="1744"/>
      <c r="V1" s="1744"/>
      <c r="W1" s="1744"/>
      <c r="X1" s="1744"/>
      <c r="Y1" s="1744"/>
      <c r="Z1" s="1744"/>
      <c r="AA1" s="1744"/>
      <c r="AB1" s="1744"/>
    </row>
    <row r="2" spans="1:30">
      <c r="A2" s="2366" t="s">
        <v>2166</v>
      </c>
      <c r="B2" s="2370"/>
      <c r="C2" s="2371"/>
      <c r="D2" s="2665"/>
      <c r="E2" s="2658"/>
      <c r="F2" s="2658"/>
      <c r="G2" s="2659"/>
      <c r="H2" s="2659"/>
      <c r="I2" s="2659"/>
      <c r="J2" s="2467"/>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北京市石景山区景学路5号院房地产</v>
      </c>
      <c r="T2" s="1744"/>
      <c r="U2" s="1744"/>
      <c r="V2" s="1744"/>
      <c r="W2" s="1744"/>
      <c r="X2" s="1744"/>
      <c r="Y2" s="1744"/>
      <c r="Z2" s="1744"/>
      <c r="AA2" s="1744"/>
      <c r="AB2" s="1744"/>
    </row>
    <row r="3" spans="1:30">
      <c r="A3" s="302" t="s">
        <v>2167</v>
      </c>
      <c r="B3" s="2372">
        <v>45253</v>
      </c>
      <c r="C3" s="2373" t="s">
        <v>2168</v>
      </c>
      <c r="D3" s="2372">
        <f>B3</f>
        <v>45253</v>
      </c>
      <c r="E3" s="2659"/>
      <c r="F3" s="2659"/>
      <c r="G3" s="2659"/>
      <c r="H3" s="2659"/>
      <c r="I3" s="2659"/>
      <c r="J3" s="2467"/>
      <c r="K3" s="2367"/>
      <c r="L3" s="2368"/>
      <c r="M3" s="2368"/>
      <c r="N3" s="2369"/>
      <c r="O3" s="1575"/>
      <c r="P3" s="2369"/>
      <c r="Q3" s="2369"/>
      <c r="R3" s="2369"/>
      <c r="S3" s="1681"/>
      <c r="T3" s="1744"/>
      <c r="U3" s="1744"/>
      <c r="V3" s="1744"/>
      <c r="W3" s="1744"/>
      <c r="X3" s="1744"/>
      <c r="Y3" s="1744"/>
      <c r="Z3" s="1744"/>
      <c r="AA3" s="1744"/>
      <c r="AB3" s="1744"/>
    </row>
    <row r="4" spans="1:30" ht="13.5" thickBot="1">
      <c r="A4" s="1089" t="s">
        <v>2169</v>
      </c>
      <c r="B4" s="2374" t="s">
        <v>4699</v>
      </c>
      <c r="C4" s="2375">
        <f ca="1">SUMIF(注册房地产估价师,B4,估价师及机构信息!B3:B24)</f>
        <v>1120100036</v>
      </c>
      <c r="D4" s="2374" t="s">
        <v>4700</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7"/>
      <c r="K4" s="2377" t="str">
        <f ca="1">CONCATENATE(B4,"（注册号：",C4,")、",D4,"（注册号：",E4,")")</f>
        <v>崔锴（注册号：1120100036)、郑燚（注册号：1120070131)</v>
      </c>
      <c r="L4" s="2368"/>
      <c r="M4" s="2368"/>
      <c r="N4" s="2369"/>
      <c r="O4" s="1575"/>
      <c r="P4" s="2369"/>
      <c r="Q4" s="2369"/>
      <c r="R4" s="2369"/>
      <c r="S4" s="1681"/>
      <c r="T4" s="1744"/>
      <c r="U4" s="1744"/>
      <c r="V4" s="1744"/>
      <c r="W4" s="1744"/>
      <c r="X4" s="1744"/>
      <c r="Y4" s="1744"/>
      <c r="Z4" s="1744"/>
      <c r="AA4" s="1744"/>
      <c r="AB4" s="1744"/>
    </row>
    <row r="5" spans="1:30" ht="13.5" thickTop="1">
      <c r="A5" s="2378" t="s">
        <v>2170</v>
      </c>
      <c r="B5" s="2379"/>
      <c r="C5" s="2380"/>
      <c r="D5" s="2381"/>
      <c r="E5" s="2660"/>
      <c r="F5" s="2660"/>
      <c r="G5" s="2660"/>
      <c r="H5" s="2660"/>
      <c r="I5" s="2660"/>
      <c r="J5" s="2437"/>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2171</v>
      </c>
      <c r="B6" s="2383"/>
      <c r="C6" s="2384"/>
      <c r="D6" s="2385"/>
      <c r="E6" s="2658"/>
      <c r="F6" s="2660"/>
      <c r="G6" s="2660"/>
      <c r="H6" s="2660"/>
      <c r="I6" s="2660"/>
      <c r="J6" s="2437"/>
      <c r="K6" s="2611" t="str">
        <f>IF(COUNTIF(B6,"*上海银行*"),"上海银行","")</f>
        <v/>
      </c>
      <c r="L6" s="2609"/>
      <c r="M6" s="2609"/>
      <c r="N6" s="2437"/>
      <c r="O6" s="2448"/>
      <c r="P6" s="2437"/>
      <c r="Q6" s="2437"/>
      <c r="R6" s="2437"/>
    </row>
    <row r="7" spans="1:30">
      <c r="A7" s="2382" t="s">
        <v>2172</v>
      </c>
      <c r="B7" s="2386"/>
      <c r="C7" s="2384"/>
      <c r="D7" s="2385"/>
      <c r="E7" s="2658"/>
      <c r="F7" s="2660"/>
      <c r="G7" s="2660"/>
      <c r="H7" s="2660"/>
      <c r="I7" s="2660"/>
      <c r="J7" s="2437"/>
      <c r="K7" s="2612"/>
      <c r="L7" s="2609"/>
      <c r="M7" s="2609"/>
      <c r="N7" s="2437"/>
      <c r="O7" s="2448"/>
      <c r="P7" s="2437"/>
      <c r="Q7" s="2437"/>
      <c r="R7" s="2437"/>
    </row>
    <row r="8" spans="1:30">
      <c r="A8" s="2387" t="s">
        <v>2173</v>
      </c>
      <c r="B8" s="2388" t="s">
        <v>4701</v>
      </c>
      <c r="C8" s="2389"/>
      <c r="D8" s="3847" t="s">
        <v>2174</v>
      </c>
      <c r="E8" s="2390"/>
      <c r="F8" s="2391"/>
      <c r="G8" s="2659"/>
      <c r="H8" s="2659"/>
      <c r="I8" s="2659"/>
      <c r="J8" s="2437"/>
      <c r="K8" s="2610"/>
      <c r="L8" s="2609"/>
      <c r="M8" s="2609"/>
      <c r="N8" s="2437"/>
      <c r="O8" s="2448"/>
      <c r="P8" s="2437"/>
      <c r="Q8" s="2437"/>
      <c r="R8" s="2437"/>
    </row>
    <row r="9" spans="1:30" ht="13.5" thickBot="1">
      <c r="A9" s="2392" t="s">
        <v>2175</v>
      </c>
      <c r="B9" s="2393" t="s">
        <v>4702</v>
      </c>
      <c r="C9" s="2394"/>
      <c r="D9" s="3848"/>
      <c r="E9" s="2393" t="s">
        <v>43</v>
      </c>
      <c r="F9" s="2395"/>
      <c r="G9" s="2661"/>
      <c r="H9" s="2661"/>
      <c r="I9" s="2661"/>
      <c r="J9" s="2437"/>
      <c r="K9" s="2612"/>
      <c r="L9" s="2609"/>
      <c r="M9" s="2609"/>
      <c r="N9" s="2437"/>
      <c r="O9" s="2448"/>
      <c r="P9" s="2437"/>
      <c r="Q9" s="2437"/>
      <c r="R9" s="2437"/>
    </row>
    <row r="10" spans="1:30" ht="13.5" thickTop="1">
      <c r="A10" s="2396" t="s">
        <v>2176</v>
      </c>
      <c r="B10" s="2397" t="s">
        <v>4703</v>
      </c>
      <c r="C10" s="2398"/>
      <c r="D10" s="2381"/>
      <c r="E10" s="2399" t="s">
        <v>2177</v>
      </c>
      <c r="F10" s="3741" t="s">
        <v>7262</v>
      </c>
      <c r="G10" s="2662"/>
      <c r="H10" s="2663"/>
      <c r="I10" s="2664"/>
      <c r="J10" s="2437"/>
      <c r="K10" s="2612"/>
      <c r="L10" s="2609"/>
      <c r="M10" s="2609"/>
      <c r="N10" s="2437"/>
      <c r="O10" s="2448"/>
      <c r="P10" s="2437"/>
      <c r="Q10" s="2437"/>
      <c r="R10" s="2437"/>
    </row>
    <row r="11" spans="1:30" ht="36">
      <c r="A11" s="2400" t="s">
        <v>2178</v>
      </c>
      <c r="B11" s="2401" t="s">
        <v>4704</v>
      </c>
      <c r="C11" s="3488" t="s">
        <v>4705</v>
      </c>
      <c r="D11" s="2402"/>
      <c r="E11" s="2369"/>
      <c r="F11" s="2369"/>
      <c r="G11" s="2369"/>
      <c r="H11" s="2369"/>
      <c r="I11" s="2369"/>
      <c r="J11" s="3056"/>
      <c r="K11" s="3055"/>
      <c r="L11" s="2609"/>
      <c r="M11" s="2609"/>
      <c r="N11" s="2437"/>
      <c r="O11" s="2448"/>
      <c r="P11" s="2437"/>
      <c r="Q11" s="2437"/>
      <c r="R11" s="2437"/>
    </row>
    <row r="12" spans="1:30">
      <c r="A12" s="2403" t="s">
        <v>2179</v>
      </c>
      <c r="B12" s="323" t="s">
        <v>2180</v>
      </c>
      <c r="C12" s="2404" t="s">
        <v>2181</v>
      </c>
      <c r="D12" s="2404" t="s">
        <v>2182</v>
      </c>
      <c r="E12" s="2404" t="s">
        <v>2183</v>
      </c>
      <c r="F12" s="2404" t="s">
        <v>2184</v>
      </c>
      <c r="G12" s="2404" t="s">
        <v>2185</v>
      </c>
      <c r="H12" s="2404" t="s">
        <v>2186</v>
      </c>
      <c r="I12" s="3054" t="s">
        <v>2568</v>
      </c>
      <c r="J12" s="3057"/>
      <c r="K12" s="2609"/>
      <c r="L12" s="2609"/>
      <c r="M12" s="2437"/>
      <c r="N12" s="2448"/>
      <c r="O12" s="2437"/>
      <c r="P12" s="2437"/>
      <c r="Q12" s="2437"/>
      <c r="AD12" s="1744"/>
    </row>
    <row r="13" spans="1:30">
      <c r="A13" s="3416" t="s">
        <v>3324</v>
      </c>
      <c r="B13" s="2405" t="s">
        <v>2187</v>
      </c>
      <c r="C13" s="855">
        <v>68653</v>
      </c>
      <c r="D13" s="855"/>
      <c r="E13" s="855"/>
      <c r="F13" s="855">
        <v>61348</v>
      </c>
      <c r="G13" s="855">
        <f>F13</f>
        <v>61348</v>
      </c>
      <c r="H13" s="855"/>
      <c r="I13" s="855"/>
      <c r="J13" s="3057"/>
      <c r="K13" s="2609"/>
      <c r="L13" s="2609"/>
      <c r="M13" s="2437"/>
      <c r="N13" s="2448"/>
      <c r="O13" s="2437"/>
      <c r="P13" s="2437"/>
      <c r="Q13" s="2437"/>
      <c r="AD13" s="1744"/>
    </row>
    <row r="14" spans="1:30">
      <c r="A14" s="1080"/>
      <c r="B14" s="2405" t="s">
        <v>2188</v>
      </c>
      <c r="C14" s="2406">
        <v>70</v>
      </c>
      <c r="D14" s="2406"/>
      <c r="E14" s="2406"/>
      <c r="F14" s="2406">
        <v>50</v>
      </c>
      <c r="G14" s="2406">
        <v>50</v>
      </c>
      <c r="H14" s="2406"/>
      <c r="I14" s="2406"/>
      <c r="J14" s="3058"/>
      <c r="K14" s="2609"/>
      <c r="L14" s="2609"/>
      <c r="M14" s="2437"/>
      <c r="N14" s="2448"/>
      <c r="O14" s="2437"/>
      <c r="P14" s="2437"/>
      <c r="Q14" s="2437"/>
      <c r="AD14" s="1744"/>
    </row>
    <row r="15" spans="1:30">
      <c r="A15" s="320"/>
      <c r="B15" s="2407" t="s">
        <v>2189</v>
      </c>
      <c r="C15" s="2408">
        <f>IF(A13="出让",IF(C13="","",ROUNDDOWN(MIN((C13-$D$3)/365,C14),2)),C14)</f>
        <v>64.099999999999994</v>
      </c>
      <c r="D15" s="2408" t="str">
        <f>IF(A13="出让",IF(D13="","",ROUNDDOWN(MIN((D13-$D$3)/365,D14),2)),D14)</f>
        <v/>
      </c>
      <c r="E15" s="2408" t="str">
        <f>IF(A13="出让",IF(E13="","",ROUNDDOWN(MIN((E13-$D$3)/365,E14),2)),E14)</f>
        <v/>
      </c>
      <c r="F15" s="2408">
        <f>IF(A13="出让",IF(F13="","",ROUNDDOWN(MIN((F13-$D$3)/365,F14),2)),F14)</f>
        <v>44.09</v>
      </c>
      <c r="G15" s="2408">
        <f>IF(A13="出让",IF(G13="","",ROUNDDOWN(MIN((G13-$D$3)/365,G14),2)),G14)</f>
        <v>44.09</v>
      </c>
      <c r="H15" s="2408" t="str">
        <f>IF(A13="出让",IF(H13="","",ROUNDDOWN(MIN((H13-$D$3)/365,H14),2)),H14)</f>
        <v/>
      </c>
      <c r="I15" s="2408" t="str">
        <f>IF(A13="出让",IF(I13="","",ROUNDDOWN(MIN((I13-$D$3)/365,I14),2)),I14)</f>
        <v/>
      </c>
      <c r="J15" s="3059"/>
      <c r="K15" s="2449"/>
      <c r="L15" s="2449"/>
      <c r="M15" s="2505"/>
      <c r="N15" s="2449"/>
      <c r="O15" s="2505"/>
      <c r="P15" s="2437"/>
      <c r="Q15" s="2437"/>
      <c r="AD15" s="1744"/>
    </row>
    <row r="16" spans="1:30">
      <c r="A16" s="2399" t="s">
        <v>2190</v>
      </c>
      <c r="B16" s="3854"/>
      <c r="C16" s="3855"/>
      <c r="D16" s="3856"/>
      <c r="E16" s="2411" t="s">
        <v>2191</v>
      </c>
      <c r="F16" s="3857"/>
      <c r="G16" s="3858"/>
      <c r="H16" s="3858"/>
      <c r="I16" s="3859"/>
      <c r="J16" s="2437"/>
      <c r="K16" s="2613"/>
      <c r="L16" s="2449"/>
      <c r="M16" s="2449"/>
      <c r="N16" s="2505"/>
      <c r="O16" s="2449"/>
      <c r="P16" s="2505"/>
      <c r="Q16" s="2437"/>
      <c r="R16" s="2437"/>
    </row>
    <row r="17" spans="1:28">
      <c r="A17" s="313" t="s">
        <v>2192</v>
      </c>
      <c r="B17" s="302" t="s">
        <v>2193</v>
      </c>
      <c r="C17" s="8">
        <f>'数据-汇总表'!E3</f>
        <v>38321.15</v>
      </c>
      <c r="D17" s="2321" t="s">
        <v>2194</v>
      </c>
      <c r="E17" s="3860" t="s">
        <v>4706</v>
      </c>
      <c r="F17" s="3861"/>
      <c r="G17" s="3861"/>
      <c r="H17" s="3861"/>
      <c r="I17" s="3862"/>
      <c r="J17" s="2437"/>
      <c r="K17" s="2614"/>
      <c r="L17" s="2449"/>
      <c r="M17" s="2449"/>
      <c r="N17" s="2505"/>
      <c r="O17" s="2449"/>
      <c r="P17" s="2505"/>
      <c r="Q17" s="2437"/>
      <c r="R17" s="2437"/>
      <c r="S17" s="2437"/>
      <c r="T17" s="2437"/>
      <c r="U17" s="2437"/>
      <c r="V17" s="2437"/>
    </row>
    <row r="18" spans="1:28" ht="24.75" thickBot="1">
      <c r="A18" s="2412" t="s">
        <v>2195</v>
      </c>
      <c r="B18" s="1089" t="s">
        <v>2196</v>
      </c>
      <c r="C18" s="2413">
        <f>'数据-汇总表'!D3</f>
        <v>0</v>
      </c>
      <c r="D18" s="1091" t="s">
        <v>2197</v>
      </c>
      <c r="E18" s="3863"/>
      <c r="F18" s="3864"/>
      <c r="G18" s="3864"/>
      <c r="H18" s="3864"/>
      <c r="I18" s="3865"/>
      <c r="J18" s="2437"/>
      <c r="K18" s="2614"/>
      <c r="L18" s="2449"/>
      <c r="M18" s="2449"/>
      <c r="N18" s="2505"/>
      <c r="O18" s="2449"/>
      <c r="P18" s="2505"/>
      <c r="Q18" s="2437"/>
      <c r="R18" s="2437"/>
      <c r="S18" s="2437"/>
      <c r="T18" s="2437"/>
      <c r="U18" s="2437"/>
      <c r="V18" s="2437"/>
    </row>
    <row r="19" spans="1:28" ht="37.5" thickTop="1" thickBot="1">
      <c r="A19" s="327" t="s">
        <v>1055</v>
      </c>
      <c r="B19" s="307" t="s">
        <v>2198</v>
      </c>
      <c r="C19" s="1562"/>
      <c r="D19" s="1563" t="s">
        <v>2199</v>
      </c>
      <c r="E19" s="1564"/>
      <c r="F19" s="1565" t="str">
        <f>IF(AND(C19="是",E19="否"),"是否提供他项权证或相关说明","")</f>
        <v/>
      </c>
      <c r="G19" s="1566"/>
      <c r="H19" s="2660"/>
      <c r="I19" s="2660"/>
      <c r="J19" s="2437"/>
      <c r="K19" s="2612"/>
      <c r="L19" s="2609"/>
      <c r="M19" s="2609"/>
      <c r="N19" s="2505"/>
      <c r="O19" s="2449"/>
      <c r="P19" s="2505"/>
      <c r="Q19" s="2437"/>
      <c r="R19" s="2437"/>
      <c r="S19" s="2437"/>
      <c r="T19" s="2437"/>
      <c r="U19" s="2437"/>
      <c r="V19" s="2437"/>
    </row>
    <row r="20" spans="1:28">
      <c r="A20" s="2628" t="s">
        <v>2200</v>
      </c>
      <c r="B20" s="3850" t="s">
        <v>2201</v>
      </c>
      <c r="C20" s="3851"/>
      <c r="D20" s="3852" t="s">
        <v>2202</v>
      </c>
      <c r="E20" s="3853"/>
      <c r="F20" s="2643" t="s">
        <v>1056</v>
      </c>
      <c r="G20" s="2660"/>
      <c r="H20" s="2660"/>
      <c r="I20" s="2660"/>
      <c r="J20" s="2437"/>
      <c r="K20" s="3849" t="s">
        <v>2203</v>
      </c>
      <c r="L20" s="683"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368"/>
      <c r="N20" s="2410"/>
      <c r="O20" s="2409"/>
      <c r="P20" s="2410"/>
      <c r="Q20" s="2369"/>
      <c r="R20" s="2369"/>
      <c r="S20" s="2369"/>
      <c r="T20" s="2369"/>
      <c r="U20" s="2369"/>
      <c r="V20" s="2369"/>
      <c r="W20" s="1744"/>
      <c r="X20" s="1744"/>
      <c r="Y20" s="1744"/>
      <c r="Z20" s="1744"/>
      <c r="AA20" s="1744"/>
      <c r="AB20" s="1744"/>
    </row>
    <row r="21" spans="1:28" ht="26.25" thickBot="1">
      <c r="A21" s="2628"/>
      <c r="B21" s="2629" t="s">
        <v>4707</v>
      </c>
      <c r="C21" s="2630" t="s">
        <v>1057</v>
      </c>
      <c r="D21" s="1567"/>
      <c r="E21" s="2631"/>
      <c r="F21" s="2644"/>
      <c r="G21" s="2660"/>
      <c r="H21" s="2660"/>
      <c r="I21" s="2660"/>
      <c r="J21" s="2437"/>
      <c r="K21" s="3849"/>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0"/>
      <c r="O21" s="2409"/>
      <c r="P21" s="2410"/>
      <c r="Q21" s="2369"/>
      <c r="R21" s="2369"/>
      <c r="S21" s="2369"/>
      <c r="T21" s="2369"/>
      <c r="U21" s="2369"/>
      <c r="V21" s="2369"/>
      <c r="W21" s="1744"/>
      <c r="X21" s="1744"/>
      <c r="Y21" s="1744"/>
      <c r="Z21" s="1744"/>
      <c r="AA21" s="1744"/>
      <c r="AB21" s="1744"/>
    </row>
    <row r="22" spans="1:28" ht="13.5" thickBot="1">
      <c r="A22" s="2628"/>
      <c r="B22" s="2632"/>
      <c r="C22" s="2630"/>
      <c r="D22" s="2659"/>
      <c r="E22" s="2659"/>
      <c r="F22" s="2659"/>
      <c r="G22" s="2660"/>
      <c r="H22" s="2660"/>
      <c r="I22" s="2660"/>
      <c r="J22" s="2437"/>
      <c r="K22" s="3849"/>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0"/>
      <c r="O22" s="2409"/>
      <c r="P22" s="2410"/>
      <c r="Q22" s="2369"/>
      <c r="R22" s="2369"/>
      <c r="S22" s="2369"/>
      <c r="T22" s="2369"/>
      <c r="U22" s="2369"/>
      <c r="V22" s="2369"/>
      <c r="W22" s="1744"/>
      <c r="X22" s="1744"/>
      <c r="Y22" s="1744"/>
      <c r="Z22" s="1744"/>
      <c r="AA22" s="1744"/>
      <c r="AB22" s="1744"/>
    </row>
    <row r="23" spans="1:28">
      <c r="A23" s="2633" t="s">
        <v>2204</v>
      </c>
      <c r="B23" s="2498" t="s">
        <v>2205</v>
      </c>
      <c r="C23" s="2634"/>
      <c r="D23" s="2635" t="s">
        <v>2205</v>
      </c>
      <c r="E23" s="2636"/>
      <c r="F23" s="2659"/>
      <c r="G23" s="2660"/>
      <c r="H23" s="2660"/>
      <c r="I23" s="2660"/>
      <c r="J23" s="2437"/>
      <c r="K23" s="2615"/>
      <c r="L23" s="2471"/>
      <c r="M23" s="2609"/>
      <c r="N23" s="2505"/>
      <c r="O23" s="2449"/>
      <c r="P23" s="2505"/>
      <c r="Q23" s="2437"/>
      <c r="R23" s="2437"/>
      <c r="S23" s="2437"/>
      <c r="T23" s="2437"/>
      <c r="U23" s="2437"/>
      <c r="V23" s="2437"/>
    </row>
    <row r="24" spans="1:28">
      <c r="A24" s="2633"/>
      <c r="B24" s="2498" t="s">
        <v>1058</v>
      </c>
      <c r="C24" s="2637"/>
      <c r="D24" s="2633" t="s">
        <v>1058</v>
      </c>
      <c r="E24" s="2638"/>
      <c r="F24" s="2659"/>
      <c r="G24" s="2660"/>
      <c r="H24" s="2660"/>
      <c r="I24" s="2660"/>
      <c r="J24" s="2437"/>
      <c r="K24" s="2615"/>
      <c r="L24" s="2471"/>
      <c r="M24" s="2609"/>
      <c r="N24" s="2505"/>
      <c r="O24" s="2449"/>
      <c r="P24" s="2505"/>
      <c r="Q24" s="2437"/>
      <c r="R24" s="2437"/>
      <c r="S24" s="2437"/>
      <c r="T24" s="2437"/>
      <c r="U24" s="2437"/>
      <c r="V24" s="2437"/>
    </row>
    <row r="25" spans="1:28">
      <c r="A25" s="2633"/>
      <c r="B25" s="2498" t="s">
        <v>1059</v>
      </c>
      <c r="C25" s="2637"/>
      <c r="D25" s="2633" t="s">
        <v>1059</v>
      </c>
      <c r="E25" s="2638"/>
      <c r="F25" s="2659"/>
      <c r="G25" s="2660"/>
      <c r="H25" s="2660"/>
      <c r="I25" s="2660"/>
      <c r="J25" s="2437"/>
      <c r="K25" s="2612"/>
      <c r="L25" s="2609"/>
      <c r="M25" s="2609"/>
      <c r="N25" s="2505"/>
      <c r="O25" s="2449"/>
      <c r="P25" s="2505"/>
      <c r="Q25" s="2437"/>
      <c r="R25" s="2437"/>
      <c r="S25" s="2437"/>
      <c r="T25" s="2437"/>
      <c r="U25" s="2437"/>
      <c r="V25" s="2437"/>
    </row>
    <row r="26" spans="1:28" ht="13.5" thickBot="1">
      <c r="A26" s="2639"/>
      <c r="B26" s="2640" t="s">
        <v>1060</v>
      </c>
      <c r="C26" s="2641"/>
      <c r="D26" s="2639" t="s">
        <v>1060</v>
      </c>
      <c r="E26" s="2642"/>
      <c r="F26" s="2661"/>
      <c r="G26" s="2661"/>
      <c r="H26" s="2661"/>
      <c r="I26" s="2661"/>
      <c r="J26" s="2437"/>
      <c r="K26" s="2612"/>
      <c r="L26" s="2609"/>
      <c r="M26" s="2609"/>
      <c r="N26" s="2505"/>
      <c r="O26" s="2449"/>
      <c r="P26" s="2505"/>
      <c r="Q26" s="2437"/>
      <c r="R26" s="2437"/>
      <c r="S26" s="2437"/>
      <c r="T26" s="2437"/>
      <c r="U26" s="2437"/>
      <c r="V26" s="2437"/>
    </row>
    <row r="27" spans="1:28" ht="13.5" thickTop="1">
      <c r="A27" s="3837" t="s">
        <v>2206</v>
      </c>
      <c r="B27" s="320" t="s">
        <v>2207</v>
      </c>
      <c r="C27" s="2414" t="s">
        <v>4708</v>
      </c>
      <c r="D27" s="2415"/>
      <c r="E27" s="2660"/>
      <c r="F27" s="2660"/>
      <c r="G27" s="2660"/>
      <c r="H27" s="2660"/>
      <c r="I27" s="2660"/>
      <c r="J27" s="2437"/>
      <c r="K27" s="2613"/>
      <c r="L27" s="2449"/>
      <c r="M27" s="2449"/>
      <c r="N27" s="2505"/>
      <c r="O27" s="2449"/>
      <c r="P27" s="2505"/>
      <c r="Q27" s="2437"/>
      <c r="R27" s="2437"/>
      <c r="S27" s="2437"/>
      <c r="T27" s="2437"/>
      <c r="U27" s="2437"/>
      <c r="V27" s="2437"/>
    </row>
    <row r="28" spans="1:28">
      <c r="A28" s="3837"/>
      <c r="B28" s="302" t="s">
        <v>2208</v>
      </c>
      <c r="C28" s="2416" t="s">
        <v>4709</v>
      </c>
      <c r="D28" s="2417"/>
      <c r="E28" s="2660"/>
      <c r="F28" s="2660"/>
      <c r="G28" s="2660"/>
      <c r="H28" s="2660"/>
      <c r="I28" s="2660"/>
      <c r="J28" s="2437"/>
      <c r="K28" s="2612"/>
      <c r="L28" s="2609"/>
      <c r="M28" s="2609"/>
      <c r="N28" s="2437"/>
      <c r="O28" s="2448"/>
      <c r="P28" s="2437"/>
      <c r="Q28" s="2437"/>
      <c r="R28" s="2437"/>
      <c r="S28" s="2437"/>
      <c r="T28" s="2437"/>
      <c r="U28" s="2437"/>
      <c r="V28" s="2437"/>
    </row>
    <row r="29" spans="1:28">
      <c r="A29" s="3837"/>
      <c r="B29" s="302" t="s">
        <v>2209</v>
      </c>
      <c r="C29" s="2418" t="s">
        <v>4698</v>
      </c>
      <c r="D29" s="2419"/>
      <c r="E29" s="2660"/>
      <c r="F29" s="2660"/>
      <c r="G29" s="2660"/>
      <c r="H29" s="2660"/>
      <c r="I29" s="2660"/>
      <c r="J29" s="2437"/>
      <c r="K29" s="2612"/>
      <c r="L29" s="2609"/>
      <c r="M29" s="2609"/>
      <c r="N29" s="2437"/>
      <c r="O29" s="2448"/>
      <c r="P29" s="2437"/>
      <c r="Q29" s="2437"/>
      <c r="R29" s="2437"/>
      <c r="S29" s="2437"/>
      <c r="T29" s="2437"/>
      <c r="U29" s="2437"/>
      <c r="V29" s="2437"/>
    </row>
    <row r="30" spans="1:28">
      <c r="A30" s="3838"/>
      <c r="B30" s="302" t="s">
        <v>2210</v>
      </c>
      <c r="C30" s="3839"/>
      <c r="D30" s="3840"/>
      <c r="E30" s="2660"/>
      <c r="F30" s="2660"/>
      <c r="G30" s="2660"/>
      <c r="H30" s="2660"/>
      <c r="I30" s="2660"/>
      <c r="J30" s="2437"/>
      <c r="K30" s="2612"/>
      <c r="L30" s="2609"/>
      <c r="M30" s="2609"/>
      <c r="N30" s="2437"/>
      <c r="O30" s="2448"/>
      <c r="P30" s="2437"/>
      <c r="Q30" s="2437"/>
      <c r="R30" s="2437"/>
      <c r="S30" s="2437"/>
      <c r="T30" s="2437"/>
      <c r="U30" s="2437"/>
      <c r="V30" s="2437"/>
    </row>
    <row r="31" spans="1:28">
      <c r="A31" s="3841" t="s">
        <v>2211</v>
      </c>
      <c r="B31" s="2420" t="s">
        <v>4710</v>
      </c>
      <c r="C31" s="2322" t="str">
        <f>IF(B31="现房","成新及维护状况正常否",IF(B31="在建","工程状态是否正常",IF(B31="土地","是否闲置","-")))</f>
        <v>成新及维护状况正常否</v>
      </c>
      <c r="D31" s="1372"/>
      <c r="E31" s="2421"/>
      <c r="F31" s="2660"/>
      <c r="G31" s="2660"/>
      <c r="H31" s="2660"/>
      <c r="I31" s="2660"/>
      <c r="J31" s="2437"/>
      <c r="K31" s="2611"/>
      <c r="L31" s="2609"/>
      <c r="M31" s="2609"/>
      <c r="N31" s="2437"/>
      <c r="O31" s="2448"/>
      <c r="P31" s="2437"/>
      <c r="Q31" s="2437"/>
      <c r="R31" s="2437"/>
      <c r="S31" s="2437"/>
      <c r="T31" s="2437"/>
      <c r="U31" s="2437"/>
      <c r="V31" s="2437"/>
    </row>
    <row r="32" spans="1:28">
      <c r="A32" s="3842"/>
      <c r="B32" s="2420"/>
      <c r="C32" s="2322" t="str">
        <f>IF(B32="现房","成新及维护状况是否正常",IF(B32="在建","工程状态是否正常",IF(B32="土地","是否闲置","-")))</f>
        <v>-</v>
      </c>
      <c r="D32" s="1372"/>
      <c r="E32" s="2421"/>
      <c r="F32" s="2660"/>
      <c r="G32" s="2660"/>
      <c r="H32" s="2660"/>
      <c r="I32" s="2660"/>
      <c r="J32" s="2437"/>
      <c r="K32" s="2612"/>
      <c r="L32" s="2609"/>
      <c r="M32" s="2609"/>
      <c r="N32" s="2437"/>
      <c r="O32" s="2448"/>
      <c r="P32" s="2437"/>
      <c r="Q32" s="2437"/>
      <c r="R32" s="2437"/>
      <c r="S32" s="2437"/>
      <c r="T32" s="2437"/>
      <c r="U32" s="2437"/>
      <c r="V32" s="2437"/>
    </row>
    <row r="33" spans="1:30">
      <c r="A33" s="3842"/>
      <c r="B33" s="2423"/>
      <c r="C33" s="1589" t="str">
        <f>IF(B33="现房","成新及维护状况是否正常",IF(B33="在建","工程状态是否正常",IF(B33="土地","是否闲置","-")))</f>
        <v>-</v>
      </c>
      <c r="D33" s="1364"/>
      <c r="E33" s="2424"/>
      <c r="F33" s="2660"/>
      <c r="G33" s="2660"/>
      <c r="H33" s="2660"/>
      <c r="I33" s="2660"/>
      <c r="J33" s="2437"/>
      <c r="K33" s="2612"/>
      <c r="L33" s="2609"/>
      <c r="M33" s="2609"/>
      <c r="N33" s="2437"/>
      <c r="O33" s="2448"/>
      <c r="P33" s="2437"/>
      <c r="Q33" s="2437"/>
      <c r="R33" s="2437"/>
      <c r="S33" s="2437"/>
      <c r="T33" s="2437"/>
      <c r="U33" s="2437"/>
      <c r="V33" s="2437"/>
    </row>
    <row r="34" spans="1:30">
      <c r="A34" s="302" t="s">
        <v>2212</v>
      </c>
      <c r="B34" s="2025" t="s">
        <v>4711</v>
      </c>
      <c r="C34" s="2025" t="s">
        <v>4712</v>
      </c>
      <c r="D34" s="2025" t="s">
        <v>4713</v>
      </c>
      <c r="E34" s="2025" t="s">
        <v>4714</v>
      </c>
      <c r="F34" s="2025" t="s">
        <v>4715</v>
      </c>
      <c r="G34" s="2025" t="s">
        <v>4716</v>
      </c>
      <c r="H34" s="2025" t="s">
        <v>4717</v>
      </c>
      <c r="I34" s="2660"/>
      <c r="J34" s="2437"/>
      <c r="K34" s="2425">
        <f>COUNTIF(B34:H34,"——")</f>
        <v>0</v>
      </c>
      <c r="L34" s="323" t="s">
        <v>2213</v>
      </c>
      <c r="M34" s="323" t="s">
        <v>2214</v>
      </c>
      <c r="N34" s="323" t="s">
        <v>2215</v>
      </c>
      <c r="O34" s="323" t="s">
        <v>2216</v>
      </c>
      <c r="P34" s="323" t="s">
        <v>2217</v>
      </c>
      <c r="Q34" s="323" t="s">
        <v>2218</v>
      </c>
      <c r="R34" s="323" t="s">
        <v>2219</v>
      </c>
      <c r="S34" s="3836" t="s">
        <v>2220</v>
      </c>
      <c r="T34" s="2426" t="str">
        <f>NUMBERSTRING(7-K34,1)&amp;"通"</f>
        <v>七通</v>
      </c>
      <c r="U34" s="2437"/>
      <c r="V34" s="2437"/>
    </row>
    <row r="35" spans="1:30">
      <c r="A35" s="2427"/>
      <c r="B35" s="3843" t="s">
        <v>2221</v>
      </c>
      <c r="C35" s="3843"/>
      <c r="D35" s="3843"/>
      <c r="E35" s="3843"/>
      <c r="F35" s="664">
        <f>C10</f>
        <v>0</v>
      </c>
      <c r="G35" s="2660"/>
      <c r="H35" s="2660"/>
      <c r="I35" s="2660"/>
      <c r="J35" s="2437"/>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通路、通电、通讯、通上水、通下水、通热</v>
      </c>
      <c r="R35" s="329" t="str">
        <f>B34&amp;"、"&amp;C34&amp;"、"&amp;D34&amp;"、"&amp;E34&amp;"、"&amp;F34&amp;"、"&amp;G34&amp;"、"&amp;H34</f>
        <v>通路、通电、通讯、通上水、通下水、通热、燃气</v>
      </c>
      <c r="S35" s="3836"/>
      <c r="T35" s="329" t="str">
        <f>IF(T34="一通",L35,IF(T34="二通",M35,IF(T34="三通",N35,IF(T34="四通",O35,IF(T34="五通",P35,IF(T34="六通",Q35,R35))))))</f>
        <v>通路、通电、通讯、通上水、通下水、通热、燃气</v>
      </c>
      <c r="U35" s="2437"/>
      <c r="V35" s="2437"/>
    </row>
    <row r="36" spans="1:30">
      <c r="A36" s="2428"/>
      <c r="B36" s="664" t="s">
        <v>2182</v>
      </c>
      <c r="C36" s="664" t="s">
        <v>2183</v>
      </c>
      <c r="D36" s="664" t="s">
        <v>2181</v>
      </c>
      <c r="E36" s="664" t="s">
        <v>2186</v>
      </c>
      <c r="F36" s="3060" t="s">
        <v>2571</v>
      </c>
      <c r="G36" s="2660"/>
      <c r="H36" s="2660"/>
      <c r="I36" s="2660"/>
      <c r="J36" s="2437"/>
      <c r="K36" s="2612"/>
      <c r="L36" s="2609"/>
      <c r="M36" s="2609"/>
      <c r="N36" s="2437"/>
      <c r="O36" s="2448"/>
      <c r="P36" s="2437"/>
      <c r="Q36" s="2437"/>
      <c r="R36" s="2437"/>
      <c r="S36" s="2437"/>
      <c r="T36" s="2437"/>
      <c r="U36" s="2437"/>
      <c r="V36" s="2437"/>
    </row>
    <row r="37" spans="1:30">
      <c r="A37" s="2626" t="s">
        <v>2222</v>
      </c>
      <c r="B37" s="2429" t="s">
        <v>305</v>
      </c>
      <c r="C37" s="2429" t="s">
        <v>305</v>
      </c>
      <c r="D37" s="2429" t="s">
        <v>305</v>
      </c>
      <c r="E37" s="2429" t="s">
        <v>305</v>
      </c>
      <c r="F37" s="2429" t="s">
        <v>305</v>
      </c>
      <c r="G37" s="2660"/>
      <c r="H37" s="2660"/>
      <c r="I37" s="2660"/>
      <c r="J37" s="2437"/>
      <c r="K37" s="2612"/>
      <c r="L37" s="2609"/>
      <c r="M37" s="2609"/>
      <c r="N37" s="2437"/>
      <c r="O37" s="2448"/>
      <c r="P37" s="2437"/>
      <c r="Q37" s="2437"/>
      <c r="R37" s="2437"/>
      <c r="S37" s="2437"/>
      <c r="T37" s="2437"/>
      <c r="U37" s="2437"/>
      <c r="V37" s="2437"/>
    </row>
    <row r="38" spans="1:30" ht="13.5" thickBot="1">
      <c r="A38" s="2627" t="s">
        <v>2223</v>
      </c>
      <c r="B38" s="2430" t="s">
        <v>152</v>
      </c>
      <c r="C38" s="2430" t="s">
        <v>152</v>
      </c>
      <c r="D38" s="2430" t="s">
        <v>152</v>
      </c>
      <c r="E38" s="2430" t="s">
        <v>152</v>
      </c>
      <c r="F38" s="2430" t="s">
        <v>152</v>
      </c>
      <c r="G38" s="2661"/>
      <c r="H38" s="2661"/>
      <c r="I38" s="2661"/>
      <c r="J38" s="2437"/>
      <c r="K38" s="2612"/>
      <c r="L38" s="2609"/>
      <c r="M38" s="2609"/>
      <c r="N38" s="2437"/>
      <c r="O38" s="2448"/>
      <c r="P38" s="2437"/>
      <c r="Q38" s="2437"/>
      <c r="R38" s="2437"/>
      <c r="S38" s="2437"/>
      <c r="T38" s="2437"/>
      <c r="U38" s="2437"/>
      <c r="V38" s="2437"/>
    </row>
    <row r="39" spans="1:30" s="2433" customFormat="1" ht="14.25" thickTop="1" thickBot="1">
      <c r="A39" s="2431" t="s">
        <v>2224</v>
      </c>
      <c r="B39" s="2432"/>
      <c r="C39" s="2432"/>
      <c r="D39" s="2432"/>
      <c r="E39" s="2432"/>
      <c r="F39" s="2432"/>
      <c r="G39" s="2432"/>
      <c r="H39" s="2432"/>
      <c r="I39" s="2432"/>
      <c r="J39" s="2618"/>
      <c r="K39" s="2619"/>
      <c r="L39" s="2618"/>
      <c r="M39" s="2618"/>
      <c r="N39" s="2618"/>
      <c r="O39" s="2620"/>
      <c r="P39" s="2618"/>
      <c r="Q39" s="2618"/>
      <c r="R39" s="2618"/>
      <c r="S39" s="2618"/>
      <c r="T39" s="2618"/>
      <c r="U39" s="2618"/>
      <c r="V39" s="2618"/>
      <c r="W39" s="2621"/>
      <c r="X39" s="2621"/>
      <c r="Y39" s="2621"/>
      <c r="Z39" s="2621"/>
      <c r="AA39" s="2621"/>
      <c r="AB39" s="2621"/>
      <c r="AC39" s="2621"/>
      <c r="AD39" s="2621"/>
    </row>
    <row r="40" spans="1:30">
      <c r="A40" s="2369"/>
      <c r="B40" s="2369"/>
      <c r="C40" s="2369"/>
      <c r="D40" s="2369"/>
      <c r="E40" s="2369"/>
      <c r="F40" s="2369"/>
      <c r="G40" s="2369"/>
      <c r="H40" s="2369"/>
      <c r="I40" s="1577"/>
      <c r="J40" s="2505"/>
      <c r="K40" s="2611"/>
      <c r="L40" s="2449"/>
      <c r="M40" s="2449"/>
      <c r="N40" s="2505"/>
      <c r="O40" s="2449"/>
      <c r="P40" s="2437"/>
      <c r="Q40" s="2437"/>
      <c r="R40" s="2437"/>
      <c r="S40" s="2437"/>
      <c r="T40" s="2437"/>
      <c r="U40" s="2437"/>
      <c r="V40" s="2437"/>
    </row>
    <row r="41" spans="1:30">
      <c r="A41" s="2434" t="s">
        <v>2225</v>
      </c>
      <c r="B41" s="1756"/>
      <c r="C41" s="1372"/>
      <c r="D41" s="2369"/>
      <c r="E41" s="2369"/>
      <c r="F41" s="2369"/>
      <c r="G41" s="2369"/>
      <c r="H41" s="2369"/>
      <c r="I41" s="1575"/>
      <c r="J41" s="2437"/>
      <c r="K41" s="2612"/>
      <c r="L41" s="2609"/>
      <c r="M41" s="2609"/>
      <c r="N41" s="2437"/>
      <c r="O41" s="2448"/>
      <c r="P41" s="2437"/>
      <c r="Q41" s="2437"/>
      <c r="R41" s="2437"/>
      <c r="S41" s="2437"/>
      <c r="T41" s="2437"/>
      <c r="U41" s="2437"/>
      <c r="V41" s="2437"/>
    </row>
    <row r="42" spans="1:30" ht="25.5">
      <c r="A42" s="323" t="s">
        <v>2226</v>
      </c>
      <c r="B42" s="8" t="s">
        <v>2227</v>
      </c>
      <c r="C42" s="8" t="s">
        <v>2228</v>
      </c>
      <c r="D42" s="8" t="s">
        <v>2229</v>
      </c>
      <c r="E42" s="8" t="s">
        <v>2230</v>
      </c>
      <c r="F42" s="8" t="s">
        <v>2231</v>
      </c>
      <c r="G42" s="8" t="s">
        <v>2232</v>
      </c>
      <c r="H42" s="8" t="s">
        <v>2233</v>
      </c>
      <c r="I42" s="8" t="s">
        <v>2234</v>
      </c>
      <c r="J42" s="2622" t="s">
        <v>2235</v>
      </c>
      <c r="K42" s="2623" t="s">
        <v>2236</v>
      </c>
      <c r="L42" s="2623" t="s">
        <v>2237</v>
      </c>
      <c r="M42" s="2623" t="s">
        <v>2238</v>
      </c>
      <c r="N42" s="2616" t="s">
        <v>2239</v>
      </c>
      <c r="O42" s="2616" t="s">
        <v>2240</v>
      </c>
      <c r="P42" s="2616" t="s">
        <v>2241</v>
      </c>
      <c r="Q42" s="2617" t="s">
        <v>2242</v>
      </c>
      <c r="R42" s="2617" t="s">
        <v>2243</v>
      </c>
      <c r="S42" s="2437"/>
      <c r="T42" s="2437"/>
      <c r="U42" s="2437"/>
      <c r="V42" s="2437"/>
    </row>
    <row r="43" spans="1:30" s="1742" customFormat="1">
      <c r="A43" s="1569"/>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2" customFormat="1">
      <c r="A44" s="1569"/>
      <c r="B44" s="1569"/>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2" customFormat="1">
      <c r="A45" s="1569"/>
      <c r="B45" s="1569"/>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2" customFormat="1">
      <c r="A46" s="1569"/>
      <c r="B46" s="1569"/>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2" customFormat="1">
      <c r="A47" s="1569"/>
      <c r="B47" s="1569"/>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2" customFormat="1">
      <c r="A48" s="1569"/>
      <c r="B48" s="1569"/>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2" customFormat="1">
      <c r="A49" s="1569"/>
      <c r="B49" s="1569"/>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2" customFormat="1">
      <c r="A50" s="1569"/>
      <c r="B50" s="1569"/>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2" customFormat="1">
      <c r="A51" s="1569"/>
      <c r="B51" s="1569"/>
      <c r="C51" s="1050"/>
      <c r="D51" s="1050"/>
      <c r="E51" s="1050"/>
      <c r="F51" s="1050"/>
      <c r="G51" s="1050"/>
      <c r="H51" s="1050"/>
      <c r="I51" s="1050"/>
      <c r="J51" s="2435"/>
      <c r="K51" s="2436"/>
      <c r="L51" s="2436"/>
      <c r="M51" s="1050"/>
      <c r="N51" s="1050"/>
      <c r="O51" s="1050"/>
      <c r="P51" s="1050"/>
      <c r="Q51" s="1050"/>
      <c r="R51" s="1050"/>
    </row>
    <row r="52" spans="1:22" s="1742" customFormat="1">
      <c r="A52" s="1569"/>
      <c r="B52" s="1569"/>
      <c r="C52" s="1569"/>
      <c r="D52" s="1569"/>
      <c r="E52" s="1569"/>
      <c r="F52" s="1050"/>
      <c r="G52" s="1569"/>
      <c r="H52" s="1569"/>
      <c r="I52" s="1569"/>
      <c r="J52" s="2438"/>
      <c r="K52" s="2436"/>
      <c r="L52" s="2436"/>
      <c r="M52" s="2436"/>
      <c r="N52" s="1569"/>
      <c r="O52" s="1569"/>
      <c r="P52" s="1569"/>
      <c r="Q52" s="1569"/>
      <c r="R52" s="1569"/>
    </row>
    <row r="53" spans="1:22" s="1742" customFormat="1">
      <c r="A53" s="1569"/>
      <c r="B53" s="1569"/>
      <c r="C53" s="1569"/>
      <c r="D53" s="1569"/>
      <c r="E53" s="1569"/>
      <c r="F53" s="1050"/>
      <c r="G53" s="1569"/>
      <c r="H53" s="1569"/>
      <c r="I53" s="1569"/>
      <c r="J53" s="2438"/>
      <c r="K53" s="2436"/>
      <c r="L53" s="2436"/>
      <c r="M53" s="2436"/>
      <c r="N53" s="1569"/>
      <c r="O53" s="1569"/>
      <c r="P53" s="1569"/>
      <c r="Q53" s="1569"/>
      <c r="R53" s="1569"/>
    </row>
    <row r="54" spans="1:22" s="1742" customFormat="1">
      <c r="A54" s="1569"/>
      <c r="B54" s="1569"/>
      <c r="C54" s="1569"/>
      <c r="D54" s="1569"/>
      <c r="E54" s="1569"/>
      <c r="F54" s="1050"/>
      <c r="G54" s="1569"/>
      <c r="H54" s="1569"/>
      <c r="I54" s="1569"/>
      <c r="J54" s="2438"/>
      <c r="K54" s="2436"/>
      <c r="L54" s="2436"/>
      <c r="M54" s="2436"/>
      <c r="N54" s="1569"/>
      <c r="O54" s="1569"/>
      <c r="P54" s="1569"/>
      <c r="Q54" s="1569"/>
      <c r="R54" s="1569"/>
    </row>
    <row r="55" spans="1:22" s="1742" customFormat="1">
      <c r="A55" s="1569"/>
      <c r="B55" s="1569"/>
      <c r="C55" s="1569"/>
      <c r="D55" s="1569"/>
      <c r="E55" s="1569"/>
      <c r="F55" s="1050"/>
      <c r="G55" s="1569"/>
      <c r="H55" s="1569"/>
      <c r="I55" s="1569"/>
      <c r="J55" s="2438"/>
      <c r="K55" s="2436"/>
      <c r="L55" s="2436"/>
      <c r="M55" s="2436"/>
      <c r="N55" s="1569"/>
      <c r="O55" s="1569"/>
      <c r="P55" s="1569"/>
      <c r="Q55" s="1569"/>
      <c r="R55" s="1569"/>
    </row>
    <row r="56" spans="1:22" s="1742" customFormat="1">
      <c r="A56" s="1569"/>
      <c r="B56" s="1569"/>
      <c r="C56" s="1569"/>
      <c r="D56" s="1569"/>
      <c r="E56" s="1569"/>
      <c r="F56" s="1050"/>
      <c r="G56" s="1569"/>
      <c r="H56" s="1569"/>
      <c r="I56" s="1569"/>
      <c r="J56" s="2438"/>
      <c r="K56" s="2436"/>
      <c r="L56" s="2436"/>
      <c r="M56" s="2436"/>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14" sqref="M14"/>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1061</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1062</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1063</v>
      </c>
      <c r="B2" s="8" t="s">
        <v>1064</v>
      </c>
      <c r="C2" s="8" t="s">
        <v>1065</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1066</v>
      </c>
      <c r="AZ2" s="1048" t="s">
        <v>1067</v>
      </c>
      <c r="BA2" s="8" t="s">
        <v>1068</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38321.15</v>
      </c>
      <c r="C3" s="1579" t="s">
        <v>1069</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1070</v>
      </c>
      <c r="B5" s="1346"/>
      <c r="C5" s="1346"/>
      <c r="D5" s="1348"/>
      <c r="E5" s="13" t="s">
        <v>0</v>
      </c>
      <c r="F5" s="13">
        <f>SUM(F13:F587)</f>
        <v>0</v>
      </c>
      <c r="G5" s="13">
        <f>SUM(G13:G587)</f>
        <v>38321.15</v>
      </c>
      <c r="H5" s="13">
        <f t="shared" ref="H5:AT5" si="0">SUM(H13:H656)</f>
        <v>38321.15</v>
      </c>
      <c r="I5" s="13">
        <f t="shared" si="0"/>
        <v>13146.44</v>
      </c>
      <c r="J5" s="13">
        <f t="shared" si="0"/>
        <v>0</v>
      </c>
      <c r="K5" s="13">
        <f t="shared" si="0"/>
        <v>20572.45</v>
      </c>
      <c r="L5" s="13">
        <f t="shared" si="0"/>
        <v>0</v>
      </c>
      <c r="M5" s="13">
        <f t="shared" si="0"/>
        <v>4602.26</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1070</v>
      </c>
      <c r="AW5" s="1346"/>
      <c r="AX5" s="1346"/>
      <c r="AY5" s="14" t="s">
        <v>2</v>
      </c>
      <c r="AZ5" s="15">
        <f t="shared" ref="AZ5:BT5" si="1">SUM(AZ13:AZ656)</f>
        <v>38321.15</v>
      </c>
      <c r="BA5" s="15">
        <f t="shared" si="1"/>
        <v>38321.15</v>
      </c>
      <c r="BB5" s="15">
        <f t="shared" si="1"/>
        <v>13146.44</v>
      </c>
      <c r="BC5" s="15">
        <f t="shared" si="1"/>
        <v>20572.45</v>
      </c>
      <c r="BD5" s="15">
        <f t="shared" si="1"/>
        <v>4602.26</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1071</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1071</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1072</v>
      </c>
      <c r="B7" s="1568" t="s">
        <v>1073</v>
      </c>
      <c r="C7" s="1568" t="s">
        <v>1074</v>
      </c>
      <c r="D7" s="1568" t="s">
        <v>1075</v>
      </c>
      <c r="E7" s="1568" t="s">
        <v>1076</v>
      </c>
      <c r="F7" s="1568" t="s">
        <v>1077</v>
      </c>
      <c r="G7" s="1589" t="s">
        <v>1078</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1079</v>
      </c>
      <c r="AV7" s="20" t="s">
        <v>1080</v>
      </c>
      <c r="AW7" s="1577" t="s">
        <v>1081</v>
      </c>
      <c r="AX7" s="20" t="s">
        <v>1074</v>
      </c>
      <c r="AY7" s="1346" t="s">
        <v>1082</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1083</v>
      </c>
      <c r="H8" s="1595" t="s">
        <v>1084</v>
      </c>
      <c r="I8" s="1596"/>
      <c r="J8" s="1359"/>
      <c r="K8" s="1359"/>
      <c r="L8" s="1359"/>
      <c r="M8" s="1359"/>
      <c r="N8" s="1359"/>
      <c r="O8" s="1359"/>
      <c r="P8" s="1359"/>
      <c r="Q8" s="1359"/>
      <c r="R8" s="1359"/>
      <c r="S8" s="1359"/>
      <c r="T8" s="1359"/>
      <c r="U8" s="1359"/>
      <c r="V8" s="1597"/>
      <c r="W8" s="1359"/>
      <c r="X8" s="1359"/>
      <c r="Y8" s="1359"/>
      <c r="Z8" s="1359"/>
      <c r="AA8" s="1597"/>
      <c r="AB8" s="1598"/>
      <c r="AC8" s="808" t="s">
        <v>1085</v>
      </c>
      <c r="AD8" s="1599"/>
      <c r="AE8" s="1591"/>
      <c r="AF8" s="1359"/>
      <c r="AG8" s="1359"/>
      <c r="AH8" s="1359"/>
      <c r="AI8" s="1359"/>
      <c r="AJ8" s="1359"/>
      <c r="AK8" s="1359"/>
      <c r="AL8" s="1359"/>
      <c r="AM8" s="1359"/>
      <c r="AN8" s="1359"/>
      <c r="AO8" s="1359"/>
      <c r="AP8" s="1359"/>
      <c r="AQ8" s="1359"/>
      <c r="AR8" s="1359"/>
      <c r="AS8" s="1359"/>
      <c r="AT8" s="1069" t="s">
        <v>1086</v>
      </c>
      <c r="AU8" s="1593" t="s">
        <v>1087</v>
      </c>
      <c r="AV8" s="1069"/>
      <c r="AW8" s="1576"/>
      <c r="AX8" s="1069"/>
      <c r="AY8" s="1577" t="s">
        <v>1088</v>
      </c>
      <c r="AZ8" s="1358" t="s">
        <v>1089</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1090</v>
      </c>
      <c r="I9" s="1602" t="s">
        <v>4721</v>
      </c>
      <c r="J9" s="808"/>
      <c r="K9" s="1602" t="s">
        <v>4721</v>
      </c>
      <c r="L9" s="808"/>
      <c r="M9" s="1602" t="s">
        <v>4721</v>
      </c>
      <c r="N9" s="808"/>
      <c r="O9" s="1602"/>
      <c r="P9" s="808"/>
      <c r="Q9" s="1602"/>
      <c r="R9" s="808"/>
      <c r="S9" s="1602"/>
      <c r="T9" s="808"/>
      <c r="U9" s="1602"/>
      <c r="V9" s="808"/>
      <c r="W9" s="1602"/>
      <c r="X9" s="1603"/>
      <c r="Y9" s="1602"/>
      <c r="Z9" s="808"/>
      <c r="AA9" s="1602"/>
      <c r="AB9" s="808"/>
      <c r="AC9" s="1594"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4"/>
      <c r="AT9" s="1593"/>
      <c r="AU9" s="1593" t="s">
        <v>1093</v>
      </c>
      <c r="AV9" s="1069"/>
      <c r="AW9" s="1576"/>
      <c r="AX9" s="1069"/>
      <c r="AY9" s="25"/>
      <c r="AZ9" s="25" t="s">
        <v>1083</v>
      </c>
      <c r="BA9" s="1605" t="s">
        <v>1094</v>
      </c>
      <c r="BB9" s="1606"/>
      <c r="BC9" s="1087"/>
      <c r="BD9" s="1087"/>
      <c r="BE9" s="1087"/>
      <c r="BF9" s="1087"/>
      <c r="BG9" s="1087"/>
      <c r="BH9" s="1087"/>
      <c r="BI9" s="1087"/>
      <c r="BJ9" s="1087"/>
      <c r="BK9" s="1607"/>
      <c r="BL9" s="12" t="s">
        <v>1095</v>
      </c>
      <c r="BM9" s="1359"/>
      <c r="BN9" s="1596"/>
      <c r="BO9" s="1359"/>
      <c r="BP9" s="1359"/>
      <c r="BQ9" s="1359"/>
      <c r="BR9" s="1359"/>
      <c r="BS9" s="1359"/>
      <c r="BT9" s="23"/>
    </row>
    <row r="10" spans="1:72" s="1600" customFormat="1" ht="12.75">
      <c r="A10" s="1593"/>
      <c r="B10" s="1593"/>
      <c r="C10" s="1593"/>
      <c r="D10" s="1593"/>
      <c r="E10" s="1593"/>
      <c r="F10" s="1593"/>
      <c r="G10" s="1069"/>
      <c r="H10" s="25"/>
      <c r="I10" s="1602" t="s">
        <v>3326</v>
      </c>
      <c r="J10" s="808"/>
      <c r="K10" s="1608" t="s">
        <v>3325</v>
      </c>
      <c r="L10" s="808"/>
      <c r="M10" s="1608" t="s">
        <v>3326</v>
      </c>
      <c r="N10" s="808"/>
      <c r="O10" s="1608"/>
      <c r="P10" s="808"/>
      <c r="Q10" s="1608"/>
      <c r="R10" s="808"/>
      <c r="S10" s="1608"/>
      <c r="T10" s="808"/>
      <c r="U10" s="1608"/>
      <c r="V10" s="808"/>
      <c r="W10" s="1608"/>
      <c r="X10" s="808"/>
      <c r="Y10" s="1608"/>
      <c r="Z10" s="808"/>
      <c r="AA10" s="1608"/>
      <c r="AB10" s="808"/>
      <c r="AC10" s="1069"/>
      <c r="AD10" s="12" t="s">
        <v>1096</v>
      </c>
      <c r="AE10" s="1609"/>
      <c r="AF10" s="12" t="s">
        <v>1096</v>
      </c>
      <c r="AG10" s="1609"/>
      <c r="AH10" s="12" t="s">
        <v>1097</v>
      </c>
      <c r="AI10" s="1609"/>
      <c r="AJ10" s="12" t="s">
        <v>1097</v>
      </c>
      <c r="AK10" s="1609"/>
      <c r="AL10" s="12" t="s">
        <v>1098</v>
      </c>
      <c r="AM10" s="1075"/>
      <c r="AN10" s="12" t="s">
        <v>1098</v>
      </c>
      <c r="AO10" s="1075"/>
      <c r="AP10" s="12" t="s">
        <v>1099</v>
      </c>
      <c r="AQ10" s="1075"/>
      <c r="AR10" s="12" t="s">
        <v>1099</v>
      </c>
      <c r="AS10" s="1075"/>
      <c r="AT10" s="1593"/>
      <c r="AU10" s="1593"/>
      <c r="AV10" s="1069"/>
      <c r="AW10" s="1576"/>
      <c r="AX10" s="1069"/>
      <c r="AY10" s="25"/>
      <c r="AZ10" s="25"/>
      <c r="BA10" s="1610" t="s">
        <v>1090</v>
      </c>
      <c r="BB10" s="1611" t="str">
        <f>I9</f>
        <v>地下</v>
      </c>
      <c r="BC10" s="26" t="str">
        <f>K9</f>
        <v>地下</v>
      </c>
      <c r="BD10" s="26" t="str">
        <f>M9</f>
        <v>地下</v>
      </c>
      <c r="BE10" s="26">
        <f>O9</f>
        <v>0</v>
      </c>
      <c r="BF10" s="26">
        <f>Q9</f>
        <v>0</v>
      </c>
      <c r="BG10" s="26">
        <f>S9</f>
        <v>0</v>
      </c>
      <c r="BH10" s="26">
        <f>U9</f>
        <v>0</v>
      </c>
      <c r="BI10" s="26">
        <f>W9</f>
        <v>0</v>
      </c>
      <c r="BJ10" s="26">
        <f>Y9</f>
        <v>0</v>
      </c>
      <c r="BK10" s="26">
        <f>AA9</f>
        <v>0</v>
      </c>
      <c r="BL10" s="22" t="s">
        <v>1090</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t="s">
        <v>4722</v>
      </c>
      <c r="J11" s="1614"/>
      <c r="K11" s="1613" t="s">
        <v>3325</v>
      </c>
      <c r="L11" s="1614"/>
      <c r="M11" s="1613"/>
      <c r="N11" s="1614"/>
      <c r="O11" s="1613"/>
      <c r="P11" s="1614"/>
      <c r="Q11" s="1613"/>
      <c r="R11" s="1614"/>
      <c r="S11" s="1613"/>
      <c r="T11" s="1614"/>
      <c r="U11" s="1613"/>
      <c r="V11" s="1614"/>
      <c r="W11" s="1613"/>
      <c r="X11" s="1614"/>
      <c r="Y11" s="1613"/>
      <c r="Z11" s="1614"/>
      <c r="AA11" s="1613"/>
      <c r="AB11" s="1614"/>
      <c r="AC11" s="1069"/>
      <c r="AD11" s="1615" t="s">
        <v>1100</v>
      </c>
      <c r="AE11" s="1360"/>
      <c r="AF11" s="1615" t="s">
        <v>1100</v>
      </c>
      <c r="AG11" s="1360"/>
      <c r="AH11" s="1615" t="s">
        <v>1101</v>
      </c>
      <c r="AI11" s="1616"/>
      <c r="AJ11" s="1615" t="s">
        <v>1101</v>
      </c>
      <c r="AK11" s="1360"/>
      <c r="AL11" s="1358"/>
      <c r="AM11" s="1360"/>
      <c r="AN11" s="1358"/>
      <c r="AO11" s="1360"/>
      <c r="AP11" s="1358"/>
      <c r="AQ11" s="1360"/>
      <c r="AR11" s="1358"/>
      <c r="AS11" s="1360"/>
      <c r="AT11" s="1576"/>
      <c r="AU11" s="1593"/>
      <c r="AV11" s="1069"/>
      <c r="AW11" s="1576"/>
      <c r="AX11" s="1069"/>
      <c r="AY11" s="25"/>
      <c r="AZ11" s="25"/>
      <c r="BA11" s="25"/>
      <c r="BB11" s="1598" t="str">
        <f>I10</f>
        <v>仓储</v>
      </c>
      <c r="BC11" s="1598" t="str">
        <f>K10</f>
        <v>车库</v>
      </c>
      <c r="BD11" s="1598" t="str">
        <f>M10</f>
        <v>仓储</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5" t="s">
        <v>1103</v>
      </c>
      <c r="W12" s="8" t="s">
        <v>1102</v>
      </c>
      <c r="X12" s="8" t="s">
        <v>1103</v>
      </c>
      <c r="Y12" s="8" t="s">
        <v>1102</v>
      </c>
      <c r="Z12" s="8" t="s">
        <v>1103</v>
      </c>
      <c r="AA12" s="8" t="s">
        <v>1102</v>
      </c>
      <c r="AB12" s="8" t="s">
        <v>1103</v>
      </c>
      <c r="AC12" s="1620"/>
      <c r="AD12" s="1348"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8" t="s">
        <v>1103</v>
      </c>
      <c r="AT12" s="1621"/>
      <c r="AU12" s="1618"/>
      <c r="AV12" s="28"/>
      <c r="AW12" s="1577"/>
      <c r="AX12" s="28"/>
      <c r="AY12" s="1622"/>
      <c r="AZ12" s="25"/>
      <c r="BA12" s="1610"/>
      <c r="BB12" s="21" t="str">
        <f>I11</f>
        <v>戊类库房</v>
      </c>
      <c r="BC12" s="1623" t="str">
        <f>K11</f>
        <v>车库</v>
      </c>
      <c r="BD12" s="1623">
        <f>M11</f>
        <v>0</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c r="B13" s="1050"/>
      <c r="C13" s="1050"/>
      <c r="D13" s="1624" t="s">
        <v>4723</v>
      </c>
      <c r="E13" s="13">
        <f>IF($C$3="是",ROUND($A$3*G13/$B$3,2),ROUND($A$3*(G13-AT13)/$B$3,2))</f>
        <v>0</v>
      </c>
      <c r="F13" s="29"/>
      <c r="G13" s="30">
        <f>H13+AC13+AT13</f>
        <v>38321.15</v>
      </c>
      <c r="H13" s="17">
        <f>SUMIF(I$12:AB$12,"总值",I13:AB13)</f>
        <v>38321.15</v>
      </c>
      <c r="I13" s="1625">
        <f>ROUND(库房!X731,2)</f>
        <v>13146.44</v>
      </c>
      <c r="J13" s="1625"/>
      <c r="K13" s="1625">
        <f>ROUND(车位!V1,2)</f>
        <v>20572.45</v>
      </c>
      <c r="L13" s="1625"/>
      <c r="M13" s="1625">
        <f>ROUND('仓储-下跃'!R29,2)</f>
        <v>4602.26</v>
      </c>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f t="shared" si="6"/>
        <v>0</v>
      </c>
      <c r="AY13" s="1348">
        <f>ROUND($AY$6*AZ13/$AZ$5,2)</f>
        <v>0</v>
      </c>
      <c r="AZ13" s="13">
        <f>BA13+BL13</f>
        <v>38321.15</v>
      </c>
      <c r="BA13" s="13">
        <f>SUM(BB13:BK13)</f>
        <v>38321.15</v>
      </c>
      <c r="BB13" s="13">
        <f>IF($D13="是",I13-J13,0)</f>
        <v>13146.44</v>
      </c>
      <c r="BC13" s="13">
        <f>IF($D13="是",K13-L13,0)</f>
        <v>20572.45</v>
      </c>
      <c r="BD13" s="13">
        <f>IF($D13="是",M13-N13,0)</f>
        <v>4602.26</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0"/>
      <c r="B14" s="1050"/>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c r="B15" s="1050"/>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c r="B16" s="1050"/>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4" sqref="G24"/>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5"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1129</v>
      </c>
      <c r="B1" s="1138"/>
      <c r="C1" s="1138"/>
      <c r="D1" s="1138"/>
      <c r="E1" s="1138"/>
      <c r="F1" s="1138"/>
      <c r="G1" s="1138"/>
      <c r="H1" s="1138"/>
      <c r="I1" s="1138"/>
      <c r="J1" s="1138"/>
      <c r="K1" s="1138"/>
      <c r="L1" s="1138"/>
      <c r="M1" s="1138"/>
      <c r="N1" s="1138"/>
      <c r="O1" s="1138"/>
      <c r="P1" s="1138"/>
    </row>
    <row r="2" spans="1:16" ht="15">
      <c r="A2" s="3875" t="s">
        <v>1130</v>
      </c>
      <c r="B2" s="3875"/>
      <c r="C2" s="3875"/>
      <c r="D2" s="795" t="s">
        <v>1106</v>
      </c>
      <c r="E2" s="1638" t="s">
        <v>1107</v>
      </c>
      <c r="F2" s="2655"/>
      <c r="G2" s="2646"/>
      <c r="H2" s="2647"/>
      <c r="I2" s="2324" t="s">
        <v>1131</v>
      </c>
      <c r="J2" s="2655"/>
      <c r="K2" s="2655"/>
      <c r="L2" s="2655"/>
      <c r="M2" s="2655"/>
      <c r="N2" s="2657"/>
      <c r="O2" s="2655"/>
      <c r="P2" s="2655"/>
    </row>
    <row r="3" spans="1:16" ht="15.75" thickBot="1">
      <c r="A3" s="3876" t="s">
        <v>1104</v>
      </c>
      <c r="B3" s="3876"/>
      <c r="C3" s="3876"/>
      <c r="D3" s="43">
        <f>'数据-基础表'!AY6</f>
        <v>0</v>
      </c>
      <c r="E3" s="43">
        <f>'数据-基础表'!AZ5</f>
        <v>38321.15</v>
      </c>
      <c r="F3" s="2655"/>
      <c r="G3" s="1144"/>
      <c r="H3" s="1025" t="s">
        <v>1105</v>
      </c>
      <c r="I3" s="854" t="e">
        <f>ROUND('数据-基础表'!B3/'数据-基础表'!A3,2)</f>
        <v>#DIV/0!</v>
      </c>
      <c r="J3" s="2655"/>
      <c r="K3" s="2655"/>
      <c r="L3" s="2655"/>
      <c r="M3" s="2655"/>
      <c r="N3" s="2657"/>
      <c r="O3" s="2655"/>
      <c r="P3" s="2655"/>
    </row>
    <row r="4" spans="1:16" ht="15">
      <c r="A4" s="3877"/>
      <c r="B4" s="3878"/>
      <c r="C4" s="3879"/>
      <c r="D4" s="1640" t="s">
        <v>1106</v>
      </c>
      <c r="E4" s="1641" t="s">
        <v>1107</v>
      </c>
      <c r="F4" s="2655"/>
      <c r="G4" s="2648" t="s">
        <v>1132</v>
      </c>
      <c r="H4" s="1025" t="s">
        <v>1112</v>
      </c>
      <c r="I4" s="854" t="e">
        <f>ROUND(SUMIF('数据-基础表'!I9:AS9,"地上",'数据-基础表'!I5:AS5)/'数据-基础表'!A3,2)</f>
        <v>#DIV/0!</v>
      </c>
      <c r="J4" s="2655"/>
      <c r="K4" s="2655"/>
      <c r="L4" s="2655"/>
      <c r="M4" s="2655"/>
      <c r="N4" s="2657"/>
      <c r="O4" s="2655"/>
      <c r="P4" s="2655"/>
    </row>
    <row r="5" spans="1:16">
      <c r="A5" s="44" t="s">
        <v>1108</v>
      </c>
      <c r="B5" s="3880" t="s">
        <v>1109</v>
      </c>
      <c r="C5" s="3880"/>
      <c r="D5" s="45">
        <f>ROUND($D$3*E5/$E$3,2)</f>
        <v>0</v>
      </c>
      <c r="E5" s="46">
        <f>SUMIF('数据-基础表'!$11:$11,"住宅",'数据-基础表'!$5:$5)</f>
        <v>0</v>
      </c>
      <c r="F5" s="2655"/>
      <c r="G5" s="1144"/>
      <c r="H5" s="1025" t="s">
        <v>1105</v>
      </c>
      <c r="I5" s="854" t="e">
        <f>ROUND(E31/D31,2)</f>
        <v>#DIV/0!</v>
      </c>
      <c r="J5" s="2655"/>
      <c r="K5" s="2655"/>
      <c r="L5" s="2655"/>
      <c r="M5" s="2655"/>
      <c r="N5" s="2655"/>
      <c r="O5" s="2655"/>
      <c r="P5" s="2655"/>
    </row>
    <row r="6" spans="1:16" ht="15" thickBot="1">
      <c r="A6" s="1643"/>
      <c r="B6" s="3880" t="s">
        <v>1110</v>
      </c>
      <c r="C6" s="3880"/>
      <c r="D6" s="45">
        <f>ROUND($D$3*E6/$E$3,2)</f>
        <v>0</v>
      </c>
      <c r="E6" s="46">
        <f>E3-E5</f>
        <v>38321.15</v>
      </c>
      <c r="F6" s="2655"/>
      <c r="G6" s="2649" t="s">
        <v>1111</v>
      </c>
      <c r="H6" s="1145" t="s">
        <v>1112</v>
      </c>
      <c r="I6" s="2650" t="e">
        <f>ROUND(F31/D31,2)</f>
        <v>#DIV/0!</v>
      </c>
      <c r="J6" s="2655"/>
      <c r="K6" s="2655"/>
      <c r="L6" s="2655"/>
      <c r="M6" s="2655"/>
      <c r="N6" s="2655"/>
      <c r="O6" s="2655"/>
      <c r="P6" s="2655"/>
    </row>
    <row r="7" spans="1:16" ht="15.75" thickBot="1">
      <c r="A7" s="3872"/>
      <c r="B7" s="3873"/>
      <c r="C7" s="3874"/>
      <c r="D7" s="1640" t="s">
        <v>1106</v>
      </c>
      <c r="E7" s="1644" t="s">
        <v>1113</v>
      </c>
      <c r="F7" s="2655"/>
      <c r="G7" s="2651" t="s">
        <v>1114</v>
      </c>
      <c r="H7" s="2652"/>
      <c r="I7" s="2653">
        <v>1.3</v>
      </c>
      <c r="J7" s="2655"/>
      <c r="K7" s="2655"/>
      <c r="L7" s="2655"/>
      <c r="M7" s="2655"/>
      <c r="N7" s="2655"/>
      <c r="O7" s="2655"/>
      <c r="P7" s="2655"/>
    </row>
    <row r="8" spans="1:16">
      <c r="A8" s="44" t="s">
        <v>1115</v>
      </c>
      <c r="B8" s="47" t="s">
        <v>1116</v>
      </c>
      <c r="C8" s="45" t="s">
        <v>1117</v>
      </c>
      <c r="D8" s="45">
        <f t="shared" ref="D8:D15" si="0">ROUND($D$3*E8/$E$3,2)</f>
        <v>0</v>
      </c>
      <c r="E8" s="48">
        <f>SUMIF('数据-基础表'!BB10:BK10,"地上",'数据-基础表'!BB5:BK5)</f>
        <v>0</v>
      </c>
      <c r="F8" s="2655"/>
      <c r="G8" s="2656"/>
      <c r="H8" s="2656"/>
      <c r="I8" s="2655"/>
      <c r="J8" s="2655"/>
      <c r="K8" s="2655"/>
      <c r="L8" s="2655"/>
      <c r="M8" s="2655"/>
      <c r="N8" s="2655"/>
      <c r="O8" s="2655"/>
      <c r="P8" s="2655"/>
    </row>
    <row r="9" spans="1:16">
      <c r="A9" s="1645"/>
      <c r="B9" s="1646"/>
      <c r="C9" s="45" t="s">
        <v>1118</v>
      </c>
      <c r="D9" s="45">
        <f t="shared" si="0"/>
        <v>0</v>
      </c>
      <c r="E9" s="49">
        <v>0</v>
      </c>
      <c r="F9" s="2655"/>
      <c r="G9" s="2656"/>
      <c r="H9" s="2656"/>
      <c r="I9" s="2655"/>
      <c r="J9" s="2655"/>
      <c r="K9" s="2655"/>
      <c r="L9" s="2655"/>
      <c r="M9" s="2655"/>
      <c r="N9" s="2655"/>
      <c r="O9" s="2655"/>
      <c r="P9" s="2655"/>
    </row>
    <row r="10" spans="1:16">
      <c r="A10" s="1645"/>
      <c r="B10" s="1646"/>
      <c r="C10" s="45" t="s">
        <v>1127</v>
      </c>
      <c r="D10" s="45">
        <f t="shared" si="0"/>
        <v>0</v>
      </c>
      <c r="E10" s="48">
        <f>SUMPRODUCT(('数据-基础表'!BB10:BK10="地下")*('数据-基础表'!BB11:BK11="商业")*('数据-基础表'!BB5:BK5))</f>
        <v>0</v>
      </c>
      <c r="F10" s="2655"/>
      <c r="G10" s="2656"/>
      <c r="H10" s="2656"/>
      <c r="I10" s="2655"/>
      <c r="J10" s="2655"/>
      <c r="K10" s="2655"/>
      <c r="L10" s="2655"/>
      <c r="M10" s="2655"/>
      <c r="N10" s="2655"/>
      <c r="O10" s="2655"/>
      <c r="P10" s="2655"/>
    </row>
    <row r="11" spans="1:16">
      <c r="A11" s="1645"/>
      <c r="B11" s="1646"/>
      <c r="C11" s="45" t="s">
        <v>1119</v>
      </c>
      <c r="D11" s="45">
        <f t="shared" si="0"/>
        <v>0</v>
      </c>
      <c r="E11" s="48">
        <f>SUMPRODUCT(('数据-基础表'!BB10:BK10="地下")*('数据-基础表'!BB11:BK11="办公")*('数据-基础表'!BB5:BK5))+'数据-基础表'!BP5</f>
        <v>0</v>
      </c>
      <c r="F11" s="2655"/>
      <c r="G11" s="2656"/>
      <c r="H11" s="2656"/>
      <c r="I11" s="2655"/>
      <c r="J11" s="2655"/>
      <c r="K11" s="2655"/>
      <c r="L11" s="2655"/>
      <c r="M11" s="2655"/>
      <c r="N11" s="2655"/>
      <c r="O11" s="2655"/>
      <c r="P11" s="2655"/>
    </row>
    <row r="12" spans="1:16">
      <c r="A12" s="1645"/>
      <c r="B12" s="1646"/>
      <c r="C12" s="45" t="s">
        <v>1120</v>
      </c>
      <c r="D12" s="45">
        <f t="shared" si="0"/>
        <v>0</v>
      </c>
      <c r="E12" s="48">
        <f>SUMPRODUCT(('数据-基础表'!BB10:BK10="地下")*('数据-基础表'!BB11:BK11="仓储")*('数据-基础表'!BB5:BK5))</f>
        <v>17748.7</v>
      </c>
      <c r="F12" s="2655"/>
      <c r="G12" s="2656"/>
      <c r="H12" s="2656"/>
      <c r="I12" s="2655"/>
      <c r="J12" s="2655"/>
      <c r="K12" s="2655"/>
      <c r="L12" s="2655"/>
      <c r="M12" s="2655"/>
      <c r="N12" s="2655"/>
      <c r="O12" s="2655"/>
      <c r="P12" s="2655"/>
    </row>
    <row r="13" spans="1:16">
      <c r="A13" s="1645"/>
      <c r="B13" s="1646"/>
      <c r="C13" s="45" t="s">
        <v>1121</v>
      </c>
      <c r="D13" s="45">
        <f t="shared" si="0"/>
        <v>0</v>
      </c>
      <c r="E13" s="48">
        <f>SUMPRODUCT(('数据-基础表'!BB10:BK10="地下")*('数据-基础表'!BB11:BK11="车库")*('数据-基础表'!BB5:BK5))</f>
        <v>20572.45</v>
      </c>
      <c r="F13" s="2655"/>
      <c r="G13" s="2656"/>
      <c r="H13" s="2656"/>
      <c r="I13" s="2655"/>
      <c r="J13" s="2655"/>
      <c r="K13" s="2655"/>
      <c r="L13" s="2655"/>
      <c r="M13" s="2655"/>
      <c r="N13" s="2655"/>
      <c r="O13" s="2655"/>
      <c r="P13" s="2655"/>
    </row>
    <row r="14" spans="1:16">
      <c r="A14" s="1645"/>
      <c r="B14" s="1646"/>
      <c r="C14" s="45" t="s">
        <v>1133</v>
      </c>
      <c r="D14" s="45">
        <f t="shared" si="0"/>
        <v>0</v>
      </c>
      <c r="E14" s="48">
        <f>SUMPRODUCT(('数据-基础表'!BB10:BK10="地下")*('数据-基础表'!BB11:BK11="车库—商业")*('数据-基础表'!BB5:BK5))</f>
        <v>0</v>
      </c>
      <c r="F14" s="2655"/>
      <c r="G14" s="2656"/>
      <c r="H14" s="2656"/>
      <c r="I14" s="2655"/>
      <c r="J14" s="2655"/>
      <c r="K14" s="2655"/>
      <c r="L14" s="2655"/>
      <c r="M14" s="2655"/>
      <c r="N14" s="2655"/>
      <c r="O14" s="2655"/>
      <c r="P14" s="2655"/>
    </row>
    <row r="15" spans="1:16" ht="15" thickBot="1">
      <c r="A15" s="1645"/>
      <c r="B15" s="1646"/>
      <c r="C15" s="45" t="s">
        <v>1128</v>
      </c>
      <c r="D15" s="45">
        <f t="shared" si="0"/>
        <v>0</v>
      </c>
      <c r="E15" s="48">
        <f>SUMPRODUCT(('数据-基础表'!BB10:BK10="地下")*('数据-基础表'!BB11:BK11="车库—办公")*('数据-基础表'!BB5:BK5))</f>
        <v>0</v>
      </c>
      <c r="F15" s="2655"/>
      <c r="G15" s="2656"/>
      <c r="H15" s="2656"/>
      <c r="I15" s="2655"/>
      <c r="J15" s="2655"/>
      <c r="K15" s="2655"/>
      <c r="L15" s="2655"/>
      <c r="M15" s="2655"/>
      <c r="N15" s="2655"/>
      <c r="O15" s="2655"/>
      <c r="P15" s="2655"/>
    </row>
    <row r="16" spans="1:16" ht="15.75" thickBot="1">
      <c r="A16" s="1643"/>
      <c r="B16" s="1646"/>
      <c r="C16" s="47" t="s">
        <v>1122</v>
      </c>
      <c r="D16" s="47">
        <f>SUM(D8:D15)</f>
        <v>0</v>
      </c>
      <c r="E16" s="50">
        <f>SUM(E8:E15)</f>
        <v>38321.15</v>
      </c>
      <c r="F16" s="2655"/>
      <c r="G16" s="2656"/>
      <c r="H16" s="1647" t="s">
        <v>1134</v>
      </c>
      <c r="I16" s="1648"/>
      <c r="J16" s="1138"/>
      <c r="K16" s="3869" t="s">
        <v>1134</v>
      </c>
      <c r="L16" s="3870"/>
      <c r="M16" s="3870"/>
      <c r="N16" s="3870"/>
      <c r="O16" s="3870"/>
      <c r="P16" s="3871"/>
    </row>
    <row r="17" spans="1:19" ht="15">
      <c r="A17" s="1649" t="s">
        <v>1135</v>
      </c>
      <c r="B17" s="1650" t="s">
        <v>1136</v>
      </c>
      <c r="C17" s="1651" t="s">
        <v>1137</v>
      </c>
      <c r="D17" s="1652" t="s">
        <v>1125</v>
      </c>
      <c r="E17" s="1653" t="s">
        <v>1126</v>
      </c>
      <c r="F17" s="1654"/>
      <c r="G17" s="1655"/>
      <c r="H17" s="1656" t="s">
        <v>1138</v>
      </c>
      <c r="I17" s="1657" t="s">
        <v>1123</v>
      </c>
      <c r="J17" s="1138"/>
      <c r="K17" s="3866" t="s">
        <v>1139</v>
      </c>
      <c r="L17" s="3867"/>
      <c r="M17" s="3868"/>
      <c r="N17" s="3866" t="s">
        <v>1140</v>
      </c>
      <c r="O17" s="3867"/>
      <c r="P17" s="3868"/>
      <c r="R17" s="1639" t="s">
        <v>1141</v>
      </c>
      <c r="S17" s="56"/>
    </row>
    <row r="18" spans="1:19" ht="15">
      <c r="A18" s="1645"/>
      <c r="B18" s="1658"/>
      <c r="C18" s="1659"/>
      <c r="D18" s="1660"/>
      <c r="E18" s="1661" t="s">
        <v>1142</v>
      </c>
      <c r="F18" s="1662" t="s">
        <v>1143</v>
      </c>
      <c r="G18" s="1663" t="s">
        <v>1144</v>
      </c>
      <c r="H18" s="1040" t="s">
        <v>1145</v>
      </c>
      <c r="I18" s="1664" t="s">
        <v>1146</v>
      </c>
      <c r="J18" s="1138"/>
      <c r="K18" s="1040" t="s">
        <v>1147</v>
      </c>
      <c r="L18" s="1665" t="s">
        <v>1148</v>
      </c>
      <c r="M18" s="854" t="s">
        <v>1149</v>
      </c>
      <c r="N18" s="1040" t="s">
        <v>1147</v>
      </c>
      <c r="O18" s="1665" t="s">
        <v>1148</v>
      </c>
      <c r="P18" s="854" t="s">
        <v>1149</v>
      </c>
      <c r="R18" s="1025" t="s">
        <v>1150</v>
      </c>
      <c r="S18" s="1025" t="s">
        <v>1151</v>
      </c>
    </row>
    <row r="19" spans="1:19">
      <c r="A19" s="1666"/>
      <c r="B19" s="47" t="s">
        <v>1124</v>
      </c>
      <c r="C19" s="3410" t="s">
        <v>4725</v>
      </c>
      <c r="D19" s="45">
        <f>ROUND($D$3*E19/$E$3,2)</f>
        <v>0</v>
      </c>
      <c r="E19" s="53">
        <f t="shared" ref="E19:E26" si="1">SUM(F19:G19)</f>
        <v>10.46</v>
      </c>
      <c r="F19" s="2790"/>
      <c r="G19" s="2791">
        <f>ROUND(库房!X5,2)</f>
        <v>10.46</v>
      </c>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0</v>
      </c>
      <c r="S19" s="1026">
        <f t="shared" si="5"/>
        <v>10.46</v>
      </c>
    </row>
    <row r="20" spans="1:19">
      <c r="A20" s="1669"/>
      <c r="B20" s="47" t="s">
        <v>1152</v>
      </c>
      <c r="C20" s="3410" t="s">
        <v>4726</v>
      </c>
      <c r="D20" s="45">
        <f t="shared" ref="D20:D26" si="6">ROUND($D$3*E20/$E$3,2)</f>
        <v>0</v>
      </c>
      <c r="E20" s="53">
        <f t="shared" si="1"/>
        <v>34.130000000000003</v>
      </c>
      <c r="F20" s="2790"/>
      <c r="G20" s="2791">
        <f>ROUND(车位!V4,2)</f>
        <v>34.130000000000003</v>
      </c>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34.130000000000003</v>
      </c>
    </row>
    <row r="21" spans="1:19">
      <c r="A21" s="1669"/>
      <c r="B21" s="47" t="s">
        <v>1152</v>
      </c>
      <c r="C21" s="3410" t="s">
        <v>4727</v>
      </c>
      <c r="D21" s="45">
        <f t="shared" si="6"/>
        <v>0</v>
      </c>
      <c r="E21" s="53">
        <f t="shared" si="1"/>
        <v>13135.980000000001</v>
      </c>
      <c r="F21" s="2790"/>
      <c r="G21" s="2791">
        <f>'数据-基础表'!I13-'数据-汇总表'!G19</f>
        <v>13135.980000000001</v>
      </c>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13135.980000000001</v>
      </c>
    </row>
    <row r="22" spans="1:19">
      <c r="A22" s="1669"/>
      <c r="B22" s="47" t="s">
        <v>1152</v>
      </c>
      <c r="C22" s="3411" t="s">
        <v>4728</v>
      </c>
      <c r="D22" s="45">
        <f t="shared" si="6"/>
        <v>0</v>
      </c>
      <c r="E22" s="53">
        <f t="shared" si="1"/>
        <v>20538.32</v>
      </c>
      <c r="F22" s="2792"/>
      <c r="G22" s="2793">
        <f>'数据-基础表'!K13-'数据-汇总表'!G20</f>
        <v>20538.32</v>
      </c>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20538.32</v>
      </c>
    </row>
    <row r="23" spans="1:19">
      <c r="A23" s="1669"/>
      <c r="B23" s="47" t="s">
        <v>1152</v>
      </c>
      <c r="C23" s="3411" t="s">
        <v>4770</v>
      </c>
      <c r="D23" s="45">
        <f>ROUND($D$3*E23/$E$3,2)</f>
        <v>0</v>
      </c>
      <c r="E23" s="53">
        <f>SUM(F23:G23)</f>
        <v>317.23</v>
      </c>
      <c r="F23" s="2792"/>
      <c r="G23" s="2793">
        <f>ROUND('仓储-下跃'!R5,2)</f>
        <v>317.23</v>
      </c>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317.23</v>
      </c>
    </row>
    <row r="24" spans="1:19">
      <c r="A24" s="1669"/>
      <c r="B24" s="47" t="s">
        <v>1152</v>
      </c>
      <c r="C24" s="3411" t="s">
        <v>4771</v>
      </c>
      <c r="D24" s="45">
        <f>ROUND($D$3*E24/$E$3,2)</f>
        <v>0</v>
      </c>
      <c r="E24" s="53">
        <f>SUM(F24:G24)</f>
        <v>4285.0300000000007</v>
      </c>
      <c r="F24" s="2792"/>
      <c r="G24" s="2793">
        <f>'数据-基础表'!M5-'数据-汇总表'!G23</f>
        <v>4285.0300000000007</v>
      </c>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4285.0300000000007</v>
      </c>
    </row>
    <row r="25" spans="1:19">
      <c r="A25" s="1669"/>
      <c r="B25" s="47" t="s">
        <v>1152</v>
      </c>
      <c r="C25" s="3411"/>
      <c r="D25" s="45">
        <f t="shared" si="6"/>
        <v>0</v>
      </c>
      <c r="E25" s="53">
        <f t="shared" si="1"/>
        <v>0</v>
      </c>
      <c r="F25" s="2792"/>
      <c r="G25" s="2793"/>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1152</v>
      </c>
      <c r="C26" s="55"/>
      <c r="D26" s="45">
        <f t="shared" si="6"/>
        <v>0</v>
      </c>
      <c r="E26" s="53">
        <f t="shared" si="1"/>
        <v>0</v>
      </c>
      <c r="F26" s="2792"/>
      <c r="G26" s="2793"/>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1153</v>
      </c>
      <c r="D27" s="1139">
        <f>SUM(D19:D26)</f>
        <v>0</v>
      </c>
      <c r="E27" s="1140">
        <f>IF(SUM(E19:E26)='数据-基础表'!BA5,SUM(E19:E26),IF(F27="地上面积有误","面积有误","地下面积有误"))</f>
        <v>38321.15</v>
      </c>
      <c r="F27" s="1139">
        <f>IF(SUM(F19:F26)=E8,SUM(F19:F26),"地上面积有误")</f>
        <v>0</v>
      </c>
      <c r="G27" s="1141">
        <f>SUM(G19:G26)</f>
        <v>38321.15</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0</v>
      </c>
      <c r="S27" s="1025">
        <f>IF(SUM(S19:S26)=$E$3,SUM(S19:S26),SUM(S19:S26)&amp;"误差"&amp;ROUND(SUM(S19:S26)-E3,2))</f>
        <v>38321.15</v>
      </c>
    </row>
    <row r="28" spans="1:19">
      <c r="A28" s="1669"/>
      <c r="B28" s="47" t="s">
        <v>1154</v>
      </c>
      <c r="C28" s="1037" t="s">
        <v>1155</v>
      </c>
      <c r="D28" s="45">
        <f>ROUND($D$3*E28/$E$3,2)</f>
        <v>0</v>
      </c>
      <c r="E28" s="53">
        <f>SUM(F28:G28)</f>
        <v>0</v>
      </c>
      <c r="F28" s="56">
        <f>'数据-基础表'!BQ5+'数据-基础表'!BS5</f>
        <v>0</v>
      </c>
      <c r="G28" s="57">
        <f>'数据-基础表'!BR5+'数据-基础表'!BT5</f>
        <v>0</v>
      </c>
      <c r="H28" s="2655"/>
      <c r="I28" s="2655"/>
      <c r="J28" s="2655"/>
      <c r="K28" s="2655"/>
      <c r="L28" s="2655"/>
      <c r="M28" s="2655"/>
      <c r="N28" s="2655"/>
      <c r="O28" s="2655"/>
      <c r="P28" s="2655"/>
    </row>
    <row r="29" spans="1:19">
      <c r="A29" s="1669"/>
      <c r="B29" s="47" t="s">
        <v>1154</v>
      </c>
      <c r="C29" s="1673" t="s">
        <v>1156</v>
      </c>
      <c r="D29" s="45">
        <f>ROUND($D$3*E29/$E$3,2)</f>
        <v>0</v>
      </c>
      <c r="E29" s="53">
        <f>SUM(F29:G29)</f>
        <v>0</v>
      </c>
      <c r="F29" s="58">
        <f>'数据-基础表'!BM5+'数据-基础表'!BO5</f>
        <v>0</v>
      </c>
      <c r="G29" s="59">
        <f>'数据-基础表'!BN5+'数据-基础表'!BP5</f>
        <v>0</v>
      </c>
      <c r="H29" s="2655"/>
      <c r="I29" s="2655"/>
      <c r="J29" s="2655"/>
      <c r="K29" s="2655"/>
      <c r="L29" s="2655"/>
      <c r="M29" s="2655"/>
      <c r="N29" s="2655"/>
      <c r="O29" s="2655"/>
      <c r="P29" s="2655"/>
    </row>
    <row r="30" spans="1:19" ht="15">
      <c r="A30" s="1669"/>
      <c r="B30" s="47"/>
      <c r="C30" s="1674" t="s">
        <v>1153</v>
      </c>
      <c r="D30" s="1139">
        <f>SUM(D28:D29)</f>
        <v>0</v>
      </c>
      <c r="E30" s="1139">
        <f>SUM(E28:E29)</f>
        <v>0</v>
      </c>
      <c r="F30" s="1139">
        <f>SUM(F28:F29)</f>
        <v>0</v>
      </c>
      <c r="G30" s="1141">
        <f>SUM(G28:G29)</f>
        <v>0</v>
      </c>
      <c r="H30" s="2655"/>
      <c r="I30" s="2655"/>
      <c r="J30" s="2655"/>
      <c r="K30" s="2655"/>
      <c r="L30" s="2655"/>
      <c r="M30" s="2655"/>
      <c r="N30" s="2655"/>
      <c r="O30" s="2655"/>
      <c r="P30" s="2655"/>
    </row>
    <row r="31" spans="1:19" ht="15.75" thickBot="1">
      <c r="A31" s="1675"/>
      <c r="B31" s="1676"/>
      <c r="C31" s="834" t="s">
        <v>1157</v>
      </c>
      <c r="D31" s="675">
        <f>D27+D30</f>
        <v>0</v>
      </c>
      <c r="E31" s="675">
        <f>E27+E30</f>
        <v>38321.15</v>
      </c>
      <c r="F31" s="676">
        <f>F27+F30</f>
        <v>0</v>
      </c>
      <c r="G31" s="677">
        <f>G27+G30</f>
        <v>38321.15</v>
      </c>
      <c r="H31" s="2655"/>
      <c r="I31" s="2655"/>
      <c r="J31" s="2655"/>
      <c r="K31" s="2655"/>
      <c r="L31" s="2655"/>
      <c r="M31" s="2655"/>
      <c r="N31" s="2655"/>
      <c r="O31" s="2655"/>
      <c r="P31" s="2655"/>
    </row>
    <row r="32" spans="1:19">
      <c r="A32" s="1642"/>
      <c r="B32" s="1642" t="s">
        <v>1158</v>
      </c>
      <c r="C32" s="1642"/>
      <c r="D32" s="1642"/>
      <c r="E32" s="1052">
        <f>SUMIF(C19:C26,"*住宅*",E19:E26)</f>
        <v>0</v>
      </c>
      <c r="F32" s="1642"/>
      <c r="G32" s="1642"/>
      <c r="H32" s="2655"/>
      <c r="I32" s="2655"/>
      <c r="J32" s="2655"/>
      <c r="K32" s="2655"/>
      <c r="L32" s="2655"/>
      <c r="M32" s="2655"/>
      <c r="N32" s="2655"/>
      <c r="O32" s="2655"/>
      <c r="P32" s="2655"/>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798" priority="1" stopIfTrue="1" operator="containsText" text="面积有误">
      <formula>NOT(ISERROR(SEARCH("面积有误",E27)))</formula>
    </cfRule>
    <cfRule type="cellIs" dxfId="797" priority="3" stopIfTrue="1" operator="equal">
      <formula>"地下面积有误"</formula>
    </cfRule>
  </conditionalFormatting>
  <conditionalFormatting sqref="F27">
    <cfRule type="cellIs" dxfId="79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T6" activePane="bottomRight" state="frozen"/>
      <selection activeCell="C50" sqref="C50"/>
      <selection pane="topRight" activeCell="C50" sqref="C50"/>
      <selection pane="bottomLeft" activeCell="C50" sqref="C50"/>
      <selection pane="bottomRight" activeCell="AH27" sqref="AH2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12.7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1159</v>
      </c>
      <c r="B1" s="678"/>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6"/>
      <c r="AO1" s="2666"/>
      <c r="AP1" s="2666"/>
      <c r="AQ1" s="2666"/>
      <c r="AR1" s="2666"/>
    </row>
    <row r="2" spans="1:67" s="1558" customFormat="1" ht="15.75" thickBot="1">
      <c r="A2" s="1682" t="s">
        <v>1160</v>
      </c>
      <c r="B2" s="1044">
        <f>项目基本情况!D3</f>
        <v>45253</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68"/>
      <c r="AO2" s="2668"/>
      <c r="AP2" s="2668"/>
      <c r="AQ2" s="2668"/>
      <c r="AR2" s="2668"/>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68"/>
      <c r="AO3" s="2668"/>
      <c r="AP3" s="2668"/>
      <c r="AQ3" s="2668"/>
      <c r="AR3" s="2668"/>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1161</v>
      </c>
      <c r="B4" s="1687"/>
      <c r="C4" s="1688"/>
      <c r="D4" s="1689"/>
      <c r="E4" s="1688" t="s">
        <v>1162</v>
      </c>
      <c r="F4" s="1688"/>
      <c r="G4" s="1688"/>
      <c r="H4" s="1688"/>
      <c r="I4" s="1688"/>
      <c r="J4" s="1690"/>
      <c r="K4" s="1691"/>
      <c r="L4" s="1692"/>
      <c r="M4" s="1688"/>
      <c r="N4" s="1688" t="s">
        <v>1163</v>
      </c>
      <c r="O4" s="1688"/>
      <c r="P4" s="1688"/>
      <c r="Q4" s="1688"/>
      <c r="R4" s="1688"/>
      <c r="S4" s="1690"/>
      <c r="T4" s="2654" t="str">
        <f>'数据-汇总表'!I17</f>
        <v>按面积比例</v>
      </c>
      <c r="U4" s="1687" t="s">
        <v>1164</v>
      </c>
      <c r="V4" s="1688"/>
      <c r="W4" s="1688"/>
      <c r="X4" s="1688"/>
      <c r="Y4" s="1690"/>
      <c r="Z4" s="1651" t="s">
        <v>1165</v>
      </c>
      <c r="AA4" s="1651"/>
      <c r="AB4" s="1651"/>
      <c r="AC4" s="1651"/>
      <c r="AD4" s="1651"/>
      <c r="AE4" s="1649" t="s">
        <v>1166</v>
      </c>
      <c r="AF4" s="1651"/>
      <c r="AG4" s="1693"/>
      <c r="AH4" s="1687"/>
      <c r="AI4" s="1688"/>
      <c r="AJ4" s="1688"/>
      <c r="AK4" s="1688"/>
      <c r="AL4" s="1688"/>
      <c r="AM4" s="1690"/>
      <c r="AN4" s="2668"/>
      <c r="AO4" s="2668"/>
      <c r="AP4" s="2668"/>
      <c r="AQ4" s="2668"/>
      <c r="AR4" s="2668"/>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1167</v>
      </c>
      <c r="B5" s="1695" t="s">
        <v>1168</v>
      </c>
      <c r="C5" s="1696" t="s">
        <v>1169</v>
      </c>
      <c r="D5" s="1697" t="s">
        <v>1170</v>
      </c>
      <c r="E5" s="1046" t="s">
        <v>1171</v>
      </c>
      <c r="F5" s="1698" t="s">
        <v>1172</v>
      </c>
      <c r="G5" s="1046" t="s">
        <v>1173</v>
      </c>
      <c r="H5" s="1046" t="s">
        <v>1174</v>
      </c>
      <c r="I5" s="1046" t="s">
        <v>1175</v>
      </c>
      <c r="J5" s="1699" t="s">
        <v>1176</v>
      </c>
      <c r="K5" s="1700" t="s">
        <v>1177</v>
      </c>
      <c r="L5" s="1701" t="s">
        <v>1178</v>
      </c>
      <c r="M5" s="1702" t="s">
        <v>1179</v>
      </c>
      <c r="N5" s="1703" t="s">
        <v>4739</v>
      </c>
      <c r="O5" s="1701" t="s">
        <v>1180</v>
      </c>
      <c r="P5" s="1704" t="s">
        <v>1181</v>
      </c>
      <c r="Q5" s="61" t="s">
        <v>1182</v>
      </c>
      <c r="R5" s="1705" t="s">
        <v>1183</v>
      </c>
      <c r="S5" s="1706" t="s">
        <v>1184</v>
      </c>
      <c r="T5" s="1707" t="s">
        <v>1185</v>
      </c>
      <c r="U5" s="1045" t="s">
        <v>1186</v>
      </c>
      <c r="V5" s="1046" t="s">
        <v>1187</v>
      </c>
      <c r="W5" s="1046" t="s">
        <v>1188</v>
      </c>
      <c r="X5" s="63"/>
      <c r="Y5" s="62" t="s">
        <v>1189</v>
      </c>
      <c r="Z5" s="1708" t="s">
        <v>1186</v>
      </c>
      <c r="AA5" s="1046" t="s">
        <v>1187</v>
      </c>
      <c r="AB5" s="1046" t="s">
        <v>1188</v>
      </c>
      <c r="AC5" s="63"/>
      <c r="AD5" s="63" t="s">
        <v>1189</v>
      </c>
      <c r="AE5" s="1045" t="s">
        <v>1190</v>
      </c>
      <c r="AF5" s="1046" t="s">
        <v>1191</v>
      </c>
      <c r="AG5" s="62" t="s">
        <v>1192</v>
      </c>
      <c r="AH5" s="1045" t="s">
        <v>1193</v>
      </c>
      <c r="AI5" s="1708" t="s">
        <v>1194</v>
      </c>
      <c r="AJ5" s="1708" t="s">
        <v>1195</v>
      </c>
      <c r="AK5" s="1046" t="s">
        <v>1196</v>
      </c>
      <c r="AL5" s="1046" t="s">
        <v>1197</v>
      </c>
      <c r="AM5" s="62" t="s">
        <v>1198</v>
      </c>
      <c r="AN5" s="1709" t="s">
        <v>1199</v>
      </c>
      <c r="AO5" s="1561" t="s">
        <v>1200</v>
      </c>
      <c r="AP5" s="1027" t="s">
        <v>1201</v>
      </c>
      <c r="AQ5" s="1710" t="s">
        <v>1202</v>
      </c>
      <c r="AR5" s="1710" t="s">
        <v>1203</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库房-基准</v>
      </c>
      <c r="B6" s="1712" t="str">
        <f>IF(A6=0,"","经营性")</f>
        <v>经营性</v>
      </c>
      <c r="C6" s="1713" t="s">
        <v>3326</v>
      </c>
      <c r="D6" s="857">
        <f>SUMIF(项目基本情况!C$12:I$12,C6,项目基本情况!C$14:I$14)</f>
        <v>50</v>
      </c>
      <c r="E6" s="856">
        <f>IF(B6="","",SUMIF(项目基本情况!C$12:I$12,C6,项目基本情况!C$13:I$13))</f>
        <v>61348</v>
      </c>
      <c r="F6" s="64">
        <f>SUMIF(项目基本情况!C$12:I$12,C6,项目基本情况!C$15:I$15)</f>
        <v>44.09</v>
      </c>
      <c r="G6" s="65">
        <f>IF(ISERROR(ROUND(POWER(1+H6,D6-F6)*(POWER(1+H6,F6)-1)/(POWER(1+H6,D6)-1),3)),0,ROUND(POWER(1+H6,D6-F6)*(POWER(1+H6,F6)-1)/(POWER(1+H6,D6)-1),3))</f>
        <v>0.96299999999999997</v>
      </c>
      <c r="H6" s="731">
        <v>4.4999999999999998E-2</v>
      </c>
      <c r="I6" s="731">
        <v>0.05</v>
      </c>
      <c r="J6" s="66">
        <v>7.0000000000000007E-2</v>
      </c>
      <c r="K6" s="1029">
        <f>SUMIF('数据-汇总表'!C$19:C$33,A6,'数据-汇总表'!E$19:E$33)</f>
        <v>10.46</v>
      </c>
      <c r="L6" s="732">
        <v>4000</v>
      </c>
      <c r="M6" s="67">
        <f t="shared" ref="M6:M14" si="0">ROUND(K6*L6/10000,0)</f>
        <v>4</v>
      </c>
      <c r="N6" s="730">
        <f>N19</f>
        <v>0.97</v>
      </c>
      <c r="O6" s="67" t="str">
        <f>IF($N$5="成新度","——",ROUND(M6*N6,0))</f>
        <v>——</v>
      </c>
      <c r="P6" s="68" t="str">
        <f>IF($N$5="成新度","——",M6-O6)</f>
        <v>——</v>
      </c>
      <c r="Q6" s="733">
        <v>0.08</v>
      </c>
      <c r="R6" s="69">
        <f ca="1">SUMIF('数据-汇总表'!C$19:C$33,A6,'数据-汇总表'!R$19:R$27)</f>
        <v>0</v>
      </c>
      <c r="S6" s="51">
        <f>IF('数据-汇总表'!$I$17="按面积比例",SUMIF('数据-汇总表'!C$19:C$33,A6,'数据-汇总表'!K$19:K$33),SUMIF('数据-汇总表'!C$19:C$33,A6,'数据-汇总表'!N$19:N$33))</f>
        <v>0</v>
      </c>
      <c r="T6" s="1171">
        <f>ROUND($L$14*S6/10000,0)</f>
        <v>0</v>
      </c>
      <c r="U6" s="3421">
        <v>1</v>
      </c>
      <c r="V6" s="70">
        <v>0.02</v>
      </c>
      <c r="W6" s="70">
        <v>0.15</v>
      </c>
      <c r="X6" s="1039"/>
      <c r="Y6" s="71">
        <f>N6</f>
        <v>0.97</v>
      </c>
      <c r="Z6" s="72"/>
      <c r="AA6" s="66"/>
      <c r="AB6" s="66"/>
      <c r="AC6" s="1039"/>
      <c r="AD6" s="73"/>
      <c r="AE6" s="1040">
        <f ca="1">IF(AN6="",0,SUMIF(INDIRECT("'"&amp;AN6&amp;"'"&amp;"!E:E"),$AE$5,INDIRECT("'"&amp;AN6&amp;"'"&amp;"!F:F")))</f>
        <v>44.09</v>
      </c>
      <c r="AF6" s="1347"/>
      <c r="AG6" s="138">
        <f>IF(AF6="",0,AE6-AF6)</f>
        <v>0</v>
      </c>
      <c r="AH6" s="74"/>
      <c r="AI6" s="76">
        <v>365</v>
      </c>
      <c r="AJ6" s="77"/>
      <c r="AK6" s="78">
        <v>5.0000000000000001E-3</v>
      </c>
      <c r="AL6" s="79">
        <v>1E-3</v>
      </c>
      <c r="AM6" s="80">
        <v>5.0000000000000001E-3</v>
      </c>
      <c r="AN6" s="1714" t="s">
        <v>4742</v>
      </c>
      <c r="AO6" s="52">
        <f ca="1">SUMIF(INDIRECT("'"&amp;AN6&amp;"'"&amp;"!A:A"),"总价",INDIRECT("'"&amp;AN6&amp;"'"&amp;"!B:B"))</f>
        <v>5.7392000000000003</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车库-基准</v>
      </c>
      <c r="B7" s="1712" t="str">
        <f t="shared" ref="B7:B13" si="1">IF(A7=0,"","经营性")</f>
        <v>经营性</v>
      </c>
      <c r="C7" s="1713" t="s">
        <v>3325</v>
      </c>
      <c r="D7" s="857">
        <f>SUMIF(项目基本情况!C$12:I$12,C7,项目基本情况!C$14:I$14)</f>
        <v>50</v>
      </c>
      <c r="E7" s="856">
        <f>IF(B7="","",SUMIF(项目基本情况!C$12:I$12,C7,项目基本情况!C$13:I$13))</f>
        <v>61348</v>
      </c>
      <c r="F7" s="64">
        <f>SUMIF(项目基本情况!C$12:I$12,C7,项目基本情况!C$15:I$15)</f>
        <v>44.09</v>
      </c>
      <c r="G7" s="65">
        <f t="shared" ref="G7:G11" si="2">IF(ISERROR(ROUND(POWER(1+H7,D7-F7)*(POWER(1+H7,F7)-1)/(POWER(1+H7,D7)-1),3)),0,ROUND(POWER(1+H7,D7-F7)*(POWER(1+H7,F7)-1)/(POWER(1+H7,D7)-1),3))</f>
        <v>0.96299999999999997</v>
      </c>
      <c r="H7" s="731">
        <f>H6</f>
        <v>4.4999999999999998E-2</v>
      </c>
      <c r="I7" s="731">
        <f>I6</f>
        <v>0.05</v>
      </c>
      <c r="J7" s="66">
        <f>J6</f>
        <v>7.0000000000000007E-2</v>
      </c>
      <c r="K7" s="1029">
        <f>SUMIF('数据-汇总表'!C$19:C$33,A7,'数据-汇总表'!E$19:E$33)</f>
        <v>34.130000000000003</v>
      </c>
      <c r="L7" s="732">
        <f>L6</f>
        <v>4000</v>
      </c>
      <c r="M7" s="67">
        <f t="shared" si="0"/>
        <v>14</v>
      </c>
      <c r="N7" s="730">
        <f>N6</f>
        <v>0.97</v>
      </c>
      <c r="O7" s="67" t="str">
        <f t="shared" ref="O7:O14" si="3">IF($N$5="成新度","——",ROUND(M7*N7,0))</f>
        <v>——</v>
      </c>
      <c r="P7" s="68" t="str">
        <f t="shared" ref="P7:P14" si="4">IF($N$5="成新度","——",M7-O7)</f>
        <v>——</v>
      </c>
      <c r="Q7" s="733">
        <v>0.05</v>
      </c>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1">
        <v>600</v>
      </c>
      <c r="V7" s="70">
        <f t="shared" ref="V7:W9" si="6">V6</f>
        <v>0.02</v>
      </c>
      <c r="W7" s="70">
        <f t="shared" si="6"/>
        <v>0.15</v>
      </c>
      <c r="X7" s="1039"/>
      <c r="Y7" s="71">
        <f>Y6</f>
        <v>0.97</v>
      </c>
      <c r="Z7" s="72"/>
      <c r="AA7" s="66"/>
      <c r="AB7" s="66"/>
      <c r="AC7" s="1039"/>
      <c r="AD7" s="73"/>
      <c r="AE7" s="1040">
        <f t="shared" ref="AE7:AE13" ca="1" si="7">IF(AN7="",0,SUMIF(INDIRECT("'"&amp;AN7&amp;"'"&amp;"!E:E"),$AE$5,INDIRECT("'"&amp;AN7&amp;"'"&amp;"!F:F")))</f>
        <v>44.09</v>
      </c>
      <c r="AF7" s="1347"/>
      <c r="AG7" s="138">
        <f t="shared" ref="AG7:AG13" si="8">IF(AF7="",0,AE7-AF7)</f>
        <v>0</v>
      </c>
      <c r="AH7" s="74">
        <v>1</v>
      </c>
      <c r="AI7" s="76">
        <v>12</v>
      </c>
      <c r="AJ7" s="77"/>
      <c r="AK7" s="78">
        <f>AK6</f>
        <v>5.0000000000000001E-3</v>
      </c>
      <c r="AL7" s="79">
        <f>AL6</f>
        <v>1E-3</v>
      </c>
      <c r="AM7" s="80">
        <f>AM6</f>
        <v>5.0000000000000001E-3</v>
      </c>
      <c r="AN7" s="1714" t="s">
        <v>4744</v>
      </c>
      <c r="AO7" s="52">
        <f t="shared" ref="AO7:AO13" ca="1" si="9">SUMIF(INDIRECT("'"&amp;AN7&amp;"'"&amp;"!A:A"),"总价",INDIRECT("'"&amp;AN7&amp;"'"&amp;"!B:B"))</f>
        <v>9.9065999999999992</v>
      </c>
      <c r="AP7" s="1715">
        <f t="shared" ref="AP7:AP13" si="10">IF(C7="住宅",K7*L7,0)</f>
        <v>0</v>
      </c>
      <c r="AQ7" s="52">
        <f t="shared" ref="AQ7:AQ13" si="11">ROUND($L$14*$N$14*S7/10000,0)</f>
        <v>0</v>
      </c>
      <c r="AR7" s="52">
        <f t="shared" ref="AR7:AR13" si="12">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库房-其他</v>
      </c>
      <c r="B8" s="1712" t="str">
        <f t="shared" si="1"/>
        <v>经营性</v>
      </c>
      <c r="C8" s="1713" t="s">
        <v>3326</v>
      </c>
      <c r="D8" s="857">
        <f>SUMIF(项目基本情况!C$12:I$12,C8,项目基本情况!C$14:I$14)</f>
        <v>50</v>
      </c>
      <c r="E8" s="856">
        <f>IF(B8="","",SUMIF(项目基本情况!C$12:I$12,C8,项目基本情况!C$13:I$13))</f>
        <v>61348</v>
      </c>
      <c r="F8" s="64">
        <f>SUMIF(项目基本情况!C$12:I$12,C8,项目基本情况!C$15:I$15)</f>
        <v>44.09</v>
      </c>
      <c r="G8" s="65">
        <f t="shared" si="2"/>
        <v>0.96299999999999997</v>
      </c>
      <c r="H8" s="731">
        <f>H6</f>
        <v>4.4999999999999998E-2</v>
      </c>
      <c r="I8" s="731">
        <f>I6</f>
        <v>0.05</v>
      </c>
      <c r="J8" s="66">
        <f>J6</f>
        <v>7.0000000000000007E-2</v>
      </c>
      <c r="K8" s="1029">
        <f>SUMIF('数据-汇总表'!C$19:C$33,A8,'数据-汇总表'!E$19:E$33)</f>
        <v>13135.980000000001</v>
      </c>
      <c r="L8" s="732">
        <f>L6</f>
        <v>4000</v>
      </c>
      <c r="M8" s="67">
        <f>ROUND(K8*L8/10000,0)</f>
        <v>5254</v>
      </c>
      <c r="N8" s="730">
        <f>N6</f>
        <v>0.97</v>
      </c>
      <c r="O8" s="67" t="str">
        <f t="shared" si="3"/>
        <v>——</v>
      </c>
      <c r="P8" s="68" t="str">
        <f t="shared" si="4"/>
        <v>——</v>
      </c>
      <c r="Q8" s="733">
        <f>Q6</f>
        <v>0.08</v>
      </c>
      <c r="R8" s="69">
        <f ca="1">SUMIF('数据-汇总表'!C$19:C$33,A8,'数据-汇总表'!R$19:R$27)</f>
        <v>0</v>
      </c>
      <c r="S8" s="51">
        <f>IF('数据-汇总表'!$I$17="按面积比例",SUMIF('数据-汇总表'!C$19:C$33,A8,'数据-汇总表'!K$19:K$33),SUMIF('数据-汇总表'!C$19:C$33,A8,'数据-汇总表'!N$19:N$33))</f>
        <v>0</v>
      </c>
      <c r="T8" s="1171">
        <f t="shared" si="5"/>
        <v>0</v>
      </c>
      <c r="U8" s="3422">
        <v>1</v>
      </c>
      <c r="V8" s="734">
        <f t="shared" si="6"/>
        <v>0.02</v>
      </c>
      <c r="W8" s="734">
        <f t="shared" si="6"/>
        <v>0.15</v>
      </c>
      <c r="X8" s="1039"/>
      <c r="Y8" s="71">
        <f>Y6</f>
        <v>0.97</v>
      </c>
      <c r="Z8" s="72"/>
      <c r="AA8" s="66"/>
      <c r="AB8" s="66"/>
      <c r="AC8" s="1039"/>
      <c r="AD8" s="73"/>
      <c r="AE8" s="1040">
        <f t="shared" ca="1" si="7"/>
        <v>0</v>
      </c>
      <c r="AF8" s="1347"/>
      <c r="AG8" s="138">
        <f t="shared" si="8"/>
        <v>0</v>
      </c>
      <c r="AH8" s="735"/>
      <c r="AI8" s="76">
        <v>365</v>
      </c>
      <c r="AJ8" s="77"/>
      <c r="AK8" s="736">
        <f>AK7</f>
        <v>5.0000000000000001E-3</v>
      </c>
      <c r="AL8" s="737">
        <f>AL6</f>
        <v>1E-3</v>
      </c>
      <c r="AM8" s="738">
        <f>AM6</f>
        <v>5.0000000000000001E-3</v>
      </c>
      <c r="AN8" s="1714"/>
      <c r="AO8" s="52" t="e">
        <f t="shared" ca="1" si="9"/>
        <v>#REF!</v>
      </c>
      <c r="AP8" s="1715">
        <f t="shared" si="10"/>
        <v>0</v>
      </c>
      <c r="AQ8" s="52">
        <f t="shared" si="11"/>
        <v>0</v>
      </c>
      <c r="AR8" s="52">
        <f t="shared" si="12"/>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t="str">
        <f>'数据-汇总表'!C22</f>
        <v>车库-其他</v>
      </c>
      <c r="B9" s="1712" t="str">
        <f t="shared" si="1"/>
        <v>经营性</v>
      </c>
      <c r="C9" s="1713" t="s">
        <v>3325</v>
      </c>
      <c r="D9" s="857">
        <f>SUMIF(项目基本情况!C$12:I$12,C9,项目基本情况!C$14:I$14)</f>
        <v>50</v>
      </c>
      <c r="E9" s="856">
        <f>IF(B9="","",SUMIF(项目基本情况!C$12:I$12,C9,项目基本情况!C$13:I$13))</f>
        <v>61348</v>
      </c>
      <c r="F9" s="64">
        <f>SUMIF(项目基本情况!C$12:I$12,C9,项目基本情况!C$15:I$15)</f>
        <v>44.09</v>
      </c>
      <c r="G9" s="65">
        <f t="shared" si="2"/>
        <v>0.96299999999999997</v>
      </c>
      <c r="H9" s="66">
        <f>H6</f>
        <v>4.4999999999999998E-2</v>
      </c>
      <c r="I9" s="66">
        <f>I6</f>
        <v>0.05</v>
      </c>
      <c r="J9" s="66">
        <f>J6</f>
        <v>7.0000000000000007E-2</v>
      </c>
      <c r="K9" s="1029">
        <f>SUMIF('数据-汇总表'!C$19:C$33,A9,'数据-汇总表'!E$19:E$33)</f>
        <v>20538.32</v>
      </c>
      <c r="L9" s="732">
        <f>L6</f>
        <v>4000</v>
      </c>
      <c r="M9" s="67">
        <f t="shared" si="0"/>
        <v>8215</v>
      </c>
      <c r="N9" s="730">
        <f>N6</f>
        <v>0.97</v>
      </c>
      <c r="O9" s="67" t="str">
        <f t="shared" si="3"/>
        <v>——</v>
      </c>
      <c r="P9" s="68" t="str">
        <f t="shared" si="4"/>
        <v>——</v>
      </c>
      <c r="Q9" s="81">
        <f>Q7</f>
        <v>0.05</v>
      </c>
      <c r="R9" s="69">
        <f ca="1">SUMIF('数据-汇总表'!C$19:C$33,A9,'数据-汇总表'!R$19:R$27)</f>
        <v>0</v>
      </c>
      <c r="S9" s="51">
        <f>IF('数据-汇总表'!$I$17="按面积比例",SUMIF('数据-汇总表'!C$19:C$33,A9,'数据-汇总表'!K$19:K$33),SUMIF('数据-汇总表'!C$19:C$33,A9,'数据-汇总表'!N$19:N$33))</f>
        <v>0</v>
      </c>
      <c r="T9" s="1171">
        <f t="shared" si="5"/>
        <v>0</v>
      </c>
      <c r="U9" s="3421">
        <f>U7</f>
        <v>600</v>
      </c>
      <c r="V9" s="70">
        <f t="shared" si="6"/>
        <v>0.02</v>
      </c>
      <c r="W9" s="70">
        <f t="shared" si="6"/>
        <v>0.15</v>
      </c>
      <c r="X9" s="1039"/>
      <c r="Y9" s="71">
        <f>Y6</f>
        <v>0.97</v>
      </c>
      <c r="Z9" s="72"/>
      <c r="AA9" s="66"/>
      <c r="AB9" s="66"/>
      <c r="AC9" s="1039"/>
      <c r="AD9" s="73"/>
      <c r="AE9" s="1040">
        <f t="shared" ca="1" si="7"/>
        <v>0</v>
      </c>
      <c r="AF9" s="1347"/>
      <c r="AG9" s="138">
        <f t="shared" si="8"/>
        <v>0</v>
      </c>
      <c r="AH9" s="74">
        <f>车位!A591-AH7</f>
        <v>587</v>
      </c>
      <c r="AI9" s="76">
        <v>12</v>
      </c>
      <c r="AJ9" s="77"/>
      <c r="AK9" s="78">
        <f>AK6</f>
        <v>5.0000000000000001E-3</v>
      </c>
      <c r="AL9" s="79">
        <f>AL6</f>
        <v>1E-3</v>
      </c>
      <c r="AM9" s="80">
        <f>AM6</f>
        <v>5.0000000000000001E-3</v>
      </c>
      <c r="AN9" s="1714"/>
      <c r="AO9" s="52" t="e">
        <f t="shared" ca="1" si="9"/>
        <v>#REF!</v>
      </c>
      <c r="AP9" s="1715">
        <f t="shared" si="10"/>
        <v>0</v>
      </c>
      <c r="AQ9" s="52">
        <f t="shared" si="11"/>
        <v>0</v>
      </c>
      <c r="AR9" s="52">
        <f t="shared" si="12"/>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t="str">
        <f>'数据-汇总表'!C23</f>
        <v>下跃-基准</v>
      </c>
      <c r="B10" s="1712" t="str">
        <f t="shared" si="1"/>
        <v>经营性</v>
      </c>
      <c r="C10" s="1713" t="s">
        <v>3326</v>
      </c>
      <c r="D10" s="857">
        <f>SUMIF(项目基本情况!C$12:I$12,C10,项目基本情况!C$14:I$14)</f>
        <v>50</v>
      </c>
      <c r="E10" s="856">
        <f>IF(B10="","",SUMIF(项目基本情况!C$12:I$12,C10,项目基本情况!C$13:I$13))</f>
        <v>61348</v>
      </c>
      <c r="F10" s="64">
        <f>SUMIF(项目基本情况!C$12:I$12,C10,项目基本情况!C$15:I$15)</f>
        <v>44.09</v>
      </c>
      <c r="G10" s="65">
        <f t="shared" si="2"/>
        <v>0.96299999999999997</v>
      </c>
      <c r="H10" s="66">
        <f t="shared" ref="H10:J11" si="13">H9</f>
        <v>4.4999999999999998E-2</v>
      </c>
      <c r="I10" s="66">
        <f t="shared" si="13"/>
        <v>0.05</v>
      </c>
      <c r="J10" s="66">
        <f t="shared" si="13"/>
        <v>7.0000000000000007E-2</v>
      </c>
      <c r="K10" s="1029">
        <f>SUMIF('数据-汇总表'!C$19:C$33,A10,'数据-汇总表'!E$19:E$33)</f>
        <v>317.23</v>
      </c>
      <c r="L10" s="732">
        <f>L9</f>
        <v>4000</v>
      </c>
      <c r="M10" s="67">
        <f t="shared" si="0"/>
        <v>127</v>
      </c>
      <c r="N10" s="730">
        <f>N9</f>
        <v>0.97</v>
      </c>
      <c r="O10" s="67" t="str">
        <f t="shared" si="3"/>
        <v>——</v>
      </c>
      <c r="P10" s="68" t="str">
        <f t="shared" si="4"/>
        <v>——</v>
      </c>
      <c r="Q10" s="3577">
        <v>0.1</v>
      </c>
      <c r="R10" s="69">
        <f ca="1">SUMIF('数据-汇总表'!C$19:C$33,A10,'数据-汇总表'!R$19:R$27)</f>
        <v>0</v>
      </c>
      <c r="S10" s="51">
        <f>IF('数据-汇总表'!$I$17="按面积比例",SUMIF('数据-汇总表'!C$19:C$33,A10,'数据-汇总表'!K$19:K$33),SUMIF('数据-汇总表'!C$19:C$33,A10,'数据-汇总表'!N$19:N$33))</f>
        <v>0</v>
      </c>
      <c r="T10" s="1171">
        <f t="shared" si="5"/>
        <v>0</v>
      </c>
      <c r="U10" s="3421">
        <v>1.7</v>
      </c>
      <c r="V10" s="70">
        <f>V9</f>
        <v>0.02</v>
      </c>
      <c r="W10" s="70">
        <f>W9</f>
        <v>0.15</v>
      </c>
      <c r="X10" s="1039"/>
      <c r="Y10" s="71">
        <f>Y9</f>
        <v>0.97</v>
      </c>
      <c r="Z10" s="72"/>
      <c r="AA10" s="66"/>
      <c r="AB10" s="66"/>
      <c r="AC10" s="1039"/>
      <c r="AD10" s="73"/>
      <c r="AE10" s="1040">
        <f t="shared" ca="1" si="7"/>
        <v>44.09</v>
      </c>
      <c r="AF10" s="1347"/>
      <c r="AG10" s="138">
        <f t="shared" si="8"/>
        <v>0</v>
      </c>
      <c r="AH10" s="74"/>
      <c r="AI10" s="76">
        <v>365</v>
      </c>
      <c r="AJ10" s="77"/>
      <c r="AK10" s="78">
        <f t="shared" ref="AK10:AM11" si="14">AK9</f>
        <v>5.0000000000000001E-3</v>
      </c>
      <c r="AL10" s="79">
        <f t="shared" si="14"/>
        <v>1E-3</v>
      </c>
      <c r="AM10" s="80">
        <f t="shared" si="14"/>
        <v>5.0000000000000001E-3</v>
      </c>
      <c r="AN10" s="1714" t="s">
        <v>4772</v>
      </c>
      <c r="AO10" s="52">
        <f t="shared" ca="1" si="9"/>
        <v>311.28280000000001</v>
      </c>
      <c r="AP10" s="1715">
        <f t="shared" si="10"/>
        <v>0</v>
      </c>
      <c r="AQ10" s="52">
        <f t="shared" si="11"/>
        <v>0</v>
      </c>
      <c r="AR10" s="52">
        <f t="shared" si="12"/>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t="str">
        <f>'数据-汇总表'!C24</f>
        <v>下跃-其它</v>
      </c>
      <c r="B11" s="1712" t="str">
        <f t="shared" si="1"/>
        <v>经营性</v>
      </c>
      <c r="C11" s="1713" t="s">
        <v>3326</v>
      </c>
      <c r="D11" s="857">
        <f>SUMIF(项目基本情况!C$12:I$12,C11,项目基本情况!C$14:I$14)</f>
        <v>50</v>
      </c>
      <c r="E11" s="856">
        <f>IF(B11="","",SUMIF(项目基本情况!C$12:I$12,C11,项目基本情况!C$13:I$13))</f>
        <v>61348</v>
      </c>
      <c r="F11" s="64">
        <f>SUMIF(项目基本情况!C$12:I$12,C11,项目基本情况!C$15:I$15)</f>
        <v>44.09</v>
      </c>
      <c r="G11" s="65">
        <f t="shared" si="2"/>
        <v>0.96299999999999997</v>
      </c>
      <c r="H11" s="66">
        <f t="shared" si="13"/>
        <v>4.4999999999999998E-2</v>
      </c>
      <c r="I11" s="66">
        <f t="shared" si="13"/>
        <v>0.05</v>
      </c>
      <c r="J11" s="66">
        <f t="shared" si="13"/>
        <v>7.0000000000000007E-2</v>
      </c>
      <c r="K11" s="1029">
        <f>SUMIF('数据-汇总表'!C$19:C$33,A11,'数据-汇总表'!E$19:E$33)</f>
        <v>4285.0300000000007</v>
      </c>
      <c r="L11" s="82">
        <f>L10</f>
        <v>4000</v>
      </c>
      <c r="M11" s="67">
        <f t="shared" si="0"/>
        <v>1714</v>
      </c>
      <c r="N11" s="730">
        <f>N10</f>
        <v>0.97</v>
      </c>
      <c r="O11" s="67" t="str">
        <f t="shared" si="3"/>
        <v>——</v>
      </c>
      <c r="P11" s="68" t="str">
        <f t="shared" si="4"/>
        <v>——</v>
      </c>
      <c r="Q11" s="3577">
        <v>0.1</v>
      </c>
      <c r="R11" s="69">
        <f ca="1">SUMIF('数据-汇总表'!C$19:C$33,A11,'数据-汇总表'!R$19:R$27)</f>
        <v>0</v>
      </c>
      <c r="S11" s="51">
        <f>IF('数据-汇总表'!$I$17="按面积比例",SUMIF('数据-汇总表'!C$19:C$33,A11,'数据-汇总表'!K$19:K$33),SUMIF('数据-汇总表'!C$19:C$33,A11,'数据-汇总表'!N$19:N$33))</f>
        <v>0</v>
      </c>
      <c r="T11" s="1171">
        <f t="shared" si="5"/>
        <v>0</v>
      </c>
      <c r="U11" s="3421">
        <f>U10</f>
        <v>1.7</v>
      </c>
      <c r="V11" s="66">
        <f>V10</f>
        <v>0.02</v>
      </c>
      <c r="W11" s="66">
        <f>W10</f>
        <v>0.15</v>
      </c>
      <c r="X11" s="1039"/>
      <c r="Y11" s="71">
        <f>Y10</f>
        <v>0.97</v>
      </c>
      <c r="Z11" s="84"/>
      <c r="AA11" s="66"/>
      <c r="AB11" s="66"/>
      <c r="AC11" s="1039"/>
      <c r="AD11" s="73"/>
      <c r="AE11" s="1040">
        <f t="shared" ca="1" si="7"/>
        <v>0</v>
      </c>
      <c r="AF11" s="1347"/>
      <c r="AG11" s="138">
        <f t="shared" si="8"/>
        <v>0</v>
      </c>
      <c r="AH11" s="74"/>
      <c r="AI11" s="76">
        <v>365</v>
      </c>
      <c r="AJ11" s="77"/>
      <c r="AK11" s="85">
        <f t="shared" si="14"/>
        <v>5.0000000000000001E-3</v>
      </c>
      <c r="AL11" s="86">
        <f t="shared" si="14"/>
        <v>1E-3</v>
      </c>
      <c r="AM11" s="87">
        <f t="shared" si="14"/>
        <v>5.0000000000000001E-3</v>
      </c>
      <c r="AN11" s="1714"/>
      <c r="AO11" s="52" t="e">
        <f t="shared" ca="1" si="9"/>
        <v>#REF!</v>
      </c>
      <c r="AP11" s="1715">
        <f t="shared" si="10"/>
        <v>0</v>
      </c>
      <c r="AQ11" s="52">
        <f t="shared" si="11"/>
        <v>0</v>
      </c>
      <c r="AR11" s="52">
        <f t="shared" si="12"/>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t="s">
        <v>4719</v>
      </c>
      <c r="D12" s="857">
        <f>SUMIF(项目基本情况!C$12:I$12,C12,项目基本情况!C$14:I$14)</f>
        <v>70</v>
      </c>
      <c r="E12" s="856" t="str">
        <f>IF(B12="","",SUMIF(项目基本情况!C$12:I$12,C12,项目基本情况!C$13:I$13))</f>
        <v/>
      </c>
      <c r="F12" s="64">
        <f>SUMIF(项目基本情况!C$12:I$12,C12,项目基本情况!C$15:I$15)</f>
        <v>64.099999999999994</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1"/>
      <c r="V12" s="66"/>
      <c r="W12" s="66"/>
      <c r="X12" s="1039"/>
      <c r="Y12" s="71"/>
      <c r="Z12" s="84"/>
      <c r="AA12" s="66"/>
      <c r="AB12" s="66"/>
      <c r="AC12" s="1039"/>
      <c r="AD12" s="73"/>
      <c r="AE12" s="1040">
        <f t="shared" ca="1" si="7"/>
        <v>0</v>
      </c>
      <c r="AF12" s="1347"/>
      <c r="AG12" s="138">
        <f t="shared" si="8"/>
        <v>0</v>
      </c>
      <c r="AH12" s="74"/>
      <c r="AI12" s="76"/>
      <c r="AJ12" s="77"/>
      <c r="AK12" s="85"/>
      <c r="AL12" s="86"/>
      <c r="AM12" s="87"/>
      <c r="AN12" s="1714"/>
      <c r="AO12" s="52" t="e">
        <f t="shared" ca="1" si="9"/>
        <v>#REF!</v>
      </c>
      <c r="AP12" s="1715">
        <f t="shared" si="10"/>
        <v>0</v>
      </c>
      <c r="AQ12" s="52">
        <f t="shared" si="11"/>
        <v>0</v>
      </c>
      <c r="AR12" s="52">
        <f t="shared" si="12"/>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3"/>
      <c r="V13" s="70"/>
      <c r="W13" s="70"/>
      <c r="X13" s="1039"/>
      <c r="Y13" s="71"/>
      <c r="Z13" s="72"/>
      <c r="AA13" s="66"/>
      <c r="AB13" s="66"/>
      <c r="AC13" s="1039"/>
      <c r="AD13" s="73"/>
      <c r="AE13" s="1040">
        <f t="shared" ca="1" si="7"/>
        <v>0</v>
      </c>
      <c r="AF13" s="1347"/>
      <c r="AG13" s="138">
        <f t="shared" si="8"/>
        <v>0</v>
      </c>
      <c r="AH13" s="74"/>
      <c r="AI13" s="76"/>
      <c r="AJ13" s="77"/>
      <c r="AK13" s="78"/>
      <c r="AL13" s="79"/>
      <c r="AM13" s="80"/>
      <c r="AN13" s="1714"/>
      <c r="AO13" s="52" t="e">
        <f t="shared" ca="1" si="9"/>
        <v>#REF!</v>
      </c>
      <c r="AP13" s="1715">
        <f t="shared" si="10"/>
        <v>0</v>
      </c>
      <c r="AQ13" s="52">
        <f t="shared" si="11"/>
        <v>0</v>
      </c>
      <c r="AR13" s="52">
        <f t="shared" si="12"/>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1204</v>
      </c>
      <c r="B14" s="1712" t="s">
        <v>1205</v>
      </c>
      <c r="C14" s="1717" t="s">
        <v>1204</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8"/>
      <c r="AH14" s="1040"/>
      <c r="AI14" s="1356"/>
      <c r="AJ14" s="703"/>
      <c r="AK14" s="1041"/>
      <c r="AL14" s="1042"/>
      <c r="AM14" s="1043"/>
      <c r="AN14" s="2666"/>
      <c r="AO14" s="2668"/>
      <c r="AP14" s="2668"/>
      <c r="AQ14" s="2668"/>
      <c r="AR14" s="2668"/>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1206</v>
      </c>
      <c r="B15" s="1712" t="s">
        <v>1205</v>
      </c>
      <c r="C15" s="1717"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8"/>
      <c r="AH15" s="1040"/>
      <c r="AI15" s="1356"/>
      <c r="AJ15" s="703"/>
      <c r="AK15" s="1041"/>
      <c r="AL15" s="1042"/>
      <c r="AM15" s="1043"/>
      <c r="AN15" s="2666"/>
      <c r="AO15" s="2668"/>
      <c r="AP15" s="2668"/>
      <c r="AQ15" s="2668"/>
      <c r="AR15" s="2668"/>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1208</v>
      </c>
      <c r="B16" s="88"/>
      <c r="C16" s="832"/>
      <c r="D16" s="1719"/>
      <c r="E16" s="88"/>
      <c r="F16" s="88"/>
      <c r="G16" s="89">
        <f>ROUND(SUMPRODUCT(G6:G13,K6:K13)/SUMPRODUCT((G6:G13&gt;0)*(K6:K13)),3)</f>
        <v>0.96299999999999997</v>
      </c>
      <c r="H16" s="90">
        <f>ROUND(SUMPRODUCT(H6:H13,K6:K13)/SUMPRODUCT((H6:H13&gt;0)*(K6:K13)),3)</f>
        <v>4.4999999999999998E-2</v>
      </c>
      <c r="I16" s="91"/>
      <c r="J16" s="91"/>
      <c r="K16" s="92">
        <f>SUM(K6:K15)</f>
        <v>38321.15</v>
      </c>
      <c r="L16" s="93">
        <f>ROUND(M16*10000/SUM(K6:K14),0)</f>
        <v>4000</v>
      </c>
      <c r="M16" s="93">
        <f>SUM(M6:M14)</f>
        <v>15328</v>
      </c>
      <c r="N16" s="94">
        <f>ROUND(SUMPRODUCT(M6:M14,N6:N14)/M16,3)</f>
        <v>0.97</v>
      </c>
      <c r="O16" s="93">
        <f>SUM(O6:O14)</f>
        <v>0</v>
      </c>
      <c r="P16" s="93">
        <f>SUM(P6:P14)</f>
        <v>0</v>
      </c>
      <c r="Q16" s="95">
        <f>ROUND(SUMPRODUCT(Q6:Q13,K6:K13)/SUMPRODUCT((Q6:Q13&gt;0)*(K6:K13)),2)</f>
        <v>7.0000000000000007E-2</v>
      </c>
      <c r="R16" s="1033">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6"/>
      <c r="AO16" s="2668"/>
      <c r="AP16" s="2668"/>
      <c r="AQ16" s="2668"/>
      <c r="AR16" s="2668"/>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7"/>
      <c r="C17" s="2666"/>
      <c r="D17" s="2670"/>
      <c r="E17" s="2670"/>
      <c r="F17" s="2666"/>
      <c r="G17" s="2666"/>
      <c r="H17" s="2666"/>
      <c r="I17" s="2666"/>
      <c r="J17" s="2666"/>
      <c r="K17" s="2667"/>
      <c r="L17" s="2667"/>
      <c r="M17" s="2666"/>
      <c r="N17" s="2666"/>
      <c r="O17" s="2666"/>
      <c r="P17" s="2666"/>
      <c r="Q17" s="2666"/>
      <c r="R17" s="2666"/>
      <c r="S17" s="2666"/>
      <c r="T17" s="2666"/>
      <c r="U17" s="2666"/>
      <c r="V17" s="2666"/>
      <c r="W17" s="2666"/>
      <c r="X17" s="2666"/>
      <c r="Y17" s="2666"/>
      <c r="Z17" s="2666"/>
      <c r="AA17" s="2666"/>
      <c r="AB17" s="2666"/>
      <c r="AC17" s="2666"/>
      <c r="AD17" s="2666"/>
      <c r="AE17" s="2666"/>
      <c r="AF17" s="2666"/>
      <c r="AG17" s="2666"/>
      <c r="AH17" s="2666"/>
      <c r="AI17" s="2666"/>
      <c r="AJ17" s="2666"/>
      <c r="AK17" s="2666"/>
      <c r="AL17" s="2666"/>
      <c r="AM17" s="2666"/>
      <c r="AN17" s="2666"/>
      <c r="AO17" s="2666"/>
      <c r="AP17" s="2666"/>
      <c r="AQ17" s="2666"/>
      <c r="AR17" s="2666"/>
    </row>
    <row r="18" spans="1:67" ht="15" thickBot="1">
      <c r="A18" s="60" t="s">
        <v>1209</v>
      </c>
      <c r="B18" s="2680"/>
      <c r="C18" s="2668"/>
      <c r="D18" s="2671"/>
      <c r="E18" s="2668"/>
      <c r="F18" s="2668"/>
      <c r="G18" s="2668"/>
      <c r="H18" s="2668"/>
      <c r="I18" s="2668"/>
      <c r="J18" s="2668"/>
      <c r="K18" s="2667"/>
      <c r="L18" s="2667"/>
      <c r="M18" s="3490" t="s">
        <v>4740</v>
      </c>
      <c r="N18" s="2666">
        <v>2021</v>
      </c>
      <c r="O18" s="2666"/>
      <c r="P18" s="2666"/>
      <c r="Q18" s="2666"/>
      <c r="R18" s="2666"/>
      <c r="S18" s="2666"/>
      <c r="T18" s="2666"/>
      <c r="U18" s="2666"/>
      <c r="V18" s="2666"/>
      <c r="W18" s="2666"/>
      <c r="X18" s="2666"/>
      <c r="Y18" s="2666"/>
      <c r="Z18" s="2666"/>
      <c r="AA18" s="2666"/>
      <c r="AB18" s="2666"/>
      <c r="AC18" s="2666"/>
      <c r="AD18" s="2666"/>
      <c r="AE18" s="2666"/>
      <c r="AF18" s="2666"/>
      <c r="AG18" s="2666"/>
      <c r="AH18" s="2666"/>
      <c r="AI18" s="2666"/>
      <c r="AJ18" s="2666"/>
      <c r="AK18" s="2666"/>
      <c r="AL18" s="2666"/>
      <c r="AM18" s="2666"/>
      <c r="AN18" s="2666"/>
      <c r="AO18" s="2666"/>
      <c r="AP18" s="2666"/>
      <c r="AQ18" s="2666"/>
      <c r="AR18" s="2666"/>
    </row>
    <row r="19" spans="1:67" ht="14.25">
      <c r="A19" s="1721" t="s">
        <v>1210</v>
      </c>
      <c r="B19" s="103">
        <v>0</v>
      </c>
      <c r="C19" s="2794" t="s">
        <v>2293</v>
      </c>
      <c r="D19" s="2671"/>
      <c r="E19" s="2668"/>
      <c r="F19" s="2668"/>
      <c r="G19" s="2668"/>
      <c r="H19" s="2668"/>
      <c r="I19" s="2668"/>
      <c r="J19" s="2668"/>
      <c r="K19" s="2667"/>
      <c r="L19" s="2667"/>
      <c r="M19" s="3490" t="s">
        <v>4741</v>
      </c>
      <c r="N19" s="2666">
        <f>ROUND(1-(1-0%)*(2023-N18)/60,2)</f>
        <v>0.97</v>
      </c>
      <c r="O19" s="2666"/>
      <c r="P19" s="2666"/>
      <c r="Q19" s="2666"/>
      <c r="R19" s="2666"/>
      <c r="S19" s="2666"/>
      <c r="T19" s="2666"/>
      <c r="U19" s="2666"/>
      <c r="V19" s="2666"/>
      <c r="W19" s="2666"/>
      <c r="X19" s="2666"/>
      <c r="Y19" s="2666"/>
      <c r="Z19" s="2666"/>
      <c r="AA19" s="2666"/>
      <c r="AB19" s="2666"/>
      <c r="AC19" s="2666"/>
      <c r="AD19" s="2666"/>
      <c r="AE19" s="2666"/>
      <c r="AF19" s="2666"/>
      <c r="AG19" s="2666"/>
      <c r="AH19" s="2666"/>
      <c r="AI19" s="2666"/>
      <c r="AJ19" s="2666"/>
      <c r="AK19" s="2666"/>
      <c r="AL19" s="2666"/>
      <c r="AM19" s="2666"/>
      <c r="AN19" s="2666"/>
      <c r="AO19" s="2666"/>
      <c r="AP19" s="2666"/>
      <c r="AQ19" s="2666"/>
      <c r="AR19" s="2666"/>
    </row>
    <row r="20" spans="1:67" ht="14.25">
      <c r="A20" s="1722" t="s">
        <v>1211</v>
      </c>
      <c r="B20" s="104">
        <v>2</v>
      </c>
      <c r="C20" s="2795" t="s">
        <v>2291</v>
      </c>
      <c r="D20" s="2671"/>
      <c r="E20" s="2668"/>
      <c r="F20" s="2668"/>
      <c r="G20" s="2668"/>
      <c r="H20" s="2668"/>
      <c r="I20" s="2668"/>
      <c r="J20" s="2668"/>
      <c r="K20" s="2667"/>
      <c r="L20" s="2667"/>
      <c r="M20" s="2666"/>
      <c r="N20" s="2666"/>
      <c r="O20" s="2666"/>
      <c r="P20" s="2666"/>
      <c r="Q20" s="2666"/>
      <c r="R20" s="2666"/>
      <c r="S20" s="2666"/>
      <c r="T20" s="2666"/>
      <c r="U20" s="2666"/>
      <c r="V20" s="2666"/>
      <c r="W20" s="2666"/>
      <c r="X20" s="2666"/>
      <c r="Y20" s="2666"/>
      <c r="Z20" s="2666"/>
      <c r="AA20" s="2666"/>
      <c r="AB20" s="2666"/>
      <c r="AC20" s="2666"/>
      <c r="AD20" s="2666"/>
      <c r="AE20" s="2666"/>
      <c r="AF20" s="2666"/>
      <c r="AG20" s="2666"/>
      <c r="AH20" s="2666"/>
      <c r="AI20" s="2666"/>
      <c r="AJ20" s="2666"/>
      <c r="AK20" s="2666"/>
      <c r="AL20" s="2666"/>
      <c r="AM20" s="2666"/>
      <c r="AN20" s="2666"/>
      <c r="AO20" s="2666"/>
      <c r="AP20" s="2666"/>
      <c r="AQ20" s="2666"/>
      <c r="AR20" s="2666"/>
    </row>
    <row r="21" spans="1:67" ht="14.25">
      <c r="A21" s="1723" t="s">
        <v>1212</v>
      </c>
      <c r="B21" s="104">
        <f>B20</f>
        <v>2</v>
      </c>
      <c r="C21" s="2668"/>
      <c r="D21" s="2671"/>
      <c r="E21" s="2668"/>
      <c r="F21" s="2668"/>
      <c r="G21" s="2668"/>
      <c r="H21" s="2668"/>
      <c r="I21" s="2668"/>
      <c r="J21" s="2668"/>
      <c r="K21" s="2667"/>
      <c r="L21" s="2667"/>
      <c r="M21" s="2666"/>
      <c r="N21" s="2666"/>
      <c r="O21" s="2666"/>
      <c r="P21" s="2666"/>
      <c r="Q21" s="2666"/>
      <c r="R21" s="2666"/>
      <c r="S21" s="2666"/>
      <c r="T21" s="2666"/>
      <c r="U21" s="2666"/>
      <c r="V21" s="2666"/>
      <c r="W21" s="2666"/>
      <c r="X21" s="2666"/>
      <c r="Y21" s="2666"/>
      <c r="Z21" s="2666"/>
      <c r="AA21" s="2666"/>
      <c r="AB21" s="2666"/>
      <c r="AC21" s="2666"/>
      <c r="AD21" s="2666"/>
      <c r="AE21" s="2666"/>
      <c r="AF21" s="2666"/>
      <c r="AG21" s="2666"/>
      <c r="AH21" s="2666"/>
      <c r="AI21" s="2666"/>
      <c r="AJ21" s="2666"/>
      <c r="AK21" s="2666"/>
      <c r="AL21" s="2666"/>
      <c r="AM21" s="2666"/>
      <c r="AN21" s="2666"/>
      <c r="AO21" s="2666"/>
      <c r="AP21" s="2666"/>
      <c r="AQ21" s="2666"/>
      <c r="AR21" s="2666"/>
    </row>
    <row r="22" spans="1:67" ht="14.25">
      <c r="A22" s="1722" t="s">
        <v>1213</v>
      </c>
      <c r="B22" s="105">
        <f>B19+B20</f>
        <v>2</v>
      </c>
      <c r="C22" s="2668"/>
      <c r="D22" s="2671"/>
      <c r="E22" s="2668"/>
      <c r="F22" s="2668"/>
      <c r="G22" s="2668"/>
      <c r="H22" s="2668"/>
      <c r="I22" s="2668"/>
      <c r="J22" s="2668"/>
      <c r="K22" s="2667"/>
      <c r="L22" s="2667"/>
      <c r="M22" s="2666"/>
      <c r="N22" s="2666"/>
      <c r="O22" s="2666"/>
      <c r="P22" s="2666"/>
      <c r="Q22" s="2666"/>
      <c r="R22" s="2666"/>
      <c r="S22" s="2666"/>
      <c r="T22" s="2666"/>
      <c r="U22" s="2666"/>
      <c r="V22" s="2666"/>
      <c r="W22" s="2666"/>
      <c r="X22" s="2666"/>
      <c r="Y22" s="2666"/>
      <c r="Z22" s="2666"/>
      <c r="AA22" s="2666"/>
      <c r="AB22" s="2666"/>
      <c r="AC22" s="2666"/>
      <c r="AD22" s="2666"/>
      <c r="AE22" s="2666"/>
      <c r="AF22" s="2666"/>
      <c r="AG22" s="2666"/>
      <c r="AH22" s="2666"/>
      <c r="AI22" s="2666"/>
      <c r="AJ22" s="2666"/>
      <c r="AK22" s="2666"/>
      <c r="AL22" s="2666"/>
      <c r="AM22" s="2666"/>
      <c r="AN22" s="2666"/>
      <c r="AO22" s="2666"/>
      <c r="AP22" s="2666"/>
      <c r="AQ22" s="2666"/>
      <c r="AR22" s="2666"/>
    </row>
    <row r="23" spans="1:67" ht="14.25">
      <c r="A23" s="1723" t="s">
        <v>1214</v>
      </c>
      <c r="B23" s="105">
        <f>B19+B21</f>
        <v>2</v>
      </c>
      <c r="C23" s="2668"/>
      <c r="D23" s="2671"/>
      <c r="E23" s="2668"/>
      <c r="F23" s="2668"/>
      <c r="G23" s="2668"/>
      <c r="H23" s="2668"/>
      <c r="I23" s="2668"/>
      <c r="J23" s="2668"/>
      <c r="K23" s="2667"/>
      <c r="L23" s="2667"/>
      <c r="M23" s="2666"/>
      <c r="N23" s="2666"/>
      <c r="O23" s="2666"/>
      <c r="P23" s="2666"/>
      <c r="Q23" s="2666"/>
      <c r="R23" s="2666"/>
      <c r="S23" s="2666"/>
      <c r="T23" s="2666"/>
      <c r="U23" s="2666"/>
      <c r="V23" s="2666"/>
      <c r="W23" s="2666"/>
      <c r="X23" s="2666"/>
      <c r="Y23" s="2666"/>
      <c r="Z23" s="2666"/>
      <c r="AA23" s="2666"/>
      <c r="AB23" s="2666"/>
      <c r="AC23" s="2666"/>
      <c r="AD23" s="2666"/>
      <c r="AE23" s="2666"/>
      <c r="AF23" s="2666"/>
      <c r="AG23" s="2666"/>
      <c r="AH23" s="2666"/>
      <c r="AI23" s="2666"/>
      <c r="AJ23" s="2666"/>
      <c r="AK23" s="2666"/>
      <c r="AL23" s="2666"/>
      <c r="AM23" s="2666"/>
      <c r="AN23" s="2666"/>
      <c r="AO23" s="2666"/>
      <c r="AP23" s="2666"/>
      <c r="AQ23" s="2666"/>
      <c r="AR23" s="2666"/>
    </row>
    <row r="24" spans="1:67" ht="15" thickBot="1">
      <c r="A24" s="1724" t="s">
        <v>1215</v>
      </c>
      <c r="B24" s="106">
        <f>B20-B21</f>
        <v>0</v>
      </c>
      <c r="C24" s="2668"/>
      <c r="D24" s="2671"/>
      <c r="E24" s="2668"/>
      <c r="F24" s="2668"/>
      <c r="G24" s="2668"/>
      <c r="H24" s="2668"/>
      <c r="I24" s="2668"/>
      <c r="J24" s="2668"/>
      <c r="K24" s="2667"/>
      <c r="L24" s="2667"/>
      <c r="M24" s="2666"/>
      <c r="N24" s="2666"/>
      <c r="O24" s="2666"/>
      <c r="P24" s="2666"/>
      <c r="Q24" s="2666"/>
      <c r="R24" s="2666"/>
      <c r="S24" s="2666"/>
      <c r="T24" s="2666"/>
      <c r="U24" s="2666"/>
      <c r="V24" s="2666"/>
      <c r="W24" s="2666"/>
      <c r="X24" s="2666"/>
      <c r="Y24" s="2666"/>
      <c r="Z24" s="2666"/>
      <c r="AA24" s="2666"/>
      <c r="AB24" s="2666"/>
      <c r="AC24" s="2666"/>
      <c r="AD24" s="2666"/>
      <c r="AE24" s="2666"/>
      <c r="AF24" s="2666"/>
      <c r="AG24" s="2666"/>
      <c r="AH24" s="2666"/>
      <c r="AI24" s="2666"/>
      <c r="AJ24" s="2666"/>
      <c r="AK24" s="2666"/>
      <c r="AL24" s="2666"/>
      <c r="AM24" s="2666"/>
      <c r="AN24" s="2666"/>
      <c r="AO24" s="2666"/>
      <c r="AP24" s="2666"/>
      <c r="AQ24" s="2666"/>
      <c r="AR24" s="2666"/>
    </row>
    <row r="25" spans="1:67" ht="15" thickBot="1">
      <c r="A25" s="1556"/>
      <c r="B25" s="1686"/>
      <c r="C25" s="2668"/>
      <c r="D25" s="2671"/>
      <c r="E25" s="2668"/>
      <c r="F25" s="2668"/>
      <c r="G25" s="2668"/>
      <c r="H25" s="2668"/>
      <c r="I25" s="2668"/>
      <c r="J25" s="2668"/>
      <c r="K25" s="2667"/>
      <c r="L25" s="2667"/>
      <c r="M25" s="2666"/>
      <c r="N25" s="2666"/>
      <c r="O25" s="2666"/>
      <c r="P25" s="2666"/>
      <c r="Q25" s="2666"/>
      <c r="R25" s="2666"/>
      <c r="S25" s="2666"/>
      <c r="T25" s="2666"/>
      <c r="U25" s="2666"/>
      <c r="V25" s="2666"/>
      <c r="W25" s="2666"/>
      <c r="X25" s="2666"/>
      <c r="Y25" s="2666"/>
      <c r="Z25" s="2666"/>
      <c r="AA25" s="2666"/>
      <c r="AB25" s="2666"/>
      <c r="AC25" s="2666"/>
      <c r="AD25" s="2666"/>
      <c r="AE25" s="2666"/>
      <c r="AF25" s="2666"/>
      <c r="AG25" s="2666"/>
      <c r="AH25" s="2666"/>
      <c r="AI25" s="2666"/>
      <c r="AJ25" s="2666"/>
      <c r="AK25" s="2666"/>
      <c r="AL25" s="2666"/>
      <c r="AM25" s="2666"/>
      <c r="AN25" s="2666"/>
      <c r="AO25" s="2666"/>
      <c r="AP25" s="2666"/>
      <c r="AQ25" s="2666"/>
      <c r="AR25" s="2666"/>
    </row>
    <row r="26" spans="1:67" ht="15" thickBot="1">
      <c r="A26" s="1682" t="s">
        <v>1216</v>
      </c>
      <c r="B26" s="1725" t="s">
        <v>1217</v>
      </c>
      <c r="C26" s="2672" t="s">
        <v>1218</v>
      </c>
      <c r="D26" s="2671"/>
      <c r="E26" s="2668"/>
      <c r="F26" s="2668"/>
      <c r="G26" s="2668"/>
      <c r="H26" s="2668"/>
      <c r="I26" s="2668"/>
      <c r="J26" s="2668"/>
      <c r="K26" s="2667"/>
      <c r="L26" s="2667"/>
      <c r="M26" s="2666"/>
      <c r="N26" s="2666"/>
      <c r="O26" s="2666"/>
      <c r="P26" s="2666"/>
      <c r="Q26" s="2666"/>
      <c r="R26" s="2666"/>
      <c r="S26" s="2666"/>
      <c r="T26" s="2666"/>
      <c r="U26" s="2666"/>
      <c r="V26" s="2666"/>
      <c r="W26" s="2666"/>
      <c r="X26" s="2666"/>
      <c r="Y26" s="2666"/>
      <c r="Z26" s="2666"/>
      <c r="AA26" s="2666"/>
      <c r="AB26" s="2666"/>
      <c r="AC26" s="2666"/>
      <c r="AD26" s="2666"/>
      <c r="AE26" s="2666"/>
      <c r="AF26" s="2666"/>
      <c r="AG26" s="2666"/>
      <c r="AH26" s="2666"/>
      <c r="AI26" s="2666"/>
      <c r="AJ26" s="2666"/>
      <c r="AK26" s="2666"/>
      <c r="AL26" s="2666"/>
      <c r="AM26" s="2666"/>
      <c r="AN26" s="2666"/>
      <c r="AO26" s="2666"/>
      <c r="AP26" s="2666"/>
      <c r="AQ26" s="2666"/>
      <c r="AR26" s="2666"/>
    </row>
    <row r="27" spans="1:67" s="1727" customFormat="1" ht="27.75">
      <c r="A27" s="1726" t="s">
        <v>1219</v>
      </c>
      <c r="B27" s="107">
        <v>160</v>
      </c>
      <c r="C27" s="2796" t="s">
        <v>2295</v>
      </c>
      <c r="D27" s="2674"/>
      <c r="E27" s="2657"/>
      <c r="F27" s="2657"/>
      <c r="G27" s="2668"/>
      <c r="H27" s="2668"/>
      <c r="I27" s="2668"/>
      <c r="J27" s="2668"/>
      <c r="K27" s="2667"/>
      <c r="L27" s="2667"/>
      <c r="M27" s="2666"/>
      <c r="N27" s="2666"/>
      <c r="O27" s="2666"/>
      <c r="P27" s="2666"/>
      <c r="Q27" s="2666"/>
      <c r="R27" s="2666"/>
      <c r="S27" s="2666"/>
      <c r="T27" s="2666"/>
      <c r="U27" s="2666"/>
      <c r="V27" s="2666"/>
      <c r="W27" s="2666"/>
      <c r="X27" s="2666"/>
      <c r="Y27" s="2666"/>
      <c r="Z27" s="2666"/>
      <c r="AA27" s="2666"/>
      <c r="AB27" s="2666"/>
      <c r="AC27" s="2666"/>
      <c r="AD27" s="2666"/>
      <c r="AE27" s="2666"/>
      <c r="AF27" s="2666"/>
      <c r="AG27" s="2666"/>
      <c r="AH27" s="2666"/>
      <c r="AI27" s="2666"/>
      <c r="AJ27" s="2666"/>
      <c r="AK27" s="2666"/>
      <c r="AL27" s="2666"/>
      <c r="AM27" s="2666"/>
      <c r="AN27" s="2666"/>
      <c r="AO27" s="2666"/>
      <c r="AP27" s="2666"/>
      <c r="AQ27" s="2666"/>
      <c r="AR27" s="2666"/>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7.75">
      <c r="A28" s="1728" t="s">
        <v>1220</v>
      </c>
      <c r="B28" s="110">
        <v>200</v>
      </c>
      <c r="C28" s="2675"/>
      <c r="D28" s="2674"/>
      <c r="E28" s="2657"/>
      <c r="F28" s="2657"/>
      <c r="G28" s="2668"/>
      <c r="H28" s="2668"/>
      <c r="I28" s="2668"/>
      <c r="J28" s="2668"/>
      <c r="K28" s="2667"/>
      <c r="L28" s="2667"/>
      <c r="M28" s="2666"/>
      <c r="N28" s="2666"/>
      <c r="O28" s="2666"/>
      <c r="P28" s="2666"/>
      <c r="Q28" s="2666"/>
      <c r="R28" s="2666"/>
      <c r="S28" s="2666"/>
      <c r="T28" s="2666"/>
      <c r="U28" s="2666"/>
      <c r="V28" s="2666"/>
      <c r="W28" s="2666"/>
      <c r="X28" s="2666"/>
      <c r="Y28" s="2666"/>
      <c r="Z28" s="2666"/>
      <c r="AA28" s="2666"/>
      <c r="AB28" s="2666"/>
      <c r="AC28" s="2666"/>
      <c r="AD28" s="2666"/>
      <c r="AE28" s="2666"/>
      <c r="AF28" s="2666"/>
      <c r="AG28" s="2666"/>
      <c r="AH28" s="2666"/>
      <c r="AI28" s="2666"/>
      <c r="AJ28" s="2666"/>
      <c r="AK28" s="2666"/>
      <c r="AL28" s="2666"/>
      <c r="AM28" s="2666"/>
      <c r="AN28" s="2666"/>
      <c r="AO28" s="2666"/>
      <c r="AP28" s="2666"/>
      <c r="AQ28" s="2666"/>
      <c r="AR28" s="2666"/>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8.5" thickBot="1">
      <c r="A29" s="1729" t="s">
        <v>1221</v>
      </c>
      <c r="B29" s="112">
        <f ca="1">成本法!C10</f>
        <v>6</v>
      </c>
      <c r="C29" s="2797" t="s">
        <v>2282</v>
      </c>
      <c r="D29" s="2674"/>
      <c r="E29" s="2657"/>
      <c r="F29" s="2657"/>
      <c r="G29" s="2668"/>
      <c r="H29" s="2668"/>
      <c r="I29" s="2668"/>
      <c r="J29" s="2668"/>
      <c r="K29" s="2667"/>
      <c r="L29" s="2667"/>
      <c r="M29" s="2666"/>
      <c r="N29" s="2666"/>
      <c r="O29" s="2666"/>
      <c r="P29" s="2666"/>
      <c r="Q29" s="2666"/>
      <c r="R29" s="2666"/>
      <c r="S29" s="2666"/>
      <c r="T29" s="2666"/>
      <c r="U29" s="2666"/>
      <c r="V29" s="2666"/>
      <c r="W29" s="2666"/>
      <c r="X29" s="2666"/>
      <c r="Y29" s="2666"/>
      <c r="Z29" s="2666"/>
      <c r="AA29" s="2666"/>
      <c r="AB29" s="2666"/>
      <c r="AC29" s="2666"/>
      <c r="AD29" s="2666"/>
      <c r="AE29" s="2666"/>
      <c r="AF29" s="2666"/>
      <c r="AG29" s="2666"/>
      <c r="AH29" s="2666"/>
      <c r="AI29" s="2666"/>
      <c r="AJ29" s="2666"/>
      <c r="AK29" s="2666"/>
      <c r="AL29" s="2666"/>
      <c r="AM29" s="2666"/>
      <c r="AN29" s="2666"/>
      <c r="AO29" s="2666"/>
      <c r="AP29" s="2666"/>
      <c r="AQ29" s="2666"/>
      <c r="AR29" s="2666"/>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7">
      <c r="A30" s="1730" t="s">
        <v>1222</v>
      </c>
      <c r="B30" s="670">
        <v>200</v>
      </c>
      <c r="C30" s="2675"/>
      <c r="D30" s="2674"/>
      <c r="E30" s="2657"/>
      <c r="F30" s="2657"/>
      <c r="G30" s="2668"/>
      <c r="H30" s="2668"/>
      <c r="I30" s="2668"/>
      <c r="J30" s="2668"/>
      <c r="K30" s="2667"/>
      <c r="L30" s="2667"/>
      <c r="M30" s="2666"/>
      <c r="N30" s="2666"/>
      <c r="O30" s="2666"/>
      <c r="P30" s="2666"/>
      <c r="Q30" s="2666"/>
      <c r="R30" s="2666"/>
      <c r="S30" s="2666"/>
      <c r="T30" s="2666"/>
      <c r="U30" s="2666"/>
      <c r="V30" s="2666"/>
      <c r="W30" s="2666"/>
      <c r="X30" s="2666"/>
      <c r="Y30" s="2666"/>
      <c r="Z30" s="2666"/>
      <c r="AA30" s="2666"/>
      <c r="AB30" s="2666"/>
      <c r="AC30" s="2666"/>
      <c r="AD30" s="2666"/>
      <c r="AE30" s="2666"/>
      <c r="AF30" s="2666"/>
      <c r="AG30" s="2666"/>
      <c r="AH30" s="2666"/>
      <c r="AI30" s="2666"/>
      <c r="AJ30" s="2666"/>
      <c r="AK30" s="2666"/>
      <c r="AL30" s="2666"/>
      <c r="AM30" s="2666"/>
      <c r="AN30" s="2666"/>
      <c r="AO30" s="2666"/>
      <c r="AP30" s="2666"/>
      <c r="AQ30" s="2666"/>
      <c r="AR30" s="2666"/>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7">
      <c r="A31" s="1728" t="s">
        <v>1223</v>
      </c>
      <c r="B31" s="111">
        <f>B30-B32</f>
        <v>200</v>
      </c>
      <c r="C31" s="2673"/>
      <c r="D31" s="2674"/>
      <c r="E31" s="2657"/>
      <c r="F31" s="2657"/>
      <c r="G31" s="2668"/>
      <c r="H31" s="2668"/>
      <c r="I31" s="2668"/>
      <c r="J31" s="2668"/>
      <c r="K31" s="2667"/>
      <c r="L31" s="2667"/>
      <c r="M31" s="2666"/>
      <c r="N31" s="2666"/>
      <c r="O31" s="2666"/>
      <c r="P31" s="2666"/>
      <c r="Q31" s="2666"/>
      <c r="R31" s="2666"/>
      <c r="S31" s="2666"/>
      <c r="T31" s="2666"/>
      <c r="U31" s="2666"/>
      <c r="V31" s="2666"/>
      <c r="W31" s="2666"/>
      <c r="X31" s="2666"/>
      <c r="Y31" s="2666"/>
      <c r="Z31" s="2666"/>
      <c r="AA31" s="2666"/>
      <c r="AB31" s="2666"/>
      <c r="AC31" s="2666"/>
      <c r="AD31" s="2666"/>
      <c r="AE31" s="2666"/>
      <c r="AF31" s="2666"/>
      <c r="AG31" s="2666"/>
      <c r="AH31" s="2666"/>
      <c r="AI31" s="2666"/>
      <c r="AJ31" s="2666"/>
      <c r="AK31" s="2666"/>
      <c r="AL31" s="2666"/>
      <c r="AM31" s="2666"/>
      <c r="AN31" s="2666"/>
      <c r="AO31" s="2666"/>
      <c r="AP31" s="2666"/>
      <c r="AQ31" s="2666"/>
      <c r="AR31" s="2666"/>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7.75" thickBot="1">
      <c r="A32" s="1731" t="s">
        <v>1224</v>
      </c>
      <c r="B32" s="671">
        <v>0</v>
      </c>
      <c r="C32" s="2675"/>
      <c r="D32" s="2671"/>
      <c r="E32" s="2668"/>
      <c r="F32" s="2668"/>
      <c r="G32" s="2668"/>
      <c r="H32" s="2668"/>
      <c r="I32" s="2668"/>
      <c r="J32" s="2668"/>
      <c r="K32" s="2667"/>
      <c r="L32" s="2667"/>
      <c r="M32" s="2666"/>
      <c r="N32" s="2666"/>
      <c r="O32" s="2666"/>
      <c r="P32" s="2666"/>
      <c r="Q32" s="2666"/>
      <c r="R32" s="2666"/>
      <c r="S32" s="2666"/>
      <c r="T32" s="2666"/>
      <c r="U32" s="2666"/>
      <c r="V32" s="2666"/>
      <c r="W32" s="2666"/>
      <c r="X32" s="2666"/>
      <c r="Y32" s="2666"/>
      <c r="Z32" s="2666"/>
      <c r="AA32" s="2666"/>
      <c r="AB32" s="2666"/>
      <c r="AC32" s="2666"/>
      <c r="AD32" s="2666"/>
      <c r="AE32" s="2666"/>
      <c r="AF32" s="2666"/>
      <c r="AG32" s="2666"/>
      <c r="AH32" s="2666"/>
      <c r="AI32" s="2666"/>
      <c r="AJ32" s="2666"/>
      <c r="AK32" s="2666"/>
      <c r="AL32" s="2666"/>
      <c r="AM32" s="2666"/>
      <c r="AN32" s="2666"/>
      <c r="AO32" s="2666"/>
      <c r="AP32" s="2666"/>
      <c r="AQ32" s="2666"/>
      <c r="AR32" s="2666"/>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25">
      <c r="A33" s="1726" t="s">
        <v>1225</v>
      </c>
      <c r="B33" s="672">
        <v>0.03</v>
      </c>
      <c r="C33" s="2798" t="s">
        <v>2283</v>
      </c>
      <c r="D33" s="2671"/>
      <c r="E33" s="2668"/>
      <c r="F33" s="2668"/>
      <c r="G33" s="2668"/>
      <c r="H33" s="2668"/>
      <c r="I33" s="2668"/>
      <c r="J33" s="2668"/>
      <c r="K33" s="2667"/>
      <c r="L33" s="2667"/>
      <c r="M33" s="2666"/>
      <c r="N33" s="2666"/>
      <c r="O33" s="2666"/>
      <c r="P33" s="2666"/>
      <c r="Q33" s="2666"/>
      <c r="R33" s="2666"/>
      <c r="S33" s="2666"/>
      <c r="T33" s="2666"/>
      <c r="U33" s="2666"/>
      <c r="V33" s="2666"/>
      <c r="W33" s="2666"/>
      <c r="X33" s="2666"/>
      <c r="Y33" s="2666"/>
      <c r="Z33" s="2666"/>
      <c r="AA33" s="2666"/>
      <c r="AB33" s="2666"/>
      <c r="AC33" s="2666"/>
      <c r="AD33" s="2666"/>
      <c r="AE33" s="2666"/>
      <c r="AF33" s="2666"/>
      <c r="AG33" s="2666"/>
      <c r="AH33" s="2666"/>
      <c r="AI33" s="2666"/>
      <c r="AJ33" s="2666"/>
      <c r="AK33" s="2666"/>
      <c r="AL33" s="2666"/>
      <c r="AM33" s="2666"/>
      <c r="AN33" s="2666"/>
      <c r="AO33" s="2666"/>
      <c r="AP33" s="2666"/>
      <c r="AQ33" s="2666"/>
      <c r="AR33" s="2666"/>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25">
      <c r="A34" s="1728" t="s">
        <v>1226</v>
      </c>
      <c r="B34" s="113">
        <v>0</v>
      </c>
      <c r="C34" s="2798" t="s">
        <v>2284</v>
      </c>
      <c r="D34" s="2679" t="s">
        <v>2292</v>
      </c>
      <c r="E34" s="2677"/>
      <c r="F34" s="2668"/>
      <c r="G34" s="2668"/>
      <c r="H34" s="2668"/>
      <c r="I34" s="2668"/>
      <c r="J34" s="2668"/>
      <c r="K34" s="2667"/>
      <c r="L34" s="2667"/>
      <c r="M34" s="2666"/>
      <c r="N34" s="2666"/>
      <c r="O34" s="2666"/>
      <c r="P34" s="2666"/>
      <c r="Q34" s="2666"/>
      <c r="R34" s="2666"/>
      <c r="S34" s="2666"/>
      <c r="T34" s="2666"/>
      <c r="U34" s="2666"/>
      <c r="V34" s="2666"/>
      <c r="W34" s="2666"/>
      <c r="X34" s="2666"/>
      <c r="Y34" s="2666"/>
      <c r="Z34" s="2666"/>
      <c r="AA34" s="2666"/>
      <c r="AB34" s="2666"/>
      <c r="AC34" s="2666"/>
      <c r="AD34" s="2666"/>
      <c r="AE34" s="2666"/>
      <c r="AF34" s="2666"/>
      <c r="AG34" s="2666"/>
      <c r="AH34" s="2666"/>
      <c r="AI34" s="2666"/>
      <c r="AJ34" s="2666"/>
      <c r="AK34" s="2666"/>
      <c r="AL34" s="2666"/>
      <c r="AM34" s="2666"/>
      <c r="AN34" s="2666"/>
      <c r="AO34" s="2666"/>
      <c r="AP34" s="2666"/>
      <c r="AQ34" s="2666"/>
      <c r="AR34" s="2666"/>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25">
      <c r="A35" s="1728" t="s">
        <v>1227</v>
      </c>
      <c r="B35" s="110">
        <f>B30</f>
        <v>200</v>
      </c>
      <c r="C35" s="2798" t="s">
        <v>2285</v>
      </c>
      <c r="D35" s="2674"/>
      <c r="E35" s="2657"/>
      <c r="F35" s="2657"/>
      <c r="G35" s="2668"/>
      <c r="H35" s="2668"/>
      <c r="I35" s="2668"/>
      <c r="J35" s="2668"/>
      <c r="K35" s="2667"/>
      <c r="L35" s="2667"/>
      <c r="M35" s="2666"/>
      <c r="N35" s="2666"/>
      <c r="O35" s="2666"/>
      <c r="P35" s="2666"/>
      <c r="Q35" s="2666"/>
      <c r="R35" s="2666"/>
      <c r="S35" s="2666"/>
      <c r="T35" s="2666"/>
      <c r="U35" s="2666"/>
      <c r="V35" s="2666"/>
      <c r="W35" s="2666"/>
      <c r="X35" s="2666"/>
      <c r="Y35" s="2666"/>
      <c r="Z35" s="2666"/>
      <c r="AA35" s="2666"/>
      <c r="AB35" s="2666"/>
      <c r="AC35" s="2666"/>
      <c r="AD35" s="2666"/>
      <c r="AE35" s="2666"/>
      <c r="AF35" s="2666"/>
      <c r="AG35" s="2666"/>
      <c r="AH35" s="2666"/>
      <c r="AI35" s="2666"/>
      <c r="AJ35" s="2666"/>
      <c r="AK35" s="2666"/>
      <c r="AL35" s="2666"/>
      <c r="AM35" s="2666"/>
      <c r="AN35" s="2666"/>
      <c r="AO35" s="2666"/>
      <c r="AP35" s="2666"/>
      <c r="AQ35" s="2666"/>
      <c r="AR35" s="2666"/>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1228</v>
      </c>
      <c r="B36" s="114">
        <v>1.4999999999999999E-2</v>
      </c>
      <c r="C36" s="2798" t="s">
        <v>2286</v>
      </c>
      <c r="D36" s="2671"/>
      <c r="E36" s="2668"/>
      <c r="F36" s="2668"/>
      <c r="G36" s="2668"/>
      <c r="H36" s="2668"/>
      <c r="I36" s="2668"/>
      <c r="J36" s="2668"/>
      <c r="K36" s="2667"/>
      <c r="L36" s="2667"/>
      <c r="M36" s="2666"/>
      <c r="N36" s="2666"/>
      <c r="O36" s="2666"/>
      <c r="P36" s="2666"/>
      <c r="Q36" s="2666"/>
      <c r="R36" s="2666"/>
      <c r="S36" s="2666"/>
      <c r="T36" s="2666"/>
      <c r="U36" s="2666"/>
      <c r="V36" s="2666"/>
      <c r="W36" s="2666"/>
      <c r="X36" s="2666"/>
      <c r="Y36" s="2666"/>
      <c r="Z36" s="2666"/>
      <c r="AA36" s="2666"/>
      <c r="AB36" s="2666"/>
      <c r="AC36" s="2666"/>
      <c r="AD36" s="2666"/>
      <c r="AE36" s="2666"/>
      <c r="AF36" s="2666"/>
      <c r="AG36" s="2666"/>
      <c r="AH36" s="2666"/>
      <c r="AI36" s="2666"/>
      <c r="AJ36" s="2666"/>
      <c r="AK36" s="2666"/>
      <c r="AL36" s="2666"/>
      <c r="AM36" s="2666"/>
      <c r="AN36" s="2666"/>
      <c r="AO36" s="2666"/>
      <c r="AP36" s="2666"/>
      <c r="AQ36" s="2666"/>
      <c r="AR36" s="2666"/>
    </row>
    <row r="37" spans="1:67" ht="14.25">
      <c r="A37" s="1730" t="s">
        <v>1229</v>
      </c>
      <c r="B37" s="115">
        <v>0.02</v>
      </c>
      <c r="C37" s="2798" t="s">
        <v>2287</v>
      </c>
      <c r="D37" s="2671"/>
      <c r="E37" s="2668"/>
      <c r="F37" s="2668"/>
      <c r="G37" s="2668"/>
      <c r="H37" s="2668"/>
      <c r="I37" s="2668"/>
      <c r="J37" s="2668"/>
      <c r="K37" s="2667"/>
      <c r="L37" s="2667"/>
      <c r="M37" s="2666"/>
      <c r="N37" s="2666"/>
      <c r="O37" s="2666"/>
      <c r="P37" s="2666"/>
      <c r="Q37" s="2666"/>
      <c r="R37" s="2666"/>
      <c r="S37" s="2666"/>
      <c r="T37" s="2666"/>
      <c r="U37" s="2666"/>
      <c r="V37" s="2666"/>
      <c r="W37" s="2666"/>
      <c r="X37" s="2666"/>
      <c r="Y37" s="2666"/>
      <c r="Z37" s="2666"/>
      <c r="AA37" s="2666"/>
      <c r="AB37" s="2666"/>
      <c r="AC37" s="2666"/>
      <c r="AD37" s="2666"/>
      <c r="AE37" s="2666"/>
      <c r="AF37" s="2666"/>
      <c r="AG37" s="2666"/>
      <c r="AH37" s="2666"/>
      <c r="AI37" s="2666"/>
      <c r="AJ37" s="2666"/>
      <c r="AK37" s="2666"/>
      <c r="AL37" s="2666"/>
      <c r="AM37" s="2666"/>
      <c r="AN37" s="2666"/>
      <c r="AO37" s="2666"/>
      <c r="AP37" s="2666"/>
      <c r="AQ37" s="2666"/>
      <c r="AR37" s="2666"/>
    </row>
    <row r="38" spans="1:67" ht="14.25">
      <c r="A38" s="1728" t="s">
        <v>1230</v>
      </c>
      <c r="B38" s="113">
        <v>0.02</v>
      </c>
      <c r="C38" s="2798" t="s">
        <v>2287</v>
      </c>
      <c r="D38" s="2671"/>
      <c r="E38" s="2668"/>
      <c r="F38" s="2668"/>
      <c r="G38" s="2668"/>
      <c r="H38" s="2668"/>
      <c r="I38" s="2668"/>
      <c r="J38" s="2668"/>
      <c r="K38" s="2667"/>
      <c r="L38" s="2667"/>
      <c r="M38" s="2666"/>
      <c r="N38" s="2666"/>
      <c r="O38" s="2666"/>
      <c r="P38" s="2666"/>
      <c r="Q38" s="2666"/>
      <c r="R38" s="2666"/>
      <c r="S38" s="2666"/>
      <c r="T38" s="2666"/>
      <c r="U38" s="2666"/>
      <c r="V38" s="2666"/>
      <c r="W38" s="2666"/>
      <c r="X38" s="2666"/>
      <c r="Y38" s="2666"/>
      <c r="Z38" s="2666"/>
      <c r="AA38" s="2666"/>
      <c r="AB38" s="2666"/>
      <c r="AC38" s="2666"/>
      <c r="AD38" s="2666"/>
      <c r="AE38" s="2666"/>
      <c r="AF38" s="2666"/>
      <c r="AG38" s="2666"/>
      <c r="AH38" s="2666"/>
      <c r="AI38" s="2666"/>
      <c r="AJ38" s="2666"/>
      <c r="AK38" s="2666"/>
      <c r="AL38" s="2666"/>
      <c r="AM38" s="2666"/>
      <c r="AN38" s="2666"/>
      <c r="AO38" s="2666"/>
      <c r="AP38" s="2666"/>
      <c r="AQ38" s="2666"/>
      <c r="AR38" s="2666"/>
    </row>
    <row r="39" spans="1:67" ht="14.25">
      <c r="A39" s="1731" t="s">
        <v>1231</v>
      </c>
      <c r="B39" s="317">
        <f ca="1">存贷款利率!I1</f>
        <v>1.4999999999999999E-2</v>
      </c>
      <c r="C39" s="2676"/>
      <c r="D39" s="2671"/>
      <c r="E39" s="2668"/>
      <c r="F39" s="2668"/>
      <c r="G39" s="2668"/>
      <c r="H39" s="2668"/>
      <c r="I39" s="2668"/>
      <c r="J39" s="2668"/>
      <c r="K39" s="2667"/>
      <c r="L39" s="2667"/>
      <c r="M39" s="2666"/>
      <c r="N39" s="2666"/>
      <c r="O39" s="2666"/>
      <c r="P39" s="2666"/>
      <c r="Q39" s="2666"/>
      <c r="R39" s="2666"/>
      <c r="S39" s="2666"/>
      <c r="T39" s="2666"/>
      <c r="U39" s="2666"/>
      <c r="V39" s="2666"/>
      <c r="W39" s="2666"/>
      <c r="X39" s="2666"/>
      <c r="Y39" s="2666"/>
      <c r="Z39" s="2666"/>
      <c r="AA39" s="2666"/>
      <c r="AB39" s="2666"/>
      <c r="AC39" s="2666"/>
      <c r="AD39" s="2666"/>
      <c r="AE39" s="2666"/>
      <c r="AF39" s="2666"/>
      <c r="AG39" s="2666"/>
      <c r="AH39" s="2666"/>
      <c r="AI39" s="2666"/>
      <c r="AJ39" s="2666"/>
      <c r="AK39" s="2666"/>
      <c r="AL39" s="2666"/>
      <c r="AM39" s="2666"/>
      <c r="AN39" s="2666"/>
      <c r="AO39" s="2666"/>
      <c r="AP39" s="2666"/>
      <c r="AQ39" s="2666"/>
      <c r="AR39" s="2666"/>
    </row>
    <row r="40" spans="1:67" ht="15" thickBot="1">
      <c r="A40" s="2810" t="s">
        <v>2302</v>
      </c>
      <c r="B40" s="1077">
        <f ca="1">IF(A40="利息：取LPR",存贷款利率!G1,存贷款利率!G1+C40)</f>
        <v>3.4500000000000003E-2</v>
      </c>
      <c r="C40" s="2809">
        <v>5.0000000000000001E-3</v>
      </c>
      <c r="D40" s="2666"/>
      <c r="E40" s="2671"/>
      <c r="F40" s="2668"/>
      <c r="G40" s="2668"/>
      <c r="H40" s="2668"/>
      <c r="I40" s="2668"/>
      <c r="J40" s="2668"/>
      <c r="K40" s="2667"/>
      <c r="L40" s="2667"/>
      <c r="M40" s="2666"/>
      <c r="N40" s="2666"/>
      <c r="O40" s="2666"/>
      <c r="P40" s="2666"/>
      <c r="Q40" s="2666"/>
      <c r="R40" s="2666"/>
      <c r="S40" s="2666"/>
      <c r="T40" s="2666"/>
      <c r="U40" s="2666"/>
      <c r="V40" s="2666"/>
      <c r="W40" s="2666"/>
      <c r="X40" s="2666"/>
      <c r="Y40" s="2666"/>
      <c r="Z40" s="2666"/>
      <c r="AA40" s="2666"/>
      <c r="AB40" s="2666"/>
      <c r="AC40" s="2666"/>
      <c r="AD40" s="2666"/>
      <c r="AE40" s="2666"/>
      <c r="AF40" s="2666"/>
      <c r="AG40" s="2666"/>
      <c r="AH40" s="2666"/>
      <c r="AI40" s="2666"/>
      <c r="AJ40" s="2666"/>
      <c r="AK40" s="2666"/>
      <c r="AL40" s="2666"/>
      <c r="AM40" s="2666"/>
      <c r="AN40" s="2666"/>
      <c r="AO40" s="2666"/>
      <c r="AP40" s="2666"/>
      <c r="AQ40" s="2666"/>
      <c r="AR40" s="2666"/>
    </row>
    <row r="41" spans="1:67" ht="14.25">
      <c r="A41" s="1726" t="s">
        <v>1232</v>
      </c>
      <c r="B41" s="116">
        <f>B42+B43</f>
        <v>5.6000000000000001E-2</v>
      </c>
      <c r="C41" s="2673"/>
      <c r="D41" s="2666"/>
      <c r="E41" s="2671"/>
      <c r="F41" s="2668"/>
      <c r="G41" s="2668"/>
      <c r="H41" s="2668"/>
      <c r="I41" s="2668"/>
      <c r="J41" s="2668"/>
      <c r="K41" s="2667"/>
      <c r="L41" s="2667"/>
      <c r="M41" s="2666"/>
      <c r="N41" s="2666"/>
      <c r="O41" s="2666"/>
      <c r="P41" s="2666"/>
      <c r="Q41" s="2666"/>
      <c r="R41" s="2666"/>
      <c r="S41" s="2666"/>
      <c r="T41" s="2666"/>
      <c r="U41" s="2666"/>
      <c r="V41" s="2666"/>
      <c r="W41" s="2666"/>
      <c r="X41" s="2666"/>
      <c r="Y41" s="2666"/>
      <c r="Z41" s="2666"/>
      <c r="AA41" s="2666"/>
      <c r="AB41" s="2666"/>
      <c r="AC41" s="2666"/>
      <c r="AD41" s="2666"/>
      <c r="AE41" s="2666"/>
      <c r="AF41" s="2666"/>
      <c r="AG41" s="2666"/>
      <c r="AH41" s="2666"/>
      <c r="AI41" s="2666"/>
      <c r="AJ41" s="2666"/>
      <c r="AK41" s="2666"/>
      <c r="AL41" s="2666"/>
      <c r="AM41" s="2666"/>
      <c r="AN41" s="2666"/>
      <c r="AO41" s="2666"/>
      <c r="AP41" s="2666"/>
      <c r="AQ41" s="2666"/>
      <c r="AR41" s="2666"/>
    </row>
    <row r="42" spans="1:67" ht="14.25">
      <c r="A42" s="1732" t="s">
        <v>1233</v>
      </c>
      <c r="B42" s="117">
        <v>0.05</v>
      </c>
      <c r="C42" s="2678">
        <f>IF(B2&lt;DATE(2016,5,1),0,B42)</f>
        <v>0.05</v>
      </c>
      <c r="D42" s="2671"/>
      <c r="E42" s="2668"/>
      <c r="F42" s="2668"/>
      <c r="G42" s="2668"/>
      <c r="H42" s="2668"/>
      <c r="I42" s="2668"/>
      <c r="J42" s="2668"/>
      <c r="K42" s="2667"/>
      <c r="L42" s="2667"/>
      <c r="M42" s="2666"/>
      <c r="N42" s="2666"/>
      <c r="O42" s="2666"/>
      <c r="P42" s="2666"/>
      <c r="Q42" s="2666"/>
      <c r="R42" s="2666"/>
      <c r="S42" s="2666"/>
      <c r="T42" s="2666"/>
      <c r="U42" s="2666"/>
      <c r="V42" s="2666"/>
      <c r="W42" s="2666"/>
      <c r="X42" s="2666"/>
      <c r="Y42" s="2666"/>
      <c r="Z42" s="2666"/>
      <c r="AA42" s="2666"/>
      <c r="AB42" s="2666"/>
      <c r="AC42" s="2666"/>
      <c r="AD42" s="2666"/>
      <c r="AE42" s="2666"/>
      <c r="AF42" s="2666"/>
      <c r="AG42" s="2666"/>
      <c r="AH42" s="2666"/>
      <c r="AI42" s="2666"/>
      <c r="AJ42" s="2666"/>
      <c r="AK42" s="2666"/>
      <c r="AL42" s="2666"/>
      <c r="AM42" s="2666"/>
      <c r="AN42" s="2666"/>
      <c r="AO42" s="2666"/>
      <c r="AP42" s="2666"/>
      <c r="AQ42" s="2666"/>
      <c r="AR42" s="2666"/>
    </row>
    <row r="43" spans="1:67" ht="14.25">
      <c r="A43" s="1732" t="s">
        <v>1234</v>
      </c>
      <c r="B43" s="118">
        <f>B42*(B44+B45+B46)+B47</f>
        <v>6.000000000000001E-3</v>
      </c>
      <c r="C43" s="2673"/>
      <c r="D43" s="2671"/>
      <c r="E43" s="2668"/>
      <c r="F43" s="2668"/>
      <c r="G43" s="2668"/>
      <c r="H43" s="2668"/>
      <c r="I43" s="2668"/>
      <c r="J43" s="2668"/>
      <c r="K43" s="2667"/>
      <c r="L43" s="2667"/>
      <c r="M43" s="2666"/>
      <c r="N43" s="2666"/>
      <c r="O43" s="2666"/>
      <c r="P43" s="2666"/>
      <c r="Q43" s="2666"/>
      <c r="R43" s="2666"/>
      <c r="S43" s="2666"/>
      <c r="T43" s="2666"/>
      <c r="U43" s="2666"/>
      <c r="V43" s="2666"/>
      <c r="W43" s="2666"/>
      <c r="X43" s="2666"/>
      <c r="Y43" s="2666"/>
      <c r="Z43" s="2666"/>
      <c r="AA43" s="2666"/>
      <c r="AB43" s="2666"/>
      <c r="AC43" s="2666"/>
      <c r="AD43" s="2666"/>
      <c r="AE43" s="2666"/>
      <c r="AF43" s="2666"/>
      <c r="AG43" s="2666"/>
      <c r="AH43" s="2666"/>
      <c r="AI43" s="2666"/>
      <c r="AJ43" s="2666"/>
      <c r="AK43" s="2666"/>
      <c r="AL43" s="2666"/>
      <c r="AM43" s="2666"/>
      <c r="AN43" s="2666"/>
      <c r="AO43" s="2666"/>
      <c r="AP43" s="2666"/>
      <c r="AQ43" s="2666"/>
      <c r="AR43" s="2666"/>
    </row>
    <row r="44" spans="1:67" ht="14.25">
      <c r="A44" s="1733" t="s">
        <v>1235</v>
      </c>
      <c r="B44" s="119">
        <v>7.0000000000000007E-2</v>
      </c>
      <c r="C44" s="2798" t="s">
        <v>2296</v>
      </c>
      <c r="D44" s="2671"/>
      <c r="E44" s="2668"/>
      <c r="F44" s="2668"/>
      <c r="G44" s="2668"/>
      <c r="H44" s="2668"/>
      <c r="I44" s="2668"/>
      <c r="J44" s="2668"/>
      <c r="K44" s="2667"/>
      <c r="L44" s="2667"/>
      <c r="M44" s="2666"/>
      <c r="N44" s="2666"/>
      <c r="O44" s="2666"/>
      <c r="P44" s="2666"/>
      <c r="Q44" s="2666"/>
      <c r="R44" s="2666"/>
      <c r="S44" s="2666"/>
      <c r="T44" s="2666"/>
      <c r="U44" s="2666"/>
      <c r="V44" s="2666"/>
      <c r="W44" s="2666"/>
      <c r="X44" s="2666"/>
      <c r="Y44" s="2666"/>
      <c r="Z44" s="2666"/>
      <c r="AA44" s="2666"/>
      <c r="AB44" s="2666"/>
      <c r="AC44" s="2666"/>
      <c r="AD44" s="2666"/>
      <c r="AE44" s="2666"/>
      <c r="AF44" s="2666"/>
      <c r="AG44" s="2666"/>
      <c r="AH44" s="2666"/>
      <c r="AI44" s="2666"/>
      <c r="AJ44" s="2666"/>
      <c r="AK44" s="2666"/>
      <c r="AL44" s="2666"/>
      <c r="AM44" s="2666"/>
      <c r="AN44" s="2666"/>
      <c r="AO44" s="2666"/>
      <c r="AP44" s="2666"/>
      <c r="AQ44" s="2666"/>
      <c r="AR44" s="2666"/>
    </row>
    <row r="45" spans="1:67" ht="14.25">
      <c r="A45" s="1733" t="s">
        <v>1236</v>
      </c>
      <c r="B45" s="117">
        <v>0.03</v>
      </c>
      <c r="C45" s="2797" t="s">
        <v>2288</v>
      </c>
      <c r="D45" s="2671"/>
      <c r="E45" s="2668"/>
      <c r="F45" s="2668"/>
      <c r="G45" s="2668"/>
      <c r="H45" s="2668"/>
      <c r="I45" s="2668"/>
      <c r="J45" s="2668"/>
      <c r="K45" s="2667"/>
      <c r="L45" s="2667"/>
      <c r="M45" s="2666"/>
      <c r="N45" s="2666"/>
      <c r="O45" s="2666"/>
      <c r="P45" s="2666"/>
      <c r="Q45" s="2666"/>
      <c r="R45" s="2666"/>
      <c r="S45" s="2666"/>
      <c r="T45" s="2666"/>
      <c r="U45" s="2666"/>
      <c r="V45" s="2666"/>
      <c r="W45" s="2666"/>
      <c r="X45" s="2666"/>
      <c r="Y45" s="2666"/>
      <c r="Z45" s="2666"/>
      <c r="AA45" s="2666"/>
      <c r="AB45" s="2666"/>
      <c r="AC45" s="2666"/>
      <c r="AD45" s="2666"/>
      <c r="AE45" s="2666"/>
      <c r="AF45" s="2666"/>
      <c r="AG45" s="2666"/>
      <c r="AH45" s="2666"/>
      <c r="AI45" s="2666"/>
      <c r="AJ45" s="2666"/>
      <c r="AK45" s="2666"/>
      <c r="AL45" s="2666"/>
      <c r="AM45" s="2666"/>
      <c r="AN45" s="2666"/>
      <c r="AO45" s="2666"/>
      <c r="AP45" s="2666"/>
      <c r="AQ45" s="2666"/>
      <c r="AR45" s="2666"/>
    </row>
    <row r="46" spans="1:67" ht="14.25">
      <c r="A46" s="1733" t="s">
        <v>1237</v>
      </c>
      <c r="B46" s="117">
        <v>0.02</v>
      </c>
      <c r="C46" s="2797" t="s">
        <v>2289</v>
      </c>
      <c r="D46" s="2671"/>
      <c r="E46" s="2668"/>
      <c r="F46" s="2668"/>
      <c r="G46" s="2668"/>
      <c r="H46" s="2668"/>
      <c r="I46" s="2668"/>
      <c r="J46" s="2668"/>
      <c r="K46" s="2667"/>
      <c r="L46" s="2667"/>
      <c r="M46" s="2666"/>
      <c r="N46" s="2666"/>
      <c r="O46" s="2666"/>
      <c r="P46" s="2666"/>
      <c r="Q46" s="2666"/>
      <c r="R46" s="2666"/>
      <c r="S46" s="2666"/>
      <c r="T46" s="2666"/>
      <c r="U46" s="2666"/>
      <c r="V46" s="2666"/>
      <c r="W46" s="2666"/>
      <c r="X46" s="2666"/>
      <c r="Y46" s="2666"/>
      <c r="Z46" s="2666"/>
      <c r="AA46" s="2666"/>
      <c r="AB46" s="2666"/>
      <c r="AC46" s="2666"/>
      <c r="AD46" s="2666"/>
      <c r="AE46" s="2666"/>
      <c r="AF46" s="2666"/>
      <c r="AG46" s="2666"/>
      <c r="AH46" s="2666"/>
      <c r="AI46" s="2666"/>
      <c r="AJ46" s="2666"/>
      <c r="AK46" s="2666"/>
      <c r="AL46" s="2666"/>
      <c r="AM46" s="2666"/>
      <c r="AN46" s="2666"/>
      <c r="AO46" s="2666"/>
      <c r="AP46" s="2666"/>
      <c r="AQ46" s="2666"/>
      <c r="AR46" s="2666"/>
    </row>
    <row r="47" spans="1:67" ht="15" thickBot="1">
      <c r="A47" s="1734" t="s">
        <v>1238</v>
      </c>
      <c r="B47" s="120">
        <v>0</v>
      </c>
      <c r="C47" s="2800" t="s">
        <v>2297</v>
      </c>
      <c r="D47" s="2671"/>
      <c r="E47" s="2668"/>
      <c r="F47" s="2668"/>
      <c r="G47" s="2668"/>
      <c r="H47" s="2668"/>
      <c r="I47" s="2668"/>
      <c r="J47" s="2668"/>
      <c r="K47" s="2667"/>
      <c r="L47" s="2667"/>
      <c r="M47" s="2666"/>
      <c r="N47" s="2666"/>
      <c r="O47" s="2666"/>
      <c r="P47" s="2666"/>
      <c r="Q47" s="2666"/>
      <c r="R47" s="2666"/>
      <c r="S47" s="2666"/>
      <c r="T47" s="2666"/>
      <c r="U47" s="2666"/>
      <c r="V47" s="2666"/>
      <c r="W47" s="2666"/>
      <c r="X47" s="2666"/>
      <c r="Y47" s="2666"/>
      <c r="Z47" s="2666"/>
      <c r="AA47" s="2666"/>
      <c r="AB47" s="2666"/>
      <c r="AC47" s="2666"/>
      <c r="AD47" s="2666"/>
      <c r="AE47" s="2666"/>
      <c r="AF47" s="2666"/>
      <c r="AG47" s="2666"/>
      <c r="AH47" s="2666"/>
      <c r="AI47" s="2666"/>
      <c r="AJ47" s="2666"/>
      <c r="AK47" s="2666"/>
      <c r="AL47" s="2666"/>
      <c r="AM47" s="2666"/>
      <c r="AN47" s="2666"/>
      <c r="AO47" s="2666"/>
      <c r="AP47" s="2666"/>
      <c r="AQ47" s="2666"/>
      <c r="AR47" s="2666"/>
    </row>
    <row r="48" spans="1:67" ht="14.25">
      <c r="A48" s="1735" t="s">
        <v>1239</v>
      </c>
      <c r="B48" s="121">
        <v>0.03</v>
      </c>
      <c r="C48" s="2797" t="s">
        <v>2288</v>
      </c>
      <c r="D48" s="2671"/>
      <c r="E48" s="2668"/>
      <c r="F48" s="2668"/>
      <c r="G48" s="2668"/>
      <c r="H48" s="2668"/>
      <c r="I48" s="2668"/>
      <c r="J48" s="2668"/>
      <c r="K48" s="2667"/>
      <c r="L48" s="2667"/>
      <c r="M48" s="2666"/>
      <c r="N48" s="2666"/>
      <c r="O48" s="2666"/>
      <c r="P48" s="2666"/>
      <c r="Q48" s="2666"/>
      <c r="R48" s="2666"/>
      <c r="S48" s="2666"/>
      <c r="T48" s="2666"/>
      <c r="U48" s="2666"/>
      <c r="V48" s="2666"/>
      <c r="W48" s="2666"/>
      <c r="X48" s="2666"/>
      <c r="Y48" s="2666"/>
      <c r="Z48" s="2666"/>
      <c r="AA48" s="2666"/>
      <c r="AB48" s="2666"/>
      <c r="AC48" s="2666"/>
      <c r="AD48" s="2666"/>
      <c r="AE48" s="2666"/>
      <c r="AF48" s="2666"/>
      <c r="AG48" s="2666"/>
      <c r="AH48" s="2666"/>
      <c r="AI48" s="2666"/>
      <c r="AJ48" s="2666"/>
      <c r="AK48" s="2666"/>
      <c r="AL48" s="2666"/>
      <c r="AM48" s="2666"/>
      <c r="AN48" s="2666"/>
      <c r="AO48" s="2666"/>
      <c r="AP48" s="2666"/>
      <c r="AQ48" s="2666"/>
      <c r="AR48" s="2666"/>
    </row>
    <row r="49" spans="1:44" ht="15" thickBot="1">
      <c r="A49" s="1731" t="s">
        <v>1240</v>
      </c>
      <c r="B49" s="117">
        <v>5.0000000000000001E-4</v>
      </c>
      <c r="C49" s="2797" t="s">
        <v>2290</v>
      </c>
      <c r="D49" s="2671"/>
      <c r="E49" s="2668"/>
      <c r="F49" s="2668"/>
      <c r="G49" s="2668"/>
      <c r="H49" s="2668"/>
      <c r="I49" s="2668"/>
      <c r="J49" s="2668"/>
      <c r="K49" s="2667"/>
      <c r="L49" s="2667"/>
      <c r="M49" s="2666"/>
      <c r="N49" s="2666"/>
      <c r="O49" s="2666"/>
      <c r="P49" s="2666"/>
      <c r="Q49" s="2666"/>
      <c r="R49" s="2666"/>
      <c r="S49" s="2666"/>
      <c r="T49" s="2666"/>
      <c r="U49" s="2666"/>
      <c r="V49" s="2666"/>
      <c r="W49" s="2666"/>
      <c r="X49" s="2666"/>
      <c r="Y49" s="2666"/>
      <c r="Z49" s="2666"/>
      <c r="AA49" s="2666"/>
      <c r="AB49" s="2666"/>
      <c r="AC49" s="2666"/>
      <c r="AD49" s="2666"/>
      <c r="AE49" s="2666"/>
      <c r="AF49" s="2666"/>
      <c r="AG49" s="2666"/>
      <c r="AH49" s="2666"/>
      <c r="AI49" s="2666"/>
      <c r="AJ49" s="2666"/>
      <c r="AK49" s="2666"/>
      <c r="AL49" s="2666"/>
      <c r="AM49" s="2666"/>
      <c r="AN49" s="2666"/>
      <c r="AO49" s="2666"/>
      <c r="AP49" s="2666"/>
      <c r="AQ49" s="2666"/>
      <c r="AR49" s="2666"/>
    </row>
    <row r="50" spans="1:44" ht="14.25">
      <c r="A50" s="1736" t="s">
        <v>1241</v>
      </c>
      <c r="B50" s="122">
        <v>1.2E-2</v>
      </c>
      <c r="C50" s="2657"/>
      <c r="D50" s="2671"/>
      <c r="E50" s="2668"/>
      <c r="F50" s="2668"/>
      <c r="G50" s="2668"/>
      <c r="H50" s="2668"/>
      <c r="I50" s="2668"/>
      <c r="J50" s="2668"/>
      <c r="K50" s="2667"/>
      <c r="L50" s="2667"/>
      <c r="M50" s="2666"/>
      <c r="N50" s="2666"/>
      <c r="O50" s="2666"/>
      <c r="P50" s="2666"/>
      <c r="Q50" s="2666"/>
      <c r="R50" s="2666"/>
      <c r="S50" s="2666"/>
      <c r="T50" s="2666"/>
      <c r="U50" s="2666"/>
      <c r="V50" s="2666"/>
      <c r="W50" s="2666"/>
      <c r="X50" s="2666"/>
      <c r="Y50" s="2666"/>
      <c r="Z50" s="2666"/>
      <c r="AA50" s="2666"/>
      <c r="AB50" s="2666"/>
      <c r="AC50" s="2666"/>
      <c r="AD50" s="2666"/>
      <c r="AE50" s="2666"/>
      <c r="AF50" s="2666"/>
      <c r="AG50" s="2666"/>
      <c r="AH50" s="2666"/>
      <c r="AI50" s="2666"/>
      <c r="AJ50" s="2666"/>
      <c r="AK50" s="2666"/>
      <c r="AL50" s="2666"/>
      <c r="AM50" s="2666"/>
      <c r="AN50" s="2666"/>
      <c r="AO50" s="2666"/>
      <c r="AP50" s="2666"/>
      <c r="AQ50" s="2666"/>
      <c r="AR50" s="2666"/>
    </row>
    <row r="51" spans="1:44" ht="15" thickBot="1">
      <c r="A51" s="1729" t="s">
        <v>1242</v>
      </c>
      <c r="B51" s="123">
        <v>0.12</v>
      </c>
      <c r="C51" s="2657"/>
      <c r="D51" s="2671"/>
      <c r="E51" s="2668"/>
      <c r="F51" s="2668"/>
      <c r="G51" s="2668"/>
      <c r="H51" s="2668"/>
      <c r="I51" s="2668"/>
      <c r="J51" s="2668"/>
      <c r="K51" s="2667"/>
      <c r="L51" s="2667"/>
      <c r="M51" s="2666"/>
      <c r="N51" s="2666"/>
      <c r="O51" s="2666"/>
      <c r="P51" s="2666"/>
      <c r="Q51" s="2666"/>
      <c r="R51" s="2666"/>
      <c r="S51" s="2666"/>
      <c r="T51" s="2666"/>
      <c r="U51" s="2666"/>
      <c r="V51" s="2666"/>
      <c r="W51" s="2666"/>
      <c r="X51" s="2666"/>
      <c r="Y51" s="2666"/>
      <c r="Z51" s="2666"/>
      <c r="AA51" s="2666"/>
      <c r="AB51" s="2666"/>
      <c r="AC51" s="2666"/>
      <c r="AD51" s="2666"/>
      <c r="AE51" s="2666"/>
      <c r="AF51" s="2666"/>
      <c r="AG51" s="2666"/>
      <c r="AH51" s="2666"/>
      <c r="AI51" s="2666"/>
      <c r="AJ51" s="2666"/>
      <c r="AK51" s="2666"/>
      <c r="AL51" s="2666"/>
      <c r="AM51" s="2666"/>
      <c r="AN51" s="2666"/>
      <c r="AO51" s="2666"/>
      <c r="AP51" s="2666"/>
      <c r="AQ51" s="2666"/>
      <c r="AR51" s="2666"/>
    </row>
    <row r="52" spans="1:44" ht="14.25">
      <c r="A52" s="1736" t="s">
        <v>1243</v>
      </c>
      <c r="B52" s="124">
        <f>SUMIF(A54:A63,B53,B54:B63)</f>
        <v>1.5</v>
      </c>
      <c r="C52" s="2657"/>
      <c r="D52" s="2671"/>
      <c r="E52" s="2668"/>
      <c r="F52" s="2668"/>
      <c r="G52" s="2668"/>
      <c r="H52" s="2668"/>
      <c r="I52" s="2668"/>
      <c r="J52" s="2668"/>
      <c r="K52" s="2667"/>
      <c r="L52" s="2667"/>
      <c r="M52" s="2666"/>
      <c r="N52" s="2666"/>
      <c r="O52" s="2666"/>
      <c r="P52" s="2666"/>
      <c r="Q52" s="2666"/>
      <c r="R52" s="2666"/>
      <c r="S52" s="2666"/>
      <c r="T52" s="2666"/>
      <c r="U52" s="2666"/>
      <c r="V52" s="2666"/>
      <c r="W52" s="2666"/>
      <c r="X52" s="2666"/>
      <c r="Y52" s="2666"/>
      <c r="Z52" s="2666"/>
      <c r="AA52" s="2666"/>
      <c r="AB52" s="2666"/>
      <c r="AC52" s="2666"/>
      <c r="AD52" s="2666"/>
      <c r="AE52" s="2666"/>
      <c r="AF52" s="2666"/>
      <c r="AG52" s="2666"/>
      <c r="AH52" s="2666"/>
      <c r="AI52" s="2666"/>
      <c r="AJ52" s="2666"/>
      <c r="AK52" s="2666"/>
      <c r="AL52" s="2666"/>
      <c r="AM52" s="2666"/>
      <c r="AN52" s="2666"/>
      <c r="AO52" s="2666"/>
      <c r="AP52" s="2666"/>
      <c r="AQ52" s="2666"/>
      <c r="AR52" s="2666"/>
    </row>
    <row r="53" spans="1:44" ht="27">
      <c r="A53" s="1728" t="s">
        <v>1244</v>
      </c>
      <c r="B53" s="1737" t="s">
        <v>29</v>
      </c>
      <c r="C53" s="2657" t="s">
        <v>1245</v>
      </c>
      <c r="D53" s="2799" t="s">
        <v>2294</v>
      </c>
      <c r="E53" s="2668"/>
      <c r="F53" s="2668"/>
      <c r="G53" s="2668"/>
      <c r="H53" s="2668"/>
      <c r="I53" s="2668"/>
      <c r="J53" s="2668"/>
      <c r="K53" s="2667"/>
      <c r="L53" s="2667"/>
      <c r="M53" s="2666"/>
      <c r="N53" s="2666"/>
      <c r="O53" s="2666"/>
      <c r="P53" s="2666"/>
      <c r="Q53" s="2666"/>
      <c r="R53" s="2666"/>
      <c r="S53" s="2666"/>
      <c r="T53" s="2666"/>
      <c r="U53" s="2666"/>
      <c r="V53" s="2666"/>
      <c r="W53" s="2666"/>
      <c r="X53" s="2666"/>
      <c r="Y53" s="2666"/>
      <c r="Z53" s="2666"/>
      <c r="AA53" s="2666"/>
      <c r="AB53" s="2666"/>
      <c r="AC53" s="2666"/>
      <c r="AD53" s="2666"/>
      <c r="AE53" s="2666"/>
      <c r="AF53" s="2666"/>
      <c r="AG53" s="2666"/>
      <c r="AH53" s="2666"/>
      <c r="AI53" s="2666"/>
      <c r="AJ53" s="2666"/>
      <c r="AK53" s="2666"/>
      <c r="AL53" s="2666"/>
      <c r="AM53" s="2666"/>
      <c r="AN53" s="2666"/>
      <c r="AO53" s="2666"/>
      <c r="AP53" s="2666"/>
      <c r="AQ53" s="2666"/>
      <c r="AR53" s="2666"/>
    </row>
    <row r="54" spans="1:44" ht="14.25">
      <c r="A54" s="1738" t="s">
        <v>1246</v>
      </c>
      <c r="B54" s="75"/>
      <c r="C54" s="2657">
        <v>30</v>
      </c>
      <c r="D54" s="2671"/>
      <c r="E54" s="2668"/>
      <c r="F54" s="2668"/>
      <c r="G54" s="2668"/>
      <c r="H54" s="2668"/>
      <c r="I54" s="2668"/>
      <c r="J54" s="2668"/>
      <c r="K54" s="2667"/>
      <c r="L54" s="2667"/>
      <c r="M54" s="2666"/>
      <c r="N54" s="2666"/>
      <c r="O54" s="2666"/>
      <c r="P54" s="2666"/>
      <c r="Q54" s="2666"/>
      <c r="R54" s="2666"/>
      <c r="S54" s="2666"/>
      <c r="T54" s="2666"/>
      <c r="U54" s="2666"/>
      <c r="V54" s="2666"/>
      <c r="W54" s="2666"/>
      <c r="X54" s="2666"/>
      <c r="Y54" s="2666"/>
      <c r="Z54" s="2666"/>
      <c r="AA54" s="2666"/>
      <c r="AB54" s="2666"/>
      <c r="AC54" s="2666"/>
      <c r="AD54" s="2666"/>
      <c r="AE54" s="2666"/>
      <c r="AF54" s="2666"/>
      <c r="AG54" s="2666"/>
      <c r="AH54" s="2666"/>
      <c r="AI54" s="2666"/>
      <c r="AJ54" s="2666"/>
      <c r="AK54" s="2666"/>
      <c r="AL54" s="2666"/>
      <c r="AM54" s="2666"/>
      <c r="AN54" s="2666"/>
      <c r="AO54" s="2666"/>
      <c r="AP54" s="2666"/>
      <c r="AQ54" s="2666"/>
      <c r="AR54" s="2666"/>
    </row>
    <row r="55" spans="1:44" ht="14.25">
      <c r="A55" s="1738" t="s">
        <v>1247</v>
      </c>
      <c r="B55" s="75"/>
      <c r="C55" s="2657">
        <v>24</v>
      </c>
      <c r="D55" s="2671"/>
      <c r="E55" s="2668"/>
      <c r="F55" s="2668"/>
      <c r="G55" s="2668"/>
      <c r="H55" s="2668"/>
      <c r="I55" s="2669"/>
      <c r="J55" s="2668"/>
      <c r="K55" s="2667"/>
      <c r="L55" s="2667"/>
      <c r="M55" s="2666"/>
      <c r="N55" s="2666"/>
      <c r="O55" s="2666"/>
      <c r="P55" s="2666"/>
      <c r="Q55" s="2666"/>
      <c r="R55" s="2666"/>
      <c r="S55" s="2666"/>
      <c r="T55" s="2666"/>
      <c r="U55" s="2666"/>
      <c r="V55" s="2666"/>
      <c r="W55" s="2666"/>
      <c r="X55" s="2666"/>
      <c r="Y55" s="2666"/>
      <c r="Z55" s="2666"/>
      <c r="AA55" s="2666"/>
      <c r="AB55" s="2666"/>
      <c r="AC55" s="2666"/>
      <c r="AD55" s="2666"/>
      <c r="AE55" s="2666"/>
      <c r="AF55" s="2666"/>
      <c r="AG55" s="2666"/>
      <c r="AH55" s="2666"/>
      <c r="AI55" s="2666"/>
      <c r="AJ55" s="2666"/>
      <c r="AK55" s="2666"/>
      <c r="AL55" s="2666"/>
      <c r="AM55" s="2666"/>
      <c r="AN55" s="2666"/>
      <c r="AO55" s="2666"/>
      <c r="AP55" s="2666"/>
      <c r="AQ55" s="2666"/>
      <c r="AR55" s="2666"/>
    </row>
    <row r="56" spans="1:44" ht="14.25">
      <c r="A56" s="1738" t="s">
        <v>1248</v>
      </c>
      <c r="B56" s="75"/>
      <c r="C56" s="2657">
        <v>18</v>
      </c>
      <c r="D56" s="2671"/>
      <c r="E56" s="2668"/>
      <c r="F56" s="2668"/>
      <c r="G56" s="2668"/>
      <c r="H56" s="2668"/>
      <c r="I56" s="2668"/>
      <c r="J56" s="2668"/>
      <c r="K56" s="2667"/>
      <c r="L56" s="2667"/>
      <c r="M56" s="2666"/>
      <c r="N56" s="2666"/>
      <c r="O56" s="2666"/>
      <c r="P56" s="2666"/>
      <c r="Q56" s="2666"/>
      <c r="R56" s="2666"/>
      <c r="S56" s="2666"/>
      <c r="T56" s="2666"/>
      <c r="U56" s="2666"/>
      <c r="V56" s="2666"/>
      <c r="W56" s="2666"/>
      <c r="X56" s="2666"/>
      <c r="Y56" s="2666"/>
      <c r="Z56" s="2666"/>
      <c r="AA56" s="2666"/>
      <c r="AB56" s="2666"/>
      <c r="AC56" s="2666"/>
      <c r="AD56" s="2666"/>
      <c r="AE56" s="2666"/>
      <c r="AF56" s="2666"/>
      <c r="AG56" s="2666"/>
      <c r="AH56" s="2666"/>
      <c r="AI56" s="2666"/>
      <c r="AJ56" s="2666"/>
      <c r="AK56" s="2666"/>
      <c r="AL56" s="2666"/>
      <c r="AM56" s="2666"/>
      <c r="AN56" s="2666"/>
      <c r="AO56" s="2666"/>
      <c r="AP56" s="2666"/>
      <c r="AQ56" s="2666"/>
      <c r="AR56" s="2666"/>
    </row>
    <row r="57" spans="1:44" ht="14.25">
      <c r="A57" s="1738" t="s">
        <v>1249</v>
      </c>
      <c r="B57" s="75"/>
      <c r="C57" s="2657">
        <v>12</v>
      </c>
      <c r="D57" s="2671"/>
      <c r="E57" s="2668"/>
      <c r="F57" s="2668"/>
      <c r="G57" s="2668"/>
      <c r="H57" s="2668"/>
      <c r="I57" s="2668"/>
      <c r="J57" s="2668"/>
      <c r="K57" s="2667"/>
      <c r="L57" s="2667"/>
      <c r="M57" s="2666"/>
      <c r="N57" s="2666"/>
      <c r="O57" s="2666"/>
      <c r="P57" s="2666"/>
      <c r="Q57" s="2666"/>
      <c r="R57" s="2666"/>
      <c r="S57" s="2666"/>
      <c r="T57" s="2666"/>
      <c r="U57" s="2666"/>
      <c r="V57" s="2666"/>
      <c r="W57" s="2666"/>
      <c r="X57" s="2666"/>
      <c r="Y57" s="2666"/>
      <c r="Z57" s="2666"/>
      <c r="AA57" s="2666"/>
      <c r="AB57" s="2666"/>
      <c r="AC57" s="2666"/>
      <c r="AD57" s="2666"/>
      <c r="AE57" s="2666"/>
      <c r="AF57" s="2666"/>
      <c r="AG57" s="2666"/>
      <c r="AH57" s="2666"/>
      <c r="AI57" s="2666"/>
      <c r="AJ57" s="2666"/>
      <c r="AK57" s="2666"/>
      <c r="AL57" s="2666"/>
      <c r="AM57" s="2666"/>
      <c r="AN57" s="2666"/>
      <c r="AO57" s="2666"/>
      <c r="AP57" s="2666"/>
      <c r="AQ57" s="2666"/>
      <c r="AR57" s="2666"/>
    </row>
    <row r="58" spans="1:44" ht="14.25">
      <c r="A58" s="1738" t="s">
        <v>1250</v>
      </c>
      <c r="B58" s="75"/>
      <c r="C58" s="2657">
        <v>3</v>
      </c>
      <c r="D58" s="2671"/>
      <c r="E58" s="2668"/>
      <c r="F58" s="2668"/>
      <c r="G58" s="2668"/>
      <c r="H58" s="2668"/>
      <c r="I58" s="2668"/>
      <c r="J58" s="2668"/>
      <c r="K58" s="2667"/>
      <c r="L58" s="2667"/>
      <c r="M58" s="2666"/>
      <c r="N58" s="2666"/>
      <c r="O58" s="2666"/>
      <c r="P58" s="2666"/>
      <c r="Q58" s="2666"/>
      <c r="R58" s="2666"/>
      <c r="S58" s="2666"/>
      <c r="T58" s="2666"/>
      <c r="U58" s="2666"/>
      <c r="V58" s="2666"/>
      <c r="W58" s="2666"/>
      <c r="X58" s="2666"/>
      <c r="Y58" s="2666"/>
      <c r="Z58" s="2666"/>
      <c r="AA58" s="2666"/>
      <c r="AB58" s="2666"/>
      <c r="AC58" s="2666"/>
      <c r="AD58" s="2666"/>
      <c r="AE58" s="2666"/>
      <c r="AF58" s="2666"/>
      <c r="AG58" s="2666"/>
      <c r="AH58" s="2666"/>
      <c r="AI58" s="2666"/>
      <c r="AJ58" s="2666"/>
      <c r="AK58" s="2666"/>
      <c r="AL58" s="2666"/>
      <c r="AM58" s="2666"/>
      <c r="AN58" s="2666"/>
      <c r="AO58" s="2666"/>
      <c r="AP58" s="2666"/>
      <c r="AQ58" s="2666"/>
      <c r="AR58" s="2666"/>
    </row>
    <row r="59" spans="1:44" ht="14.25">
      <c r="A59" s="1738" t="s">
        <v>1251</v>
      </c>
      <c r="B59" s="75">
        <f>C59</f>
        <v>1.5</v>
      </c>
      <c r="C59" s="2657">
        <v>1.5</v>
      </c>
      <c r="D59" s="2671"/>
      <c r="E59" s="2668"/>
      <c r="F59" s="2668"/>
      <c r="G59" s="2668"/>
      <c r="H59" s="2668"/>
      <c r="I59" s="2668"/>
      <c r="J59" s="2668"/>
      <c r="K59" s="2667"/>
      <c r="L59" s="2667"/>
      <c r="M59" s="2666"/>
      <c r="N59" s="2666"/>
      <c r="O59" s="2666"/>
      <c r="P59" s="2666"/>
      <c r="Q59" s="2666"/>
      <c r="R59" s="2666"/>
      <c r="S59" s="2666"/>
      <c r="T59" s="2666"/>
      <c r="U59" s="2666"/>
      <c r="V59" s="2666"/>
      <c r="W59" s="2666"/>
      <c r="X59" s="2666"/>
      <c r="Y59" s="2666"/>
      <c r="Z59" s="2666"/>
      <c r="AA59" s="2666"/>
      <c r="AB59" s="2666"/>
      <c r="AC59" s="2666"/>
      <c r="AD59" s="2666"/>
      <c r="AE59" s="2666"/>
      <c r="AF59" s="2666"/>
      <c r="AG59" s="2666"/>
      <c r="AH59" s="2666"/>
      <c r="AI59" s="2666"/>
      <c r="AJ59" s="2666"/>
      <c r="AK59" s="2666"/>
      <c r="AL59" s="2666"/>
      <c r="AM59" s="2666"/>
      <c r="AN59" s="2666"/>
      <c r="AO59" s="2666"/>
      <c r="AP59" s="2666"/>
      <c r="AQ59" s="2666"/>
      <c r="AR59" s="2666"/>
    </row>
    <row r="60" spans="1:44" ht="14.25">
      <c r="A60" s="1738" t="s">
        <v>1252</v>
      </c>
      <c r="B60" s="75"/>
      <c r="C60" s="2668"/>
      <c r="D60" s="2671"/>
      <c r="E60" s="2668"/>
      <c r="F60" s="2668"/>
      <c r="G60" s="2668"/>
      <c r="H60" s="2668"/>
      <c r="I60" s="2668"/>
      <c r="J60" s="2668"/>
      <c r="K60" s="2667"/>
      <c r="L60" s="2667"/>
      <c r="M60" s="2666"/>
      <c r="N60" s="2666"/>
      <c r="O60" s="2666"/>
      <c r="P60" s="2666"/>
      <c r="Q60" s="2666"/>
      <c r="R60" s="2666"/>
      <c r="S60" s="2666"/>
      <c r="T60" s="2666"/>
      <c r="U60" s="2666"/>
      <c r="V60" s="2666"/>
      <c r="W60" s="2666"/>
      <c r="X60" s="2666"/>
      <c r="Y60" s="2666"/>
      <c r="Z60" s="2666"/>
      <c r="AA60" s="2666"/>
      <c r="AB60" s="2666"/>
      <c r="AC60" s="2666"/>
      <c r="AD60" s="2666"/>
      <c r="AE60" s="2666"/>
      <c r="AF60" s="2666"/>
      <c r="AG60" s="2666"/>
      <c r="AH60" s="2666"/>
      <c r="AI60" s="2666"/>
      <c r="AJ60" s="2666"/>
      <c r="AK60" s="2666"/>
      <c r="AL60" s="2666"/>
      <c r="AM60" s="2666"/>
      <c r="AN60" s="2666"/>
      <c r="AO60" s="2666"/>
      <c r="AP60" s="2666"/>
      <c r="AQ60" s="2666"/>
      <c r="AR60" s="2666"/>
    </row>
    <row r="61" spans="1:44" ht="14.25">
      <c r="A61" s="1738" t="s">
        <v>1253</v>
      </c>
      <c r="B61" s="75"/>
      <c r="C61" s="2668"/>
      <c r="D61" s="2671"/>
      <c r="E61" s="2668"/>
      <c r="F61" s="2668"/>
      <c r="G61" s="2668"/>
      <c r="H61" s="2668"/>
      <c r="I61" s="2668"/>
      <c r="J61" s="2668"/>
      <c r="K61" s="2667"/>
      <c r="L61" s="2667"/>
      <c r="M61" s="2666"/>
      <c r="N61" s="2666"/>
      <c r="O61" s="2666"/>
      <c r="P61" s="2666"/>
      <c r="Q61" s="2666"/>
      <c r="R61" s="2666"/>
      <c r="S61" s="2666"/>
      <c r="T61" s="2666"/>
      <c r="U61" s="2666"/>
      <c r="V61" s="2666"/>
      <c r="W61" s="2666"/>
      <c r="X61" s="2666"/>
      <c r="Y61" s="2666"/>
      <c r="Z61" s="2666"/>
      <c r="AA61" s="2666"/>
      <c r="AB61" s="2666"/>
      <c r="AC61" s="2666"/>
      <c r="AD61" s="2666"/>
      <c r="AE61" s="2666"/>
      <c r="AF61" s="2666"/>
      <c r="AG61" s="2666"/>
      <c r="AH61" s="2666"/>
      <c r="AI61" s="2666"/>
      <c r="AJ61" s="2666"/>
      <c r="AK61" s="2666"/>
      <c r="AL61" s="2666"/>
      <c r="AM61" s="2666"/>
      <c r="AN61" s="2666"/>
      <c r="AO61" s="2666"/>
      <c r="AP61" s="2666"/>
      <c r="AQ61" s="2666"/>
      <c r="AR61" s="2666"/>
    </row>
    <row r="62" spans="1:44" ht="14.25">
      <c r="A62" s="1738" t="s">
        <v>1254</v>
      </c>
      <c r="B62" s="75"/>
      <c r="C62" s="2668"/>
      <c r="D62" s="2671"/>
      <c r="E62" s="2668"/>
      <c r="F62" s="2668"/>
      <c r="G62" s="2668"/>
      <c r="H62" s="2668"/>
      <c r="I62" s="2668"/>
      <c r="J62" s="2668"/>
      <c r="K62" s="2667"/>
      <c r="L62" s="2667"/>
      <c r="M62" s="2666"/>
      <c r="N62" s="2666"/>
      <c r="O62" s="2666"/>
      <c r="P62" s="2666"/>
      <c r="Q62" s="2666"/>
      <c r="R62" s="2666"/>
      <c r="S62" s="2666"/>
      <c r="T62" s="2666"/>
      <c r="U62" s="2666"/>
      <c r="V62" s="2666"/>
      <c r="W62" s="2666"/>
      <c r="X62" s="2666"/>
      <c r="Y62" s="2666"/>
      <c r="Z62" s="2666"/>
      <c r="AA62" s="2666"/>
      <c r="AB62" s="2666"/>
      <c r="AC62" s="2666"/>
      <c r="AD62" s="2666"/>
      <c r="AE62" s="2666"/>
      <c r="AF62" s="2666"/>
      <c r="AG62" s="2666"/>
      <c r="AH62" s="2666"/>
      <c r="AI62" s="2666"/>
      <c r="AJ62" s="2666"/>
      <c r="AK62" s="2666"/>
      <c r="AL62" s="2666"/>
      <c r="AM62" s="2666"/>
      <c r="AN62" s="2666"/>
      <c r="AO62" s="2666"/>
      <c r="AP62" s="2666"/>
      <c r="AQ62" s="2666"/>
      <c r="AR62" s="2666"/>
    </row>
    <row r="63" spans="1:44" ht="15" thickBot="1">
      <c r="A63" s="1739" t="s">
        <v>1255</v>
      </c>
      <c r="B63" s="125"/>
      <c r="C63" s="2668"/>
      <c r="D63" s="2671"/>
      <c r="E63" s="2668"/>
      <c r="F63" s="2668"/>
      <c r="G63" s="2668"/>
      <c r="H63" s="2668"/>
      <c r="I63" s="2668"/>
      <c r="J63" s="2668"/>
      <c r="K63" s="2667"/>
      <c r="L63" s="2667"/>
      <c r="M63" s="2666"/>
      <c r="N63" s="2666"/>
      <c r="O63" s="2666"/>
      <c r="P63" s="2666"/>
      <c r="Q63" s="2666"/>
      <c r="R63" s="2666"/>
      <c r="S63" s="2666"/>
      <c r="T63" s="2666"/>
      <c r="U63" s="2666"/>
      <c r="V63" s="2666"/>
      <c r="W63" s="2666"/>
      <c r="X63" s="2666"/>
      <c r="Y63" s="2666"/>
      <c r="Z63" s="2666"/>
      <c r="AA63" s="2666"/>
      <c r="AB63" s="2666"/>
      <c r="AC63" s="2666"/>
      <c r="AD63" s="2666"/>
      <c r="AE63" s="2666"/>
      <c r="AF63" s="2666"/>
      <c r="AG63" s="2666"/>
      <c r="AH63" s="2666"/>
      <c r="AI63" s="2666"/>
      <c r="AJ63" s="2666"/>
      <c r="AK63" s="2666"/>
      <c r="AL63" s="2666"/>
      <c r="AM63" s="2666"/>
      <c r="AN63" s="2666"/>
      <c r="AO63" s="2666"/>
      <c r="AP63" s="2666"/>
      <c r="AQ63" s="2666"/>
      <c r="AR63" s="2666"/>
    </row>
    <row r="64" spans="1:44" s="792" customFormat="1">
      <c r="A64" s="2660"/>
      <c r="B64" s="2666"/>
      <c r="C64" s="2666"/>
      <c r="D64" s="2670"/>
      <c r="E64" s="2666"/>
      <c r="F64" s="2666"/>
      <c r="G64" s="2666"/>
      <c r="H64" s="2666"/>
      <c r="I64" s="2666"/>
      <c r="J64" s="2666"/>
      <c r="K64" s="2667"/>
      <c r="L64" s="2667"/>
      <c r="M64" s="2666"/>
      <c r="N64" s="2666"/>
      <c r="O64" s="2666"/>
      <c r="P64" s="2666"/>
      <c r="Q64" s="2666"/>
      <c r="R64" s="2666"/>
      <c r="S64" s="2666"/>
      <c r="T64" s="2666"/>
      <c r="U64" s="2666"/>
      <c r="V64" s="2666"/>
      <c r="W64" s="2666"/>
      <c r="X64" s="2666"/>
      <c r="Y64" s="2666"/>
      <c r="Z64" s="2666"/>
      <c r="AA64" s="2666"/>
      <c r="AB64" s="2666"/>
      <c r="AC64" s="2666"/>
      <c r="AD64" s="2666"/>
      <c r="AE64" s="2666"/>
      <c r="AF64" s="2666"/>
      <c r="AG64" s="2666"/>
      <c r="AH64" s="2666"/>
      <c r="AI64" s="2666"/>
      <c r="AJ64" s="2666"/>
      <c r="AK64" s="2666"/>
      <c r="AL64" s="2666"/>
      <c r="AM64" s="2666"/>
      <c r="AN64" s="2666"/>
      <c r="AO64" s="2666"/>
      <c r="AP64" s="2666"/>
      <c r="AQ64" s="2666"/>
      <c r="AR64" s="2666"/>
    </row>
    <row r="65" spans="1:44" s="792" customFormat="1">
      <c r="A65" s="2660"/>
      <c r="B65" s="2666"/>
      <c r="C65" s="2666"/>
      <c r="D65" s="2670"/>
      <c r="E65" s="2666"/>
      <c r="F65" s="2666"/>
      <c r="G65" s="2666"/>
      <c r="H65" s="2666"/>
      <c r="I65" s="2666"/>
      <c r="J65" s="2666"/>
      <c r="K65" s="2667"/>
      <c r="L65" s="2667"/>
      <c r="M65" s="2666"/>
      <c r="N65" s="2666"/>
      <c r="O65" s="2666"/>
      <c r="P65" s="2666"/>
      <c r="Q65" s="2666"/>
      <c r="R65" s="2666"/>
      <c r="S65" s="2666"/>
      <c r="T65" s="2666"/>
      <c r="U65" s="2666"/>
      <c r="V65" s="2666"/>
      <c r="W65" s="2666"/>
      <c r="X65" s="2666"/>
      <c r="Y65" s="2666"/>
      <c r="Z65" s="2666"/>
      <c r="AA65" s="2666"/>
      <c r="AB65" s="2666"/>
      <c r="AC65" s="2666"/>
      <c r="AD65" s="2666"/>
      <c r="AE65" s="2666"/>
      <c r="AF65" s="2666"/>
      <c r="AG65" s="2666"/>
      <c r="AH65" s="2666"/>
      <c r="AI65" s="2666"/>
      <c r="AJ65" s="2666"/>
      <c r="AK65" s="2666"/>
      <c r="AL65" s="2666"/>
      <c r="AM65" s="2666"/>
      <c r="AN65" s="2666"/>
      <c r="AO65" s="2666"/>
      <c r="AP65" s="2666"/>
      <c r="AQ65" s="2666"/>
      <c r="AR65" s="2666"/>
    </row>
    <row r="66" spans="1:44" s="792" customFormat="1">
      <c r="A66" s="2660"/>
      <c r="B66" s="2666"/>
      <c r="C66" s="2666"/>
      <c r="D66" s="2670"/>
      <c r="E66" s="2666"/>
      <c r="F66" s="2666"/>
      <c r="G66" s="2666"/>
      <c r="H66" s="2666"/>
      <c r="I66" s="2666"/>
      <c r="J66" s="2666"/>
      <c r="K66" s="2667"/>
      <c r="L66" s="2667"/>
      <c r="M66" s="2666"/>
      <c r="N66" s="2666"/>
      <c r="O66" s="2666"/>
      <c r="P66" s="2666"/>
      <c r="Q66" s="2666"/>
      <c r="R66" s="2666"/>
      <c r="S66" s="2666"/>
      <c r="T66" s="2666"/>
      <c r="U66" s="2666"/>
      <c r="V66" s="2666"/>
      <c r="W66" s="2666"/>
      <c r="X66" s="2666"/>
      <c r="Y66" s="2666"/>
      <c r="Z66" s="2666"/>
      <c r="AA66" s="2666"/>
      <c r="AB66" s="2666"/>
      <c r="AC66" s="2666"/>
      <c r="AD66" s="2666"/>
      <c r="AE66" s="2666"/>
      <c r="AF66" s="2666"/>
      <c r="AG66" s="2666"/>
      <c r="AH66" s="2666"/>
      <c r="AI66" s="2666"/>
      <c r="AJ66" s="2666"/>
      <c r="AK66" s="2666"/>
      <c r="AL66" s="2666"/>
      <c r="AM66" s="2666"/>
      <c r="AN66" s="2666"/>
      <c r="AO66" s="2666"/>
      <c r="AP66" s="2666"/>
      <c r="AQ66" s="2666"/>
      <c r="AR66" s="2666"/>
    </row>
    <row r="67" spans="1:44" s="792" customFormat="1">
      <c r="A67" s="2660"/>
      <c r="B67" s="2666"/>
      <c r="C67" s="2666"/>
      <c r="D67" s="2670"/>
      <c r="E67" s="2666"/>
      <c r="F67" s="2666"/>
      <c r="G67" s="2666"/>
      <c r="H67" s="2666"/>
      <c r="I67" s="2666"/>
      <c r="J67" s="2666"/>
      <c r="K67" s="2667"/>
      <c r="L67" s="2667"/>
      <c r="M67" s="2666"/>
      <c r="N67" s="2666"/>
      <c r="O67" s="2666"/>
      <c r="P67" s="2666"/>
      <c r="Q67" s="2666"/>
      <c r="R67" s="2666"/>
      <c r="S67" s="2666"/>
      <c r="T67" s="2666"/>
      <c r="U67" s="2666"/>
      <c r="V67" s="2666"/>
      <c r="W67" s="2666"/>
      <c r="X67" s="2666"/>
      <c r="Y67" s="2666"/>
      <c r="Z67" s="2666"/>
      <c r="AA67" s="2666"/>
      <c r="AB67" s="2666"/>
      <c r="AC67" s="2666"/>
      <c r="AD67" s="2666"/>
      <c r="AE67" s="2666"/>
      <c r="AF67" s="2666"/>
      <c r="AG67" s="2666"/>
      <c r="AH67" s="2666"/>
      <c r="AI67" s="2666"/>
      <c r="AJ67" s="2666"/>
      <c r="AK67" s="2666"/>
      <c r="AL67" s="2666"/>
      <c r="AM67" s="2666"/>
      <c r="AN67" s="2666"/>
      <c r="AO67" s="2666"/>
      <c r="AP67" s="2666"/>
      <c r="AQ67" s="2666"/>
      <c r="AR67" s="2666"/>
    </row>
    <row r="68" spans="1:44" s="792" customFormat="1">
      <c r="A68" s="2660"/>
      <c r="B68" s="2666"/>
      <c r="C68" s="2666"/>
      <c r="D68" s="2670"/>
      <c r="E68" s="2666"/>
      <c r="F68" s="2666"/>
      <c r="G68" s="2666"/>
      <c r="H68" s="2666"/>
      <c r="I68" s="2666"/>
      <c r="J68" s="2666"/>
      <c r="K68" s="2667"/>
      <c r="L68" s="2667"/>
      <c r="M68" s="2666"/>
      <c r="N68" s="2666"/>
      <c r="O68" s="2666"/>
      <c r="P68" s="2666"/>
      <c r="Q68" s="2666"/>
      <c r="R68" s="2666"/>
      <c r="S68" s="2666"/>
      <c r="T68" s="2666"/>
      <c r="U68" s="2666"/>
      <c r="V68" s="2666"/>
      <c r="W68" s="2666"/>
      <c r="X68" s="2666"/>
      <c r="Y68" s="2666"/>
      <c r="Z68" s="2666"/>
      <c r="AA68" s="2666"/>
      <c r="AB68" s="2666"/>
      <c r="AC68" s="2666"/>
      <c r="AD68" s="2666"/>
      <c r="AE68" s="2666"/>
      <c r="AF68" s="2666"/>
      <c r="AG68" s="2666"/>
      <c r="AH68" s="2666"/>
      <c r="AI68" s="2666"/>
      <c r="AJ68" s="2666"/>
      <c r="AK68" s="2666"/>
      <c r="AL68" s="2666"/>
      <c r="AM68" s="2666"/>
      <c r="AN68" s="2666"/>
      <c r="AO68" s="2666"/>
      <c r="AP68" s="2666"/>
      <c r="AQ68" s="2666"/>
      <c r="AR68" s="2666"/>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36" sqref="I36"/>
    </sheetView>
  </sheetViews>
  <sheetFormatPr defaultColWidth="9" defaultRowHeight="14.25"/>
  <cols>
    <col min="1" max="1" width="9.5" style="1685" customWidth="1"/>
    <col min="2" max="2" width="24.5" style="1571" customWidth="1"/>
    <col min="3" max="3" width="24.5" style="2506" customWidth="1"/>
    <col min="4" max="4" width="2.625" style="2506" customWidth="1"/>
    <col min="5" max="5" width="5.875" style="2506" customWidth="1"/>
    <col min="6" max="6" width="27" style="1571" customWidth="1"/>
    <col min="7" max="7" width="27" style="2507" customWidth="1"/>
    <col min="8" max="8" width="11.875" style="2487" customWidth="1"/>
    <col min="9" max="9" width="16.75" style="2488" customWidth="1"/>
    <col min="10" max="10" width="2.625" style="2487" customWidth="1"/>
    <col min="11" max="11" width="11.875" style="2487" customWidth="1"/>
    <col min="12" max="12" width="16.75" style="2488" customWidth="1"/>
    <col min="13" max="13" width="2.625" style="2487" customWidth="1"/>
    <col min="14" max="14" width="11.875" style="2487" customWidth="1"/>
    <col min="15" max="15" width="16.75" style="2488" customWidth="1"/>
    <col min="16" max="16" width="2.625" style="2487" customWidth="1"/>
    <col min="17" max="17" width="11.875" style="2487" customWidth="1"/>
    <col min="18" max="18" width="16.75" style="2489" customWidth="1"/>
    <col min="19" max="29" width="9" style="798"/>
    <col min="30" max="16384" width="9" style="1685"/>
  </cols>
  <sheetData>
    <row r="1" spans="1:29" s="2455" customFormat="1" ht="18.75" thickBot="1">
      <c r="A1" s="3881" t="s">
        <v>2274</v>
      </c>
      <c r="B1" s="3882"/>
      <c r="C1" s="3882"/>
      <c r="D1" s="3882"/>
      <c r="E1" s="3882"/>
      <c r="F1" s="3882"/>
      <c r="G1" s="3882"/>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2270</v>
      </c>
      <c r="D2" s="2459"/>
      <c r="E2" s="2456"/>
      <c r="F2" s="2460"/>
      <c r="G2" s="2458" t="s">
        <v>2271</v>
      </c>
      <c r="H2" s="798"/>
      <c r="I2" s="798"/>
      <c r="J2" s="798"/>
      <c r="K2" s="798"/>
      <c r="L2" s="798"/>
      <c r="M2" s="798"/>
      <c r="N2" s="798"/>
      <c r="O2" s="798"/>
      <c r="P2" s="798"/>
      <c r="Q2" s="798"/>
      <c r="R2" s="798"/>
    </row>
    <row r="3" spans="1:29" ht="25.5">
      <c r="A3" s="2439" t="s">
        <v>2272</v>
      </c>
      <c r="B3" s="2461" t="s">
        <v>2244</v>
      </c>
      <c r="C3" s="3491" t="s">
        <v>4746</v>
      </c>
      <c r="D3" s="2462"/>
      <c r="E3" s="2440" t="s">
        <v>2272</v>
      </c>
      <c r="F3" s="2463" t="s">
        <v>2245</v>
      </c>
      <c r="G3" s="2464" t="s">
        <v>2273</v>
      </c>
      <c r="H3" s="798"/>
      <c r="I3" s="798"/>
      <c r="J3" s="798"/>
      <c r="K3" s="798"/>
      <c r="L3" s="798"/>
      <c r="M3" s="798"/>
      <c r="N3" s="798"/>
      <c r="O3" s="798"/>
      <c r="P3" s="798"/>
      <c r="Q3" s="798"/>
      <c r="R3" s="798"/>
    </row>
    <row r="4" spans="1:29" ht="36">
      <c r="A4" s="2440"/>
      <c r="B4" s="323" t="s">
        <v>2246</v>
      </c>
      <c r="C4" s="3492" t="s">
        <v>4747</v>
      </c>
      <c r="D4" s="2462"/>
      <c r="E4" s="2465"/>
      <c r="F4" s="1372" t="s">
        <v>2247</v>
      </c>
      <c r="G4" s="2466" t="s">
        <v>2248</v>
      </c>
      <c r="H4" s="798"/>
      <c r="I4" s="798"/>
      <c r="J4" s="798"/>
      <c r="K4" s="798"/>
      <c r="L4" s="798"/>
      <c r="M4" s="798"/>
      <c r="N4" s="798"/>
      <c r="O4" s="798"/>
      <c r="P4" s="798"/>
      <c r="Q4" s="798"/>
      <c r="R4" s="798"/>
    </row>
    <row r="5" spans="1:29" ht="24">
      <c r="A5" s="2440"/>
      <c r="B5" s="323" t="s">
        <v>2249</v>
      </c>
      <c r="C5" s="3492" t="s">
        <v>4748</v>
      </c>
      <c r="D5" s="2462"/>
      <c r="E5" s="2465"/>
      <c r="F5" s="323" t="s">
        <v>2250</v>
      </c>
      <c r="G5" s="2466" t="s">
        <v>2251</v>
      </c>
      <c r="H5" s="798"/>
      <c r="I5" s="798"/>
      <c r="J5" s="798"/>
      <c r="K5" s="798"/>
      <c r="L5" s="798"/>
      <c r="M5" s="798"/>
      <c r="N5" s="798"/>
      <c r="O5" s="798"/>
      <c r="P5" s="798"/>
      <c r="Q5" s="798"/>
      <c r="R5" s="798"/>
    </row>
    <row r="6" spans="1:29">
      <c r="A6" s="2440"/>
      <c r="B6" s="323" t="s">
        <v>2252</v>
      </c>
      <c r="C6" s="3493" t="s">
        <v>4749</v>
      </c>
      <c r="D6" s="2462"/>
      <c r="E6" s="2465"/>
      <c r="F6" s="323" t="s">
        <v>2253</v>
      </c>
      <c r="G6" s="2466" t="s">
        <v>2254</v>
      </c>
      <c r="H6" s="798"/>
      <c r="I6" s="798"/>
      <c r="J6" s="798"/>
      <c r="K6" s="798"/>
      <c r="L6" s="798"/>
      <c r="M6" s="798"/>
      <c r="N6" s="798"/>
      <c r="O6" s="798"/>
      <c r="P6" s="798"/>
      <c r="Q6" s="798"/>
      <c r="R6" s="798"/>
    </row>
    <row r="7" spans="1:29" ht="24.75" thickBot="1">
      <c r="A7" s="2440"/>
      <c r="B7" s="323" t="s">
        <v>2250</v>
      </c>
      <c r="C7" s="3493" t="s">
        <v>4749</v>
      </c>
      <c r="D7" s="2467"/>
      <c r="E7" s="2468"/>
      <c r="F7" s="2469" t="s">
        <v>2255</v>
      </c>
      <c r="G7" s="2470" t="s">
        <v>2256</v>
      </c>
      <c r="H7" s="798"/>
      <c r="I7" s="798"/>
      <c r="J7" s="798"/>
      <c r="K7" s="798"/>
      <c r="L7" s="798"/>
      <c r="M7" s="798"/>
      <c r="N7" s="798"/>
      <c r="O7" s="798"/>
      <c r="P7" s="798"/>
      <c r="Q7" s="798"/>
      <c r="R7" s="798"/>
    </row>
    <row r="8" spans="1:29">
      <c r="A8" s="2440"/>
      <c r="B8" s="323" t="s">
        <v>2253</v>
      </c>
      <c r="C8" s="3493" t="s">
        <v>4750</v>
      </c>
      <c r="D8" s="2467"/>
      <c r="E8" s="2467"/>
      <c r="F8" s="2471"/>
      <c r="G8" s="2471"/>
      <c r="H8" s="798"/>
      <c r="I8" s="798"/>
      <c r="J8" s="798"/>
      <c r="K8" s="798"/>
      <c r="L8" s="798"/>
      <c r="M8" s="798"/>
      <c r="N8" s="798"/>
      <c r="O8" s="798"/>
      <c r="P8" s="798"/>
      <c r="Q8" s="798"/>
      <c r="R8" s="798"/>
    </row>
    <row r="9" spans="1:29">
      <c r="A9" s="2440"/>
      <c r="B9" s="323" t="s">
        <v>2257</v>
      </c>
      <c r="C9" s="3492" t="s">
        <v>4751</v>
      </c>
      <c r="D9" s="2462"/>
      <c r="E9" s="2467"/>
      <c r="F9" s="2471"/>
      <c r="G9" s="2471"/>
      <c r="H9" s="798"/>
      <c r="I9" s="798"/>
      <c r="J9" s="798"/>
      <c r="K9" s="798"/>
      <c r="L9" s="798"/>
      <c r="M9" s="798"/>
      <c r="N9" s="798"/>
      <c r="O9" s="798"/>
      <c r="P9" s="798"/>
      <c r="Q9" s="798"/>
      <c r="R9" s="798"/>
    </row>
    <row r="10" spans="1:29" s="2477" customFormat="1" ht="15" thickBot="1">
      <c r="A10" s="2441"/>
      <c r="B10" s="2472" t="s">
        <v>2258</v>
      </c>
      <c r="C10" s="2473"/>
      <c r="D10" s="2462"/>
      <c r="E10" s="2462"/>
      <c r="F10" s="2471"/>
      <c r="G10" s="2471"/>
      <c r="H10" s="2474"/>
      <c r="I10" s="2475"/>
      <c r="J10" s="2476"/>
      <c r="K10" s="2474"/>
      <c r="L10" s="2475"/>
      <c r="M10" s="2476"/>
      <c r="N10" s="2474"/>
      <c r="O10" s="2475"/>
      <c r="P10" s="2476"/>
      <c r="Q10" s="2474"/>
      <c r="R10" s="2475"/>
      <c r="S10" s="798"/>
      <c r="T10" s="798"/>
      <c r="U10" s="798"/>
      <c r="V10" s="798"/>
      <c r="W10" s="798"/>
      <c r="X10" s="798"/>
      <c r="Y10" s="798"/>
      <c r="Z10" s="798"/>
      <c r="AA10" s="798"/>
      <c r="AB10" s="798"/>
      <c r="AC10" s="798"/>
    </row>
    <row r="11" spans="1:29" s="2477" customFormat="1">
      <c r="A11" s="2478"/>
      <c r="B11" s="2467"/>
      <c r="C11" s="2462"/>
      <c r="D11" s="2462"/>
      <c r="E11" s="2462"/>
      <c r="F11" s="2467"/>
      <c r="G11" s="2479"/>
      <c r="H11" s="2474"/>
      <c r="I11" s="2475"/>
      <c r="J11" s="2476"/>
      <c r="K11" s="2474"/>
      <c r="L11" s="2475"/>
      <c r="M11" s="2476"/>
      <c r="N11" s="2474"/>
      <c r="O11" s="2475"/>
      <c r="P11" s="2476"/>
      <c r="Q11" s="2474"/>
      <c r="R11" s="2475"/>
      <c r="S11" s="798"/>
      <c r="T11" s="798"/>
      <c r="U11" s="798"/>
      <c r="V11" s="798"/>
      <c r="W11" s="798"/>
      <c r="X11" s="798"/>
      <c r="Y11" s="798"/>
      <c r="Z11" s="798"/>
      <c r="AA11" s="798"/>
      <c r="AB11" s="798"/>
      <c r="AC11" s="798"/>
    </row>
    <row r="12" spans="1:29" s="2455" customFormat="1" ht="18">
      <c r="A12" s="2478"/>
      <c r="B12" s="2467"/>
      <c r="C12" s="2462"/>
      <c r="D12" s="2480"/>
      <c r="E12" s="2462"/>
      <c r="F12" s="2467"/>
      <c r="G12" s="2479"/>
      <c r="H12" s="2481"/>
      <c r="I12" s="2482"/>
      <c r="J12" s="2481"/>
      <c r="K12" s="2481"/>
      <c r="L12" s="2483"/>
      <c r="M12" s="2481"/>
      <c r="N12" s="2484"/>
      <c r="O12" s="2485"/>
      <c r="P12" s="2484"/>
      <c r="Q12" s="2484"/>
      <c r="R12" s="2453"/>
      <c r="S12" s="2454"/>
      <c r="T12" s="2454"/>
      <c r="U12" s="2454"/>
      <c r="V12" s="2454"/>
      <c r="W12" s="2454"/>
      <c r="X12" s="2454"/>
      <c r="Y12" s="2454"/>
      <c r="Z12" s="2454"/>
      <c r="AA12" s="2454"/>
      <c r="AB12" s="2454"/>
      <c r="AC12" s="2454"/>
    </row>
    <row r="13" spans="1:29" ht="15.75" thickBot="1">
      <c r="A13" s="2486" t="s">
        <v>2275</v>
      </c>
      <c r="B13" s="2480"/>
      <c r="C13" s="2480"/>
      <c r="D13" s="2478"/>
      <c r="E13" s="2480"/>
      <c r="F13" s="2480"/>
      <c r="G13" s="2480"/>
    </row>
    <row r="14" spans="1:29" ht="15" thickBot="1">
      <c r="A14" s="2490"/>
      <c r="B14" s="2490"/>
      <c r="C14" s="2491" t="s">
        <v>2259</v>
      </c>
      <c r="D14" s="2462"/>
      <c r="E14" s="2492"/>
      <c r="F14" s="2492"/>
      <c r="G14" s="2458" t="s">
        <v>2260</v>
      </c>
    </row>
    <row r="15" spans="1:29" ht="25.5">
      <c r="A15" s="2442" t="s">
        <v>2261</v>
      </c>
      <c r="B15" s="2493" t="s">
        <v>2244</v>
      </c>
      <c r="C15" s="2494" t="str">
        <f>C3</f>
        <v>较好</v>
      </c>
      <c r="D15" s="2462"/>
      <c r="E15" s="2443" t="s">
        <v>2262</v>
      </c>
      <c r="F15" s="2493" t="s">
        <v>2263</v>
      </c>
      <c r="G15" s="2495" t="str">
        <f>G3</f>
        <v>估价对象位于XX开发区，园区建设成熟度XX，产业集聚程度XX</v>
      </c>
    </row>
    <row r="16" spans="1:29" ht="38.25">
      <c r="A16" s="2444"/>
      <c r="B16" s="2496" t="s">
        <v>2246</v>
      </c>
      <c r="C16" s="2497" t="str">
        <f>C4</f>
        <v>较差</v>
      </c>
      <c r="D16" s="2462"/>
      <c r="E16" s="2445"/>
      <c r="F16" s="2498" t="s">
        <v>2247</v>
      </c>
      <c r="G16" s="2499" t="str">
        <f>G4</f>
        <v>估价对象周边道路状况、公共交通通达情况、停车便捷程度，综合评价交通便捷度较好</v>
      </c>
    </row>
    <row r="17" spans="1:18">
      <c r="A17" s="2444"/>
      <c r="B17" s="2496" t="s">
        <v>2249</v>
      </c>
      <c r="C17" s="2497" t="str">
        <f>C5</f>
        <v>较差</v>
      </c>
      <c r="D17" s="2467"/>
      <c r="E17" s="2445"/>
      <c r="F17" s="2498" t="s">
        <v>2264</v>
      </c>
      <c r="G17" s="2500"/>
    </row>
    <row r="18" spans="1:18" ht="25.5">
      <c r="A18" s="2444"/>
      <c r="B18" s="2498" t="s">
        <v>2252</v>
      </c>
      <c r="C18" s="2499" t="str">
        <f>C6</f>
        <v>一般</v>
      </c>
      <c r="D18" s="2467"/>
      <c r="E18" s="2445"/>
      <c r="F18" s="2498" t="s">
        <v>2255</v>
      </c>
      <c r="G18" s="2499" t="str">
        <f>G7</f>
        <v>该园区内是否有污染型企业，绿化情况，卫生条件，整体环境状况判断</v>
      </c>
    </row>
    <row r="19" spans="1:18" ht="25.5">
      <c r="A19" s="2444"/>
      <c r="B19" s="2498" t="s">
        <v>2265</v>
      </c>
      <c r="C19" s="3494" t="s">
        <v>4752</v>
      </c>
      <c r="D19" s="2462"/>
      <c r="E19" s="2445"/>
      <c r="F19" s="323" t="s">
        <v>2250</v>
      </c>
      <c r="G19" s="2499" t="str">
        <f>G5</f>
        <v>估价对象所在区域公共配套设施齐备情况</v>
      </c>
    </row>
    <row r="20" spans="1:18">
      <c r="A20" s="2444"/>
      <c r="B20" s="2498" t="s">
        <v>2266</v>
      </c>
      <c r="C20" s="2497" t="str">
        <f>C9</f>
        <v>较好</v>
      </c>
      <c r="D20" s="2467"/>
      <c r="E20" s="2445"/>
      <c r="F20" s="323" t="s">
        <v>2253</v>
      </c>
      <c r="G20" s="2499" t="str">
        <f>G6</f>
        <v>估价对象所在区域基础设施水平</v>
      </c>
    </row>
    <row r="21" spans="1:18">
      <c r="A21" s="2444"/>
      <c r="B21" s="323" t="s">
        <v>2250</v>
      </c>
      <c r="C21" s="2499" t="str">
        <f>C7</f>
        <v>一般</v>
      </c>
      <c r="D21" s="2462"/>
      <c r="E21" s="2445"/>
      <c r="F21" s="2498" t="s">
        <v>2267</v>
      </c>
      <c r="G21" s="2501"/>
    </row>
    <row r="22" spans="1:18" ht="13.5" customHeight="1">
      <c r="A22" s="2444"/>
      <c r="B22" s="323" t="s">
        <v>2253</v>
      </c>
      <c r="C22" s="2499" t="str">
        <f>C8</f>
        <v>七通</v>
      </c>
      <c r="D22" s="2462"/>
      <c r="E22" s="2445"/>
      <c r="F22" s="2498" t="s">
        <v>2258</v>
      </c>
      <c r="G22" s="2500"/>
    </row>
    <row r="23" spans="1:18" s="798" customFormat="1" ht="15" thickBot="1">
      <c r="A23" s="2444"/>
      <c r="B23" s="2498" t="s">
        <v>2267</v>
      </c>
      <c r="C23" s="2501"/>
      <c r="D23" s="1740"/>
      <c r="E23" s="2446"/>
      <c r="F23" s="2502" t="s">
        <v>2268</v>
      </c>
      <c r="G23" s="2503"/>
      <c r="H23" s="2487"/>
      <c r="I23" s="2488"/>
      <c r="J23" s="2487"/>
      <c r="K23" s="2487"/>
      <c r="L23" s="2488"/>
      <c r="M23" s="2487"/>
      <c r="N23" s="2487"/>
      <c r="O23" s="2488"/>
      <c r="P23" s="2487"/>
      <c r="Q23" s="2487"/>
      <c r="R23" s="2489"/>
    </row>
    <row r="24" spans="1:18" s="798" customFormat="1" ht="15" thickBot="1">
      <c r="A24" s="2447"/>
      <c r="B24" s="2502" t="s">
        <v>2269</v>
      </c>
      <c r="C24" s="2504">
        <f>C10</f>
        <v>0</v>
      </c>
      <c r="D24" s="1740"/>
      <c r="E24" s="2437"/>
      <c r="F24" s="2437"/>
      <c r="G24" s="2505"/>
      <c r="H24" s="2487"/>
      <c r="I24" s="2488"/>
      <c r="J24" s="2487"/>
      <c r="K24" s="2487"/>
      <c r="L24" s="2488"/>
      <c r="M24" s="2487"/>
      <c r="N24" s="2487"/>
      <c r="O24" s="2488"/>
      <c r="P24" s="2487"/>
      <c r="Q24" s="2487"/>
      <c r="R24" s="2489"/>
    </row>
    <row r="25" spans="1:18" s="798" customFormat="1">
      <c r="B25" s="2487"/>
      <c r="C25" s="2487"/>
      <c r="D25" s="2487"/>
      <c r="H25" s="2487"/>
      <c r="I25" s="2488"/>
      <c r="J25" s="2487"/>
      <c r="K25" s="2487"/>
      <c r="L25" s="2488"/>
      <c r="M25" s="2487"/>
      <c r="N25" s="2487"/>
      <c r="O25" s="2488"/>
      <c r="P25" s="2487"/>
      <c r="Q25" s="2487"/>
      <c r="R25" s="2489"/>
    </row>
    <row r="26" spans="1:18" s="798" customFormat="1">
      <c r="B26" s="2487"/>
      <c r="C26" s="2487"/>
      <c r="D26" s="2487"/>
      <c r="H26" s="2487"/>
      <c r="I26" s="2488"/>
      <c r="J26" s="2487"/>
      <c r="K26" s="2487"/>
      <c r="L26" s="2488"/>
      <c r="M26" s="2487"/>
      <c r="N26" s="2487"/>
      <c r="O26" s="2488"/>
      <c r="P26" s="2487"/>
      <c r="Q26" s="2487"/>
      <c r="R26" s="2489"/>
    </row>
    <row r="27" spans="1:18" s="798" customFormat="1">
      <c r="B27" s="2487"/>
      <c r="C27" s="2487"/>
      <c r="D27" s="2487"/>
      <c r="H27" s="2487"/>
      <c r="I27" s="2488"/>
      <c r="J27" s="2487"/>
      <c r="K27" s="2487"/>
      <c r="L27" s="2488"/>
      <c r="M27" s="2487"/>
      <c r="N27" s="2487"/>
      <c r="O27" s="2488"/>
      <c r="P27" s="2487"/>
      <c r="Q27" s="2487"/>
      <c r="R27" s="2489"/>
    </row>
    <row r="28" spans="1:18" s="798" customFormat="1">
      <c r="B28" s="2487"/>
      <c r="C28" s="2487"/>
      <c r="D28" s="2487"/>
      <c r="H28" s="2487"/>
      <c r="I28" s="2488"/>
      <c r="J28" s="2487"/>
      <c r="K28" s="2487"/>
      <c r="L28" s="2488"/>
      <c r="M28" s="2487"/>
      <c r="N28" s="2487"/>
      <c r="O28" s="2488"/>
      <c r="P28" s="2487"/>
      <c r="Q28" s="2487"/>
      <c r="R28" s="2489"/>
    </row>
    <row r="29" spans="1:18" s="798" customFormat="1">
      <c r="B29" s="2487"/>
      <c r="C29" s="2487"/>
      <c r="D29" s="2487"/>
      <c r="H29" s="2487"/>
      <c r="I29" s="2488"/>
      <c r="J29" s="2487"/>
      <c r="K29" s="2487"/>
      <c r="L29" s="2488"/>
      <c r="M29" s="2487"/>
      <c r="N29" s="2487"/>
      <c r="O29" s="2488"/>
      <c r="P29" s="2487"/>
      <c r="Q29" s="2487"/>
      <c r="R29" s="2489"/>
    </row>
    <row r="30" spans="1:18" s="798" customFormat="1">
      <c r="B30" s="2487"/>
      <c r="C30" s="2487"/>
      <c r="D30" s="2487"/>
      <c r="H30" s="2487"/>
      <c r="I30" s="2488"/>
      <c r="J30" s="2487"/>
      <c r="K30" s="2487"/>
      <c r="L30" s="2488"/>
      <c r="M30" s="2487"/>
      <c r="N30" s="2487"/>
      <c r="O30" s="2488"/>
      <c r="P30" s="2487"/>
      <c r="Q30" s="2487"/>
      <c r="R30" s="2489"/>
    </row>
    <row r="31" spans="1:18" s="798" customFormat="1">
      <c r="B31" s="2487"/>
      <c r="C31" s="2487"/>
      <c r="D31" s="2487"/>
      <c r="H31" s="2487"/>
      <c r="I31" s="2488"/>
      <c r="J31" s="2487"/>
      <c r="K31" s="2487"/>
      <c r="L31" s="2488"/>
      <c r="M31" s="2487"/>
      <c r="N31" s="2487"/>
      <c r="O31" s="2488"/>
      <c r="P31" s="2487"/>
      <c r="Q31" s="2487"/>
      <c r="R31" s="2489"/>
    </row>
    <row r="32" spans="1:18" s="798" customFormat="1">
      <c r="B32" s="2487"/>
      <c r="C32" s="2487"/>
      <c r="D32" s="2487"/>
      <c r="H32" s="2487"/>
      <c r="I32" s="2488"/>
      <c r="J32" s="2487"/>
      <c r="K32" s="2487"/>
      <c r="L32" s="2488"/>
      <c r="M32" s="2487"/>
      <c r="N32" s="2487"/>
      <c r="O32" s="2488"/>
      <c r="P32" s="2487"/>
      <c r="Q32" s="2487"/>
      <c r="R32" s="2489"/>
    </row>
    <row r="33" spans="2:18" s="798" customFormat="1">
      <c r="B33" s="2487"/>
      <c r="C33" s="2487"/>
      <c r="D33" s="2487"/>
      <c r="H33" s="2487"/>
      <c r="I33" s="2488"/>
      <c r="J33" s="2487"/>
      <c r="K33" s="2487"/>
      <c r="L33" s="2488"/>
      <c r="M33" s="2487"/>
      <c r="N33" s="2487"/>
      <c r="O33" s="2488"/>
      <c r="P33" s="2487"/>
      <c r="Q33" s="2487"/>
      <c r="R33" s="2489"/>
    </row>
    <row r="34" spans="2:18" s="798" customFormat="1">
      <c r="B34" s="2487"/>
      <c r="C34" s="2487"/>
      <c r="D34" s="2487"/>
      <c r="H34" s="2487"/>
      <c r="I34" s="2488"/>
      <c r="J34" s="2487"/>
      <c r="K34" s="2487"/>
      <c r="L34" s="2488"/>
      <c r="M34" s="2487"/>
      <c r="N34" s="2487"/>
      <c r="O34" s="2488"/>
      <c r="P34" s="2487"/>
      <c r="Q34" s="2487"/>
      <c r="R34" s="2489"/>
    </row>
    <row r="35" spans="2:18" s="798" customFormat="1">
      <c r="B35" s="2487"/>
      <c r="C35" s="2487"/>
      <c r="D35" s="2487"/>
      <c r="H35" s="2487"/>
      <c r="I35" s="2488"/>
      <c r="J35" s="2487"/>
      <c r="K35" s="2487"/>
      <c r="L35" s="2488"/>
      <c r="M35" s="2487"/>
      <c r="N35" s="2487"/>
      <c r="O35" s="2488"/>
      <c r="P35" s="2487"/>
      <c r="Q35" s="2487"/>
      <c r="R35" s="2489"/>
    </row>
    <row r="36" spans="2:18" s="798" customFormat="1">
      <c r="B36" s="2487"/>
      <c r="C36" s="2487"/>
      <c r="D36" s="2487"/>
      <c r="H36" s="2487"/>
      <c r="I36" s="2488"/>
      <c r="J36" s="2487"/>
      <c r="K36" s="2487"/>
      <c r="L36" s="2488"/>
      <c r="M36" s="2487"/>
      <c r="N36" s="2487"/>
      <c r="O36" s="2488"/>
      <c r="P36" s="2487"/>
      <c r="Q36" s="2487"/>
      <c r="R36" s="2489"/>
    </row>
    <row r="37" spans="2:18" s="798" customFormat="1">
      <c r="B37" s="2487"/>
      <c r="C37" s="2487"/>
      <c r="D37" s="2487"/>
      <c r="H37" s="2487"/>
      <c r="I37" s="2488"/>
      <c r="J37" s="2487"/>
      <c r="K37" s="2487"/>
      <c r="L37" s="2488"/>
      <c r="M37" s="2487"/>
      <c r="N37" s="2487"/>
      <c r="O37" s="2488"/>
      <c r="P37" s="2487"/>
      <c r="Q37" s="2487"/>
      <c r="R37" s="2489"/>
    </row>
    <row r="38" spans="2:18" s="798" customFormat="1">
      <c r="B38" s="2487"/>
      <c r="C38" s="2487"/>
      <c r="D38" s="2487"/>
      <c r="E38" s="2487"/>
      <c r="F38" s="2487"/>
      <c r="G38" s="2488"/>
      <c r="H38" s="2487"/>
      <c r="I38" s="2488"/>
      <c r="J38" s="2487"/>
      <c r="K38" s="2487"/>
      <c r="L38" s="2488"/>
      <c r="M38" s="2487"/>
      <c r="N38" s="2487"/>
      <c r="O38" s="2488"/>
      <c r="P38" s="2487"/>
      <c r="Q38" s="2487"/>
      <c r="R38" s="2489"/>
    </row>
    <row r="39" spans="2:18" s="798" customFormat="1">
      <c r="B39" s="2487"/>
      <c r="C39" s="2487"/>
      <c r="D39" s="2487"/>
      <c r="E39" s="2487"/>
      <c r="F39" s="2487"/>
      <c r="G39" s="2488"/>
      <c r="H39" s="2487"/>
      <c r="I39" s="2488"/>
      <c r="J39" s="2487"/>
      <c r="K39" s="2487"/>
      <c r="L39" s="2488"/>
      <c r="M39" s="2487"/>
      <c r="N39" s="2487"/>
      <c r="O39" s="2488"/>
      <c r="P39" s="2487"/>
      <c r="Q39" s="2487"/>
      <c r="R39" s="2489"/>
    </row>
    <row r="40" spans="2:18" s="798" customFormat="1">
      <c r="B40" s="2487"/>
      <c r="C40" s="2487"/>
      <c r="D40" s="2487"/>
      <c r="E40" s="2487"/>
      <c r="F40" s="2487"/>
      <c r="G40" s="2488"/>
      <c r="H40" s="2487"/>
      <c r="I40" s="2488"/>
      <c r="J40" s="2487"/>
      <c r="K40" s="2487"/>
      <c r="L40" s="2488"/>
      <c r="M40" s="2487"/>
      <c r="N40" s="2487"/>
      <c r="O40" s="2488"/>
      <c r="P40" s="2487"/>
      <c r="Q40" s="2487"/>
      <c r="R40" s="2489"/>
    </row>
    <row r="41" spans="2:18" s="798" customFormat="1">
      <c r="B41" s="2487"/>
      <c r="C41" s="2487"/>
      <c r="D41" s="2487"/>
      <c r="E41" s="2487"/>
      <c r="F41" s="2487"/>
      <c r="G41" s="2488"/>
      <c r="H41" s="2487"/>
      <c r="I41" s="2488"/>
      <c r="J41" s="2487"/>
      <c r="K41" s="2487"/>
      <c r="L41" s="2488"/>
      <c r="M41" s="2487"/>
      <c r="N41" s="2487"/>
      <c r="O41" s="2488"/>
      <c r="P41" s="2487"/>
      <c r="Q41" s="2487"/>
      <c r="R41" s="2489"/>
    </row>
    <row r="42" spans="2:18" s="798" customFormat="1">
      <c r="B42" s="2487"/>
      <c r="C42" s="2487"/>
      <c r="D42" s="2487"/>
      <c r="E42" s="2487"/>
      <c r="F42" s="2487"/>
      <c r="G42" s="2488"/>
      <c r="H42" s="2487"/>
      <c r="I42" s="2488"/>
      <c r="J42" s="2487"/>
      <c r="K42" s="2487"/>
      <c r="L42" s="2488"/>
      <c r="M42" s="2487"/>
      <c r="N42" s="2487"/>
      <c r="O42" s="2488"/>
      <c r="P42" s="2487"/>
      <c r="Q42" s="2487"/>
      <c r="R42" s="2489"/>
    </row>
    <row r="43" spans="2:18" s="798" customFormat="1">
      <c r="B43" s="2487"/>
      <c r="C43" s="2487"/>
      <c r="D43" s="2487"/>
      <c r="E43" s="2487"/>
      <c r="F43" s="2487"/>
      <c r="G43" s="2488"/>
      <c r="H43" s="2487"/>
      <c r="I43" s="2488"/>
      <c r="J43" s="2487"/>
      <c r="K43" s="2487"/>
      <c r="L43" s="2488"/>
      <c r="M43" s="2487"/>
      <c r="N43" s="2487"/>
      <c r="O43" s="2488"/>
      <c r="P43" s="2487"/>
      <c r="Q43" s="2487"/>
      <c r="R43" s="2489"/>
    </row>
    <row r="44" spans="2:18" s="798" customFormat="1">
      <c r="B44" s="2487"/>
      <c r="C44" s="2487"/>
      <c r="D44" s="2487"/>
      <c r="E44" s="2487"/>
      <c r="F44" s="2487"/>
      <c r="G44" s="2488"/>
      <c r="H44" s="2487"/>
      <c r="I44" s="2488"/>
      <c r="J44" s="2487"/>
      <c r="K44" s="2487"/>
      <c r="L44" s="2488"/>
      <c r="M44" s="2487"/>
      <c r="N44" s="2487"/>
      <c r="O44" s="2488"/>
      <c r="P44" s="2487"/>
      <c r="Q44" s="2487"/>
      <c r="R44" s="2489"/>
    </row>
    <row r="45" spans="2:18" s="798" customFormat="1">
      <c r="B45" s="2487"/>
      <c r="C45" s="2487"/>
      <c r="D45" s="2487"/>
      <c r="E45" s="2487"/>
      <c r="F45" s="2487"/>
      <c r="G45" s="2488"/>
      <c r="H45" s="2487"/>
      <c r="I45" s="2488"/>
      <c r="J45" s="2487"/>
      <c r="K45" s="2487"/>
      <c r="L45" s="2488"/>
      <c r="M45" s="2487"/>
      <c r="N45" s="2487"/>
      <c r="O45" s="2488"/>
      <c r="P45" s="2487"/>
      <c r="Q45" s="2487"/>
      <c r="R45" s="2489"/>
    </row>
    <row r="46" spans="2:18" s="798" customFormat="1">
      <c r="B46" s="2487"/>
      <c r="C46" s="2487"/>
      <c r="D46" s="2487"/>
      <c r="E46" s="2487"/>
      <c r="F46" s="2487"/>
      <c r="G46" s="2488"/>
      <c r="H46" s="2487"/>
      <c r="I46" s="2488"/>
      <c r="J46" s="2487"/>
      <c r="K46" s="2487"/>
      <c r="L46" s="2488"/>
      <c r="M46" s="2487"/>
      <c r="N46" s="2487"/>
      <c r="O46" s="2488"/>
      <c r="P46" s="2487"/>
      <c r="Q46" s="2487"/>
      <c r="R46" s="2489"/>
    </row>
    <row r="47" spans="2:18" s="798" customFormat="1">
      <c r="B47" s="2487"/>
      <c r="C47" s="2487"/>
      <c r="D47" s="2487"/>
      <c r="E47" s="2487"/>
      <c r="F47" s="2487"/>
      <c r="G47" s="2488"/>
      <c r="H47" s="2487"/>
      <c r="I47" s="2488"/>
      <c r="J47" s="2487"/>
      <c r="K47" s="2487"/>
      <c r="L47" s="2488"/>
      <c r="M47" s="2487"/>
      <c r="N47" s="2487"/>
      <c r="O47" s="2488"/>
      <c r="P47" s="2487"/>
      <c r="Q47" s="2487"/>
      <c r="R47" s="2489"/>
    </row>
    <row r="48" spans="2:18" s="798" customFormat="1">
      <c r="B48" s="2487"/>
      <c r="C48" s="2487"/>
      <c r="D48" s="2487"/>
      <c r="E48" s="2487"/>
      <c r="F48" s="2487"/>
      <c r="G48" s="2488"/>
      <c r="H48" s="2487"/>
      <c r="I48" s="2488"/>
      <c r="J48" s="2487"/>
      <c r="K48" s="2487"/>
      <c r="L48" s="2488"/>
      <c r="M48" s="2487"/>
      <c r="N48" s="2487"/>
      <c r="O48" s="2488"/>
      <c r="P48" s="2487"/>
      <c r="Q48" s="2487"/>
      <c r="R48" s="2489"/>
    </row>
    <row r="49" spans="2:18" s="798" customFormat="1">
      <c r="B49" s="2487"/>
      <c r="C49" s="2487"/>
      <c r="D49" s="2487"/>
      <c r="E49" s="2487"/>
      <c r="F49" s="2487"/>
      <c r="G49" s="2488"/>
      <c r="H49" s="2487"/>
      <c r="I49" s="2488"/>
      <c r="J49" s="2487"/>
      <c r="K49" s="2487"/>
      <c r="L49" s="2488"/>
      <c r="M49" s="2487"/>
      <c r="N49" s="2487"/>
      <c r="O49" s="2488"/>
      <c r="P49" s="2487"/>
      <c r="Q49" s="2487"/>
      <c r="R49" s="2489"/>
    </row>
    <row r="50" spans="2:18" s="798" customFormat="1">
      <c r="B50" s="2487"/>
      <c r="C50" s="2487"/>
      <c r="D50" s="2487"/>
      <c r="E50" s="2487"/>
      <c r="F50" s="2487"/>
      <c r="G50" s="2488"/>
      <c r="H50" s="2487"/>
      <c r="I50" s="2488"/>
      <c r="J50" s="2487"/>
      <c r="K50" s="2487"/>
      <c r="L50" s="2488"/>
      <c r="M50" s="2487"/>
      <c r="N50" s="2487"/>
      <c r="O50" s="2488"/>
      <c r="P50" s="2487"/>
      <c r="Q50" s="2487"/>
      <c r="R50" s="2489"/>
    </row>
    <row r="51" spans="2:18" s="798" customFormat="1">
      <c r="B51" s="2487"/>
      <c r="C51" s="2487"/>
      <c r="D51" s="2487"/>
      <c r="E51" s="2487"/>
      <c r="F51" s="2487"/>
      <c r="G51" s="2488"/>
      <c r="H51" s="2487"/>
      <c r="I51" s="2488"/>
      <c r="J51" s="2487"/>
      <c r="K51" s="2487"/>
      <c r="L51" s="2488"/>
      <c r="M51" s="2487"/>
      <c r="N51" s="2487"/>
      <c r="O51" s="2488"/>
      <c r="P51" s="2487"/>
      <c r="Q51" s="2487"/>
      <c r="R51" s="2489"/>
    </row>
    <row r="52" spans="2:18" s="798" customFormat="1">
      <c r="B52" s="2487"/>
      <c r="C52" s="2487"/>
      <c r="D52" s="2487"/>
      <c r="E52" s="2487"/>
      <c r="F52" s="2487"/>
      <c r="G52" s="2488"/>
      <c r="H52" s="2487"/>
      <c r="I52" s="2488"/>
      <c r="J52" s="2487"/>
      <c r="K52" s="2487"/>
      <c r="L52" s="2488"/>
      <c r="M52" s="2487"/>
      <c r="N52" s="2487"/>
      <c r="O52" s="2488"/>
      <c r="P52" s="2487"/>
      <c r="Q52" s="2487"/>
      <c r="R52" s="2489"/>
    </row>
    <row r="53" spans="2:18" s="798" customFormat="1">
      <c r="B53" s="2487"/>
      <c r="C53" s="2487"/>
      <c r="D53" s="2487"/>
      <c r="E53" s="2487"/>
      <c r="F53" s="2487"/>
      <c r="G53" s="2488"/>
      <c r="H53" s="2487"/>
      <c r="I53" s="2488"/>
      <c r="J53" s="2487"/>
      <c r="K53" s="2487"/>
      <c r="L53" s="2488"/>
      <c r="M53" s="2487"/>
      <c r="N53" s="2487"/>
      <c r="O53" s="2488"/>
      <c r="P53" s="2487"/>
      <c r="Q53" s="2487"/>
      <c r="R53" s="2489"/>
    </row>
    <row r="54" spans="2:18" s="798" customFormat="1">
      <c r="B54" s="2487"/>
      <c r="C54" s="2487"/>
      <c r="D54" s="2487"/>
      <c r="E54" s="2487"/>
      <c r="F54" s="2487"/>
      <c r="G54" s="2488"/>
      <c r="H54" s="2487"/>
      <c r="I54" s="2488"/>
      <c r="J54" s="2487"/>
      <c r="K54" s="2487"/>
      <c r="L54" s="2488"/>
      <c r="M54" s="2487"/>
      <c r="N54" s="2487"/>
      <c r="O54" s="2488"/>
      <c r="P54" s="2487"/>
      <c r="Q54" s="2487"/>
      <c r="R54" s="2489"/>
    </row>
    <row r="55" spans="2:18" s="798" customFormat="1">
      <c r="B55" s="2487"/>
      <c r="C55" s="2487"/>
      <c r="D55" s="2487"/>
      <c r="E55" s="2487"/>
      <c r="F55" s="2487"/>
      <c r="G55" s="2488"/>
      <c r="H55" s="2487"/>
      <c r="I55" s="2488"/>
      <c r="J55" s="2487"/>
      <c r="K55" s="2487"/>
      <c r="L55" s="2488"/>
      <c r="M55" s="2487"/>
      <c r="N55" s="2487"/>
      <c r="O55" s="2488"/>
      <c r="P55" s="2487"/>
      <c r="Q55" s="2487"/>
      <c r="R55" s="2489"/>
    </row>
    <row r="56" spans="2:18" s="798" customFormat="1">
      <c r="B56" s="2487"/>
      <c r="C56" s="2487"/>
      <c r="D56" s="2487"/>
      <c r="E56" s="2487"/>
      <c r="F56" s="2487"/>
      <c r="G56" s="2488"/>
      <c r="H56" s="2487"/>
      <c r="I56" s="2488"/>
      <c r="J56" s="2487"/>
      <c r="K56" s="2487"/>
      <c r="L56" s="2488"/>
      <c r="M56" s="2487"/>
      <c r="N56" s="2487"/>
      <c r="O56" s="2488"/>
      <c r="P56" s="2487"/>
      <c r="Q56" s="2487"/>
      <c r="R56" s="2489"/>
    </row>
    <row r="57" spans="2:18" s="798" customFormat="1">
      <c r="B57" s="2487"/>
      <c r="C57" s="2487"/>
      <c r="D57" s="2487"/>
      <c r="E57" s="2487"/>
      <c r="F57" s="2487"/>
      <c r="G57" s="2488"/>
      <c r="H57" s="2487"/>
      <c r="I57" s="2488"/>
      <c r="J57" s="2487"/>
      <c r="K57" s="2487"/>
      <c r="L57" s="2488"/>
      <c r="M57" s="2487"/>
      <c r="N57" s="2487"/>
      <c r="O57" s="2488"/>
      <c r="P57" s="2487"/>
      <c r="Q57" s="2487"/>
      <c r="R57" s="2489"/>
    </row>
    <row r="58" spans="2:18" s="798" customFormat="1">
      <c r="B58" s="2487"/>
      <c r="C58" s="2487"/>
      <c r="D58" s="2487"/>
      <c r="E58" s="2487"/>
      <c r="F58" s="2487"/>
      <c r="G58" s="2488"/>
      <c r="H58" s="2487"/>
      <c r="I58" s="2488"/>
      <c r="J58" s="2487"/>
      <c r="K58" s="2487"/>
      <c r="L58" s="2488"/>
      <c r="M58" s="2487"/>
      <c r="N58" s="2487"/>
      <c r="O58" s="2488"/>
      <c r="P58" s="2487"/>
      <c r="Q58" s="2487"/>
      <c r="R58" s="2489"/>
    </row>
    <row r="59" spans="2:18" s="798" customFormat="1">
      <c r="B59" s="2487"/>
      <c r="C59" s="2487"/>
      <c r="D59" s="2487"/>
      <c r="E59" s="2487"/>
      <c r="F59" s="2487"/>
      <c r="G59" s="2488"/>
      <c r="H59" s="2487"/>
      <c r="I59" s="2488"/>
      <c r="J59" s="2487"/>
      <c r="K59" s="2487"/>
      <c r="L59" s="2488"/>
      <c r="M59" s="2487"/>
      <c r="N59" s="2487"/>
      <c r="O59" s="2488"/>
      <c r="P59" s="2487"/>
      <c r="Q59" s="2487"/>
      <c r="R59" s="2489"/>
    </row>
    <row r="60" spans="2:18" s="798" customFormat="1">
      <c r="B60" s="2487"/>
      <c r="C60" s="2487"/>
      <c r="D60" s="2487"/>
      <c r="E60" s="2487"/>
      <c r="F60" s="2487"/>
      <c r="G60" s="2488"/>
      <c r="H60" s="2487"/>
      <c r="I60" s="2488"/>
      <c r="J60" s="2487"/>
      <c r="K60" s="2487"/>
      <c r="L60" s="2488"/>
      <c r="M60" s="2487"/>
      <c r="N60" s="2487"/>
      <c r="O60" s="2488"/>
      <c r="P60" s="2487"/>
      <c r="Q60" s="2487"/>
      <c r="R60" s="2489"/>
    </row>
    <row r="61" spans="2:18" s="798" customFormat="1">
      <c r="B61" s="2487"/>
      <c r="C61" s="2487"/>
      <c r="D61" s="2487"/>
      <c r="E61" s="2487"/>
      <c r="F61" s="2487"/>
      <c r="G61" s="2488"/>
      <c r="H61" s="2487"/>
      <c r="I61" s="2488"/>
      <c r="J61" s="2487"/>
      <c r="K61" s="2487"/>
      <c r="L61" s="2488"/>
      <c r="M61" s="2487"/>
      <c r="N61" s="2487"/>
      <c r="O61" s="2488"/>
      <c r="P61" s="2487"/>
      <c r="Q61" s="2487"/>
      <c r="R61" s="2489"/>
    </row>
    <row r="62" spans="2:18" s="798" customFormat="1">
      <c r="B62" s="2487"/>
      <c r="C62" s="2487"/>
      <c r="D62" s="2487"/>
      <c r="E62" s="2487"/>
      <c r="F62" s="2487"/>
      <c r="G62" s="2488"/>
      <c r="H62" s="2487"/>
      <c r="I62" s="2488"/>
      <c r="J62" s="2487"/>
      <c r="K62" s="2487"/>
      <c r="L62" s="2488"/>
      <c r="M62" s="2487"/>
      <c r="N62" s="2487"/>
      <c r="O62" s="2488"/>
      <c r="P62" s="2487"/>
      <c r="Q62" s="2487"/>
      <c r="R62" s="2489"/>
    </row>
    <row r="63" spans="2:18" s="798" customFormat="1">
      <c r="B63" s="2487"/>
      <c r="C63" s="2487"/>
      <c r="D63" s="2487"/>
      <c r="E63" s="2487"/>
      <c r="F63" s="2487"/>
      <c r="G63" s="2488"/>
      <c r="H63" s="2487"/>
      <c r="I63" s="2488"/>
      <c r="J63" s="2487"/>
      <c r="K63" s="2487"/>
      <c r="L63" s="2488"/>
      <c r="M63" s="2487"/>
      <c r="N63" s="2487"/>
      <c r="O63" s="2488"/>
      <c r="P63" s="2487"/>
      <c r="Q63" s="2487"/>
      <c r="R63" s="2489"/>
    </row>
    <row r="64" spans="2:18" s="798" customFormat="1">
      <c r="B64" s="2487"/>
      <c r="C64" s="2487"/>
      <c r="D64" s="2487"/>
      <c r="E64" s="2487"/>
      <c r="F64" s="2487"/>
      <c r="G64" s="2488"/>
      <c r="H64" s="2487"/>
      <c r="I64" s="2488"/>
      <c r="J64" s="2487"/>
      <c r="K64" s="2487"/>
      <c r="L64" s="2488"/>
      <c r="M64" s="2487"/>
      <c r="N64" s="2487"/>
      <c r="O64" s="2488"/>
      <c r="P64" s="2487"/>
      <c r="Q64" s="2487"/>
      <c r="R64" s="2489"/>
    </row>
    <row r="65" spans="2:18" s="798" customFormat="1">
      <c r="B65" s="2487"/>
      <c r="C65" s="2487"/>
      <c r="D65" s="2487"/>
      <c r="E65" s="2487"/>
      <c r="F65" s="2487"/>
      <c r="G65" s="2488"/>
      <c r="H65" s="2487"/>
      <c r="I65" s="2488"/>
      <c r="J65" s="2487"/>
      <c r="K65" s="2487"/>
      <c r="L65" s="2488"/>
      <c r="M65" s="2487"/>
      <c r="N65" s="2487"/>
      <c r="O65" s="2488"/>
      <c r="P65" s="2487"/>
      <c r="Q65" s="2487"/>
      <c r="R65" s="2489"/>
    </row>
    <row r="66" spans="2:18" s="798" customFormat="1">
      <c r="B66" s="2487"/>
      <c r="C66" s="2487"/>
      <c r="D66" s="2487"/>
      <c r="E66" s="2487"/>
      <c r="F66" s="2487"/>
      <c r="G66" s="2488"/>
      <c r="H66" s="2487"/>
      <c r="I66" s="2488"/>
      <c r="J66" s="2487"/>
      <c r="K66" s="2487"/>
      <c r="L66" s="2488"/>
      <c r="M66" s="2487"/>
      <c r="N66" s="2487"/>
      <c r="O66" s="2488"/>
      <c r="P66" s="2487"/>
      <c r="Q66" s="2487"/>
      <c r="R66" s="2489"/>
    </row>
    <row r="67" spans="2:18" s="798" customFormat="1">
      <c r="B67" s="2487"/>
      <c r="C67" s="2487"/>
      <c r="D67" s="2487"/>
      <c r="E67" s="2487"/>
      <c r="F67" s="2487"/>
      <c r="G67" s="2488"/>
      <c r="H67" s="2487"/>
      <c r="I67" s="2488"/>
      <c r="J67" s="2487"/>
      <c r="K67" s="2487"/>
      <c r="L67" s="2488"/>
      <c r="M67" s="2487"/>
      <c r="N67" s="2487"/>
      <c r="O67" s="2488"/>
      <c r="P67" s="2487"/>
      <c r="Q67" s="2487"/>
      <c r="R67" s="2489"/>
    </row>
    <row r="68" spans="2:18" s="798" customFormat="1">
      <c r="B68" s="2487"/>
      <c r="C68" s="2487"/>
      <c r="D68" s="2487"/>
      <c r="E68" s="2487"/>
      <c r="F68" s="2487"/>
      <c r="G68" s="2488"/>
      <c r="H68" s="2487"/>
      <c r="I68" s="2488"/>
      <c r="J68" s="2487"/>
      <c r="K68" s="2487"/>
      <c r="L68" s="2488"/>
      <c r="M68" s="2487"/>
      <c r="N68" s="2487"/>
      <c r="O68" s="2488"/>
      <c r="P68" s="2487"/>
      <c r="Q68" s="2487"/>
      <c r="R68" s="2489"/>
    </row>
    <row r="69" spans="2:18" s="798" customFormat="1">
      <c r="B69" s="2487"/>
      <c r="C69" s="2487"/>
      <c r="D69" s="2487"/>
      <c r="E69" s="2487"/>
      <c r="F69" s="2487"/>
      <c r="G69" s="2488"/>
      <c r="H69" s="2487"/>
      <c r="I69" s="2488"/>
      <c r="J69" s="2487"/>
      <c r="K69" s="2487"/>
      <c r="L69" s="2488"/>
      <c r="M69" s="2487"/>
      <c r="N69" s="2487"/>
      <c r="O69" s="2488"/>
      <c r="P69" s="2487"/>
      <c r="Q69" s="2487"/>
      <c r="R69" s="2489"/>
    </row>
    <row r="70" spans="2:18" s="798" customFormat="1">
      <c r="B70" s="2487"/>
      <c r="C70" s="2487"/>
      <c r="D70" s="2487"/>
      <c r="E70" s="2487"/>
      <c r="F70" s="2487"/>
      <c r="G70" s="2488"/>
      <c r="H70" s="2487"/>
      <c r="I70" s="2488"/>
      <c r="J70" s="2487"/>
      <c r="K70" s="2487"/>
      <c r="L70" s="2488"/>
      <c r="M70" s="2487"/>
      <c r="N70" s="2487"/>
      <c r="O70" s="2488"/>
      <c r="P70" s="2487"/>
      <c r="Q70" s="2487"/>
      <c r="R70" s="2489"/>
    </row>
    <row r="71" spans="2:18" s="798" customFormat="1">
      <c r="B71" s="2487"/>
      <c r="C71" s="2487"/>
      <c r="D71" s="2487"/>
      <c r="E71" s="2487"/>
      <c r="F71" s="2487"/>
      <c r="G71" s="2488"/>
      <c r="H71" s="2487"/>
      <c r="I71" s="2488"/>
      <c r="J71" s="2487"/>
      <c r="K71" s="2487"/>
      <c r="L71" s="2488"/>
      <c r="M71" s="2487"/>
      <c r="N71" s="2487"/>
      <c r="O71" s="2488"/>
      <c r="P71" s="2487"/>
      <c r="Q71" s="2487"/>
      <c r="R71" s="2489"/>
    </row>
    <row r="72" spans="2:18" s="798" customFormat="1">
      <c r="B72" s="2487"/>
      <c r="C72" s="2487"/>
      <c r="D72" s="2487"/>
      <c r="E72" s="2487"/>
      <c r="F72" s="2487"/>
      <c r="G72" s="2488"/>
      <c r="H72" s="2487"/>
      <c r="I72" s="2488"/>
      <c r="J72" s="2487"/>
      <c r="K72" s="2487"/>
      <c r="L72" s="2488"/>
      <c r="M72" s="2487"/>
      <c r="N72" s="2487"/>
      <c r="O72" s="2488"/>
      <c r="P72" s="2487"/>
      <c r="Q72" s="2487"/>
      <c r="R72" s="2489"/>
    </row>
    <row r="73" spans="2:18" s="798" customFormat="1">
      <c r="B73" s="2487"/>
      <c r="C73" s="2487"/>
      <c r="D73" s="2487"/>
      <c r="E73" s="2487"/>
      <c r="F73" s="2487"/>
      <c r="G73" s="2488"/>
      <c r="H73" s="2487"/>
      <c r="I73" s="2488"/>
      <c r="J73" s="2487"/>
      <c r="K73" s="2487"/>
      <c r="L73" s="2488"/>
      <c r="M73" s="2487"/>
      <c r="N73" s="2487"/>
      <c r="O73" s="2488"/>
      <c r="P73" s="2487"/>
      <c r="Q73" s="2487"/>
      <c r="R73" s="2489"/>
    </row>
    <row r="74" spans="2:18" s="798" customFormat="1">
      <c r="B74" s="2487"/>
      <c r="C74" s="2487"/>
      <c r="D74" s="2487"/>
      <c r="E74" s="2487"/>
      <c r="F74" s="2487"/>
      <c r="G74" s="2488"/>
      <c r="H74" s="2487"/>
      <c r="I74" s="2488"/>
      <c r="J74" s="2487"/>
      <c r="K74" s="2487"/>
      <c r="L74" s="2488"/>
      <c r="M74" s="2487"/>
      <c r="N74" s="2487"/>
      <c r="O74" s="2488"/>
      <c r="P74" s="2487"/>
      <c r="Q74" s="2487"/>
      <c r="R74" s="2489"/>
    </row>
    <row r="75" spans="2:18" s="798" customFormat="1">
      <c r="B75" s="2487"/>
      <c r="C75" s="2487"/>
      <c r="D75" s="2487"/>
      <c r="E75" s="2487"/>
      <c r="F75" s="2487"/>
      <c r="G75" s="2488"/>
      <c r="H75" s="2487"/>
      <c r="I75" s="2488"/>
      <c r="J75" s="2487"/>
      <c r="K75" s="2487"/>
      <c r="L75" s="2488"/>
      <c r="M75" s="2487"/>
      <c r="N75" s="2487"/>
      <c r="O75" s="2488"/>
      <c r="P75" s="2487"/>
      <c r="Q75" s="2487"/>
      <c r="R75" s="2489"/>
    </row>
    <row r="76" spans="2:18" s="798" customFormat="1">
      <c r="B76" s="2487"/>
      <c r="C76" s="2487"/>
      <c r="D76" s="2487"/>
      <c r="E76" s="2487"/>
      <c r="F76" s="2487"/>
      <c r="G76" s="2488"/>
      <c r="H76" s="2487"/>
      <c r="I76" s="2488"/>
      <c r="J76" s="2487"/>
      <c r="K76" s="2487"/>
      <c r="L76" s="2488"/>
      <c r="M76" s="2487"/>
      <c r="N76" s="2487"/>
      <c r="O76" s="2488"/>
      <c r="P76" s="2487"/>
      <c r="Q76" s="2487"/>
      <c r="R76" s="2489"/>
    </row>
    <row r="77" spans="2:18" s="798" customFormat="1">
      <c r="B77" s="2487"/>
      <c r="C77" s="2487"/>
      <c r="D77" s="2487"/>
      <c r="E77" s="2487"/>
      <c r="F77" s="2487"/>
      <c r="G77" s="2488"/>
      <c r="H77" s="2487"/>
      <c r="I77" s="2488"/>
      <c r="J77" s="2487"/>
      <c r="K77" s="2487"/>
      <c r="L77" s="2488"/>
      <c r="M77" s="2487"/>
      <c r="N77" s="2487"/>
      <c r="O77" s="2488"/>
      <c r="P77" s="2487"/>
      <c r="Q77" s="2487"/>
      <c r="R77" s="2489"/>
    </row>
    <row r="78" spans="2:18" s="798" customFormat="1">
      <c r="B78" s="2487"/>
      <c r="C78" s="2487"/>
      <c r="D78" s="2487"/>
      <c r="E78" s="2487"/>
      <c r="F78" s="2487"/>
      <c r="G78" s="2488"/>
      <c r="H78" s="2487"/>
      <c r="I78" s="2488"/>
      <c r="J78" s="2487"/>
      <c r="K78" s="2487"/>
      <c r="L78" s="2488"/>
      <c r="M78" s="2487"/>
      <c r="N78" s="2487"/>
      <c r="O78" s="2488"/>
      <c r="P78" s="2487"/>
      <c r="Q78" s="2487"/>
      <c r="R78" s="2489"/>
    </row>
    <row r="79" spans="2:18" s="798" customFormat="1">
      <c r="B79" s="2487"/>
      <c r="C79" s="2487"/>
      <c r="D79" s="2487"/>
      <c r="E79" s="2487"/>
      <c r="F79" s="2487"/>
      <c r="G79" s="2488"/>
      <c r="H79" s="2487"/>
      <c r="I79" s="2488"/>
      <c r="J79" s="2487"/>
      <c r="K79" s="2487"/>
      <c r="L79" s="2488"/>
      <c r="M79" s="2487"/>
      <c r="N79" s="2487"/>
      <c r="O79" s="2488"/>
      <c r="P79" s="2487"/>
      <c r="Q79" s="2487"/>
      <c r="R79" s="2489"/>
    </row>
    <row r="80" spans="2:18" s="798" customFormat="1">
      <c r="B80" s="2487"/>
      <c r="C80" s="2487"/>
      <c r="D80" s="2487"/>
      <c r="E80" s="2487"/>
      <c r="F80" s="2487"/>
      <c r="G80" s="2488"/>
      <c r="H80" s="2487"/>
      <c r="I80" s="2488"/>
      <c r="J80" s="2487"/>
      <c r="K80" s="2487"/>
      <c r="L80" s="2488"/>
      <c r="M80" s="2487"/>
      <c r="N80" s="2487"/>
      <c r="O80" s="2488"/>
      <c r="P80" s="2487"/>
      <c r="Q80" s="2487"/>
      <c r="R80" s="2489"/>
    </row>
    <row r="81" spans="2:18" s="798" customFormat="1">
      <c r="B81" s="2487"/>
      <c r="C81" s="2487"/>
      <c r="D81" s="2487"/>
      <c r="E81" s="2487"/>
      <c r="F81" s="2487"/>
      <c r="G81" s="2488"/>
      <c r="H81" s="2487"/>
      <c r="I81" s="2488"/>
      <c r="J81" s="2487"/>
      <c r="K81" s="2487"/>
      <c r="L81" s="2488"/>
      <c r="M81" s="2487"/>
      <c r="N81" s="2487"/>
      <c r="O81" s="2488"/>
      <c r="P81" s="2487"/>
      <c r="Q81" s="2487"/>
      <c r="R81" s="2489"/>
    </row>
    <row r="82" spans="2:18" s="798" customFormat="1">
      <c r="B82" s="2487"/>
      <c r="C82" s="2487"/>
      <c r="D82" s="2487"/>
      <c r="E82" s="2487"/>
      <c r="F82" s="2487"/>
      <c r="G82" s="2488"/>
      <c r="H82" s="2487"/>
      <c r="I82" s="2488"/>
      <c r="J82" s="2487"/>
      <c r="K82" s="2487"/>
      <c r="L82" s="2488"/>
      <c r="M82" s="2487"/>
      <c r="N82" s="2487"/>
      <c r="O82" s="2488"/>
      <c r="P82" s="2487"/>
      <c r="Q82" s="2487"/>
      <c r="R82" s="2489"/>
    </row>
    <row r="83" spans="2:18" s="798" customFormat="1">
      <c r="B83" s="2487"/>
      <c r="C83" s="2487"/>
      <c r="D83" s="2487"/>
      <c r="E83" s="2487"/>
      <c r="F83" s="2487"/>
      <c r="G83" s="2488"/>
      <c r="H83" s="2487"/>
      <c r="I83" s="2488"/>
      <c r="J83" s="2487"/>
      <c r="K83" s="2487"/>
      <c r="L83" s="2488"/>
      <c r="M83" s="2487"/>
      <c r="N83" s="2487"/>
      <c r="O83" s="2488"/>
      <c r="P83" s="2487"/>
      <c r="Q83" s="2487"/>
      <c r="R83" s="2489"/>
    </row>
    <row r="84" spans="2:18" s="798" customFormat="1">
      <c r="B84" s="2487"/>
      <c r="C84" s="2487"/>
      <c r="D84" s="2487"/>
      <c r="E84" s="2487"/>
      <c r="F84" s="2487"/>
      <c r="G84" s="2488"/>
      <c r="H84" s="2487"/>
      <c r="I84" s="2488"/>
      <c r="J84" s="2487"/>
      <c r="K84" s="2487"/>
      <c r="L84" s="2488"/>
      <c r="M84" s="2487"/>
      <c r="N84" s="2487"/>
      <c r="O84" s="2488"/>
      <c r="P84" s="2487"/>
      <c r="Q84" s="2487"/>
      <c r="R84" s="2489"/>
    </row>
    <row r="85" spans="2:18" s="798" customFormat="1">
      <c r="B85" s="2487"/>
      <c r="C85" s="2487"/>
      <c r="D85" s="2487"/>
      <c r="E85" s="2487"/>
      <c r="F85" s="2487"/>
      <c r="G85" s="2488"/>
      <c r="H85" s="2487"/>
      <c r="I85" s="2488"/>
      <c r="J85" s="2487"/>
      <c r="K85" s="2487"/>
      <c r="L85" s="2488"/>
      <c r="M85" s="2487"/>
      <c r="N85" s="2487"/>
      <c r="O85" s="2488"/>
      <c r="P85" s="2487"/>
      <c r="Q85" s="2487"/>
      <c r="R85" s="2489"/>
    </row>
    <row r="86" spans="2:18" s="798" customFormat="1">
      <c r="B86" s="2487"/>
      <c r="C86" s="2487"/>
      <c r="D86" s="2487"/>
      <c r="E86" s="2487"/>
      <c r="F86" s="2487"/>
      <c r="G86" s="2488"/>
      <c r="H86" s="2487"/>
      <c r="I86" s="2488"/>
      <c r="J86" s="2487"/>
      <c r="K86" s="2487"/>
      <c r="L86" s="2488"/>
      <c r="M86" s="2487"/>
      <c r="N86" s="2487"/>
      <c r="O86" s="2488"/>
      <c r="P86" s="2487"/>
      <c r="Q86" s="2487"/>
      <c r="R86" s="2489"/>
    </row>
    <row r="87" spans="2:18" s="798" customFormat="1">
      <c r="B87" s="2487"/>
      <c r="C87" s="2487"/>
      <c r="D87" s="2487"/>
      <c r="E87" s="2487"/>
      <c r="F87" s="2487"/>
      <c r="G87" s="2488"/>
      <c r="H87" s="2487"/>
      <c r="I87" s="2488"/>
      <c r="J87" s="2487"/>
      <c r="K87" s="2487"/>
      <c r="L87" s="2488"/>
      <c r="M87" s="2487"/>
      <c r="N87" s="2487"/>
      <c r="O87" s="2488"/>
      <c r="P87" s="2487"/>
      <c r="Q87" s="2487"/>
      <c r="R87" s="2489"/>
    </row>
    <row r="88" spans="2:18" s="798" customFormat="1">
      <c r="B88" s="2487"/>
      <c r="C88" s="2487"/>
      <c r="D88" s="2487"/>
      <c r="E88" s="2487"/>
      <c r="F88" s="2487"/>
      <c r="G88" s="2488"/>
      <c r="H88" s="2487"/>
      <c r="I88" s="2488"/>
      <c r="J88" s="2487"/>
      <c r="K88" s="2487"/>
      <c r="L88" s="2488"/>
      <c r="M88" s="2487"/>
      <c r="N88" s="2487"/>
      <c r="O88" s="2488"/>
      <c r="P88" s="2487"/>
      <c r="Q88" s="2487"/>
      <c r="R88" s="2489"/>
    </row>
    <row r="89" spans="2:18" s="798" customFormat="1">
      <c r="B89" s="2487"/>
      <c r="C89" s="2487"/>
      <c r="D89" s="2487"/>
      <c r="E89" s="2487"/>
      <c r="F89" s="2487"/>
      <c r="G89" s="2488"/>
      <c r="H89" s="2487"/>
      <c r="I89" s="2488"/>
      <c r="J89" s="2487"/>
      <c r="K89" s="2487"/>
      <c r="L89" s="2488"/>
      <c r="M89" s="2487"/>
      <c r="N89" s="2487"/>
      <c r="O89" s="2488"/>
      <c r="P89" s="2487"/>
      <c r="Q89" s="2487"/>
      <c r="R89" s="2489"/>
    </row>
    <row r="90" spans="2:18" s="798" customFormat="1">
      <c r="B90" s="2487"/>
      <c r="C90" s="2487"/>
      <c r="D90" s="2487"/>
      <c r="E90" s="2487"/>
      <c r="F90" s="2487"/>
      <c r="G90" s="2488"/>
      <c r="H90" s="2487"/>
      <c r="I90" s="2488"/>
      <c r="J90" s="2487"/>
      <c r="K90" s="2487"/>
      <c r="L90" s="2488"/>
      <c r="M90" s="2487"/>
      <c r="N90" s="2487"/>
      <c r="O90" s="2488"/>
      <c r="P90" s="2487"/>
      <c r="Q90" s="2487"/>
      <c r="R90" s="2489"/>
    </row>
    <row r="91" spans="2:18" s="798" customFormat="1">
      <c r="B91" s="2487"/>
      <c r="C91" s="2487"/>
      <c r="D91" s="2487"/>
      <c r="E91" s="2487"/>
      <c r="F91" s="2487"/>
      <c r="G91" s="2488"/>
      <c r="H91" s="2487"/>
      <c r="I91" s="2488"/>
      <c r="J91" s="2487"/>
      <c r="K91" s="2487"/>
      <c r="L91" s="2488"/>
      <c r="M91" s="2487"/>
      <c r="N91" s="2487"/>
      <c r="O91" s="2488"/>
      <c r="P91" s="2487"/>
      <c r="Q91" s="2487"/>
      <c r="R91" s="2489"/>
    </row>
    <row r="92" spans="2:18" s="798" customFormat="1">
      <c r="B92" s="2487"/>
      <c r="C92" s="2487"/>
      <c r="D92" s="2487"/>
      <c r="E92" s="2487"/>
      <c r="F92" s="2487"/>
      <c r="G92" s="2488"/>
      <c r="H92" s="2487"/>
      <c r="I92" s="2488"/>
      <c r="J92" s="2487"/>
      <c r="K92" s="2487"/>
      <c r="L92" s="2488"/>
      <c r="M92" s="2487"/>
      <c r="N92" s="2487"/>
      <c r="O92" s="2488"/>
      <c r="P92" s="2487"/>
      <c r="Q92" s="2487"/>
      <c r="R92" s="2489"/>
    </row>
    <row r="93" spans="2:18" s="798" customFormat="1">
      <c r="B93" s="2487"/>
      <c r="C93" s="2487"/>
      <c r="D93" s="2487"/>
      <c r="E93" s="2487"/>
      <c r="F93" s="2487"/>
      <c r="G93" s="2488"/>
      <c r="H93" s="2487"/>
      <c r="I93" s="2488"/>
      <c r="J93" s="2487"/>
      <c r="K93" s="2487"/>
      <c r="L93" s="2488"/>
      <c r="M93" s="2487"/>
      <c r="N93" s="2487"/>
      <c r="O93" s="2488"/>
      <c r="P93" s="2487"/>
      <c r="Q93" s="2487"/>
      <c r="R93" s="2489"/>
    </row>
    <row r="94" spans="2:18" s="798" customFormat="1">
      <c r="B94" s="2487"/>
      <c r="C94" s="2487"/>
      <c r="D94" s="2487"/>
      <c r="E94" s="2487"/>
      <c r="F94" s="2487"/>
      <c r="G94" s="2488"/>
      <c r="H94" s="2487"/>
      <c r="I94" s="2488"/>
      <c r="J94" s="2487"/>
      <c r="K94" s="2487"/>
      <c r="L94" s="2488"/>
      <c r="M94" s="2487"/>
      <c r="N94" s="2487"/>
      <c r="O94" s="2488"/>
      <c r="P94" s="2487"/>
      <c r="Q94" s="2487"/>
      <c r="R94" s="2489"/>
    </row>
    <row r="95" spans="2:18" s="798" customFormat="1">
      <c r="B95" s="2487"/>
      <c r="C95" s="2487"/>
      <c r="D95" s="2487"/>
      <c r="E95" s="2487"/>
      <c r="F95" s="2487"/>
      <c r="G95" s="2488"/>
      <c r="H95" s="2487"/>
      <c r="I95" s="2488"/>
      <c r="J95" s="2487"/>
      <c r="K95" s="2487"/>
      <c r="L95" s="2488"/>
      <c r="M95" s="2487"/>
      <c r="N95" s="2487"/>
      <c r="O95" s="2488"/>
      <c r="P95" s="2487"/>
      <c r="Q95" s="2487"/>
      <c r="R95" s="2489"/>
    </row>
    <row r="96" spans="2:18" s="798" customFormat="1">
      <c r="B96" s="2487"/>
      <c r="C96" s="2487"/>
      <c r="D96" s="2487"/>
      <c r="E96" s="2487"/>
      <c r="F96" s="2487"/>
      <c r="G96" s="2488"/>
      <c r="H96" s="2487"/>
      <c r="I96" s="2488"/>
      <c r="J96" s="2487"/>
      <c r="K96" s="2487"/>
      <c r="L96" s="2488"/>
      <c r="M96" s="2487"/>
      <c r="N96" s="2487"/>
      <c r="O96" s="2488"/>
      <c r="P96" s="2487"/>
      <c r="Q96" s="2487"/>
      <c r="R96" s="2489"/>
    </row>
    <row r="97" spans="2:18" s="798" customFormat="1">
      <c r="B97" s="2487"/>
      <c r="C97" s="2487"/>
      <c r="D97" s="2487"/>
      <c r="E97" s="2487"/>
      <c r="F97" s="2487"/>
      <c r="G97" s="2488"/>
      <c r="H97" s="2487"/>
      <c r="I97" s="2488"/>
      <c r="J97" s="2487"/>
      <c r="K97" s="2487"/>
      <c r="L97" s="2488"/>
      <c r="M97" s="2487"/>
      <c r="N97" s="2487"/>
      <c r="O97" s="2488"/>
      <c r="P97" s="2487"/>
      <c r="Q97" s="2487"/>
      <c r="R97" s="2489"/>
    </row>
    <row r="98" spans="2:18" s="798" customFormat="1">
      <c r="B98" s="2487"/>
      <c r="C98" s="2487"/>
      <c r="D98" s="2487"/>
      <c r="E98" s="2487"/>
      <c r="F98" s="2487"/>
      <c r="G98" s="2488"/>
      <c r="H98" s="2487"/>
      <c r="I98" s="2488"/>
      <c r="J98" s="2487"/>
      <c r="K98" s="2487"/>
      <c r="L98" s="2488"/>
      <c r="M98" s="2487"/>
      <c r="N98" s="2487"/>
      <c r="O98" s="2488"/>
      <c r="P98" s="2487"/>
      <c r="Q98" s="2487"/>
      <c r="R98" s="2489"/>
    </row>
    <row r="99" spans="2:18" s="798" customFormat="1">
      <c r="B99" s="2487"/>
      <c r="C99" s="2487"/>
      <c r="D99" s="2487"/>
      <c r="E99" s="2487"/>
      <c r="F99" s="2487"/>
      <c r="G99" s="2488"/>
      <c r="H99" s="2487"/>
      <c r="I99" s="2488"/>
      <c r="J99" s="2487"/>
      <c r="K99" s="2487"/>
      <c r="L99" s="2488"/>
      <c r="M99" s="2487"/>
      <c r="N99" s="2487"/>
      <c r="O99" s="2488"/>
      <c r="P99" s="2487"/>
      <c r="Q99" s="2487"/>
      <c r="R99" s="2489"/>
    </row>
    <row r="100" spans="2:18" s="798" customFormat="1">
      <c r="B100" s="2487"/>
      <c r="C100" s="2487"/>
      <c r="D100" s="2487"/>
      <c r="E100" s="2487"/>
      <c r="F100" s="2487"/>
      <c r="G100" s="2488"/>
      <c r="H100" s="2487"/>
      <c r="I100" s="2488"/>
      <c r="J100" s="2487"/>
      <c r="K100" s="2487"/>
      <c r="L100" s="2488"/>
      <c r="M100" s="2487"/>
      <c r="N100" s="2487"/>
      <c r="O100" s="2488"/>
      <c r="P100" s="2487"/>
      <c r="Q100" s="2487"/>
      <c r="R100" s="2489"/>
    </row>
    <row r="101" spans="2:18" s="798" customFormat="1">
      <c r="B101" s="2487"/>
      <c r="C101" s="2487"/>
      <c r="D101" s="2487"/>
      <c r="E101" s="2487"/>
      <c r="F101" s="2487"/>
      <c r="G101" s="2488"/>
      <c r="H101" s="2487"/>
      <c r="I101" s="2488"/>
      <c r="J101" s="2487"/>
      <c r="K101" s="2487"/>
      <c r="L101" s="2488"/>
      <c r="M101" s="2487"/>
      <c r="N101" s="2487"/>
      <c r="O101" s="2488"/>
      <c r="P101" s="2487"/>
      <c r="Q101" s="2487"/>
      <c r="R101" s="2489"/>
    </row>
    <row r="102" spans="2:18" s="798" customFormat="1">
      <c r="B102" s="2487"/>
      <c r="C102" s="2487"/>
      <c r="D102" s="2487"/>
      <c r="E102" s="2487"/>
      <c r="F102" s="2487"/>
      <c r="G102" s="2488"/>
      <c r="H102" s="2487"/>
      <c r="I102" s="2488"/>
      <c r="J102" s="2487"/>
      <c r="K102" s="2487"/>
      <c r="L102" s="2488"/>
      <c r="M102" s="2487"/>
      <c r="N102" s="2487"/>
      <c r="O102" s="2488"/>
      <c r="P102" s="2487"/>
      <c r="Q102" s="2487"/>
      <c r="R102" s="2489"/>
    </row>
    <row r="103" spans="2:18" s="798" customFormat="1">
      <c r="B103" s="2487"/>
      <c r="C103" s="2487"/>
      <c r="D103" s="2487"/>
      <c r="E103" s="2487"/>
      <c r="F103" s="2487"/>
      <c r="G103" s="2488"/>
      <c r="H103" s="2487"/>
      <c r="I103" s="2488"/>
      <c r="J103" s="2487"/>
      <c r="K103" s="2487"/>
      <c r="L103" s="2488"/>
      <c r="M103" s="2487"/>
      <c r="N103" s="2487"/>
      <c r="O103" s="2488"/>
      <c r="P103" s="2487"/>
      <c r="Q103" s="2487"/>
      <c r="R103" s="2489"/>
    </row>
    <row r="104" spans="2:18" s="798" customFormat="1">
      <c r="B104" s="2487"/>
      <c r="C104" s="2487"/>
      <c r="D104" s="2487"/>
      <c r="E104" s="2487"/>
      <c r="F104" s="2487"/>
      <c r="G104" s="2488"/>
      <c r="H104" s="2487"/>
      <c r="I104" s="2488"/>
      <c r="J104" s="2487"/>
      <c r="K104" s="2487"/>
      <c r="L104" s="2488"/>
      <c r="M104" s="2487"/>
      <c r="N104" s="2487"/>
      <c r="O104" s="2488"/>
      <c r="P104" s="2487"/>
      <c r="Q104" s="2487"/>
      <c r="R104" s="2489"/>
    </row>
    <row r="105" spans="2:18" s="798" customFormat="1">
      <c r="B105" s="2487"/>
      <c r="C105" s="2487"/>
      <c r="D105" s="2487"/>
      <c r="E105" s="2487"/>
      <c r="F105" s="2487"/>
      <c r="G105" s="2488"/>
      <c r="H105" s="2487"/>
      <c r="I105" s="2488"/>
      <c r="J105" s="2487"/>
      <c r="K105" s="2487"/>
      <c r="L105" s="2488"/>
      <c r="M105" s="2487"/>
      <c r="N105" s="2487"/>
      <c r="O105" s="2488"/>
      <c r="P105" s="2487"/>
      <c r="Q105" s="2487"/>
      <c r="R105" s="2489"/>
    </row>
    <row r="106" spans="2:18" s="798" customFormat="1">
      <c r="B106" s="2487"/>
      <c r="C106" s="2487"/>
      <c r="D106" s="2487"/>
      <c r="E106" s="2487"/>
      <c r="F106" s="2487"/>
      <c r="G106" s="2488"/>
      <c r="H106" s="2487"/>
      <c r="I106" s="2488"/>
      <c r="J106" s="2487"/>
      <c r="K106" s="2487"/>
      <c r="L106" s="2488"/>
      <c r="M106" s="2487"/>
      <c r="N106" s="2487"/>
      <c r="O106" s="2488"/>
      <c r="P106" s="2487"/>
      <c r="Q106" s="2487"/>
      <c r="R106" s="2489"/>
    </row>
    <row r="107" spans="2:18" s="798" customFormat="1">
      <c r="B107" s="2487"/>
      <c r="C107" s="2487"/>
      <c r="D107" s="2487"/>
      <c r="E107" s="2487"/>
      <c r="F107" s="2487"/>
      <c r="G107" s="2488"/>
      <c r="H107" s="2487"/>
      <c r="I107" s="2488"/>
      <c r="J107" s="2487"/>
      <c r="K107" s="2487"/>
      <c r="L107" s="2488"/>
      <c r="M107" s="2487"/>
      <c r="N107" s="2487"/>
      <c r="O107" s="2488"/>
      <c r="P107" s="2487"/>
      <c r="Q107" s="2487"/>
      <c r="R107" s="2489"/>
    </row>
    <row r="108" spans="2:18" s="798" customFormat="1">
      <c r="B108" s="2487"/>
      <c r="C108" s="2487"/>
      <c r="D108" s="2487"/>
      <c r="E108" s="2487"/>
      <c r="F108" s="2487"/>
      <c r="G108" s="2488"/>
      <c r="H108" s="2487"/>
      <c r="I108" s="2488"/>
      <c r="J108" s="2487"/>
      <c r="K108" s="2487"/>
      <c r="L108" s="2488"/>
      <c r="M108" s="2487"/>
      <c r="N108" s="2487"/>
      <c r="O108" s="2488"/>
      <c r="P108" s="2487"/>
      <c r="Q108" s="2487"/>
      <c r="R108" s="2489"/>
    </row>
    <row r="109" spans="2:18" s="798" customFormat="1">
      <c r="B109" s="2487"/>
      <c r="C109" s="2487"/>
      <c r="D109" s="2487"/>
      <c r="E109" s="2487"/>
      <c r="F109" s="2487"/>
      <c r="G109" s="2488"/>
      <c r="H109" s="2487"/>
      <c r="I109" s="2488"/>
      <c r="J109" s="2487"/>
      <c r="K109" s="2487"/>
      <c r="L109" s="2488"/>
      <c r="M109" s="2487"/>
      <c r="N109" s="2487"/>
      <c r="O109" s="2488"/>
      <c r="P109" s="2487"/>
      <c r="Q109" s="2487"/>
      <c r="R109" s="2489"/>
    </row>
    <row r="110" spans="2:18" s="798" customFormat="1">
      <c r="B110" s="2487"/>
      <c r="C110" s="2487"/>
      <c r="D110" s="2487"/>
      <c r="E110" s="2487"/>
      <c r="F110" s="2487"/>
      <c r="G110" s="2488"/>
      <c r="H110" s="2487"/>
      <c r="I110" s="2488"/>
      <c r="J110" s="2487"/>
      <c r="K110" s="2487"/>
      <c r="L110" s="2488"/>
      <c r="M110" s="2487"/>
      <c r="N110" s="2487"/>
      <c r="O110" s="2488"/>
      <c r="P110" s="2487"/>
      <c r="Q110" s="2487"/>
      <c r="R110" s="2489"/>
    </row>
    <row r="111" spans="2:18" s="798" customFormat="1">
      <c r="B111" s="2487"/>
      <c r="C111" s="2487"/>
      <c r="D111" s="2487"/>
      <c r="E111" s="2487"/>
      <c r="F111" s="2487"/>
      <c r="G111" s="2488"/>
      <c r="H111" s="2487"/>
      <c r="I111" s="2488"/>
      <c r="J111" s="2487"/>
      <c r="K111" s="2487"/>
      <c r="L111" s="2488"/>
      <c r="M111" s="2487"/>
      <c r="N111" s="2487"/>
      <c r="O111" s="2488"/>
      <c r="P111" s="2487"/>
      <c r="Q111" s="2487"/>
      <c r="R111" s="2489"/>
    </row>
    <row r="112" spans="2:18" s="798" customFormat="1">
      <c r="B112" s="2487"/>
      <c r="C112" s="2487"/>
      <c r="D112" s="2487"/>
      <c r="E112" s="2487"/>
      <c r="F112" s="2487"/>
      <c r="G112" s="2488"/>
      <c r="H112" s="2487"/>
      <c r="I112" s="2488"/>
      <c r="J112" s="2487"/>
      <c r="K112" s="2487"/>
      <c r="L112" s="2488"/>
      <c r="M112" s="2487"/>
      <c r="N112" s="2487"/>
      <c r="O112" s="2488"/>
      <c r="P112" s="2487"/>
      <c r="Q112" s="2487"/>
      <c r="R112" s="2489"/>
    </row>
    <row r="113" spans="2:18" s="798" customFormat="1">
      <c r="B113" s="2487"/>
      <c r="C113" s="2487"/>
      <c r="D113" s="2487"/>
      <c r="E113" s="2487"/>
      <c r="F113" s="2487"/>
      <c r="G113" s="2488"/>
      <c r="H113" s="2487"/>
      <c r="I113" s="2488"/>
      <c r="J113" s="2487"/>
      <c r="K113" s="2487"/>
      <c r="L113" s="2488"/>
      <c r="M113" s="2487"/>
      <c r="N113" s="2487"/>
      <c r="O113" s="2488"/>
      <c r="P113" s="2487"/>
      <c r="Q113" s="2487"/>
      <c r="R113" s="2489"/>
    </row>
    <row r="114" spans="2:18" s="798" customFormat="1">
      <c r="B114" s="2487"/>
      <c r="C114" s="2487"/>
      <c r="D114" s="2487"/>
      <c r="E114" s="2487"/>
      <c r="F114" s="2487"/>
      <c r="G114" s="2488"/>
      <c r="H114" s="2487"/>
      <c r="I114" s="2488"/>
      <c r="J114" s="2487"/>
      <c r="K114" s="2487"/>
      <c r="L114" s="2488"/>
      <c r="M114" s="2487"/>
      <c r="N114" s="2487"/>
      <c r="O114" s="2488"/>
      <c r="P114" s="2487"/>
      <c r="Q114" s="2487"/>
      <c r="R114" s="2489"/>
    </row>
    <row r="115" spans="2:18" s="798" customFormat="1">
      <c r="B115" s="2487"/>
      <c r="C115" s="2487"/>
      <c r="D115" s="2487"/>
      <c r="E115" s="2487"/>
      <c r="F115" s="2487"/>
      <c r="G115" s="2488"/>
      <c r="H115" s="2487"/>
      <c r="I115" s="2488"/>
      <c r="J115" s="2487"/>
      <c r="K115" s="2487"/>
      <c r="L115" s="2488"/>
      <c r="M115" s="2487"/>
      <c r="N115" s="2487"/>
      <c r="O115" s="2488"/>
      <c r="P115" s="2487"/>
      <c r="Q115" s="2487"/>
      <c r="R115" s="2489"/>
    </row>
    <row r="116" spans="2:18" s="798" customFormat="1">
      <c r="B116" s="2487"/>
      <c r="C116" s="2487"/>
      <c r="D116" s="2487"/>
      <c r="E116" s="2487"/>
      <c r="F116" s="2487"/>
      <c r="G116" s="2488"/>
      <c r="H116" s="2487"/>
      <c r="I116" s="2488"/>
      <c r="J116" s="2487"/>
      <c r="K116" s="2487"/>
      <c r="L116" s="2488"/>
      <c r="M116" s="2487"/>
      <c r="N116" s="2487"/>
      <c r="O116" s="2488"/>
      <c r="P116" s="2487"/>
      <c r="Q116" s="2487"/>
      <c r="R116" s="2489"/>
    </row>
    <row r="117" spans="2:18" s="798" customFormat="1">
      <c r="B117" s="2487"/>
      <c r="C117" s="2487"/>
      <c r="D117" s="2487"/>
      <c r="E117" s="2487"/>
      <c r="F117" s="2487"/>
      <c r="G117" s="2488"/>
      <c r="H117" s="2487"/>
      <c r="I117" s="2488"/>
      <c r="J117" s="2487"/>
      <c r="K117" s="2487"/>
      <c r="L117" s="2488"/>
      <c r="M117" s="2487"/>
      <c r="N117" s="2487"/>
      <c r="O117" s="2488"/>
      <c r="P117" s="2487"/>
      <c r="Q117" s="2487"/>
      <c r="R117" s="2489"/>
    </row>
    <row r="118" spans="2:18" s="798" customFormat="1">
      <c r="B118" s="2487"/>
      <c r="C118" s="2487"/>
      <c r="D118" s="2487"/>
      <c r="E118" s="2487"/>
      <c r="F118" s="2487"/>
      <c r="G118" s="2488"/>
      <c r="H118" s="2487"/>
      <c r="I118" s="2488"/>
      <c r="J118" s="2487"/>
      <c r="K118" s="2487"/>
      <c r="L118" s="2488"/>
      <c r="M118" s="2487"/>
      <c r="N118" s="2487"/>
      <c r="O118" s="2488"/>
      <c r="P118" s="2487"/>
      <c r="Q118" s="2487"/>
      <c r="R118" s="2489"/>
    </row>
    <row r="119" spans="2:18" s="798" customFormat="1">
      <c r="B119" s="2487"/>
      <c r="C119" s="2487"/>
      <c r="D119" s="2487"/>
      <c r="E119" s="2487"/>
      <c r="F119" s="2487"/>
      <c r="G119" s="2488"/>
      <c r="H119" s="2487"/>
      <c r="I119" s="2488"/>
      <c r="J119" s="2487"/>
      <c r="K119" s="2487"/>
      <c r="L119" s="2488"/>
      <c r="M119" s="2487"/>
      <c r="N119" s="2487"/>
      <c r="O119" s="2488"/>
      <c r="P119" s="2487"/>
      <c r="Q119" s="2487"/>
      <c r="R119" s="2489"/>
    </row>
    <row r="120" spans="2:18" s="798" customFormat="1">
      <c r="B120" s="2487"/>
      <c r="C120" s="2487"/>
      <c r="D120" s="2487"/>
      <c r="E120" s="2487"/>
      <c r="F120" s="2487"/>
      <c r="G120" s="2488"/>
      <c r="H120" s="2487"/>
      <c r="I120" s="2488"/>
      <c r="J120" s="2487"/>
      <c r="K120" s="2487"/>
      <c r="L120" s="2488"/>
      <c r="M120" s="2487"/>
      <c r="N120" s="2487"/>
      <c r="O120" s="2488"/>
      <c r="P120" s="2487"/>
      <c r="Q120" s="2487"/>
      <c r="R120" s="2489"/>
    </row>
    <row r="121" spans="2:18" s="798" customFormat="1">
      <c r="B121" s="2487"/>
      <c r="C121" s="2487"/>
      <c r="D121" s="2487"/>
      <c r="E121" s="2487"/>
      <c r="F121" s="2487"/>
      <c r="G121" s="2488"/>
      <c r="H121" s="2487"/>
      <c r="I121" s="2488"/>
      <c r="J121" s="2487"/>
      <c r="K121" s="2487"/>
      <c r="L121" s="2488"/>
      <c r="M121" s="2487"/>
      <c r="N121" s="2487"/>
      <c r="O121" s="2488"/>
      <c r="P121" s="2487"/>
      <c r="Q121" s="2487"/>
      <c r="R121" s="2489"/>
    </row>
    <row r="122" spans="2:18" s="798" customFormat="1">
      <c r="B122" s="2487"/>
      <c r="C122" s="2487"/>
      <c r="D122" s="2487"/>
      <c r="E122" s="2487"/>
      <c r="F122" s="2487"/>
      <c r="G122" s="2488"/>
      <c r="H122" s="2487"/>
      <c r="I122" s="2488"/>
      <c r="J122" s="2487"/>
      <c r="K122" s="2487"/>
      <c r="L122" s="2488"/>
      <c r="M122" s="2487"/>
      <c r="N122" s="2487"/>
      <c r="O122" s="2488"/>
      <c r="P122" s="2487"/>
      <c r="Q122" s="2487"/>
      <c r="R122" s="2489"/>
    </row>
    <row r="123" spans="2:18" s="798" customFormat="1">
      <c r="B123" s="2487"/>
      <c r="C123" s="2487"/>
      <c r="D123" s="2487"/>
      <c r="E123" s="2487"/>
      <c r="F123" s="2487"/>
      <c r="G123" s="2488"/>
      <c r="H123" s="2487"/>
      <c r="I123" s="2488"/>
      <c r="J123" s="2487"/>
      <c r="K123" s="2487"/>
      <c r="L123" s="2488"/>
      <c r="M123" s="2487"/>
      <c r="N123" s="2487"/>
      <c r="O123" s="2488"/>
      <c r="P123" s="2487"/>
      <c r="Q123" s="2487"/>
      <c r="R123" s="2489"/>
    </row>
    <row r="124" spans="2:18" s="798" customFormat="1">
      <c r="B124" s="2487"/>
      <c r="C124" s="2487"/>
      <c r="D124" s="2487"/>
      <c r="E124" s="2487"/>
      <c r="F124" s="2487"/>
      <c r="G124" s="2488"/>
      <c r="H124" s="2487"/>
      <c r="I124" s="2488"/>
      <c r="J124" s="2487"/>
      <c r="K124" s="2487"/>
      <c r="L124" s="2488"/>
      <c r="M124" s="2487"/>
      <c r="N124" s="2487"/>
      <c r="O124" s="2488"/>
      <c r="P124" s="2487"/>
      <c r="Q124" s="2487"/>
      <c r="R124" s="2489"/>
    </row>
    <row r="125" spans="2:18" s="798" customFormat="1">
      <c r="B125" s="2487"/>
      <c r="C125" s="2487"/>
      <c r="D125" s="2487"/>
      <c r="E125" s="2487"/>
      <c r="F125" s="2487"/>
      <c r="G125" s="2488"/>
      <c r="H125" s="2487"/>
      <c r="I125" s="2488"/>
      <c r="J125" s="2487"/>
      <c r="K125" s="2487"/>
      <c r="L125" s="2488"/>
      <c r="M125" s="2487"/>
      <c r="N125" s="2487"/>
      <c r="O125" s="2488"/>
      <c r="P125" s="2487"/>
      <c r="Q125" s="2487"/>
      <c r="R125" s="2489"/>
    </row>
    <row r="126" spans="2:18" s="798" customFormat="1">
      <c r="B126" s="2487"/>
      <c r="C126" s="2487"/>
      <c r="D126" s="2487"/>
      <c r="E126" s="2487"/>
      <c r="F126" s="2487"/>
      <c r="G126" s="2488"/>
      <c r="H126" s="2487"/>
      <c r="I126" s="2488"/>
      <c r="J126" s="2487"/>
      <c r="K126" s="2487"/>
      <c r="L126" s="2488"/>
      <c r="M126" s="2487"/>
      <c r="N126" s="2487"/>
      <c r="O126" s="2488"/>
      <c r="P126" s="2487"/>
      <c r="Q126" s="2487"/>
      <c r="R126" s="2489"/>
    </row>
    <row r="127" spans="2:18" s="798" customFormat="1">
      <c r="B127" s="2487"/>
      <c r="C127" s="2487"/>
      <c r="D127" s="2487"/>
      <c r="E127" s="2487"/>
      <c r="F127" s="2487"/>
      <c r="G127" s="2488"/>
      <c r="H127" s="2487"/>
      <c r="I127" s="2488"/>
      <c r="J127" s="2487"/>
      <c r="K127" s="2487"/>
      <c r="L127" s="2488"/>
      <c r="M127" s="2487"/>
      <c r="N127" s="2487"/>
      <c r="O127" s="2488"/>
      <c r="P127" s="2487"/>
      <c r="Q127" s="2487"/>
      <c r="R127" s="2489"/>
    </row>
    <row r="128" spans="2:18" s="798" customFormat="1">
      <c r="B128" s="2487"/>
      <c r="C128" s="2487"/>
      <c r="D128" s="2487"/>
      <c r="E128" s="2487"/>
      <c r="F128" s="2487"/>
      <c r="G128" s="2488"/>
      <c r="H128" s="2487"/>
      <c r="I128" s="2488"/>
      <c r="J128" s="2487"/>
      <c r="K128" s="2487"/>
      <c r="L128" s="2488"/>
      <c r="M128" s="2487"/>
      <c r="N128" s="2487"/>
      <c r="O128" s="2488"/>
      <c r="P128" s="2487"/>
      <c r="Q128" s="2487"/>
      <c r="R128" s="2489"/>
    </row>
    <row r="129" spans="2:18" s="798" customFormat="1">
      <c r="B129" s="2487"/>
      <c r="C129" s="2487"/>
      <c r="D129" s="2487"/>
      <c r="E129" s="2487"/>
      <c r="F129" s="2487"/>
      <c r="G129" s="2488"/>
      <c r="H129" s="2487"/>
      <c r="I129" s="2488"/>
      <c r="J129" s="2487"/>
      <c r="K129" s="2487"/>
      <c r="L129" s="2488"/>
      <c r="M129" s="2487"/>
      <c r="N129" s="2487"/>
      <c r="O129" s="2488"/>
      <c r="P129" s="2487"/>
      <c r="Q129" s="2487"/>
      <c r="R129" s="2489"/>
    </row>
    <row r="130" spans="2:18" s="798" customFormat="1">
      <c r="B130" s="2487"/>
      <c r="C130" s="2487"/>
      <c r="D130" s="2487"/>
      <c r="E130" s="2487"/>
      <c r="F130" s="2487"/>
      <c r="G130" s="2488"/>
      <c r="H130" s="2487"/>
      <c r="I130" s="2488"/>
      <c r="J130" s="2487"/>
      <c r="K130" s="2487"/>
      <c r="L130" s="2488"/>
      <c r="M130" s="2487"/>
      <c r="N130" s="2487"/>
      <c r="O130" s="2488"/>
      <c r="P130" s="2487"/>
      <c r="Q130" s="2487"/>
      <c r="R130" s="2489"/>
    </row>
    <row r="131" spans="2:18" s="798" customFormat="1">
      <c r="B131" s="2487"/>
      <c r="C131" s="2487"/>
      <c r="D131" s="2487"/>
      <c r="E131" s="2487"/>
      <c r="F131" s="2487"/>
      <c r="G131" s="2488"/>
      <c r="H131" s="2487"/>
      <c r="I131" s="2488"/>
      <c r="J131" s="2487"/>
      <c r="K131" s="2487"/>
      <c r="L131" s="2488"/>
      <c r="M131" s="2487"/>
      <c r="N131" s="2487"/>
      <c r="O131" s="2488"/>
      <c r="P131" s="2487"/>
      <c r="Q131" s="2487"/>
      <c r="R131" s="2489"/>
    </row>
    <row r="132" spans="2:18" s="798" customFormat="1">
      <c r="B132" s="2487"/>
      <c r="C132" s="2487"/>
      <c r="D132" s="2487"/>
      <c r="E132" s="2487"/>
      <c r="F132" s="2487"/>
      <c r="G132" s="2488"/>
      <c r="H132" s="2487"/>
      <c r="I132" s="2488"/>
      <c r="J132" s="2487"/>
      <c r="K132" s="2487"/>
      <c r="L132" s="2488"/>
      <c r="M132" s="2487"/>
      <c r="N132" s="2487"/>
      <c r="O132" s="2488"/>
      <c r="P132" s="2487"/>
      <c r="Q132" s="2487"/>
      <c r="R132" s="2489"/>
    </row>
    <row r="133" spans="2:18" s="798" customFormat="1">
      <c r="B133" s="2487"/>
      <c r="C133" s="2487"/>
      <c r="D133" s="2487"/>
      <c r="E133" s="2487"/>
      <c r="F133" s="2487"/>
      <c r="G133" s="2488"/>
      <c r="H133" s="2487"/>
      <c r="I133" s="2488"/>
      <c r="J133" s="2487"/>
      <c r="K133" s="2487"/>
      <c r="L133" s="2488"/>
      <c r="M133" s="2487"/>
      <c r="N133" s="2487"/>
      <c r="O133" s="2488"/>
      <c r="P133" s="2487"/>
      <c r="Q133" s="2487"/>
      <c r="R133" s="2489"/>
    </row>
    <row r="134" spans="2:18" s="798" customFormat="1">
      <c r="B134" s="2487"/>
      <c r="C134" s="2487"/>
      <c r="D134" s="2487"/>
      <c r="E134" s="2487"/>
      <c r="F134" s="2487"/>
      <c r="G134" s="2488"/>
      <c r="H134" s="2487"/>
      <c r="I134" s="2488"/>
      <c r="J134" s="2487"/>
      <c r="K134" s="2487"/>
      <c r="L134" s="2488"/>
      <c r="M134" s="2487"/>
      <c r="N134" s="2487"/>
      <c r="O134" s="2488"/>
      <c r="P134" s="2487"/>
      <c r="Q134" s="2487"/>
      <c r="R134" s="2489"/>
    </row>
    <row r="135" spans="2:18" s="798" customFormat="1">
      <c r="B135" s="2487"/>
      <c r="C135" s="2487"/>
      <c r="D135" s="2487"/>
      <c r="E135" s="2487"/>
      <c r="F135" s="2487"/>
      <c r="G135" s="2488"/>
      <c r="H135" s="2487"/>
      <c r="I135" s="2488"/>
      <c r="J135" s="2487"/>
      <c r="K135" s="2487"/>
      <c r="L135" s="2488"/>
      <c r="M135" s="2487"/>
      <c r="N135" s="2487"/>
      <c r="O135" s="2488"/>
      <c r="P135" s="2487"/>
      <c r="Q135" s="2487"/>
      <c r="R135" s="2489"/>
    </row>
    <row r="136" spans="2:18" s="798" customFormat="1">
      <c r="B136" s="2487"/>
      <c r="C136" s="2487"/>
      <c r="D136" s="2487"/>
      <c r="E136" s="2487"/>
      <c r="F136" s="2487"/>
      <c r="G136" s="2488"/>
      <c r="H136" s="2487"/>
      <c r="I136" s="2488"/>
      <c r="J136" s="2487"/>
      <c r="K136" s="2487"/>
      <c r="L136" s="2488"/>
      <c r="M136" s="2487"/>
      <c r="N136" s="2487"/>
      <c r="O136" s="2488"/>
      <c r="P136" s="2487"/>
      <c r="Q136" s="2487"/>
      <c r="R136" s="2489"/>
    </row>
    <row r="137" spans="2:18" s="798" customFormat="1">
      <c r="B137" s="2487"/>
      <c r="C137" s="2487"/>
      <c r="D137" s="2487"/>
      <c r="E137" s="2487"/>
      <c r="F137" s="2487"/>
      <c r="G137" s="2488"/>
      <c r="H137" s="2487"/>
      <c r="I137" s="2488"/>
      <c r="J137" s="2487"/>
      <c r="K137" s="2487"/>
      <c r="L137" s="2488"/>
      <c r="M137" s="2487"/>
      <c r="N137" s="2487"/>
      <c r="O137" s="2488"/>
      <c r="P137" s="2487"/>
      <c r="Q137" s="2487"/>
      <c r="R137" s="2489"/>
    </row>
    <row r="138" spans="2:18" s="798" customFormat="1">
      <c r="B138" s="2487"/>
      <c r="C138" s="2487"/>
      <c r="D138" s="2487"/>
      <c r="E138" s="2487"/>
      <c r="F138" s="2487"/>
      <c r="G138" s="2488"/>
      <c r="H138" s="2487"/>
      <c r="I138" s="2488"/>
      <c r="J138" s="2487"/>
      <c r="K138" s="2487"/>
      <c r="L138" s="2488"/>
      <c r="M138" s="2487"/>
      <c r="N138" s="2487"/>
      <c r="O138" s="2488"/>
      <c r="P138" s="2487"/>
      <c r="Q138" s="2487"/>
      <c r="R138" s="2489"/>
    </row>
    <row r="139" spans="2:18" s="798" customFormat="1">
      <c r="B139" s="2487"/>
      <c r="C139" s="2487"/>
      <c r="D139" s="2487"/>
      <c r="E139" s="2487"/>
      <c r="F139" s="2487"/>
      <c r="G139" s="2488"/>
      <c r="H139" s="2487"/>
      <c r="I139" s="2488"/>
      <c r="J139" s="2487"/>
      <c r="K139" s="2487"/>
      <c r="L139" s="2488"/>
      <c r="M139" s="2487"/>
      <c r="N139" s="2487"/>
      <c r="O139" s="2488"/>
      <c r="P139" s="2487"/>
      <c r="Q139" s="2487"/>
      <c r="R139" s="2489"/>
    </row>
    <row r="140" spans="2:18" s="798" customFormat="1">
      <c r="B140" s="2487"/>
      <c r="C140" s="2487"/>
      <c r="D140" s="2487"/>
      <c r="E140" s="2487"/>
      <c r="F140" s="2487"/>
      <c r="G140" s="2488"/>
      <c r="H140" s="2487"/>
      <c r="I140" s="2488"/>
      <c r="J140" s="2487"/>
      <c r="K140" s="2487"/>
      <c r="L140" s="2488"/>
      <c r="M140" s="2487"/>
      <c r="N140" s="2487"/>
      <c r="O140" s="2488"/>
      <c r="P140" s="2487"/>
      <c r="Q140" s="2487"/>
      <c r="R140" s="2489"/>
    </row>
    <row r="141" spans="2:18" s="798" customFormat="1">
      <c r="B141" s="2487"/>
      <c r="C141" s="2487"/>
      <c r="D141" s="2487"/>
      <c r="E141" s="2487"/>
      <c r="F141" s="2487"/>
      <c r="G141" s="2488"/>
      <c r="H141" s="2487"/>
      <c r="I141" s="2488"/>
      <c r="J141" s="2487"/>
      <c r="K141" s="2487"/>
      <c r="L141" s="2488"/>
      <c r="M141" s="2487"/>
      <c r="N141" s="2487"/>
      <c r="O141" s="2488"/>
      <c r="P141" s="2487"/>
      <c r="Q141" s="2487"/>
      <c r="R141" s="2489"/>
    </row>
    <row r="142" spans="2:18" s="798" customFormat="1">
      <c r="B142" s="2487"/>
      <c r="C142" s="2487"/>
      <c r="D142" s="2487"/>
      <c r="E142" s="2487"/>
      <c r="F142" s="2487"/>
      <c r="G142" s="2488"/>
      <c r="H142" s="2487"/>
      <c r="I142" s="2488"/>
      <c r="J142" s="2487"/>
      <c r="K142" s="2487"/>
      <c r="L142" s="2488"/>
      <c r="M142" s="2487"/>
      <c r="N142" s="2487"/>
      <c r="O142" s="2488"/>
      <c r="P142" s="2487"/>
      <c r="Q142" s="2487"/>
      <c r="R142" s="2489"/>
    </row>
    <row r="143" spans="2:18" s="798" customFormat="1">
      <c r="B143" s="2487"/>
      <c r="C143" s="2487"/>
      <c r="D143" s="2487"/>
      <c r="E143" s="2487"/>
      <c r="F143" s="2487"/>
      <c r="G143" s="2488"/>
      <c r="H143" s="2487"/>
      <c r="I143" s="2488"/>
      <c r="J143" s="2487"/>
      <c r="K143" s="2487"/>
      <c r="L143" s="2488"/>
      <c r="M143" s="2487"/>
      <c r="N143" s="2487"/>
      <c r="O143" s="2488"/>
      <c r="P143" s="2487"/>
      <c r="Q143" s="2487"/>
      <c r="R143" s="2489"/>
    </row>
    <row r="144" spans="2:18" s="798" customFormat="1">
      <c r="B144" s="2487"/>
      <c r="C144" s="2487"/>
      <c r="D144" s="2487"/>
      <c r="E144" s="2487"/>
      <c r="F144" s="2487"/>
      <c r="G144" s="2488"/>
      <c r="H144" s="2487"/>
      <c r="I144" s="2488"/>
      <c r="J144" s="2487"/>
      <c r="K144" s="2487"/>
      <c r="L144" s="2488"/>
      <c r="M144" s="2487"/>
      <c r="N144" s="2487"/>
      <c r="O144" s="2488"/>
      <c r="P144" s="2487"/>
      <c r="Q144" s="2487"/>
      <c r="R144" s="2489"/>
    </row>
    <row r="145" spans="2:18" s="798" customFormat="1">
      <c r="B145" s="2487"/>
      <c r="C145" s="2487"/>
      <c r="D145" s="2487"/>
      <c r="E145" s="2487"/>
      <c r="F145" s="2487"/>
      <c r="G145" s="2488"/>
      <c r="H145" s="2487"/>
      <c r="I145" s="2488"/>
      <c r="J145" s="2487"/>
      <c r="K145" s="2487"/>
      <c r="L145" s="2488"/>
      <c r="M145" s="2487"/>
      <c r="N145" s="2487"/>
      <c r="O145" s="2488"/>
      <c r="P145" s="2487"/>
      <c r="Q145" s="2487"/>
      <c r="R145" s="2489"/>
    </row>
    <row r="146" spans="2:18" s="798" customFormat="1">
      <c r="B146" s="2487"/>
      <c r="C146" s="2487"/>
      <c r="D146" s="2487"/>
      <c r="E146" s="2487"/>
      <c r="F146" s="2487"/>
      <c r="G146" s="2488"/>
      <c r="H146" s="2487"/>
      <c r="I146" s="2488"/>
      <c r="J146" s="2487"/>
      <c r="K146" s="2487"/>
      <c r="L146" s="2488"/>
      <c r="M146" s="2487"/>
      <c r="N146" s="2487"/>
      <c r="O146" s="2488"/>
      <c r="P146" s="2487"/>
      <c r="Q146" s="2487"/>
      <c r="R146" s="2489"/>
    </row>
    <row r="147" spans="2:18" s="798" customFormat="1">
      <c r="B147" s="2487"/>
      <c r="C147" s="2487"/>
      <c r="D147" s="2487"/>
      <c r="E147" s="2487"/>
      <c r="F147" s="2487"/>
      <c r="G147" s="2488"/>
      <c r="H147" s="2487"/>
      <c r="I147" s="2488"/>
      <c r="J147" s="2487"/>
      <c r="K147" s="2487"/>
      <c r="L147" s="2488"/>
      <c r="M147" s="2487"/>
      <c r="N147" s="2487"/>
      <c r="O147" s="2488"/>
      <c r="P147" s="2487"/>
      <c r="Q147" s="2487"/>
      <c r="R147" s="2489"/>
    </row>
    <row r="148" spans="2:18" s="798" customFormat="1">
      <c r="B148" s="2487"/>
      <c r="C148" s="2487"/>
      <c r="D148" s="2487"/>
      <c r="E148" s="2487"/>
      <c r="F148" s="2487"/>
      <c r="G148" s="2488"/>
      <c r="H148" s="2487"/>
      <c r="I148" s="2488"/>
      <c r="J148" s="2487"/>
      <c r="K148" s="2487"/>
      <c r="L148" s="2488"/>
      <c r="M148" s="2487"/>
      <c r="N148" s="2487"/>
      <c r="O148" s="2488"/>
      <c r="P148" s="2487"/>
      <c r="Q148" s="2487"/>
      <c r="R148" s="2489"/>
    </row>
    <row r="149" spans="2:18" s="798" customFormat="1">
      <c r="B149" s="2487"/>
      <c r="C149" s="2487"/>
      <c r="D149" s="2487"/>
      <c r="E149" s="2487"/>
      <c r="F149" s="2487"/>
      <c r="G149" s="2488"/>
      <c r="H149" s="2487"/>
      <c r="I149" s="2488"/>
      <c r="J149" s="2487"/>
      <c r="K149" s="2487"/>
      <c r="L149" s="2488"/>
      <c r="M149" s="2487"/>
      <c r="N149" s="2487"/>
      <c r="O149" s="2488"/>
      <c r="P149" s="2487"/>
      <c r="Q149" s="2487"/>
      <c r="R149" s="2489"/>
    </row>
    <row r="150" spans="2:18" s="798" customFormat="1">
      <c r="B150" s="2487"/>
      <c r="C150" s="2487"/>
      <c r="D150" s="2487"/>
      <c r="E150" s="2487"/>
      <c r="F150" s="2487"/>
      <c r="G150" s="2488"/>
      <c r="H150" s="2487"/>
      <c r="I150" s="2488"/>
      <c r="J150" s="2487"/>
      <c r="K150" s="2487"/>
      <c r="L150" s="2488"/>
      <c r="M150" s="2487"/>
      <c r="N150" s="2487"/>
      <c r="O150" s="2488"/>
      <c r="P150" s="2487"/>
      <c r="Q150" s="2487"/>
      <c r="R150" s="2489"/>
    </row>
    <row r="151" spans="2:18" s="798" customFormat="1">
      <c r="B151" s="2487"/>
      <c r="C151" s="2487"/>
      <c r="D151" s="2487"/>
      <c r="E151" s="2487"/>
      <c r="F151" s="2487"/>
      <c r="G151" s="2488"/>
      <c r="H151" s="2487"/>
      <c r="I151" s="2488"/>
      <c r="J151" s="2487"/>
      <c r="K151" s="2487"/>
      <c r="L151" s="2488"/>
      <c r="M151" s="2487"/>
      <c r="N151" s="2487"/>
      <c r="O151" s="2488"/>
      <c r="P151" s="2487"/>
      <c r="Q151" s="2487"/>
      <c r="R151" s="2489"/>
    </row>
    <row r="152" spans="2:18" s="798" customFormat="1">
      <c r="B152" s="2487"/>
      <c r="C152" s="2487"/>
      <c r="D152" s="2487"/>
      <c r="E152" s="2487"/>
      <c r="F152" s="2487"/>
      <c r="G152" s="2488"/>
      <c r="H152" s="2487"/>
      <c r="I152" s="2488"/>
      <c r="J152" s="2487"/>
      <c r="K152" s="2487"/>
      <c r="L152" s="2488"/>
      <c r="M152" s="2487"/>
      <c r="N152" s="2487"/>
      <c r="O152" s="2488"/>
      <c r="P152" s="2487"/>
      <c r="Q152" s="2487"/>
      <c r="R152" s="2489"/>
    </row>
    <row r="153" spans="2:18" s="798" customFormat="1">
      <c r="B153" s="2487"/>
      <c r="C153" s="2487"/>
      <c r="D153" s="2487"/>
      <c r="E153" s="2487"/>
      <c r="F153" s="2487"/>
      <c r="G153" s="2488"/>
      <c r="H153" s="2487"/>
      <c r="I153" s="2488"/>
      <c r="J153" s="2487"/>
      <c r="K153" s="2487"/>
      <c r="L153" s="2488"/>
      <c r="M153" s="2487"/>
      <c r="N153" s="2487"/>
      <c r="O153" s="2488"/>
      <c r="P153" s="2487"/>
      <c r="Q153" s="2487"/>
      <c r="R153" s="2489"/>
    </row>
    <row r="154" spans="2:18" s="798" customFormat="1">
      <c r="B154" s="2487"/>
      <c r="C154" s="2487"/>
      <c r="D154" s="2487"/>
      <c r="E154" s="2487"/>
      <c r="F154" s="2487"/>
      <c r="G154" s="2488"/>
      <c r="H154" s="2487"/>
      <c r="I154" s="2488"/>
      <c r="J154" s="2487"/>
      <c r="K154" s="2487"/>
      <c r="L154" s="2488"/>
      <c r="M154" s="2487"/>
      <c r="N154" s="2487"/>
      <c r="O154" s="2488"/>
      <c r="P154" s="2487"/>
      <c r="Q154" s="2487"/>
      <c r="R154" s="2489"/>
    </row>
    <row r="155" spans="2:18" s="798" customFormat="1">
      <c r="B155" s="2487"/>
      <c r="C155" s="2487"/>
      <c r="D155" s="2487"/>
      <c r="E155" s="2487"/>
      <c r="F155" s="2487"/>
      <c r="G155" s="2488"/>
      <c r="H155" s="2487"/>
      <c r="I155" s="2488"/>
      <c r="J155" s="2487"/>
      <c r="K155" s="2487"/>
      <c r="L155" s="2488"/>
      <c r="M155" s="2487"/>
      <c r="N155" s="2487"/>
      <c r="O155" s="2488"/>
      <c r="P155" s="2487"/>
      <c r="Q155" s="2487"/>
      <c r="R155" s="2489"/>
    </row>
    <row r="156" spans="2:18" s="798" customFormat="1">
      <c r="B156" s="2487"/>
      <c r="C156" s="2487"/>
      <c r="D156" s="2487"/>
      <c r="E156" s="2487"/>
      <c r="F156" s="2487"/>
      <c r="G156" s="2488"/>
      <c r="H156" s="2487"/>
      <c r="I156" s="2488"/>
      <c r="J156" s="2487"/>
      <c r="K156" s="2487"/>
      <c r="L156" s="2488"/>
      <c r="M156" s="2487"/>
      <c r="N156" s="2487"/>
      <c r="O156" s="2488"/>
      <c r="P156" s="2487"/>
      <c r="Q156" s="2487"/>
      <c r="R156" s="2489"/>
    </row>
    <row r="157" spans="2:18" s="798" customFormat="1">
      <c r="B157" s="2487"/>
      <c r="C157" s="2487"/>
      <c r="D157" s="2487"/>
      <c r="E157" s="2487"/>
      <c r="F157" s="2487"/>
      <c r="G157" s="2488"/>
      <c r="H157" s="2487"/>
      <c r="I157" s="2488"/>
      <c r="J157" s="2487"/>
      <c r="K157" s="2487"/>
      <c r="L157" s="2488"/>
      <c r="M157" s="2487"/>
      <c r="N157" s="2487"/>
      <c r="O157" s="2488"/>
      <c r="P157" s="2487"/>
      <c r="Q157" s="2487"/>
      <c r="R157" s="2489"/>
    </row>
    <row r="158" spans="2:18" s="798" customFormat="1">
      <c r="B158" s="2487"/>
      <c r="C158" s="2487"/>
      <c r="D158" s="2487"/>
      <c r="E158" s="2487"/>
      <c r="F158" s="2487"/>
      <c r="G158" s="2488"/>
      <c r="H158" s="2487"/>
      <c r="I158" s="2488"/>
      <c r="J158" s="2487"/>
      <c r="K158" s="2487"/>
      <c r="L158" s="2488"/>
      <c r="M158" s="2487"/>
      <c r="N158" s="2487"/>
      <c r="O158" s="2488"/>
      <c r="P158" s="2487"/>
      <c r="Q158" s="2487"/>
      <c r="R158" s="2489"/>
    </row>
    <row r="159" spans="2:18" s="798" customFormat="1">
      <c r="B159" s="2487"/>
      <c r="C159" s="2487"/>
      <c r="D159" s="2487"/>
      <c r="E159" s="2487"/>
      <c r="F159" s="2487"/>
      <c r="G159" s="2488"/>
      <c r="H159" s="2487"/>
      <c r="I159" s="2488"/>
      <c r="J159" s="2487"/>
      <c r="K159" s="2487"/>
      <c r="L159" s="2488"/>
      <c r="M159" s="2487"/>
      <c r="N159" s="2487"/>
      <c r="O159" s="2488"/>
      <c r="P159" s="2487"/>
      <c r="Q159" s="2487"/>
      <c r="R159" s="2489"/>
    </row>
    <row r="160" spans="2:18" s="798" customFormat="1">
      <c r="B160" s="2487"/>
      <c r="C160" s="2487"/>
      <c r="D160" s="2487"/>
      <c r="E160" s="2487"/>
      <c r="F160" s="2487"/>
      <c r="G160" s="2488"/>
      <c r="H160" s="2487"/>
      <c r="I160" s="2488"/>
      <c r="J160" s="2487"/>
      <c r="K160" s="2487"/>
      <c r="L160" s="2488"/>
      <c r="M160" s="2487"/>
      <c r="N160" s="2487"/>
      <c r="O160" s="2488"/>
      <c r="P160" s="2487"/>
      <c r="Q160" s="2487"/>
      <c r="R160" s="2489"/>
    </row>
    <row r="161" spans="2:18" s="798" customFormat="1">
      <c r="B161" s="2487"/>
      <c r="C161" s="2487"/>
      <c r="D161" s="2487"/>
      <c r="E161" s="2487"/>
      <c r="F161" s="2487"/>
      <c r="G161" s="2488"/>
      <c r="H161" s="2487"/>
      <c r="I161" s="2488"/>
      <c r="J161" s="2487"/>
      <c r="K161" s="2487"/>
      <c r="L161" s="2488"/>
      <c r="M161" s="2487"/>
      <c r="N161" s="2487"/>
      <c r="O161" s="2488"/>
      <c r="P161" s="2487"/>
      <c r="Q161" s="2487"/>
      <c r="R161" s="2489"/>
    </row>
    <row r="162" spans="2:18" s="798" customFormat="1">
      <c r="B162" s="2487"/>
      <c r="C162" s="2487"/>
      <c r="D162" s="2487"/>
      <c r="E162" s="2487"/>
      <c r="F162" s="2487"/>
      <c r="G162" s="2488"/>
      <c r="H162" s="2487"/>
      <c r="I162" s="2488"/>
      <c r="J162" s="2487"/>
      <c r="K162" s="2487"/>
      <c r="L162" s="2488"/>
      <c r="M162" s="2487"/>
      <c r="N162" s="2487"/>
      <c r="O162" s="2488"/>
      <c r="P162" s="2487"/>
      <c r="Q162" s="2487"/>
      <c r="R162" s="2489"/>
    </row>
    <row r="163" spans="2:18" s="798" customFormat="1">
      <c r="B163" s="2487"/>
      <c r="C163" s="2487"/>
      <c r="D163" s="2487"/>
      <c r="E163" s="2487"/>
      <c r="F163" s="2487"/>
      <c r="G163" s="2488"/>
      <c r="H163" s="2487"/>
      <c r="I163" s="2488"/>
      <c r="J163" s="2487"/>
      <c r="K163" s="2487"/>
      <c r="L163" s="2488"/>
      <c r="M163" s="2487"/>
      <c r="N163" s="2487"/>
      <c r="O163" s="2488"/>
      <c r="P163" s="2487"/>
      <c r="Q163" s="2487"/>
      <c r="R163" s="2489"/>
    </row>
    <row r="164" spans="2:18" s="798" customFormat="1">
      <c r="B164" s="2487"/>
      <c r="C164" s="2487"/>
      <c r="D164" s="2487"/>
      <c r="E164" s="2487"/>
      <c r="F164" s="2487"/>
      <c r="G164" s="2488"/>
      <c r="H164" s="2487"/>
      <c r="I164" s="2488"/>
      <c r="J164" s="2487"/>
      <c r="K164" s="2487"/>
      <c r="L164" s="2488"/>
      <c r="M164" s="2487"/>
      <c r="N164" s="2487"/>
      <c r="O164" s="2488"/>
      <c r="P164" s="2487"/>
      <c r="Q164" s="2487"/>
      <c r="R164" s="2489"/>
    </row>
    <row r="165" spans="2:18" s="798" customFormat="1">
      <c r="B165" s="2487"/>
      <c r="C165" s="2487"/>
      <c r="D165" s="2487"/>
      <c r="E165" s="2487"/>
      <c r="F165" s="2487"/>
      <c r="G165" s="2488"/>
      <c r="H165" s="2487"/>
      <c r="I165" s="2488"/>
      <c r="J165" s="2487"/>
      <c r="K165" s="2487"/>
      <c r="L165" s="2488"/>
      <c r="M165" s="2487"/>
      <c r="N165" s="2487"/>
      <c r="O165" s="2488"/>
      <c r="P165" s="2487"/>
      <c r="Q165" s="2487"/>
      <c r="R165" s="2489"/>
    </row>
    <row r="166" spans="2:18" s="798" customFormat="1">
      <c r="B166" s="2487"/>
      <c r="C166" s="2487"/>
      <c r="D166" s="2487"/>
      <c r="E166" s="2487"/>
      <c r="F166" s="2487"/>
      <c r="G166" s="2488"/>
      <c r="H166" s="2487"/>
      <c r="I166" s="2488"/>
      <c r="J166" s="2487"/>
      <c r="K166" s="2487"/>
      <c r="L166" s="2488"/>
      <c r="M166" s="2487"/>
      <c r="N166" s="2487"/>
      <c r="O166" s="2488"/>
      <c r="P166" s="2487"/>
      <c r="Q166" s="2487"/>
      <c r="R166" s="2489"/>
    </row>
    <row r="167" spans="2:18" s="798" customFormat="1">
      <c r="B167" s="2487"/>
      <c r="C167" s="2487"/>
      <c r="D167" s="2487"/>
      <c r="E167" s="2487"/>
      <c r="F167" s="2487"/>
      <c r="G167" s="2488"/>
      <c r="H167" s="2487"/>
      <c r="I167" s="2488"/>
      <c r="J167" s="2487"/>
      <c r="K167" s="2487"/>
      <c r="L167" s="2488"/>
      <c r="M167" s="2487"/>
      <c r="N167" s="2487"/>
      <c r="O167" s="2488"/>
      <c r="P167" s="2487"/>
      <c r="Q167" s="2487"/>
      <c r="R167" s="2489"/>
    </row>
    <row r="168" spans="2:18" s="798" customFormat="1">
      <c r="B168" s="2487"/>
      <c r="C168" s="2487"/>
      <c r="D168" s="2487"/>
      <c r="E168" s="2487"/>
      <c r="F168" s="2487"/>
      <c r="G168" s="2488"/>
      <c r="H168" s="2487"/>
      <c r="I168" s="2488"/>
      <c r="J168" s="2487"/>
      <c r="K168" s="2487"/>
      <c r="L168" s="2488"/>
      <c r="M168" s="2487"/>
      <c r="N168" s="2487"/>
      <c r="O168" s="2488"/>
      <c r="P168" s="2487"/>
      <c r="Q168" s="2487"/>
      <c r="R168" s="2489"/>
    </row>
    <row r="169" spans="2:18" s="798" customFormat="1">
      <c r="B169" s="2487"/>
      <c r="C169" s="2487"/>
      <c r="D169" s="2487"/>
      <c r="E169" s="2487"/>
      <c r="F169" s="2487"/>
      <c r="G169" s="2488"/>
      <c r="H169" s="2487"/>
      <c r="I169" s="2488"/>
      <c r="J169" s="2487"/>
      <c r="K169" s="2487"/>
      <c r="L169" s="2488"/>
      <c r="M169" s="2487"/>
      <c r="N169" s="2487"/>
      <c r="O169" s="2488"/>
      <c r="P169" s="2487"/>
      <c r="Q169" s="2487"/>
      <c r="R169" s="2489"/>
    </row>
    <row r="170" spans="2:18" s="798" customFormat="1">
      <c r="B170" s="2487"/>
      <c r="C170" s="2487"/>
      <c r="D170" s="2487"/>
      <c r="E170" s="2487"/>
      <c r="F170" s="2487"/>
      <c r="G170" s="2488"/>
      <c r="H170" s="2487"/>
      <c r="I170" s="2488"/>
      <c r="J170" s="2487"/>
      <c r="K170" s="2487"/>
      <c r="L170" s="2488"/>
      <c r="M170" s="2487"/>
      <c r="N170" s="2487"/>
      <c r="O170" s="2488"/>
      <c r="P170" s="2487"/>
      <c r="Q170" s="2487"/>
      <c r="R170" s="2489"/>
    </row>
    <row r="171" spans="2:18" s="798" customFormat="1">
      <c r="B171" s="2487"/>
      <c r="C171" s="2487"/>
      <c r="D171" s="2487"/>
      <c r="E171" s="2487"/>
      <c r="F171" s="2487"/>
      <c r="G171" s="2488"/>
      <c r="H171" s="2487"/>
      <c r="I171" s="2488"/>
      <c r="J171" s="2487"/>
      <c r="K171" s="2487"/>
      <c r="L171" s="2488"/>
      <c r="M171" s="2487"/>
      <c r="N171" s="2487"/>
      <c r="O171" s="2488"/>
      <c r="P171" s="2487"/>
      <c r="Q171" s="2487"/>
      <c r="R171" s="2489"/>
    </row>
    <row r="172" spans="2:18" s="798" customFormat="1">
      <c r="B172" s="2487"/>
      <c r="C172" s="2487"/>
      <c r="D172" s="2487"/>
      <c r="E172" s="2487"/>
      <c r="F172" s="2487"/>
      <c r="G172" s="2488"/>
      <c r="H172" s="2487"/>
      <c r="I172" s="2488"/>
      <c r="J172" s="2487"/>
      <c r="K172" s="2487"/>
      <c r="L172" s="2488"/>
      <c r="M172" s="2487"/>
      <c r="N172" s="2487"/>
      <c r="O172" s="2488"/>
      <c r="P172" s="2487"/>
      <c r="Q172" s="2487"/>
      <c r="R172" s="2489"/>
    </row>
    <row r="173" spans="2:18" s="798" customFormat="1">
      <c r="B173" s="2487"/>
      <c r="C173" s="2487"/>
      <c r="D173" s="2487"/>
      <c r="E173" s="2487"/>
      <c r="F173" s="2487"/>
      <c r="G173" s="2488"/>
      <c r="H173" s="2487"/>
      <c r="I173" s="2488"/>
      <c r="J173" s="2487"/>
      <c r="K173" s="2487"/>
      <c r="L173" s="2488"/>
      <c r="M173" s="2487"/>
      <c r="N173" s="2487"/>
      <c r="O173" s="2488"/>
      <c r="P173" s="2487"/>
      <c r="Q173" s="2487"/>
      <c r="R173" s="2489"/>
    </row>
    <row r="174" spans="2:18" s="798" customFormat="1">
      <c r="B174" s="2487"/>
      <c r="C174" s="2487"/>
      <c r="D174" s="2487"/>
      <c r="E174" s="2487"/>
      <c r="F174" s="2487"/>
      <c r="G174" s="2488"/>
      <c r="H174" s="2487"/>
      <c r="I174" s="2488"/>
      <c r="J174" s="2487"/>
      <c r="K174" s="2487"/>
      <c r="L174" s="2488"/>
      <c r="M174" s="2487"/>
      <c r="N174" s="2487"/>
      <c r="O174" s="2488"/>
      <c r="P174" s="2487"/>
      <c r="Q174" s="2487"/>
      <c r="R174" s="2489"/>
    </row>
    <row r="175" spans="2:18" s="798" customFormat="1">
      <c r="B175" s="2487"/>
      <c r="C175" s="2487"/>
      <c r="D175" s="2487"/>
      <c r="E175" s="2487"/>
      <c r="F175" s="2487"/>
      <c r="G175" s="2488"/>
      <c r="H175" s="2487"/>
      <c r="I175" s="2488"/>
      <c r="J175" s="2487"/>
      <c r="K175" s="2487"/>
      <c r="L175" s="2488"/>
      <c r="M175" s="2487"/>
      <c r="N175" s="2487"/>
      <c r="O175" s="2488"/>
      <c r="P175" s="2487"/>
      <c r="Q175" s="2487"/>
      <c r="R175" s="2489"/>
    </row>
    <row r="176" spans="2:18" s="798" customFormat="1">
      <c r="B176" s="2487"/>
      <c r="C176" s="2487"/>
      <c r="D176" s="2487"/>
      <c r="E176" s="2487"/>
      <c r="F176" s="2487"/>
      <c r="G176" s="2488"/>
      <c r="H176" s="2487"/>
      <c r="I176" s="2488"/>
      <c r="J176" s="2487"/>
      <c r="K176" s="2487"/>
      <c r="L176" s="2488"/>
      <c r="M176" s="2487"/>
      <c r="N176" s="2487"/>
      <c r="O176" s="2488"/>
      <c r="P176" s="2487"/>
      <c r="Q176" s="2487"/>
      <c r="R176" s="2489"/>
    </row>
    <row r="177" spans="1:18" s="798" customFormat="1">
      <c r="B177" s="2487"/>
      <c r="C177" s="2487"/>
      <c r="D177" s="2487"/>
      <c r="E177" s="2487"/>
      <c r="F177" s="2487"/>
      <c r="G177" s="2488"/>
      <c r="H177" s="2487"/>
      <c r="I177" s="2488"/>
      <c r="J177" s="2487"/>
      <c r="K177" s="2487"/>
      <c r="L177" s="2488"/>
      <c r="M177" s="2487"/>
      <c r="N177" s="2487"/>
      <c r="O177" s="2488"/>
      <c r="P177" s="2487"/>
      <c r="Q177" s="2487"/>
      <c r="R177" s="2489"/>
    </row>
    <row r="178" spans="1:18" s="798" customFormat="1">
      <c r="B178" s="2487"/>
      <c r="C178" s="2487"/>
      <c r="D178" s="2487"/>
      <c r="E178" s="2487"/>
      <c r="F178" s="2487"/>
      <c r="G178" s="2488"/>
      <c r="H178" s="2487"/>
      <c r="I178" s="2488"/>
      <c r="J178" s="2487"/>
      <c r="K178" s="2487"/>
      <c r="L178" s="2488"/>
      <c r="M178" s="2487"/>
      <c r="N178" s="2487"/>
      <c r="O178" s="2488"/>
      <c r="P178" s="2487"/>
      <c r="Q178" s="2487"/>
      <c r="R178" s="2489"/>
    </row>
    <row r="179" spans="1:18" s="798" customFormat="1">
      <c r="B179" s="2487"/>
      <c r="C179" s="2487"/>
      <c r="D179" s="2487"/>
      <c r="E179" s="2487"/>
      <c r="F179" s="2487"/>
      <c r="G179" s="2488"/>
      <c r="H179" s="2487"/>
      <c r="I179" s="2488"/>
      <c r="J179" s="2487"/>
      <c r="K179" s="2487"/>
      <c r="L179" s="2488"/>
      <c r="M179" s="2487"/>
      <c r="N179" s="2487"/>
      <c r="O179" s="2488"/>
      <c r="P179" s="2487"/>
      <c r="Q179" s="2487"/>
      <c r="R179" s="2489"/>
    </row>
    <row r="180" spans="1:18" s="798" customFormat="1">
      <c r="B180" s="2487"/>
      <c r="C180" s="2487"/>
      <c r="D180" s="2487"/>
      <c r="E180" s="2487"/>
      <c r="F180" s="2487"/>
      <c r="G180" s="2488"/>
      <c r="H180" s="2487"/>
      <c r="I180" s="2488"/>
      <c r="J180" s="2487"/>
      <c r="K180" s="2487"/>
      <c r="L180" s="2488"/>
      <c r="M180" s="2487"/>
      <c r="N180" s="2487"/>
      <c r="O180" s="2488"/>
      <c r="P180" s="2487"/>
      <c r="Q180" s="2487"/>
      <c r="R180" s="2489"/>
    </row>
    <row r="181" spans="1:18" s="798" customFormat="1">
      <c r="B181" s="2487"/>
      <c r="C181" s="2487"/>
      <c r="D181" s="2487"/>
      <c r="E181" s="2487"/>
      <c r="F181" s="2487"/>
      <c r="G181" s="2488"/>
      <c r="H181" s="2487"/>
      <c r="I181" s="2488"/>
      <c r="J181" s="2487"/>
      <c r="K181" s="2487"/>
      <c r="L181" s="2488"/>
      <c r="M181" s="2487"/>
      <c r="N181" s="2487"/>
      <c r="O181" s="2488"/>
      <c r="P181" s="2487"/>
      <c r="Q181" s="2487"/>
      <c r="R181" s="2489"/>
    </row>
    <row r="182" spans="1:18" s="798" customFormat="1">
      <c r="B182" s="2487"/>
      <c r="C182" s="2487"/>
      <c r="D182" s="2487"/>
      <c r="E182" s="2487"/>
      <c r="F182" s="2487"/>
      <c r="G182" s="2488"/>
      <c r="H182" s="2487"/>
      <c r="I182" s="2488"/>
      <c r="J182" s="2487"/>
      <c r="K182" s="2487"/>
      <c r="L182" s="2488"/>
      <c r="M182" s="2487"/>
      <c r="N182" s="2487"/>
      <c r="O182" s="2488"/>
      <c r="P182" s="2487"/>
      <c r="Q182" s="2487"/>
      <c r="R182" s="2489"/>
    </row>
    <row r="183" spans="1:18" s="798" customFormat="1">
      <c r="B183" s="2487"/>
      <c r="C183" s="2487"/>
      <c r="D183" s="2487"/>
      <c r="E183" s="2487"/>
      <c r="F183" s="2487"/>
      <c r="G183" s="2488"/>
      <c r="H183" s="2487"/>
      <c r="I183" s="2488"/>
      <c r="J183" s="2487"/>
      <c r="K183" s="2487"/>
      <c r="L183" s="2488"/>
      <c r="M183" s="2487"/>
      <c r="N183" s="2487"/>
      <c r="O183" s="2488"/>
      <c r="P183" s="2487"/>
      <c r="Q183" s="2487"/>
      <c r="R183" s="2489"/>
    </row>
    <row r="184" spans="1:18" s="798" customFormat="1">
      <c r="B184" s="2487"/>
      <c r="C184" s="2487"/>
      <c r="D184" s="2487"/>
      <c r="E184" s="2487"/>
      <c r="F184" s="2487"/>
      <c r="G184" s="2488"/>
      <c r="H184" s="2487"/>
      <c r="I184" s="2488"/>
      <c r="J184" s="2487"/>
      <c r="K184" s="2487"/>
      <c r="L184" s="2488"/>
      <c r="M184" s="2487"/>
      <c r="N184" s="2487"/>
      <c r="O184" s="2488"/>
      <c r="P184" s="2487"/>
      <c r="Q184" s="2487"/>
      <c r="R184" s="2489"/>
    </row>
    <row r="185" spans="1:18" s="798" customFormat="1">
      <c r="B185" s="2487"/>
      <c r="C185" s="2487"/>
      <c r="D185" s="2487"/>
      <c r="E185" s="2487"/>
      <c r="F185" s="2487"/>
      <c r="G185" s="2488"/>
      <c r="H185" s="2487"/>
      <c r="I185" s="2488"/>
      <c r="J185" s="2487"/>
      <c r="K185" s="2487"/>
      <c r="L185" s="2488"/>
      <c r="M185" s="2487"/>
      <c r="N185" s="2487"/>
      <c r="O185" s="2488"/>
      <c r="P185" s="2487"/>
      <c r="Q185" s="2487"/>
      <c r="R185" s="2489"/>
    </row>
    <row r="186" spans="1:18">
      <c r="A186" s="798"/>
      <c r="B186" s="2487"/>
      <c r="C186" s="2487"/>
      <c r="E186" s="2487"/>
      <c r="F186" s="2487"/>
      <c r="G186" s="2488"/>
    </row>
    <row r="187" spans="1:18">
      <c r="A187" s="798"/>
      <c r="B187" s="2487"/>
      <c r="C187" s="2487"/>
      <c r="E187" s="2487"/>
      <c r="F187" s="2487"/>
      <c r="G187" s="2488"/>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B14" sqref="B14"/>
    </sheetView>
  </sheetViews>
  <sheetFormatPr defaultColWidth="9" defaultRowHeight="13.5"/>
  <cols>
    <col min="1" max="1" width="25" style="2509" customWidth="1"/>
    <col min="2" max="9" width="15.75" style="2509" customWidth="1"/>
    <col min="10" max="16384" width="9" style="2509"/>
  </cols>
  <sheetData>
    <row r="1" spans="1:11" ht="16.5">
      <c r="A1" s="2508" t="s">
        <v>665</v>
      </c>
      <c r="B1" s="2508">
        <f>SUM(B14:B23)</f>
        <v>38321.149999999965</v>
      </c>
      <c r="C1" s="2681"/>
      <c r="D1" s="2681"/>
      <c r="E1" s="2681"/>
      <c r="F1" s="2681"/>
      <c r="G1" s="2682"/>
      <c r="H1" s="2683"/>
      <c r="I1" s="2683"/>
      <c r="J1" s="2683"/>
      <c r="K1" s="2683"/>
    </row>
    <row r="2" spans="1:11" ht="16.5">
      <c r="A2" s="2508" t="s">
        <v>653</v>
      </c>
      <c r="B2" s="2508">
        <f>SUM(C14:C23)</f>
        <v>0</v>
      </c>
      <c r="C2" s="2681"/>
      <c r="D2" s="2681"/>
      <c r="E2" s="2681"/>
      <c r="F2" s="2681"/>
      <c r="G2" s="2682"/>
      <c r="H2" s="2683"/>
      <c r="I2" s="2683"/>
      <c r="J2" s="2683"/>
      <c r="K2" s="2683"/>
    </row>
    <row r="3" spans="1:11" ht="16.5">
      <c r="A3" s="2508" t="s">
        <v>662</v>
      </c>
      <c r="B3" s="2510">
        <f>项目基本情况!D3</f>
        <v>45253</v>
      </c>
      <c r="C3" s="2681"/>
      <c r="D3" s="2681"/>
      <c r="E3" s="2681"/>
      <c r="F3" s="2681"/>
      <c r="G3" s="2682"/>
      <c r="H3" s="2683"/>
      <c r="I3" s="2683"/>
      <c r="J3" s="2683"/>
      <c r="K3" s="2683"/>
    </row>
    <row r="4" spans="1:11" ht="33">
      <c r="A4" s="2508" t="s">
        <v>661</v>
      </c>
      <c r="B4" s="2508" t="s">
        <v>660</v>
      </c>
      <c r="C4" s="2508" t="s">
        <v>659</v>
      </c>
      <c r="D4" s="2508" t="s">
        <v>658</v>
      </c>
      <c r="E4" s="2681"/>
      <c r="F4" s="2682"/>
      <c r="G4" s="2682"/>
      <c r="H4" s="2683"/>
      <c r="I4" s="2683"/>
      <c r="J4" s="2683"/>
      <c r="K4" s="2683"/>
    </row>
    <row r="5" spans="1:11" ht="16.5">
      <c r="A5" s="2508" t="s">
        <v>657</v>
      </c>
      <c r="B5" s="2508">
        <f ca="1">SUM(D14:D23)</f>
        <v>13609.009000000016</v>
      </c>
      <c r="C5" s="2508">
        <f ca="1">IF(B5=D14,结果表!H102,ROUND(B5*10000/$B$1,0))</f>
        <v>3551</v>
      </c>
      <c r="D5" s="2508" t="e">
        <f ca="1">ROUND(B5*10000/$B$2,0)</f>
        <v>#DIV/0!</v>
      </c>
      <c r="E5" s="2681"/>
      <c r="F5" s="2682"/>
      <c r="G5" s="2682"/>
      <c r="H5" s="2683"/>
      <c r="I5" s="2683"/>
      <c r="J5" s="2683"/>
      <c r="K5" s="2683"/>
    </row>
    <row r="6" spans="1:11" ht="16.5">
      <c r="A6" s="2508" t="s">
        <v>656</v>
      </c>
      <c r="B6" s="2508">
        <f>SUM(G14:G23)</f>
        <v>0</v>
      </c>
      <c r="C6" s="2508">
        <f ca="1">IF(B6=G14,结果表!H108,ROUND(B6*10000/$B$1,0))</f>
        <v>3223</v>
      </c>
      <c r="D6" s="2508" t="e">
        <f>ROUND(B6*10000/$B$2,0)</f>
        <v>#DIV/0!</v>
      </c>
      <c r="E6" s="2681"/>
      <c r="F6" s="2682"/>
      <c r="G6" s="2682"/>
      <c r="H6" s="2683"/>
      <c r="I6" s="2683"/>
      <c r="J6" s="2683"/>
      <c r="K6" s="2683"/>
    </row>
    <row r="7" spans="1:11" ht="16.5">
      <c r="A7" s="2508" t="s">
        <v>664</v>
      </c>
      <c r="B7" s="2508">
        <f>SUM(H14:H23)</f>
        <v>0</v>
      </c>
      <c r="C7" s="2508" t="str">
        <f>IF(B7=H14,结果表!H110,ROUND(B7*10000/$B$1,0))</f>
        <v>——</v>
      </c>
      <c r="D7" s="2508" t="e">
        <f>ROUND(B7*10000/$B$2,0)</f>
        <v>#DIV/0!</v>
      </c>
      <c r="E7" s="2681"/>
      <c r="F7" s="2682"/>
      <c r="G7" s="2682"/>
      <c r="H7" s="2683"/>
      <c r="I7" s="2683"/>
      <c r="J7" s="2683"/>
      <c r="K7" s="2683"/>
    </row>
    <row r="8" spans="1:11" ht="16.5">
      <c r="A8" s="2508" t="s">
        <v>587</v>
      </c>
      <c r="B8" s="2508">
        <f>SUM(I14:I23)</f>
        <v>0</v>
      </c>
      <c r="C8" s="2508" t="str">
        <f>IF(B8=I14,结果表!H112,ROUND(B8*10000/$B$1,0))</f>
        <v>——</v>
      </c>
      <c r="D8" s="2508" t="e">
        <f>ROUND(B8*10000/$B$2,0)</f>
        <v>#DIV/0!</v>
      </c>
      <c r="E8" s="2681"/>
      <c r="F8" s="2682"/>
      <c r="G8" s="2682"/>
      <c r="H8" s="2683"/>
      <c r="I8" s="2683"/>
      <c r="J8" s="2683"/>
      <c r="K8" s="2683"/>
    </row>
    <row r="9" spans="1:11" ht="16.5">
      <c r="A9" s="2508" t="s">
        <v>655</v>
      </c>
      <c r="B9" s="2516"/>
      <c r="C9" s="2681"/>
      <c r="D9" s="2681"/>
      <c r="E9" s="2681"/>
      <c r="F9" s="2682"/>
      <c r="G9" s="2682"/>
      <c r="H9" s="2683"/>
      <c r="I9" s="2683"/>
      <c r="J9" s="2683"/>
      <c r="K9" s="2683"/>
    </row>
    <row r="10" spans="1:11" ht="16.5">
      <c r="A10" s="2508" t="s">
        <v>654</v>
      </c>
      <c r="B10" s="2508">
        <f>IF(E10="",0,ROUND(B1*(E10*365/G10)/10000,0))</f>
        <v>0</v>
      </c>
      <c r="C10" s="2508" t="s">
        <v>3347</v>
      </c>
      <c r="D10" s="2508" t="s">
        <v>3348</v>
      </c>
      <c r="E10" s="3434"/>
      <c r="F10" s="3438" t="s">
        <v>3349</v>
      </c>
      <c r="G10" s="3435"/>
      <c r="H10" s="2683"/>
      <c r="I10" s="2683"/>
      <c r="J10" s="2683"/>
      <c r="K10" s="2683"/>
    </row>
    <row r="11" spans="1:11" ht="16.5">
      <c r="A11" s="2508" t="s">
        <v>670</v>
      </c>
      <c r="B11" s="2516"/>
      <c r="C11" s="2681"/>
      <c r="D11" s="2681"/>
      <c r="E11" s="2681"/>
      <c r="F11" s="2682"/>
      <c r="G11" s="2682"/>
      <c r="H11" s="2683"/>
      <c r="I11" s="2683"/>
      <c r="J11" s="2683"/>
      <c r="K11" s="2683"/>
    </row>
    <row r="12" spans="1:11" ht="16.5">
      <c r="A12" s="2681"/>
      <c r="B12" s="2681"/>
      <c r="C12" s="2681"/>
      <c r="D12" s="2681"/>
      <c r="E12" s="2681"/>
      <c r="F12" s="2682"/>
      <c r="G12" s="2682"/>
      <c r="H12" s="2683"/>
      <c r="I12" s="2683"/>
      <c r="J12" s="2683"/>
      <c r="K12" s="2683"/>
    </row>
    <row r="13" spans="1:11" ht="33">
      <c r="A13" s="2511" t="s">
        <v>669</v>
      </c>
      <c r="B13" s="2512" t="s">
        <v>666</v>
      </c>
      <c r="C13" s="2512" t="s">
        <v>668</v>
      </c>
      <c r="D13" s="2512" t="s">
        <v>667</v>
      </c>
      <c r="E13" s="2508" t="s">
        <v>659</v>
      </c>
      <c r="F13" s="2508" t="s">
        <v>658</v>
      </c>
      <c r="G13" s="2512" t="s">
        <v>652</v>
      </c>
      <c r="H13" s="2512" t="s">
        <v>663</v>
      </c>
      <c r="I13" s="2512" t="s">
        <v>651</v>
      </c>
      <c r="J13" s="2682"/>
      <c r="K13" s="2683"/>
    </row>
    <row r="14" spans="1:11" ht="16.5">
      <c r="A14" s="2513" t="s">
        <v>650</v>
      </c>
      <c r="B14" s="2514">
        <f>'典型户型修正-车位'!B22</f>
        <v>20572.449999999957</v>
      </c>
      <c r="C14" s="2514"/>
      <c r="D14" s="3786">
        <f ca="1">'典型户型修正-车位'!B20</f>
        <v>4199.0450000000201</v>
      </c>
      <c r="E14" s="2514">
        <f ca="1">ROUND(D14*10000/B14,0)</f>
        <v>2041</v>
      </c>
      <c r="F14" s="2514" t="e">
        <f ca="1">ROUND(D14*10000/C14,0)</f>
        <v>#DIV/0!</v>
      </c>
      <c r="G14" s="2514"/>
      <c r="H14" s="2514"/>
      <c r="I14" s="2514"/>
      <c r="J14" s="2682"/>
      <c r="K14" s="2683"/>
    </row>
    <row r="15" spans="1:11" ht="16.5">
      <c r="A15" s="2513" t="s">
        <v>649</v>
      </c>
      <c r="B15" s="2515">
        <f>'典型户型修正-库房'!B22</f>
        <v>13146.440000000008</v>
      </c>
      <c r="C15" s="2515"/>
      <c r="D15" s="3787">
        <f ca="1">'典型户型修正-库房'!B20</f>
        <v>5250.663499999996</v>
      </c>
      <c r="E15" s="2514">
        <f t="shared" ref="E15:E23" ca="1" si="0">ROUND(D15*10000/B15,0)</f>
        <v>3994</v>
      </c>
      <c r="F15" s="2514" t="e">
        <f t="shared" ref="F15:F23" ca="1" si="1">ROUND(D15*10000/C15,0)</f>
        <v>#DIV/0!</v>
      </c>
      <c r="G15" s="1330"/>
      <c r="H15" s="1330"/>
      <c r="I15" s="2515"/>
      <c r="J15" s="2682"/>
      <c r="K15" s="2683"/>
    </row>
    <row r="16" spans="1:11" ht="16.5">
      <c r="A16" s="2513" t="s">
        <v>648</v>
      </c>
      <c r="B16" s="2515">
        <f>'典型户型修正-下跃'!B22</f>
        <v>4602.2600000000011</v>
      </c>
      <c r="C16" s="2515"/>
      <c r="D16" s="3787">
        <f ca="1">'典型户型修正-下跃'!B20</f>
        <v>4159.3005000000003</v>
      </c>
      <c r="E16" s="2514">
        <f t="shared" ca="1" si="0"/>
        <v>9038</v>
      </c>
      <c r="F16" s="2514" t="e">
        <f t="shared" ca="1" si="1"/>
        <v>#DIV/0!</v>
      </c>
      <c r="G16" s="1330"/>
      <c r="H16" s="1330"/>
      <c r="I16" s="2515"/>
      <c r="J16" s="2683"/>
      <c r="K16" s="2683"/>
    </row>
    <row r="17" spans="1:11" ht="16.5">
      <c r="A17" s="2513" t="s">
        <v>647</v>
      </c>
      <c r="B17" s="2515"/>
      <c r="C17" s="2515"/>
      <c r="D17" s="2515"/>
      <c r="E17" s="2514" t="e">
        <f t="shared" si="0"/>
        <v>#DIV/0!</v>
      </c>
      <c r="F17" s="2514" t="e">
        <f t="shared" si="1"/>
        <v>#DIV/0!</v>
      </c>
      <c r="G17" s="1330"/>
      <c r="H17" s="1330"/>
      <c r="I17" s="2515"/>
      <c r="J17" s="2683"/>
      <c r="K17" s="2683"/>
    </row>
    <row r="18" spans="1:11" ht="16.5">
      <c r="A18" s="2513" t="s">
        <v>646</v>
      </c>
      <c r="B18" s="2515"/>
      <c r="C18" s="2515"/>
      <c r="D18" s="2515"/>
      <c r="E18" s="2514" t="e">
        <f t="shared" si="0"/>
        <v>#DIV/0!</v>
      </c>
      <c r="F18" s="2514" t="e">
        <f t="shared" si="1"/>
        <v>#DIV/0!</v>
      </c>
      <c r="G18" s="2515"/>
      <c r="H18" s="2515"/>
      <c r="I18" s="2515"/>
      <c r="J18" s="2683"/>
      <c r="K18" s="2683"/>
    </row>
    <row r="19" spans="1:11" ht="16.5">
      <c r="A19" s="2513" t="s">
        <v>645</v>
      </c>
      <c r="B19" s="2515"/>
      <c r="C19" s="2515"/>
      <c r="D19" s="2515"/>
      <c r="E19" s="2514" t="e">
        <f t="shared" si="0"/>
        <v>#DIV/0!</v>
      </c>
      <c r="F19" s="2514" t="e">
        <f t="shared" si="1"/>
        <v>#DIV/0!</v>
      </c>
      <c r="G19" s="2515"/>
      <c r="H19" s="2515"/>
      <c r="I19" s="2515"/>
      <c r="J19" s="2683"/>
      <c r="K19" s="2683"/>
    </row>
    <row r="20" spans="1:11" ht="16.5">
      <c r="A20" s="2513" t="s">
        <v>644</v>
      </c>
      <c r="B20" s="2515"/>
      <c r="C20" s="2515"/>
      <c r="D20" s="2515"/>
      <c r="E20" s="2514" t="e">
        <f t="shared" si="0"/>
        <v>#DIV/0!</v>
      </c>
      <c r="F20" s="2514" t="e">
        <f t="shared" si="1"/>
        <v>#DIV/0!</v>
      </c>
      <c r="G20" s="2515"/>
      <c r="H20" s="2515"/>
      <c r="I20" s="2515"/>
      <c r="J20" s="2683"/>
      <c r="K20" s="2683"/>
    </row>
    <row r="21" spans="1:11" ht="16.5">
      <c r="A21" s="2513" t="s">
        <v>643</v>
      </c>
      <c r="B21" s="2515"/>
      <c r="C21" s="2515"/>
      <c r="D21" s="2515"/>
      <c r="E21" s="2514" t="e">
        <f t="shared" si="0"/>
        <v>#DIV/0!</v>
      </c>
      <c r="F21" s="2514" t="e">
        <f t="shared" si="1"/>
        <v>#DIV/0!</v>
      </c>
      <c r="G21" s="2515"/>
      <c r="H21" s="2515"/>
      <c r="I21" s="2515"/>
      <c r="J21" s="2683"/>
      <c r="K21" s="2683"/>
    </row>
    <row r="22" spans="1:11" ht="16.5">
      <c r="A22" s="2513" t="s">
        <v>642</v>
      </c>
      <c r="B22" s="2515"/>
      <c r="C22" s="2515"/>
      <c r="D22" s="2515"/>
      <c r="E22" s="2514" t="e">
        <f t="shared" si="0"/>
        <v>#DIV/0!</v>
      </c>
      <c r="F22" s="2514" t="e">
        <f t="shared" si="1"/>
        <v>#DIV/0!</v>
      </c>
      <c r="G22" s="2515"/>
      <c r="H22" s="2515"/>
      <c r="I22" s="2515"/>
      <c r="J22" s="2683"/>
      <c r="K22" s="2683"/>
    </row>
    <row r="23" spans="1:11" ht="16.5">
      <c r="A23" s="2513" t="s">
        <v>641</v>
      </c>
      <c r="B23" s="2515"/>
      <c r="C23" s="2515"/>
      <c r="D23" s="2515"/>
      <c r="E23" s="2516" t="e">
        <f t="shared" si="0"/>
        <v>#DIV/0!</v>
      </c>
      <c r="F23" s="2516" t="e">
        <f t="shared" si="1"/>
        <v>#DIV/0!</v>
      </c>
      <c r="G23" s="2515"/>
      <c r="H23" s="2515"/>
      <c r="I23" s="2515"/>
      <c r="J23" s="2683"/>
      <c r="K23" s="2683"/>
    </row>
    <row r="24" spans="1:11">
      <c r="A24" s="2683"/>
      <c r="B24" s="2683"/>
      <c r="C24" s="2683"/>
      <c r="D24" s="2683"/>
      <c r="E24" s="2683"/>
      <c r="F24" s="2683"/>
      <c r="G24" s="2683"/>
      <c r="H24" s="2683"/>
      <c r="I24" s="2683"/>
      <c r="J24" s="2683"/>
      <c r="K24" s="2683"/>
    </row>
    <row r="25" spans="1:11">
      <c r="A25" s="2683"/>
      <c r="B25" s="2683"/>
      <c r="C25" s="2683"/>
      <c r="D25" s="2683"/>
      <c r="E25" s="2683"/>
      <c r="F25" s="2683"/>
      <c r="G25" s="2683"/>
      <c r="H25" s="2683"/>
      <c r="I25" s="2683"/>
      <c r="J25" s="2683"/>
      <c r="K25" s="2683"/>
    </row>
    <row r="26" spans="1:11">
      <c r="A26" s="2683"/>
      <c r="B26" s="2683"/>
      <c r="C26" s="2683"/>
      <c r="D26" s="2683"/>
      <c r="E26" s="2683"/>
      <c r="F26" s="2683"/>
      <c r="G26" s="2683"/>
      <c r="H26" s="2683"/>
      <c r="I26" s="2683"/>
      <c r="J26" s="2683"/>
      <c r="K26" s="268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G58" sqref="G58"/>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1593</v>
      </c>
      <c r="B1" s="1190"/>
      <c r="C1" s="1191"/>
      <c r="D1" s="1189"/>
      <c r="E1" s="2801"/>
      <c r="F1" s="2801"/>
      <c r="G1" s="2666"/>
      <c r="H1" s="2801"/>
      <c r="I1" s="2801"/>
      <c r="J1" s="2801"/>
      <c r="K1" s="2802">
        <f>MATCH(C1,'数据-取费表'!A6:A16,0)+5</f>
        <v>12</v>
      </c>
    </row>
    <row r="2" spans="1:33" ht="18" customHeight="1">
      <c r="A2" s="201" t="s">
        <v>1461</v>
      </c>
      <c r="B2" s="204">
        <f ca="1">C32</f>
        <v>-806</v>
      </c>
      <c r="C2" s="276" t="s">
        <v>1594</v>
      </c>
      <c r="D2" s="276"/>
      <c r="E2" s="2801"/>
      <c r="F2" s="2801"/>
      <c r="G2" s="2801"/>
      <c r="H2" s="2801"/>
      <c r="I2" s="2801"/>
      <c r="J2" s="2801"/>
      <c r="K2" s="2801"/>
    </row>
    <row r="3" spans="1:33" ht="18" customHeight="1" thickBot="1">
      <c r="A3" s="203" t="s">
        <v>1463</v>
      </c>
      <c r="B3" s="204">
        <f ca="1">ROUND(B2*10000/IF(C1="",'数据-汇总表'!E3,INDIRECT("'数据-取费表'!K"&amp;$K$1)),0)</f>
        <v>-210</v>
      </c>
      <c r="C3" s="276" t="s">
        <v>1595</v>
      </c>
      <c r="D3" s="276"/>
      <c r="E3" s="2801"/>
      <c r="F3" s="2801"/>
      <c r="G3" s="2801"/>
      <c r="H3" s="2801"/>
      <c r="I3" s="2801"/>
      <c r="J3" s="2801"/>
      <c r="K3" s="2801"/>
    </row>
    <row r="4" spans="1:33" s="784" customFormat="1" ht="16.5" customHeight="1">
      <c r="A4" s="781" t="s">
        <v>1596</v>
      </c>
      <c r="B4" s="782"/>
      <c r="C4" s="823">
        <f>SUM(C8:K8)</f>
        <v>0</v>
      </c>
      <c r="D4" s="782"/>
      <c r="E4" s="782"/>
      <c r="F4" s="782"/>
      <c r="G4" s="782"/>
      <c r="H4" s="782"/>
      <c r="I4" s="782"/>
      <c r="J4" s="782"/>
      <c r="K4" s="783"/>
    </row>
    <row r="5" spans="1:33" s="788" customFormat="1" ht="15">
      <c r="A5" s="785" t="s">
        <v>1597</v>
      </c>
      <c r="B5" s="786" t="s">
        <v>1598</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1599</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1" t="s">
        <v>1601</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1602</v>
      </c>
      <c r="B8" s="164" t="s">
        <v>1603</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636</v>
      </c>
      <c r="B12" s="800" t="s">
        <v>1612</v>
      </c>
      <c r="C12" s="21">
        <f ca="1">ROUND(C11*F12,0)</f>
        <v>0</v>
      </c>
      <c r="D12" s="801"/>
      <c r="E12" s="329"/>
      <c r="F12" s="811">
        <f>'数据-取费表'!B33</f>
        <v>0.03</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9"/>
      <c r="F13" s="811">
        <f>'数据-取费表'!B34</f>
        <v>0</v>
      </c>
      <c r="G13" s="5" t="s">
        <v>1615</v>
      </c>
      <c r="H13" s="796"/>
      <c r="I13" s="796"/>
      <c r="J13" s="796"/>
      <c r="K13" s="797"/>
    </row>
    <row r="14" spans="1:33" s="804" customFormat="1" ht="13.5" customHeight="1">
      <c r="A14" s="799" t="s">
        <v>638</v>
      </c>
      <c r="B14" s="800" t="s">
        <v>1616</v>
      </c>
      <c r="C14" s="21">
        <f ca="1">ROUND(D14*E14*F11/10000,0)</f>
        <v>0</v>
      </c>
      <c r="D14" s="845">
        <f ca="1">IF(C1="",'数据-汇总表'!E3,INDIRECT("'数据-取费表'!K"&amp;$K$1)+INDIRECT("'数据-取费表'!S"&amp;$K$1))</f>
        <v>38321.15</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0</v>
      </c>
      <c r="D15" s="805"/>
      <c r="E15" s="810"/>
      <c r="F15" s="811">
        <f>'数据-取费表'!B36</f>
        <v>1.4999999999999999E-2</v>
      </c>
      <c r="G15" s="131"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0</v>
      </c>
      <c r="D16" s="805"/>
      <c r="E16" s="810"/>
      <c r="F16" s="811"/>
      <c r="G16" s="131"/>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38321.15</v>
      </c>
      <c r="E17" s="21">
        <f>'数据-取费表'!B32</f>
        <v>0</v>
      </c>
      <c r="F17" s="805"/>
      <c r="G17" s="131" t="s">
        <v>1622</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760</v>
      </c>
      <c r="D18" s="845"/>
      <c r="E18" s="21"/>
      <c r="F18" s="803"/>
      <c r="G18" s="1861"/>
      <c r="H18" s="1186"/>
      <c r="I18" s="1862"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160</v>
      </c>
      <c r="F19" s="803"/>
      <c r="G19" s="12"/>
      <c r="H19" s="1188"/>
      <c r="I19" s="808"/>
      <c r="J19" s="808"/>
      <c r="K19" s="809"/>
    </row>
    <row r="20" spans="1:33" s="802" customFormat="1" ht="13.5" customHeight="1">
      <c r="A20" s="799" t="s">
        <v>361</v>
      </c>
      <c r="B20" s="800" t="s">
        <v>1626</v>
      </c>
      <c r="C20" s="21">
        <f ca="1">ROUND(D20*E20/10000,0)</f>
        <v>766</v>
      </c>
      <c r="D20" s="845">
        <f ca="1">IF(C1="",'数据-汇总表'!E6,IF(INDIRECT("'数据-取费表'!c"&amp;$K$1)="住宅",INDIRECT("'数据-取费表'!s"&amp;$K$1),INDIRECT("'数据-取费表'!k"&amp;$K$1)+INDIRECT("'数据-取费表'!s"&amp;$K$1)))</f>
        <v>38321.15</v>
      </c>
      <c r="E20" s="21">
        <f>'数据-取费表'!B28</f>
        <v>200</v>
      </c>
      <c r="F20" s="803"/>
      <c r="G20" s="12"/>
      <c r="H20" s="808"/>
      <c r="I20" s="808"/>
      <c r="J20" s="808"/>
      <c r="K20" s="809"/>
    </row>
    <row r="21" spans="1:33" s="802" customFormat="1" ht="13.5" customHeight="1">
      <c r="A21" s="789" t="s">
        <v>357</v>
      </c>
      <c r="B21" s="812" t="s">
        <v>1627</v>
      </c>
      <c r="C21" s="813">
        <f ca="1">C16+C17+C18</f>
        <v>760</v>
      </c>
      <c r="D21" s="814"/>
      <c r="E21" s="281"/>
      <c r="F21" s="281"/>
      <c r="G21" s="131" t="s">
        <v>1628</v>
      </c>
      <c r="H21" s="806"/>
      <c r="I21" s="806"/>
      <c r="J21" s="806"/>
      <c r="K21" s="807"/>
    </row>
    <row r="22" spans="1:33" s="802" customFormat="1" ht="13.5" customHeight="1">
      <c r="A22" s="789" t="s">
        <v>1600</v>
      </c>
      <c r="B22" s="812" t="s">
        <v>1629</v>
      </c>
      <c r="C22" s="813">
        <f ca="1">ROUND(C21*F22,0)</f>
        <v>15</v>
      </c>
      <c r="D22" s="281"/>
      <c r="E22" s="281"/>
      <c r="F22" s="815">
        <f>'数据-取费表'!B37</f>
        <v>0.02</v>
      </c>
      <c r="G22" s="5" t="s">
        <v>1630</v>
      </c>
      <c r="H22" s="796"/>
      <c r="I22" s="796"/>
      <c r="J22" s="796"/>
      <c r="K22" s="797"/>
    </row>
    <row r="23" spans="1:33" s="802" customFormat="1" ht="13.5" customHeight="1">
      <c r="A23" s="789" t="s">
        <v>1602</v>
      </c>
      <c r="B23" s="812" t="s">
        <v>1631</v>
      </c>
      <c r="C23" s="813">
        <f ca="1">ROUND(C4*F23*F11,0)</f>
        <v>0</v>
      </c>
      <c r="D23" s="281"/>
      <c r="E23" s="281"/>
      <c r="F23" s="815">
        <f>'数据-取费表'!B38</f>
        <v>0.02</v>
      </c>
      <c r="G23" s="5" t="s">
        <v>1632</v>
      </c>
      <c r="H23" s="796"/>
      <c r="I23" s="796"/>
      <c r="J23" s="796"/>
      <c r="K23" s="797"/>
    </row>
    <row r="24" spans="1:33" s="802" customFormat="1" ht="13.5" customHeight="1">
      <c r="A24" s="789" t="s">
        <v>1633</v>
      </c>
      <c r="B24" s="812" t="s">
        <v>1634</v>
      </c>
      <c r="C24" s="280">
        <f>ROUND(F24/(1+'数据-取费表'!C42),4)</f>
        <v>2.9000000000000001E-2</v>
      </c>
      <c r="D24" s="281" t="s">
        <v>12</v>
      </c>
      <c r="E24" s="281"/>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6"/>
      <c r="I27" s="806"/>
      <c r="J27" s="806"/>
      <c r="K27" s="807"/>
    </row>
    <row r="28" spans="1:33" s="289" customFormat="1" ht="13.5" customHeight="1">
      <c r="A28" s="789" t="s">
        <v>1640</v>
      </c>
      <c r="B28" s="1864" t="s">
        <v>1641</v>
      </c>
      <c r="C28" s="287">
        <f ca="1">C30</f>
        <v>54</v>
      </c>
      <c r="D28" s="280">
        <f ca="1">C29</f>
        <v>0</v>
      </c>
      <c r="E28" s="282" t="s">
        <v>12</v>
      </c>
      <c r="F28" s="288">
        <f ca="1">IF(C1="",'数据-取费表'!Q16,INDIRECT("'数据-取费表'!q"&amp;$K$1))</f>
        <v>7.0000000000000007E-2</v>
      </c>
      <c r="G28" s="816"/>
      <c r="H28" s="817"/>
      <c r="I28" s="817"/>
      <c r="J28" s="817"/>
      <c r="K28" s="818"/>
    </row>
    <row r="29" spans="1:33" s="291" customFormat="1" ht="13.5" customHeight="1">
      <c r="A29" s="799" t="s">
        <v>358</v>
      </c>
      <c r="B29" s="821" t="s">
        <v>1642</v>
      </c>
      <c r="C29" s="284">
        <f ca="1">ROUND((1+C24)*F28*'数据-取费表'!B24/'数据-取费表'!B20,4)</f>
        <v>0</v>
      </c>
      <c r="D29" s="284"/>
      <c r="E29" s="285"/>
      <c r="F29" s="290"/>
      <c r="G29" s="131" t="s">
        <v>1643</v>
      </c>
      <c r="H29" s="806"/>
      <c r="I29" s="806"/>
      <c r="J29" s="806"/>
      <c r="K29" s="807"/>
    </row>
    <row r="30" spans="1:33" s="291" customFormat="1" ht="13.5" customHeight="1">
      <c r="A30" s="799" t="s">
        <v>359</v>
      </c>
      <c r="B30" s="821" t="s">
        <v>1644</v>
      </c>
      <c r="C30" s="292">
        <f ca="1">ROUND((C21+C22+C23)*F28,0)</f>
        <v>54</v>
      </c>
      <c r="D30" s="284"/>
      <c r="E30" s="285"/>
      <c r="F30" s="290"/>
      <c r="G30" s="131"/>
      <c r="H30" s="806"/>
      <c r="I30" s="806"/>
      <c r="J30" s="806"/>
      <c r="K30" s="807"/>
    </row>
    <row r="31" spans="1:33" s="802" customFormat="1" ht="13.5" customHeight="1" thickBot="1">
      <c r="A31" s="1865" t="s">
        <v>1645</v>
      </c>
      <c r="B31" s="832" t="s">
        <v>1646</v>
      </c>
      <c r="C31" s="833">
        <f>ROUND(C4*F31/(1+'数据-取费表'!C42),0)</f>
        <v>0</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-806</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2"/>
      <c r="C1" s="1378"/>
      <c r="D1" s="1361" t="s">
        <v>43</v>
      </c>
      <c r="E1" s="1362" t="s">
        <v>678</v>
      </c>
      <c r="F1" s="1061">
        <f ca="1">J53</f>
        <v>0</v>
      </c>
      <c r="G1" s="1377">
        <f>MATCH(C1,'数据-取费表'!A6:A16,0)+5</f>
        <v>12</v>
      </c>
      <c r="H1" s="2687"/>
      <c r="I1" s="2688"/>
      <c r="J1" s="2688"/>
      <c r="K1" s="2689"/>
      <c r="L1" s="2688"/>
      <c r="M1" s="2688"/>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t="e">
        <f ca="1">C40+J29+L46</f>
        <v>#DIV/0!</v>
      </c>
      <c r="C2" s="1386" t="s">
        <v>805</v>
      </c>
      <c r="D2" s="1386"/>
      <c r="E2" s="1387"/>
      <c r="F2" s="1388"/>
      <c r="G2" s="2701"/>
      <c r="H2" s="2690"/>
      <c r="I2" s="2690"/>
      <c r="J2" s="2690"/>
      <c r="K2" s="2691"/>
      <c r="L2" s="2690"/>
      <c r="M2" s="2690"/>
    </row>
    <row r="3" spans="1:37" ht="18" customHeight="1" thickBot="1">
      <c r="A3" s="1389" t="s">
        <v>806</v>
      </c>
      <c r="B3" s="1390">
        <f ca="1">IF(ISERROR(B2*10000/F43),0,ROUND(B2*10000/F43,0))</f>
        <v>0</v>
      </c>
      <c r="C3" s="1386" t="s">
        <v>807</v>
      </c>
      <c r="D3" s="1386"/>
      <c r="E3" s="1387"/>
      <c r="F3" s="1388"/>
      <c r="G3" s="2701"/>
      <c r="H3" s="682"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69">
        <f ca="1">C6+C10+C12</f>
        <v>0</v>
      </c>
      <c r="D5" s="1363" t="s">
        <v>693</v>
      </c>
      <c r="E5" s="1070"/>
      <c r="F5" s="1071"/>
      <c r="G5" s="1383"/>
      <c r="H5" s="299">
        <v>1</v>
      </c>
      <c r="I5" s="300" t="s">
        <v>692</v>
      </c>
      <c r="J5" s="1069">
        <f ca="1">J6+J10+J12</f>
        <v>0</v>
      </c>
      <c r="K5" s="1363" t="s">
        <v>693</v>
      </c>
      <c r="L5" s="1070"/>
      <c r="M5" s="1071"/>
    </row>
    <row r="6" spans="1:37" ht="18" customHeight="1">
      <c r="A6" s="1068" t="s">
        <v>398</v>
      </c>
      <c r="B6" s="3885" t="s">
        <v>694</v>
      </c>
      <c r="C6" s="1073">
        <f ca="1">ROUND(F6*F8*F7*(1-F9)/10000,0)</f>
        <v>0</v>
      </c>
      <c r="D6" s="155" t="s">
        <v>2106</v>
      </c>
      <c r="E6" s="302" t="s">
        <v>696</v>
      </c>
      <c r="F6" s="303">
        <f ca="1">INDIRECT("'数据-取费表'!u"&amp;$G$1)</f>
        <v>0</v>
      </c>
      <c r="G6" s="1383"/>
      <c r="H6" s="1068" t="s">
        <v>398</v>
      </c>
      <c r="I6" s="3885" t="s">
        <v>694</v>
      </c>
      <c r="J6" s="301">
        <f ca="1">ROUND(M6*M8*M7*(1-M9)/10000,0)</f>
        <v>0</v>
      </c>
      <c r="K6" s="155" t="s">
        <v>2105</v>
      </c>
      <c r="L6" s="302" t="s">
        <v>696</v>
      </c>
      <c r="M6" s="303">
        <f ca="1">INDIRECT("'数据-取费表'!z"&amp;$G$1)</f>
        <v>0</v>
      </c>
    </row>
    <row r="7" spans="1:37" ht="18" customHeight="1">
      <c r="A7" s="1072"/>
      <c r="B7" s="3886"/>
      <c r="C7" s="1074"/>
      <c r="D7" s="307"/>
      <c r="E7" s="1075" t="s">
        <v>697</v>
      </c>
      <c r="F7" s="303">
        <f ca="1">IF(INDIRECT("'数据-取费表'!ah"&amp;$G$1)="",INDIRECT("'数据-取费表'!k"&amp;$G$1),INDIRECT("'数据-取费表'!ah"&amp;$G$1))</f>
        <v>0</v>
      </c>
      <c r="G7" s="1383"/>
      <c r="H7" s="304"/>
      <c r="I7" s="3886"/>
      <c r="J7" s="306"/>
      <c r="K7" s="307"/>
      <c r="L7" s="302" t="s">
        <v>697</v>
      </c>
      <c r="M7" s="303">
        <f ca="1">F7</f>
        <v>0</v>
      </c>
    </row>
    <row r="8" spans="1:37" ht="18" customHeight="1">
      <c r="A8" s="304"/>
      <c r="B8" s="3886"/>
      <c r="C8" s="306"/>
      <c r="D8" s="307"/>
      <c r="E8" s="302" t="s">
        <v>698</v>
      </c>
      <c r="F8" s="303">
        <f ca="1">INDIRECT("'数据-取费表'!ai"&amp;$G$1)</f>
        <v>0</v>
      </c>
      <c r="G8" s="1383"/>
      <c r="H8" s="304"/>
      <c r="I8" s="3886"/>
      <c r="J8" s="306"/>
      <c r="K8" s="307"/>
      <c r="L8" s="302" t="s">
        <v>698</v>
      </c>
      <c r="M8" s="303">
        <f ca="1">INDIRECT("'数据-取费表'!ai"&amp;$G$1)</f>
        <v>0</v>
      </c>
    </row>
    <row r="9" spans="1:37" ht="18" customHeight="1">
      <c r="A9" s="304"/>
      <c r="B9" s="3887"/>
      <c r="C9" s="306"/>
      <c r="D9" s="307"/>
      <c r="E9" s="302" t="s">
        <v>699</v>
      </c>
      <c r="F9" s="312">
        <f ca="1">INDIRECT("'数据-取费表'!w"&amp;$G$1)</f>
        <v>0</v>
      </c>
      <c r="G9" s="1383"/>
      <c r="H9" s="304"/>
      <c r="I9" s="3887"/>
      <c r="J9" s="306"/>
      <c r="K9" s="307"/>
      <c r="L9" s="313" t="s">
        <v>699</v>
      </c>
      <c r="M9" s="314">
        <f ca="1">INDIRECT("'数据-取费表'!ab"&amp;$G$1)</f>
        <v>0</v>
      </c>
    </row>
    <row r="10" spans="1:37" ht="18" customHeight="1">
      <c r="A10" s="1068" t="s">
        <v>402</v>
      </c>
      <c r="B10" s="1364" t="s">
        <v>700</v>
      </c>
      <c r="C10" s="316">
        <f ca="1">ROUND(IF(F10="押一",C6/12*F11,IF(F10="押二",C6/12*2*F11,IF(F10="押三",C6/12*3*F11,C11*F11))),0)</f>
        <v>0</v>
      </c>
      <c r="D10" s="1365" t="s">
        <v>2114</v>
      </c>
      <c r="E10" s="313" t="s">
        <v>701</v>
      </c>
      <c r="F10" s="1115"/>
      <c r="G10" s="1383"/>
      <c r="H10" s="1068" t="s">
        <v>402</v>
      </c>
      <c r="I10" s="1364" t="s">
        <v>700</v>
      </c>
      <c r="J10" s="301">
        <f ca="1">ROUND(IF(M10="押一",J6/12*M11,IF(M10="押二",J6/12*2*M11,IF(M10="押三",J6/12*3*M11,J11*M11))),0)</f>
        <v>0</v>
      </c>
      <c r="K10" s="1365" t="s">
        <v>2113</v>
      </c>
      <c r="L10" s="313" t="s">
        <v>701</v>
      </c>
      <c r="M10" s="1115"/>
    </row>
    <row r="11" spans="1:37" ht="18" customHeight="1">
      <c r="A11" s="308"/>
      <c r="B11" s="1366" t="s">
        <v>679</v>
      </c>
      <c r="C11" s="958"/>
      <c r="D11" s="1367"/>
      <c r="E11" s="313" t="s">
        <v>702</v>
      </c>
      <c r="F11" s="314">
        <f ca="1">'数据-取费表'!B39</f>
        <v>1.4999999999999999E-2</v>
      </c>
      <c r="G11" s="1383"/>
      <c r="H11" s="1076"/>
      <c r="I11" s="1366" t="s">
        <v>679</v>
      </c>
      <c r="J11" s="958"/>
      <c r="K11" s="683"/>
      <c r="L11" s="313"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0</v>
      </c>
      <c r="D13" s="1080" t="s">
        <v>705</v>
      </c>
      <c r="E13" s="1080" t="s">
        <v>706</v>
      </c>
      <c r="F13" s="1081">
        <f ca="1">INDIRECT("'数据-取费表'!y"&amp;$G$1)</f>
        <v>0</v>
      </c>
      <c r="G13" s="1383"/>
      <c r="H13" s="1078">
        <v>2</v>
      </c>
      <c r="I13" s="1079" t="s">
        <v>704</v>
      </c>
      <c r="J13" s="1067">
        <f ca="1">ROUND(J14*J15,0)</f>
        <v>0</v>
      </c>
      <c r="K13" s="1086" t="s">
        <v>705</v>
      </c>
      <c r="L13" s="1391"/>
      <c r="M13" s="1392"/>
    </row>
    <row r="14" spans="1:37" ht="18" customHeight="1">
      <c r="A14" s="981" t="s">
        <v>397</v>
      </c>
      <c r="B14" s="302" t="s">
        <v>707</v>
      </c>
      <c r="C14" s="318">
        <f ca="1">INDIRECT("'数据-取费表'!m"&amp;$G$1)+INDIRECT("'数据-取费表'!t"&amp;$G$1)</f>
        <v>0</v>
      </c>
      <c r="D14" s="1344" t="s">
        <v>708</v>
      </c>
      <c r="E14" s="1341"/>
      <c r="F14" s="319"/>
      <c r="G14" s="1383"/>
      <c r="H14" s="981" t="s">
        <v>398</v>
      </c>
      <c r="I14" s="302" t="s">
        <v>709</v>
      </c>
      <c r="J14" s="21">
        <f ca="1">C29</f>
        <v>0</v>
      </c>
      <c r="K14" s="12"/>
      <c r="L14" s="806"/>
      <c r="M14" s="807"/>
    </row>
    <row r="15" spans="1:37" s="1396" customFormat="1" ht="18" customHeight="1" thickBot="1">
      <c r="A15" s="981" t="s">
        <v>399</v>
      </c>
      <c r="B15" s="302" t="s">
        <v>710</v>
      </c>
      <c r="C15" s="21">
        <f ca="1">ROUND(C14*F15,0)</f>
        <v>0</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2" t="s">
        <v>713</v>
      </c>
      <c r="C16" s="21">
        <f ca="1">ROUND(INDIRECT("'数据-取费表'!m"&amp;$G$1)*F16,0)</f>
        <v>0</v>
      </c>
      <c r="D16" s="302" t="s">
        <v>711</v>
      </c>
      <c r="E16" s="302" t="s">
        <v>712</v>
      </c>
      <c r="F16" s="322">
        <f ca="1">IF(INDIRECT("'数据-取费表'!c"&amp;$G$1)="住宅",'数据-取费表'!B34,0)</f>
        <v>0</v>
      </c>
      <c r="G16" s="1383"/>
      <c r="H16" s="1078" t="s">
        <v>393</v>
      </c>
      <c r="I16" s="1079" t="s">
        <v>714</v>
      </c>
      <c r="J16" s="310">
        <f ca="1">ROUND(J17+J22+J23+J24,0)</f>
        <v>0</v>
      </c>
      <c r="K16" s="1086" t="s">
        <v>715</v>
      </c>
      <c r="L16" s="1087"/>
      <c r="M16" s="1071"/>
    </row>
    <row r="17" spans="1:37" s="1396" customFormat="1" ht="18" customHeight="1">
      <c r="A17" s="981" t="s">
        <v>681</v>
      </c>
      <c r="B17" s="302" t="s">
        <v>716</v>
      </c>
      <c r="C17" s="21">
        <f ca="1">ROUND(F17*(F43+INDIRECT("'数据-取费表'!S"&amp;$G$1))/10000,0)</f>
        <v>0</v>
      </c>
      <c r="D17" s="302" t="s">
        <v>717</v>
      </c>
      <c r="E17" s="302" t="s">
        <v>718</v>
      </c>
      <c r="F17" s="23">
        <f>'数据-取费表'!B35</f>
        <v>200</v>
      </c>
      <c r="G17" s="1395"/>
      <c r="H17" s="981" t="s">
        <v>398</v>
      </c>
      <c r="I17" s="302" t="s">
        <v>719</v>
      </c>
      <c r="J17" s="2315">
        <f ca="1">ROUND(IF(AND(项目基本情况!B11="自然人",项目基本情况!B10="北京市"),J6*M17/(1+'数据-取费表'!C42),J18+J19+J20),2)</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2" t="s">
        <v>722</v>
      </c>
      <c r="C18" s="21">
        <f ca="1">ROUND(C14*F18,0)</f>
        <v>0</v>
      </c>
      <c r="D18" s="302" t="s">
        <v>711</v>
      </c>
      <c r="E18" s="302" t="s">
        <v>712</v>
      </c>
      <c r="F18" s="322">
        <f>'数据-取费表'!B36</f>
        <v>1.4999999999999999E-2</v>
      </c>
      <c r="G18" s="1395"/>
      <c r="H18" s="981"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2" t="s">
        <v>725</v>
      </c>
      <c r="C19" s="21">
        <f ca="1">SUM(C14:C18)</f>
        <v>0</v>
      </c>
      <c r="D19" s="131" t="s">
        <v>726</v>
      </c>
      <c r="E19" s="1359"/>
      <c r="F19" s="23"/>
      <c r="G19" s="1383"/>
      <c r="H19" s="981" t="s">
        <v>399</v>
      </c>
      <c r="I19" s="302" t="s">
        <v>727</v>
      </c>
      <c r="J19" s="21">
        <f ca="1">IF(K19="按租金收入计税",ROUND(J6*M19/(1+'数据-取费表'!C42),2),ROUND(C29*M19*0.7,2))</f>
        <v>0</v>
      </c>
      <c r="K19" s="1369" t="s">
        <v>3328</v>
      </c>
      <c r="L19" s="302" t="s">
        <v>712</v>
      </c>
      <c r="M19" s="322">
        <f>IF(K19="按租金收入计税",'数据-取费表'!B51,'数据-取费表'!B50)</f>
        <v>0.12</v>
      </c>
    </row>
    <row r="20" spans="1:37" s="1396" customFormat="1" ht="18" customHeight="1">
      <c r="A20" s="981" t="s">
        <v>402</v>
      </c>
      <c r="B20" s="302" t="s">
        <v>728</v>
      </c>
      <c r="C20" s="21">
        <f ca="1">ROUND(C19*F20,0)</f>
        <v>0</v>
      </c>
      <c r="D20" s="323" t="s">
        <v>729</v>
      </c>
      <c r="E20" s="302" t="s">
        <v>712</v>
      </c>
      <c r="F20" s="322">
        <f>'数据-取费表'!B37</f>
        <v>0.02</v>
      </c>
      <c r="G20" s="1395"/>
      <c r="H20" s="981" t="s">
        <v>680</v>
      </c>
      <c r="I20" s="155" t="s">
        <v>730</v>
      </c>
      <c r="J20" s="22">
        <f ca="1">ROUND(M20*M21/10000,2)</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2" t="s">
        <v>733</v>
      </c>
      <c r="C21" s="21" t="s">
        <v>15</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1359"/>
      <c r="F22" s="23"/>
      <c r="G22" s="1383"/>
      <c r="H22" s="981" t="s">
        <v>402</v>
      </c>
      <c r="I22" s="302" t="s">
        <v>738</v>
      </c>
      <c r="J22" s="21">
        <f ca="1">ROUND(J14*M22,2)</f>
        <v>0</v>
      </c>
      <c r="K22" s="1343" t="s">
        <v>739</v>
      </c>
      <c r="L22" s="302" t="s">
        <v>712</v>
      </c>
      <c r="M22" s="328">
        <f ca="1">INDIRECT("'数据-取费表'!Ak"&amp;$G$1)</f>
        <v>0</v>
      </c>
    </row>
    <row r="23" spans="1:37" s="1396" customFormat="1" ht="18" customHeight="1">
      <c r="A23" s="981"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5"/>
      <c r="H23" s="981" t="s">
        <v>437</v>
      </c>
      <c r="I23" s="302" t="s">
        <v>742</v>
      </c>
      <c r="J23" s="21">
        <f ca="1">ROUND(J13*M23,2)</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684</v>
      </c>
      <c r="I24" s="1089" t="s">
        <v>728</v>
      </c>
      <c r="J24" s="1090">
        <f ca="1">ROUND(J5*M24,2)</f>
        <v>0</v>
      </c>
      <c r="K24" s="1091" t="s">
        <v>748</v>
      </c>
      <c r="L24" s="1089" t="s">
        <v>744</v>
      </c>
      <c r="M24" s="1085">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2" t="s">
        <v>750</v>
      </c>
      <c r="C25" s="21"/>
      <c r="D25" s="131" t="s">
        <v>751</v>
      </c>
      <c r="E25" s="1359"/>
      <c r="F25" s="23"/>
      <c r="G25" s="1383"/>
      <c r="H25" s="1078" t="s">
        <v>394</v>
      </c>
      <c r="I25" s="1093" t="s">
        <v>752</v>
      </c>
      <c r="J25" s="310">
        <f ca="1">J5-J16</f>
        <v>0</v>
      </c>
      <c r="K25" s="1094" t="s">
        <v>753</v>
      </c>
      <c r="L25" s="1095"/>
      <c r="M25" s="1096"/>
    </row>
    <row r="26" spans="1:37">
      <c r="A26" s="981"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1"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1"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0</v>
      </c>
      <c r="D29" s="1091"/>
      <c r="E29" s="1089"/>
      <c r="F29" s="1092"/>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0</v>
      </c>
      <c r="D30" s="1086" t="s">
        <v>715</v>
      </c>
      <c r="E30" s="1087"/>
      <c r="F30" s="1071"/>
      <c r="G30" s="1383"/>
      <c r="H30" s="2692"/>
      <c r="I30" s="1397"/>
      <c r="J30" s="1398"/>
      <c r="K30" s="2471"/>
      <c r="L30" s="2693"/>
      <c r="M30" s="2694"/>
    </row>
    <row r="31" spans="1:37" ht="18" customHeight="1">
      <c r="A31" s="981" t="s">
        <v>398</v>
      </c>
      <c r="B31" s="302" t="s">
        <v>719</v>
      </c>
      <c r="C31" s="2315">
        <f ca="1">ROUND(IF(AND(项目基本情况!B11="自然人",项目基本情况!B10="北京市"),C6*F31/(1+'数据-取费表'!C42),C32+C33+C34),2)</f>
        <v>0</v>
      </c>
      <c r="D31" s="1344" t="s">
        <v>720</v>
      </c>
      <c r="E31" s="1343" t="s">
        <v>770</v>
      </c>
      <c r="F31" s="2314" t="str">
        <f>IF(项目基本情况!B11="企业","——",IF(M47="住宅",IF(F6*F7*F8/12/(1+'数据-取费表'!F30)&gt;100000,4%,2.5%),IF(F6*F7*F8/12/(1+'数据-取费表'!F30)&gt;100000,12%,7%)))</f>
        <v>——</v>
      </c>
      <c r="G31" s="1383"/>
      <c r="H31" s="2803" t="s">
        <v>2298</v>
      </c>
      <c r="I31" s="1397"/>
      <c r="J31" s="1398"/>
      <c r="K31" s="2471"/>
      <c r="L31" s="2693"/>
      <c r="M31" s="2694"/>
    </row>
    <row r="32" spans="1:37" ht="18" customHeight="1">
      <c r="A32" s="981" t="s">
        <v>397</v>
      </c>
      <c r="B32" s="302" t="s">
        <v>723</v>
      </c>
      <c r="C32" s="21">
        <f ca="1">IF(项目基本情况!B11="自然人","——",ROUND(C6*F32/(1+'数据-取费表'!C42),2))</f>
        <v>0</v>
      </c>
      <c r="D32" s="1343" t="s">
        <v>724</v>
      </c>
      <c r="E32" s="302" t="s">
        <v>712</v>
      </c>
      <c r="F32" s="331">
        <f>'数据-取费表'!B41</f>
        <v>5.6000000000000001E-2</v>
      </c>
      <c r="G32" s="1383"/>
      <c r="H32" s="2692"/>
      <c r="I32" s="1397"/>
      <c r="J32" s="1398"/>
      <c r="K32" s="2471"/>
      <c r="L32" s="2693"/>
      <c r="M32" s="2694"/>
    </row>
    <row r="33" spans="1:18" ht="18" customHeight="1">
      <c r="A33" s="981" t="s">
        <v>399</v>
      </c>
      <c r="B33" s="302" t="s">
        <v>727</v>
      </c>
      <c r="C33" s="21">
        <f ca="1">IF(项目基本情况!B11="自然人","——",IF(D33="按租金收入计税",ROUND(C6*F33/(1+'数据-取费表'!C42),2),IF(D33="按房产原值计税",ROUND(C29*F33*0.7,2),INDIRECT("'数据-取费表'!Aj"&amp;$G$1))))</f>
        <v>0</v>
      </c>
      <c r="D33" s="1369" t="s">
        <v>3328</v>
      </c>
      <c r="E33" s="302" t="s">
        <v>712</v>
      </c>
      <c r="F33" s="322">
        <f>IF(D33="按票据","——",IF(D33="按租金收入计税",'数据-取费表'!B51,'数据-取费表'!B50))</f>
        <v>0.12</v>
      </c>
      <c r="G33" s="1383"/>
      <c r="H33" s="2695"/>
      <c r="I33" s="1397"/>
      <c r="J33" s="1398"/>
      <c r="K33" s="2696"/>
      <c r="L33" s="2695"/>
      <c r="M33" s="2695"/>
    </row>
    <row r="34" spans="1:18" ht="18" customHeight="1">
      <c r="A34" s="1068" t="s">
        <v>680</v>
      </c>
      <c r="B34" s="155" t="s">
        <v>730</v>
      </c>
      <c r="C34" s="22">
        <f ca="1">IF(项目基本情况!B11="自然人","——",ROUND(F34*F35/10000,2))</f>
        <v>0</v>
      </c>
      <c r="D34" s="324" t="s">
        <v>731</v>
      </c>
      <c r="E34" s="302" t="s">
        <v>732</v>
      </c>
      <c r="F34" s="325">
        <f>'数据-取费表'!B52</f>
        <v>1.5</v>
      </c>
      <c r="G34" s="1383"/>
      <c r="H34" s="2692"/>
      <c r="I34" s="1397"/>
      <c r="J34" s="1398"/>
      <c r="K34" s="2697"/>
      <c r="L34" s="2698"/>
      <c r="M34" s="2698"/>
    </row>
    <row r="35" spans="1:18" ht="18" customHeight="1">
      <c r="A35" s="1102"/>
      <c r="B35" s="1100"/>
      <c r="C35" s="26"/>
      <c r="D35" s="327"/>
      <c r="E35" s="302" t="s">
        <v>736</v>
      </c>
      <c r="F35" s="303">
        <f ca="1">INDIRECT("'数据-取费表'!r"&amp;$G$1)</f>
        <v>0</v>
      </c>
      <c r="G35" s="1383"/>
      <c r="H35" s="2692"/>
      <c r="I35" s="1397"/>
      <c r="J35" s="1398"/>
      <c r="K35" s="2696"/>
      <c r="L35" s="2695"/>
      <c r="M35" s="2695"/>
    </row>
    <row r="36" spans="1:18" ht="18" customHeight="1">
      <c r="A36" s="1101" t="s">
        <v>402</v>
      </c>
      <c r="B36" s="302" t="s">
        <v>738</v>
      </c>
      <c r="C36" s="21">
        <f ca="1">ROUND(C29*F36,2)</f>
        <v>0</v>
      </c>
      <c r="D36" s="1343" t="s">
        <v>771</v>
      </c>
      <c r="E36" s="302" t="s">
        <v>712</v>
      </c>
      <c r="F36" s="328">
        <f ca="1">INDIRECT("'数据-取费表'!Ak"&amp;$G$1)</f>
        <v>0</v>
      </c>
      <c r="G36" s="1383"/>
      <c r="H36" s="2695"/>
      <c r="I36" s="1397"/>
      <c r="J36" s="1398"/>
      <c r="K36" s="2540"/>
      <c r="L36" s="2695"/>
      <c r="M36" s="2695"/>
    </row>
    <row r="37" spans="1:18" ht="18" customHeight="1">
      <c r="A37" s="981" t="s">
        <v>437</v>
      </c>
      <c r="B37" s="302" t="s">
        <v>742</v>
      </c>
      <c r="C37" s="21">
        <f ca="1">ROUND(C13*F37,2)</f>
        <v>0</v>
      </c>
      <c r="D37" s="1343" t="s">
        <v>743</v>
      </c>
      <c r="E37" s="302" t="s">
        <v>744</v>
      </c>
      <c r="F37" s="330">
        <f ca="1">INDIRECT("'数据-取费表'!Al"&amp;$G$1)</f>
        <v>0</v>
      </c>
      <c r="G37" s="1383"/>
      <c r="H37" s="2695"/>
      <c r="I37" s="1397"/>
      <c r="J37" s="1398"/>
      <c r="K37" s="2540"/>
      <c r="L37" s="2695"/>
      <c r="M37" s="2695"/>
    </row>
    <row r="38" spans="1:18" ht="18" customHeight="1" thickBot="1">
      <c r="A38" s="1088" t="s">
        <v>684</v>
      </c>
      <c r="B38" s="1089" t="s">
        <v>728</v>
      </c>
      <c r="C38" s="1090">
        <f ca="1">ROUND(C5*F38,2)</f>
        <v>0</v>
      </c>
      <c r="D38" s="1091" t="s">
        <v>748</v>
      </c>
      <c r="E38" s="1089" t="s">
        <v>744</v>
      </c>
      <c r="F38" s="1085">
        <f ca="1">INDIRECT("'数据-取费表'!Am"&amp;$G$1)</f>
        <v>0</v>
      </c>
      <c r="G38" s="1383"/>
      <c r="H38" s="2695"/>
      <c r="I38" s="1397"/>
      <c r="J38" s="1398"/>
      <c r="K38" s="2699"/>
      <c r="L38" s="2695"/>
      <c r="M38" s="2695"/>
    </row>
    <row r="39" spans="1:18" ht="24.6" customHeight="1" thickTop="1">
      <c r="A39" s="1078" t="s">
        <v>394</v>
      </c>
      <c r="B39" s="1093" t="s">
        <v>772</v>
      </c>
      <c r="C39" s="310">
        <f ca="1">C5-C30</f>
        <v>0</v>
      </c>
      <c r="D39" s="1094" t="s">
        <v>773</v>
      </c>
      <c r="E39" s="1095"/>
      <c r="F39" s="1096"/>
      <c r="G39" s="1383"/>
      <c r="H39" s="2695"/>
      <c r="I39" s="1397"/>
      <c r="J39" s="1398"/>
      <c r="K39" s="2699"/>
      <c r="L39" s="2695"/>
      <c r="M39" s="2695"/>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699"/>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0"/>
      <c r="L41" s="1190"/>
      <c r="M41" s="1190"/>
    </row>
    <row r="42" spans="1:18" ht="18" customHeight="1">
      <c r="A42" s="308"/>
      <c r="B42" s="309"/>
      <c r="C42" s="310"/>
      <c r="D42" s="327"/>
      <c r="E42" s="302" t="s">
        <v>766</v>
      </c>
      <c r="F42" s="312">
        <f ca="1">INDIRECT("'数据-取费表'!v"&amp;$G$1)</f>
        <v>0</v>
      </c>
      <c r="G42" s="1383"/>
      <c r="H42" s="1190"/>
      <c r="I42" s="1397"/>
      <c r="J42" s="1398"/>
      <c r="K42" s="2540"/>
      <c r="L42" s="1190"/>
      <c r="M42" s="1190"/>
    </row>
    <row r="43" spans="1:18" ht="18" customHeight="1" thickBot="1">
      <c r="A43" s="334" t="s">
        <v>396</v>
      </c>
      <c r="B43" s="335" t="s">
        <v>776</v>
      </c>
      <c r="C43" s="336" t="e">
        <f ca="1">ROUND(C40*10000/F43,0)</f>
        <v>#DIV/0!</v>
      </c>
      <c r="D43" s="337" t="s">
        <v>777</v>
      </c>
      <c r="E43" s="338" t="s">
        <v>778</v>
      </c>
      <c r="F43" s="339">
        <f ca="1">INDIRECT("'数据-取费表'!k"&amp;$G$1)</f>
        <v>0</v>
      </c>
      <c r="G43" s="1383"/>
      <c r="H43" s="1190"/>
      <c r="I43" s="1190"/>
      <c r="J43" s="1190"/>
      <c r="K43" s="2540"/>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0" t="s">
        <v>808</v>
      </c>
      <c r="P45" s="1460"/>
      <c r="Q45" s="1460"/>
      <c r="R45" s="1460"/>
    </row>
    <row r="46" spans="1:18" s="1383" customFormat="1" ht="13.5" thickBot="1">
      <c r="A46" s="1403" t="s">
        <v>809</v>
      </c>
      <c r="C46" s="1404" t="e">
        <f ca="1">C68-C40</f>
        <v>#DIV/0!</v>
      </c>
      <c r="D46" s="1405" t="str">
        <f>C2</f>
        <v>万元</v>
      </c>
      <c r="E46" s="1399"/>
      <c r="F46" s="1399"/>
      <c r="I46" s="1406" t="s">
        <v>810</v>
      </c>
      <c r="J46" s="1407"/>
      <c r="K46" s="1408"/>
      <c r="L46" s="1409" t="e">
        <f ca="1">IF(M47="住宅",0,IF(L48&gt;J51,L60,J60))</f>
        <v>#DIV/0!</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c r="K47" s="1415" t="s">
        <v>816</v>
      </c>
      <c r="L47" s="1416">
        <f ca="1">INDIRECT("'数据-取费表'!d"&amp;$G$1)</f>
        <v>70</v>
      </c>
      <c r="M47" s="1379" t="str">
        <f>IF(ISNUMBER(FIND("住宅",C1)),"住宅","非住宅")</f>
        <v>非住宅</v>
      </c>
      <c r="O47" s="1417" t="s">
        <v>403</v>
      </c>
      <c r="P47" s="1418" t="s">
        <v>817</v>
      </c>
      <c r="Q47" s="1419" t="e">
        <f ca="1">C40+J29</f>
        <v>#DIV/0!</v>
      </c>
      <c r="R47" s="1419" t="s">
        <v>818</v>
      </c>
    </row>
    <row r="48" spans="1:18" s="1383" customFormat="1" ht="28.5" thickBot="1">
      <c r="A48" s="1109" t="s">
        <v>438</v>
      </c>
      <c r="B48" s="300" t="s">
        <v>692</v>
      </c>
      <c r="C48" s="1358">
        <f ca="1">C49+C53+C55</f>
        <v>0</v>
      </c>
      <c r="D48" s="1111"/>
      <c r="E48" s="1112"/>
      <c r="F48" s="961"/>
      <c r="G48" s="721"/>
      <c r="H48" s="722"/>
      <c r="I48" s="1420" t="s">
        <v>819</v>
      </c>
      <c r="J48" s="1421"/>
      <c r="K48" s="1422" t="s">
        <v>820</v>
      </c>
      <c r="L48" s="1423">
        <f ca="1">INDIRECT("'数据-取费表'!f"&amp;$G$1)</f>
        <v>64.099999999999994</v>
      </c>
      <c r="O48" s="1417" t="s">
        <v>404</v>
      </c>
      <c r="P48" s="1418" t="s">
        <v>821</v>
      </c>
      <c r="Q48" s="1419" t="str">
        <f ca="1">J60</f>
        <v>0</v>
      </c>
      <c r="R48" s="1419" t="s">
        <v>822</v>
      </c>
    </row>
    <row r="49" spans="1:18" s="1383" customFormat="1" ht="13.5" thickBot="1">
      <c r="A49" s="974" t="s">
        <v>439</v>
      </c>
      <c r="B49" s="1370" t="s">
        <v>779</v>
      </c>
      <c r="C49" s="1113">
        <f ca="1">ROUND(F49*F51*F50*(1-F52)/10000,0)</f>
        <v>0</v>
      </c>
      <c r="D49" s="1054" t="s">
        <v>2107</v>
      </c>
      <c r="E49" s="1371" t="s">
        <v>780</v>
      </c>
      <c r="F49" s="1059"/>
      <c r="G49" s="1424"/>
      <c r="H49" s="722"/>
      <c r="I49" s="1420" t="s">
        <v>823</v>
      </c>
      <c r="J49" s="1425"/>
      <c r="K49" s="1422" t="s">
        <v>824</v>
      </c>
      <c r="L49" s="1426"/>
      <c r="O49" s="1427" t="s">
        <v>405</v>
      </c>
      <c r="P49" s="1418" t="s">
        <v>825</v>
      </c>
      <c r="Q49" s="1419">
        <f ca="1">C29</f>
        <v>0</v>
      </c>
      <c r="R49" s="1419" t="s">
        <v>818</v>
      </c>
    </row>
    <row r="50" spans="1:18" s="1383" customFormat="1" ht="13.5" thickBot="1">
      <c r="A50" s="975"/>
      <c r="B50" s="978"/>
      <c r="C50" s="1117"/>
      <c r="D50" s="952"/>
      <c r="E50" s="1055" t="s">
        <v>697</v>
      </c>
      <c r="F50" s="1056">
        <f ca="1">F7</f>
        <v>0</v>
      </c>
      <c r="H50" s="722"/>
      <c r="I50" s="1420" t="s">
        <v>826</v>
      </c>
      <c r="J50" s="1428">
        <f>SUMPRODUCT((I63:I65=J47)*(J62:L62=J48)*(J63:L65))</f>
        <v>0</v>
      </c>
      <c r="K50" s="1422" t="s">
        <v>827</v>
      </c>
      <c r="L50" s="1426"/>
      <c r="M50" s="1429"/>
      <c r="O50" s="1427" t="s">
        <v>406</v>
      </c>
      <c r="P50" s="1418" t="s">
        <v>828</v>
      </c>
      <c r="Q50" s="1430" t="e">
        <f ca="1">J58</f>
        <v>#VALUE!</v>
      </c>
      <c r="R50" s="1419"/>
    </row>
    <row r="51" spans="1:18" s="1383" customFormat="1" ht="13.5" thickBot="1">
      <c r="A51" s="976"/>
      <c r="B51" s="978"/>
      <c r="C51" s="979"/>
      <c r="D51" s="952"/>
      <c r="E51" s="980"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6"/>
      <c r="B52" s="978"/>
      <c r="C52" s="979"/>
      <c r="D52" s="952"/>
      <c r="E52" s="980" t="s">
        <v>699</v>
      </c>
      <c r="F52" s="1053"/>
      <c r="I52" s="1436" t="s">
        <v>832</v>
      </c>
      <c r="J52" s="1437"/>
      <c r="K52" s="1436" t="s">
        <v>833</v>
      </c>
      <c r="L52" s="1437"/>
      <c r="O52" s="1427" t="s">
        <v>408</v>
      </c>
      <c r="P52" s="1418" t="s">
        <v>834</v>
      </c>
      <c r="Q52" s="1419">
        <f ca="1">J53</f>
        <v>0</v>
      </c>
      <c r="R52" s="1419" t="s">
        <v>835</v>
      </c>
    </row>
    <row r="53" spans="1:18" s="1383" customFormat="1" ht="24.75" thickBot="1">
      <c r="A53" s="1151" t="s">
        <v>440</v>
      </c>
      <c r="B53" s="1372" t="s">
        <v>700</v>
      </c>
      <c r="C53" s="316">
        <f ca="1">ROUND(IF(F53="押一",C49/12*F11,IF(F53="押二",C49/12*2*F11,IF(F53="押三",C49/12*3*F11,C54*F11))),0)</f>
        <v>0</v>
      </c>
      <c r="D53" s="1365" t="s">
        <v>2113</v>
      </c>
      <c r="E53" s="313" t="s">
        <v>701</v>
      </c>
      <c r="F53" s="1115"/>
      <c r="I53" s="1438" t="s">
        <v>836</v>
      </c>
      <c r="J53" s="2167">
        <f ca="1">IF(M47="住宅",IF(D1="——",MAX(J51,L48),MAX(J51,L48-'数据-取费表'!B24)),IF(D1="——",MIN(J51,L48),MIN(J51,L48-'数据-取费表'!B24)))</f>
        <v>0</v>
      </c>
      <c r="K53" s="3883" t="s">
        <v>837</v>
      </c>
      <c r="L53" s="3884"/>
      <c r="O53" s="1417" t="s">
        <v>409</v>
      </c>
      <c r="P53" s="1418" t="s">
        <v>838</v>
      </c>
      <c r="Q53" s="1419" t="e">
        <f ca="1">Q47+Q48</f>
        <v>#DIV/0!</v>
      </c>
      <c r="R53" s="1419" t="s">
        <v>410</v>
      </c>
    </row>
    <row r="54" spans="1:18" s="1383" customFormat="1" ht="13.5"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#VALUE!</v>
      </c>
      <c r="K55" s="1444" t="s">
        <v>841</v>
      </c>
      <c r="L55" s="1445"/>
      <c r="O55" s="1410" t="s">
        <v>811</v>
      </c>
      <c r="P55" s="1411" t="s">
        <v>812</v>
      </c>
      <c r="Q55" s="1412" t="s">
        <v>813</v>
      </c>
      <c r="R55" s="1412" t="s">
        <v>814</v>
      </c>
    </row>
    <row r="56" spans="1:18" s="1383" customFormat="1" ht="25.5" thickTop="1" thickBot="1">
      <c r="A56" s="956">
        <v>2</v>
      </c>
      <c r="B56" s="957" t="s">
        <v>704</v>
      </c>
      <c r="C56" s="232">
        <f ca="1">C13</f>
        <v>0</v>
      </c>
      <c r="D56" s="1446"/>
      <c r="E56" s="1447"/>
      <c r="F56" s="1439"/>
      <c r="I56" s="1448" t="s">
        <v>842</v>
      </c>
      <c r="J56" s="1449"/>
      <c r="K56" s="1420" t="s">
        <v>843</v>
      </c>
      <c r="L56" s="1423">
        <f ca="1">IF(L48&lt;J51,"——",L48-J53)</f>
        <v>64.099999999999994</v>
      </c>
      <c r="O56" s="1417" t="s">
        <v>403</v>
      </c>
      <c r="P56" s="1418" t="s">
        <v>817</v>
      </c>
      <c r="Q56" s="1419" t="e">
        <f ca="1">C40+J29</f>
        <v>#DIV/0!</v>
      </c>
      <c r="R56" s="1419" t="s">
        <v>818</v>
      </c>
    </row>
    <row r="57" spans="1:18" s="1383" customFormat="1" ht="24.75" thickBot="1">
      <c r="A57" s="1450"/>
      <c r="B57" s="949" t="s">
        <v>767</v>
      </c>
      <c r="C57" s="238">
        <f ca="1">C29</f>
        <v>0</v>
      </c>
      <c r="D57" s="1451"/>
      <c r="E57" s="1452"/>
      <c r="F57" s="1453"/>
      <c r="I57" s="1454" t="s">
        <v>844</v>
      </c>
      <c r="J57" s="1455" t="str">
        <f ca="1">IF(OR(M47="住宅",J51&lt;L48,J56="是"),"——",J51-L48)</f>
        <v>——</v>
      </c>
      <c r="K57" s="1420" t="s">
        <v>845</v>
      </c>
      <c r="L57" s="1423">
        <f ca="1">IF(L48&lt;J51,"——",IF(L55="比较法",L49,IF(L55="基准地价",L50,L51)))</f>
        <v>0</v>
      </c>
      <c r="O57" s="1417" t="s">
        <v>404</v>
      </c>
      <c r="P57" s="1418" t="s">
        <v>846</v>
      </c>
      <c r="Q57" s="1419" t="e">
        <f ca="1">L60</f>
        <v>#DIV/0!</v>
      </c>
      <c r="R57" s="1419" t="s">
        <v>847</v>
      </c>
    </row>
    <row r="58" spans="1:18" s="1383" customFormat="1" ht="24.75" thickBot="1">
      <c r="A58" s="315" t="s">
        <v>393</v>
      </c>
      <c r="B58" s="957" t="s">
        <v>714</v>
      </c>
      <c r="C58" s="316">
        <f ca="1">ROUND(C59+C64+C65+C66,0)</f>
        <v>0</v>
      </c>
      <c r="D58" s="959" t="s">
        <v>715</v>
      </c>
      <c r="E58" s="960"/>
      <c r="F58" s="961"/>
      <c r="I58" s="1454" t="s">
        <v>848</v>
      </c>
      <c r="J58" s="1456" t="e">
        <f ca="1">IF(J55&lt;0.4,0.4,J55)</f>
        <v>#VALUE!</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IF(项目基本情况!B11="自然人","——",ROUND(C48*F60/(1+'数据-取费表'!C42),2))</f>
        <v>0</v>
      </c>
      <c r="D60" s="963" t="s">
        <v>724</v>
      </c>
      <c r="E60" s="949" t="s">
        <v>712</v>
      </c>
      <c r="F60" s="331">
        <f t="shared" ref="F60:F66" si="0">F32</f>
        <v>5.6000000000000001E-2</v>
      </c>
      <c r="I60" s="1457" t="s">
        <v>853</v>
      </c>
      <c r="J60" s="1458" t="str">
        <f ca="1">IF(OR(M47="住宅",J51&lt;L48,J56="是"),"0",ROUND(J59/(1+J52)^J53,0))</f>
        <v>0</v>
      </c>
      <c r="K60" s="1459" t="s">
        <v>854</v>
      </c>
      <c r="L60" s="1458" t="e">
        <f ca="1">IF(OR(M47="住宅",L48&lt;J51),0,ROUND(L57*(L58/L59-1),0))</f>
        <v>#DIV/0!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IF(项目基本情况!B11="自然人","——",IF(D61="按租金收入计税",ROUND(C49*F61/(1+'数据-取费表'!C42),2),IF(D61="按房产原值计税",ROUND(C57*F61*0.7,2),INDIRECT("'数据-取费表'!Aj"&amp;$G$1))))</f>
        <v>0</v>
      </c>
      <c r="D61" s="1369" t="s">
        <v>3328</v>
      </c>
      <c r="E61" s="949"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IF(项目基本情况!B11="自然人","——",ROUND(F62*F63/10000,2))</f>
        <v>0</v>
      </c>
      <c r="D62" s="964" t="s">
        <v>786</v>
      </c>
      <c r="E62" s="949" t="s">
        <v>787</v>
      </c>
      <c r="F62" s="325">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5"/>
      <c r="C63" s="26"/>
      <c r="D63" s="965"/>
      <c r="E63" s="949"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ROUND(C57*F64,2)</f>
        <v>0</v>
      </c>
      <c r="D64" s="963" t="s">
        <v>791</v>
      </c>
      <c r="E64" s="949"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ROUND(C56*F65,2)</f>
        <v>0</v>
      </c>
      <c r="D65" s="963" t="s">
        <v>743</v>
      </c>
      <c r="E65" s="949"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1" t="s">
        <v>793</v>
      </c>
      <c r="B66" s="949" t="s">
        <v>728</v>
      </c>
      <c r="C66" s="21">
        <f ca="1">ROUND(C48*F66,2)</f>
        <v>0</v>
      </c>
      <c r="D66" s="963" t="s">
        <v>794</v>
      </c>
      <c r="E66" s="949" t="s">
        <v>712</v>
      </c>
      <c r="F66" s="312">
        <f t="shared" ca="1" si="0"/>
        <v>0</v>
      </c>
      <c r="O66" s="1417" t="s">
        <v>404</v>
      </c>
      <c r="P66" s="1418" t="s">
        <v>846</v>
      </c>
      <c r="Q66" s="1419" t="e">
        <f ca="1">L60</f>
        <v>#DIV/0!</v>
      </c>
      <c r="R66" s="1419" t="s">
        <v>869</v>
      </c>
    </row>
    <row r="67" spans="1:18" s="1383" customFormat="1" ht="16.5" thickBot="1">
      <c r="A67" s="956" t="s">
        <v>394</v>
      </c>
      <c r="B67" s="966" t="s">
        <v>752</v>
      </c>
      <c r="C67" s="316">
        <f ca="1">C48-C58</f>
        <v>0</v>
      </c>
      <c r="D67" s="962" t="s">
        <v>753</v>
      </c>
      <c r="E67" s="967"/>
      <c r="F67" s="968"/>
      <c r="O67" s="1427" t="s">
        <v>405</v>
      </c>
      <c r="P67" s="1418" t="s">
        <v>850</v>
      </c>
      <c r="Q67" s="1465">
        <f ca="1">L51</f>
        <v>0</v>
      </c>
      <c r="R67" s="1419" t="s">
        <v>870</v>
      </c>
    </row>
    <row r="68" spans="1:18" s="1383" customFormat="1" ht="16.5" thickBot="1">
      <c r="A68" s="946" t="s">
        <v>395</v>
      </c>
      <c r="B68" s="947" t="s">
        <v>774</v>
      </c>
      <c r="C68" s="301" t="e">
        <f ca="1">ROUND(C67*(1-((1+F70)/(1+F68))^F69)/(F68-F70),0)</f>
        <v>#DIV/0!</v>
      </c>
      <c r="D68" s="964" t="s">
        <v>758</v>
      </c>
      <c r="E68" s="949" t="s">
        <v>759</v>
      </c>
      <c r="F68" s="312">
        <f ca="1">F40</f>
        <v>0</v>
      </c>
      <c r="O68" s="1427" t="s">
        <v>406</v>
      </c>
      <c r="P68" s="1466" t="s">
        <v>871</v>
      </c>
      <c r="Q68" s="1419">
        <f ca="1">ROUND(Q69-Q70*Q71,0)</f>
        <v>0</v>
      </c>
      <c r="R68" s="1419" t="s">
        <v>414</v>
      </c>
    </row>
    <row r="69" spans="1:18" s="1383" customFormat="1" ht="13.5" thickBot="1">
      <c r="A69" s="950"/>
      <c r="B69" s="951"/>
      <c r="C69" s="306"/>
      <c r="D69" s="969" t="s">
        <v>762</v>
      </c>
      <c r="E69" s="949" t="s">
        <v>763</v>
      </c>
      <c r="F69" s="333">
        <f ca="1">F41</f>
        <v>0</v>
      </c>
      <c r="O69" s="1427" t="s">
        <v>411</v>
      </c>
      <c r="P69" s="1466" t="s">
        <v>872</v>
      </c>
      <c r="Q69" s="1419">
        <f ca="1">C39</f>
        <v>0</v>
      </c>
      <c r="R69" s="1419" t="s">
        <v>818</v>
      </c>
    </row>
    <row r="70" spans="1:18" s="1383" customFormat="1" ht="13.5" thickBot="1">
      <c r="A70" s="953"/>
      <c r="B70" s="954"/>
      <c r="C70" s="310"/>
      <c r="D70" s="965"/>
      <c r="E70" s="949" t="s">
        <v>766</v>
      </c>
      <c r="F70" s="1053"/>
      <c r="O70" s="1427" t="s">
        <v>412</v>
      </c>
      <c r="P70" s="1466" t="s">
        <v>873</v>
      </c>
      <c r="Q70" s="1419">
        <f ca="1">C13</f>
        <v>0</v>
      </c>
      <c r="R70" s="1419" t="s">
        <v>818</v>
      </c>
    </row>
    <row r="71" spans="1:18" s="1383" customFormat="1" ht="13.5" thickBot="1">
      <c r="A71" s="970" t="s">
        <v>396</v>
      </c>
      <c r="B71" s="971" t="s">
        <v>776</v>
      </c>
      <c r="C71" s="336" t="e">
        <f ca="1">ROUND(C68*10000/F71,0)</f>
        <v>#DIV/0!</v>
      </c>
      <c r="D71" s="972" t="s">
        <v>777</v>
      </c>
      <c r="E71" s="973" t="s">
        <v>778</v>
      </c>
      <c r="F71" s="339">
        <f ca="1">F43</f>
        <v>0</v>
      </c>
      <c r="O71" s="1427" t="s">
        <v>413</v>
      </c>
      <c r="P71" s="1466" t="s">
        <v>874</v>
      </c>
      <c r="Q71" s="1430">
        <f ca="1">C76</f>
        <v>0</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795" priority="56">
      <formula>$L$48&gt;$J$51</formula>
    </cfRule>
  </conditionalFormatting>
  <conditionalFormatting sqref="I55 I60">
    <cfRule type="expression" dxfId="794" priority="57">
      <formula>$J$51&gt;$L$48</formula>
    </cfRule>
  </conditionalFormatting>
  <conditionalFormatting sqref="C11">
    <cfRule type="expression" dxfId="793" priority="3">
      <formula>$F$10="自定义"</formula>
    </cfRule>
  </conditionalFormatting>
  <conditionalFormatting sqref="J11">
    <cfRule type="expression" dxfId="792" priority="2">
      <formula>$M$10="自定义"</formula>
    </cfRule>
  </conditionalFormatting>
  <conditionalFormatting sqref="C54">
    <cfRule type="expression" dxfId="79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7" customWidth="1"/>
    <col min="2" max="2" width="8.875" style="2837"/>
    <col min="3" max="5" width="12.875" style="2837" customWidth="1"/>
    <col min="6" max="6" width="47.5" style="2837" customWidth="1"/>
    <col min="7" max="7" width="13" style="2996" customWidth="1"/>
    <col min="8" max="8" width="8.875" style="2831"/>
    <col min="9" max="9" width="8.875" style="2832"/>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2"/>
    <col min="23" max="256" width="8.875" style="2837"/>
    <col min="257" max="257" width="9.5" style="2837" customWidth="1"/>
    <col min="258" max="258" width="8.875" style="2837"/>
    <col min="259" max="261" width="12.875" style="2837" customWidth="1"/>
    <col min="262" max="262" width="47.5" style="2837" customWidth="1"/>
    <col min="263" max="263" width="13" style="2837" customWidth="1"/>
    <col min="264" max="265" width="8.875" style="2837"/>
    <col min="266" max="266" width="5.75" style="2837" customWidth="1"/>
    <col min="267" max="267" width="11.75" style="2837" customWidth="1"/>
    <col min="268" max="269" width="10.75" style="2837" customWidth="1"/>
    <col min="270" max="270" width="10" style="2837" customWidth="1"/>
    <col min="271" max="272" width="10.5" style="2837" bestFit="1" customWidth="1"/>
    <col min="273" max="273" width="10" style="2837" customWidth="1"/>
    <col min="274" max="274" width="10.125" style="2837" customWidth="1"/>
    <col min="275" max="275" width="10" style="2837" customWidth="1"/>
    <col min="276" max="276" width="26.125" style="2837" customWidth="1"/>
    <col min="277" max="512" width="8.875" style="2837"/>
    <col min="513" max="513" width="9.5" style="2837" customWidth="1"/>
    <col min="514" max="514" width="8.875" style="2837"/>
    <col min="515" max="517" width="12.875" style="2837" customWidth="1"/>
    <col min="518" max="518" width="47.5" style="2837" customWidth="1"/>
    <col min="519" max="519" width="13" style="2837" customWidth="1"/>
    <col min="520" max="521" width="8.875" style="2837"/>
    <col min="522" max="522" width="5.75" style="2837" customWidth="1"/>
    <col min="523" max="523" width="11.75" style="2837" customWidth="1"/>
    <col min="524" max="525" width="10.75" style="2837" customWidth="1"/>
    <col min="526" max="526" width="10" style="2837" customWidth="1"/>
    <col min="527" max="528" width="10.5" style="2837" bestFit="1" customWidth="1"/>
    <col min="529" max="529" width="10" style="2837" customWidth="1"/>
    <col min="530" max="530" width="10.125" style="2837" customWidth="1"/>
    <col min="531" max="531" width="10" style="2837" customWidth="1"/>
    <col min="532" max="532" width="26.125" style="2837" customWidth="1"/>
    <col min="533" max="768" width="8.875" style="2837"/>
    <col min="769" max="769" width="9.5" style="2837" customWidth="1"/>
    <col min="770" max="770" width="8.875" style="2837"/>
    <col min="771" max="773" width="12.875" style="2837" customWidth="1"/>
    <col min="774" max="774" width="47.5" style="2837" customWidth="1"/>
    <col min="775" max="775" width="13" style="2837" customWidth="1"/>
    <col min="776" max="777" width="8.875" style="2837"/>
    <col min="778" max="778" width="5.75" style="2837" customWidth="1"/>
    <col min="779" max="779" width="11.75" style="2837" customWidth="1"/>
    <col min="780" max="781" width="10.75" style="2837" customWidth="1"/>
    <col min="782" max="782" width="10" style="2837" customWidth="1"/>
    <col min="783" max="784" width="10.5" style="2837" bestFit="1" customWidth="1"/>
    <col min="785" max="785" width="10" style="2837" customWidth="1"/>
    <col min="786" max="786" width="10.125" style="2837" customWidth="1"/>
    <col min="787" max="787" width="10" style="2837" customWidth="1"/>
    <col min="788" max="788" width="26.125" style="2837" customWidth="1"/>
    <col min="789" max="1024" width="8.875" style="2837"/>
    <col min="1025" max="1025" width="9.5" style="2837" customWidth="1"/>
    <col min="1026" max="1026" width="8.875" style="2837"/>
    <col min="1027" max="1029" width="12.875" style="2837" customWidth="1"/>
    <col min="1030" max="1030" width="47.5" style="2837" customWidth="1"/>
    <col min="1031" max="1031" width="13" style="2837" customWidth="1"/>
    <col min="1032" max="1033" width="8.875" style="2837"/>
    <col min="1034" max="1034" width="5.75" style="2837" customWidth="1"/>
    <col min="1035" max="1035" width="11.75" style="2837" customWidth="1"/>
    <col min="1036" max="1037" width="10.75" style="2837" customWidth="1"/>
    <col min="1038" max="1038" width="10" style="2837" customWidth="1"/>
    <col min="1039" max="1040" width="10.5" style="2837" bestFit="1" customWidth="1"/>
    <col min="1041" max="1041" width="10" style="2837" customWidth="1"/>
    <col min="1042" max="1042" width="10.125" style="2837" customWidth="1"/>
    <col min="1043" max="1043" width="10" style="2837" customWidth="1"/>
    <col min="1044" max="1044" width="26.125" style="2837" customWidth="1"/>
    <col min="1045" max="1280" width="8.875" style="2837"/>
    <col min="1281" max="1281" width="9.5" style="2837" customWidth="1"/>
    <col min="1282" max="1282" width="8.875" style="2837"/>
    <col min="1283" max="1285" width="12.875" style="2837" customWidth="1"/>
    <col min="1286" max="1286" width="47.5" style="2837" customWidth="1"/>
    <col min="1287" max="1287" width="13" style="2837" customWidth="1"/>
    <col min="1288" max="1289" width="8.875" style="2837"/>
    <col min="1290" max="1290" width="5.75" style="2837" customWidth="1"/>
    <col min="1291" max="1291" width="11.75" style="2837" customWidth="1"/>
    <col min="1292" max="1293" width="10.75" style="2837" customWidth="1"/>
    <col min="1294" max="1294" width="10" style="2837" customWidth="1"/>
    <col min="1295" max="1296" width="10.5" style="2837" bestFit="1" customWidth="1"/>
    <col min="1297" max="1297" width="10" style="2837" customWidth="1"/>
    <col min="1298" max="1298" width="10.125" style="2837" customWidth="1"/>
    <col min="1299" max="1299" width="10" style="2837" customWidth="1"/>
    <col min="1300" max="1300" width="26.125" style="2837" customWidth="1"/>
    <col min="1301" max="1536" width="8.875" style="2837"/>
    <col min="1537" max="1537" width="9.5" style="2837" customWidth="1"/>
    <col min="1538" max="1538" width="8.875" style="2837"/>
    <col min="1539" max="1541" width="12.875" style="2837" customWidth="1"/>
    <col min="1542" max="1542" width="47.5" style="2837" customWidth="1"/>
    <col min="1543" max="1543" width="13" style="2837" customWidth="1"/>
    <col min="1544" max="1545" width="8.875" style="2837"/>
    <col min="1546" max="1546" width="5.75" style="2837" customWidth="1"/>
    <col min="1547" max="1547" width="11.75" style="2837" customWidth="1"/>
    <col min="1548" max="1549" width="10.75" style="2837" customWidth="1"/>
    <col min="1550" max="1550" width="10" style="2837" customWidth="1"/>
    <col min="1551" max="1552" width="10.5" style="2837" bestFit="1" customWidth="1"/>
    <col min="1553" max="1553" width="10" style="2837" customWidth="1"/>
    <col min="1554" max="1554" width="10.125" style="2837" customWidth="1"/>
    <col min="1555" max="1555" width="10" style="2837" customWidth="1"/>
    <col min="1556" max="1556" width="26.125" style="2837" customWidth="1"/>
    <col min="1557" max="1792" width="8.875" style="2837"/>
    <col min="1793" max="1793" width="9.5" style="2837" customWidth="1"/>
    <col min="1794" max="1794" width="8.875" style="2837"/>
    <col min="1795" max="1797" width="12.875" style="2837" customWidth="1"/>
    <col min="1798" max="1798" width="47.5" style="2837" customWidth="1"/>
    <col min="1799" max="1799" width="13" style="2837" customWidth="1"/>
    <col min="1800" max="1801" width="8.875" style="2837"/>
    <col min="1802" max="1802" width="5.75" style="2837" customWidth="1"/>
    <col min="1803" max="1803" width="11.75" style="2837" customWidth="1"/>
    <col min="1804" max="1805" width="10.75" style="2837" customWidth="1"/>
    <col min="1806" max="1806" width="10" style="2837" customWidth="1"/>
    <col min="1807" max="1808" width="10.5" style="2837" bestFit="1" customWidth="1"/>
    <col min="1809" max="1809" width="10" style="2837" customWidth="1"/>
    <col min="1810" max="1810" width="10.125" style="2837" customWidth="1"/>
    <col min="1811" max="1811" width="10" style="2837" customWidth="1"/>
    <col min="1812" max="1812" width="26.125" style="2837" customWidth="1"/>
    <col min="1813" max="2048" width="8.875" style="2837"/>
    <col min="2049" max="2049" width="9.5" style="2837" customWidth="1"/>
    <col min="2050" max="2050" width="8.875" style="2837"/>
    <col min="2051" max="2053" width="12.875" style="2837" customWidth="1"/>
    <col min="2054" max="2054" width="47.5" style="2837" customWidth="1"/>
    <col min="2055" max="2055" width="13" style="2837" customWidth="1"/>
    <col min="2056" max="2057" width="8.875" style="2837"/>
    <col min="2058" max="2058" width="5.75" style="2837" customWidth="1"/>
    <col min="2059" max="2059" width="11.75" style="2837" customWidth="1"/>
    <col min="2060" max="2061" width="10.75" style="2837" customWidth="1"/>
    <col min="2062" max="2062" width="10" style="2837" customWidth="1"/>
    <col min="2063" max="2064" width="10.5" style="2837" bestFit="1" customWidth="1"/>
    <col min="2065" max="2065" width="10" style="2837" customWidth="1"/>
    <col min="2066" max="2066" width="10.125" style="2837" customWidth="1"/>
    <col min="2067" max="2067" width="10" style="2837" customWidth="1"/>
    <col min="2068" max="2068" width="26.125" style="2837" customWidth="1"/>
    <col min="2069" max="2304" width="8.875" style="2837"/>
    <col min="2305" max="2305" width="9.5" style="2837" customWidth="1"/>
    <col min="2306" max="2306" width="8.875" style="2837"/>
    <col min="2307" max="2309" width="12.875" style="2837" customWidth="1"/>
    <col min="2310" max="2310" width="47.5" style="2837" customWidth="1"/>
    <col min="2311" max="2311" width="13" style="2837" customWidth="1"/>
    <col min="2312" max="2313" width="8.875" style="2837"/>
    <col min="2314" max="2314" width="5.75" style="2837" customWidth="1"/>
    <col min="2315" max="2315" width="11.75" style="2837" customWidth="1"/>
    <col min="2316" max="2317" width="10.75" style="2837" customWidth="1"/>
    <col min="2318" max="2318" width="10" style="2837" customWidth="1"/>
    <col min="2319" max="2320" width="10.5" style="2837" bestFit="1" customWidth="1"/>
    <col min="2321" max="2321" width="10" style="2837" customWidth="1"/>
    <col min="2322" max="2322" width="10.125" style="2837" customWidth="1"/>
    <col min="2323" max="2323" width="10" style="2837" customWidth="1"/>
    <col min="2324" max="2324" width="26.125" style="2837" customWidth="1"/>
    <col min="2325" max="2560" width="8.875" style="2837"/>
    <col min="2561" max="2561" width="9.5" style="2837" customWidth="1"/>
    <col min="2562" max="2562" width="8.875" style="2837"/>
    <col min="2563" max="2565" width="12.875" style="2837" customWidth="1"/>
    <col min="2566" max="2566" width="47.5" style="2837" customWidth="1"/>
    <col min="2567" max="2567" width="13" style="2837" customWidth="1"/>
    <col min="2568" max="2569" width="8.875" style="2837"/>
    <col min="2570" max="2570" width="5.75" style="2837" customWidth="1"/>
    <col min="2571" max="2571" width="11.75" style="2837" customWidth="1"/>
    <col min="2572" max="2573" width="10.75" style="2837" customWidth="1"/>
    <col min="2574" max="2574" width="10" style="2837" customWidth="1"/>
    <col min="2575" max="2576" width="10.5" style="2837" bestFit="1" customWidth="1"/>
    <col min="2577" max="2577" width="10" style="2837" customWidth="1"/>
    <col min="2578" max="2578" width="10.125" style="2837" customWidth="1"/>
    <col min="2579" max="2579" width="10" style="2837" customWidth="1"/>
    <col min="2580" max="2580" width="26.125" style="2837" customWidth="1"/>
    <col min="2581" max="2816" width="8.875" style="2837"/>
    <col min="2817" max="2817" width="9.5" style="2837" customWidth="1"/>
    <col min="2818" max="2818" width="8.875" style="2837"/>
    <col min="2819" max="2821" width="12.875" style="2837" customWidth="1"/>
    <col min="2822" max="2822" width="47.5" style="2837" customWidth="1"/>
    <col min="2823" max="2823" width="13" style="2837" customWidth="1"/>
    <col min="2824" max="2825" width="8.875" style="2837"/>
    <col min="2826" max="2826" width="5.75" style="2837" customWidth="1"/>
    <col min="2827" max="2827" width="11.75" style="2837" customWidth="1"/>
    <col min="2828" max="2829" width="10.75" style="2837" customWidth="1"/>
    <col min="2830" max="2830" width="10" style="2837" customWidth="1"/>
    <col min="2831" max="2832" width="10.5" style="2837" bestFit="1" customWidth="1"/>
    <col min="2833" max="2833" width="10" style="2837" customWidth="1"/>
    <col min="2834" max="2834" width="10.125" style="2837" customWidth="1"/>
    <col min="2835" max="2835" width="10" style="2837" customWidth="1"/>
    <col min="2836" max="2836" width="26.125" style="2837" customWidth="1"/>
    <col min="2837" max="3072" width="8.875" style="2837"/>
    <col min="3073" max="3073" width="9.5" style="2837" customWidth="1"/>
    <col min="3074" max="3074" width="8.875" style="2837"/>
    <col min="3075" max="3077" width="12.875" style="2837" customWidth="1"/>
    <col min="3078" max="3078" width="47.5" style="2837" customWidth="1"/>
    <col min="3079" max="3079" width="13" style="2837" customWidth="1"/>
    <col min="3080" max="3081" width="8.875" style="2837"/>
    <col min="3082" max="3082" width="5.75" style="2837" customWidth="1"/>
    <col min="3083" max="3083" width="11.75" style="2837" customWidth="1"/>
    <col min="3084" max="3085" width="10.75" style="2837" customWidth="1"/>
    <col min="3086" max="3086" width="10" style="2837" customWidth="1"/>
    <col min="3087" max="3088" width="10.5" style="2837" bestFit="1" customWidth="1"/>
    <col min="3089" max="3089" width="10" style="2837" customWidth="1"/>
    <col min="3090" max="3090" width="10.125" style="2837" customWidth="1"/>
    <col min="3091" max="3091" width="10" style="2837" customWidth="1"/>
    <col min="3092" max="3092" width="26.125" style="2837" customWidth="1"/>
    <col min="3093" max="3328" width="8.875" style="2837"/>
    <col min="3329" max="3329" width="9.5" style="2837" customWidth="1"/>
    <col min="3330" max="3330" width="8.875" style="2837"/>
    <col min="3331" max="3333" width="12.875" style="2837" customWidth="1"/>
    <col min="3334" max="3334" width="47.5" style="2837" customWidth="1"/>
    <col min="3335" max="3335" width="13" style="2837" customWidth="1"/>
    <col min="3336" max="3337" width="8.875" style="2837"/>
    <col min="3338" max="3338" width="5.75" style="2837" customWidth="1"/>
    <col min="3339" max="3339" width="11.75" style="2837" customWidth="1"/>
    <col min="3340" max="3341" width="10.75" style="2837" customWidth="1"/>
    <col min="3342" max="3342" width="10" style="2837" customWidth="1"/>
    <col min="3343" max="3344" width="10.5" style="2837" bestFit="1" customWidth="1"/>
    <col min="3345" max="3345" width="10" style="2837" customWidth="1"/>
    <col min="3346" max="3346" width="10.125" style="2837" customWidth="1"/>
    <col min="3347" max="3347" width="10" style="2837" customWidth="1"/>
    <col min="3348" max="3348" width="26.125" style="2837" customWidth="1"/>
    <col min="3349" max="3584" width="8.875" style="2837"/>
    <col min="3585" max="3585" width="9.5" style="2837" customWidth="1"/>
    <col min="3586" max="3586" width="8.875" style="2837"/>
    <col min="3587" max="3589" width="12.875" style="2837" customWidth="1"/>
    <col min="3590" max="3590" width="47.5" style="2837" customWidth="1"/>
    <col min="3591" max="3591" width="13" style="2837" customWidth="1"/>
    <col min="3592" max="3593" width="8.875" style="2837"/>
    <col min="3594" max="3594" width="5.75" style="2837" customWidth="1"/>
    <col min="3595" max="3595" width="11.75" style="2837" customWidth="1"/>
    <col min="3596" max="3597" width="10.75" style="2837" customWidth="1"/>
    <col min="3598" max="3598" width="10" style="2837" customWidth="1"/>
    <col min="3599" max="3600" width="10.5" style="2837" bestFit="1" customWidth="1"/>
    <col min="3601" max="3601" width="10" style="2837" customWidth="1"/>
    <col min="3602" max="3602" width="10.125" style="2837" customWidth="1"/>
    <col min="3603" max="3603" width="10" style="2837" customWidth="1"/>
    <col min="3604" max="3604" width="26.125" style="2837" customWidth="1"/>
    <col min="3605" max="3840" width="8.875" style="2837"/>
    <col min="3841" max="3841" width="9.5" style="2837" customWidth="1"/>
    <col min="3842" max="3842" width="8.875" style="2837"/>
    <col min="3843" max="3845" width="12.875" style="2837" customWidth="1"/>
    <col min="3846" max="3846" width="47.5" style="2837" customWidth="1"/>
    <col min="3847" max="3847" width="13" style="2837" customWidth="1"/>
    <col min="3848" max="3849" width="8.875" style="2837"/>
    <col min="3850" max="3850" width="5.75" style="2837" customWidth="1"/>
    <col min="3851" max="3851" width="11.75" style="2837" customWidth="1"/>
    <col min="3852" max="3853" width="10.75" style="2837" customWidth="1"/>
    <col min="3854" max="3854" width="10" style="2837" customWidth="1"/>
    <col min="3855" max="3856" width="10.5" style="2837" bestFit="1" customWidth="1"/>
    <col min="3857" max="3857" width="10" style="2837" customWidth="1"/>
    <col min="3858" max="3858" width="10.125" style="2837" customWidth="1"/>
    <col min="3859" max="3859" width="10" style="2837" customWidth="1"/>
    <col min="3860" max="3860" width="26.125" style="2837" customWidth="1"/>
    <col min="3861" max="4096" width="8.875" style="2837"/>
    <col min="4097" max="4097" width="9.5" style="2837" customWidth="1"/>
    <col min="4098" max="4098" width="8.875" style="2837"/>
    <col min="4099" max="4101" width="12.875" style="2837" customWidth="1"/>
    <col min="4102" max="4102" width="47.5" style="2837" customWidth="1"/>
    <col min="4103" max="4103" width="13" style="2837" customWidth="1"/>
    <col min="4104" max="4105" width="8.875" style="2837"/>
    <col min="4106" max="4106" width="5.75" style="2837" customWidth="1"/>
    <col min="4107" max="4107" width="11.75" style="2837" customWidth="1"/>
    <col min="4108" max="4109" width="10.75" style="2837" customWidth="1"/>
    <col min="4110" max="4110" width="10" style="2837" customWidth="1"/>
    <col min="4111" max="4112" width="10.5" style="2837" bestFit="1" customWidth="1"/>
    <col min="4113" max="4113" width="10" style="2837" customWidth="1"/>
    <col min="4114" max="4114" width="10.125" style="2837" customWidth="1"/>
    <col min="4115" max="4115" width="10" style="2837" customWidth="1"/>
    <col min="4116" max="4116" width="26.125" style="2837" customWidth="1"/>
    <col min="4117" max="4352" width="8.875" style="2837"/>
    <col min="4353" max="4353" width="9.5" style="2837" customWidth="1"/>
    <col min="4354" max="4354" width="8.875" style="2837"/>
    <col min="4355" max="4357" width="12.875" style="2837" customWidth="1"/>
    <col min="4358" max="4358" width="47.5" style="2837" customWidth="1"/>
    <col min="4359" max="4359" width="13" style="2837" customWidth="1"/>
    <col min="4360" max="4361" width="8.875" style="2837"/>
    <col min="4362" max="4362" width="5.75" style="2837" customWidth="1"/>
    <col min="4363" max="4363" width="11.75" style="2837" customWidth="1"/>
    <col min="4364" max="4365" width="10.75" style="2837" customWidth="1"/>
    <col min="4366" max="4366" width="10" style="2837" customWidth="1"/>
    <col min="4367" max="4368" width="10.5" style="2837" bestFit="1" customWidth="1"/>
    <col min="4369" max="4369" width="10" style="2837" customWidth="1"/>
    <col min="4370" max="4370" width="10.125" style="2837" customWidth="1"/>
    <col min="4371" max="4371" width="10" style="2837" customWidth="1"/>
    <col min="4372" max="4372" width="26.125" style="2837" customWidth="1"/>
    <col min="4373" max="4608" width="8.875" style="2837"/>
    <col min="4609" max="4609" width="9.5" style="2837" customWidth="1"/>
    <col min="4610" max="4610" width="8.875" style="2837"/>
    <col min="4611" max="4613" width="12.875" style="2837" customWidth="1"/>
    <col min="4614" max="4614" width="47.5" style="2837" customWidth="1"/>
    <col min="4615" max="4615" width="13" style="2837" customWidth="1"/>
    <col min="4616" max="4617" width="8.875" style="2837"/>
    <col min="4618" max="4618" width="5.75" style="2837" customWidth="1"/>
    <col min="4619" max="4619" width="11.75" style="2837" customWidth="1"/>
    <col min="4620" max="4621" width="10.75" style="2837" customWidth="1"/>
    <col min="4622" max="4622" width="10" style="2837" customWidth="1"/>
    <col min="4623" max="4624" width="10.5" style="2837" bestFit="1" customWidth="1"/>
    <col min="4625" max="4625" width="10" style="2837" customWidth="1"/>
    <col min="4626" max="4626" width="10.125" style="2837" customWidth="1"/>
    <col min="4627" max="4627" width="10" style="2837" customWidth="1"/>
    <col min="4628" max="4628" width="26.125" style="2837" customWidth="1"/>
    <col min="4629" max="4864" width="8.875" style="2837"/>
    <col min="4865" max="4865" width="9.5" style="2837" customWidth="1"/>
    <col min="4866" max="4866" width="8.875" style="2837"/>
    <col min="4867" max="4869" width="12.875" style="2837" customWidth="1"/>
    <col min="4870" max="4870" width="47.5" style="2837" customWidth="1"/>
    <col min="4871" max="4871" width="13" style="2837" customWidth="1"/>
    <col min="4872" max="4873" width="8.875" style="2837"/>
    <col min="4874" max="4874" width="5.75" style="2837" customWidth="1"/>
    <col min="4875" max="4875" width="11.75" style="2837" customWidth="1"/>
    <col min="4876" max="4877" width="10.75" style="2837" customWidth="1"/>
    <col min="4878" max="4878" width="10" style="2837" customWidth="1"/>
    <col min="4879" max="4880" width="10.5" style="2837" bestFit="1" customWidth="1"/>
    <col min="4881" max="4881" width="10" style="2837" customWidth="1"/>
    <col min="4882" max="4882" width="10.125" style="2837" customWidth="1"/>
    <col min="4883" max="4883" width="10" style="2837" customWidth="1"/>
    <col min="4884" max="4884" width="26.125" style="2837" customWidth="1"/>
    <col min="4885" max="5120" width="8.875" style="2837"/>
    <col min="5121" max="5121" width="9.5" style="2837" customWidth="1"/>
    <col min="5122" max="5122" width="8.875" style="2837"/>
    <col min="5123" max="5125" width="12.875" style="2837" customWidth="1"/>
    <col min="5126" max="5126" width="47.5" style="2837" customWidth="1"/>
    <col min="5127" max="5127" width="13" style="2837" customWidth="1"/>
    <col min="5128" max="5129" width="8.875" style="2837"/>
    <col min="5130" max="5130" width="5.75" style="2837" customWidth="1"/>
    <col min="5131" max="5131" width="11.75" style="2837" customWidth="1"/>
    <col min="5132" max="5133" width="10.75" style="2837" customWidth="1"/>
    <col min="5134" max="5134" width="10" style="2837" customWidth="1"/>
    <col min="5135" max="5136" width="10.5" style="2837" bestFit="1" customWidth="1"/>
    <col min="5137" max="5137" width="10" style="2837" customWidth="1"/>
    <col min="5138" max="5138" width="10.125" style="2837" customWidth="1"/>
    <col min="5139" max="5139" width="10" style="2837" customWidth="1"/>
    <col min="5140" max="5140" width="26.125" style="2837" customWidth="1"/>
    <col min="5141" max="5376" width="8.875" style="2837"/>
    <col min="5377" max="5377" width="9.5" style="2837" customWidth="1"/>
    <col min="5378" max="5378" width="8.875" style="2837"/>
    <col min="5379" max="5381" width="12.875" style="2837" customWidth="1"/>
    <col min="5382" max="5382" width="47.5" style="2837" customWidth="1"/>
    <col min="5383" max="5383" width="13" style="2837" customWidth="1"/>
    <col min="5384" max="5385" width="8.875" style="2837"/>
    <col min="5386" max="5386" width="5.75" style="2837" customWidth="1"/>
    <col min="5387" max="5387" width="11.75" style="2837" customWidth="1"/>
    <col min="5388" max="5389" width="10.75" style="2837" customWidth="1"/>
    <col min="5390" max="5390" width="10" style="2837" customWidth="1"/>
    <col min="5391" max="5392" width="10.5" style="2837" bestFit="1" customWidth="1"/>
    <col min="5393" max="5393" width="10" style="2837" customWidth="1"/>
    <col min="5394" max="5394" width="10.125" style="2837" customWidth="1"/>
    <col min="5395" max="5395" width="10" style="2837" customWidth="1"/>
    <col min="5396" max="5396" width="26.125" style="2837" customWidth="1"/>
    <col min="5397" max="5632" width="8.875" style="2837"/>
    <col min="5633" max="5633" width="9.5" style="2837" customWidth="1"/>
    <col min="5634" max="5634" width="8.875" style="2837"/>
    <col min="5635" max="5637" width="12.875" style="2837" customWidth="1"/>
    <col min="5638" max="5638" width="47.5" style="2837" customWidth="1"/>
    <col min="5639" max="5639" width="13" style="2837" customWidth="1"/>
    <col min="5640" max="5641" width="8.875" style="2837"/>
    <col min="5642" max="5642" width="5.75" style="2837" customWidth="1"/>
    <col min="5643" max="5643" width="11.75" style="2837" customWidth="1"/>
    <col min="5644" max="5645" width="10.75" style="2837" customWidth="1"/>
    <col min="5646" max="5646" width="10" style="2837" customWidth="1"/>
    <col min="5647" max="5648" width="10.5" style="2837" bestFit="1" customWidth="1"/>
    <col min="5649" max="5649" width="10" style="2837" customWidth="1"/>
    <col min="5650" max="5650" width="10.125" style="2837" customWidth="1"/>
    <col min="5651" max="5651" width="10" style="2837" customWidth="1"/>
    <col min="5652" max="5652" width="26.125" style="2837" customWidth="1"/>
    <col min="5653" max="5888" width="8.875" style="2837"/>
    <col min="5889" max="5889" width="9.5" style="2837" customWidth="1"/>
    <col min="5890" max="5890" width="8.875" style="2837"/>
    <col min="5891" max="5893" width="12.875" style="2837" customWidth="1"/>
    <col min="5894" max="5894" width="47.5" style="2837" customWidth="1"/>
    <col min="5895" max="5895" width="13" style="2837" customWidth="1"/>
    <col min="5896" max="5897" width="8.875" style="2837"/>
    <col min="5898" max="5898" width="5.75" style="2837" customWidth="1"/>
    <col min="5899" max="5899" width="11.75" style="2837" customWidth="1"/>
    <col min="5900" max="5901" width="10.75" style="2837" customWidth="1"/>
    <col min="5902" max="5902" width="10" style="2837" customWidth="1"/>
    <col min="5903" max="5904" width="10.5" style="2837" bestFit="1" customWidth="1"/>
    <col min="5905" max="5905" width="10" style="2837" customWidth="1"/>
    <col min="5906" max="5906" width="10.125" style="2837" customWidth="1"/>
    <col min="5907" max="5907" width="10" style="2837" customWidth="1"/>
    <col min="5908" max="5908" width="26.125" style="2837" customWidth="1"/>
    <col min="5909" max="6144" width="8.875" style="2837"/>
    <col min="6145" max="6145" width="9.5" style="2837" customWidth="1"/>
    <col min="6146" max="6146" width="8.875" style="2837"/>
    <col min="6147" max="6149" width="12.875" style="2837" customWidth="1"/>
    <col min="6150" max="6150" width="47.5" style="2837" customWidth="1"/>
    <col min="6151" max="6151" width="13" style="2837" customWidth="1"/>
    <col min="6152" max="6153" width="8.875" style="2837"/>
    <col min="6154" max="6154" width="5.75" style="2837" customWidth="1"/>
    <col min="6155" max="6155" width="11.75" style="2837" customWidth="1"/>
    <col min="6156" max="6157" width="10.75" style="2837" customWidth="1"/>
    <col min="6158" max="6158" width="10" style="2837" customWidth="1"/>
    <col min="6159" max="6160" width="10.5" style="2837" bestFit="1" customWidth="1"/>
    <col min="6161" max="6161" width="10" style="2837" customWidth="1"/>
    <col min="6162" max="6162" width="10.125" style="2837" customWidth="1"/>
    <col min="6163" max="6163" width="10" style="2837" customWidth="1"/>
    <col min="6164" max="6164" width="26.125" style="2837" customWidth="1"/>
    <col min="6165" max="6400" width="8.875" style="2837"/>
    <col min="6401" max="6401" width="9.5" style="2837" customWidth="1"/>
    <col min="6402" max="6402" width="8.875" style="2837"/>
    <col min="6403" max="6405" width="12.875" style="2837" customWidth="1"/>
    <col min="6406" max="6406" width="47.5" style="2837" customWidth="1"/>
    <col min="6407" max="6407" width="13" style="2837" customWidth="1"/>
    <col min="6408" max="6409" width="8.875" style="2837"/>
    <col min="6410" max="6410" width="5.75" style="2837" customWidth="1"/>
    <col min="6411" max="6411" width="11.75" style="2837" customWidth="1"/>
    <col min="6412" max="6413" width="10.75" style="2837" customWidth="1"/>
    <col min="6414" max="6414" width="10" style="2837" customWidth="1"/>
    <col min="6415" max="6416" width="10.5" style="2837" bestFit="1" customWidth="1"/>
    <col min="6417" max="6417" width="10" style="2837" customWidth="1"/>
    <col min="6418" max="6418" width="10.125" style="2837" customWidth="1"/>
    <col min="6419" max="6419" width="10" style="2837" customWidth="1"/>
    <col min="6420" max="6420" width="26.125" style="2837" customWidth="1"/>
    <col min="6421" max="6656" width="8.875" style="2837"/>
    <col min="6657" max="6657" width="9.5" style="2837" customWidth="1"/>
    <col min="6658" max="6658" width="8.875" style="2837"/>
    <col min="6659" max="6661" width="12.875" style="2837" customWidth="1"/>
    <col min="6662" max="6662" width="47.5" style="2837" customWidth="1"/>
    <col min="6663" max="6663" width="13" style="2837" customWidth="1"/>
    <col min="6664" max="6665" width="8.875" style="2837"/>
    <col min="6666" max="6666" width="5.75" style="2837" customWidth="1"/>
    <col min="6667" max="6667" width="11.75" style="2837" customWidth="1"/>
    <col min="6668" max="6669" width="10.75" style="2837" customWidth="1"/>
    <col min="6670" max="6670" width="10" style="2837" customWidth="1"/>
    <col min="6671" max="6672" width="10.5" style="2837" bestFit="1" customWidth="1"/>
    <col min="6673" max="6673" width="10" style="2837" customWidth="1"/>
    <col min="6674" max="6674" width="10.125" style="2837" customWidth="1"/>
    <col min="6675" max="6675" width="10" style="2837" customWidth="1"/>
    <col min="6676" max="6676" width="26.125" style="2837" customWidth="1"/>
    <col min="6677" max="6912" width="8.875" style="2837"/>
    <col min="6913" max="6913" width="9.5" style="2837" customWidth="1"/>
    <col min="6914" max="6914" width="8.875" style="2837"/>
    <col min="6915" max="6917" width="12.875" style="2837" customWidth="1"/>
    <col min="6918" max="6918" width="47.5" style="2837" customWidth="1"/>
    <col min="6919" max="6919" width="13" style="2837" customWidth="1"/>
    <col min="6920" max="6921" width="8.875" style="2837"/>
    <col min="6922" max="6922" width="5.75" style="2837" customWidth="1"/>
    <col min="6923" max="6923" width="11.75" style="2837" customWidth="1"/>
    <col min="6924" max="6925" width="10.75" style="2837" customWidth="1"/>
    <col min="6926" max="6926" width="10" style="2837" customWidth="1"/>
    <col min="6927" max="6928" width="10.5" style="2837" bestFit="1" customWidth="1"/>
    <col min="6929" max="6929" width="10" style="2837" customWidth="1"/>
    <col min="6930" max="6930" width="10.125" style="2837" customWidth="1"/>
    <col min="6931" max="6931" width="10" style="2837" customWidth="1"/>
    <col min="6932" max="6932" width="26.125" style="2837" customWidth="1"/>
    <col min="6933" max="7168" width="8.875" style="2837"/>
    <col min="7169" max="7169" width="9.5" style="2837" customWidth="1"/>
    <col min="7170" max="7170" width="8.875" style="2837"/>
    <col min="7171" max="7173" width="12.875" style="2837" customWidth="1"/>
    <col min="7174" max="7174" width="47.5" style="2837" customWidth="1"/>
    <col min="7175" max="7175" width="13" style="2837" customWidth="1"/>
    <col min="7176" max="7177" width="8.875" style="2837"/>
    <col min="7178" max="7178" width="5.75" style="2837" customWidth="1"/>
    <col min="7179" max="7179" width="11.75" style="2837" customWidth="1"/>
    <col min="7180" max="7181" width="10.75" style="2837" customWidth="1"/>
    <col min="7182" max="7182" width="10" style="2837" customWidth="1"/>
    <col min="7183" max="7184" width="10.5" style="2837" bestFit="1" customWidth="1"/>
    <col min="7185" max="7185" width="10" style="2837" customWidth="1"/>
    <col min="7186" max="7186" width="10.125" style="2837" customWidth="1"/>
    <col min="7187" max="7187" width="10" style="2837" customWidth="1"/>
    <col min="7188" max="7188" width="26.125" style="2837" customWidth="1"/>
    <col min="7189" max="7424" width="8.875" style="2837"/>
    <col min="7425" max="7425" width="9.5" style="2837" customWidth="1"/>
    <col min="7426" max="7426" width="8.875" style="2837"/>
    <col min="7427" max="7429" width="12.875" style="2837" customWidth="1"/>
    <col min="7430" max="7430" width="47.5" style="2837" customWidth="1"/>
    <col min="7431" max="7431" width="13" style="2837" customWidth="1"/>
    <col min="7432" max="7433" width="8.875" style="2837"/>
    <col min="7434" max="7434" width="5.75" style="2837" customWidth="1"/>
    <col min="7435" max="7435" width="11.75" style="2837" customWidth="1"/>
    <col min="7436" max="7437" width="10.75" style="2837" customWidth="1"/>
    <col min="7438" max="7438" width="10" style="2837" customWidth="1"/>
    <col min="7439" max="7440" width="10.5" style="2837" bestFit="1" customWidth="1"/>
    <col min="7441" max="7441" width="10" style="2837" customWidth="1"/>
    <col min="7442" max="7442" width="10.125" style="2837" customWidth="1"/>
    <col min="7443" max="7443" width="10" style="2837" customWidth="1"/>
    <col min="7444" max="7444" width="26.125" style="2837" customWidth="1"/>
    <col min="7445" max="7680" width="8.875" style="2837"/>
    <col min="7681" max="7681" width="9.5" style="2837" customWidth="1"/>
    <col min="7682" max="7682" width="8.875" style="2837"/>
    <col min="7683" max="7685" width="12.875" style="2837" customWidth="1"/>
    <col min="7686" max="7686" width="47.5" style="2837" customWidth="1"/>
    <col min="7687" max="7687" width="13" style="2837" customWidth="1"/>
    <col min="7688" max="7689" width="8.875" style="2837"/>
    <col min="7690" max="7690" width="5.75" style="2837" customWidth="1"/>
    <col min="7691" max="7691" width="11.75" style="2837" customWidth="1"/>
    <col min="7692" max="7693" width="10.75" style="2837" customWidth="1"/>
    <col min="7694" max="7694" width="10" style="2837" customWidth="1"/>
    <col min="7695" max="7696" width="10.5" style="2837" bestFit="1" customWidth="1"/>
    <col min="7697" max="7697" width="10" style="2837" customWidth="1"/>
    <col min="7698" max="7698" width="10.125" style="2837" customWidth="1"/>
    <col min="7699" max="7699" width="10" style="2837" customWidth="1"/>
    <col min="7700" max="7700" width="26.125" style="2837" customWidth="1"/>
    <col min="7701" max="7936" width="8.875" style="2837"/>
    <col min="7937" max="7937" width="9.5" style="2837" customWidth="1"/>
    <col min="7938" max="7938" width="8.875" style="2837"/>
    <col min="7939" max="7941" width="12.875" style="2837" customWidth="1"/>
    <col min="7942" max="7942" width="47.5" style="2837" customWidth="1"/>
    <col min="7943" max="7943" width="13" style="2837" customWidth="1"/>
    <col min="7944" max="7945" width="8.875" style="2837"/>
    <col min="7946" max="7946" width="5.75" style="2837" customWidth="1"/>
    <col min="7947" max="7947" width="11.75" style="2837" customWidth="1"/>
    <col min="7948" max="7949" width="10.75" style="2837" customWidth="1"/>
    <col min="7950" max="7950" width="10" style="2837" customWidth="1"/>
    <col min="7951" max="7952" width="10.5" style="2837" bestFit="1" customWidth="1"/>
    <col min="7953" max="7953" width="10" style="2837" customWidth="1"/>
    <col min="7954" max="7954" width="10.125" style="2837" customWidth="1"/>
    <col min="7955" max="7955" width="10" style="2837" customWidth="1"/>
    <col min="7956" max="7956" width="26.125" style="2837" customWidth="1"/>
    <col min="7957" max="8192" width="8.875" style="2837"/>
    <col min="8193" max="8193" width="9.5" style="2837" customWidth="1"/>
    <col min="8194" max="8194" width="8.875" style="2837"/>
    <col min="8195" max="8197" width="12.875" style="2837" customWidth="1"/>
    <col min="8198" max="8198" width="47.5" style="2837" customWidth="1"/>
    <col min="8199" max="8199" width="13" style="2837" customWidth="1"/>
    <col min="8200" max="8201" width="8.875" style="2837"/>
    <col min="8202" max="8202" width="5.75" style="2837" customWidth="1"/>
    <col min="8203" max="8203" width="11.75" style="2837" customWidth="1"/>
    <col min="8204" max="8205" width="10.75" style="2837" customWidth="1"/>
    <col min="8206" max="8206" width="10" style="2837" customWidth="1"/>
    <col min="8207" max="8208" width="10.5" style="2837" bestFit="1" customWidth="1"/>
    <col min="8209" max="8209" width="10" style="2837" customWidth="1"/>
    <col min="8210" max="8210" width="10.125" style="2837" customWidth="1"/>
    <col min="8211" max="8211" width="10" style="2837" customWidth="1"/>
    <col min="8212" max="8212" width="26.125" style="2837" customWidth="1"/>
    <col min="8213" max="8448" width="8.875" style="2837"/>
    <col min="8449" max="8449" width="9.5" style="2837" customWidth="1"/>
    <col min="8450" max="8450" width="8.875" style="2837"/>
    <col min="8451" max="8453" width="12.875" style="2837" customWidth="1"/>
    <col min="8454" max="8454" width="47.5" style="2837" customWidth="1"/>
    <col min="8455" max="8455" width="13" style="2837" customWidth="1"/>
    <col min="8456" max="8457" width="8.875" style="2837"/>
    <col min="8458" max="8458" width="5.75" style="2837" customWidth="1"/>
    <col min="8459" max="8459" width="11.75" style="2837" customWidth="1"/>
    <col min="8460" max="8461" width="10.75" style="2837" customWidth="1"/>
    <col min="8462" max="8462" width="10" style="2837" customWidth="1"/>
    <col min="8463" max="8464" width="10.5" style="2837" bestFit="1" customWidth="1"/>
    <col min="8465" max="8465" width="10" style="2837" customWidth="1"/>
    <col min="8466" max="8466" width="10.125" style="2837" customWidth="1"/>
    <col min="8467" max="8467" width="10" style="2837" customWidth="1"/>
    <col min="8468" max="8468" width="26.125" style="2837" customWidth="1"/>
    <col min="8469" max="8704" width="8.875" style="2837"/>
    <col min="8705" max="8705" width="9.5" style="2837" customWidth="1"/>
    <col min="8706" max="8706" width="8.875" style="2837"/>
    <col min="8707" max="8709" width="12.875" style="2837" customWidth="1"/>
    <col min="8710" max="8710" width="47.5" style="2837" customWidth="1"/>
    <col min="8711" max="8711" width="13" style="2837" customWidth="1"/>
    <col min="8712" max="8713" width="8.875" style="2837"/>
    <col min="8714" max="8714" width="5.75" style="2837" customWidth="1"/>
    <col min="8715" max="8715" width="11.75" style="2837" customWidth="1"/>
    <col min="8716" max="8717" width="10.75" style="2837" customWidth="1"/>
    <col min="8718" max="8718" width="10" style="2837" customWidth="1"/>
    <col min="8719" max="8720" width="10.5" style="2837" bestFit="1" customWidth="1"/>
    <col min="8721" max="8721" width="10" style="2837" customWidth="1"/>
    <col min="8722" max="8722" width="10.125" style="2837" customWidth="1"/>
    <col min="8723" max="8723" width="10" style="2837" customWidth="1"/>
    <col min="8724" max="8724" width="26.125" style="2837" customWidth="1"/>
    <col min="8725" max="8960" width="8.875" style="2837"/>
    <col min="8961" max="8961" width="9.5" style="2837" customWidth="1"/>
    <col min="8962" max="8962" width="8.875" style="2837"/>
    <col min="8963" max="8965" width="12.875" style="2837" customWidth="1"/>
    <col min="8966" max="8966" width="47.5" style="2837" customWidth="1"/>
    <col min="8967" max="8967" width="13" style="2837" customWidth="1"/>
    <col min="8968" max="8969" width="8.875" style="2837"/>
    <col min="8970" max="8970" width="5.75" style="2837" customWidth="1"/>
    <col min="8971" max="8971" width="11.75" style="2837" customWidth="1"/>
    <col min="8972" max="8973" width="10.75" style="2837" customWidth="1"/>
    <col min="8974" max="8974" width="10" style="2837" customWidth="1"/>
    <col min="8975" max="8976" width="10.5" style="2837" bestFit="1" customWidth="1"/>
    <col min="8977" max="8977" width="10" style="2837" customWidth="1"/>
    <col min="8978" max="8978" width="10.125" style="2837" customWidth="1"/>
    <col min="8979" max="8979" width="10" style="2837" customWidth="1"/>
    <col min="8980" max="8980" width="26.125" style="2837" customWidth="1"/>
    <col min="8981" max="9216" width="8.875" style="2837"/>
    <col min="9217" max="9217" width="9.5" style="2837" customWidth="1"/>
    <col min="9218" max="9218" width="8.875" style="2837"/>
    <col min="9219" max="9221" width="12.875" style="2837" customWidth="1"/>
    <col min="9222" max="9222" width="47.5" style="2837" customWidth="1"/>
    <col min="9223" max="9223" width="13" style="2837" customWidth="1"/>
    <col min="9224" max="9225" width="8.875" style="2837"/>
    <col min="9226" max="9226" width="5.75" style="2837" customWidth="1"/>
    <col min="9227" max="9227" width="11.75" style="2837" customWidth="1"/>
    <col min="9228" max="9229" width="10.75" style="2837" customWidth="1"/>
    <col min="9230" max="9230" width="10" style="2837" customWidth="1"/>
    <col min="9231" max="9232" width="10.5" style="2837" bestFit="1" customWidth="1"/>
    <col min="9233" max="9233" width="10" style="2837" customWidth="1"/>
    <col min="9234" max="9234" width="10.125" style="2837" customWidth="1"/>
    <col min="9235" max="9235" width="10" style="2837" customWidth="1"/>
    <col min="9236" max="9236" width="26.125" style="2837" customWidth="1"/>
    <col min="9237" max="9472" width="8.875" style="2837"/>
    <col min="9473" max="9473" width="9.5" style="2837" customWidth="1"/>
    <col min="9474" max="9474" width="8.875" style="2837"/>
    <col min="9475" max="9477" width="12.875" style="2837" customWidth="1"/>
    <col min="9478" max="9478" width="47.5" style="2837" customWidth="1"/>
    <col min="9479" max="9479" width="13" style="2837" customWidth="1"/>
    <col min="9480" max="9481" width="8.875" style="2837"/>
    <col min="9482" max="9482" width="5.75" style="2837" customWidth="1"/>
    <col min="9483" max="9483" width="11.75" style="2837" customWidth="1"/>
    <col min="9484" max="9485" width="10.75" style="2837" customWidth="1"/>
    <col min="9486" max="9486" width="10" style="2837" customWidth="1"/>
    <col min="9487" max="9488" width="10.5" style="2837" bestFit="1" customWidth="1"/>
    <col min="9489" max="9489" width="10" style="2837" customWidth="1"/>
    <col min="9490" max="9490" width="10.125" style="2837" customWidth="1"/>
    <col min="9491" max="9491" width="10" style="2837" customWidth="1"/>
    <col min="9492" max="9492" width="26.125" style="2837" customWidth="1"/>
    <col min="9493" max="9728" width="8.875" style="2837"/>
    <col min="9729" max="9729" width="9.5" style="2837" customWidth="1"/>
    <col min="9730" max="9730" width="8.875" style="2837"/>
    <col min="9731" max="9733" width="12.875" style="2837" customWidth="1"/>
    <col min="9734" max="9734" width="47.5" style="2837" customWidth="1"/>
    <col min="9735" max="9735" width="13" style="2837" customWidth="1"/>
    <col min="9736" max="9737" width="8.875" style="2837"/>
    <col min="9738" max="9738" width="5.75" style="2837" customWidth="1"/>
    <col min="9739" max="9739" width="11.75" style="2837" customWidth="1"/>
    <col min="9740" max="9741" width="10.75" style="2837" customWidth="1"/>
    <col min="9742" max="9742" width="10" style="2837" customWidth="1"/>
    <col min="9743" max="9744" width="10.5" style="2837" bestFit="1" customWidth="1"/>
    <col min="9745" max="9745" width="10" style="2837" customWidth="1"/>
    <col min="9746" max="9746" width="10.125" style="2837" customWidth="1"/>
    <col min="9747" max="9747" width="10" style="2837" customWidth="1"/>
    <col min="9748" max="9748" width="26.125" style="2837" customWidth="1"/>
    <col min="9749" max="9984" width="8.875" style="2837"/>
    <col min="9985" max="9985" width="9.5" style="2837" customWidth="1"/>
    <col min="9986" max="9986" width="8.875" style="2837"/>
    <col min="9987" max="9989" width="12.875" style="2837" customWidth="1"/>
    <col min="9990" max="9990" width="47.5" style="2837" customWidth="1"/>
    <col min="9991" max="9991" width="13" style="2837" customWidth="1"/>
    <col min="9992" max="9993" width="8.875" style="2837"/>
    <col min="9994" max="9994" width="5.75" style="2837" customWidth="1"/>
    <col min="9995" max="9995" width="11.75" style="2837" customWidth="1"/>
    <col min="9996" max="9997" width="10.75" style="2837" customWidth="1"/>
    <col min="9998" max="9998" width="10" style="2837" customWidth="1"/>
    <col min="9999" max="10000" width="10.5" style="2837" bestFit="1" customWidth="1"/>
    <col min="10001" max="10001" width="10" style="2837" customWidth="1"/>
    <col min="10002" max="10002" width="10.125" style="2837" customWidth="1"/>
    <col min="10003" max="10003" width="10" style="2837" customWidth="1"/>
    <col min="10004" max="10004" width="26.125" style="2837" customWidth="1"/>
    <col min="10005" max="10240" width="8.875" style="2837"/>
    <col min="10241" max="10241" width="9.5" style="2837" customWidth="1"/>
    <col min="10242" max="10242" width="8.875" style="2837"/>
    <col min="10243" max="10245" width="12.875" style="2837" customWidth="1"/>
    <col min="10246" max="10246" width="47.5" style="2837" customWidth="1"/>
    <col min="10247" max="10247" width="13" style="2837" customWidth="1"/>
    <col min="10248" max="10249" width="8.875" style="2837"/>
    <col min="10250" max="10250" width="5.75" style="2837" customWidth="1"/>
    <col min="10251" max="10251" width="11.75" style="2837" customWidth="1"/>
    <col min="10252" max="10253" width="10.75" style="2837" customWidth="1"/>
    <col min="10254" max="10254" width="10" style="2837" customWidth="1"/>
    <col min="10255" max="10256" width="10.5" style="2837" bestFit="1" customWidth="1"/>
    <col min="10257" max="10257" width="10" style="2837" customWidth="1"/>
    <col min="10258" max="10258" width="10.125" style="2837" customWidth="1"/>
    <col min="10259" max="10259" width="10" style="2837" customWidth="1"/>
    <col min="10260" max="10260" width="26.125" style="2837" customWidth="1"/>
    <col min="10261" max="10496" width="8.875" style="2837"/>
    <col min="10497" max="10497" width="9.5" style="2837" customWidth="1"/>
    <col min="10498" max="10498" width="8.875" style="2837"/>
    <col min="10499" max="10501" width="12.875" style="2837" customWidth="1"/>
    <col min="10502" max="10502" width="47.5" style="2837" customWidth="1"/>
    <col min="10503" max="10503" width="13" style="2837" customWidth="1"/>
    <col min="10504" max="10505" width="8.875" style="2837"/>
    <col min="10506" max="10506" width="5.75" style="2837" customWidth="1"/>
    <col min="10507" max="10507" width="11.75" style="2837" customWidth="1"/>
    <col min="10508" max="10509" width="10.75" style="2837" customWidth="1"/>
    <col min="10510" max="10510" width="10" style="2837" customWidth="1"/>
    <col min="10511" max="10512" width="10.5" style="2837" bestFit="1" customWidth="1"/>
    <col min="10513" max="10513" width="10" style="2837" customWidth="1"/>
    <col min="10514" max="10514" width="10.125" style="2837" customWidth="1"/>
    <col min="10515" max="10515" width="10" style="2837" customWidth="1"/>
    <col min="10516" max="10516" width="26.125" style="2837" customWidth="1"/>
    <col min="10517" max="10752" width="8.875" style="2837"/>
    <col min="10753" max="10753" width="9.5" style="2837" customWidth="1"/>
    <col min="10754" max="10754" width="8.875" style="2837"/>
    <col min="10755" max="10757" width="12.875" style="2837" customWidth="1"/>
    <col min="10758" max="10758" width="47.5" style="2837" customWidth="1"/>
    <col min="10759" max="10759" width="13" style="2837" customWidth="1"/>
    <col min="10760" max="10761" width="8.875" style="2837"/>
    <col min="10762" max="10762" width="5.75" style="2837" customWidth="1"/>
    <col min="10763" max="10763" width="11.75" style="2837" customWidth="1"/>
    <col min="10764" max="10765" width="10.75" style="2837" customWidth="1"/>
    <col min="10766" max="10766" width="10" style="2837" customWidth="1"/>
    <col min="10767" max="10768" width="10.5" style="2837" bestFit="1" customWidth="1"/>
    <col min="10769" max="10769" width="10" style="2837" customWidth="1"/>
    <col min="10770" max="10770" width="10.125" style="2837" customWidth="1"/>
    <col min="10771" max="10771" width="10" style="2837" customWidth="1"/>
    <col min="10772" max="10772" width="26.125" style="2837" customWidth="1"/>
    <col min="10773" max="11008" width="8.875" style="2837"/>
    <col min="11009" max="11009" width="9.5" style="2837" customWidth="1"/>
    <col min="11010" max="11010" width="8.875" style="2837"/>
    <col min="11011" max="11013" width="12.875" style="2837" customWidth="1"/>
    <col min="11014" max="11014" width="47.5" style="2837" customWidth="1"/>
    <col min="11015" max="11015" width="13" style="2837" customWidth="1"/>
    <col min="11016" max="11017" width="8.875" style="2837"/>
    <col min="11018" max="11018" width="5.75" style="2837" customWidth="1"/>
    <col min="11019" max="11019" width="11.75" style="2837" customWidth="1"/>
    <col min="11020" max="11021" width="10.75" style="2837" customWidth="1"/>
    <col min="11022" max="11022" width="10" style="2837" customWidth="1"/>
    <col min="11023" max="11024" width="10.5" style="2837" bestFit="1" customWidth="1"/>
    <col min="11025" max="11025" width="10" style="2837" customWidth="1"/>
    <col min="11026" max="11026" width="10.125" style="2837" customWidth="1"/>
    <col min="11027" max="11027" width="10" style="2837" customWidth="1"/>
    <col min="11028" max="11028" width="26.125" style="2837" customWidth="1"/>
    <col min="11029" max="11264" width="8.875" style="2837"/>
    <col min="11265" max="11265" width="9.5" style="2837" customWidth="1"/>
    <col min="11266" max="11266" width="8.875" style="2837"/>
    <col min="11267" max="11269" width="12.875" style="2837" customWidth="1"/>
    <col min="11270" max="11270" width="47.5" style="2837" customWidth="1"/>
    <col min="11271" max="11271" width="13" style="2837" customWidth="1"/>
    <col min="11272" max="11273" width="8.875" style="2837"/>
    <col min="11274" max="11274" width="5.75" style="2837" customWidth="1"/>
    <col min="11275" max="11275" width="11.75" style="2837" customWidth="1"/>
    <col min="11276" max="11277" width="10.75" style="2837" customWidth="1"/>
    <col min="11278" max="11278" width="10" style="2837" customWidth="1"/>
    <col min="11279" max="11280" width="10.5" style="2837" bestFit="1" customWidth="1"/>
    <col min="11281" max="11281" width="10" style="2837" customWidth="1"/>
    <col min="11282" max="11282" width="10.125" style="2837" customWidth="1"/>
    <col min="11283" max="11283" width="10" style="2837" customWidth="1"/>
    <col min="11284" max="11284" width="26.125" style="2837" customWidth="1"/>
    <col min="11285" max="11520" width="8.875" style="2837"/>
    <col min="11521" max="11521" width="9.5" style="2837" customWidth="1"/>
    <col min="11522" max="11522" width="8.875" style="2837"/>
    <col min="11523" max="11525" width="12.875" style="2837" customWidth="1"/>
    <col min="11526" max="11526" width="47.5" style="2837" customWidth="1"/>
    <col min="11527" max="11527" width="13" style="2837" customWidth="1"/>
    <col min="11528" max="11529" width="8.875" style="2837"/>
    <col min="11530" max="11530" width="5.75" style="2837" customWidth="1"/>
    <col min="11531" max="11531" width="11.75" style="2837" customWidth="1"/>
    <col min="11532" max="11533" width="10.75" style="2837" customWidth="1"/>
    <col min="11534" max="11534" width="10" style="2837" customWidth="1"/>
    <col min="11535" max="11536" width="10.5" style="2837" bestFit="1" customWidth="1"/>
    <col min="11537" max="11537" width="10" style="2837" customWidth="1"/>
    <col min="11538" max="11538" width="10.125" style="2837" customWidth="1"/>
    <col min="11539" max="11539" width="10" style="2837" customWidth="1"/>
    <col min="11540" max="11540" width="26.125" style="2837" customWidth="1"/>
    <col min="11541" max="11776" width="8.875" style="2837"/>
    <col min="11777" max="11777" width="9.5" style="2837" customWidth="1"/>
    <col min="11778" max="11778" width="8.875" style="2837"/>
    <col min="11779" max="11781" width="12.875" style="2837" customWidth="1"/>
    <col min="11782" max="11782" width="47.5" style="2837" customWidth="1"/>
    <col min="11783" max="11783" width="13" style="2837" customWidth="1"/>
    <col min="11784" max="11785" width="8.875" style="2837"/>
    <col min="11786" max="11786" width="5.75" style="2837" customWidth="1"/>
    <col min="11787" max="11787" width="11.75" style="2837" customWidth="1"/>
    <col min="11788" max="11789" width="10.75" style="2837" customWidth="1"/>
    <col min="11790" max="11790" width="10" style="2837" customWidth="1"/>
    <col min="11791" max="11792" width="10.5" style="2837" bestFit="1" customWidth="1"/>
    <col min="11793" max="11793" width="10" style="2837" customWidth="1"/>
    <col min="11794" max="11794" width="10.125" style="2837" customWidth="1"/>
    <col min="11795" max="11795" width="10" style="2837" customWidth="1"/>
    <col min="11796" max="11796" width="26.125" style="2837" customWidth="1"/>
    <col min="11797" max="12032" width="8.875" style="2837"/>
    <col min="12033" max="12033" width="9.5" style="2837" customWidth="1"/>
    <col min="12034" max="12034" width="8.875" style="2837"/>
    <col min="12035" max="12037" width="12.875" style="2837" customWidth="1"/>
    <col min="12038" max="12038" width="47.5" style="2837" customWidth="1"/>
    <col min="12039" max="12039" width="13" style="2837" customWidth="1"/>
    <col min="12040" max="12041" width="8.875" style="2837"/>
    <col min="12042" max="12042" width="5.75" style="2837" customWidth="1"/>
    <col min="12043" max="12043" width="11.75" style="2837" customWidth="1"/>
    <col min="12044" max="12045" width="10.75" style="2837" customWidth="1"/>
    <col min="12046" max="12046" width="10" style="2837" customWidth="1"/>
    <col min="12047" max="12048" width="10.5" style="2837" bestFit="1" customWidth="1"/>
    <col min="12049" max="12049" width="10" style="2837" customWidth="1"/>
    <col min="12050" max="12050" width="10.125" style="2837" customWidth="1"/>
    <col min="12051" max="12051" width="10" style="2837" customWidth="1"/>
    <col min="12052" max="12052" width="26.125" style="2837" customWidth="1"/>
    <col min="12053" max="12288" width="8.875" style="2837"/>
    <col min="12289" max="12289" width="9.5" style="2837" customWidth="1"/>
    <col min="12290" max="12290" width="8.875" style="2837"/>
    <col min="12291" max="12293" width="12.875" style="2837" customWidth="1"/>
    <col min="12294" max="12294" width="47.5" style="2837" customWidth="1"/>
    <col min="12295" max="12295" width="13" style="2837" customWidth="1"/>
    <col min="12296" max="12297" width="8.875" style="2837"/>
    <col min="12298" max="12298" width="5.75" style="2837" customWidth="1"/>
    <col min="12299" max="12299" width="11.75" style="2837" customWidth="1"/>
    <col min="12300" max="12301" width="10.75" style="2837" customWidth="1"/>
    <col min="12302" max="12302" width="10" style="2837" customWidth="1"/>
    <col min="12303" max="12304" width="10.5" style="2837" bestFit="1" customWidth="1"/>
    <col min="12305" max="12305" width="10" style="2837" customWidth="1"/>
    <col min="12306" max="12306" width="10.125" style="2837" customWidth="1"/>
    <col min="12307" max="12307" width="10" style="2837" customWidth="1"/>
    <col min="12308" max="12308" width="26.125" style="2837" customWidth="1"/>
    <col min="12309" max="12544" width="8.875" style="2837"/>
    <col min="12545" max="12545" width="9.5" style="2837" customWidth="1"/>
    <col min="12546" max="12546" width="8.875" style="2837"/>
    <col min="12547" max="12549" width="12.875" style="2837" customWidth="1"/>
    <col min="12550" max="12550" width="47.5" style="2837" customWidth="1"/>
    <col min="12551" max="12551" width="13" style="2837" customWidth="1"/>
    <col min="12552" max="12553" width="8.875" style="2837"/>
    <col min="12554" max="12554" width="5.75" style="2837" customWidth="1"/>
    <col min="12555" max="12555" width="11.75" style="2837" customWidth="1"/>
    <col min="12556" max="12557" width="10.75" style="2837" customWidth="1"/>
    <col min="12558" max="12558" width="10" style="2837" customWidth="1"/>
    <col min="12559" max="12560" width="10.5" style="2837" bestFit="1" customWidth="1"/>
    <col min="12561" max="12561" width="10" style="2837" customWidth="1"/>
    <col min="12562" max="12562" width="10.125" style="2837" customWidth="1"/>
    <col min="12563" max="12563" width="10" style="2837" customWidth="1"/>
    <col min="12564" max="12564" width="26.125" style="2837" customWidth="1"/>
    <col min="12565" max="12800" width="8.875" style="2837"/>
    <col min="12801" max="12801" width="9.5" style="2837" customWidth="1"/>
    <col min="12802" max="12802" width="8.875" style="2837"/>
    <col min="12803" max="12805" width="12.875" style="2837" customWidth="1"/>
    <col min="12806" max="12806" width="47.5" style="2837" customWidth="1"/>
    <col min="12807" max="12807" width="13" style="2837" customWidth="1"/>
    <col min="12808" max="12809" width="8.875" style="2837"/>
    <col min="12810" max="12810" width="5.75" style="2837" customWidth="1"/>
    <col min="12811" max="12811" width="11.75" style="2837" customWidth="1"/>
    <col min="12812" max="12813" width="10.75" style="2837" customWidth="1"/>
    <col min="12814" max="12814" width="10" style="2837" customWidth="1"/>
    <col min="12815" max="12816" width="10.5" style="2837" bestFit="1" customWidth="1"/>
    <col min="12817" max="12817" width="10" style="2837" customWidth="1"/>
    <col min="12818" max="12818" width="10.125" style="2837" customWidth="1"/>
    <col min="12819" max="12819" width="10" style="2837" customWidth="1"/>
    <col min="12820" max="12820" width="26.125" style="2837" customWidth="1"/>
    <col min="12821" max="13056" width="8.875" style="2837"/>
    <col min="13057" max="13057" width="9.5" style="2837" customWidth="1"/>
    <col min="13058" max="13058" width="8.875" style="2837"/>
    <col min="13059" max="13061" width="12.875" style="2837" customWidth="1"/>
    <col min="13062" max="13062" width="47.5" style="2837" customWidth="1"/>
    <col min="13063" max="13063" width="13" style="2837" customWidth="1"/>
    <col min="13064" max="13065" width="8.875" style="2837"/>
    <col min="13066" max="13066" width="5.75" style="2837" customWidth="1"/>
    <col min="13067" max="13067" width="11.75" style="2837" customWidth="1"/>
    <col min="13068" max="13069" width="10.75" style="2837" customWidth="1"/>
    <col min="13070" max="13070" width="10" style="2837" customWidth="1"/>
    <col min="13071" max="13072" width="10.5" style="2837" bestFit="1" customWidth="1"/>
    <col min="13073" max="13073" width="10" style="2837" customWidth="1"/>
    <col min="13074" max="13074" width="10.125" style="2837" customWidth="1"/>
    <col min="13075" max="13075" width="10" style="2837" customWidth="1"/>
    <col min="13076" max="13076" width="26.125" style="2837" customWidth="1"/>
    <col min="13077" max="13312" width="8.875" style="2837"/>
    <col min="13313" max="13313" width="9.5" style="2837" customWidth="1"/>
    <col min="13314" max="13314" width="8.875" style="2837"/>
    <col min="13315" max="13317" width="12.875" style="2837" customWidth="1"/>
    <col min="13318" max="13318" width="47.5" style="2837" customWidth="1"/>
    <col min="13319" max="13319" width="13" style="2837" customWidth="1"/>
    <col min="13320" max="13321" width="8.875" style="2837"/>
    <col min="13322" max="13322" width="5.75" style="2837" customWidth="1"/>
    <col min="13323" max="13323" width="11.75" style="2837" customWidth="1"/>
    <col min="13324" max="13325" width="10.75" style="2837" customWidth="1"/>
    <col min="13326" max="13326" width="10" style="2837" customWidth="1"/>
    <col min="13327" max="13328" width="10.5" style="2837" bestFit="1" customWidth="1"/>
    <col min="13329" max="13329" width="10" style="2837" customWidth="1"/>
    <col min="13330" max="13330" width="10.125" style="2837" customWidth="1"/>
    <col min="13331" max="13331" width="10" style="2837" customWidth="1"/>
    <col min="13332" max="13332" width="26.125" style="2837" customWidth="1"/>
    <col min="13333" max="13568" width="8.875" style="2837"/>
    <col min="13569" max="13569" width="9.5" style="2837" customWidth="1"/>
    <col min="13570" max="13570" width="8.875" style="2837"/>
    <col min="13571" max="13573" width="12.875" style="2837" customWidth="1"/>
    <col min="13574" max="13574" width="47.5" style="2837" customWidth="1"/>
    <col min="13575" max="13575" width="13" style="2837" customWidth="1"/>
    <col min="13576" max="13577" width="8.875" style="2837"/>
    <col min="13578" max="13578" width="5.75" style="2837" customWidth="1"/>
    <col min="13579" max="13579" width="11.75" style="2837" customWidth="1"/>
    <col min="13580" max="13581" width="10.75" style="2837" customWidth="1"/>
    <col min="13582" max="13582" width="10" style="2837" customWidth="1"/>
    <col min="13583" max="13584" width="10.5" style="2837" bestFit="1" customWidth="1"/>
    <col min="13585" max="13585" width="10" style="2837" customWidth="1"/>
    <col min="13586" max="13586" width="10.125" style="2837" customWidth="1"/>
    <col min="13587" max="13587" width="10" style="2837" customWidth="1"/>
    <col min="13588" max="13588" width="26.125" style="2837" customWidth="1"/>
    <col min="13589" max="13824" width="8.875" style="2837"/>
    <col min="13825" max="13825" width="9.5" style="2837" customWidth="1"/>
    <col min="13826" max="13826" width="8.875" style="2837"/>
    <col min="13827" max="13829" width="12.875" style="2837" customWidth="1"/>
    <col min="13830" max="13830" width="47.5" style="2837" customWidth="1"/>
    <col min="13831" max="13831" width="13" style="2837" customWidth="1"/>
    <col min="13832" max="13833" width="8.875" style="2837"/>
    <col min="13834" max="13834" width="5.75" style="2837" customWidth="1"/>
    <col min="13835" max="13835" width="11.75" style="2837" customWidth="1"/>
    <col min="13836" max="13837" width="10.75" style="2837" customWidth="1"/>
    <col min="13838" max="13838" width="10" style="2837" customWidth="1"/>
    <col min="13839" max="13840" width="10.5" style="2837" bestFit="1" customWidth="1"/>
    <col min="13841" max="13841" width="10" style="2837" customWidth="1"/>
    <col min="13842" max="13842" width="10.125" style="2837" customWidth="1"/>
    <col min="13843" max="13843" width="10" style="2837" customWidth="1"/>
    <col min="13844" max="13844" width="26.125" style="2837" customWidth="1"/>
    <col min="13845" max="14080" width="8.875" style="2837"/>
    <col min="14081" max="14081" width="9.5" style="2837" customWidth="1"/>
    <col min="14082" max="14082" width="8.875" style="2837"/>
    <col min="14083" max="14085" width="12.875" style="2837" customWidth="1"/>
    <col min="14086" max="14086" width="47.5" style="2837" customWidth="1"/>
    <col min="14087" max="14087" width="13" style="2837" customWidth="1"/>
    <col min="14088" max="14089" width="8.875" style="2837"/>
    <col min="14090" max="14090" width="5.75" style="2837" customWidth="1"/>
    <col min="14091" max="14091" width="11.75" style="2837" customWidth="1"/>
    <col min="14092" max="14093" width="10.75" style="2837" customWidth="1"/>
    <col min="14094" max="14094" width="10" style="2837" customWidth="1"/>
    <col min="14095" max="14096" width="10.5" style="2837" bestFit="1" customWidth="1"/>
    <col min="14097" max="14097" width="10" style="2837" customWidth="1"/>
    <col min="14098" max="14098" width="10.125" style="2837" customWidth="1"/>
    <col min="14099" max="14099" width="10" style="2837" customWidth="1"/>
    <col min="14100" max="14100" width="26.125" style="2837" customWidth="1"/>
    <col min="14101" max="14336" width="8.875" style="2837"/>
    <col min="14337" max="14337" width="9.5" style="2837" customWidth="1"/>
    <col min="14338" max="14338" width="8.875" style="2837"/>
    <col min="14339" max="14341" width="12.875" style="2837" customWidth="1"/>
    <col min="14342" max="14342" width="47.5" style="2837" customWidth="1"/>
    <col min="14343" max="14343" width="13" style="2837" customWidth="1"/>
    <col min="14344" max="14345" width="8.875" style="2837"/>
    <col min="14346" max="14346" width="5.75" style="2837" customWidth="1"/>
    <col min="14347" max="14347" width="11.75" style="2837" customWidth="1"/>
    <col min="14348" max="14349" width="10.75" style="2837" customWidth="1"/>
    <col min="14350" max="14350" width="10" style="2837" customWidth="1"/>
    <col min="14351" max="14352" width="10.5" style="2837" bestFit="1" customWidth="1"/>
    <col min="14353" max="14353" width="10" style="2837" customWidth="1"/>
    <col min="14354" max="14354" width="10.125" style="2837" customWidth="1"/>
    <col min="14355" max="14355" width="10" style="2837" customWidth="1"/>
    <col min="14356" max="14356" width="26.125" style="2837" customWidth="1"/>
    <col min="14357" max="14592" width="8.875" style="2837"/>
    <col min="14593" max="14593" width="9.5" style="2837" customWidth="1"/>
    <col min="14594" max="14594" width="8.875" style="2837"/>
    <col min="14595" max="14597" width="12.875" style="2837" customWidth="1"/>
    <col min="14598" max="14598" width="47.5" style="2837" customWidth="1"/>
    <col min="14599" max="14599" width="13" style="2837" customWidth="1"/>
    <col min="14600" max="14601" width="8.875" style="2837"/>
    <col min="14602" max="14602" width="5.75" style="2837" customWidth="1"/>
    <col min="14603" max="14603" width="11.75" style="2837" customWidth="1"/>
    <col min="14604" max="14605" width="10.75" style="2837" customWidth="1"/>
    <col min="14606" max="14606" width="10" style="2837" customWidth="1"/>
    <col min="14607" max="14608" width="10.5" style="2837" bestFit="1" customWidth="1"/>
    <col min="14609" max="14609" width="10" style="2837" customWidth="1"/>
    <col min="14610" max="14610" width="10.125" style="2837" customWidth="1"/>
    <col min="14611" max="14611" width="10" style="2837" customWidth="1"/>
    <col min="14612" max="14612" width="26.125" style="2837" customWidth="1"/>
    <col min="14613" max="14848" width="8.875" style="2837"/>
    <col min="14849" max="14849" width="9.5" style="2837" customWidth="1"/>
    <col min="14850" max="14850" width="8.875" style="2837"/>
    <col min="14851" max="14853" width="12.875" style="2837" customWidth="1"/>
    <col min="14854" max="14854" width="47.5" style="2837" customWidth="1"/>
    <col min="14855" max="14855" width="13" style="2837" customWidth="1"/>
    <col min="14856" max="14857" width="8.875" style="2837"/>
    <col min="14858" max="14858" width="5.75" style="2837" customWidth="1"/>
    <col min="14859" max="14859" width="11.75" style="2837" customWidth="1"/>
    <col min="14860" max="14861" width="10.75" style="2837" customWidth="1"/>
    <col min="14862" max="14862" width="10" style="2837" customWidth="1"/>
    <col min="14863" max="14864" width="10.5" style="2837" bestFit="1" customWidth="1"/>
    <col min="14865" max="14865" width="10" style="2837" customWidth="1"/>
    <col min="14866" max="14866" width="10.125" style="2837" customWidth="1"/>
    <col min="14867" max="14867" width="10" style="2837" customWidth="1"/>
    <col min="14868" max="14868" width="26.125" style="2837" customWidth="1"/>
    <col min="14869" max="15104" width="8.875" style="2837"/>
    <col min="15105" max="15105" width="9.5" style="2837" customWidth="1"/>
    <col min="15106" max="15106" width="8.875" style="2837"/>
    <col min="15107" max="15109" width="12.875" style="2837" customWidth="1"/>
    <col min="15110" max="15110" width="47.5" style="2837" customWidth="1"/>
    <col min="15111" max="15111" width="13" style="2837" customWidth="1"/>
    <col min="15112" max="15113" width="8.875" style="2837"/>
    <col min="15114" max="15114" width="5.75" style="2837" customWidth="1"/>
    <col min="15115" max="15115" width="11.75" style="2837" customWidth="1"/>
    <col min="15116" max="15117" width="10.75" style="2837" customWidth="1"/>
    <col min="15118" max="15118" width="10" style="2837" customWidth="1"/>
    <col min="15119" max="15120" width="10.5" style="2837" bestFit="1" customWidth="1"/>
    <col min="15121" max="15121" width="10" style="2837" customWidth="1"/>
    <col min="15122" max="15122" width="10.125" style="2837" customWidth="1"/>
    <col min="15123" max="15123" width="10" style="2837" customWidth="1"/>
    <col min="15124" max="15124" width="26.125" style="2837" customWidth="1"/>
    <col min="15125" max="15360" width="8.875" style="2837"/>
    <col min="15361" max="15361" width="9.5" style="2837" customWidth="1"/>
    <col min="15362" max="15362" width="8.875" style="2837"/>
    <col min="15363" max="15365" width="12.875" style="2837" customWidth="1"/>
    <col min="15366" max="15366" width="47.5" style="2837" customWidth="1"/>
    <col min="15367" max="15367" width="13" style="2837" customWidth="1"/>
    <col min="15368" max="15369" width="8.875" style="2837"/>
    <col min="15370" max="15370" width="5.75" style="2837" customWidth="1"/>
    <col min="15371" max="15371" width="11.75" style="2837" customWidth="1"/>
    <col min="15372" max="15373" width="10.75" style="2837" customWidth="1"/>
    <col min="15374" max="15374" width="10" style="2837" customWidth="1"/>
    <col min="15375" max="15376" width="10.5" style="2837" bestFit="1" customWidth="1"/>
    <col min="15377" max="15377" width="10" style="2837" customWidth="1"/>
    <col min="15378" max="15378" width="10.125" style="2837" customWidth="1"/>
    <col min="15379" max="15379" width="10" style="2837" customWidth="1"/>
    <col min="15380" max="15380" width="26.125" style="2837" customWidth="1"/>
    <col min="15381" max="15616" width="8.875" style="2837"/>
    <col min="15617" max="15617" width="9.5" style="2837" customWidth="1"/>
    <col min="15618" max="15618" width="8.875" style="2837"/>
    <col min="15619" max="15621" width="12.875" style="2837" customWidth="1"/>
    <col min="15622" max="15622" width="47.5" style="2837" customWidth="1"/>
    <col min="15623" max="15623" width="13" style="2837" customWidth="1"/>
    <col min="15624" max="15625" width="8.875" style="2837"/>
    <col min="15626" max="15626" width="5.75" style="2837" customWidth="1"/>
    <col min="15627" max="15627" width="11.75" style="2837" customWidth="1"/>
    <col min="15628" max="15629" width="10.75" style="2837" customWidth="1"/>
    <col min="15630" max="15630" width="10" style="2837" customWidth="1"/>
    <col min="15631" max="15632" width="10.5" style="2837" bestFit="1" customWidth="1"/>
    <col min="15633" max="15633" width="10" style="2837" customWidth="1"/>
    <col min="15634" max="15634" width="10.125" style="2837" customWidth="1"/>
    <col min="15635" max="15635" width="10" style="2837" customWidth="1"/>
    <col min="15636" max="15636" width="26.125" style="2837" customWidth="1"/>
    <col min="15637" max="15872" width="8.875" style="2837"/>
    <col min="15873" max="15873" width="9.5" style="2837" customWidth="1"/>
    <col min="15874" max="15874" width="8.875" style="2837"/>
    <col min="15875" max="15877" width="12.875" style="2837" customWidth="1"/>
    <col min="15878" max="15878" width="47.5" style="2837" customWidth="1"/>
    <col min="15879" max="15879" width="13" style="2837" customWidth="1"/>
    <col min="15880" max="15881" width="8.875" style="2837"/>
    <col min="15882" max="15882" width="5.75" style="2837" customWidth="1"/>
    <col min="15883" max="15883" width="11.75" style="2837" customWidth="1"/>
    <col min="15884" max="15885" width="10.75" style="2837" customWidth="1"/>
    <col min="15886" max="15886" width="10" style="2837" customWidth="1"/>
    <col min="15887" max="15888" width="10.5" style="2837" bestFit="1" customWidth="1"/>
    <col min="15889" max="15889" width="10" style="2837" customWidth="1"/>
    <col min="15890" max="15890" width="10.125" style="2837" customWidth="1"/>
    <col min="15891" max="15891" width="10" style="2837" customWidth="1"/>
    <col min="15892" max="15892" width="26.125" style="2837" customWidth="1"/>
    <col min="15893" max="16128" width="8.875" style="2837"/>
    <col min="16129" max="16129" width="9.5" style="2837" customWidth="1"/>
    <col min="16130" max="16130" width="8.875" style="2837"/>
    <col min="16131" max="16133" width="12.875" style="2837" customWidth="1"/>
    <col min="16134" max="16134" width="47.5" style="2837" customWidth="1"/>
    <col min="16135" max="16135" width="13" style="2837" customWidth="1"/>
    <col min="16136" max="16137" width="8.875" style="2837"/>
    <col min="16138" max="16138" width="5.75" style="2837" customWidth="1"/>
    <col min="16139" max="16139" width="11.75" style="2837" customWidth="1"/>
    <col min="16140" max="16141" width="10.75" style="2837" customWidth="1"/>
    <col min="16142" max="16142" width="10" style="2837" customWidth="1"/>
    <col min="16143" max="16144" width="10.5" style="2837" bestFit="1" customWidth="1"/>
    <col min="16145" max="16145" width="10" style="2837" customWidth="1"/>
    <col min="16146" max="16146" width="10.125" style="2837" customWidth="1"/>
    <col min="16147" max="16147" width="10" style="2837" customWidth="1"/>
    <col min="16148" max="16148" width="26.125" style="2837" customWidth="1"/>
    <col min="16149" max="16384" width="8.875" style="2837"/>
  </cols>
  <sheetData>
    <row r="1" spans="1:22" ht="21" customHeight="1">
      <c r="A1" s="2826" t="s">
        <v>2427</v>
      </c>
      <c r="B1" s="2827"/>
      <c r="C1" s="2839"/>
      <c r="D1" s="2839"/>
      <c r="E1" s="2828"/>
      <c r="F1" s="2829"/>
      <c r="G1" s="2830"/>
      <c r="J1" s="2833" t="s">
        <v>2306</v>
      </c>
      <c r="K1" s="2834"/>
      <c r="L1" s="2834"/>
      <c r="M1" s="2834"/>
      <c r="N1" s="2834"/>
      <c r="O1" s="2834"/>
      <c r="P1" s="2834"/>
      <c r="Q1" s="2834"/>
      <c r="R1" s="2835"/>
      <c r="S1" s="2836"/>
      <c r="T1" s="2836"/>
      <c r="U1" s="2836"/>
    </row>
    <row r="2" spans="1:22" s="2848" customFormat="1" ht="13.15" customHeight="1">
      <c r="A2" s="1384" t="s">
        <v>2307</v>
      </c>
      <c r="B2" s="2838" t="e">
        <f>IF(D2="——",C40,C40+E2)</f>
        <v>#DIV/0!</v>
      </c>
      <c r="C2" s="2839" t="s">
        <v>2308</v>
      </c>
      <c r="D2" s="3436" t="s">
        <v>3350</v>
      </c>
      <c r="E2" s="3437"/>
      <c r="F2" s="2841"/>
      <c r="G2" s="2842"/>
      <c r="H2" s="2843"/>
      <c r="I2" s="2844"/>
      <c r="J2" s="3894" t="s">
        <v>2309</v>
      </c>
      <c r="K2" s="3895"/>
      <c r="L2" s="2845" t="s">
        <v>2310</v>
      </c>
      <c r="M2" s="2845" t="s">
        <v>2311</v>
      </c>
      <c r="N2" s="2845" t="s">
        <v>2312</v>
      </c>
      <c r="O2" s="2845" t="s">
        <v>2313</v>
      </c>
      <c r="P2" s="2845" t="s">
        <v>2314</v>
      </c>
      <c r="Q2" s="2846" t="s">
        <v>2315</v>
      </c>
      <c r="R2" s="2847" t="s">
        <v>2316</v>
      </c>
      <c r="S2" s="2836"/>
      <c r="T2" s="2836"/>
      <c r="U2" s="2836"/>
      <c r="V2" s="2844"/>
    </row>
    <row r="3" spans="1:22" s="2848" customFormat="1" ht="13.15" customHeight="1">
      <c r="A3" s="2849" t="s">
        <v>2317</v>
      </c>
      <c r="B3" s="2850" t="e">
        <f>ROUND(B2*10000/B4,0)</f>
        <v>#DIV/0!</v>
      </c>
      <c r="C3" s="2839" t="s">
        <v>2318</v>
      </c>
      <c r="D3" s="2839"/>
      <c r="E3" s="2840"/>
      <c r="F3" s="2841"/>
      <c r="G3" s="2842"/>
      <c r="H3" s="2843"/>
      <c r="I3" s="2844"/>
      <c r="J3" s="3896" t="s">
        <v>2319</v>
      </c>
      <c r="K3" s="3897"/>
      <c r="L3" s="2851"/>
      <c r="M3" s="2851"/>
      <c r="N3" s="2851"/>
      <c r="O3" s="2851"/>
      <c r="P3" s="2851"/>
      <c r="Q3" s="2852"/>
      <c r="R3" s="2853">
        <f>SUM(L3:Q3)</f>
        <v>0</v>
      </c>
      <c r="S3" s="2836"/>
      <c r="T3" s="2836"/>
      <c r="U3" s="2836"/>
      <c r="V3" s="2844"/>
    </row>
    <row r="4" spans="1:22" s="2848" customFormat="1" ht="13.15" customHeight="1">
      <c r="A4" s="2854" t="s">
        <v>2320</v>
      </c>
      <c r="B4" s="2855"/>
      <c r="C4" s="2839"/>
      <c r="D4" s="2839"/>
      <c r="E4" s="2840"/>
      <c r="F4" s="2841"/>
      <c r="G4" s="2842"/>
      <c r="H4" s="2843"/>
      <c r="I4" s="2844"/>
      <c r="J4" s="3896" t="s">
        <v>2321</v>
      </c>
      <c r="K4" s="3897"/>
      <c r="L4" s="2856"/>
      <c r="M4" s="2856"/>
      <c r="N4" s="2856"/>
      <c r="O4" s="2856"/>
      <c r="P4" s="2856"/>
      <c r="Q4" s="2857"/>
      <c r="R4" s="2858">
        <f>SUM(L4:Q4)</f>
        <v>0</v>
      </c>
      <c r="S4" s="2836"/>
      <c r="T4" s="2836"/>
      <c r="U4" s="2836"/>
      <c r="V4" s="2844"/>
    </row>
    <row r="5" spans="1:22" s="2848" customFormat="1" ht="13.15" customHeight="1" thickBot="1">
      <c r="A5" s="2859" t="s">
        <v>2322</v>
      </c>
      <c r="B5" s="2860"/>
      <c r="C5" s="2839"/>
      <c r="D5" s="2861"/>
      <c r="E5" s="2841"/>
      <c r="F5" s="2841"/>
      <c r="G5" s="2842"/>
      <c r="H5" s="2843"/>
      <c r="I5" s="2844"/>
      <c r="J5" s="2862" t="s">
        <v>2323</v>
      </c>
      <c r="K5" s="2863"/>
      <c r="L5" s="2863"/>
      <c r="M5" s="2864"/>
      <c r="N5" s="2864"/>
      <c r="O5" s="2864"/>
      <c r="P5" s="2864"/>
      <c r="Q5" s="2864"/>
      <c r="R5" s="2847">
        <f>SUM(R14,R19,R24,R25,R27,R28)</f>
        <v>0</v>
      </c>
      <c r="S5" s="2836"/>
      <c r="T5" s="2836" t="s">
        <v>2324</v>
      </c>
      <c r="U5" s="2836" t="e">
        <f>ROUND(R5*10000/365/R3,1)</f>
        <v>#DIV/0!</v>
      </c>
      <c r="V5" s="2844"/>
    </row>
    <row r="6" spans="1:22" s="2848" customFormat="1" ht="13.15" customHeight="1" thickBot="1">
      <c r="A6" s="3902" t="s">
        <v>2325</v>
      </c>
      <c r="B6" s="3903"/>
      <c r="C6" s="3904"/>
      <c r="D6" s="2865"/>
      <c r="E6" s="2866"/>
      <c r="F6" s="2867"/>
      <c r="G6" s="2868"/>
      <c r="H6" s="2843"/>
      <c r="I6" s="2844"/>
      <c r="J6" s="3888">
        <v>1</v>
      </c>
      <c r="K6" s="3889" t="s">
        <v>2326</v>
      </c>
      <c r="L6" s="2869" t="s">
        <v>2327</v>
      </c>
      <c r="M6" s="2870" t="s">
        <v>2328</v>
      </c>
      <c r="N6" s="2870" t="s">
        <v>2329</v>
      </c>
      <c r="O6" s="2870" t="s">
        <v>2330</v>
      </c>
      <c r="P6" s="2870" t="s">
        <v>2331</v>
      </c>
      <c r="Q6" s="2870" t="s">
        <v>2332</v>
      </c>
      <c r="R6" s="2853" t="s">
        <v>2333</v>
      </c>
      <c r="S6" s="2836"/>
      <c r="T6" s="2836" t="s">
        <v>2334</v>
      </c>
      <c r="U6" s="2836"/>
      <c r="V6" s="2844"/>
    </row>
    <row r="7" spans="1:22" s="2848" customFormat="1" ht="13.15" customHeight="1">
      <c r="A7" s="2871" t="s">
        <v>2335</v>
      </c>
      <c r="B7" s="2872"/>
      <c r="C7" s="2873"/>
      <c r="D7" s="2874">
        <f>SUM(D9,D10,D11,D17,0)</f>
        <v>0</v>
      </c>
      <c r="E7" s="2875" t="e">
        <f>E9+E10+E11+E17</f>
        <v>#DIV/0!</v>
      </c>
      <c r="F7" s="2876"/>
      <c r="G7" s="2877"/>
      <c r="H7" s="2843"/>
      <c r="I7" s="2844"/>
      <c r="J7" s="3888"/>
      <c r="K7" s="3890"/>
      <c r="L7" s="2878" t="s">
        <v>2336</v>
      </c>
      <c r="M7" s="2879"/>
      <c r="N7" s="2855"/>
      <c r="O7" s="2880"/>
      <c r="P7" s="2880"/>
      <c r="Q7" s="2881">
        <v>365</v>
      </c>
      <c r="R7" s="2882">
        <f>ROUND(M7*N7*O7*P7*Q7/10000,0)</f>
        <v>0</v>
      </c>
      <c r="S7" s="2836"/>
      <c r="T7" s="2836" t="s">
        <v>2337</v>
      </c>
      <c r="U7" s="2836"/>
      <c r="V7" s="2844"/>
    </row>
    <row r="8" spans="1:22" s="2848" customFormat="1" ht="13.15" customHeight="1">
      <c r="A8" s="2883" t="s">
        <v>2338</v>
      </c>
      <c r="B8" s="3905" t="s">
        <v>2339</v>
      </c>
      <c r="C8" s="3906"/>
      <c r="D8" s="2884" t="s">
        <v>2340</v>
      </c>
      <c r="E8" s="2885" t="s">
        <v>2341</v>
      </c>
      <c r="F8" s="2886" t="s">
        <v>2342</v>
      </c>
      <c r="G8" s="2887"/>
      <c r="H8" s="2843"/>
      <c r="I8" s="2844"/>
      <c r="J8" s="3888"/>
      <c r="K8" s="3890"/>
      <c r="L8" s="2878" t="s">
        <v>2343</v>
      </c>
      <c r="M8" s="2879"/>
      <c r="N8" s="2855"/>
      <c r="O8" s="2880"/>
      <c r="P8" s="2880"/>
      <c r="Q8" s="2881">
        <v>365</v>
      </c>
      <c r="R8" s="2882">
        <f t="shared" ref="R8:R13" si="0">ROUND(M8*N8*O8*P8*Q8/10000,0)</f>
        <v>0</v>
      </c>
      <c r="S8" s="2836"/>
      <c r="T8" s="2836" t="s">
        <v>2344</v>
      </c>
      <c r="U8" s="2836"/>
      <c r="V8" s="2844"/>
    </row>
    <row r="9" spans="1:22" s="2848" customFormat="1" ht="13.15" customHeight="1">
      <c r="A9" s="2883">
        <v>1</v>
      </c>
      <c r="B9" s="3905" t="s">
        <v>2345</v>
      </c>
      <c r="C9" s="3906"/>
      <c r="D9" s="2884">
        <f>ROUND(D6*E9,0)</f>
        <v>0</v>
      </c>
      <c r="E9" s="2888"/>
      <c r="F9" s="2889" t="s">
        <v>2346</v>
      </c>
      <c r="G9" s="2868"/>
      <c r="H9" s="2843"/>
      <c r="I9" s="2844"/>
      <c r="J9" s="3888"/>
      <c r="K9" s="3890"/>
      <c r="L9" s="2878" t="s">
        <v>2347</v>
      </c>
      <c r="M9" s="2879"/>
      <c r="N9" s="2855"/>
      <c r="O9" s="2880"/>
      <c r="P9" s="2880"/>
      <c r="Q9" s="2881">
        <v>365</v>
      </c>
      <c r="R9" s="2882">
        <f t="shared" si="0"/>
        <v>0</v>
      </c>
      <c r="S9" s="2836"/>
      <c r="T9" s="2836"/>
      <c r="U9" s="2836"/>
      <c r="V9" s="2844"/>
    </row>
    <row r="10" spans="1:22" s="2848" customFormat="1" ht="13.15" customHeight="1">
      <c r="A10" s="2883">
        <v>2</v>
      </c>
      <c r="B10" s="3905" t="s">
        <v>2348</v>
      </c>
      <c r="C10" s="3906"/>
      <c r="D10" s="2884">
        <f>ROUND(D6*E10,0)</f>
        <v>0</v>
      </c>
      <c r="E10" s="2888"/>
      <c r="F10" s="2889" t="s">
        <v>2349</v>
      </c>
      <c r="G10" s="2868"/>
      <c r="H10" s="2843"/>
      <c r="I10" s="2844"/>
      <c r="J10" s="3888"/>
      <c r="K10" s="3890"/>
      <c r="L10" s="2878" t="s">
        <v>2350</v>
      </c>
      <c r="M10" s="2879"/>
      <c r="N10" s="2855"/>
      <c r="O10" s="2880"/>
      <c r="P10" s="2880"/>
      <c r="Q10" s="2881">
        <v>365</v>
      </c>
      <c r="R10" s="2882">
        <f t="shared" si="0"/>
        <v>0</v>
      </c>
      <c r="S10" s="2836"/>
      <c r="T10" s="2836"/>
      <c r="U10" s="2836"/>
      <c r="V10" s="2844"/>
    </row>
    <row r="11" spans="1:22" s="2848" customFormat="1" ht="13.15" customHeight="1">
      <c r="A11" s="2883">
        <v>3</v>
      </c>
      <c r="B11" s="3905" t="s">
        <v>2351</v>
      </c>
      <c r="C11" s="3906"/>
      <c r="D11" s="2884">
        <f>D12+D14+D15+D16</f>
        <v>0</v>
      </c>
      <c r="E11" s="2890" t="e">
        <f>D11/D6</f>
        <v>#DIV/0!</v>
      </c>
      <c r="F11" s="2886"/>
      <c r="G11" s="2887"/>
      <c r="H11" s="2843"/>
      <c r="I11" s="2844"/>
      <c r="J11" s="3888"/>
      <c r="K11" s="3890"/>
      <c r="L11" s="2878" t="s">
        <v>2352</v>
      </c>
      <c r="M11" s="2879"/>
      <c r="N11" s="2855"/>
      <c r="O11" s="2880"/>
      <c r="P11" s="2880"/>
      <c r="Q11" s="2881">
        <v>365</v>
      </c>
      <c r="R11" s="2882">
        <f t="shared" si="0"/>
        <v>0</v>
      </c>
      <c r="S11" s="2836"/>
      <c r="T11" s="2836"/>
      <c r="U11" s="2836"/>
      <c r="V11" s="2844"/>
    </row>
    <row r="12" spans="1:22" s="2848" customFormat="1" ht="13.15" customHeight="1">
      <c r="A12" s="2891" t="s">
        <v>2353</v>
      </c>
      <c r="B12" s="3898" t="s">
        <v>2354</v>
      </c>
      <c r="C12" s="3899"/>
      <c r="D12" s="2892">
        <f>ROUND(D13*1.2%*(1-30%),0)</f>
        <v>0</v>
      </c>
      <c r="E12" s="2893">
        <v>1.2E-2</v>
      </c>
      <c r="F12" s="2886" t="s">
        <v>2355</v>
      </c>
      <c r="G12" s="2887"/>
      <c r="H12" s="2843"/>
      <c r="I12" s="2844"/>
      <c r="J12" s="3888"/>
      <c r="K12" s="3890"/>
      <c r="L12" s="2878" t="s">
        <v>2356</v>
      </c>
      <c r="M12" s="2879"/>
      <c r="N12" s="2855"/>
      <c r="O12" s="2880"/>
      <c r="P12" s="2880"/>
      <c r="Q12" s="2881">
        <v>365</v>
      </c>
      <c r="R12" s="2882">
        <f t="shared" si="0"/>
        <v>0</v>
      </c>
      <c r="S12" s="2836"/>
      <c r="T12" s="2836"/>
      <c r="U12" s="2836"/>
      <c r="V12" s="2844"/>
    </row>
    <row r="13" spans="1:22" s="2848" customFormat="1" ht="13.15" customHeight="1">
      <c r="A13" s="2891"/>
      <c r="B13" s="2894"/>
      <c r="C13" s="2895" t="s">
        <v>2357</v>
      </c>
      <c r="D13" s="2896"/>
      <c r="E13" s="2897"/>
      <c r="F13" s="2886"/>
      <c r="G13" s="2887"/>
      <c r="H13" s="2843"/>
      <c r="I13" s="2844"/>
      <c r="J13" s="3888"/>
      <c r="K13" s="3890"/>
      <c r="L13" s="2878" t="s">
        <v>2358</v>
      </c>
      <c r="M13" s="2879"/>
      <c r="N13" s="2855"/>
      <c r="O13" s="2880"/>
      <c r="P13" s="2880"/>
      <c r="Q13" s="2881">
        <v>365</v>
      </c>
      <c r="R13" s="2882">
        <f t="shared" si="0"/>
        <v>0</v>
      </c>
      <c r="S13" s="2836"/>
      <c r="T13" s="2836"/>
      <c r="U13" s="2836"/>
      <c r="V13" s="2844"/>
    </row>
    <row r="14" spans="1:22" s="2848" customFormat="1" ht="13.15" customHeight="1">
      <c r="A14" s="2891" t="s">
        <v>2359</v>
      </c>
      <c r="B14" s="3898" t="s">
        <v>2360</v>
      </c>
      <c r="C14" s="3899"/>
      <c r="D14" s="2892">
        <f>ROUND(E14*B5/10000,0)</f>
        <v>0</v>
      </c>
      <c r="E14" s="2881"/>
      <c r="F14" s="2886" t="s">
        <v>2361</v>
      </c>
      <c r="G14" s="2887"/>
      <c r="H14" s="2843"/>
      <c r="I14" s="2844"/>
      <c r="J14" s="3888"/>
      <c r="K14" s="3891"/>
      <c r="L14" s="2898" t="s">
        <v>2362</v>
      </c>
      <c r="M14" s="2899">
        <f>SUM(M7:M13)</f>
        <v>0</v>
      </c>
      <c r="N14" s="2899" t="e">
        <f>ROUND((N7*M7+N8*M8+N9*M9+N10*M10+N11*M11+N12*M12+N13*M13)/M14,0)</f>
        <v>#DIV/0!</v>
      </c>
      <c r="O14" s="2900"/>
      <c r="P14" s="2900"/>
      <c r="Q14" s="2901"/>
      <c r="R14" s="2847">
        <f>SUM(R7:R13)</f>
        <v>0</v>
      </c>
      <c r="S14" s="2836"/>
      <c r="T14" s="2836"/>
      <c r="U14" s="2836"/>
      <c r="V14" s="2844"/>
    </row>
    <row r="15" spans="1:22" s="2848" customFormat="1" ht="13.15" customHeight="1">
      <c r="A15" s="2891" t="s">
        <v>2363</v>
      </c>
      <c r="B15" s="3898" t="s">
        <v>2364</v>
      </c>
      <c r="C15" s="3899"/>
      <c r="D15" s="2892">
        <f>ROUND(D6*E15,0)</f>
        <v>0</v>
      </c>
      <c r="E15" s="2893">
        <v>5.5E-2</v>
      </c>
      <c r="F15" s="2886" t="s">
        <v>2365</v>
      </c>
      <c r="G15" s="2868"/>
      <c r="H15" s="2843"/>
      <c r="I15" s="2844"/>
      <c r="J15" s="3888">
        <v>2</v>
      </c>
      <c r="K15" s="3889" t="s">
        <v>2366</v>
      </c>
      <c r="L15" s="2878" t="s">
        <v>2367</v>
      </c>
      <c r="M15" s="2879" t="s">
        <v>2368</v>
      </c>
      <c r="N15" s="2879" t="s">
        <v>2369</v>
      </c>
      <c r="O15" s="2880" t="s">
        <v>2370</v>
      </c>
      <c r="P15" s="2880" t="s">
        <v>2332</v>
      </c>
      <c r="Q15" s="2855" t="s">
        <v>2371</v>
      </c>
      <c r="R15" s="2902" t="s">
        <v>2333</v>
      </c>
      <c r="S15" s="2836"/>
      <c r="T15" s="2836"/>
      <c r="U15" s="2836"/>
      <c r="V15" s="2844"/>
    </row>
    <row r="16" spans="1:22" s="2848" customFormat="1" ht="13.15" customHeight="1">
      <c r="A16" s="2891" t="s">
        <v>2372</v>
      </c>
      <c r="B16" s="3898" t="s">
        <v>2373</v>
      </c>
      <c r="C16" s="3899"/>
      <c r="D16" s="2903">
        <f>D6*E16</f>
        <v>0</v>
      </c>
      <c r="E16" s="2904"/>
      <c r="F16" s="2889" t="s">
        <v>2374</v>
      </c>
      <c r="G16" s="2868"/>
      <c r="H16" s="2843"/>
      <c r="I16" s="2844"/>
      <c r="J16" s="3888"/>
      <c r="K16" s="3890"/>
      <c r="L16" s="2878" t="s">
        <v>2375</v>
      </c>
      <c r="M16" s="2879"/>
      <c r="N16" s="2879"/>
      <c r="O16" s="2880"/>
      <c r="P16" s="2881">
        <v>365</v>
      </c>
      <c r="Q16" s="2855"/>
      <c r="R16" s="2902">
        <f>ROUND(M16*N16*O16*P16/10000,0)</f>
        <v>0</v>
      </c>
      <c r="S16" s="2836"/>
      <c r="T16" s="2836"/>
      <c r="U16" s="2836"/>
      <c r="V16" s="2844"/>
    </row>
    <row r="17" spans="1:22" s="2848" customFormat="1" ht="13.15" customHeight="1" thickBot="1">
      <c r="A17" s="2905">
        <v>4</v>
      </c>
      <c r="B17" s="3900" t="s">
        <v>2376</v>
      </c>
      <c r="C17" s="3901"/>
      <c r="D17" s="2906">
        <f>ROUND(D6*E17,0)</f>
        <v>0</v>
      </c>
      <c r="E17" s="2907"/>
      <c r="F17" s="2908" t="s">
        <v>2377</v>
      </c>
      <c r="G17" s="2868"/>
      <c r="H17" s="2843"/>
      <c r="I17" s="2844"/>
      <c r="J17" s="3888"/>
      <c r="K17" s="3890"/>
      <c r="L17" s="2878" t="s">
        <v>2378</v>
      </c>
      <c r="M17" s="2879"/>
      <c r="N17" s="2879"/>
      <c r="O17" s="2880"/>
      <c r="P17" s="2881">
        <v>365</v>
      </c>
      <c r="Q17" s="2855"/>
      <c r="R17" s="2902">
        <f>ROUND(M17*N17*O17*P17/10000,0)</f>
        <v>0</v>
      </c>
      <c r="S17" s="2836"/>
      <c r="T17" s="2836"/>
      <c r="U17" s="2836"/>
      <c r="V17" s="2844"/>
    </row>
    <row r="18" spans="1:22" s="2848" customFormat="1" ht="13.15" customHeight="1" thickBot="1">
      <c r="A18" s="2871" t="s">
        <v>2379</v>
      </c>
      <c r="B18" s="2872"/>
      <c r="C18" s="2872"/>
      <c r="D18" s="2909">
        <f>ROUND(D6*E18,0)</f>
        <v>0</v>
      </c>
      <c r="E18" s="2910"/>
      <c r="F18" s="2911" t="s">
        <v>2380</v>
      </c>
      <c r="G18" s="2868"/>
      <c r="H18" s="2843"/>
      <c r="I18" s="2844"/>
      <c r="J18" s="3888"/>
      <c r="K18" s="3890"/>
      <c r="L18" s="2878" t="s">
        <v>2381</v>
      </c>
      <c r="M18" s="2879"/>
      <c r="N18" s="2879"/>
      <c r="O18" s="2880"/>
      <c r="P18" s="2881">
        <v>365</v>
      </c>
      <c r="Q18" s="2855"/>
      <c r="R18" s="2902">
        <f>ROUND(M18*N18*O18*P18/10000,0)</f>
        <v>0</v>
      </c>
      <c r="S18" s="2836"/>
      <c r="T18" s="2836"/>
      <c r="U18" s="2836"/>
      <c r="V18" s="2844"/>
    </row>
    <row r="19" spans="1:22" s="2848" customFormat="1" ht="13.15" customHeight="1" thickBot="1">
      <c r="A19" s="2912" t="s">
        <v>2382</v>
      </c>
      <c r="B19" s="2866"/>
      <c r="C19" s="2866"/>
      <c r="D19" s="2866"/>
      <c r="E19" s="2866"/>
      <c r="F19" s="2867"/>
      <c r="G19" s="2887"/>
      <c r="H19" s="2843"/>
      <c r="I19" s="2844"/>
      <c r="J19" s="3888"/>
      <c r="K19" s="3891"/>
      <c r="L19" s="2898" t="s">
        <v>2362</v>
      </c>
      <c r="M19" s="2899"/>
      <c r="N19" s="2899">
        <f>SUM(N16:N18)</f>
        <v>0</v>
      </c>
      <c r="O19" s="2900"/>
      <c r="P19" s="2913" t="s">
        <v>2426</v>
      </c>
      <c r="Q19" s="2880">
        <v>0</v>
      </c>
      <c r="R19" s="2914">
        <f>ROUND(IF(P19="按比例",R14*Q19,SUM(R16:R18)),0)</f>
        <v>0</v>
      </c>
      <c r="S19" s="2836"/>
      <c r="T19" s="2836"/>
      <c r="U19" s="2836"/>
      <c r="V19" s="2844"/>
    </row>
    <row r="20" spans="1:22" s="2848" customFormat="1" ht="13.15" customHeight="1">
      <c r="A20" s="2871"/>
      <c r="B20" s="2872"/>
      <c r="C20" s="2872"/>
      <c r="D20" s="2872"/>
      <c r="E20" s="2872"/>
      <c r="F20" s="2915"/>
      <c r="G20" s="2887"/>
      <c r="H20" s="2843"/>
      <c r="I20" s="2844"/>
      <c r="J20" s="3888">
        <v>3</v>
      </c>
      <c r="K20" s="3889" t="s">
        <v>2383</v>
      </c>
      <c r="L20" s="2878" t="s">
        <v>2384</v>
      </c>
      <c r="M20" s="2879" t="s">
        <v>2385</v>
      </c>
      <c r="N20" s="2916" t="s">
        <v>2386</v>
      </c>
      <c r="O20" s="2880" t="s">
        <v>2387</v>
      </c>
      <c r="P20" s="2881" t="s">
        <v>2388</v>
      </c>
      <c r="Q20" s="2855" t="s">
        <v>2389</v>
      </c>
      <c r="R20" s="2902" t="s">
        <v>2390</v>
      </c>
      <c r="S20" s="2917"/>
      <c r="T20" s="2917"/>
      <c r="U20" s="2917"/>
      <c r="V20" s="2844"/>
    </row>
    <row r="21" spans="1:22" s="2848" customFormat="1" ht="13.15" customHeight="1">
      <c r="A21" s="2871"/>
      <c r="B21" s="2872"/>
      <c r="C21" s="2918" t="s">
        <v>2391</v>
      </c>
      <c r="D21" s="2919" t="s">
        <v>2392</v>
      </c>
      <c r="E21" s="2920" t="s">
        <v>2393</v>
      </c>
      <c r="F21" s="2915"/>
      <c r="G21" s="2887"/>
      <c r="H21" s="2843"/>
      <c r="I21" s="2844"/>
      <c r="J21" s="3888"/>
      <c r="K21" s="3890"/>
      <c r="L21" s="2878" t="s">
        <v>2394</v>
      </c>
      <c r="M21" s="2879"/>
      <c r="N21" s="2879"/>
      <c r="O21" s="2880"/>
      <c r="P21" s="2881">
        <v>365</v>
      </c>
      <c r="Q21" s="2855"/>
      <c r="R21" s="2921">
        <f>ROUND(M21*N21*O21*P21/10000,0)</f>
        <v>0</v>
      </c>
      <c r="S21" s="2917"/>
      <c r="T21" s="2917"/>
      <c r="U21" s="2917"/>
      <c r="V21" s="2844"/>
    </row>
    <row r="22" spans="1:22" s="2848" customFormat="1" ht="13.15" customHeight="1">
      <c r="A22" s="2871"/>
      <c r="B22" s="2872"/>
      <c r="C22" s="2922" t="s">
        <v>2395</v>
      </c>
      <c r="D22" s="2923" t="s">
        <v>2396</v>
      </c>
      <c r="E22" s="2924" t="s">
        <v>2397</v>
      </c>
      <c r="F22" s="2915"/>
      <c r="G22" s="2925"/>
      <c r="H22" s="2843"/>
      <c r="I22" s="2844"/>
      <c r="J22" s="3888"/>
      <c r="K22" s="3890"/>
      <c r="L22" s="2878" t="s">
        <v>2398</v>
      </c>
      <c r="M22" s="2879"/>
      <c r="N22" s="2879"/>
      <c r="O22" s="2880"/>
      <c r="P22" s="2881">
        <v>365</v>
      </c>
      <c r="Q22" s="2855"/>
      <c r="R22" s="2921">
        <f>ROUND(M22*N22*O22*P22/10000,0)</f>
        <v>0</v>
      </c>
      <c r="S22" s="2917"/>
      <c r="T22" s="2917"/>
      <c r="U22" s="2917"/>
      <c r="V22" s="2844"/>
    </row>
    <row r="23" spans="1:22" s="2848" customFormat="1" ht="13.15" customHeight="1">
      <c r="A23" s="2926">
        <v>1</v>
      </c>
      <c r="B23" s="2927" t="s">
        <v>2399</v>
      </c>
      <c r="C23" s="2928">
        <f>D6</f>
        <v>0</v>
      </c>
      <c r="D23" s="2929">
        <f>C23*(1+D24)</f>
        <v>0</v>
      </c>
      <c r="E23" s="2930">
        <f>D23*(1+E24)</f>
        <v>0</v>
      </c>
      <c r="F23" s="2931"/>
      <c r="G23" s="2932"/>
      <c r="H23" s="2843"/>
      <c r="I23" s="2844"/>
      <c r="J23" s="3888"/>
      <c r="K23" s="3890"/>
      <c r="L23" s="2878" t="s">
        <v>2400</v>
      </c>
      <c r="M23" s="2879"/>
      <c r="N23" s="2879"/>
      <c r="O23" s="2880"/>
      <c r="P23" s="2881">
        <v>365</v>
      </c>
      <c r="Q23" s="2855"/>
      <c r="R23" s="2921">
        <f>ROUND(M23*N23*O23*P23/10000,0)</f>
        <v>0</v>
      </c>
      <c r="S23" s="2836"/>
      <c r="T23" s="2836"/>
      <c r="U23" s="2836"/>
      <c r="V23" s="2844"/>
    </row>
    <row r="24" spans="1:22" s="2848" customFormat="1" ht="13.15" customHeight="1">
      <c r="A24" s="2933"/>
      <c r="B24" s="2934" t="s">
        <v>2401</v>
      </c>
      <c r="C24" s="2935"/>
      <c r="D24" s="2936"/>
      <c r="E24" s="2937"/>
      <c r="F24" s="2938"/>
      <c r="G24" s="2932"/>
      <c r="H24" s="2843"/>
      <c r="I24" s="2844"/>
      <c r="J24" s="3888"/>
      <c r="K24" s="3891"/>
      <c r="L24" s="2898" t="s">
        <v>2362</v>
      </c>
      <c r="M24" s="2899">
        <f>SUM(M21:M23)</f>
        <v>0</v>
      </c>
      <c r="N24" s="2899"/>
      <c r="O24" s="2900"/>
      <c r="P24" s="2913" t="s">
        <v>2426</v>
      </c>
      <c r="Q24" s="2880">
        <v>0</v>
      </c>
      <c r="R24" s="2914">
        <f>ROUND(IF(P24="按比例",R14*Q24,SUM(R21:R23)),0)</f>
        <v>0</v>
      </c>
      <c r="S24" s="2836"/>
      <c r="T24" s="2836"/>
      <c r="U24" s="2836"/>
      <c r="V24" s="2844"/>
    </row>
    <row r="25" spans="1:22" s="2945" customFormat="1" ht="13.15" customHeight="1">
      <c r="A25" s="2933"/>
      <c r="B25" s="2934"/>
      <c r="C25" s="2935"/>
      <c r="D25" s="2936"/>
      <c r="E25" s="2937"/>
      <c r="F25" s="2938"/>
      <c r="G25" s="2925"/>
      <c r="H25" s="2843"/>
      <c r="I25" s="2844"/>
      <c r="J25" s="2939">
        <v>4</v>
      </c>
      <c r="K25" s="2940" t="s">
        <v>2402</v>
      </c>
      <c r="L25" s="2941"/>
      <c r="M25" s="2941"/>
      <c r="N25" s="2941"/>
      <c r="O25" s="2941"/>
      <c r="P25" s="2942"/>
      <c r="Q25" s="2943">
        <v>0</v>
      </c>
      <c r="R25" s="2914">
        <f>ROUND(R14*Q25,0)</f>
        <v>0</v>
      </c>
      <c r="S25" s="2836"/>
      <c r="T25" s="2836"/>
      <c r="U25" s="2836"/>
      <c r="V25" s="2944"/>
    </row>
    <row r="26" spans="1:22" s="2945" customFormat="1" ht="13.15" customHeight="1">
      <c r="A26" s="2926">
        <v>2</v>
      </c>
      <c r="B26" s="2927" t="s">
        <v>2403</v>
      </c>
      <c r="C26" s="2928">
        <f>D7</f>
        <v>0</v>
      </c>
      <c r="D26" s="2929">
        <f>D23*D27</f>
        <v>0</v>
      </c>
      <c r="E26" s="2930">
        <f>E23*E27</f>
        <v>0</v>
      </c>
      <c r="F26" s="2931"/>
      <c r="G26" s="2932"/>
      <c r="H26" s="2843"/>
      <c r="I26" s="2844"/>
      <c r="J26" s="3892">
        <v>5</v>
      </c>
      <c r="K26" s="2946" t="s">
        <v>2404</v>
      </c>
      <c r="L26" s="2947"/>
      <c r="M26" s="2948"/>
      <c r="N26" s="2949" t="s">
        <v>2405</v>
      </c>
      <c r="O26" s="2949" t="s">
        <v>2406</v>
      </c>
      <c r="P26" s="2950" t="s">
        <v>2407</v>
      </c>
      <c r="Q26" s="2950" t="s">
        <v>2408</v>
      </c>
      <c r="R26" s="2853" t="s">
        <v>2333</v>
      </c>
      <c r="S26" s="2951"/>
      <c r="T26" s="2951"/>
      <c r="U26" s="2951"/>
      <c r="V26" s="2944"/>
    </row>
    <row r="27" spans="1:22" s="2848" customFormat="1" ht="13.15" customHeight="1">
      <c r="A27" s="2933"/>
      <c r="B27" s="2934" t="s">
        <v>2409</v>
      </c>
      <c r="C27" s="2952" t="e">
        <f>E7</f>
        <v>#DIV/0!</v>
      </c>
      <c r="D27" s="2936"/>
      <c r="E27" s="2937"/>
      <c r="F27" s="2938"/>
      <c r="G27" s="2932"/>
      <c r="H27" s="2953"/>
      <c r="I27" s="2944"/>
      <c r="J27" s="3893"/>
      <c r="K27" s="2954"/>
      <c r="L27" s="2955"/>
      <c r="M27" s="2956"/>
      <c r="N27" s="2957"/>
      <c r="O27" s="2957"/>
      <c r="P27" s="2957"/>
      <c r="Q27" s="2958"/>
      <c r="R27" s="2914">
        <f>ROUND(O27*N27*P27*(1-Q27)/10000,0)</f>
        <v>0</v>
      </c>
      <c r="S27" s="2836"/>
      <c r="T27" s="2836"/>
      <c r="U27" s="2836"/>
      <c r="V27" s="2844"/>
    </row>
    <row r="28" spans="1:22" s="2945" customFormat="1" ht="13.15" customHeight="1" thickBot="1">
      <c r="A28" s="2933"/>
      <c r="B28" s="2934"/>
      <c r="C28" s="2952"/>
      <c r="D28" s="2936"/>
      <c r="E28" s="2937" t="s">
        <v>2410</v>
      </c>
      <c r="F28" s="2938"/>
      <c r="G28" s="2925"/>
      <c r="H28" s="2953"/>
      <c r="I28" s="2944"/>
      <c r="J28" s="2959">
        <v>6</v>
      </c>
      <c r="K28" s="2960" t="s">
        <v>2411</v>
      </c>
      <c r="L28" s="2961" t="s">
        <v>2412</v>
      </c>
      <c r="M28" s="2962"/>
      <c r="N28" s="2961" t="s">
        <v>2413</v>
      </c>
      <c r="O28" s="2963"/>
      <c r="P28" s="2961" t="s">
        <v>2414</v>
      </c>
      <c r="Q28" s="2964">
        <v>1.4999999999999999E-2</v>
      </c>
      <c r="R28" s="2965"/>
      <c r="S28" s="2917"/>
      <c r="T28" s="2917"/>
      <c r="U28" s="2917"/>
      <c r="V28" s="2944"/>
    </row>
    <row r="29" spans="1:22" s="2945" customFormat="1" ht="13.15" customHeight="1">
      <c r="A29" s="2926">
        <v>3</v>
      </c>
      <c r="B29" s="2927" t="s">
        <v>2415</v>
      </c>
      <c r="C29" s="2928">
        <f>C23*C30</f>
        <v>0</v>
      </c>
      <c r="D29" s="2929">
        <f>D23*C30</f>
        <v>0</v>
      </c>
      <c r="E29" s="2930">
        <f>E23*C30</f>
        <v>0</v>
      </c>
      <c r="F29" s="2931"/>
      <c r="G29" s="2932"/>
      <c r="H29" s="2843"/>
      <c r="I29" s="2844"/>
      <c r="J29" s="2917"/>
      <c r="K29" s="2917"/>
      <c r="L29" s="2917"/>
      <c r="M29" s="2917"/>
      <c r="N29" s="2917"/>
      <c r="O29" s="2917"/>
      <c r="P29" s="2917"/>
      <c r="Q29" s="2917"/>
      <c r="R29" s="2917"/>
      <c r="S29" s="2917"/>
      <c r="T29" s="2917"/>
      <c r="U29" s="2917"/>
      <c r="V29" s="2944"/>
    </row>
    <row r="30" spans="1:22" s="2848" customFormat="1" ht="13.15" customHeight="1" thickBot="1">
      <c r="A30" s="2933"/>
      <c r="B30" s="2934" t="s">
        <v>2409</v>
      </c>
      <c r="C30" s="2952">
        <f>E18</f>
        <v>0</v>
      </c>
      <c r="D30" s="2966"/>
      <c r="E30" s="2897"/>
      <c r="F30" s="2938"/>
      <c r="G30" s="2932"/>
      <c r="H30" s="2953"/>
      <c r="I30" s="2944"/>
      <c r="J30" s="2917"/>
      <c r="K30" s="2917"/>
      <c r="L30" s="2917"/>
      <c r="M30" s="2917"/>
      <c r="N30" s="2917"/>
      <c r="O30" s="2917"/>
      <c r="P30" s="2917"/>
      <c r="Q30" s="2917"/>
      <c r="R30" s="2917"/>
      <c r="S30" s="2917"/>
      <c r="T30" s="2917"/>
      <c r="U30" s="2836"/>
      <c r="V30" s="2844"/>
    </row>
    <row r="31" spans="1:22" s="2945" customFormat="1" ht="13.15" customHeight="1">
      <c r="A31" s="2933"/>
      <c r="B31" s="2934"/>
      <c r="C31" s="2967"/>
      <c r="D31" s="2966"/>
      <c r="E31" s="2897"/>
      <c r="F31" s="2938"/>
      <c r="G31" s="2925"/>
      <c r="H31" s="2953"/>
      <c r="I31" s="2944"/>
      <c r="J31" s="2833" t="s">
        <v>2416</v>
      </c>
      <c r="K31" s="2834"/>
      <c r="L31" s="2834"/>
      <c r="M31" s="2834"/>
      <c r="N31" s="2834"/>
      <c r="O31" s="2834"/>
      <c r="P31" s="2834"/>
      <c r="Q31" s="2834"/>
      <c r="R31" s="2835"/>
      <c r="S31" s="2917"/>
      <c r="T31" s="2836"/>
      <c r="U31" s="2836"/>
      <c r="V31" s="2944"/>
    </row>
    <row r="32" spans="1:22" s="2945" customFormat="1" ht="13.15" customHeight="1">
      <c r="A32" s="2926">
        <v>4</v>
      </c>
      <c r="B32" s="2927" t="s">
        <v>2417</v>
      </c>
      <c r="C32" s="2928">
        <f>C23-C26-C29</f>
        <v>0</v>
      </c>
      <c r="D32" s="2929">
        <f>D23-D26-D29</f>
        <v>0</v>
      </c>
      <c r="E32" s="2930">
        <f>E23-E26-E29</f>
        <v>0</v>
      </c>
      <c r="F32" s="2931"/>
      <c r="G32" s="2925"/>
      <c r="H32" s="2843"/>
      <c r="I32" s="2844"/>
      <c r="J32" s="3894" t="s">
        <v>2309</v>
      </c>
      <c r="K32" s="3895"/>
      <c r="L32" s="2845" t="s">
        <v>2310</v>
      </c>
      <c r="M32" s="2845" t="s">
        <v>2311</v>
      </c>
      <c r="N32" s="2845" t="s">
        <v>2312</v>
      </c>
      <c r="O32" s="2845" t="s">
        <v>2313</v>
      </c>
      <c r="P32" s="2845" t="s">
        <v>2314</v>
      </c>
      <c r="Q32" s="2846" t="s">
        <v>2315</v>
      </c>
      <c r="R32" s="2968" t="s">
        <v>2316</v>
      </c>
      <c r="S32" s="2917"/>
      <c r="T32" s="2836"/>
      <c r="U32" s="2836"/>
      <c r="V32" s="2944"/>
    </row>
    <row r="33" spans="1:23" s="2848" customFormat="1" ht="13.15" customHeight="1">
      <c r="A33" s="2926"/>
      <c r="B33" s="2927"/>
      <c r="C33" s="2928"/>
      <c r="D33" s="2969"/>
      <c r="E33" s="2970"/>
      <c r="F33" s="2931"/>
      <c r="G33" s="2925"/>
      <c r="H33" s="2953"/>
      <c r="I33" s="2944"/>
      <c r="J33" s="3896" t="s">
        <v>2319</v>
      </c>
      <c r="K33" s="3897"/>
      <c r="L33" s="2851"/>
      <c r="M33" s="2851"/>
      <c r="N33" s="2851"/>
      <c r="O33" s="2851"/>
      <c r="P33" s="2851"/>
      <c r="Q33" s="2852"/>
      <c r="R33" s="2971">
        <f>SUM(L33:Q33)</f>
        <v>0</v>
      </c>
      <c r="S33" s="2917"/>
      <c r="T33" s="2836"/>
      <c r="U33" s="2836"/>
      <c r="V33" s="2844"/>
    </row>
    <row r="34" spans="1:23" s="2848" customFormat="1" ht="13.15" customHeight="1">
      <c r="A34" s="2926">
        <v>5</v>
      </c>
      <c r="B34" s="2927" t="s">
        <v>2418</v>
      </c>
      <c r="C34" s="2972"/>
      <c r="D34" s="2973"/>
      <c r="E34" s="2974"/>
      <c r="F34" s="2931"/>
      <c r="G34" s="2925"/>
      <c r="H34" s="2953"/>
      <c r="I34" s="2944"/>
      <c r="J34" s="3896" t="s">
        <v>2321</v>
      </c>
      <c r="K34" s="3897"/>
      <c r="L34" s="2856"/>
      <c r="M34" s="2856"/>
      <c r="N34" s="2856"/>
      <c r="O34" s="2856"/>
      <c r="P34" s="2856"/>
      <c r="Q34" s="2857"/>
      <c r="R34" s="2975">
        <f>SUM(L34:Q34)</f>
        <v>0</v>
      </c>
      <c r="S34" s="2917"/>
      <c r="T34" s="2836"/>
      <c r="U34" s="2836" t="e">
        <f>ROUND(R35*10000/365/R33,1)</f>
        <v>#DIV/0!</v>
      </c>
      <c r="V34" s="2844"/>
    </row>
    <row r="35" spans="1:23" s="2848" customFormat="1" ht="13.15" customHeight="1">
      <c r="A35" s="2926">
        <v>6</v>
      </c>
      <c r="B35" s="2927" t="s">
        <v>2419</v>
      </c>
      <c r="C35" s="2976"/>
      <c r="D35" s="2977"/>
      <c r="E35" s="2978"/>
      <c r="F35" s="2931"/>
      <c r="G35" s="2979"/>
      <c r="H35" s="2843"/>
      <c r="I35" s="2944"/>
      <c r="J35" s="2862" t="s">
        <v>2323</v>
      </c>
      <c r="K35" s="2863"/>
      <c r="L35" s="2863"/>
      <c r="M35" s="2864"/>
      <c r="N35" s="2864"/>
      <c r="O35" s="2864"/>
      <c r="P35" s="2864"/>
      <c r="Q35" s="2864"/>
      <c r="R35" s="2980">
        <f>R40+R41+R43</f>
        <v>0</v>
      </c>
      <c r="S35" s="2917"/>
      <c r="T35" s="2836" t="s">
        <v>2324</v>
      </c>
      <c r="U35" s="2836"/>
      <c r="V35" s="2844"/>
    </row>
    <row r="36" spans="1:23" s="2848" customFormat="1" ht="13.15" customHeight="1" thickBot="1">
      <c r="A36" s="2926">
        <v>7</v>
      </c>
      <c r="B36" s="2981" t="s">
        <v>2420</v>
      </c>
      <c r="C36" s="2982"/>
      <c r="D36" s="2983"/>
      <c r="E36" s="2984"/>
      <c r="F36" s="2985">
        <f>C36+D36+E36</f>
        <v>0</v>
      </c>
      <c r="G36" s="2925"/>
      <c r="H36" s="2843"/>
      <c r="I36" s="2844"/>
      <c r="J36" s="3888">
        <v>1</v>
      </c>
      <c r="K36" s="3889" t="s">
        <v>2421</v>
      </c>
      <c r="L36" s="2869"/>
      <c r="M36" s="2870"/>
      <c r="N36" s="2870"/>
      <c r="O36" s="2870"/>
      <c r="P36" s="2870"/>
      <c r="Q36" s="2870"/>
      <c r="R36" s="2853" t="s">
        <v>2333</v>
      </c>
      <c r="S36" s="2917"/>
      <c r="T36" s="2836" t="s">
        <v>2334</v>
      </c>
      <c r="U36" s="2836"/>
      <c r="V36" s="2844"/>
    </row>
    <row r="37" spans="1:23" s="2848" customFormat="1" ht="13.15" customHeight="1">
      <c r="A37" s="2926"/>
      <c r="B37" s="2927"/>
      <c r="C37" s="2927"/>
      <c r="D37" s="2927"/>
      <c r="E37" s="2927"/>
      <c r="F37" s="2931"/>
      <c r="G37" s="2925"/>
      <c r="H37" s="2843"/>
      <c r="I37" s="2844"/>
      <c r="J37" s="3888"/>
      <c r="K37" s="3890"/>
      <c r="L37" s="2878"/>
      <c r="M37" s="2879"/>
      <c r="N37" s="2855"/>
      <c r="O37" s="2880"/>
      <c r="P37" s="2880"/>
      <c r="Q37" s="2881"/>
      <c r="R37" s="2882"/>
      <c r="S37" s="2917"/>
      <c r="T37" s="2836" t="s">
        <v>2337</v>
      </c>
      <c r="U37" s="2836"/>
      <c r="V37" s="2844"/>
    </row>
    <row r="38" spans="1:23" s="2848" customFormat="1" ht="13.15" customHeight="1">
      <c r="A38" s="2926">
        <v>8</v>
      </c>
      <c r="B38" s="2927"/>
      <c r="C38" s="2884" t="e">
        <f>ROUND(C32*(1-((1+C35)/(1+C34))^C36)/(C34-C35),0)</f>
        <v>#DIV/0!</v>
      </c>
      <c r="D38" s="2884">
        <f>IF(D23=0,0,ROUND(D32*(1-((1+D35)/(1+D34))^D36)/(D34-D35),0))</f>
        <v>0</v>
      </c>
      <c r="E38" s="2884">
        <f>IF(E23=0,0,ROUND(E32*(1-((1+E35)/(1+E34))^E36)/(E34-E35),0))</f>
        <v>0</v>
      </c>
      <c r="F38" s="2931"/>
      <c r="G38" s="2925"/>
      <c r="H38" s="2843"/>
      <c r="I38" s="2844"/>
      <c r="J38" s="3888"/>
      <c r="K38" s="3890"/>
      <c r="L38" s="2878"/>
      <c r="M38" s="2879"/>
      <c r="N38" s="2855"/>
      <c r="O38" s="2880"/>
      <c r="P38" s="2880"/>
      <c r="Q38" s="2881"/>
      <c r="R38" s="2882"/>
      <c r="S38" s="2917"/>
      <c r="T38" s="2836" t="s">
        <v>2344</v>
      </c>
      <c r="U38" s="2836"/>
      <c r="V38" s="2844"/>
    </row>
    <row r="39" spans="1:23" s="2848" customFormat="1" ht="13.15" customHeight="1">
      <c r="A39" s="2926">
        <v>9</v>
      </c>
      <c r="B39" s="2927" t="s">
        <v>2422</v>
      </c>
      <c r="C39" s="2892" t="e">
        <f>C38</f>
        <v>#DIV/0!</v>
      </c>
      <c r="D39" s="2927">
        <f>D38/(1+D34)^C36</f>
        <v>0</v>
      </c>
      <c r="E39" s="2927">
        <f>E38/(1+E34)^(C36+D36)</f>
        <v>0</v>
      </c>
      <c r="F39" s="2931"/>
      <c r="G39" s="2986"/>
      <c r="H39" s="2843"/>
      <c r="I39" s="2844"/>
      <c r="J39" s="3888"/>
      <c r="K39" s="3890"/>
      <c r="L39" s="2878"/>
      <c r="M39" s="2879"/>
      <c r="N39" s="2855"/>
      <c r="O39" s="2880"/>
      <c r="P39" s="2880"/>
      <c r="Q39" s="2881"/>
      <c r="R39" s="2882"/>
      <c r="S39" s="2917"/>
      <c r="T39" s="2836"/>
      <c r="U39" s="2836"/>
      <c r="V39" s="2844"/>
    </row>
    <row r="40" spans="1:23" s="2848" customFormat="1" ht="13.15" customHeight="1">
      <c r="A40" s="2987">
        <v>10</v>
      </c>
      <c r="B40" s="2927" t="s">
        <v>2423</v>
      </c>
      <c r="C40" s="2988" t="e">
        <f>C39+D39+E39</f>
        <v>#DIV/0!</v>
      </c>
      <c r="D40" s="2989"/>
      <c r="E40" s="2989"/>
      <c r="F40" s="2990"/>
      <c r="G40" s="2925"/>
      <c r="H40" s="2843"/>
      <c r="I40" s="2844"/>
      <c r="J40" s="3888"/>
      <c r="K40" s="3891"/>
      <c r="L40" s="2898" t="s">
        <v>2362</v>
      </c>
      <c r="M40" s="2899"/>
      <c r="N40" s="2899"/>
      <c r="O40" s="2900"/>
      <c r="P40" s="2900"/>
      <c r="Q40" s="2901"/>
      <c r="R40" s="2847">
        <f>SUM(R37:R39)</f>
        <v>0</v>
      </c>
      <c r="S40" s="2917"/>
      <c r="T40" s="2836"/>
      <c r="U40" s="2836"/>
      <c r="V40" s="2844"/>
    </row>
    <row r="41" spans="1:23" s="2848" customFormat="1" ht="13.15" customHeight="1" thickBot="1">
      <c r="A41" s="2991">
        <v>11</v>
      </c>
      <c r="B41" s="2992" t="s">
        <v>2424</v>
      </c>
      <c r="C41" s="2992" t="e">
        <f>ROUND(C40*10000/B4,0)</f>
        <v>#DIV/0!</v>
      </c>
      <c r="D41" s="2993"/>
      <c r="E41" s="2993"/>
      <c r="F41" s="2994"/>
      <c r="G41" s="2995"/>
      <c r="H41" s="2843"/>
      <c r="I41" s="2844"/>
      <c r="J41" s="2939">
        <v>2</v>
      </c>
      <c r="K41" s="2940" t="s">
        <v>2402</v>
      </c>
      <c r="L41" s="2941"/>
      <c r="M41" s="2941"/>
      <c r="N41" s="2941"/>
      <c r="O41" s="2941"/>
      <c r="P41" s="2942"/>
      <c r="Q41" s="2943"/>
      <c r="R41" s="2914">
        <f>ROUND(R40*Q41,0)</f>
        <v>0</v>
      </c>
      <c r="S41" s="2917"/>
      <c r="T41" s="2836"/>
      <c r="U41" s="2951"/>
      <c r="V41" s="2844"/>
    </row>
    <row r="42" spans="1:23" s="2848" customFormat="1" ht="13.15" customHeight="1">
      <c r="G42" s="2995"/>
      <c r="H42" s="2843"/>
      <c r="I42" s="2844"/>
      <c r="J42" s="3892">
        <v>3</v>
      </c>
      <c r="K42" s="2946" t="s">
        <v>2404</v>
      </c>
      <c r="L42" s="2947"/>
      <c r="M42" s="2948"/>
      <c r="N42" s="2949" t="s">
        <v>2405</v>
      </c>
      <c r="O42" s="2949" t="s">
        <v>2406</v>
      </c>
      <c r="P42" s="2950" t="s">
        <v>2407</v>
      </c>
      <c r="Q42" s="2950" t="s">
        <v>2408</v>
      </c>
      <c r="R42" s="2853" t="s">
        <v>2333</v>
      </c>
      <c r="S42" s="2951"/>
      <c r="T42" s="2951"/>
      <c r="U42" s="2836"/>
      <c r="V42" s="2844"/>
    </row>
    <row r="43" spans="1:23" ht="13.15" customHeight="1">
      <c r="A43" s="2848"/>
      <c r="B43" s="2848"/>
      <c r="C43" s="2848"/>
      <c r="D43" s="2848"/>
      <c r="E43" s="2848"/>
      <c r="F43" s="2848"/>
      <c r="I43" s="2831"/>
      <c r="J43" s="3893"/>
      <c r="K43" s="2954"/>
      <c r="L43" s="2955"/>
      <c r="M43" s="2956"/>
      <c r="N43" s="2879"/>
      <c r="O43" s="2879"/>
      <c r="P43" s="2879"/>
      <c r="Q43" s="2943"/>
      <c r="R43" s="2914">
        <f>ROUND(O43*N43*P43*(1-Q43)/10000,0)</f>
        <v>0</v>
      </c>
      <c r="S43" s="2917"/>
      <c r="T43" s="2836"/>
      <c r="V43" s="2997"/>
      <c r="W43" s="2998"/>
    </row>
    <row r="44" spans="1:23" ht="13.15" customHeight="1" thickBot="1">
      <c r="J44" s="2959">
        <v>6</v>
      </c>
      <c r="K44" s="2960" t="s">
        <v>2411</v>
      </c>
      <c r="L44" s="2999" t="s">
        <v>2412</v>
      </c>
      <c r="M44" s="2962"/>
      <c r="N44" s="2999" t="s">
        <v>2413</v>
      </c>
      <c r="O44" s="2962"/>
      <c r="P44" s="2999" t="s">
        <v>2414</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1657</v>
      </c>
      <c r="B1" s="1867"/>
      <c r="C1" s="1867"/>
      <c r="D1" s="1867"/>
      <c r="E1" s="1868"/>
      <c r="F1" s="2702"/>
      <c r="G1" s="1488"/>
      <c r="H1" s="1488"/>
      <c r="I1" s="1488"/>
      <c r="J1" s="1488"/>
      <c r="K1" s="1488"/>
      <c r="L1" s="1488"/>
      <c r="M1" s="1488"/>
      <c r="N1" s="1488"/>
      <c r="O1" s="1488"/>
      <c r="P1" s="1488"/>
      <c r="Q1" s="1488"/>
      <c r="R1" s="1488"/>
      <c r="S1" s="1488"/>
    </row>
    <row r="2" spans="1:22" ht="15.75">
      <c r="A2" s="1869" t="s">
        <v>1461</v>
      </c>
      <c r="B2" s="1870">
        <f ca="1">SUMIF(B6:B13,"&lt;&gt;#ref!",B6:B13)</f>
        <v>326.92860000000002</v>
      </c>
      <c r="C2" s="1871" t="s">
        <v>1650</v>
      </c>
      <c r="D2" s="1872" t="s">
        <v>1651</v>
      </c>
      <c r="E2" s="2603">
        <f>SUM(E6:E13)</f>
        <v>361.82000000000005</v>
      </c>
      <c r="F2" s="2702"/>
      <c r="G2" s="1488"/>
      <c r="H2" s="1488"/>
      <c r="I2" s="1488"/>
      <c r="J2" s="1488"/>
      <c r="K2" s="1488"/>
      <c r="L2" s="1488"/>
      <c r="M2" s="1488"/>
      <c r="N2" s="1488"/>
      <c r="O2" s="1488"/>
      <c r="P2" s="1488"/>
      <c r="Q2" s="1488"/>
      <c r="R2" s="1488"/>
      <c r="S2" s="1488"/>
    </row>
    <row r="3" spans="1:22" ht="15.75">
      <c r="A3" s="1869" t="s">
        <v>686</v>
      </c>
      <c r="B3" s="2597">
        <f ca="1">ROUND(B2*10000/E2,0)</f>
        <v>9036</v>
      </c>
      <c r="C3" s="1871" t="s">
        <v>1658</v>
      </c>
      <c r="D3" s="2704"/>
      <c r="E3" s="2706"/>
      <c r="F3" s="2702"/>
      <c r="G3" s="1488"/>
      <c r="H3" s="1488"/>
      <c r="I3" s="1488"/>
      <c r="J3" s="1488"/>
      <c r="K3" s="1488"/>
      <c r="L3" s="1488"/>
      <c r="M3" s="1488"/>
      <c r="N3" s="1488"/>
      <c r="O3" s="1488"/>
      <c r="P3" s="1488"/>
      <c r="Q3" s="1488"/>
      <c r="R3" s="1488"/>
      <c r="S3" s="1488"/>
    </row>
    <row r="4" spans="1:22" ht="15.75">
      <c r="A4" s="2707"/>
      <c r="B4" s="2704"/>
      <c r="C4" s="2704"/>
      <c r="D4" s="2704"/>
      <c r="E4" s="2706"/>
      <c r="F4" s="2702"/>
      <c r="G4" s="1488"/>
      <c r="H4" s="1488"/>
      <c r="I4" s="1488"/>
      <c r="J4" s="1488"/>
      <c r="K4" s="1488"/>
      <c r="L4" s="1488"/>
      <c r="M4" s="1488"/>
      <c r="N4" s="1488"/>
      <c r="O4" s="1488"/>
      <c r="P4" s="1488"/>
      <c r="Q4" s="1488"/>
      <c r="R4" s="1488"/>
      <c r="S4" s="1488"/>
    </row>
    <row r="5" spans="1:22" ht="15">
      <c r="A5" s="2599" t="s">
        <v>1652</v>
      </c>
      <c r="B5" s="3907" t="s">
        <v>1653</v>
      </c>
      <c r="C5" s="3908"/>
      <c r="D5" s="2703"/>
      <c r="E5" s="1873" t="s">
        <v>1654</v>
      </c>
      <c r="F5" s="1874" t="s">
        <v>1655</v>
      </c>
      <c r="G5" s="1488"/>
      <c r="H5" s="1488"/>
      <c r="I5" s="1488"/>
      <c r="J5" s="1488"/>
      <c r="K5" s="1488"/>
      <c r="L5" s="1488"/>
      <c r="M5" s="1488"/>
      <c r="N5" s="1488"/>
      <c r="O5" s="1488"/>
      <c r="P5" s="1488"/>
      <c r="Q5" s="1488"/>
      <c r="R5" s="1488"/>
      <c r="S5" s="1488"/>
    </row>
    <row r="6" spans="1:22">
      <c r="A6" s="2600" t="str">
        <f>'数据-取费表'!AN6</f>
        <v>收益法-库房</v>
      </c>
      <c r="B6" s="2598">
        <f ca="1">IF(F6="是",'数据-取费表'!AO6,0)</f>
        <v>5.7392000000000003</v>
      </c>
      <c r="C6" s="1871" t="s">
        <v>1650</v>
      </c>
      <c r="D6" s="2704"/>
      <c r="E6" s="2602">
        <f>IF(OR(A6=0,F6="否"),0,'数据-取费表'!K6+'数据-取费表'!S6)</f>
        <v>10.46</v>
      </c>
      <c r="F6" s="1875" t="s">
        <v>1656</v>
      </c>
      <c r="G6" s="1488"/>
      <c r="H6" s="1488"/>
      <c r="I6" s="1488"/>
      <c r="J6" s="1488"/>
      <c r="K6" s="1488"/>
      <c r="L6" s="1488"/>
      <c r="M6" s="1488"/>
      <c r="N6" s="1488"/>
      <c r="O6" s="1488"/>
      <c r="P6" s="1488"/>
      <c r="Q6" s="1488"/>
      <c r="R6" s="1488"/>
      <c r="S6" s="1488"/>
    </row>
    <row r="7" spans="1:22">
      <c r="A7" s="2600" t="str">
        <f>'数据-取费表'!AN7</f>
        <v>收益法-车位</v>
      </c>
      <c r="B7" s="2598">
        <f ca="1">IF(F7="是",'数据-取费表'!AO7,0)</f>
        <v>9.9065999999999992</v>
      </c>
      <c r="C7" s="1871" t="s">
        <v>1650</v>
      </c>
      <c r="D7" s="2704"/>
      <c r="E7" s="2602">
        <f>IF(OR(A7=0,F7="否"),0,'数据-取费表'!K7+'数据-取费表'!S7)</f>
        <v>34.130000000000003</v>
      </c>
      <c r="F7" s="1875" t="s">
        <v>1656</v>
      </c>
      <c r="G7" s="1488"/>
      <c r="H7" s="1488"/>
      <c r="I7" s="1488"/>
      <c r="J7" s="1488"/>
      <c r="K7" s="1488"/>
      <c r="L7" s="1488"/>
      <c r="M7" s="1488"/>
      <c r="N7" s="1488"/>
      <c r="O7" s="1488"/>
      <c r="P7" s="1488"/>
      <c r="Q7" s="1488"/>
      <c r="R7" s="1488"/>
      <c r="S7" s="1488"/>
    </row>
    <row r="8" spans="1:22">
      <c r="A8" s="2600">
        <f>'数据-取费表'!AN8</f>
        <v>0</v>
      </c>
      <c r="B8" s="2598" t="e">
        <f ca="1">IF(F8="是",'数据-取费表'!AO8,0)</f>
        <v>#REF!</v>
      </c>
      <c r="C8" s="1871" t="s">
        <v>1650</v>
      </c>
      <c r="D8" s="2704"/>
      <c r="E8" s="2602">
        <f>IF(OR(A8=0,F8="否"),0,'数据-取费表'!K8+'数据-取费表'!S8)</f>
        <v>0</v>
      </c>
      <c r="F8" s="1875" t="s">
        <v>1656</v>
      </c>
      <c r="G8" s="1488"/>
      <c r="H8" s="1488"/>
      <c r="I8" s="1488"/>
      <c r="J8" s="1488"/>
      <c r="K8" s="1488"/>
      <c r="L8" s="1488"/>
      <c r="M8" s="1488"/>
      <c r="N8" s="1488"/>
      <c r="O8" s="1488"/>
      <c r="P8" s="1488"/>
      <c r="Q8" s="1488"/>
      <c r="R8" s="1488"/>
      <c r="S8" s="1488"/>
    </row>
    <row r="9" spans="1:22">
      <c r="A9" s="2600">
        <f>'数据-取费表'!AN9</f>
        <v>0</v>
      </c>
      <c r="B9" s="2598" t="e">
        <f ca="1">IF(F9="是",'数据-取费表'!AO9,0)</f>
        <v>#REF!</v>
      </c>
      <c r="C9" s="1871" t="s">
        <v>1650</v>
      </c>
      <c r="D9" s="2704"/>
      <c r="E9" s="2602">
        <f>IF(OR(A9=0,F9="否"),0,'数据-取费表'!K9+'数据-取费表'!S9)</f>
        <v>0</v>
      </c>
      <c r="F9" s="1875" t="s">
        <v>1656</v>
      </c>
      <c r="G9" s="1488"/>
      <c r="H9" s="1488"/>
      <c r="I9" s="1488"/>
      <c r="J9" s="1488"/>
      <c r="K9" s="1488"/>
      <c r="L9" s="1488"/>
      <c r="M9" s="1488"/>
      <c r="N9" s="1488"/>
      <c r="O9" s="1488"/>
      <c r="P9" s="1488"/>
      <c r="Q9" s="1488"/>
      <c r="R9" s="1488"/>
      <c r="S9" s="1488"/>
    </row>
    <row r="10" spans="1:22">
      <c r="A10" s="2600" t="str">
        <f>'数据-取费表'!AN10</f>
        <v>收益法-下跃</v>
      </c>
      <c r="B10" s="2598">
        <f ca="1">IF(F10="是",'数据-取费表'!AO10,0)</f>
        <v>311.28280000000001</v>
      </c>
      <c r="C10" s="1871" t="s">
        <v>1650</v>
      </c>
      <c r="D10" s="2704"/>
      <c r="E10" s="2602">
        <f>IF(OR(A10=0,F10="否"),0,'数据-取费表'!K10+'数据-取费表'!S10)</f>
        <v>317.23</v>
      </c>
      <c r="F10" s="1875" t="s">
        <v>1656</v>
      </c>
      <c r="G10" s="1488"/>
      <c r="H10" s="1488"/>
      <c r="I10" s="1488"/>
      <c r="J10" s="1488"/>
      <c r="K10" s="1488"/>
      <c r="L10" s="1488"/>
      <c r="M10" s="1488"/>
      <c r="N10" s="1488"/>
      <c r="O10" s="1488"/>
      <c r="P10" s="1488"/>
      <c r="Q10" s="1488"/>
      <c r="R10" s="1488"/>
      <c r="S10" s="1488"/>
    </row>
    <row r="11" spans="1:22">
      <c r="A11" s="2600">
        <f>'数据-取费表'!AN11</f>
        <v>0</v>
      </c>
      <c r="B11" s="2598" t="e">
        <f ca="1">IF(F11="是",'数据-取费表'!AO11,0)</f>
        <v>#REF!</v>
      </c>
      <c r="C11" s="1871" t="s">
        <v>1650</v>
      </c>
      <c r="D11" s="2704"/>
      <c r="E11" s="2602">
        <f>IF(OR(A11=0,F11="否"),0,'数据-取费表'!K11+'数据-取费表'!S11)</f>
        <v>0</v>
      </c>
      <c r="F11" s="1875" t="s">
        <v>1656</v>
      </c>
      <c r="G11" s="1488"/>
      <c r="H11" s="1488"/>
      <c r="I11" s="1488"/>
      <c r="J11" s="1488"/>
      <c r="K11" s="1488"/>
      <c r="L11" s="1488"/>
      <c r="M11" s="1488"/>
      <c r="N11" s="1488"/>
      <c r="O11" s="1488"/>
      <c r="P11" s="1488"/>
      <c r="Q11" s="1488"/>
      <c r="R11" s="1488"/>
      <c r="S11" s="1488"/>
    </row>
    <row r="12" spans="1:22">
      <c r="A12" s="2600">
        <f>'数据-取费表'!AN12</f>
        <v>0</v>
      </c>
      <c r="B12" s="2598" t="e">
        <f ca="1">IF(F12="是",'数据-取费表'!AO12,0)</f>
        <v>#REF!</v>
      </c>
      <c r="C12" s="1871" t="s">
        <v>1650</v>
      </c>
      <c r="D12" s="2704"/>
      <c r="E12" s="2602">
        <f>IF(OR(A12=0,F12="否"),0,'数据-取费表'!K12+'数据-取费表'!S12)</f>
        <v>0</v>
      </c>
      <c r="F12" s="1875" t="s">
        <v>1656</v>
      </c>
      <c r="G12" s="1488"/>
      <c r="H12" s="1488"/>
      <c r="I12" s="1488"/>
      <c r="J12" s="1488"/>
      <c r="K12" s="1488"/>
      <c r="L12" s="1488"/>
      <c r="M12" s="1488"/>
      <c r="N12" s="1488"/>
      <c r="O12" s="1488"/>
      <c r="P12" s="1488"/>
      <c r="Q12" s="1488"/>
      <c r="R12" s="1488"/>
      <c r="S12" s="1488"/>
    </row>
    <row r="13" spans="1:22" ht="15" thickBot="1">
      <c r="A13" s="2601">
        <f>'数据-取费表'!AN13</f>
        <v>0</v>
      </c>
      <c r="B13" s="2598" t="e">
        <f ca="1">IF(F13="是",'数据-取费表'!AO13,0)</f>
        <v>#REF!</v>
      </c>
      <c r="C13" s="1876" t="s">
        <v>1650</v>
      </c>
      <c r="D13" s="2705"/>
      <c r="E13" s="2602">
        <f>IF(OR(A13=0,F13="否"),0,'数据-取费表'!K13+'数据-取费表'!S13)</f>
        <v>0</v>
      </c>
      <c r="F13" s="1875" t="s">
        <v>1656</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1660</v>
      </c>
      <c r="C1" s="1237" t="s">
        <v>1661</v>
      </c>
      <c r="D1" s="1224"/>
      <c r="E1" s="3419"/>
      <c r="F1" s="1878"/>
      <c r="G1" s="1234" t="s">
        <v>1662</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0"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1663</v>
      </c>
      <c r="F2" s="1882"/>
      <c r="G2" s="906"/>
      <c r="H2" s="906"/>
      <c r="I2" s="906"/>
      <c r="J2" s="906"/>
      <c r="K2" s="1883"/>
      <c r="L2" s="2708"/>
      <c r="M2" s="2709"/>
      <c r="N2" s="2709"/>
      <c r="O2" s="2709"/>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1664</v>
      </c>
      <c r="D3" s="353">
        <f>IF(D1="",'数据-汇总表'!E3,SUMIF('数据-汇总表'!$C19:$C33,D1,'数据-汇总表'!$E19:$E33))</f>
        <v>38321.15</v>
      </c>
      <c r="E3" s="906"/>
      <c r="F3" s="1887"/>
      <c r="G3" s="906"/>
      <c r="H3" s="906"/>
      <c r="I3" s="906"/>
      <c r="J3" s="906"/>
      <c r="K3" s="1883"/>
      <c r="L3" s="2708"/>
      <c r="M3" s="2709"/>
      <c r="N3" s="2709"/>
      <c r="O3" s="2709"/>
      <c r="P3" s="1884"/>
      <c r="Q3" s="1885"/>
      <c r="R3" s="1885"/>
      <c r="S3" s="1885"/>
      <c r="T3" s="1885"/>
      <c r="U3" s="1885"/>
      <c r="V3" s="1885"/>
      <c r="W3" s="1885"/>
      <c r="X3" s="1885"/>
      <c r="Y3" s="1885"/>
      <c r="Z3" s="1885"/>
      <c r="AA3" s="1885"/>
      <c r="AB3" s="1885"/>
      <c r="AC3" s="1060"/>
    </row>
    <row r="4" spans="1:29" ht="15">
      <c r="A4" s="355" t="s">
        <v>1665</v>
      </c>
      <c r="B4" s="356"/>
      <c r="C4" s="3928" t="s">
        <v>1666</v>
      </c>
      <c r="D4" s="3929"/>
      <c r="E4" s="3930" t="s">
        <v>1667</v>
      </c>
      <c r="F4" s="3931"/>
      <c r="G4" s="3928" t="s">
        <v>1668</v>
      </c>
      <c r="H4" s="3929"/>
      <c r="I4" s="3928" t="s">
        <v>1669</v>
      </c>
      <c r="J4" s="3929"/>
      <c r="K4" s="1888" t="s">
        <v>1670</v>
      </c>
      <c r="L4" s="2710"/>
      <c r="M4" s="2711"/>
      <c r="N4" s="2711"/>
      <c r="O4" s="2711"/>
      <c r="P4" s="3932" t="s">
        <v>1671</v>
      </c>
      <c r="Q4" s="3933"/>
      <c r="R4" s="3938" t="s">
        <v>1667</v>
      </c>
      <c r="S4" s="3939"/>
      <c r="T4" s="3938" t="s">
        <v>1668</v>
      </c>
      <c r="U4" s="3939"/>
      <c r="V4" s="3944" t="s">
        <v>1669</v>
      </c>
      <c r="W4" s="3944"/>
      <c r="X4" s="1354"/>
      <c r="Y4" s="3938" t="s">
        <v>1671</v>
      </c>
      <c r="Z4" s="3939"/>
      <c r="AA4" s="3925" t="s">
        <v>1667</v>
      </c>
      <c r="AB4" s="3925" t="s">
        <v>1668</v>
      </c>
      <c r="AC4" s="3925" t="s">
        <v>1669</v>
      </c>
    </row>
    <row r="5" spans="1:29" ht="15">
      <c r="A5" s="358"/>
      <c r="B5" s="359"/>
      <c r="C5" s="3947" t="s">
        <v>1672</v>
      </c>
      <c r="D5" s="3948"/>
      <c r="E5" s="3954" t="s">
        <v>1673</v>
      </c>
      <c r="F5" s="3955"/>
      <c r="G5" s="3947" t="s">
        <v>1674</v>
      </c>
      <c r="H5" s="3948"/>
      <c r="I5" s="3947" t="s">
        <v>1675</v>
      </c>
      <c r="J5" s="3948"/>
      <c r="K5" s="1889"/>
      <c r="L5" s="2710"/>
      <c r="M5" s="2711"/>
      <c r="N5" s="2711"/>
      <c r="O5" s="2711"/>
      <c r="P5" s="3934"/>
      <c r="Q5" s="3935"/>
      <c r="R5" s="3940"/>
      <c r="S5" s="3941"/>
      <c r="T5" s="3940"/>
      <c r="U5" s="3941"/>
      <c r="V5" s="3944"/>
      <c r="W5" s="3944"/>
      <c r="X5" s="1354"/>
      <c r="Y5" s="3940"/>
      <c r="Z5" s="3941"/>
      <c r="AA5" s="3926"/>
      <c r="AB5" s="3926"/>
      <c r="AC5" s="3926"/>
    </row>
    <row r="6" spans="1:29" ht="15.75" thickBot="1">
      <c r="A6" s="360"/>
      <c r="B6" s="361"/>
      <c r="C6" s="3945" t="s">
        <v>1676</v>
      </c>
      <c r="D6" s="3946"/>
      <c r="E6" s="3952" t="s">
        <v>1676</v>
      </c>
      <c r="F6" s="3953"/>
      <c r="G6" s="3945" t="s">
        <v>1676</v>
      </c>
      <c r="H6" s="3946"/>
      <c r="I6" s="3945" t="s">
        <v>1676</v>
      </c>
      <c r="J6" s="3946"/>
      <c r="K6" s="1889" t="s">
        <v>1677</v>
      </c>
      <c r="L6" s="2710"/>
      <c r="M6" s="2711"/>
      <c r="N6" s="2711"/>
      <c r="O6" s="2711"/>
      <c r="P6" s="3936"/>
      <c r="Q6" s="3937"/>
      <c r="R6" s="3940"/>
      <c r="S6" s="3941"/>
      <c r="T6" s="3942"/>
      <c r="U6" s="3943"/>
      <c r="V6" s="3944"/>
      <c r="W6" s="3944"/>
      <c r="X6" s="1354"/>
      <c r="Y6" s="3942"/>
      <c r="Z6" s="3943"/>
      <c r="AA6" s="3927"/>
      <c r="AB6" s="3927"/>
      <c r="AC6" s="3927"/>
    </row>
    <row r="7" spans="1:29" s="108" customFormat="1" ht="15.75" thickBot="1">
      <c r="A7" s="362" t="s">
        <v>1678</v>
      </c>
      <c r="B7" s="363"/>
      <c r="C7" s="364">
        <f>'数据-取费表'!B2</f>
        <v>45253</v>
      </c>
      <c r="D7" s="365">
        <v>100</v>
      </c>
      <c r="E7" s="366"/>
      <c r="F7" s="367">
        <f>SUMIF(58:58,YEAR(E7)&amp;"-"&amp;MONTH(E7),59:59)</f>
        <v>0</v>
      </c>
      <c r="G7" s="366"/>
      <c r="H7" s="365">
        <f>SUMIF(58:58,YEAR(G7)&amp;"-"&amp;MONTH(G7),59:59)</f>
        <v>0</v>
      </c>
      <c r="I7" s="366"/>
      <c r="J7" s="365">
        <f>SUMIF(58:58,YEAR(I7)&amp;"-"&amp;MONTH(I7),59:59)</f>
        <v>0</v>
      </c>
      <c r="K7" s="1890"/>
      <c r="L7" s="2712"/>
      <c r="M7" s="2713"/>
      <c r="N7" s="2713"/>
      <c r="O7" s="2713"/>
      <c r="P7" s="3949" t="s">
        <v>1679</v>
      </c>
      <c r="Q7" s="3951"/>
      <c r="R7" s="700" t="s">
        <v>20</v>
      </c>
      <c r="S7" s="701">
        <f t="shared" ref="S7:S15" si="0">F7</f>
        <v>0</v>
      </c>
      <c r="T7" s="700" t="s">
        <v>20</v>
      </c>
      <c r="U7" s="701">
        <f t="shared" ref="U7:U15" si="1">H7</f>
        <v>0</v>
      </c>
      <c r="V7" s="700" t="s">
        <v>20</v>
      </c>
      <c r="W7" s="701">
        <f t="shared" ref="W7:W15" si="2">J7</f>
        <v>0</v>
      </c>
      <c r="X7" s="702"/>
      <c r="Y7" s="3949" t="s">
        <v>1679</v>
      </c>
      <c r="Z7" s="3950"/>
      <c r="AA7" s="703" t="e">
        <f>D7/F7</f>
        <v>#DIV/0!</v>
      </c>
      <c r="AB7" s="703" t="e">
        <f>D7/H7</f>
        <v>#DIV/0!</v>
      </c>
      <c r="AC7" s="703" t="e">
        <f>D7/J7</f>
        <v>#DIV/0!</v>
      </c>
    </row>
    <row r="8" spans="1:29" s="108" customFormat="1" ht="15.75" thickBot="1">
      <c r="A8" s="362" t="s">
        <v>1680</v>
      </c>
      <c r="B8" s="363"/>
      <c r="C8" s="368"/>
      <c r="D8" s="365">
        <v>100</v>
      </c>
      <c r="E8" s="1891"/>
      <c r="F8" s="367">
        <f>SUMIF(61:61,E8,62:62)-SUMIF(61:61,C8,62:62)+100</f>
        <v>100</v>
      </c>
      <c r="G8" s="368"/>
      <c r="H8" s="365">
        <f>SUMIF(61:61,G8,62:62)-SUMIF(61:61,C8,62:62)+100</f>
        <v>100</v>
      </c>
      <c r="I8" s="1891"/>
      <c r="J8" s="365">
        <f>SUMIF(61:61,I8,62:62)-SUMIF(61:61,C8,62:62)+100</f>
        <v>100</v>
      </c>
      <c r="K8" s="1890"/>
      <c r="L8" s="2712"/>
      <c r="M8" s="2713"/>
      <c r="N8" s="2713"/>
      <c r="O8" s="2713"/>
      <c r="P8" s="3949" t="s">
        <v>1682</v>
      </c>
      <c r="Q8" s="3950"/>
      <c r="R8" s="700" t="s">
        <v>20</v>
      </c>
      <c r="S8" s="701">
        <f t="shared" si="0"/>
        <v>100</v>
      </c>
      <c r="T8" s="700" t="s">
        <v>20</v>
      </c>
      <c r="U8" s="701">
        <f t="shared" si="1"/>
        <v>100</v>
      </c>
      <c r="V8" s="700" t="s">
        <v>20</v>
      </c>
      <c r="W8" s="701">
        <f t="shared" si="2"/>
        <v>100</v>
      </c>
      <c r="X8" s="702"/>
      <c r="Y8" s="3949" t="s">
        <v>1682</v>
      </c>
      <c r="Z8" s="3950"/>
      <c r="AA8" s="703">
        <f t="shared" ref="AA8:AA19" si="3">D8/F8</f>
        <v>1</v>
      </c>
      <c r="AB8" s="703">
        <f t="shared" ref="AB8:AB19" si="4">D8/H8</f>
        <v>1</v>
      </c>
      <c r="AC8" s="703">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0"/>
      <c r="L9" s="2712"/>
      <c r="M9" s="2713"/>
      <c r="N9" s="2713"/>
      <c r="O9" s="2713"/>
      <c r="P9" s="3923" t="s">
        <v>1685</v>
      </c>
      <c r="Q9" s="1342" t="str">
        <f t="shared" ref="Q9:Q15" si="6">B9</f>
        <v>用途</v>
      </c>
      <c r="R9" s="700" t="s">
        <v>14</v>
      </c>
      <c r="S9" s="701">
        <f t="shared" si="0"/>
        <v>100</v>
      </c>
      <c r="T9" s="700" t="s">
        <v>14</v>
      </c>
      <c r="U9" s="701">
        <f t="shared" si="1"/>
        <v>100</v>
      </c>
      <c r="V9" s="700" t="s">
        <v>14</v>
      </c>
      <c r="W9" s="701">
        <f t="shared" si="2"/>
        <v>100</v>
      </c>
      <c r="X9" s="702"/>
      <c r="Y9" s="3924" t="s">
        <v>1686</v>
      </c>
      <c r="Z9" s="52" t="str">
        <f t="shared" ref="Z9:Z15" si="7">Q9</f>
        <v>用途</v>
      </c>
      <c r="AA9" s="703">
        <f t="shared" si="3"/>
        <v>1</v>
      </c>
      <c r="AB9" s="703">
        <f t="shared" si="4"/>
        <v>1</v>
      </c>
      <c r="AC9" s="703">
        <f t="shared" si="5"/>
        <v>1</v>
      </c>
    </row>
    <row r="10" spans="1:29" s="378" customFormat="1" ht="27">
      <c r="A10" s="374"/>
      <c r="B10" s="375" t="s">
        <v>1687</v>
      </c>
      <c r="C10" s="3427"/>
      <c r="D10" s="127">
        <v>100</v>
      </c>
      <c r="E10" s="3428"/>
      <c r="F10" s="376">
        <f>SUMIF(65:65,E10,66:66)-SUMIF(65:65,C10,66:66)+100</f>
        <v>100</v>
      </c>
      <c r="G10" s="3427"/>
      <c r="H10" s="127">
        <f>SUMIF(65:65,G10,66:66)-SUMIF(65:65,C10,66:66)+100</f>
        <v>100</v>
      </c>
      <c r="I10" s="3427"/>
      <c r="J10" s="127">
        <f>SUMIF(65:65,I10,66:66)-SUMIF(65:65,C10,66:66)+100</f>
        <v>100</v>
      </c>
      <c r="K10" s="1890"/>
      <c r="L10" s="2714"/>
      <c r="M10" s="2715"/>
      <c r="N10" s="2715"/>
      <c r="O10" s="2715"/>
      <c r="P10" s="3923"/>
      <c r="Q10" s="1342" t="str">
        <f t="shared" si="6"/>
        <v>土地使用年限（年）</v>
      </c>
      <c r="R10" s="700" t="s">
        <v>14</v>
      </c>
      <c r="S10" s="701">
        <f t="shared" si="0"/>
        <v>100</v>
      </c>
      <c r="T10" s="700" t="s">
        <v>14</v>
      </c>
      <c r="U10" s="701">
        <f t="shared" si="1"/>
        <v>100</v>
      </c>
      <c r="V10" s="700" t="s">
        <v>14</v>
      </c>
      <c r="W10" s="701">
        <f t="shared" si="2"/>
        <v>100</v>
      </c>
      <c r="X10" s="702"/>
      <c r="Y10" s="3924"/>
      <c r="Z10" s="52" t="str">
        <f t="shared" si="7"/>
        <v>土地使用年限（年）</v>
      </c>
      <c r="AA10" s="703">
        <f t="shared" si="3"/>
        <v>1</v>
      </c>
      <c r="AB10" s="703">
        <f t="shared" si="4"/>
        <v>1</v>
      </c>
      <c r="AC10" s="703">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6"/>
      <c r="M11" s="2711"/>
      <c r="N11" s="2711"/>
      <c r="O11" s="2711"/>
      <c r="P11" s="3923"/>
      <c r="Q11" s="1342" t="str">
        <f t="shared" si="6"/>
        <v>容积率</v>
      </c>
      <c r="R11" s="700" t="s">
        <v>18</v>
      </c>
      <c r="S11" s="701" t="e">
        <f t="shared" si="0"/>
        <v>#N/A</v>
      </c>
      <c r="T11" s="700" t="s">
        <v>18</v>
      </c>
      <c r="U11" s="701" t="e">
        <f t="shared" si="1"/>
        <v>#N/A</v>
      </c>
      <c r="V11" s="700" t="s">
        <v>18</v>
      </c>
      <c r="W11" s="701" t="e">
        <f t="shared" si="2"/>
        <v>#N/A</v>
      </c>
      <c r="X11" s="702"/>
      <c r="Y11" s="3924"/>
      <c r="Z11" s="52" t="str">
        <f t="shared" si="7"/>
        <v>容积率</v>
      </c>
      <c r="AA11" s="703" t="e">
        <f t="shared" si="3"/>
        <v>#N/A</v>
      </c>
      <c r="AB11" s="703" t="e">
        <f t="shared" si="4"/>
        <v>#N/A</v>
      </c>
      <c r="AC11" s="703"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2"/>
      <c r="M12" s="2713"/>
      <c r="N12" s="2713"/>
      <c r="O12" s="2713"/>
      <c r="P12" s="3923"/>
      <c r="Q12" s="1342">
        <f t="shared" si="6"/>
        <v>111</v>
      </c>
      <c r="R12" s="700" t="s">
        <v>18</v>
      </c>
      <c r="S12" s="701">
        <f t="shared" si="0"/>
        <v>100</v>
      </c>
      <c r="T12" s="700" t="s">
        <v>18</v>
      </c>
      <c r="U12" s="701">
        <f t="shared" si="1"/>
        <v>100</v>
      </c>
      <c r="V12" s="700" t="s">
        <v>18</v>
      </c>
      <c r="W12" s="701">
        <f t="shared" si="2"/>
        <v>100</v>
      </c>
      <c r="X12" s="702"/>
      <c r="Y12" s="3924"/>
      <c r="Z12" s="52">
        <f t="shared" si="7"/>
        <v>111</v>
      </c>
      <c r="AA12" s="703">
        <f>D12/F12</f>
        <v>1</v>
      </c>
      <c r="AB12" s="703">
        <f>D12/H12</f>
        <v>1</v>
      </c>
      <c r="AC12" s="703">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7"/>
      <c r="M13" s="2711"/>
      <c r="N13" s="2711"/>
      <c r="O13" s="2711"/>
      <c r="P13" s="3923"/>
      <c r="Q13" s="1342">
        <f t="shared" si="6"/>
        <v>111</v>
      </c>
      <c r="R13" s="700" t="s">
        <v>18</v>
      </c>
      <c r="S13" s="701">
        <f t="shared" si="0"/>
        <v>100</v>
      </c>
      <c r="T13" s="700" t="s">
        <v>18</v>
      </c>
      <c r="U13" s="701">
        <f t="shared" si="1"/>
        <v>100</v>
      </c>
      <c r="V13" s="700" t="s">
        <v>18</v>
      </c>
      <c r="W13" s="701">
        <f t="shared" si="2"/>
        <v>100</v>
      </c>
      <c r="X13" s="702"/>
      <c r="Y13" s="3924"/>
      <c r="Z13" s="52">
        <f t="shared" si="7"/>
        <v>111</v>
      </c>
      <c r="AA13" s="703">
        <f t="shared" si="3"/>
        <v>1</v>
      </c>
      <c r="AB13" s="703">
        <f t="shared" si="4"/>
        <v>1</v>
      </c>
      <c r="AC13" s="703">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7"/>
      <c r="M14" s="2711"/>
      <c r="N14" s="2711"/>
      <c r="O14" s="2711"/>
      <c r="P14" s="3923"/>
      <c r="Q14" s="1342">
        <f t="shared" si="6"/>
        <v>111</v>
      </c>
      <c r="R14" s="700" t="s">
        <v>18</v>
      </c>
      <c r="S14" s="701">
        <f t="shared" si="0"/>
        <v>100</v>
      </c>
      <c r="T14" s="700" t="s">
        <v>18</v>
      </c>
      <c r="U14" s="701">
        <f t="shared" si="1"/>
        <v>100</v>
      </c>
      <c r="V14" s="700" t="s">
        <v>18</v>
      </c>
      <c r="W14" s="701">
        <f t="shared" si="2"/>
        <v>100</v>
      </c>
      <c r="X14" s="702"/>
      <c r="Y14" s="3924"/>
      <c r="Z14" s="52">
        <f t="shared" si="7"/>
        <v>111</v>
      </c>
      <c r="AA14" s="703">
        <f t="shared" si="3"/>
        <v>1</v>
      </c>
      <c r="AB14" s="703">
        <f t="shared" si="4"/>
        <v>1</v>
      </c>
      <c r="AC14" s="703">
        <f t="shared" si="5"/>
        <v>1</v>
      </c>
    </row>
    <row r="15" spans="1:29" ht="15">
      <c r="A15" s="391" t="s">
        <v>1689</v>
      </c>
      <c r="B15" s="61" t="s">
        <v>1256</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7"/>
      <c r="M15" s="2711"/>
      <c r="N15" s="2711"/>
      <c r="O15" s="2711"/>
      <c r="P15" s="3921" t="s">
        <v>1690</v>
      </c>
      <c r="Q15" s="1351" t="str">
        <f t="shared" si="6"/>
        <v>居住社区成熟度</v>
      </c>
      <c r="R15" s="704" t="s">
        <v>18</v>
      </c>
      <c r="S15" s="705">
        <f t="shared" si="0"/>
        <v>100</v>
      </c>
      <c r="T15" s="704" t="s">
        <v>18</v>
      </c>
      <c r="U15" s="705">
        <f t="shared" si="1"/>
        <v>100</v>
      </c>
      <c r="V15" s="704" t="s">
        <v>18</v>
      </c>
      <c r="W15" s="705">
        <f t="shared" si="2"/>
        <v>100</v>
      </c>
      <c r="X15" s="1354"/>
      <c r="Y15" s="3914" t="s">
        <v>1690</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17"/>
      <c r="M16" s="2711"/>
      <c r="N16" s="2711"/>
      <c r="O16" s="2711"/>
      <c r="P16" s="3922"/>
      <c r="Q16" s="1351"/>
      <c r="R16" s="704"/>
      <c r="S16" s="705"/>
      <c r="T16" s="704"/>
      <c r="U16" s="705"/>
      <c r="V16" s="704"/>
      <c r="W16" s="705"/>
      <c r="X16" s="1354"/>
      <c r="Y16" s="3915"/>
      <c r="Z16" s="1355"/>
      <c r="AA16" s="1352">
        <v>1</v>
      </c>
      <c r="AB16" s="1352">
        <v>1</v>
      </c>
      <c r="AC16" s="1352">
        <v>1</v>
      </c>
    </row>
    <row r="17" spans="1:29" ht="15">
      <c r="A17" s="379"/>
      <c r="B17" s="402" t="s">
        <v>1258</v>
      </c>
      <c r="C17" s="1899"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17"/>
      <c r="M17" s="2711"/>
      <c r="N17" s="2711"/>
      <c r="O17" s="2711"/>
      <c r="P17" s="3922"/>
      <c r="Q17" s="1351" t="str">
        <f>B17</f>
        <v>交通便捷度</v>
      </c>
      <c r="R17" s="704" t="s">
        <v>18</v>
      </c>
      <c r="S17" s="705">
        <f>F17</f>
        <v>100</v>
      </c>
      <c r="T17" s="704" t="s">
        <v>18</v>
      </c>
      <c r="U17" s="705">
        <f>H17</f>
        <v>100</v>
      </c>
      <c r="V17" s="704" t="s">
        <v>18</v>
      </c>
      <c r="W17" s="705">
        <f>J17</f>
        <v>100</v>
      </c>
      <c r="X17" s="1354"/>
      <c r="Y17" s="3915"/>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17"/>
      <c r="M18" s="2711"/>
      <c r="N18" s="2711"/>
      <c r="O18" s="2711"/>
      <c r="P18" s="3922"/>
      <c r="Q18" s="1351"/>
      <c r="R18" s="704"/>
      <c r="S18" s="705"/>
      <c r="T18" s="704"/>
      <c r="U18" s="705"/>
      <c r="V18" s="704"/>
      <c r="W18" s="705"/>
      <c r="X18" s="1354"/>
      <c r="Y18" s="3915"/>
      <c r="Z18" s="1355"/>
      <c r="AA18" s="1352">
        <v>1</v>
      </c>
      <c r="AB18" s="1352">
        <v>1</v>
      </c>
      <c r="AC18" s="1352">
        <v>1</v>
      </c>
    </row>
    <row r="19" spans="1:29" ht="15">
      <c r="A19" s="379"/>
      <c r="B19" s="402" t="s">
        <v>1257</v>
      </c>
      <c r="C19" s="1899" t="str">
        <f>估价对象房地状况!C7</f>
        <v>一般</v>
      </c>
      <c r="D19" s="406">
        <v>100</v>
      </c>
      <c r="E19" s="410"/>
      <c r="F19" s="406">
        <f>SUMIF(80:80,E20,81:81)-SUMIF(80:80,C20,81:81)+100</f>
        <v>100</v>
      </c>
      <c r="G19" s="408"/>
      <c r="H19" s="401">
        <f>SUMIF(80:80,G20,81:81)-SUMIF(80:80,C20,81:81)+100</f>
        <v>100</v>
      </c>
      <c r="I19" s="408"/>
      <c r="J19" s="401">
        <f>SUMIF(80:80,I20,81:81)-SUMIF(80:80,C20,81:81)+100</f>
        <v>100</v>
      </c>
      <c r="K19" s="396"/>
      <c r="L19" s="2717"/>
      <c r="M19" s="2711"/>
      <c r="N19" s="2711"/>
      <c r="O19" s="2711"/>
      <c r="P19" s="3922"/>
      <c r="Q19" s="1351" t="str">
        <f>B19</f>
        <v>公共配套设施</v>
      </c>
      <c r="R19" s="704" t="s">
        <v>18</v>
      </c>
      <c r="S19" s="705">
        <f>F19</f>
        <v>100</v>
      </c>
      <c r="T19" s="704" t="s">
        <v>18</v>
      </c>
      <c r="U19" s="705">
        <f>H19</f>
        <v>100</v>
      </c>
      <c r="V19" s="704" t="s">
        <v>18</v>
      </c>
      <c r="W19" s="705">
        <f>J19</f>
        <v>100</v>
      </c>
      <c r="X19" s="1354"/>
      <c r="Y19" s="3915"/>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17"/>
      <c r="M20" s="2711"/>
      <c r="N20" s="2711"/>
      <c r="O20" s="2711"/>
      <c r="P20" s="3922"/>
      <c r="Q20" s="1351"/>
      <c r="R20" s="704"/>
      <c r="S20" s="705"/>
      <c r="T20" s="704"/>
      <c r="U20" s="705"/>
      <c r="V20" s="704"/>
      <c r="W20" s="705"/>
      <c r="X20" s="1354"/>
      <c r="Y20" s="3915"/>
      <c r="Z20" s="1355"/>
      <c r="AA20" s="1352">
        <v>1</v>
      </c>
      <c r="AB20" s="1352">
        <v>1</v>
      </c>
      <c r="AC20" s="1352">
        <v>1</v>
      </c>
    </row>
    <row r="21" spans="1:29" ht="15">
      <c r="A21" s="379"/>
      <c r="B21" s="1130" t="s">
        <v>1259</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7"/>
      <c r="M21" s="2711"/>
      <c r="N21" s="2711"/>
      <c r="O21" s="2711"/>
      <c r="P21" s="3922"/>
      <c r="Q21" s="1351" t="str">
        <f>B21</f>
        <v>基础设施水平</v>
      </c>
      <c r="R21" s="704" t="s">
        <v>14</v>
      </c>
      <c r="S21" s="705">
        <f>F21</f>
        <v>100</v>
      </c>
      <c r="T21" s="704" t="s">
        <v>14</v>
      </c>
      <c r="U21" s="705">
        <f>H21</f>
        <v>100</v>
      </c>
      <c r="V21" s="704" t="s">
        <v>14</v>
      </c>
      <c r="W21" s="705">
        <f>J21</f>
        <v>100</v>
      </c>
      <c r="X21" s="1354"/>
      <c r="Y21" s="3915"/>
      <c r="Z21" s="1355" t="str">
        <f>Q21</f>
        <v>基础设施水平</v>
      </c>
      <c r="AA21" s="1352">
        <f t="shared" ref="AA21" si="8">D21/F21</f>
        <v>1</v>
      </c>
      <c r="AB21" s="1352">
        <f t="shared" ref="AB21" si="9">D21/H21</f>
        <v>1</v>
      </c>
      <c r="AC21" s="1352">
        <f t="shared" ref="AC21" si="10">D21/J21</f>
        <v>1</v>
      </c>
    </row>
    <row r="22" spans="1:29" ht="15">
      <c r="A22" s="379"/>
      <c r="B22" s="1130"/>
      <c r="C22" s="1900"/>
      <c r="D22" s="399"/>
      <c r="E22" s="398"/>
      <c r="F22" s="399"/>
      <c r="G22" s="1903"/>
      <c r="H22" s="399"/>
      <c r="I22" s="398"/>
      <c r="J22" s="399"/>
      <c r="K22" s="1904"/>
      <c r="L22" s="2717"/>
      <c r="M22" s="2711"/>
      <c r="N22" s="2711"/>
      <c r="O22" s="2711"/>
      <c r="P22" s="3922"/>
      <c r="Q22" s="1351"/>
      <c r="R22" s="704"/>
      <c r="S22" s="705"/>
      <c r="T22" s="704"/>
      <c r="U22" s="705"/>
      <c r="V22" s="704"/>
      <c r="W22" s="705"/>
      <c r="X22" s="1354"/>
      <c r="Y22" s="3915"/>
      <c r="Z22" s="1355"/>
      <c r="AA22" s="1352">
        <v>1</v>
      </c>
      <c r="AB22" s="1352">
        <v>1</v>
      </c>
      <c r="AC22" s="1352">
        <v>1</v>
      </c>
    </row>
    <row r="23" spans="1:29" ht="15">
      <c r="A23" s="379"/>
      <c r="B23" s="402" t="s">
        <v>1260</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7"/>
      <c r="M23" s="2711"/>
      <c r="N23" s="2711"/>
      <c r="O23" s="2711"/>
      <c r="P23" s="3922"/>
      <c r="Q23" s="1351" t="str">
        <f>B23</f>
        <v>自然及人文环境</v>
      </c>
      <c r="R23" s="704" t="s">
        <v>18</v>
      </c>
      <c r="S23" s="705">
        <f>F23</f>
        <v>100</v>
      </c>
      <c r="T23" s="704" t="s">
        <v>18</v>
      </c>
      <c r="U23" s="705">
        <f>H23</f>
        <v>100</v>
      </c>
      <c r="V23" s="704" t="s">
        <v>18</v>
      </c>
      <c r="W23" s="705">
        <f>J23</f>
        <v>100</v>
      </c>
      <c r="X23" s="1354"/>
      <c r="Y23" s="3915"/>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17"/>
      <c r="M24" s="2711"/>
      <c r="N24" s="2711"/>
      <c r="O24" s="2711"/>
      <c r="P24" s="3922"/>
      <c r="Q24" s="1351"/>
      <c r="R24" s="704"/>
      <c r="S24" s="705"/>
      <c r="T24" s="704"/>
      <c r="U24" s="705"/>
      <c r="V24" s="704"/>
      <c r="W24" s="705"/>
      <c r="X24" s="1354"/>
      <c r="Y24" s="3915"/>
      <c r="Z24" s="1355"/>
      <c r="AA24" s="1352">
        <v>1</v>
      </c>
      <c r="AB24" s="1352">
        <v>1</v>
      </c>
      <c r="AC24" s="1352">
        <v>1</v>
      </c>
    </row>
    <row r="25" spans="1:29" ht="15">
      <c r="A25" s="379"/>
      <c r="B25" s="375" t="s">
        <v>1691</v>
      </c>
      <c r="C25" s="411"/>
      <c r="D25" s="386">
        <v>100</v>
      </c>
      <c r="E25" s="1905"/>
      <c r="F25" s="386">
        <f>SUMIF(86:86,E25,87:87)-SUMIF(86:86,C25,87:87)+100</f>
        <v>100</v>
      </c>
      <c r="G25" s="1906"/>
      <c r="H25" s="386">
        <f>SUMIF(86:86,G25,87:87)-SUMIF(86:86,C25,87:87)+100</f>
        <v>100</v>
      </c>
      <c r="I25" s="1906"/>
      <c r="J25" s="386">
        <f>SUMIF(86:86,I25,87:87)-SUMIF(86:86,C25,87:87)+100</f>
        <v>100</v>
      </c>
      <c r="K25" s="377"/>
      <c r="L25" s="2717"/>
      <c r="M25" s="2711"/>
      <c r="N25" s="2711"/>
      <c r="O25" s="2711"/>
      <c r="P25" s="3922"/>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915"/>
      <c r="Z25" s="1355" t="str">
        <f>Q25</f>
        <v>楼层-1</v>
      </c>
      <c r="AA25" s="1352">
        <f t="shared" ref="AA25:AA46" si="15">D25/F25</f>
        <v>1</v>
      </c>
      <c r="AB25" s="1352">
        <f t="shared" ref="AB25:AB46" si="16">D25/H25</f>
        <v>1</v>
      </c>
      <c r="AC25" s="1352">
        <f t="shared" ref="AC25:AC46" si="17">D25/J25</f>
        <v>1</v>
      </c>
    </row>
    <row r="26" spans="1:29" ht="15">
      <c r="A26" s="379"/>
      <c r="B26" s="375" t="s">
        <v>1692</v>
      </c>
      <c r="C26" s="411"/>
      <c r="D26" s="386">
        <v>100</v>
      </c>
      <c r="E26" s="1905"/>
      <c r="F26" s="386">
        <f>SUMIF(88:88,E26,89:89)-SUMIF(88:88,C26,89:89)+100</f>
        <v>100</v>
      </c>
      <c r="G26" s="1906"/>
      <c r="H26" s="386">
        <f>SUMIF(88:88,G26,89:89)-SUMIF(88:88,C26,89:89)+100</f>
        <v>100</v>
      </c>
      <c r="I26" s="1906"/>
      <c r="J26" s="386">
        <f>SUMIF(88:88,I26,89:89)-SUMIF(88:88,C26,89:89)+100</f>
        <v>100</v>
      </c>
      <c r="K26" s="377"/>
      <c r="L26" s="2717"/>
      <c r="M26" s="2711"/>
      <c r="N26" s="2711"/>
      <c r="O26" s="2711"/>
      <c r="P26" s="3922"/>
      <c r="Q26" s="1351" t="str">
        <f t="shared" si="11"/>
        <v>朝向</v>
      </c>
      <c r="R26" s="704" t="s">
        <v>18</v>
      </c>
      <c r="S26" s="705">
        <f t="shared" si="12"/>
        <v>100</v>
      </c>
      <c r="T26" s="704" t="s">
        <v>18</v>
      </c>
      <c r="U26" s="705">
        <f t="shared" si="13"/>
        <v>100</v>
      </c>
      <c r="V26" s="704" t="s">
        <v>18</v>
      </c>
      <c r="W26" s="705">
        <f t="shared" si="14"/>
        <v>100</v>
      </c>
      <c r="X26" s="1354"/>
      <c r="Y26" s="3915"/>
      <c r="Z26" s="1355" t="str">
        <f>Q26</f>
        <v>朝向</v>
      </c>
      <c r="AA26" s="1352">
        <f t="shared" si="15"/>
        <v>1</v>
      </c>
      <c r="AB26" s="1352">
        <f t="shared" si="16"/>
        <v>1</v>
      </c>
      <c r="AC26" s="1352">
        <f t="shared" si="17"/>
        <v>1</v>
      </c>
    </row>
    <row r="27" spans="1:29" s="108" customFormat="1" ht="15">
      <c r="A27" s="382"/>
      <c r="B27" s="1132">
        <v>111</v>
      </c>
      <c r="C27" s="383"/>
      <c r="D27" s="413">
        <v>100</v>
      </c>
      <c r="E27" s="416"/>
      <c r="F27" s="413">
        <f>SUMIF(90:90,E27,91:91)-SUMIF(90:90,C27,91:91)+100</f>
        <v>100</v>
      </c>
      <c r="G27" s="414"/>
      <c r="H27" s="413">
        <f>SUMIF(90:90,G27,91:91)-SUMIF(90:90,C27,91:91)+100</f>
        <v>100</v>
      </c>
      <c r="I27" s="414"/>
      <c r="J27" s="413">
        <f>SUMIF(90:90,I27,91:91)-SUMIF(90:90,C27,91:91)+100</f>
        <v>100</v>
      </c>
      <c r="K27" s="1893"/>
      <c r="L27" s="2712"/>
      <c r="M27" s="2713"/>
      <c r="N27" s="2713"/>
      <c r="O27" s="2713"/>
      <c r="P27" s="3922"/>
      <c r="Q27" s="1342">
        <f t="shared" si="11"/>
        <v>111</v>
      </c>
      <c r="R27" s="700" t="s">
        <v>18</v>
      </c>
      <c r="S27" s="701">
        <f t="shared" si="12"/>
        <v>100</v>
      </c>
      <c r="T27" s="700" t="s">
        <v>18</v>
      </c>
      <c r="U27" s="701">
        <f t="shared" si="13"/>
        <v>100</v>
      </c>
      <c r="V27" s="700" t="s">
        <v>18</v>
      </c>
      <c r="W27" s="701">
        <f t="shared" si="14"/>
        <v>100</v>
      </c>
      <c r="X27" s="702"/>
      <c r="Y27" s="3915"/>
      <c r="Z27" s="52">
        <f>Q27</f>
        <v>111</v>
      </c>
      <c r="AA27" s="1352">
        <f t="shared" si="15"/>
        <v>1</v>
      </c>
      <c r="AB27" s="1352">
        <f t="shared" si="16"/>
        <v>1</v>
      </c>
      <c r="AC27" s="1352">
        <f t="shared" si="17"/>
        <v>1</v>
      </c>
    </row>
    <row r="28" spans="1:29" ht="15">
      <c r="A28" s="379"/>
      <c r="B28" s="1132">
        <v>111</v>
      </c>
      <c r="C28" s="385"/>
      <c r="D28" s="386">
        <v>100</v>
      </c>
      <c r="E28" s="385"/>
      <c r="F28" s="386">
        <f>SUMIF(92:92,E28,93:93)-SUMIF(92:92,C28,93:93)+100</f>
        <v>100</v>
      </c>
      <c r="G28" s="1907"/>
      <c r="H28" s="386">
        <f>SUMIF(92:92,G28,93:93)-SUMIF(92:92,C28,93:93)+100</f>
        <v>100</v>
      </c>
      <c r="I28" s="385"/>
      <c r="J28" s="386">
        <f>SUMIF(92:92,I28,93:93)-SUMIF(92:92,C28,93:93)+100</f>
        <v>100</v>
      </c>
      <c r="K28" s="1893"/>
      <c r="L28" s="2717"/>
      <c r="M28" s="2711"/>
      <c r="N28" s="2711"/>
      <c r="O28" s="2711"/>
      <c r="P28" s="3922"/>
      <c r="Q28" s="1351">
        <f t="shared" si="11"/>
        <v>111</v>
      </c>
      <c r="R28" s="704" t="s">
        <v>18</v>
      </c>
      <c r="S28" s="705">
        <f t="shared" si="12"/>
        <v>100</v>
      </c>
      <c r="T28" s="704" t="s">
        <v>18</v>
      </c>
      <c r="U28" s="705">
        <f t="shared" si="13"/>
        <v>100</v>
      </c>
      <c r="V28" s="704" t="s">
        <v>18</v>
      </c>
      <c r="W28" s="705">
        <f t="shared" si="14"/>
        <v>100</v>
      </c>
      <c r="X28" s="1354"/>
      <c r="Y28" s="3915"/>
      <c r="Z28" s="1355">
        <f t="shared" ref="Z28:Z46" si="18">Q28</f>
        <v>111</v>
      </c>
      <c r="AA28" s="1352">
        <f t="shared" si="15"/>
        <v>1</v>
      </c>
      <c r="AB28" s="1352">
        <f t="shared" si="16"/>
        <v>1</v>
      </c>
      <c r="AC28" s="1352">
        <f t="shared" si="17"/>
        <v>1</v>
      </c>
    </row>
    <row r="29" spans="1:29" ht="15">
      <c r="A29" s="379"/>
      <c r="B29" s="1132">
        <v>111</v>
      </c>
      <c r="C29" s="385"/>
      <c r="D29" s="386">
        <v>100</v>
      </c>
      <c r="E29" s="385"/>
      <c r="F29" s="386">
        <f>SUMIF(94:94,E29,95:95)-SUMIF(94:94,C29,95:95)+100</f>
        <v>100</v>
      </c>
      <c r="G29" s="1907"/>
      <c r="H29" s="386">
        <f>SUMIF(94:94,G29,95:95)-SUMIF(94:94,C29,95:95)+100</f>
        <v>100</v>
      </c>
      <c r="I29" s="385"/>
      <c r="J29" s="386">
        <f>SUMIF(94:94,I29,95:95)-SUMIF(94:94,C29,95:95)+100</f>
        <v>100</v>
      </c>
      <c r="K29" s="1893"/>
      <c r="L29" s="2717"/>
      <c r="M29" s="2711"/>
      <c r="N29" s="2711"/>
      <c r="O29" s="2711"/>
      <c r="P29" s="3922"/>
      <c r="Q29" s="1351">
        <f t="shared" si="11"/>
        <v>111</v>
      </c>
      <c r="R29" s="704" t="s">
        <v>18</v>
      </c>
      <c r="S29" s="705">
        <f t="shared" si="12"/>
        <v>100</v>
      </c>
      <c r="T29" s="704" t="s">
        <v>18</v>
      </c>
      <c r="U29" s="705">
        <f t="shared" si="13"/>
        <v>100</v>
      </c>
      <c r="V29" s="704" t="s">
        <v>18</v>
      </c>
      <c r="W29" s="705">
        <f t="shared" si="14"/>
        <v>100</v>
      </c>
      <c r="X29" s="1354"/>
      <c r="Y29" s="3915"/>
      <c r="Z29" s="1355">
        <f t="shared" si="18"/>
        <v>111</v>
      </c>
      <c r="AA29" s="1352">
        <f t="shared" si="15"/>
        <v>1</v>
      </c>
      <c r="AB29" s="1352">
        <f t="shared" si="16"/>
        <v>1</v>
      </c>
      <c r="AC29" s="1352">
        <f t="shared" si="17"/>
        <v>1</v>
      </c>
    </row>
    <row r="30" spans="1:29" ht="15">
      <c r="A30" s="379"/>
      <c r="B30" s="1132">
        <v>111</v>
      </c>
      <c r="C30" s="385"/>
      <c r="D30" s="386">
        <v>100</v>
      </c>
      <c r="E30" s="385"/>
      <c r="F30" s="386">
        <f>SUMIF(96:96,E30,97:97)-SUMIF(96:96,C30,97:97)+100</f>
        <v>100</v>
      </c>
      <c r="G30" s="1907"/>
      <c r="H30" s="386">
        <f>SUMIF(96:96,G30,97:97)-SUMIF(96:96,C30,97:97)+100</f>
        <v>100</v>
      </c>
      <c r="I30" s="385"/>
      <c r="J30" s="386">
        <f>SUMIF(96:96,I30,97:97)-SUMIF(96:96,C30,97:97)+100</f>
        <v>100</v>
      </c>
      <c r="K30" s="1893"/>
      <c r="L30" s="2717"/>
      <c r="M30" s="2711"/>
      <c r="N30" s="2711"/>
      <c r="O30" s="2711"/>
      <c r="P30" s="3922"/>
      <c r="Q30" s="1351">
        <f t="shared" si="11"/>
        <v>111</v>
      </c>
      <c r="R30" s="704" t="s">
        <v>18</v>
      </c>
      <c r="S30" s="705">
        <f t="shared" si="12"/>
        <v>100</v>
      </c>
      <c r="T30" s="704" t="s">
        <v>18</v>
      </c>
      <c r="U30" s="705">
        <f t="shared" si="13"/>
        <v>100</v>
      </c>
      <c r="V30" s="704" t="s">
        <v>18</v>
      </c>
      <c r="W30" s="705">
        <f t="shared" si="14"/>
        <v>100</v>
      </c>
      <c r="X30" s="1354"/>
      <c r="Y30" s="3915"/>
      <c r="Z30" s="1355">
        <f t="shared" si="18"/>
        <v>111</v>
      </c>
      <c r="AA30" s="1352">
        <f t="shared" si="15"/>
        <v>1</v>
      </c>
      <c r="AB30" s="1352">
        <f t="shared" si="16"/>
        <v>1</v>
      </c>
      <c r="AC30" s="1352">
        <f t="shared" si="17"/>
        <v>1</v>
      </c>
    </row>
    <row r="31" spans="1:29" ht="15.75" thickBot="1">
      <c r="A31" s="387"/>
      <c r="B31" s="1132">
        <v>111</v>
      </c>
      <c r="C31" s="388"/>
      <c r="D31" s="389">
        <v>100</v>
      </c>
      <c r="E31" s="388"/>
      <c r="F31" s="389">
        <f>SUMIF(98:98,E31,99:99)-SUMIF(98:98,C31,99:99)+100</f>
        <v>100</v>
      </c>
      <c r="G31" s="1908"/>
      <c r="H31" s="389">
        <f>SUMIF(98:98,G31,99:99)-SUMIF(98:98,C31,99:99)+100</f>
        <v>100</v>
      </c>
      <c r="I31" s="388"/>
      <c r="J31" s="389">
        <f>SUMIF(98:98,I31,99:99)-SUMIF(98:98,C31,99:99)+100</f>
        <v>100</v>
      </c>
      <c r="K31" s="1893"/>
      <c r="L31" s="2717"/>
      <c r="M31" s="2711"/>
      <c r="N31" s="2711"/>
      <c r="O31" s="2711"/>
      <c r="P31" s="3922"/>
      <c r="Q31" s="1351">
        <f t="shared" si="11"/>
        <v>111</v>
      </c>
      <c r="R31" s="704" t="s">
        <v>18</v>
      </c>
      <c r="S31" s="705">
        <f t="shared" si="12"/>
        <v>100</v>
      </c>
      <c r="T31" s="704" t="s">
        <v>18</v>
      </c>
      <c r="U31" s="705">
        <f t="shared" si="13"/>
        <v>100</v>
      </c>
      <c r="V31" s="704" t="s">
        <v>18</v>
      </c>
      <c r="W31" s="705">
        <f t="shared" si="14"/>
        <v>100</v>
      </c>
      <c r="X31" s="1354"/>
      <c r="Y31" s="3915"/>
      <c r="Z31" s="1355">
        <f t="shared" si="18"/>
        <v>111</v>
      </c>
      <c r="AA31" s="1352">
        <f t="shared" si="15"/>
        <v>1</v>
      </c>
      <c r="AB31" s="1352">
        <f t="shared" si="16"/>
        <v>1</v>
      </c>
      <c r="AC31" s="1352">
        <f t="shared" si="17"/>
        <v>1</v>
      </c>
    </row>
    <row r="32" spans="1:29" ht="15">
      <c r="A32" s="391" t="s">
        <v>1693</v>
      </c>
      <c r="B32" s="63" t="s">
        <v>1694</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7"/>
      <c r="M32" s="2711"/>
      <c r="N32" s="2711"/>
      <c r="O32" s="2711"/>
      <c r="P32" s="3916" t="s">
        <v>1695</v>
      </c>
      <c r="Q32" s="1351" t="str">
        <f t="shared" si="11"/>
        <v>建筑类型</v>
      </c>
      <c r="R32" s="704" t="s">
        <v>18</v>
      </c>
      <c r="S32" s="705">
        <f t="shared" si="12"/>
        <v>100</v>
      </c>
      <c r="T32" s="704" t="s">
        <v>18</v>
      </c>
      <c r="U32" s="705">
        <f t="shared" si="13"/>
        <v>100</v>
      </c>
      <c r="V32" s="704" t="s">
        <v>18</v>
      </c>
      <c r="W32" s="705">
        <f t="shared" si="14"/>
        <v>100</v>
      </c>
      <c r="X32" s="1354"/>
      <c r="Y32" s="3919" t="s">
        <v>1695</v>
      </c>
      <c r="Z32" s="1355" t="str">
        <f t="shared" si="18"/>
        <v>建筑类型</v>
      </c>
      <c r="AA32" s="1352">
        <f t="shared" si="15"/>
        <v>1</v>
      </c>
      <c r="AB32" s="1352">
        <f t="shared" si="16"/>
        <v>1</v>
      </c>
      <c r="AC32" s="1352">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6"/>
      <c r="M33" s="2718"/>
      <c r="N33" s="2718"/>
      <c r="O33" s="2718"/>
      <c r="P33" s="3917"/>
      <c r="Q33" s="706" t="str">
        <f t="shared" si="11"/>
        <v>项目建筑规模</v>
      </c>
      <c r="R33" s="707" t="s">
        <v>18</v>
      </c>
      <c r="S33" s="708" t="e">
        <f t="shared" si="12"/>
        <v>#N/A</v>
      </c>
      <c r="T33" s="707" t="s">
        <v>18</v>
      </c>
      <c r="U33" s="708" t="e">
        <f t="shared" si="13"/>
        <v>#N/A</v>
      </c>
      <c r="V33" s="707" t="s">
        <v>18</v>
      </c>
      <c r="W33" s="708" t="e">
        <f t="shared" si="14"/>
        <v>#N/A</v>
      </c>
      <c r="X33" s="709"/>
      <c r="Y33" s="3919"/>
      <c r="Z33" s="710" t="str">
        <f t="shared" si="18"/>
        <v>项目建筑规模</v>
      </c>
      <c r="AA33" s="1352" t="e">
        <f t="shared" si="15"/>
        <v>#N/A</v>
      </c>
      <c r="AB33" s="1352" t="e">
        <f t="shared" si="16"/>
        <v>#N/A</v>
      </c>
      <c r="AC33" s="1352" t="e">
        <f t="shared" si="17"/>
        <v>#N/A</v>
      </c>
    </row>
    <row r="34" spans="1:29" ht="15">
      <c r="A34" s="423"/>
      <c r="B34" s="375" t="s">
        <v>1697</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7"/>
      <c r="M34" s="2711"/>
      <c r="N34" s="2711"/>
      <c r="O34" s="2711"/>
      <c r="P34" s="3917"/>
      <c r="Q34" s="1351" t="str">
        <f t="shared" si="11"/>
        <v>建筑结构</v>
      </c>
      <c r="R34" s="704" t="s">
        <v>18</v>
      </c>
      <c r="S34" s="705">
        <f t="shared" si="12"/>
        <v>100</v>
      </c>
      <c r="T34" s="704" t="s">
        <v>18</v>
      </c>
      <c r="U34" s="705">
        <f t="shared" si="13"/>
        <v>100</v>
      </c>
      <c r="V34" s="704" t="s">
        <v>18</v>
      </c>
      <c r="W34" s="705">
        <f t="shared" si="14"/>
        <v>100</v>
      </c>
      <c r="X34" s="1354"/>
      <c r="Y34" s="3919"/>
      <c r="Z34" s="1355" t="str">
        <f t="shared" si="18"/>
        <v>建筑结构</v>
      </c>
      <c r="AA34" s="1352">
        <f t="shared" si="15"/>
        <v>1</v>
      </c>
      <c r="AB34" s="1352">
        <f t="shared" si="16"/>
        <v>1</v>
      </c>
      <c r="AC34" s="1352">
        <f t="shared" si="17"/>
        <v>1</v>
      </c>
    </row>
    <row r="35" spans="1:29" ht="15">
      <c r="A35" s="423"/>
      <c r="B35" s="375" t="s">
        <v>1698</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7"/>
      <c r="M35" s="2711"/>
      <c r="N35" s="2711"/>
      <c r="O35" s="2711"/>
      <c r="P35" s="3917"/>
      <c r="Q35" s="1351" t="str">
        <f t="shared" si="11"/>
        <v>建筑品质</v>
      </c>
      <c r="R35" s="704" t="s">
        <v>18</v>
      </c>
      <c r="S35" s="705">
        <f t="shared" si="12"/>
        <v>100</v>
      </c>
      <c r="T35" s="704" t="s">
        <v>18</v>
      </c>
      <c r="U35" s="705">
        <f t="shared" si="13"/>
        <v>100</v>
      </c>
      <c r="V35" s="704" t="s">
        <v>18</v>
      </c>
      <c r="W35" s="705">
        <f t="shared" si="14"/>
        <v>100</v>
      </c>
      <c r="X35" s="1354"/>
      <c r="Y35" s="3919"/>
      <c r="Z35" s="1355" t="str">
        <f t="shared" si="18"/>
        <v>建筑品质</v>
      </c>
      <c r="AA35" s="1352">
        <f t="shared" si="15"/>
        <v>1</v>
      </c>
      <c r="AB35" s="1352">
        <f t="shared" si="16"/>
        <v>1</v>
      </c>
      <c r="AC35" s="1352">
        <f t="shared" si="17"/>
        <v>1</v>
      </c>
    </row>
    <row r="36" spans="1:29" ht="15">
      <c r="A36" s="423"/>
      <c r="B36" s="375" t="s">
        <v>1699</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7"/>
      <c r="M36" s="2711"/>
      <c r="N36" s="2711"/>
      <c r="O36" s="2711"/>
      <c r="P36" s="3917"/>
      <c r="Q36" s="1351" t="str">
        <f t="shared" si="11"/>
        <v>公共部分装修</v>
      </c>
      <c r="R36" s="704" t="s">
        <v>18</v>
      </c>
      <c r="S36" s="705">
        <f t="shared" si="12"/>
        <v>100</v>
      </c>
      <c r="T36" s="704" t="s">
        <v>18</v>
      </c>
      <c r="U36" s="705">
        <f t="shared" si="13"/>
        <v>100</v>
      </c>
      <c r="V36" s="704" t="s">
        <v>18</v>
      </c>
      <c r="W36" s="705">
        <f t="shared" si="14"/>
        <v>100</v>
      </c>
      <c r="X36" s="1354"/>
      <c r="Y36" s="3919"/>
      <c r="Z36" s="1355" t="str">
        <f t="shared" si="18"/>
        <v>公共部分装修</v>
      </c>
      <c r="AA36" s="1352">
        <f t="shared" si="15"/>
        <v>1</v>
      </c>
      <c r="AB36" s="1352">
        <f t="shared" si="16"/>
        <v>1</v>
      </c>
      <c r="AC36" s="1352">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2"/>
      <c r="M37" s="2713"/>
      <c r="N37" s="2713"/>
      <c r="O37" s="2713"/>
      <c r="P37" s="3917"/>
      <c r="Q37" s="1342" t="str">
        <f t="shared" si="11"/>
        <v>成新度</v>
      </c>
      <c r="R37" s="700" t="s">
        <v>18</v>
      </c>
      <c r="S37" s="701" t="e">
        <f t="shared" si="12"/>
        <v>#N/A</v>
      </c>
      <c r="T37" s="700" t="s">
        <v>18</v>
      </c>
      <c r="U37" s="701" t="e">
        <f t="shared" si="13"/>
        <v>#N/A</v>
      </c>
      <c r="V37" s="700" t="s">
        <v>18</v>
      </c>
      <c r="W37" s="701" t="e">
        <f t="shared" si="14"/>
        <v>#N/A</v>
      </c>
      <c r="X37" s="702"/>
      <c r="Y37" s="3919"/>
      <c r="Z37" s="52" t="str">
        <f t="shared" si="18"/>
        <v>成新度</v>
      </c>
      <c r="AA37" s="703" t="e">
        <f t="shared" si="15"/>
        <v>#N/A</v>
      </c>
      <c r="AB37" s="703" t="e">
        <f t="shared" si="16"/>
        <v>#N/A</v>
      </c>
      <c r="AC37" s="703" t="e">
        <f t="shared" si="17"/>
        <v>#N/A</v>
      </c>
    </row>
    <row r="38" spans="1:29" ht="15">
      <c r="A38" s="423"/>
      <c r="B38" s="375" t="s">
        <v>1701</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7"/>
      <c r="M38" s="2711"/>
      <c r="N38" s="2711"/>
      <c r="O38" s="2711"/>
      <c r="P38" s="3917" t="s">
        <v>1695</v>
      </c>
      <c r="Q38" s="1351" t="str">
        <f t="shared" si="11"/>
        <v>物业管理</v>
      </c>
      <c r="R38" s="704" t="s">
        <v>18</v>
      </c>
      <c r="S38" s="705">
        <f t="shared" si="12"/>
        <v>100</v>
      </c>
      <c r="T38" s="704" t="s">
        <v>18</v>
      </c>
      <c r="U38" s="705">
        <f t="shared" si="13"/>
        <v>100</v>
      </c>
      <c r="V38" s="704" t="s">
        <v>18</v>
      </c>
      <c r="W38" s="705">
        <f t="shared" si="14"/>
        <v>100</v>
      </c>
      <c r="X38" s="1354"/>
      <c r="Y38" s="3919" t="s">
        <v>1695</v>
      </c>
      <c r="Z38" s="1355" t="str">
        <f t="shared" si="18"/>
        <v>物业管理</v>
      </c>
      <c r="AA38" s="1352">
        <f t="shared" si="15"/>
        <v>1</v>
      </c>
      <c r="AB38" s="1352">
        <f t="shared" si="16"/>
        <v>1</v>
      </c>
      <c r="AC38" s="1352">
        <f t="shared" si="17"/>
        <v>1</v>
      </c>
    </row>
    <row r="39" spans="1:29" ht="15">
      <c r="A39" s="423"/>
      <c r="B39" s="375" t="s">
        <v>1702</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7"/>
      <c r="M39" s="2711"/>
      <c r="N39" s="2711"/>
      <c r="O39" s="2711"/>
      <c r="P39" s="3917"/>
      <c r="Q39" s="1351" t="str">
        <f t="shared" si="11"/>
        <v>市政基础设施</v>
      </c>
      <c r="R39" s="704" t="s">
        <v>18</v>
      </c>
      <c r="S39" s="705">
        <f t="shared" si="12"/>
        <v>100</v>
      </c>
      <c r="T39" s="704" t="s">
        <v>18</v>
      </c>
      <c r="U39" s="705">
        <f t="shared" si="13"/>
        <v>100</v>
      </c>
      <c r="V39" s="704" t="s">
        <v>18</v>
      </c>
      <c r="W39" s="705">
        <f t="shared" si="14"/>
        <v>100</v>
      </c>
      <c r="X39" s="1354"/>
      <c r="Y39" s="3919"/>
      <c r="Z39" s="1355" t="str">
        <f t="shared" si="18"/>
        <v>市政基础设施</v>
      </c>
      <c r="AA39" s="1352">
        <f t="shared" si="15"/>
        <v>1</v>
      </c>
      <c r="AB39" s="1352">
        <f t="shared" si="16"/>
        <v>1</v>
      </c>
      <c r="AC39" s="1352">
        <f t="shared" si="17"/>
        <v>1</v>
      </c>
    </row>
    <row r="40" spans="1:29" ht="15">
      <c r="A40" s="423"/>
      <c r="B40" s="375" t="s">
        <v>1703</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7"/>
      <c r="M40" s="2711"/>
      <c r="N40" s="2711"/>
      <c r="O40" s="2711"/>
      <c r="P40" s="3917"/>
      <c r="Q40" s="1351" t="str">
        <f t="shared" si="11"/>
        <v>房型</v>
      </c>
      <c r="R40" s="704" t="s">
        <v>18</v>
      </c>
      <c r="S40" s="705">
        <f t="shared" si="12"/>
        <v>100</v>
      </c>
      <c r="T40" s="704" t="s">
        <v>18</v>
      </c>
      <c r="U40" s="705">
        <f t="shared" si="13"/>
        <v>100</v>
      </c>
      <c r="V40" s="704" t="s">
        <v>18</v>
      </c>
      <c r="W40" s="705">
        <f t="shared" si="14"/>
        <v>100</v>
      </c>
      <c r="X40" s="1354"/>
      <c r="Y40" s="3919"/>
      <c r="Z40" s="1355" t="str">
        <f t="shared" si="18"/>
        <v>房型</v>
      </c>
      <c r="AA40" s="1352">
        <f t="shared" si="15"/>
        <v>1</v>
      </c>
      <c r="AB40" s="1352">
        <f t="shared" si="16"/>
        <v>1</v>
      </c>
      <c r="AC40" s="1352">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6"/>
      <c r="M41" s="2718"/>
      <c r="N41" s="2718"/>
      <c r="O41" s="2718"/>
      <c r="P41" s="3917"/>
      <c r="Q41" s="706" t="str">
        <f t="shared" si="11"/>
        <v>单套/主力户型建筑面积</v>
      </c>
      <c r="R41" s="707" t="s">
        <v>18</v>
      </c>
      <c r="S41" s="708">
        <f t="shared" si="12"/>
        <v>100</v>
      </c>
      <c r="T41" s="707" t="s">
        <v>18</v>
      </c>
      <c r="U41" s="708">
        <f t="shared" si="13"/>
        <v>100</v>
      </c>
      <c r="V41" s="707" t="s">
        <v>18</v>
      </c>
      <c r="W41" s="708">
        <f t="shared" si="14"/>
        <v>100</v>
      </c>
      <c r="X41" s="709"/>
      <c r="Y41" s="3919"/>
      <c r="Z41" s="710" t="str">
        <f t="shared" si="18"/>
        <v>单套/主力户型建筑面积</v>
      </c>
      <c r="AA41" s="1352">
        <f t="shared" si="15"/>
        <v>1</v>
      </c>
      <c r="AB41" s="1352">
        <f t="shared" si="16"/>
        <v>1</v>
      </c>
      <c r="AC41" s="1352">
        <f t="shared" si="17"/>
        <v>1</v>
      </c>
    </row>
    <row r="42" spans="1:29" ht="15">
      <c r="A42" s="423"/>
      <c r="B42" s="375" t="s">
        <v>1705</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7"/>
      <c r="M42" s="2711"/>
      <c r="N42" s="2711"/>
      <c r="O42" s="2711"/>
      <c r="P42" s="3917"/>
      <c r="Q42" s="1351" t="str">
        <f t="shared" si="11"/>
        <v>内部装修</v>
      </c>
      <c r="R42" s="704" t="s">
        <v>18</v>
      </c>
      <c r="S42" s="705">
        <f t="shared" si="12"/>
        <v>100</v>
      </c>
      <c r="T42" s="704" t="s">
        <v>18</v>
      </c>
      <c r="U42" s="705">
        <f t="shared" si="13"/>
        <v>100</v>
      </c>
      <c r="V42" s="704" t="s">
        <v>18</v>
      </c>
      <c r="W42" s="705">
        <f t="shared" si="14"/>
        <v>100</v>
      </c>
      <c r="X42" s="1354"/>
      <c r="Y42" s="3919"/>
      <c r="Z42" s="1355" t="str">
        <f t="shared" si="18"/>
        <v>内部装修</v>
      </c>
      <c r="AA42" s="1352">
        <f t="shared" si="15"/>
        <v>1</v>
      </c>
      <c r="AB42" s="1352">
        <f t="shared" si="16"/>
        <v>1</v>
      </c>
      <c r="AC42" s="1352">
        <f t="shared" si="17"/>
        <v>1</v>
      </c>
    </row>
    <row r="43" spans="1:29" ht="15">
      <c r="A43" s="423"/>
      <c r="B43" s="375" t="s">
        <v>1706</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7"/>
      <c r="M43" s="2711"/>
      <c r="N43" s="2711"/>
      <c r="O43" s="2711"/>
      <c r="P43" s="3917"/>
      <c r="Q43" s="1351" t="str">
        <f t="shared" si="11"/>
        <v>内部装修维护情况</v>
      </c>
      <c r="R43" s="704" t="s">
        <v>18</v>
      </c>
      <c r="S43" s="705">
        <f t="shared" si="12"/>
        <v>100</v>
      </c>
      <c r="T43" s="704" t="s">
        <v>18</v>
      </c>
      <c r="U43" s="705">
        <f t="shared" si="13"/>
        <v>100</v>
      </c>
      <c r="V43" s="704" t="s">
        <v>18</v>
      </c>
      <c r="W43" s="705">
        <f t="shared" si="14"/>
        <v>100</v>
      </c>
      <c r="X43" s="1354"/>
      <c r="Y43" s="3919"/>
      <c r="Z43" s="1355" t="str">
        <f t="shared" si="18"/>
        <v>内部装修维护情况</v>
      </c>
      <c r="AA43" s="1352">
        <f t="shared" si="15"/>
        <v>1</v>
      </c>
      <c r="AB43" s="1352">
        <f t="shared" si="16"/>
        <v>1</v>
      </c>
      <c r="AC43" s="1352">
        <f t="shared" si="17"/>
        <v>1</v>
      </c>
    </row>
    <row r="44" spans="1:29" s="108" customFormat="1" ht="15">
      <c r="A44" s="424"/>
      <c r="B44" s="1132">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2"/>
      <c r="M44" s="2713"/>
      <c r="N44" s="2713"/>
      <c r="O44" s="2713"/>
      <c r="P44" s="3917"/>
      <c r="Q44" s="1342">
        <f t="shared" si="11"/>
        <v>111</v>
      </c>
      <c r="R44" s="700" t="s">
        <v>18</v>
      </c>
      <c r="S44" s="701">
        <f t="shared" si="12"/>
        <v>100</v>
      </c>
      <c r="T44" s="700" t="s">
        <v>18</v>
      </c>
      <c r="U44" s="701">
        <f t="shared" si="13"/>
        <v>100</v>
      </c>
      <c r="V44" s="700" t="s">
        <v>18</v>
      </c>
      <c r="W44" s="701">
        <f t="shared" si="14"/>
        <v>100</v>
      </c>
      <c r="X44" s="702"/>
      <c r="Y44" s="3919"/>
      <c r="Z44" s="52">
        <f t="shared" si="18"/>
        <v>111</v>
      </c>
      <c r="AA44" s="703">
        <f t="shared" si="15"/>
        <v>1</v>
      </c>
      <c r="AB44" s="703">
        <f t="shared" si="16"/>
        <v>1</v>
      </c>
      <c r="AC44" s="703">
        <f t="shared" si="17"/>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7"/>
      <c r="M45" s="2711"/>
      <c r="N45" s="2711"/>
      <c r="O45" s="2711"/>
      <c r="P45" s="3917"/>
      <c r="Q45" s="1351">
        <f t="shared" si="11"/>
        <v>111</v>
      </c>
      <c r="R45" s="704" t="s">
        <v>18</v>
      </c>
      <c r="S45" s="705">
        <f t="shared" si="12"/>
        <v>100</v>
      </c>
      <c r="T45" s="704" t="s">
        <v>18</v>
      </c>
      <c r="U45" s="705">
        <f t="shared" si="13"/>
        <v>100</v>
      </c>
      <c r="V45" s="704" t="s">
        <v>18</v>
      </c>
      <c r="W45" s="705">
        <f t="shared" si="14"/>
        <v>100</v>
      </c>
      <c r="X45" s="1354"/>
      <c r="Y45" s="3919"/>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7"/>
      <c r="M46" s="2711"/>
      <c r="N46" s="2711"/>
      <c r="O46" s="2711"/>
      <c r="P46" s="3918"/>
      <c r="Q46" s="1351">
        <f t="shared" si="11"/>
        <v>111</v>
      </c>
      <c r="R46" s="704" t="s">
        <v>17</v>
      </c>
      <c r="S46" s="705">
        <f t="shared" si="12"/>
        <v>100</v>
      </c>
      <c r="T46" s="704" t="s">
        <v>17</v>
      </c>
      <c r="U46" s="705">
        <f t="shared" si="13"/>
        <v>100</v>
      </c>
      <c r="V46" s="704" t="s">
        <v>17</v>
      </c>
      <c r="W46" s="705">
        <f t="shared" si="14"/>
        <v>100</v>
      </c>
      <c r="X46" s="1354"/>
      <c r="Y46" s="3920"/>
      <c r="Z46" s="1355">
        <f t="shared" si="18"/>
        <v>111</v>
      </c>
      <c r="AA46" s="1352">
        <f t="shared" si="15"/>
        <v>1</v>
      </c>
      <c r="AB46" s="1352">
        <f t="shared" si="16"/>
        <v>1</v>
      </c>
      <c r="AC46" s="1352">
        <f t="shared" si="17"/>
        <v>1</v>
      </c>
    </row>
    <row r="47" spans="1:29" ht="15">
      <c r="A47" s="430" t="s">
        <v>1707</v>
      </c>
      <c r="B47" s="431"/>
      <c r="C47" s="1153" t="s">
        <v>16</v>
      </c>
      <c r="D47" s="1154"/>
      <c r="E47" s="1155"/>
      <c r="F47" s="1156"/>
      <c r="G47" s="1157"/>
      <c r="H47" s="1158"/>
      <c r="I47" s="1155"/>
      <c r="J47" s="1158"/>
      <c r="K47" s="1913"/>
      <c r="L47" s="2719"/>
      <c r="M47" s="2720"/>
      <c r="N47" s="2711"/>
      <c r="O47" s="2720"/>
      <c r="P47" s="3912" t="str">
        <f>A47</f>
        <v>成交单价（元/平方米）</v>
      </c>
      <c r="Q47" s="3912"/>
      <c r="R47" s="3913">
        <f>E47</f>
        <v>0</v>
      </c>
      <c r="S47" s="3913"/>
      <c r="T47" s="3913">
        <f>G47</f>
        <v>0</v>
      </c>
      <c r="U47" s="3913"/>
      <c r="V47" s="3913">
        <f>I47</f>
        <v>0</v>
      </c>
      <c r="W47" s="3913"/>
      <c r="X47" s="689"/>
      <c r="Y47" s="711"/>
      <c r="Z47" s="689"/>
      <c r="AA47" s="689"/>
      <c r="AB47" s="689"/>
      <c r="AC47" s="689"/>
    </row>
    <row r="48" spans="1:29" ht="15.75" thickBot="1">
      <c r="A48" s="437" t="s">
        <v>1708</v>
      </c>
      <c r="B48" s="438"/>
      <c r="C48" s="1159" t="e">
        <f>R49</f>
        <v>#DIV/0!</v>
      </c>
      <c r="D48" s="2316" t="s">
        <v>2135</v>
      </c>
      <c r="E48" s="1160" t="e">
        <f>R48</f>
        <v>#DIV/0!</v>
      </c>
      <c r="F48" s="2317"/>
      <c r="G48" s="1159" t="e">
        <f>T48</f>
        <v>#DIV/0!</v>
      </c>
      <c r="H48" s="2317"/>
      <c r="I48" s="1160" t="e">
        <f>V48</f>
        <v>#DIV/0!</v>
      </c>
      <c r="J48" s="2317"/>
      <c r="K48" s="2318">
        <f>F48+H48+J48</f>
        <v>0</v>
      </c>
      <c r="L48" s="2719"/>
      <c r="M48" s="2720"/>
      <c r="N48" s="2720"/>
      <c r="O48" s="2720"/>
      <c r="P48" s="3912" t="str">
        <f>A48</f>
        <v>比较价值（元/平方米）</v>
      </c>
      <c r="Q48" s="3912"/>
      <c r="R48" s="3913" t="e">
        <f>IF(F1="售价",ROUND(PRODUCT(R47,AA7:AA46),0),ROUND(PRODUCT(R47,AA7:AA46),1))</f>
        <v>#DIV/0!</v>
      </c>
      <c r="S48" s="3913"/>
      <c r="T48" s="3913" t="e">
        <f>IF(F1="售价",ROUND(PRODUCT(T47,AB7:AB46),0),ROUND(PRODUCT(T47,AB7:AB46),1))</f>
        <v>#DIV/0!</v>
      </c>
      <c r="U48" s="3913"/>
      <c r="V48" s="3913" t="e">
        <f>IF(F1="售价",ROUND(PRODUCT(V47,AC7:AC46),0),ROUND(PRODUCT(V47,AC7:AC46),1))</f>
        <v>#DIV/0!</v>
      </c>
      <c r="W48" s="3913"/>
      <c r="X48" s="689"/>
      <c r="Y48" s="689"/>
      <c r="Z48" s="689"/>
      <c r="AA48" s="689"/>
      <c r="AB48" s="689"/>
      <c r="AC48" s="689"/>
    </row>
    <row r="49" spans="1:29" ht="15.75" thickBot="1">
      <c r="A49" s="441" t="s">
        <v>1709</v>
      </c>
      <c r="B49" s="442"/>
      <c r="C49" s="1161" t="e">
        <f>R49</f>
        <v>#DIV/0!</v>
      </c>
      <c r="D49" s="1162"/>
      <c r="E49" s="1162"/>
      <c r="F49" s="1162"/>
      <c r="G49" s="1162"/>
      <c r="H49" s="1162"/>
      <c r="I49" s="1162"/>
      <c r="J49" s="1162"/>
      <c r="K49" s="1914"/>
      <c r="L49" s="2719"/>
      <c r="M49" s="2720"/>
      <c r="N49" s="2720"/>
      <c r="O49" s="2720"/>
      <c r="P49" s="3909" t="str">
        <f>A49</f>
        <v>估价对象XX用房的比较价值（楼面单价，元/平方米）</v>
      </c>
      <c r="Q49" s="3910"/>
      <c r="R49" s="3911" t="e">
        <f>IF(F1="售价",ROUND(IF(D48="简单平均",AVERAGE(R48:V48),R48*F48+T48*H48+V48*J48),0),ROUND(IF(D48="简单平均",AVERAGE(R48:V48),R48*F48+T48*H48+V48*J48),1))</f>
        <v>#DIV/0!</v>
      </c>
      <c r="S49" s="3911"/>
      <c r="T49" s="3911"/>
      <c r="U49" s="3911"/>
      <c r="V49" s="3911"/>
      <c r="W49" s="3911"/>
      <c r="X49" s="689"/>
      <c r="Y49" s="689"/>
      <c r="Z49" s="689"/>
      <c r="AA49" s="689"/>
      <c r="AB49" s="689"/>
      <c r="AC49" s="689"/>
    </row>
    <row r="50" spans="1:29">
      <c r="A50" s="2720"/>
      <c r="B50" s="2720"/>
      <c r="C50" s="2720"/>
      <c r="D50" s="2720"/>
      <c r="E50" s="2720"/>
      <c r="F50" s="2720"/>
      <c r="G50" s="2724"/>
      <c r="H50" s="2720"/>
      <c r="I50" s="2720"/>
      <c r="J50" s="2720"/>
      <c r="K50" s="2725"/>
      <c r="L50" s="2721"/>
      <c r="M50" s="2720"/>
      <c r="N50" s="2720"/>
      <c r="O50" s="2720"/>
    </row>
    <row r="51" spans="1:29">
      <c r="A51" s="2720"/>
      <c r="B51" s="2720"/>
      <c r="C51" s="2720"/>
      <c r="D51" s="2720"/>
      <c r="E51" s="2720"/>
      <c r="F51" s="2720"/>
      <c r="G51" s="2720"/>
      <c r="H51" s="2720"/>
      <c r="I51" s="2720"/>
      <c r="J51" s="2720"/>
      <c r="K51" s="2725"/>
      <c r="L51" s="2721"/>
      <c r="M51" s="2720"/>
      <c r="N51" s="2720"/>
      <c r="O51" s="2720"/>
    </row>
    <row r="52" spans="1:29" ht="13.5" customHeight="1">
      <c r="A52" s="2720"/>
      <c r="B52" s="2720"/>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row>
    <row r="53" spans="1:29" ht="13.5" customHeight="1">
      <c r="A53" s="2720"/>
      <c r="B53" s="2720"/>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row>
    <row r="54" spans="1:29" s="451" customFormat="1" ht="13.5" customHeight="1">
      <c r="A54" s="2723"/>
      <c r="B54" s="2723"/>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1916"/>
    </row>
    <row r="55" spans="1:29" s="451" customFormat="1">
      <c r="A55" s="2723"/>
      <c r="B55" s="2726"/>
      <c r="C55" s="2727"/>
      <c r="D55" s="2723"/>
      <c r="E55" s="2723"/>
      <c r="F55" s="2723"/>
      <c r="G55" s="2723"/>
      <c r="H55" s="2723"/>
      <c r="I55" s="2723"/>
      <c r="J55" s="2723"/>
      <c r="K55" s="2728"/>
      <c r="L55" s="2722"/>
      <c r="M55" s="2723"/>
      <c r="N55" s="2723"/>
      <c r="O55" s="2723"/>
      <c r="P55" s="1916"/>
    </row>
    <row r="56" spans="1:29">
      <c r="A56" s="2720"/>
      <c r="B56" s="2726"/>
      <c r="C56" s="2727"/>
      <c r="D56" s="2720"/>
      <c r="E56" s="2720"/>
      <c r="F56" s="2720"/>
      <c r="G56" s="2720"/>
      <c r="H56" s="2720"/>
      <c r="I56" s="2720"/>
      <c r="J56" s="2720"/>
      <c r="K56" s="2725"/>
      <c r="L56" s="2721"/>
      <c r="M56" s="2720"/>
      <c r="N56" s="2720"/>
      <c r="O56" s="2720"/>
    </row>
    <row r="57" spans="1:29" ht="21.75" thickBot="1">
      <c r="A57" s="693" t="s">
        <v>1713</v>
      </c>
      <c r="B57" s="689"/>
      <c r="C57" s="694"/>
      <c r="D57" s="694"/>
      <c r="E57" s="694"/>
      <c r="F57" s="695"/>
      <c r="G57" s="695"/>
      <c r="H57" s="694"/>
      <c r="I57" s="694"/>
      <c r="J57" s="694"/>
      <c r="K57" s="940"/>
      <c r="L57" s="941"/>
      <c r="M57" s="939"/>
      <c r="N57" s="939"/>
      <c r="O57" s="939"/>
      <c r="P57" s="1917"/>
      <c r="Q57" s="453"/>
    </row>
    <row r="58" spans="1:29" s="457" customFormat="1" ht="15">
      <c r="A58" s="454" t="s">
        <v>1714</v>
      </c>
      <c r="B58" s="455"/>
      <c r="C58" s="1185" t="str">
        <f>YEAR(C7)&amp;"-"&amp;MONTH(C7)</f>
        <v>2023-11</v>
      </c>
      <c r="D58" s="1184">
        <f>EDATE(C58,-1)</f>
        <v>45200</v>
      </c>
      <c r="E58" s="1184">
        <f>EDATE(D58,-1)</f>
        <v>45170</v>
      </c>
      <c r="F58" s="1184">
        <f t="shared" ref="F58:O58" si="19">EDATE(E58,-1)</f>
        <v>45139</v>
      </c>
      <c r="G58" s="1184">
        <f t="shared" si="19"/>
        <v>45108</v>
      </c>
      <c r="H58" s="1184">
        <f t="shared" si="19"/>
        <v>45078</v>
      </c>
      <c r="I58" s="1184">
        <f t="shared" si="19"/>
        <v>45047</v>
      </c>
      <c r="J58" s="1184">
        <f t="shared" si="19"/>
        <v>45017</v>
      </c>
      <c r="K58" s="1184">
        <f t="shared" si="19"/>
        <v>44986</v>
      </c>
      <c r="L58" s="1184">
        <f t="shared" si="19"/>
        <v>44958</v>
      </c>
      <c r="M58" s="1184">
        <f t="shared" si="19"/>
        <v>44927</v>
      </c>
      <c r="N58" s="1184">
        <f t="shared" si="19"/>
        <v>44896</v>
      </c>
      <c r="O58" s="1184">
        <f t="shared" si="19"/>
        <v>44866</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1"/>
      <c r="O61" s="931"/>
      <c r="P61" s="1920"/>
      <c r="Q61" s="453"/>
    </row>
    <row r="62" spans="1:29" s="108" customFormat="1" ht="15.75" thickBot="1">
      <c r="A62" s="470"/>
      <c r="B62" s="459"/>
      <c r="C62" s="460">
        <v>100</v>
      </c>
      <c r="D62" s="461"/>
      <c r="E62" s="461"/>
      <c r="F62" s="461"/>
      <c r="G62" s="461"/>
      <c r="H62" s="461"/>
      <c r="I62" s="461"/>
      <c r="J62" s="461"/>
      <c r="K62" s="461"/>
      <c r="L62" s="461"/>
      <c r="M62" s="463"/>
      <c r="N62" s="931"/>
      <c r="O62" s="931"/>
      <c r="P62" s="1919"/>
      <c r="Q62" s="453"/>
    </row>
    <row r="63" spans="1:29">
      <c r="A63" s="476" t="s">
        <v>1718</v>
      </c>
      <c r="B63" s="477" t="s">
        <v>1684</v>
      </c>
      <c r="C63" s="478">
        <f>C9</f>
        <v>0</v>
      </c>
      <c r="D63" s="479"/>
      <c r="E63" s="479"/>
      <c r="F63" s="479"/>
      <c r="G63" s="479"/>
      <c r="H63" s="479"/>
      <c r="I63" s="479"/>
      <c r="J63" s="479"/>
      <c r="K63" s="480"/>
      <c r="L63" s="481"/>
      <c r="M63" s="482"/>
      <c r="N63" s="932"/>
      <c r="O63" s="932"/>
      <c r="P63" s="1921"/>
      <c r="Q63" s="453"/>
    </row>
    <row r="64" spans="1:29" ht="15.75" thickBot="1">
      <c r="A64" s="483"/>
      <c r="B64" s="484"/>
      <c r="C64" s="485">
        <v>100</v>
      </c>
      <c r="D64" s="485"/>
      <c r="E64" s="485"/>
      <c r="F64" s="485"/>
      <c r="G64" s="485"/>
      <c r="H64" s="485"/>
      <c r="I64" s="485"/>
      <c r="J64" s="485"/>
      <c r="K64" s="485"/>
      <c r="L64" s="485"/>
      <c r="M64" s="486"/>
      <c r="N64" s="933"/>
      <c r="O64" s="933"/>
      <c r="P64" s="1921"/>
      <c r="Q64" s="453"/>
    </row>
    <row r="65" spans="1:17" ht="27.75" thickTop="1">
      <c r="A65" s="483"/>
      <c r="B65" s="487" t="s">
        <v>1687</v>
      </c>
      <c r="C65" s="532"/>
      <c r="D65" s="532"/>
      <c r="E65" s="532"/>
      <c r="F65" s="532"/>
      <c r="G65" s="532"/>
      <c r="H65" s="532"/>
      <c r="I65" s="532"/>
      <c r="J65" s="532"/>
      <c r="K65" s="532"/>
      <c r="L65" s="532"/>
      <c r="M65" s="532"/>
      <c r="N65" s="933"/>
      <c r="O65" s="933"/>
      <c r="P65" s="1921"/>
      <c r="Q65" s="453"/>
    </row>
    <row r="66" spans="1:17" ht="15.75" thickBot="1">
      <c r="A66" s="483"/>
      <c r="B66" s="492"/>
      <c r="C66" s="485"/>
      <c r="D66" s="485"/>
      <c r="E66" s="485"/>
      <c r="F66" s="485"/>
      <c r="G66" s="485"/>
      <c r="H66" s="485"/>
      <c r="I66" s="485"/>
      <c r="J66" s="485"/>
      <c r="K66" s="485"/>
      <c r="L66" s="485"/>
      <c r="M66" s="486"/>
      <c r="N66" s="933"/>
      <c r="O66" s="933"/>
      <c r="P66" s="1921"/>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3"/>
      <c r="O67" s="933"/>
      <c r="P67" s="1921"/>
      <c r="Q67" s="453"/>
    </row>
    <row r="68" spans="1:17" ht="15">
      <c r="A68" s="483"/>
      <c r="B68" s="497"/>
      <c r="C68" s="498"/>
      <c r="D68" s="498"/>
      <c r="E68" s="498"/>
      <c r="F68" s="498"/>
      <c r="G68" s="498"/>
      <c r="H68" s="498"/>
      <c r="I68" s="498"/>
      <c r="J68" s="498"/>
      <c r="K68" s="499"/>
      <c r="L68" s="500"/>
      <c r="M68" s="501"/>
      <c r="N68" s="932"/>
      <c r="O68" s="932"/>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3"/>
      <c r="O69" s="933"/>
      <c r="P69" s="1921"/>
      <c r="Q69" s="453"/>
    </row>
    <row r="70" spans="1:17" s="422" customFormat="1" ht="15.75" thickTop="1">
      <c r="A70" s="502"/>
      <c r="B70" s="487">
        <f>B12</f>
        <v>111</v>
      </c>
      <c r="C70" s="503"/>
      <c r="D70" s="503"/>
      <c r="E70" s="503"/>
      <c r="F70" s="503"/>
      <c r="G70" s="503"/>
      <c r="H70" s="504"/>
      <c r="I70" s="504"/>
      <c r="J70" s="504"/>
      <c r="K70" s="504"/>
      <c r="L70" s="505"/>
      <c r="M70" s="506"/>
      <c r="N70" s="934"/>
      <c r="O70" s="934"/>
      <c r="P70" s="1922"/>
      <c r="Q70" s="508"/>
    </row>
    <row r="71" spans="1:17" s="422" customFormat="1" ht="15.75" thickBot="1">
      <c r="A71" s="502"/>
      <c r="B71" s="492"/>
      <c r="C71" s="509"/>
      <c r="D71" s="485"/>
      <c r="E71" s="485"/>
      <c r="F71" s="485"/>
      <c r="G71" s="485"/>
      <c r="H71" s="485"/>
      <c r="I71" s="485"/>
      <c r="J71" s="485"/>
      <c r="K71" s="485"/>
      <c r="L71" s="485"/>
      <c r="M71" s="486"/>
      <c r="N71" s="933"/>
      <c r="O71" s="933"/>
      <c r="P71" s="1922"/>
      <c r="Q71" s="508"/>
    </row>
    <row r="72" spans="1:17" s="422" customFormat="1" ht="15.75" thickTop="1">
      <c r="A72" s="502"/>
      <c r="B72" s="487">
        <f>B13</f>
        <v>111</v>
      </c>
      <c r="C72" s="503"/>
      <c r="D72" s="503"/>
      <c r="E72" s="503"/>
      <c r="F72" s="503"/>
      <c r="G72" s="503"/>
      <c r="H72" s="504"/>
      <c r="I72" s="504"/>
      <c r="J72" s="504"/>
      <c r="K72" s="504"/>
      <c r="L72" s="505"/>
      <c r="M72" s="506"/>
      <c r="N72" s="934"/>
      <c r="O72" s="934"/>
      <c r="P72" s="1923"/>
      <c r="Q72" s="510"/>
    </row>
    <row r="73" spans="1:17" s="422" customFormat="1" ht="15.75" thickBot="1">
      <c r="A73" s="502"/>
      <c r="B73" s="492"/>
      <c r="C73" s="509"/>
      <c r="D73" s="509"/>
      <c r="E73" s="509"/>
      <c r="F73" s="509"/>
      <c r="G73" s="509"/>
      <c r="H73" s="511"/>
      <c r="I73" s="511"/>
      <c r="J73" s="511"/>
      <c r="K73" s="511"/>
      <c r="L73" s="511"/>
      <c r="M73" s="512"/>
      <c r="N73" s="934"/>
      <c r="O73" s="934"/>
      <c r="P73" s="1922"/>
      <c r="Q73" s="508"/>
    </row>
    <row r="74" spans="1:17" s="422" customFormat="1" ht="15.75" thickTop="1">
      <c r="A74" s="502"/>
      <c r="B74" s="495">
        <f>B14</f>
        <v>111</v>
      </c>
      <c r="C74" s="503"/>
      <c r="D74" s="503"/>
      <c r="E74" s="503"/>
      <c r="F74" s="503"/>
      <c r="G74" s="472"/>
      <c r="H74" s="513"/>
      <c r="I74" s="513"/>
      <c r="J74" s="513"/>
      <c r="K74" s="513"/>
      <c r="L74" s="514"/>
      <c r="M74" s="515"/>
      <c r="N74" s="934"/>
      <c r="O74" s="934"/>
      <c r="P74" s="1924"/>
      <c r="Q74" s="508"/>
    </row>
    <row r="75" spans="1:17" s="422" customFormat="1" ht="15.75" thickBot="1">
      <c r="A75" s="517"/>
      <c r="B75" s="518"/>
      <c r="C75" s="519"/>
      <c r="D75" s="519"/>
      <c r="E75" s="519"/>
      <c r="F75" s="519"/>
      <c r="G75" s="519"/>
      <c r="H75" s="520"/>
      <c r="I75" s="520"/>
      <c r="J75" s="520"/>
      <c r="K75" s="520"/>
      <c r="L75" s="520"/>
      <c r="M75" s="521"/>
      <c r="N75" s="934"/>
      <c r="O75" s="934"/>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2"/>
      <c r="O76" s="932"/>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3"/>
      <c r="O77" s="933"/>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2"/>
      <c r="O78" s="932"/>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3"/>
      <c r="O79" s="933"/>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2"/>
      <c r="O80" s="932"/>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3"/>
      <c r="O81" s="933"/>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8"/>
      <c r="N82" s="933"/>
      <c r="O82" s="933"/>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3"/>
      <c r="O83" s="933"/>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2"/>
      <c r="O84" s="932"/>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3"/>
      <c r="O85" s="933"/>
      <c r="P85" s="1921"/>
      <c r="Q85" s="453"/>
    </row>
    <row r="86" spans="1:17" s="108" customFormat="1" ht="15.75" thickTop="1">
      <c r="A86" s="528"/>
      <c r="B86" s="487" t="s">
        <v>1733</v>
      </c>
      <c r="C86" s="503"/>
      <c r="D86" s="503"/>
      <c r="E86" s="503"/>
      <c r="F86" s="503"/>
      <c r="G86" s="503"/>
      <c r="H86" s="503"/>
      <c r="I86" s="503"/>
      <c r="J86" s="503"/>
      <c r="K86" s="503"/>
      <c r="L86" s="529"/>
      <c r="M86" s="530"/>
      <c r="N86" s="931"/>
      <c r="O86" s="931"/>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3"/>
      <c r="O87" s="933"/>
      <c r="P87" s="1921"/>
      <c r="Q87" s="453"/>
    </row>
    <row r="88" spans="1:17" s="108" customFormat="1" ht="15.75" thickTop="1">
      <c r="A88" s="528"/>
      <c r="B88" s="487" t="s">
        <v>1734</v>
      </c>
      <c r="C88" s="503"/>
      <c r="D88" s="503"/>
      <c r="E88" s="503"/>
      <c r="F88" s="1926"/>
      <c r="G88" s="503"/>
      <c r="H88" s="503"/>
      <c r="I88" s="503"/>
      <c r="J88" s="503"/>
      <c r="K88" s="503"/>
      <c r="L88" s="503"/>
      <c r="M88" s="530"/>
      <c r="N88" s="931"/>
      <c r="O88" s="931"/>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3"/>
      <c r="O89" s="933"/>
      <c r="P89" s="1921"/>
      <c r="Q89" s="453"/>
    </row>
    <row r="90" spans="1:17" s="422" customFormat="1" ht="15.75" thickTop="1">
      <c r="A90" s="502"/>
      <c r="B90" s="487">
        <f>B27</f>
        <v>111</v>
      </c>
      <c r="C90" s="503"/>
      <c r="D90" s="503"/>
      <c r="E90" s="503"/>
      <c r="F90" s="503"/>
      <c r="G90" s="503"/>
      <c r="H90" s="504"/>
      <c r="I90" s="504"/>
      <c r="J90" s="504"/>
      <c r="K90" s="504"/>
      <c r="L90" s="505"/>
      <c r="M90" s="506"/>
      <c r="N90" s="934"/>
      <c r="O90" s="934"/>
      <c r="P90" s="1922"/>
      <c r="Q90" s="508"/>
    </row>
    <row r="91" spans="1:17" s="422" customFormat="1" ht="15.75" thickBot="1">
      <c r="A91" s="502"/>
      <c r="B91" s="492"/>
      <c r="C91" s="509"/>
      <c r="D91" s="509"/>
      <c r="E91" s="509"/>
      <c r="F91" s="509"/>
      <c r="G91" s="509"/>
      <c r="H91" s="511"/>
      <c r="I91" s="511"/>
      <c r="J91" s="511"/>
      <c r="K91" s="511"/>
      <c r="L91" s="511"/>
      <c r="M91" s="512"/>
      <c r="N91" s="934"/>
      <c r="O91" s="934"/>
      <c r="P91" s="1922"/>
      <c r="Q91" s="508"/>
    </row>
    <row r="92" spans="1:17" ht="15.75" thickTop="1">
      <c r="A92" s="483"/>
      <c r="B92" s="487">
        <f>B28</f>
        <v>111</v>
      </c>
      <c r="C92" s="503"/>
      <c r="D92" s="503"/>
      <c r="E92" s="503"/>
      <c r="F92" s="503"/>
      <c r="G92" s="532"/>
      <c r="H92" s="532"/>
      <c r="I92" s="532"/>
      <c r="J92" s="532"/>
      <c r="K92" s="533"/>
      <c r="L92" s="534"/>
      <c r="M92" s="535"/>
      <c r="N92" s="932"/>
      <c r="O92" s="932"/>
      <c r="P92" s="1921"/>
      <c r="Q92" s="453"/>
    </row>
    <row r="93" spans="1:17" ht="15.75" thickBot="1">
      <c r="A93" s="483"/>
      <c r="B93" s="492"/>
      <c r="C93" s="509"/>
      <c r="D93" s="485"/>
      <c r="E93" s="485"/>
      <c r="F93" s="485"/>
      <c r="G93" s="485"/>
      <c r="H93" s="485"/>
      <c r="I93" s="485"/>
      <c r="J93" s="485"/>
      <c r="K93" s="485"/>
      <c r="L93" s="485"/>
      <c r="M93" s="486"/>
      <c r="N93" s="933"/>
      <c r="O93" s="933"/>
      <c r="P93" s="1921"/>
      <c r="Q93" s="453"/>
    </row>
    <row r="94" spans="1:17" ht="15.75" thickTop="1">
      <c r="A94" s="483"/>
      <c r="B94" s="487">
        <f>B29</f>
        <v>111</v>
      </c>
      <c r="C94" s="503"/>
      <c r="D94" s="503"/>
      <c r="E94" s="503"/>
      <c r="F94" s="503"/>
      <c r="G94" s="532"/>
      <c r="H94" s="532"/>
      <c r="I94" s="532"/>
      <c r="J94" s="532"/>
      <c r="K94" s="533"/>
      <c r="L94" s="534"/>
      <c r="M94" s="535"/>
      <c r="N94" s="932"/>
      <c r="O94" s="932"/>
      <c r="P94" s="1921"/>
      <c r="Q94" s="453"/>
    </row>
    <row r="95" spans="1:17" ht="15.75" thickBot="1">
      <c r="A95" s="483"/>
      <c r="B95" s="492"/>
      <c r="C95" s="509"/>
      <c r="D95" s="509"/>
      <c r="E95" s="509"/>
      <c r="F95" s="509"/>
      <c r="G95" s="485"/>
      <c r="H95" s="485"/>
      <c r="I95" s="485"/>
      <c r="J95" s="485"/>
      <c r="K95" s="485"/>
      <c r="L95" s="485"/>
      <c r="M95" s="486"/>
      <c r="N95" s="933"/>
      <c r="O95" s="933"/>
      <c r="P95" s="1921"/>
      <c r="Q95" s="453"/>
    </row>
    <row r="96" spans="1:17" ht="15.75" thickTop="1">
      <c r="A96" s="483"/>
      <c r="B96" s="487">
        <f>B30</f>
        <v>111</v>
      </c>
      <c r="C96" s="503"/>
      <c r="D96" s="503"/>
      <c r="E96" s="503"/>
      <c r="F96" s="503"/>
      <c r="G96" s="532"/>
      <c r="H96" s="532"/>
      <c r="I96" s="532"/>
      <c r="J96" s="532"/>
      <c r="K96" s="533"/>
      <c r="L96" s="534"/>
      <c r="M96" s="535"/>
      <c r="N96" s="932"/>
      <c r="O96" s="932"/>
      <c r="P96" s="1921"/>
      <c r="Q96" s="453"/>
    </row>
    <row r="97" spans="1:17" ht="15.75" thickBot="1">
      <c r="A97" s="483"/>
      <c r="B97" s="492"/>
      <c r="C97" s="519"/>
      <c r="D97" s="519"/>
      <c r="E97" s="519"/>
      <c r="F97" s="519"/>
      <c r="G97" s="485"/>
      <c r="H97" s="485"/>
      <c r="I97" s="485"/>
      <c r="J97" s="485"/>
      <c r="K97" s="485"/>
      <c r="L97" s="485"/>
      <c r="M97" s="486"/>
      <c r="N97" s="933"/>
      <c r="O97" s="933"/>
      <c r="P97" s="1921"/>
      <c r="Q97" s="453"/>
    </row>
    <row r="98" spans="1:17" ht="15.75" thickTop="1">
      <c r="A98" s="483"/>
      <c r="B98" s="495">
        <f>B31</f>
        <v>111</v>
      </c>
      <c r="C98" s="536"/>
      <c r="D98" s="536"/>
      <c r="E98" s="536"/>
      <c r="F98" s="536"/>
      <c r="G98" s="536"/>
      <c r="H98" s="536"/>
      <c r="I98" s="536"/>
      <c r="J98" s="536"/>
      <c r="K98" s="537"/>
      <c r="L98" s="538"/>
      <c r="M98" s="539"/>
      <c r="N98" s="932"/>
      <c r="O98" s="932"/>
      <c r="P98" s="1921"/>
      <c r="Q98" s="453"/>
    </row>
    <row r="99" spans="1:17" ht="15.75" thickBot="1">
      <c r="A99" s="1927"/>
      <c r="B99" s="518"/>
      <c r="C99" s="540"/>
      <c r="D99" s="540"/>
      <c r="E99" s="540"/>
      <c r="F99" s="540"/>
      <c r="G99" s="540"/>
      <c r="H99" s="540"/>
      <c r="I99" s="540"/>
      <c r="J99" s="540"/>
      <c r="K99" s="540"/>
      <c r="L99" s="540"/>
      <c r="M99" s="541"/>
      <c r="N99" s="933"/>
      <c r="O99" s="933"/>
      <c r="P99" s="1921"/>
      <c r="Q99" s="453"/>
    </row>
    <row r="100" spans="1:17">
      <c r="A100" s="476" t="s">
        <v>1693</v>
      </c>
      <c r="B100" s="477" t="s">
        <v>1735</v>
      </c>
      <c r="C100" s="479"/>
      <c r="D100" s="479"/>
      <c r="E100" s="479"/>
      <c r="F100" s="479"/>
      <c r="G100" s="479"/>
      <c r="H100" s="479"/>
      <c r="I100" s="479"/>
      <c r="J100" s="479"/>
      <c r="K100" s="480"/>
      <c r="L100" s="481"/>
      <c r="M100" s="482"/>
      <c r="N100" s="932"/>
      <c r="O100" s="932"/>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3"/>
      <c r="O101" s="933"/>
      <c r="P101" s="1921"/>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1"/>
      <c r="O102" s="931"/>
      <c r="P102" s="1921"/>
      <c r="Q102" s="453"/>
    </row>
    <row r="103" spans="1:17" s="422" customFormat="1">
      <c r="A103" s="542"/>
      <c r="B103" s="543"/>
      <c r="C103" s="544"/>
      <c r="D103" s="544"/>
      <c r="E103" s="544"/>
      <c r="F103" s="544"/>
      <c r="G103" s="544"/>
      <c r="H103" s="544"/>
      <c r="I103" s="544"/>
      <c r="J103" s="545"/>
      <c r="K103" s="545"/>
      <c r="L103" s="546"/>
      <c r="M103" s="547"/>
      <c r="N103" s="934"/>
      <c r="O103" s="934"/>
      <c r="P103" s="1922"/>
      <c r="Q103" s="508"/>
    </row>
    <row r="104" spans="1:17" s="422" customFormat="1" ht="15.75" thickBot="1">
      <c r="A104" s="502"/>
      <c r="B104" s="492"/>
      <c r="C104" s="509"/>
      <c r="D104" s="485"/>
      <c r="E104" s="485"/>
      <c r="F104" s="485"/>
      <c r="G104" s="485"/>
      <c r="H104" s="485"/>
      <c r="I104" s="485"/>
      <c r="J104" s="485"/>
      <c r="K104" s="485"/>
      <c r="L104" s="485"/>
      <c r="M104" s="485"/>
      <c r="N104" s="933"/>
      <c r="O104" s="933"/>
      <c r="P104" s="1922"/>
      <c r="Q104" s="508"/>
    </row>
    <row r="105" spans="1:17" ht="15" thickTop="1">
      <c r="A105" s="548"/>
      <c r="B105" s="487" t="s">
        <v>1737</v>
      </c>
      <c r="C105" s="503"/>
      <c r="D105" s="503"/>
      <c r="E105" s="532"/>
      <c r="F105" s="532"/>
      <c r="G105" s="532"/>
      <c r="H105" s="532"/>
      <c r="I105" s="532"/>
      <c r="J105" s="532"/>
      <c r="K105" s="533"/>
      <c r="L105" s="534"/>
      <c r="M105" s="535"/>
      <c r="N105" s="932"/>
      <c r="O105" s="932"/>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3"/>
      <c r="O106" s="933"/>
      <c r="P106" s="1921"/>
      <c r="Q106" s="453"/>
    </row>
    <row r="107" spans="1:17" ht="15" thickTop="1">
      <c r="A107" s="548"/>
      <c r="B107" s="487" t="s">
        <v>1738</v>
      </c>
      <c r="C107" s="532"/>
      <c r="D107" s="532"/>
      <c r="E107" s="532"/>
      <c r="F107" s="532"/>
      <c r="G107" s="532"/>
      <c r="H107" s="532"/>
      <c r="I107" s="532"/>
      <c r="J107" s="532"/>
      <c r="K107" s="533"/>
      <c r="L107" s="534"/>
      <c r="M107" s="535"/>
      <c r="N107" s="932"/>
      <c r="O107" s="932"/>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3"/>
      <c r="O108" s="933"/>
      <c r="P108" s="1921"/>
      <c r="Q108" s="453"/>
    </row>
    <row r="109" spans="1:17" ht="15" thickTop="1">
      <c r="A109" s="548"/>
      <c r="B109" s="487" t="s">
        <v>1739</v>
      </c>
      <c r="C109" s="503"/>
      <c r="D109" s="503"/>
      <c r="E109" s="503"/>
      <c r="F109" s="532"/>
      <c r="G109" s="532"/>
      <c r="H109" s="532"/>
      <c r="I109" s="532"/>
      <c r="J109" s="532"/>
      <c r="K109" s="533"/>
      <c r="L109" s="534"/>
      <c r="M109" s="535"/>
      <c r="N109" s="932"/>
      <c r="O109" s="932"/>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3"/>
      <c r="O110" s="933"/>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4"/>
      <c r="O111" s="934"/>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4"/>
      <c r="O112" s="934"/>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4"/>
      <c r="O113" s="934"/>
      <c r="P113" s="1922"/>
      <c r="Q113" s="508"/>
    </row>
    <row r="114" spans="1:17" ht="15" thickTop="1">
      <c r="A114" s="548"/>
      <c r="B114" s="487" t="s">
        <v>1740</v>
      </c>
      <c r="C114" s="503"/>
      <c r="D114" s="503"/>
      <c r="E114" s="532"/>
      <c r="F114" s="532"/>
      <c r="G114" s="532"/>
      <c r="H114" s="532"/>
      <c r="I114" s="532"/>
      <c r="J114" s="532"/>
      <c r="K114" s="533"/>
      <c r="L114" s="534"/>
      <c r="M114" s="535"/>
      <c r="N114" s="932"/>
      <c r="O114" s="932"/>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3"/>
      <c r="O115" s="933"/>
      <c r="P115" s="1921"/>
      <c r="Q115" s="453"/>
    </row>
    <row r="116" spans="1:17" ht="15" thickTop="1">
      <c r="A116" s="548"/>
      <c r="B116" s="487" t="s">
        <v>1741</v>
      </c>
      <c r="C116" s="503"/>
      <c r="D116" s="503"/>
      <c r="E116" s="503"/>
      <c r="F116" s="503"/>
      <c r="G116" s="503"/>
      <c r="H116" s="532"/>
      <c r="I116" s="532"/>
      <c r="J116" s="532"/>
      <c r="K116" s="533"/>
      <c r="L116" s="534"/>
      <c r="M116" s="535"/>
      <c r="N116" s="932"/>
      <c r="O116" s="932"/>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3"/>
      <c r="O117" s="933"/>
      <c r="P117" s="1921"/>
      <c r="Q117" s="453"/>
    </row>
    <row r="118" spans="1:17" ht="15" thickTop="1">
      <c r="A118" s="548"/>
      <c r="B118" s="487" t="s">
        <v>1742</v>
      </c>
      <c r="C118" s="532"/>
      <c r="D118" s="532"/>
      <c r="E118" s="532"/>
      <c r="F118" s="532"/>
      <c r="G118" s="532"/>
      <c r="H118" s="532"/>
      <c r="I118" s="532"/>
      <c r="J118" s="532"/>
      <c r="K118" s="533"/>
      <c r="L118" s="534"/>
      <c r="M118" s="535"/>
      <c r="N118" s="932"/>
      <c r="O118" s="932"/>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3"/>
      <c r="O119" s="933"/>
      <c r="P119" s="1921"/>
      <c r="Q119" s="453"/>
    </row>
    <row r="120" spans="1:17" s="422" customFormat="1" ht="28.5" thickTop="1">
      <c r="A120" s="542"/>
      <c r="B120" s="487" t="s">
        <v>1704</v>
      </c>
      <c r="C120" s="503"/>
      <c r="D120" s="503"/>
      <c r="E120" s="503"/>
      <c r="F120" s="503"/>
      <c r="G120" s="503"/>
      <c r="H120" s="503"/>
      <c r="I120" s="503"/>
      <c r="J120" s="503"/>
      <c r="K120" s="503"/>
      <c r="L120" s="529"/>
      <c r="M120" s="530"/>
      <c r="N120" s="934"/>
      <c r="O120" s="934"/>
      <c r="P120" s="1922"/>
      <c r="Q120" s="508"/>
    </row>
    <row r="121" spans="1:17" s="422" customFormat="1" ht="15.75" thickBot="1">
      <c r="A121" s="502"/>
      <c r="B121" s="484"/>
      <c r="C121" s="509"/>
      <c r="D121" s="485"/>
      <c r="E121" s="485"/>
      <c r="F121" s="485"/>
      <c r="G121" s="485"/>
      <c r="H121" s="485"/>
      <c r="I121" s="485"/>
      <c r="J121" s="485"/>
      <c r="K121" s="485"/>
      <c r="L121" s="485"/>
      <c r="M121" s="485"/>
      <c r="N121" s="934"/>
      <c r="O121" s="934"/>
      <c r="P121" s="1922"/>
      <c r="Q121" s="508"/>
    </row>
    <row r="122" spans="1:17" ht="15" thickTop="1">
      <c r="A122" s="548"/>
      <c r="B122" s="487" t="s">
        <v>1743</v>
      </c>
      <c r="C122" s="503"/>
      <c r="D122" s="503"/>
      <c r="E122" s="503"/>
      <c r="F122" s="532"/>
      <c r="G122" s="532"/>
      <c r="H122" s="532"/>
      <c r="I122" s="532"/>
      <c r="J122" s="532"/>
      <c r="K122" s="533"/>
      <c r="L122" s="534"/>
      <c r="M122" s="535"/>
      <c r="N122" s="932"/>
      <c r="O122" s="932"/>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3"/>
      <c r="O123" s="933"/>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2"/>
      <c r="O124" s="932"/>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3"/>
      <c r="O125" s="933"/>
      <c r="P125" s="1921"/>
      <c r="Q125" s="453"/>
    </row>
    <row r="126" spans="1:17" s="422" customFormat="1" ht="15" thickTop="1">
      <c r="A126" s="542"/>
      <c r="B126" s="487">
        <f>B44</f>
        <v>111</v>
      </c>
      <c r="C126" s="503"/>
      <c r="D126" s="503"/>
      <c r="E126" s="503"/>
      <c r="F126" s="503"/>
      <c r="G126" s="503"/>
      <c r="H126" s="504"/>
      <c r="I126" s="504"/>
      <c r="J126" s="504"/>
      <c r="K126" s="504"/>
      <c r="L126" s="505"/>
      <c r="M126" s="506"/>
      <c r="N126" s="934"/>
      <c r="O126" s="934"/>
      <c r="P126" s="1922"/>
      <c r="Q126" s="508"/>
    </row>
    <row r="127" spans="1:17" s="422" customFormat="1" ht="15.75" thickBot="1">
      <c r="A127" s="502"/>
      <c r="B127" s="492"/>
      <c r="C127" s="509"/>
      <c r="D127" s="485"/>
      <c r="E127" s="485"/>
      <c r="F127" s="485"/>
      <c r="G127" s="509"/>
      <c r="H127" s="511"/>
      <c r="I127" s="511"/>
      <c r="J127" s="511"/>
      <c r="K127" s="511"/>
      <c r="L127" s="511"/>
      <c r="M127" s="512"/>
      <c r="N127" s="934"/>
      <c r="O127" s="934"/>
      <c r="P127" s="1922"/>
      <c r="Q127" s="508"/>
    </row>
    <row r="128" spans="1:17" ht="15" thickTop="1">
      <c r="A128" s="548"/>
      <c r="B128" s="487">
        <f>B45</f>
        <v>111</v>
      </c>
      <c r="C128" s="503"/>
      <c r="D128" s="503"/>
      <c r="E128" s="503"/>
      <c r="F128" s="503"/>
      <c r="G128" s="532"/>
      <c r="H128" s="532"/>
      <c r="I128" s="532"/>
      <c r="J128" s="532"/>
      <c r="K128" s="533"/>
      <c r="L128" s="534"/>
      <c r="M128" s="535"/>
      <c r="N128" s="932"/>
      <c r="O128" s="932"/>
      <c r="P128" s="1921"/>
      <c r="Q128" s="453"/>
    </row>
    <row r="129" spans="1:17" ht="15.75" thickBot="1">
      <c r="A129" s="483"/>
      <c r="B129" s="492"/>
      <c r="C129" s="509"/>
      <c r="D129" s="509"/>
      <c r="E129" s="509"/>
      <c r="F129" s="509"/>
      <c r="G129" s="485"/>
      <c r="H129" s="485"/>
      <c r="I129" s="485"/>
      <c r="J129" s="485"/>
      <c r="K129" s="485"/>
      <c r="L129" s="485"/>
      <c r="M129" s="486"/>
      <c r="N129" s="933"/>
      <c r="O129" s="933"/>
      <c r="P129" s="1921"/>
      <c r="Q129" s="453"/>
    </row>
    <row r="130" spans="1:17" ht="15" thickTop="1">
      <c r="A130" s="548"/>
      <c r="B130" s="495">
        <f>B46</f>
        <v>111</v>
      </c>
      <c r="C130" s="503"/>
      <c r="D130" s="503"/>
      <c r="E130" s="503"/>
      <c r="F130" s="503"/>
      <c r="G130" s="536"/>
      <c r="H130" s="536"/>
      <c r="I130" s="536"/>
      <c r="J130" s="536"/>
      <c r="K130" s="472"/>
      <c r="L130" s="473"/>
      <c r="M130" s="539"/>
      <c r="N130" s="932"/>
      <c r="O130" s="932"/>
      <c r="P130" s="1921"/>
      <c r="Q130" s="453"/>
    </row>
    <row r="131" spans="1:17" ht="15.75" thickBot="1">
      <c r="A131" s="1927"/>
      <c r="B131" s="518"/>
      <c r="C131" s="519"/>
      <c r="D131" s="519"/>
      <c r="E131" s="519"/>
      <c r="F131" s="519"/>
      <c r="G131" s="540"/>
      <c r="H131" s="540"/>
      <c r="I131" s="540"/>
      <c r="J131" s="540"/>
      <c r="K131" s="540"/>
      <c r="L131" s="540"/>
      <c r="M131" s="541"/>
      <c r="N131" s="933"/>
      <c r="O131" s="933"/>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6">
        <v>6</v>
      </c>
      <c r="C139" s="867">
        <v>96</v>
      </c>
      <c r="D139" s="1939" t="s">
        <v>1754</v>
      </c>
      <c r="E139" s="868">
        <v>100</v>
      </c>
      <c r="F139" s="869">
        <v>102.5</v>
      </c>
      <c r="G139" s="1939" t="s">
        <v>1754</v>
      </c>
      <c r="H139" s="870">
        <v>105</v>
      </c>
      <c r="I139" s="1940" t="s">
        <v>1755</v>
      </c>
      <c r="J139" s="867">
        <v>20</v>
      </c>
      <c r="K139" s="871">
        <f>C145/(J139-2)</f>
        <v>4.0555555555555553E-3</v>
      </c>
    </row>
    <row r="140" spans="1:17" ht="15">
      <c r="B140" s="872">
        <v>5</v>
      </c>
      <c r="C140" s="873">
        <v>100</v>
      </c>
      <c r="D140" s="873"/>
      <c r="E140" s="874"/>
      <c r="F140" s="875">
        <v>102</v>
      </c>
      <c r="G140" s="873"/>
      <c r="H140" s="876"/>
      <c r="I140" s="1941" t="s">
        <v>1756</v>
      </c>
      <c r="J140" s="271">
        <f>ROUNDUP((J139-1)/2,0)</f>
        <v>10</v>
      </c>
      <c r="K140" s="877">
        <v>100</v>
      </c>
    </row>
    <row r="141" spans="1:17" ht="15">
      <c r="B141" s="872">
        <v>4</v>
      </c>
      <c r="C141" s="873">
        <v>102</v>
      </c>
      <c r="D141" s="873"/>
      <c r="E141" s="874"/>
      <c r="F141" s="875">
        <v>101.5</v>
      </c>
      <c r="G141" s="873"/>
      <c r="H141" s="876"/>
      <c r="I141" s="1941" t="s">
        <v>1757</v>
      </c>
      <c r="J141" s="271">
        <v>1</v>
      </c>
      <c r="K141" s="878">
        <f>ROUND(100+(J141-J140)*K139*100,1)</f>
        <v>96.4</v>
      </c>
    </row>
    <row r="142" spans="1:17" ht="15">
      <c r="B142" s="872">
        <v>3</v>
      </c>
      <c r="C142" s="873">
        <v>103</v>
      </c>
      <c r="D142" s="873"/>
      <c r="E142" s="874"/>
      <c r="F142" s="875">
        <v>101</v>
      </c>
      <c r="G142" s="873"/>
      <c r="H142" s="876"/>
      <c r="I142" s="1941" t="s">
        <v>1758</v>
      </c>
      <c r="J142" s="271">
        <f>J139</f>
        <v>20</v>
      </c>
      <c r="K142" s="879">
        <v>95</v>
      </c>
    </row>
    <row r="143" spans="1:17" ht="15">
      <c r="B143" s="872">
        <v>2</v>
      </c>
      <c r="C143" s="873">
        <v>100</v>
      </c>
      <c r="D143" s="873"/>
      <c r="E143" s="874"/>
      <c r="F143" s="875">
        <v>100.5</v>
      </c>
      <c r="G143" s="873"/>
      <c r="H143" s="876"/>
      <c r="I143" s="1941" t="s">
        <v>1759</v>
      </c>
      <c r="J143" s="873">
        <v>15</v>
      </c>
      <c r="K143" s="878">
        <f>ROUND(100+(J143-J140)*K139*100,1)</f>
        <v>102</v>
      </c>
    </row>
    <row r="144" spans="1:17" ht="15">
      <c r="B144" s="872">
        <v>1</v>
      </c>
      <c r="C144" s="873">
        <v>98</v>
      </c>
      <c r="D144" s="1942" t="s">
        <v>1760</v>
      </c>
      <c r="E144" s="874">
        <v>102</v>
      </c>
      <c r="F144" s="880">
        <v>100</v>
      </c>
      <c r="G144" s="1942" t="s">
        <v>1760</v>
      </c>
      <c r="H144" s="876">
        <v>105</v>
      </c>
      <c r="I144" s="1941" t="s">
        <v>1759</v>
      </c>
      <c r="J144" s="873">
        <v>18</v>
      </c>
      <c r="K144" s="878">
        <f>ROUND(100+(J144-J140)*K139*100,1)</f>
        <v>103.2</v>
      </c>
    </row>
    <row r="145" spans="2:11" ht="15.75" thickBot="1">
      <c r="B145" s="1943" t="s">
        <v>1761</v>
      </c>
      <c r="C145" s="881">
        <f>ROUND(MAX(C139:C144)/MIN(C139:C144)-1,3)</f>
        <v>7.2999999999999995E-2</v>
      </c>
      <c r="D145" s="882"/>
      <c r="E145" s="882"/>
      <c r="F145" s="1944" t="s">
        <v>1762</v>
      </c>
      <c r="G145" s="1945"/>
      <c r="H145" s="1946"/>
      <c r="I145" s="1947" t="s">
        <v>1759</v>
      </c>
      <c r="J145" s="883">
        <v>8</v>
      </c>
      <c r="K145" s="884">
        <f>ROUND(100+(J145-J140)*K139*100,1)</f>
        <v>99.2</v>
      </c>
    </row>
    <row r="147" spans="2:11">
      <c r="B147" s="1928" t="s">
        <v>1763</v>
      </c>
    </row>
    <row r="148" spans="2:11">
      <c r="B148" s="1928"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790" priority="19" stopIfTrue="1" operator="containsText" text="超过">
      <formula>NOT(ISERROR(SEARCH("超过",F52)))</formula>
    </cfRule>
  </conditionalFormatting>
  <conditionalFormatting sqref="J54">
    <cfRule type="containsText" dxfId="789" priority="18" stopIfTrue="1" operator="containsText" text="超过">
      <formula>NOT(ISERROR(SEARCH("超过",J54)))</formula>
    </cfRule>
  </conditionalFormatting>
  <conditionalFormatting sqref="H54">
    <cfRule type="containsText" dxfId="788" priority="17" stopIfTrue="1" operator="containsText" text="超过">
      <formula>NOT(ISERROR(SEARCH("超过",H54)))</formula>
    </cfRule>
  </conditionalFormatting>
  <conditionalFormatting sqref="F54">
    <cfRule type="containsText" dxfId="787" priority="16" stopIfTrue="1" operator="containsText" text="超过">
      <formula>NOT(ISERROR(SEARCH("超过",F54)))</formula>
    </cfRule>
  </conditionalFormatting>
  <conditionalFormatting sqref="F53 H53 J53">
    <cfRule type="containsText" dxfId="786" priority="15" stopIfTrue="1" operator="containsText" text="超过">
      <formula>NOT(ISERROR(SEARCH("超过",F53)))</formula>
    </cfRule>
  </conditionalFormatting>
  <conditionalFormatting sqref="E52">
    <cfRule type="expression" dxfId="785" priority="14" stopIfTrue="1">
      <formula>$F$52="超过30%"</formula>
    </cfRule>
  </conditionalFormatting>
  <conditionalFormatting sqref="G54">
    <cfRule type="expression" dxfId="784" priority="12" stopIfTrue="1">
      <formula>$H$54="超过30%"</formula>
    </cfRule>
  </conditionalFormatting>
  <conditionalFormatting sqref="E53">
    <cfRule type="expression" dxfId="783" priority="11" stopIfTrue="1">
      <formula>$F$53="超过20%"</formula>
    </cfRule>
  </conditionalFormatting>
  <conditionalFormatting sqref="E54">
    <cfRule type="expression" dxfId="782" priority="10" stopIfTrue="1">
      <formula>$F$54="超过30%"</formula>
    </cfRule>
  </conditionalFormatting>
  <conditionalFormatting sqref="G52">
    <cfRule type="expression" dxfId="781" priority="9" stopIfTrue="1">
      <formula>$H$52="超过30%"</formula>
    </cfRule>
  </conditionalFormatting>
  <conditionalFormatting sqref="G53">
    <cfRule type="expression" dxfId="780" priority="8" stopIfTrue="1">
      <formula>$H$53="超过20%"</formula>
    </cfRule>
  </conditionalFormatting>
  <conditionalFormatting sqref="I52">
    <cfRule type="expression" dxfId="779" priority="7" stopIfTrue="1">
      <formula>$J$52="超过30%"</formula>
    </cfRule>
  </conditionalFormatting>
  <conditionalFormatting sqref="I53">
    <cfRule type="expression" dxfId="778" priority="6" stopIfTrue="1">
      <formula>$J$53="超过20%"</formula>
    </cfRule>
  </conditionalFormatting>
  <conditionalFormatting sqref="I54">
    <cfRule type="expression" dxfId="777" priority="5" stopIfTrue="1">
      <formula>$J$54="超过30%"</formula>
    </cfRule>
  </conditionalFormatting>
  <conditionalFormatting sqref="F48">
    <cfRule type="expression" dxfId="776" priority="4">
      <formula>$D$48="简单平均"</formula>
    </cfRule>
  </conditionalFormatting>
  <conditionalFormatting sqref="H48">
    <cfRule type="expression" dxfId="775" priority="3">
      <formula>$D$48="简单平均"</formula>
    </cfRule>
  </conditionalFormatting>
  <conditionalFormatting sqref="J48">
    <cfRule type="expression" dxfId="774" priority="2">
      <formula>$D$48="简单平均"</formula>
    </cfRule>
  </conditionalFormatting>
  <conditionalFormatting sqref="F7:F46 H7:H46 J7:J46">
    <cfRule type="cellIs" dxfId="77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1765</v>
      </c>
      <c r="C1" s="1237" t="s">
        <v>1661</v>
      </c>
      <c r="D1" s="1224"/>
      <c r="E1" s="3419"/>
      <c r="F1" s="1878"/>
      <c r="G1" s="1234" t="s">
        <v>1766</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1461</v>
      </c>
      <c r="B2" s="1163"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1462</v>
      </c>
      <c r="F2" s="1882"/>
      <c r="G2" s="907"/>
      <c r="H2" s="907"/>
      <c r="I2" s="907"/>
      <c r="J2" s="907"/>
      <c r="K2" s="907"/>
      <c r="L2" s="2729"/>
      <c r="M2" s="2730"/>
      <c r="N2" s="2730"/>
      <c r="O2" s="2730"/>
      <c r="P2" s="1951"/>
      <c r="Q2" s="911"/>
      <c r="R2" s="911"/>
      <c r="S2" s="911"/>
      <c r="T2" s="911"/>
      <c r="U2" s="911"/>
      <c r="V2" s="911"/>
      <c r="W2" s="911"/>
      <c r="X2" s="911"/>
      <c r="Y2" s="911"/>
      <c r="Z2" s="911"/>
      <c r="AA2" s="911"/>
      <c r="AB2" s="911"/>
      <c r="AC2" s="1952"/>
    </row>
    <row r="3" spans="1:29" s="352" customFormat="1" ht="28.5" customHeight="1" thickBot="1">
      <c r="A3" s="203" t="s">
        <v>1463</v>
      </c>
      <c r="B3" s="558">
        <f>IF(C2="——",C49,ROUND(B2*10000/D3,0))</f>
        <v>0</v>
      </c>
      <c r="C3" s="354" t="s">
        <v>1767</v>
      </c>
      <c r="D3" s="353">
        <f>IF(D1="",'数据-汇总表'!E3,SUMIF('数据-汇总表'!$C19:$C33,D1,'数据-汇总表'!$E19:$E33))</f>
        <v>38321.15</v>
      </c>
      <c r="E3" s="1953"/>
      <c r="F3" s="908"/>
      <c r="G3" s="907"/>
      <c r="H3" s="907"/>
      <c r="I3" s="907"/>
      <c r="J3" s="907"/>
      <c r="K3" s="909"/>
      <c r="L3" s="2729"/>
      <c r="M3" s="2730"/>
      <c r="N3" s="2730"/>
      <c r="O3" s="2730"/>
      <c r="P3" s="1951"/>
      <c r="Q3" s="911"/>
      <c r="R3" s="911"/>
      <c r="S3" s="911"/>
      <c r="T3" s="911"/>
      <c r="U3" s="911"/>
      <c r="V3" s="911"/>
      <c r="W3" s="911"/>
      <c r="X3" s="911"/>
      <c r="Y3" s="911"/>
      <c r="Z3" s="911"/>
      <c r="AA3" s="911"/>
      <c r="AB3" s="911"/>
      <c r="AC3" s="1953"/>
    </row>
    <row r="4" spans="1:29" ht="15">
      <c r="A4" s="355" t="s">
        <v>1768</v>
      </c>
      <c r="B4" s="356"/>
      <c r="C4" s="3928" t="s">
        <v>1769</v>
      </c>
      <c r="D4" s="3929"/>
      <c r="E4" s="3930" t="s">
        <v>1770</v>
      </c>
      <c r="F4" s="3931"/>
      <c r="G4" s="3928" t="s">
        <v>1771</v>
      </c>
      <c r="H4" s="3929"/>
      <c r="I4" s="3928" t="s">
        <v>1772</v>
      </c>
      <c r="J4" s="3929"/>
      <c r="K4" s="559" t="s">
        <v>1773</v>
      </c>
      <c r="L4" s="2710"/>
      <c r="M4" s="2711"/>
      <c r="N4" s="2711"/>
      <c r="O4" s="2711"/>
      <c r="P4" s="3932" t="s">
        <v>1774</v>
      </c>
      <c r="Q4" s="3933"/>
      <c r="R4" s="3938" t="s">
        <v>1770</v>
      </c>
      <c r="S4" s="3939"/>
      <c r="T4" s="3938" t="s">
        <v>1771</v>
      </c>
      <c r="U4" s="3939"/>
      <c r="V4" s="3944" t="s">
        <v>1772</v>
      </c>
      <c r="W4" s="3944"/>
      <c r="X4" s="1354"/>
      <c r="Y4" s="3938" t="s">
        <v>1774</v>
      </c>
      <c r="Z4" s="3939"/>
      <c r="AA4" s="3925" t="s">
        <v>1770</v>
      </c>
      <c r="AB4" s="3944" t="s">
        <v>1771</v>
      </c>
      <c r="AC4" s="3925" t="s">
        <v>1772</v>
      </c>
    </row>
    <row r="5" spans="1:29" ht="15">
      <c r="A5" s="358"/>
      <c r="B5" s="359"/>
      <c r="C5" s="3947" t="s">
        <v>1672</v>
      </c>
      <c r="D5" s="3948"/>
      <c r="E5" s="3954" t="s">
        <v>1673</v>
      </c>
      <c r="F5" s="3955"/>
      <c r="G5" s="3947" t="s">
        <v>1674</v>
      </c>
      <c r="H5" s="3948"/>
      <c r="I5" s="3947" t="s">
        <v>1675</v>
      </c>
      <c r="J5" s="3948"/>
      <c r="K5" s="559"/>
      <c r="L5" s="2710"/>
      <c r="M5" s="2711"/>
      <c r="N5" s="2711"/>
      <c r="O5" s="2711"/>
      <c r="P5" s="3934"/>
      <c r="Q5" s="3935"/>
      <c r="R5" s="3940"/>
      <c r="S5" s="3941"/>
      <c r="T5" s="3940"/>
      <c r="U5" s="3941"/>
      <c r="V5" s="3944"/>
      <c r="W5" s="3944"/>
      <c r="X5" s="1354"/>
      <c r="Y5" s="3940"/>
      <c r="Z5" s="3941"/>
      <c r="AA5" s="3926"/>
      <c r="AB5" s="3944"/>
      <c r="AC5" s="3926"/>
    </row>
    <row r="6" spans="1:29" ht="15.75" thickBot="1">
      <c r="A6" s="360"/>
      <c r="B6" s="361"/>
      <c r="C6" s="3945" t="s">
        <v>1676</v>
      </c>
      <c r="D6" s="3946"/>
      <c r="E6" s="3952" t="s">
        <v>1676</v>
      </c>
      <c r="F6" s="3953"/>
      <c r="G6" s="3945" t="s">
        <v>1676</v>
      </c>
      <c r="H6" s="3946"/>
      <c r="I6" s="3945" t="s">
        <v>1676</v>
      </c>
      <c r="J6" s="3946"/>
      <c r="K6" s="559" t="s">
        <v>1677</v>
      </c>
      <c r="L6" s="2710"/>
      <c r="M6" s="2711"/>
      <c r="N6" s="2711"/>
      <c r="O6" s="2711"/>
      <c r="P6" s="3936"/>
      <c r="Q6" s="3937"/>
      <c r="R6" s="3940"/>
      <c r="S6" s="3941"/>
      <c r="T6" s="3942"/>
      <c r="U6" s="3943"/>
      <c r="V6" s="3944"/>
      <c r="W6" s="3944"/>
      <c r="X6" s="1354"/>
      <c r="Y6" s="3942"/>
      <c r="Z6" s="3943"/>
      <c r="AA6" s="3927"/>
      <c r="AB6" s="3944"/>
      <c r="AC6" s="3927"/>
    </row>
    <row r="7" spans="1:29" s="108" customFormat="1" ht="15.75" thickBot="1">
      <c r="A7" s="362" t="s">
        <v>1678</v>
      </c>
      <c r="B7" s="363"/>
      <c r="C7" s="364">
        <f>'数据-取费表'!B2</f>
        <v>45253</v>
      </c>
      <c r="D7" s="365">
        <v>100</v>
      </c>
      <c r="E7" s="366"/>
      <c r="F7" s="367">
        <f>SUMIF(58:58,YEAR(E7)&amp;"-"&amp;MONTH(E7),59:59)</f>
        <v>0</v>
      </c>
      <c r="G7" s="366"/>
      <c r="H7" s="365">
        <f>SUMIF(58:58,YEAR(G7)&amp;"-"&amp;MONTH(G7),59:59)</f>
        <v>0</v>
      </c>
      <c r="I7" s="366"/>
      <c r="J7" s="365">
        <f>SUMIF(58:58,YEAR(I7)&amp;"-"&amp;MONTH(I7),59:59)</f>
        <v>0</v>
      </c>
      <c r="K7" s="560"/>
      <c r="L7" s="2712"/>
      <c r="M7" s="2713"/>
      <c r="N7" s="2713"/>
      <c r="O7" s="2713"/>
      <c r="P7" s="3949" t="s">
        <v>1679</v>
      </c>
      <c r="Q7" s="3951"/>
      <c r="R7" s="700" t="s">
        <v>14</v>
      </c>
      <c r="S7" s="701">
        <f t="shared" ref="S7:S15" si="0">F7</f>
        <v>0</v>
      </c>
      <c r="T7" s="700" t="s">
        <v>14</v>
      </c>
      <c r="U7" s="701">
        <f t="shared" ref="U7:U15" si="1">H7</f>
        <v>0</v>
      </c>
      <c r="V7" s="700" t="s">
        <v>14</v>
      </c>
      <c r="W7" s="701">
        <f t="shared" ref="W7:W15" si="2">J7</f>
        <v>0</v>
      </c>
      <c r="X7" s="702"/>
      <c r="Y7" s="3949" t="s">
        <v>1679</v>
      </c>
      <c r="Z7" s="3950"/>
      <c r="AA7" s="703" t="e">
        <f>D7/F7</f>
        <v>#DIV/0!</v>
      </c>
      <c r="AB7" s="703" t="e">
        <f>D7/H7</f>
        <v>#DIV/0!</v>
      </c>
      <c r="AC7" s="703"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2"/>
      <c r="M8" s="2713"/>
      <c r="N8" s="2713"/>
      <c r="O8" s="2713"/>
      <c r="P8" s="3949" t="s">
        <v>1682</v>
      </c>
      <c r="Q8" s="3950"/>
      <c r="R8" s="700" t="s">
        <v>14</v>
      </c>
      <c r="S8" s="701">
        <f t="shared" si="0"/>
        <v>100</v>
      </c>
      <c r="T8" s="700" t="s">
        <v>14</v>
      </c>
      <c r="U8" s="701">
        <f t="shared" si="1"/>
        <v>100</v>
      </c>
      <c r="V8" s="700" t="s">
        <v>14</v>
      </c>
      <c r="W8" s="701">
        <f t="shared" si="2"/>
        <v>100</v>
      </c>
      <c r="X8" s="702"/>
      <c r="Y8" s="3949" t="s">
        <v>1682</v>
      </c>
      <c r="Z8" s="3950"/>
      <c r="AA8" s="703">
        <f t="shared" ref="AA8:AA46" si="3">D8/F8</f>
        <v>1</v>
      </c>
      <c r="AB8" s="703">
        <f t="shared" ref="AB8:AB46" si="4">D8/H8</f>
        <v>1</v>
      </c>
      <c r="AC8" s="703">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2"/>
      <c r="M9" s="2713"/>
      <c r="N9" s="2713"/>
      <c r="O9" s="2713"/>
      <c r="P9" s="3923" t="s">
        <v>1685</v>
      </c>
      <c r="Q9" s="1342" t="str">
        <f t="shared" ref="Q9:Q15" si="6">B9</f>
        <v>用途</v>
      </c>
      <c r="R9" s="700" t="s">
        <v>14</v>
      </c>
      <c r="S9" s="701">
        <f t="shared" si="0"/>
        <v>100</v>
      </c>
      <c r="T9" s="700" t="s">
        <v>14</v>
      </c>
      <c r="U9" s="701">
        <f t="shared" si="1"/>
        <v>100</v>
      </c>
      <c r="V9" s="700" t="s">
        <v>14</v>
      </c>
      <c r="W9" s="701">
        <f t="shared" si="2"/>
        <v>100</v>
      </c>
      <c r="X9" s="702"/>
      <c r="Y9" s="3924" t="s">
        <v>1686</v>
      </c>
      <c r="Z9" s="52" t="str">
        <f t="shared" ref="Z9:Z15" si="7">Q9</f>
        <v>用途</v>
      </c>
      <c r="AA9" s="703">
        <f t="shared" si="3"/>
        <v>1</v>
      </c>
      <c r="AB9" s="703">
        <f t="shared" si="4"/>
        <v>1</v>
      </c>
      <c r="AC9" s="703">
        <f t="shared" si="5"/>
        <v>1</v>
      </c>
    </row>
    <row r="10" spans="1:29" s="378" customFormat="1" ht="27">
      <c r="A10" s="374"/>
      <c r="B10" s="375" t="s">
        <v>1687</v>
      </c>
      <c r="C10" s="3427"/>
      <c r="D10" s="127">
        <v>100</v>
      </c>
      <c r="E10" s="3428"/>
      <c r="F10" s="376">
        <f>SUMIF(65:65,E10,66:66)-SUMIF(65:65,C10,66:66)+100</f>
        <v>100</v>
      </c>
      <c r="G10" s="3427"/>
      <c r="H10" s="127">
        <f>SUMIF(65:65,G10,66:66)-SUMIF(65:65,C10,66:66)+100</f>
        <v>100</v>
      </c>
      <c r="I10" s="3427"/>
      <c r="J10" s="127">
        <f>SUMIF(65:65,I10,66:66)-SUMIF(65:65,C10,66:66)+100</f>
        <v>100</v>
      </c>
      <c r="K10" s="560"/>
      <c r="L10" s="2714"/>
      <c r="M10" s="2715"/>
      <c r="N10" s="2715"/>
      <c r="O10" s="2715"/>
      <c r="P10" s="3923"/>
      <c r="Q10" s="1342" t="str">
        <f t="shared" si="6"/>
        <v>土地使用年限（年）</v>
      </c>
      <c r="R10" s="700" t="s">
        <v>14</v>
      </c>
      <c r="S10" s="701">
        <f t="shared" si="0"/>
        <v>100</v>
      </c>
      <c r="T10" s="700" t="s">
        <v>14</v>
      </c>
      <c r="U10" s="701">
        <f t="shared" si="1"/>
        <v>100</v>
      </c>
      <c r="V10" s="700" t="s">
        <v>14</v>
      </c>
      <c r="W10" s="701">
        <f t="shared" si="2"/>
        <v>100</v>
      </c>
      <c r="X10" s="702"/>
      <c r="Y10" s="3924"/>
      <c r="Z10" s="52" t="str">
        <f t="shared" si="7"/>
        <v>土地使用年限（年）</v>
      </c>
      <c r="AA10" s="703">
        <f t="shared" si="3"/>
        <v>1</v>
      </c>
      <c r="AB10" s="703">
        <f t="shared" si="4"/>
        <v>1</v>
      </c>
      <c r="AC10" s="703">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6"/>
      <c r="M11" s="2711"/>
      <c r="N11" s="2711"/>
      <c r="O11" s="2711"/>
      <c r="P11" s="3923"/>
      <c r="Q11" s="1342" t="str">
        <f t="shared" si="6"/>
        <v>容积率</v>
      </c>
      <c r="R11" s="700" t="s">
        <v>14</v>
      </c>
      <c r="S11" s="701" t="e">
        <f t="shared" si="0"/>
        <v>#N/A</v>
      </c>
      <c r="T11" s="700" t="s">
        <v>14</v>
      </c>
      <c r="U11" s="701" t="e">
        <f t="shared" si="1"/>
        <v>#N/A</v>
      </c>
      <c r="V11" s="700" t="s">
        <v>14</v>
      </c>
      <c r="W11" s="701" t="e">
        <f t="shared" si="2"/>
        <v>#N/A</v>
      </c>
      <c r="X11" s="702"/>
      <c r="Y11" s="3924"/>
      <c r="Z11" s="52" t="str">
        <f t="shared" si="7"/>
        <v>容积率</v>
      </c>
      <c r="AA11" s="703" t="e">
        <f t="shared" si="3"/>
        <v>#N/A</v>
      </c>
      <c r="AB11" s="703" t="e">
        <f t="shared" si="4"/>
        <v>#N/A</v>
      </c>
      <c r="AC11" s="703"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2"/>
      <c r="M12" s="2713"/>
      <c r="N12" s="2713"/>
      <c r="O12" s="2713"/>
      <c r="P12" s="3923"/>
      <c r="Q12" s="1342">
        <f t="shared" si="6"/>
        <v>111</v>
      </c>
      <c r="R12" s="700" t="s">
        <v>14</v>
      </c>
      <c r="S12" s="701">
        <f t="shared" si="0"/>
        <v>100</v>
      </c>
      <c r="T12" s="700" t="s">
        <v>14</v>
      </c>
      <c r="U12" s="701">
        <f t="shared" si="1"/>
        <v>100</v>
      </c>
      <c r="V12" s="700" t="s">
        <v>14</v>
      </c>
      <c r="W12" s="701">
        <f t="shared" si="2"/>
        <v>100</v>
      </c>
      <c r="X12" s="702"/>
      <c r="Y12" s="3924"/>
      <c r="Z12" s="52">
        <f t="shared" si="7"/>
        <v>111</v>
      </c>
      <c r="AA12" s="703">
        <f>D12/F12</f>
        <v>1</v>
      </c>
      <c r="AB12" s="703">
        <f>D12/H12</f>
        <v>1</v>
      </c>
      <c r="AC12" s="703">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7"/>
      <c r="M13" s="2711"/>
      <c r="N13" s="2711"/>
      <c r="O13" s="2711"/>
      <c r="P13" s="3923"/>
      <c r="Q13" s="1342">
        <f t="shared" si="6"/>
        <v>111</v>
      </c>
      <c r="R13" s="700" t="s">
        <v>14</v>
      </c>
      <c r="S13" s="701">
        <f t="shared" si="0"/>
        <v>100</v>
      </c>
      <c r="T13" s="700" t="s">
        <v>14</v>
      </c>
      <c r="U13" s="701">
        <f t="shared" si="1"/>
        <v>100</v>
      </c>
      <c r="V13" s="700" t="s">
        <v>14</v>
      </c>
      <c r="W13" s="701">
        <f t="shared" si="2"/>
        <v>100</v>
      </c>
      <c r="X13" s="702"/>
      <c r="Y13" s="3924"/>
      <c r="Z13" s="52">
        <f t="shared" si="7"/>
        <v>111</v>
      </c>
      <c r="AA13" s="703">
        <f t="shared" si="3"/>
        <v>1</v>
      </c>
      <c r="AB13" s="703">
        <f t="shared" si="4"/>
        <v>1</v>
      </c>
      <c r="AC13" s="703">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7"/>
      <c r="M14" s="2711"/>
      <c r="N14" s="2711"/>
      <c r="O14" s="2711"/>
      <c r="P14" s="3923"/>
      <c r="Q14" s="1342">
        <f t="shared" si="6"/>
        <v>111</v>
      </c>
      <c r="R14" s="700" t="s">
        <v>14</v>
      </c>
      <c r="S14" s="701">
        <f t="shared" si="0"/>
        <v>100</v>
      </c>
      <c r="T14" s="700" t="s">
        <v>14</v>
      </c>
      <c r="U14" s="701">
        <f t="shared" si="1"/>
        <v>100</v>
      </c>
      <c r="V14" s="700" t="s">
        <v>14</v>
      </c>
      <c r="W14" s="701">
        <f t="shared" si="2"/>
        <v>100</v>
      </c>
      <c r="X14" s="702"/>
      <c r="Y14" s="3924"/>
      <c r="Z14" s="52">
        <f t="shared" si="7"/>
        <v>111</v>
      </c>
      <c r="AA14" s="703">
        <f t="shared" si="3"/>
        <v>1</v>
      </c>
      <c r="AB14" s="703">
        <f t="shared" si="4"/>
        <v>1</v>
      </c>
      <c r="AC14" s="703">
        <f t="shared" si="5"/>
        <v>1</v>
      </c>
    </row>
    <row r="15" spans="1:29" ht="15">
      <c r="A15" s="391" t="s">
        <v>1689</v>
      </c>
      <c r="B15" s="61" t="s">
        <v>1776</v>
      </c>
      <c r="C15" s="1895" t="str">
        <f>估价对象房地状况!C4</f>
        <v>较差</v>
      </c>
      <c r="D15" s="392">
        <v>100</v>
      </c>
      <c r="E15" s="393"/>
      <c r="F15" s="394">
        <f>SUMIF(76:76,E16,77:77)-SUMIF(76:76,C16,77:77)+100</f>
        <v>100</v>
      </c>
      <c r="G15" s="395"/>
      <c r="H15" s="392">
        <f>SUMIF(76:76,G16,77:77)-SUMIF(76:76,C16,77:77)+100</f>
        <v>100</v>
      </c>
      <c r="I15" s="393"/>
      <c r="J15" s="392">
        <f>SUMIF(76:76,I16,77:77)-SUMIF(76:76,C16,77:77)+100</f>
        <v>100</v>
      </c>
      <c r="K15" s="563"/>
      <c r="L15" s="2717"/>
      <c r="M15" s="2711"/>
      <c r="N15" s="2711"/>
      <c r="O15" s="2711"/>
      <c r="P15" s="3921" t="s">
        <v>1690</v>
      </c>
      <c r="Q15" s="1351" t="str">
        <f t="shared" si="6"/>
        <v>商业繁华度</v>
      </c>
      <c r="R15" s="704" t="s">
        <v>14</v>
      </c>
      <c r="S15" s="705">
        <f t="shared" si="0"/>
        <v>100</v>
      </c>
      <c r="T15" s="704" t="s">
        <v>14</v>
      </c>
      <c r="U15" s="705">
        <f t="shared" si="1"/>
        <v>100</v>
      </c>
      <c r="V15" s="704" t="s">
        <v>14</v>
      </c>
      <c r="W15" s="705">
        <f t="shared" si="2"/>
        <v>100</v>
      </c>
      <c r="X15" s="1354"/>
      <c r="Y15" s="3914" t="s">
        <v>1690</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17"/>
      <c r="M16" s="2711"/>
      <c r="N16" s="2711"/>
      <c r="O16" s="2711"/>
      <c r="P16" s="3922"/>
      <c r="Q16" s="1351"/>
      <c r="R16" s="704"/>
      <c r="S16" s="705"/>
      <c r="T16" s="704"/>
      <c r="U16" s="705"/>
      <c r="V16" s="704"/>
      <c r="W16" s="705"/>
      <c r="X16" s="1354"/>
      <c r="Y16" s="3915"/>
      <c r="Z16" s="1355"/>
      <c r="AA16" s="1352">
        <v>1</v>
      </c>
      <c r="AB16" s="1352">
        <v>1</v>
      </c>
      <c r="AC16" s="1352">
        <v>1</v>
      </c>
    </row>
    <row r="17" spans="1:29" ht="15">
      <c r="A17" s="379"/>
      <c r="B17" s="402" t="s">
        <v>1258</v>
      </c>
      <c r="C17" s="1899"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17"/>
      <c r="M17" s="2711"/>
      <c r="N17" s="2711"/>
      <c r="O17" s="2711"/>
      <c r="P17" s="3922"/>
      <c r="Q17" s="1351" t="str">
        <f>B17</f>
        <v>交通便捷度</v>
      </c>
      <c r="R17" s="704" t="s">
        <v>14</v>
      </c>
      <c r="S17" s="705">
        <f>F17</f>
        <v>100</v>
      </c>
      <c r="T17" s="704" t="s">
        <v>14</v>
      </c>
      <c r="U17" s="705">
        <f>H17</f>
        <v>100</v>
      </c>
      <c r="V17" s="704" t="s">
        <v>14</v>
      </c>
      <c r="W17" s="705">
        <f>J17</f>
        <v>100</v>
      </c>
      <c r="X17" s="1354"/>
      <c r="Y17" s="391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17"/>
      <c r="M18" s="2711"/>
      <c r="N18" s="2711"/>
      <c r="O18" s="2711"/>
      <c r="P18" s="3922"/>
      <c r="Q18" s="1351"/>
      <c r="R18" s="704"/>
      <c r="S18" s="705"/>
      <c r="T18" s="704"/>
      <c r="U18" s="705"/>
      <c r="V18" s="704"/>
      <c r="W18" s="705"/>
      <c r="X18" s="1354"/>
      <c r="Y18" s="3915"/>
      <c r="Z18" s="1355"/>
      <c r="AA18" s="1352">
        <v>1</v>
      </c>
      <c r="AB18" s="1352">
        <v>1</v>
      </c>
      <c r="AC18" s="1352">
        <v>1</v>
      </c>
    </row>
    <row r="19" spans="1:29" ht="15">
      <c r="A19" s="379"/>
      <c r="B19" s="402" t="s">
        <v>1777</v>
      </c>
      <c r="C19" s="1899" t="str">
        <f>估价对象房地状况!C7</f>
        <v>一般</v>
      </c>
      <c r="D19" s="406">
        <v>100</v>
      </c>
      <c r="E19" s="408"/>
      <c r="F19" s="409">
        <f>SUMIF(80:80,E20,81:81)-SUMIF(80:80,C20,81:81)+100</f>
        <v>100</v>
      </c>
      <c r="G19" s="410"/>
      <c r="H19" s="401">
        <f>SUMIF(80:80,G20,81:81)-SUMIF(80:80,C20,81:81)+100</f>
        <v>100</v>
      </c>
      <c r="I19" s="408"/>
      <c r="J19" s="401">
        <f>SUMIF(80:80,I20,81:81)-SUMIF(80:80,C20,81:81)+100</f>
        <v>100</v>
      </c>
      <c r="K19" s="563"/>
      <c r="L19" s="2717"/>
      <c r="M19" s="2711"/>
      <c r="N19" s="2711"/>
      <c r="O19" s="2711"/>
      <c r="P19" s="3922"/>
      <c r="Q19" s="1351" t="str">
        <f>B19</f>
        <v>公共配套设施</v>
      </c>
      <c r="R19" s="704" t="s">
        <v>14</v>
      </c>
      <c r="S19" s="705">
        <f>F19</f>
        <v>100</v>
      </c>
      <c r="T19" s="704" t="s">
        <v>14</v>
      </c>
      <c r="U19" s="705">
        <f>H19</f>
        <v>100</v>
      </c>
      <c r="V19" s="704" t="s">
        <v>14</v>
      </c>
      <c r="W19" s="705">
        <f>J19</f>
        <v>100</v>
      </c>
      <c r="X19" s="1354"/>
      <c r="Y19" s="391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17"/>
      <c r="M20" s="2711"/>
      <c r="N20" s="2711"/>
      <c r="O20" s="2711"/>
      <c r="P20" s="3922"/>
      <c r="Q20" s="1351"/>
      <c r="R20" s="704"/>
      <c r="S20" s="705"/>
      <c r="T20" s="704"/>
      <c r="U20" s="705"/>
      <c r="V20" s="704"/>
      <c r="W20" s="705"/>
      <c r="X20" s="1354"/>
      <c r="Y20" s="3915"/>
      <c r="Z20" s="1355"/>
      <c r="AA20" s="1352">
        <v>1</v>
      </c>
      <c r="AB20" s="1352">
        <v>1</v>
      </c>
      <c r="AC20" s="1352">
        <v>1</v>
      </c>
    </row>
    <row r="21" spans="1:29" ht="15">
      <c r="A21" s="379"/>
      <c r="B21" s="1130" t="s">
        <v>1778</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7"/>
      <c r="M21" s="2711"/>
      <c r="N21" s="2711"/>
      <c r="O21" s="2711"/>
      <c r="P21" s="3922"/>
      <c r="Q21" s="1351" t="str">
        <f>B21</f>
        <v>基础设施水平</v>
      </c>
      <c r="R21" s="704" t="s">
        <v>14</v>
      </c>
      <c r="S21" s="705">
        <f>F21</f>
        <v>100</v>
      </c>
      <c r="T21" s="704" t="s">
        <v>14</v>
      </c>
      <c r="U21" s="705">
        <f>H21</f>
        <v>100</v>
      </c>
      <c r="V21" s="704" t="s">
        <v>14</v>
      </c>
      <c r="W21" s="705">
        <f>J21</f>
        <v>100</v>
      </c>
      <c r="X21" s="1354"/>
      <c r="Y21" s="3915"/>
      <c r="Z21" s="1355" t="str">
        <f>Q21</f>
        <v>基础设施水平</v>
      </c>
      <c r="AA21" s="1352">
        <f t="shared" ref="AA21" si="8">D21/F21</f>
        <v>1</v>
      </c>
      <c r="AB21" s="1352">
        <f t="shared" ref="AB21" si="9">D21/H21</f>
        <v>1</v>
      </c>
      <c r="AC21" s="1352">
        <f t="shared" ref="AC21" si="10">D21/J21</f>
        <v>1</v>
      </c>
    </row>
    <row r="22" spans="1:29" ht="15">
      <c r="A22" s="379"/>
      <c r="B22" s="1130"/>
      <c r="C22" s="1900"/>
      <c r="D22" s="399"/>
      <c r="E22" s="398"/>
      <c r="F22" s="400"/>
      <c r="G22" s="398"/>
      <c r="H22" s="399"/>
      <c r="I22" s="398"/>
      <c r="J22" s="399"/>
      <c r="K22" s="1129"/>
      <c r="L22" s="2717"/>
      <c r="M22" s="2711"/>
      <c r="N22" s="2711"/>
      <c r="O22" s="2711"/>
      <c r="P22" s="3922"/>
      <c r="Q22" s="1351"/>
      <c r="R22" s="704"/>
      <c r="S22" s="705"/>
      <c r="T22" s="704"/>
      <c r="U22" s="705"/>
      <c r="V22" s="704"/>
      <c r="W22" s="705"/>
      <c r="X22" s="1354"/>
      <c r="Y22" s="3915"/>
      <c r="Z22" s="1355"/>
      <c r="AA22" s="1352">
        <v>1</v>
      </c>
      <c r="AB22" s="1352">
        <v>1</v>
      </c>
      <c r="AC22" s="1352">
        <v>1</v>
      </c>
    </row>
    <row r="23" spans="1:29" ht="15">
      <c r="A23" s="379"/>
      <c r="B23" s="402" t="s">
        <v>1260</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7"/>
      <c r="M23" s="2711"/>
      <c r="N23" s="2711"/>
      <c r="O23" s="2711"/>
      <c r="P23" s="3922"/>
      <c r="Q23" s="1351" t="str">
        <f>B23</f>
        <v>自然及人文环境</v>
      </c>
      <c r="R23" s="704" t="s">
        <v>14</v>
      </c>
      <c r="S23" s="705">
        <f>F23</f>
        <v>100</v>
      </c>
      <c r="T23" s="704" t="s">
        <v>14</v>
      </c>
      <c r="U23" s="705">
        <f>H23</f>
        <v>100</v>
      </c>
      <c r="V23" s="704" t="s">
        <v>14</v>
      </c>
      <c r="W23" s="705">
        <f>J23</f>
        <v>100</v>
      </c>
      <c r="X23" s="1354"/>
      <c r="Y23" s="3915"/>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17"/>
      <c r="M24" s="2711"/>
      <c r="N24" s="2711"/>
      <c r="O24" s="2711"/>
      <c r="P24" s="3922"/>
      <c r="Q24" s="1351"/>
      <c r="R24" s="704"/>
      <c r="S24" s="705"/>
      <c r="T24" s="704"/>
      <c r="U24" s="705"/>
      <c r="V24" s="704"/>
      <c r="W24" s="705"/>
      <c r="X24" s="1354"/>
      <c r="Y24" s="3915"/>
      <c r="Z24" s="1355"/>
      <c r="AA24" s="1352">
        <v>1</v>
      </c>
      <c r="AB24" s="1352">
        <v>1</v>
      </c>
      <c r="AC24" s="1352">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17"/>
      <c r="M25" s="2711"/>
      <c r="N25" s="2711"/>
      <c r="O25" s="2711"/>
      <c r="P25" s="3922"/>
      <c r="Q25" s="1351" t="str">
        <f t="shared" ref="Q25:Q46" si="11">B25</f>
        <v>临街状况</v>
      </c>
      <c r="R25" s="704" t="s">
        <v>14</v>
      </c>
      <c r="S25" s="705">
        <f>F25</f>
        <v>100</v>
      </c>
      <c r="T25" s="704" t="s">
        <v>14</v>
      </c>
      <c r="U25" s="705">
        <f>H25</f>
        <v>100</v>
      </c>
      <c r="V25" s="704" t="s">
        <v>14</v>
      </c>
      <c r="W25" s="705">
        <f>J25</f>
        <v>100</v>
      </c>
      <c r="X25" s="1354"/>
      <c r="Y25" s="3915"/>
      <c r="Z25" s="1355" t="str">
        <f>Q25</f>
        <v>临街状况</v>
      </c>
      <c r="AA25" s="1352">
        <f t="shared" si="3"/>
        <v>1</v>
      </c>
      <c r="AB25" s="1352">
        <f t="shared" si="4"/>
        <v>1</v>
      </c>
      <c r="AC25" s="1352">
        <f t="shared" si="5"/>
        <v>1</v>
      </c>
    </row>
    <row r="26" spans="1:29" ht="15">
      <c r="A26" s="379"/>
      <c r="B26" s="1132" t="s">
        <v>1780</v>
      </c>
      <c r="C26" s="385"/>
      <c r="D26" s="386">
        <v>100</v>
      </c>
      <c r="E26" s="385"/>
      <c r="F26" s="412">
        <f>SUMIF(88:88,E26,89:89)-SUMIF(88:88,C26,89:89)+100</f>
        <v>100</v>
      </c>
      <c r="G26" s="385"/>
      <c r="H26" s="386">
        <f>SUMIF(88:88,G26,89:89)-SUMIF(88:88,C26,89:89)+100</f>
        <v>100</v>
      </c>
      <c r="I26" s="385"/>
      <c r="J26" s="386">
        <f>SUMIF(88:88,I26,89:89)-SUMIF(88:88,C26,89:89)+100</f>
        <v>100</v>
      </c>
      <c r="K26" s="562"/>
      <c r="L26" s="2717"/>
      <c r="M26" s="2711"/>
      <c r="N26" s="2711"/>
      <c r="O26" s="2711"/>
      <c r="P26" s="3922"/>
      <c r="Q26" s="1351" t="str">
        <f t="shared" si="11"/>
        <v>平面位置/可视性</v>
      </c>
      <c r="R26" s="704" t="s">
        <v>14</v>
      </c>
      <c r="S26" s="705">
        <f>F26</f>
        <v>100</v>
      </c>
      <c r="T26" s="704" t="s">
        <v>14</v>
      </c>
      <c r="U26" s="705">
        <f>H26</f>
        <v>100</v>
      </c>
      <c r="V26" s="704" t="s">
        <v>14</v>
      </c>
      <c r="W26" s="705">
        <f>J26</f>
        <v>100</v>
      </c>
      <c r="X26" s="1354"/>
      <c r="Y26" s="3915"/>
      <c r="Z26" s="1355" t="str">
        <f>Q26</f>
        <v>平面位置/可视性</v>
      </c>
      <c r="AA26" s="1352">
        <f t="shared" si="3"/>
        <v>1</v>
      </c>
      <c r="AB26" s="1352">
        <f t="shared" si="4"/>
        <v>1</v>
      </c>
      <c r="AC26" s="1352">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2"/>
      <c r="M27" s="2713"/>
      <c r="N27" s="2713"/>
      <c r="O27" s="2713"/>
      <c r="P27" s="3922"/>
      <c r="Q27" s="1342" t="str">
        <f t="shared" si="11"/>
        <v>人流量</v>
      </c>
      <c r="R27" s="700" t="s">
        <v>14</v>
      </c>
      <c r="S27" s="701">
        <f>F27</f>
        <v>100</v>
      </c>
      <c r="T27" s="700" t="s">
        <v>14</v>
      </c>
      <c r="U27" s="701">
        <f>H27</f>
        <v>100</v>
      </c>
      <c r="V27" s="700" t="s">
        <v>14</v>
      </c>
      <c r="W27" s="701">
        <f>J27</f>
        <v>100</v>
      </c>
      <c r="X27" s="702"/>
      <c r="Y27" s="3915"/>
      <c r="Z27" s="52" t="str">
        <f>Q27</f>
        <v>人流量</v>
      </c>
      <c r="AA27" s="1352">
        <f>D27/F27</f>
        <v>1</v>
      </c>
      <c r="AB27" s="1352">
        <f>D27/H27</f>
        <v>1</v>
      </c>
      <c r="AC27" s="1352">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17"/>
      <c r="M28" s="2711"/>
      <c r="N28" s="2711"/>
      <c r="O28" s="2711"/>
      <c r="P28" s="3922"/>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915"/>
      <c r="Z28" s="1355" t="str">
        <f t="shared" ref="Z28:Z46" si="15">Q28</f>
        <v>楼层</v>
      </c>
      <c r="AA28" s="1352">
        <f t="shared" si="3"/>
        <v>1</v>
      </c>
      <c r="AB28" s="1352">
        <f t="shared" si="4"/>
        <v>1</v>
      </c>
      <c r="AC28" s="1352">
        <f t="shared" si="5"/>
        <v>1</v>
      </c>
    </row>
    <row r="29" spans="1:29" ht="15">
      <c r="A29" s="379"/>
      <c r="B29" s="1132">
        <v>111</v>
      </c>
      <c r="C29" s="385"/>
      <c r="D29" s="386">
        <v>100</v>
      </c>
      <c r="E29" s="385"/>
      <c r="F29" s="412">
        <f>SUMIF(94:94,E29,95:95)-SUMIF(94:94,C29,95:95)+100</f>
        <v>100</v>
      </c>
      <c r="G29" s="385"/>
      <c r="H29" s="386">
        <f>SUMIF(94:94,G29,95:95)-SUMIF(94:94,C29,95:95)+100</f>
        <v>100</v>
      </c>
      <c r="I29" s="385"/>
      <c r="J29" s="386">
        <f>SUMIF(94:94,I29,95:95)-SUMIF(94:94,C29,95:95)+100</f>
        <v>100</v>
      </c>
      <c r="K29" s="562"/>
      <c r="L29" s="2717"/>
      <c r="M29" s="2711"/>
      <c r="N29" s="2711"/>
      <c r="O29" s="2711"/>
      <c r="P29" s="3922"/>
      <c r="Q29" s="1351">
        <f t="shared" si="11"/>
        <v>111</v>
      </c>
      <c r="R29" s="704" t="s">
        <v>14</v>
      </c>
      <c r="S29" s="705">
        <f t="shared" si="12"/>
        <v>100</v>
      </c>
      <c r="T29" s="704" t="s">
        <v>14</v>
      </c>
      <c r="U29" s="705">
        <f t="shared" si="13"/>
        <v>100</v>
      </c>
      <c r="V29" s="704" t="s">
        <v>14</v>
      </c>
      <c r="W29" s="705">
        <f t="shared" si="14"/>
        <v>100</v>
      </c>
      <c r="X29" s="1354"/>
      <c r="Y29" s="3915"/>
      <c r="Z29" s="1355">
        <f t="shared" si="15"/>
        <v>111</v>
      </c>
      <c r="AA29" s="1352">
        <f t="shared" si="3"/>
        <v>1</v>
      </c>
      <c r="AB29" s="1352">
        <f t="shared" si="4"/>
        <v>1</v>
      </c>
      <c r="AC29" s="1352">
        <f t="shared" si="5"/>
        <v>1</v>
      </c>
    </row>
    <row r="30" spans="1:29" ht="15">
      <c r="A30" s="379"/>
      <c r="B30" s="1132">
        <v>111</v>
      </c>
      <c r="C30" s="385"/>
      <c r="D30" s="386">
        <v>100</v>
      </c>
      <c r="E30" s="385"/>
      <c r="F30" s="412">
        <f>SUMIF(96:96,E30,97:97)-SUMIF(96:96,C30,97:97)+100</f>
        <v>100</v>
      </c>
      <c r="G30" s="385"/>
      <c r="H30" s="386">
        <f>SUMIF(96:96,G30,97:97)-SUMIF(96:96,C30,97:97)+100</f>
        <v>100</v>
      </c>
      <c r="I30" s="385"/>
      <c r="J30" s="386">
        <f>SUMIF(96:96,I30,97:97)-SUMIF(96:96,C30,97:97)+100</f>
        <v>100</v>
      </c>
      <c r="K30" s="562"/>
      <c r="L30" s="2717"/>
      <c r="M30" s="2711"/>
      <c r="N30" s="2711"/>
      <c r="O30" s="2711"/>
      <c r="P30" s="3922"/>
      <c r="Q30" s="1351">
        <f t="shared" si="11"/>
        <v>111</v>
      </c>
      <c r="R30" s="704" t="s">
        <v>14</v>
      </c>
      <c r="S30" s="705">
        <f t="shared" si="12"/>
        <v>100</v>
      </c>
      <c r="T30" s="704" t="s">
        <v>14</v>
      </c>
      <c r="U30" s="705">
        <f t="shared" si="13"/>
        <v>100</v>
      </c>
      <c r="V30" s="704" t="s">
        <v>14</v>
      </c>
      <c r="W30" s="705">
        <f t="shared" si="14"/>
        <v>100</v>
      </c>
      <c r="X30" s="1354"/>
      <c r="Y30" s="3915"/>
      <c r="Z30" s="1355">
        <f t="shared" si="15"/>
        <v>111</v>
      </c>
      <c r="AA30" s="1352">
        <f t="shared" si="3"/>
        <v>1</v>
      </c>
      <c r="AB30" s="1352">
        <f t="shared" si="4"/>
        <v>1</v>
      </c>
      <c r="AC30" s="1352">
        <f t="shared" si="5"/>
        <v>1</v>
      </c>
    </row>
    <row r="31" spans="1:29" ht="15.75" thickBot="1">
      <c r="A31" s="387"/>
      <c r="B31" s="1132">
        <v>111</v>
      </c>
      <c r="C31" s="388"/>
      <c r="D31" s="389">
        <v>100</v>
      </c>
      <c r="E31" s="385"/>
      <c r="F31" s="390">
        <f>SUMIF(98:98,E31,99:99)-SUMIF(98:98,C31,99:99)+100</f>
        <v>100</v>
      </c>
      <c r="G31" s="385"/>
      <c r="H31" s="389">
        <f>SUMIF(98:98,G31,99:99)-SUMIF(98:98,C31,99:99)+100</f>
        <v>100</v>
      </c>
      <c r="I31" s="385"/>
      <c r="J31" s="389">
        <f>SUMIF(98:98,I31,99:99)-SUMIF(98:98,C31,99:99)+100</f>
        <v>100</v>
      </c>
      <c r="K31" s="562"/>
      <c r="L31" s="2717"/>
      <c r="M31" s="2711"/>
      <c r="N31" s="2711"/>
      <c r="O31" s="2711"/>
      <c r="P31" s="3922"/>
      <c r="Q31" s="1351">
        <f t="shared" si="11"/>
        <v>111</v>
      </c>
      <c r="R31" s="704" t="s">
        <v>14</v>
      </c>
      <c r="S31" s="705">
        <f t="shared" si="12"/>
        <v>100</v>
      </c>
      <c r="T31" s="704" t="s">
        <v>14</v>
      </c>
      <c r="U31" s="705">
        <f t="shared" si="13"/>
        <v>100</v>
      </c>
      <c r="V31" s="704" t="s">
        <v>14</v>
      </c>
      <c r="W31" s="705">
        <f t="shared" si="14"/>
        <v>100</v>
      </c>
      <c r="X31" s="1354"/>
      <c r="Y31" s="3915"/>
      <c r="Z31" s="1355">
        <f t="shared" si="15"/>
        <v>111</v>
      </c>
      <c r="AA31" s="1352">
        <f t="shared" si="3"/>
        <v>1</v>
      </c>
      <c r="AB31" s="1352">
        <f t="shared" si="4"/>
        <v>1</v>
      </c>
      <c r="AC31" s="1352">
        <f t="shared" si="5"/>
        <v>1</v>
      </c>
    </row>
    <row r="32" spans="1:29" ht="15">
      <c r="A32" s="391" t="s">
        <v>1693</v>
      </c>
      <c r="B32" s="63" t="s">
        <v>1783</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7"/>
      <c r="M32" s="2711"/>
      <c r="N32" s="2711"/>
      <c r="O32" s="2711"/>
      <c r="P32" s="3916" t="s">
        <v>1695</v>
      </c>
      <c r="Q32" s="1351" t="str">
        <f t="shared" si="11"/>
        <v>商业类型</v>
      </c>
      <c r="R32" s="704" t="s">
        <v>14</v>
      </c>
      <c r="S32" s="705">
        <f t="shared" si="12"/>
        <v>100</v>
      </c>
      <c r="T32" s="704" t="s">
        <v>14</v>
      </c>
      <c r="U32" s="705">
        <f t="shared" si="13"/>
        <v>100</v>
      </c>
      <c r="V32" s="704" t="s">
        <v>14</v>
      </c>
      <c r="W32" s="705">
        <f t="shared" si="14"/>
        <v>100</v>
      </c>
      <c r="X32" s="1354"/>
      <c r="Y32" s="3919" t="s">
        <v>1695</v>
      </c>
      <c r="Z32" s="1355" t="str">
        <f t="shared" si="15"/>
        <v>商业类型</v>
      </c>
      <c r="AA32" s="1352">
        <f t="shared" si="3"/>
        <v>1</v>
      </c>
      <c r="AB32" s="1352">
        <f t="shared" si="4"/>
        <v>1</v>
      </c>
      <c r="AC32" s="1352">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6"/>
      <c r="M33" s="2718"/>
      <c r="N33" s="2718"/>
      <c r="O33" s="2718"/>
      <c r="P33" s="3917"/>
      <c r="Q33" s="706" t="str">
        <f t="shared" si="11"/>
        <v>项目建筑规模</v>
      </c>
      <c r="R33" s="707" t="s">
        <v>14</v>
      </c>
      <c r="S33" s="708" t="e">
        <f t="shared" si="12"/>
        <v>#N/A</v>
      </c>
      <c r="T33" s="707" t="s">
        <v>14</v>
      </c>
      <c r="U33" s="708" t="e">
        <f t="shared" si="13"/>
        <v>#N/A</v>
      </c>
      <c r="V33" s="707" t="s">
        <v>14</v>
      </c>
      <c r="W33" s="708" t="e">
        <f t="shared" si="14"/>
        <v>#N/A</v>
      </c>
      <c r="X33" s="709"/>
      <c r="Y33" s="3919"/>
      <c r="Z33" s="710" t="str">
        <f t="shared" si="15"/>
        <v>项目建筑规模</v>
      </c>
      <c r="AA33" s="1352" t="e">
        <f t="shared" si="3"/>
        <v>#N/A</v>
      </c>
      <c r="AB33" s="1352" t="e">
        <f t="shared" si="4"/>
        <v>#N/A</v>
      </c>
      <c r="AC33" s="1352" t="e">
        <f t="shared" si="5"/>
        <v>#N/A</v>
      </c>
    </row>
    <row r="34" spans="1:29" ht="15">
      <c r="A34" s="423"/>
      <c r="B34" s="375" t="s">
        <v>1697</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7"/>
      <c r="M34" s="2711"/>
      <c r="N34" s="2711"/>
      <c r="O34" s="2711"/>
      <c r="P34" s="3917"/>
      <c r="Q34" s="1351" t="str">
        <f t="shared" si="11"/>
        <v>建筑结构</v>
      </c>
      <c r="R34" s="704" t="s">
        <v>14</v>
      </c>
      <c r="S34" s="705">
        <f t="shared" si="12"/>
        <v>100</v>
      </c>
      <c r="T34" s="704" t="s">
        <v>14</v>
      </c>
      <c r="U34" s="705">
        <f t="shared" si="13"/>
        <v>100</v>
      </c>
      <c r="V34" s="704" t="s">
        <v>14</v>
      </c>
      <c r="W34" s="705">
        <f t="shared" si="14"/>
        <v>100</v>
      </c>
      <c r="X34" s="1354"/>
      <c r="Y34" s="3919"/>
      <c r="Z34" s="1355" t="str">
        <f t="shared" si="15"/>
        <v>建筑结构</v>
      </c>
      <c r="AA34" s="1352">
        <f t="shared" si="3"/>
        <v>1</v>
      </c>
      <c r="AB34" s="1352">
        <f t="shared" si="4"/>
        <v>1</v>
      </c>
      <c r="AC34" s="1352">
        <f t="shared" si="5"/>
        <v>1</v>
      </c>
    </row>
    <row r="35" spans="1:29" ht="15">
      <c r="A35" s="423"/>
      <c r="B35" s="375" t="s">
        <v>1784</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7"/>
      <c r="M35" s="2711"/>
      <c r="N35" s="2711"/>
      <c r="O35" s="2711"/>
      <c r="P35" s="3917"/>
      <c r="Q35" s="1351" t="str">
        <f t="shared" si="11"/>
        <v>公共部分装修</v>
      </c>
      <c r="R35" s="704" t="s">
        <v>14</v>
      </c>
      <c r="S35" s="705">
        <f t="shared" si="12"/>
        <v>100</v>
      </c>
      <c r="T35" s="704" t="s">
        <v>14</v>
      </c>
      <c r="U35" s="705">
        <f t="shared" si="13"/>
        <v>100</v>
      </c>
      <c r="V35" s="704" t="s">
        <v>14</v>
      </c>
      <c r="W35" s="705">
        <f t="shared" si="14"/>
        <v>100</v>
      </c>
      <c r="X35" s="1354"/>
      <c r="Y35" s="3919"/>
      <c r="Z35" s="1355" t="str">
        <f t="shared" si="15"/>
        <v>公共部分装修</v>
      </c>
      <c r="AA35" s="1352">
        <f t="shared" si="3"/>
        <v>1</v>
      </c>
      <c r="AB35" s="1352">
        <f t="shared" si="4"/>
        <v>1</v>
      </c>
      <c r="AC35" s="1352">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7"/>
      <c r="M36" s="2711"/>
      <c r="N36" s="2711"/>
      <c r="O36" s="2711"/>
      <c r="P36" s="3917"/>
      <c r="Q36" s="1351" t="str">
        <f t="shared" si="11"/>
        <v>成新度</v>
      </c>
      <c r="R36" s="704" t="s">
        <v>14</v>
      </c>
      <c r="S36" s="705" t="e">
        <f t="shared" si="12"/>
        <v>#N/A</v>
      </c>
      <c r="T36" s="704" t="s">
        <v>14</v>
      </c>
      <c r="U36" s="705" t="e">
        <f t="shared" si="13"/>
        <v>#N/A</v>
      </c>
      <c r="V36" s="704" t="s">
        <v>14</v>
      </c>
      <c r="W36" s="705" t="e">
        <f t="shared" si="14"/>
        <v>#N/A</v>
      </c>
      <c r="X36" s="1354"/>
      <c r="Y36" s="3919"/>
      <c r="Z36" s="1355" t="str">
        <f t="shared" si="15"/>
        <v>成新度</v>
      </c>
      <c r="AA36" s="1352" t="e">
        <f t="shared" si="3"/>
        <v>#N/A</v>
      </c>
      <c r="AB36" s="1352" t="e">
        <f t="shared" si="4"/>
        <v>#N/A</v>
      </c>
      <c r="AC36" s="1352" t="e">
        <f t="shared" si="5"/>
        <v>#N/A</v>
      </c>
    </row>
    <row r="37" spans="1:29" s="108" customFormat="1" ht="15">
      <c r="A37" s="424"/>
      <c r="B37" s="375" t="s">
        <v>1786</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2"/>
      <c r="M37" s="2713"/>
      <c r="N37" s="2713"/>
      <c r="O37" s="2713"/>
      <c r="P37" s="3917"/>
      <c r="Q37" s="1342" t="str">
        <f t="shared" si="11"/>
        <v>市政基础设施</v>
      </c>
      <c r="R37" s="700" t="s">
        <v>14</v>
      </c>
      <c r="S37" s="701">
        <f t="shared" si="12"/>
        <v>100</v>
      </c>
      <c r="T37" s="700" t="s">
        <v>14</v>
      </c>
      <c r="U37" s="701">
        <f t="shared" si="13"/>
        <v>100</v>
      </c>
      <c r="V37" s="700" t="s">
        <v>14</v>
      </c>
      <c r="W37" s="701">
        <f t="shared" si="14"/>
        <v>100</v>
      </c>
      <c r="X37" s="702"/>
      <c r="Y37" s="3919"/>
      <c r="Z37" s="52" t="str">
        <f t="shared" si="15"/>
        <v>市政基础设施</v>
      </c>
      <c r="AA37" s="703">
        <f t="shared" si="3"/>
        <v>1</v>
      </c>
      <c r="AB37" s="703">
        <f t="shared" si="4"/>
        <v>1</v>
      </c>
      <c r="AC37" s="703">
        <f t="shared" si="5"/>
        <v>1</v>
      </c>
    </row>
    <row r="38" spans="1:29" ht="15">
      <c r="A38" s="423"/>
      <c r="B38" s="375" t="s">
        <v>1787</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7"/>
      <c r="M38" s="2711"/>
      <c r="N38" s="2711"/>
      <c r="O38" s="2711"/>
      <c r="P38" s="3917" t="s">
        <v>1695</v>
      </c>
      <c r="Q38" s="1351" t="str">
        <f t="shared" si="11"/>
        <v>业态</v>
      </c>
      <c r="R38" s="704" t="s">
        <v>14</v>
      </c>
      <c r="S38" s="705">
        <f t="shared" si="12"/>
        <v>100</v>
      </c>
      <c r="T38" s="704" t="s">
        <v>14</v>
      </c>
      <c r="U38" s="705">
        <f t="shared" si="13"/>
        <v>100</v>
      </c>
      <c r="V38" s="704" t="s">
        <v>14</v>
      </c>
      <c r="W38" s="705">
        <f t="shared" si="14"/>
        <v>100</v>
      </c>
      <c r="X38" s="1354"/>
      <c r="Y38" s="3919" t="s">
        <v>1695</v>
      </c>
      <c r="Z38" s="1355" t="str">
        <f t="shared" si="15"/>
        <v>业态</v>
      </c>
      <c r="AA38" s="1352">
        <f t="shared" si="3"/>
        <v>1</v>
      </c>
      <c r="AB38" s="1352">
        <f t="shared" si="4"/>
        <v>1</v>
      </c>
      <c r="AC38" s="1352">
        <f t="shared" si="5"/>
        <v>1</v>
      </c>
    </row>
    <row r="39" spans="1:29" ht="15">
      <c r="A39" s="423"/>
      <c r="B39" s="375" t="s">
        <v>1788</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7"/>
      <c r="M39" s="2711"/>
      <c r="N39" s="2711"/>
      <c r="O39" s="2711"/>
      <c r="P39" s="3917"/>
      <c r="Q39" s="1351" t="str">
        <f t="shared" si="11"/>
        <v>层高</v>
      </c>
      <c r="R39" s="704" t="s">
        <v>14</v>
      </c>
      <c r="S39" s="705">
        <f t="shared" si="12"/>
        <v>100</v>
      </c>
      <c r="T39" s="704" t="s">
        <v>14</v>
      </c>
      <c r="U39" s="705">
        <f t="shared" si="13"/>
        <v>100</v>
      </c>
      <c r="V39" s="704" t="s">
        <v>14</v>
      </c>
      <c r="W39" s="705">
        <f t="shared" si="14"/>
        <v>100</v>
      </c>
      <c r="X39" s="1354"/>
      <c r="Y39" s="3919"/>
      <c r="Z39" s="1355" t="str">
        <f t="shared" si="15"/>
        <v>层高</v>
      </c>
      <c r="AA39" s="1352">
        <f t="shared" si="3"/>
        <v>1</v>
      </c>
      <c r="AB39" s="1352">
        <f t="shared" si="4"/>
        <v>1</v>
      </c>
      <c r="AC39" s="1352">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7"/>
      <c r="M40" s="2711"/>
      <c r="N40" s="2711"/>
      <c r="O40" s="2711"/>
      <c r="P40" s="3917"/>
      <c r="Q40" s="1351" t="str">
        <f t="shared" si="11"/>
        <v>单套建筑面积</v>
      </c>
      <c r="R40" s="704" t="s">
        <v>14</v>
      </c>
      <c r="S40" s="705">
        <f t="shared" si="12"/>
        <v>100</v>
      </c>
      <c r="T40" s="704" t="s">
        <v>14</v>
      </c>
      <c r="U40" s="705">
        <f t="shared" si="13"/>
        <v>100</v>
      </c>
      <c r="V40" s="704" t="s">
        <v>14</v>
      </c>
      <c r="W40" s="705">
        <f t="shared" si="14"/>
        <v>100</v>
      </c>
      <c r="X40" s="1354"/>
      <c r="Y40" s="3919"/>
      <c r="Z40" s="1355" t="str">
        <f t="shared" si="15"/>
        <v>单套建筑面积</v>
      </c>
      <c r="AA40" s="1352">
        <f t="shared" si="3"/>
        <v>1</v>
      </c>
      <c r="AB40" s="1352">
        <f t="shared" si="4"/>
        <v>1</v>
      </c>
      <c r="AC40" s="1352">
        <f t="shared" si="5"/>
        <v>1</v>
      </c>
    </row>
    <row r="41" spans="1:29" s="422" customFormat="1" ht="15">
      <c r="A41" s="419"/>
      <c r="B41" s="1353"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6"/>
      <c r="M41" s="2718"/>
      <c r="N41" s="2718"/>
      <c r="O41" s="2718"/>
      <c r="P41" s="3917"/>
      <c r="Q41" s="706" t="str">
        <f t="shared" si="11"/>
        <v>进深比</v>
      </c>
      <c r="R41" s="707" t="s">
        <v>14</v>
      </c>
      <c r="S41" s="708">
        <f t="shared" si="12"/>
        <v>100</v>
      </c>
      <c r="T41" s="707" t="s">
        <v>14</v>
      </c>
      <c r="U41" s="708">
        <f t="shared" si="13"/>
        <v>100</v>
      </c>
      <c r="V41" s="707" t="s">
        <v>14</v>
      </c>
      <c r="W41" s="708">
        <f t="shared" si="14"/>
        <v>100</v>
      </c>
      <c r="X41" s="709"/>
      <c r="Y41" s="3919"/>
      <c r="Z41" s="710" t="str">
        <f t="shared" si="15"/>
        <v>进深比</v>
      </c>
      <c r="AA41" s="1352">
        <f t="shared" si="3"/>
        <v>1</v>
      </c>
      <c r="AB41" s="1352">
        <f t="shared" si="4"/>
        <v>1</v>
      </c>
      <c r="AC41" s="1352">
        <f t="shared" si="5"/>
        <v>1</v>
      </c>
    </row>
    <row r="42" spans="1:29" ht="15">
      <c r="A42" s="423"/>
      <c r="B42" s="375" t="s">
        <v>1791</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7"/>
      <c r="M42" s="2711"/>
      <c r="N42" s="2711"/>
      <c r="O42" s="2711"/>
      <c r="P42" s="3917"/>
      <c r="Q42" s="1351" t="str">
        <f t="shared" si="11"/>
        <v>内部装修</v>
      </c>
      <c r="R42" s="704" t="s">
        <v>14</v>
      </c>
      <c r="S42" s="705">
        <f t="shared" si="12"/>
        <v>100</v>
      </c>
      <c r="T42" s="704" t="s">
        <v>14</v>
      </c>
      <c r="U42" s="705">
        <f t="shared" si="13"/>
        <v>100</v>
      </c>
      <c r="V42" s="704" t="s">
        <v>14</v>
      </c>
      <c r="W42" s="705">
        <f t="shared" si="14"/>
        <v>100</v>
      </c>
      <c r="X42" s="1354"/>
      <c r="Y42" s="3919"/>
      <c r="Z42" s="1355" t="str">
        <f t="shared" si="15"/>
        <v>内部装修</v>
      </c>
      <c r="AA42" s="1352">
        <f t="shared" si="3"/>
        <v>1</v>
      </c>
      <c r="AB42" s="1352">
        <f t="shared" si="4"/>
        <v>1</v>
      </c>
      <c r="AC42" s="1352">
        <f t="shared" si="5"/>
        <v>1</v>
      </c>
    </row>
    <row r="43" spans="1:29" ht="15">
      <c r="A43" s="423"/>
      <c r="B43" s="375" t="s">
        <v>1706</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7"/>
      <c r="M43" s="2711"/>
      <c r="N43" s="2711"/>
      <c r="O43" s="2711"/>
      <c r="P43" s="3917"/>
      <c r="Q43" s="1351" t="str">
        <f t="shared" si="11"/>
        <v>内部装修维护情况</v>
      </c>
      <c r="R43" s="704" t="s">
        <v>14</v>
      </c>
      <c r="S43" s="705">
        <f t="shared" si="12"/>
        <v>100</v>
      </c>
      <c r="T43" s="704" t="s">
        <v>14</v>
      </c>
      <c r="U43" s="705">
        <f t="shared" si="13"/>
        <v>100</v>
      </c>
      <c r="V43" s="704" t="s">
        <v>14</v>
      </c>
      <c r="W43" s="705">
        <f t="shared" si="14"/>
        <v>100</v>
      </c>
      <c r="X43" s="1354"/>
      <c r="Y43" s="3919"/>
      <c r="Z43" s="1355" t="str">
        <f t="shared" si="15"/>
        <v>内部装修维护情况</v>
      </c>
      <c r="AA43" s="1352">
        <f t="shared" si="3"/>
        <v>1</v>
      </c>
      <c r="AB43" s="1352">
        <f t="shared" si="4"/>
        <v>1</v>
      </c>
      <c r="AC43" s="1352">
        <f t="shared" si="5"/>
        <v>1</v>
      </c>
    </row>
    <row r="44" spans="1:29" s="108" customFormat="1" ht="15">
      <c r="A44" s="424"/>
      <c r="B44" s="1132">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2"/>
      <c r="M44" s="2713"/>
      <c r="N44" s="2713"/>
      <c r="O44" s="2713"/>
      <c r="P44" s="3917"/>
      <c r="Q44" s="1342">
        <f t="shared" si="11"/>
        <v>111</v>
      </c>
      <c r="R44" s="700" t="s">
        <v>14</v>
      </c>
      <c r="S44" s="701">
        <f t="shared" si="12"/>
        <v>100</v>
      </c>
      <c r="T44" s="700" t="s">
        <v>14</v>
      </c>
      <c r="U44" s="701">
        <f t="shared" si="13"/>
        <v>100</v>
      </c>
      <c r="V44" s="700" t="s">
        <v>14</v>
      </c>
      <c r="W44" s="701">
        <f t="shared" si="14"/>
        <v>100</v>
      </c>
      <c r="X44" s="702"/>
      <c r="Y44" s="3919"/>
      <c r="Z44" s="52">
        <f t="shared" si="15"/>
        <v>111</v>
      </c>
      <c r="AA44" s="703">
        <f t="shared" si="3"/>
        <v>1</v>
      </c>
      <c r="AB44" s="703">
        <f t="shared" si="4"/>
        <v>1</v>
      </c>
      <c r="AC44" s="703">
        <f t="shared" si="5"/>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7"/>
      <c r="M45" s="2711"/>
      <c r="N45" s="2711"/>
      <c r="O45" s="2711"/>
      <c r="P45" s="3917"/>
      <c r="Q45" s="1351">
        <f t="shared" si="11"/>
        <v>111</v>
      </c>
      <c r="R45" s="704" t="s">
        <v>14</v>
      </c>
      <c r="S45" s="705">
        <f t="shared" si="12"/>
        <v>100</v>
      </c>
      <c r="T45" s="704" t="s">
        <v>14</v>
      </c>
      <c r="U45" s="705">
        <f t="shared" si="13"/>
        <v>100</v>
      </c>
      <c r="V45" s="704" t="s">
        <v>14</v>
      </c>
      <c r="W45" s="705">
        <f t="shared" si="14"/>
        <v>100</v>
      </c>
      <c r="X45" s="1354"/>
      <c r="Y45" s="3919"/>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7"/>
      <c r="M46" s="2711"/>
      <c r="N46" s="2711"/>
      <c r="O46" s="2711"/>
      <c r="P46" s="3918"/>
      <c r="Q46" s="1351">
        <f t="shared" si="11"/>
        <v>111</v>
      </c>
      <c r="R46" s="704" t="s">
        <v>14</v>
      </c>
      <c r="S46" s="705">
        <f t="shared" si="12"/>
        <v>100</v>
      </c>
      <c r="T46" s="704" t="s">
        <v>14</v>
      </c>
      <c r="U46" s="705">
        <f t="shared" si="13"/>
        <v>100</v>
      </c>
      <c r="V46" s="704" t="s">
        <v>14</v>
      </c>
      <c r="W46" s="705">
        <f t="shared" si="14"/>
        <v>100</v>
      </c>
      <c r="X46" s="1354"/>
      <c r="Y46" s="3920"/>
      <c r="Z46" s="1355">
        <f t="shared" si="15"/>
        <v>111</v>
      </c>
      <c r="AA46" s="1352">
        <f t="shared" si="3"/>
        <v>1</v>
      </c>
      <c r="AB46" s="1352">
        <f t="shared" si="4"/>
        <v>1</v>
      </c>
      <c r="AC46" s="1352">
        <f t="shared" si="5"/>
        <v>1</v>
      </c>
    </row>
    <row r="47" spans="1:29" ht="15">
      <c r="A47" s="430" t="s">
        <v>1707</v>
      </c>
      <c r="B47" s="431"/>
      <c r="C47" s="1153" t="s">
        <v>0</v>
      </c>
      <c r="D47" s="1154"/>
      <c r="E47" s="1155"/>
      <c r="F47" s="1156"/>
      <c r="G47" s="1157"/>
      <c r="H47" s="1158"/>
      <c r="I47" s="1155"/>
      <c r="J47" s="1158"/>
      <c r="K47" s="713"/>
      <c r="L47" s="2719"/>
      <c r="M47" s="2720"/>
      <c r="N47" s="2711"/>
      <c r="O47" s="2720"/>
      <c r="P47" s="3912" t="str">
        <f>A47</f>
        <v>成交单价（元/平方米）</v>
      </c>
      <c r="Q47" s="3912"/>
      <c r="R47" s="3944">
        <f>E47</f>
        <v>0</v>
      </c>
      <c r="S47" s="3944"/>
      <c r="T47" s="3944">
        <f>G47</f>
        <v>0</v>
      </c>
      <c r="U47" s="3944"/>
      <c r="V47" s="3944">
        <f>I47</f>
        <v>0</v>
      </c>
      <c r="W47" s="3944"/>
      <c r="X47" s="689"/>
      <c r="Y47" s="711"/>
      <c r="Z47" s="689"/>
      <c r="AA47" s="689"/>
      <c r="AB47" s="689"/>
      <c r="AC47" s="689"/>
    </row>
    <row r="48" spans="1:29" ht="15.75" thickBot="1">
      <c r="A48" s="437" t="s">
        <v>1792</v>
      </c>
      <c r="B48" s="438"/>
      <c r="C48" s="1159" t="e">
        <f>R49</f>
        <v>#DIV/0!</v>
      </c>
      <c r="D48" s="2316" t="s">
        <v>2135</v>
      </c>
      <c r="E48" s="1160" t="e">
        <f>R48</f>
        <v>#DIV/0!</v>
      </c>
      <c r="F48" s="2317"/>
      <c r="G48" s="1159" t="e">
        <f>T48</f>
        <v>#DIV/0!</v>
      </c>
      <c r="H48" s="2317"/>
      <c r="I48" s="1160" t="e">
        <f>V48</f>
        <v>#DIV/0!</v>
      </c>
      <c r="J48" s="2317"/>
      <c r="K48" s="2319">
        <f>F48+H48+J48</f>
        <v>0</v>
      </c>
      <c r="L48" s="2719"/>
      <c r="M48" s="2720"/>
      <c r="N48" s="2711"/>
      <c r="O48" s="2720"/>
      <c r="P48" s="3912" t="str">
        <f>A48</f>
        <v>比较价值（元/平方米）</v>
      </c>
      <c r="Q48" s="3912"/>
      <c r="R48" s="3913" t="e">
        <f>IF(F1="售价",ROUND(PRODUCT(R47,AA7:AA46),0),ROUND(PRODUCT(R47,AA7:AA46),1))</f>
        <v>#DIV/0!</v>
      </c>
      <c r="S48" s="3913"/>
      <c r="T48" s="3913" t="e">
        <f>IF(F1="售价",ROUND(PRODUCT(T47,AB7:AB46),0),ROUND(PRODUCT(T47,AB7:AB46),1))</f>
        <v>#DIV/0!</v>
      </c>
      <c r="U48" s="3913"/>
      <c r="V48" s="3913" t="e">
        <f>IF(F1="售价",ROUND(PRODUCT(V47,AC7:AC46),0),ROUND(PRODUCT(V47,AC7:AC46),1))</f>
        <v>#DIV/0!</v>
      </c>
      <c r="W48" s="3913"/>
      <c r="X48" s="689"/>
      <c r="Y48" s="689"/>
      <c r="Z48" s="689"/>
      <c r="AA48" s="689"/>
      <c r="AB48" s="689"/>
      <c r="AC48" s="689"/>
    </row>
    <row r="49" spans="1:29" ht="15.75" thickBot="1">
      <c r="A49" s="441" t="s">
        <v>1793</v>
      </c>
      <c r="B49" s="442"/>
      <c r="C49" s="1162" t="e">
        <f>R49</f>
        <v>#DIV/0!</v>
      </c>
      <c r="D49" s="1162"/>
      <c r="E49" s="1162"/>
      <c r="F49" s="1162"/>
      <c r="G49" s="1162"/>
      <c r="H49" s="1162"/>
      <c r="I49" s="1162"/>
      <c r="J49" s="1162"/>
      <c r="K49" s="714"/>
      <c r="L49" s="2719"/>
      <c r="M49" s="2720"/>
      <c r="N49" s="2711"/>
      <c r="O49" s="2720"/>
      <c r="P49" s="3909" t="str">
        <f>A49</f>
        <v>估价对象XX用房的比较价值（楼面单价，元/平方米）</v>
      </c>
      <c r="Q49" s="3910"/>
      <c r="R49" s="3911" t="e">
        <f>IF(F1="售价",ROUND(IF(D48="简单平均",AVERAGE(R48:V48),R48*F48+T48*H48+V48*J48),0),ROUND(IF(D48="简单平均",AVERAGE(R48:V48),R48*F48+T48*H48+V48*J48),1))</f>
        <v>#DIV/0!</v>
      </c>
      <c r="S49" s="3911"/>
      <c r="T49" s="3911"/>
      <c r="U49" s="3911"/>
      <c r="V49" s="3911"/>
      <c r="W49" s="3911"/>
      <c r="X49" s="689"/>
      <c r="Y49" s="689"/>
      <c r="Z49" s="689"/>
      <c r="AA49" s="689"/>
      <c r="AB49" s="689"/>
      <c r="AC49" s="689"/>
    </row>
    <row r="50" spans="1:29">
      <c r="A50" s="2720"/>
      <c r="B50" s="2720"/>
      <c r="C50" s="2720"/>
      <c r="D50" s="2720"/>
      <c r="E50" s="2720"/>
      <c r="F50" s="2720"/>
      <c r="G50" s="2724"/>
      <c r="H50" s="2720"/>
      <c r="I50" s="2720"/>
      <c r="J50" s="2720"/>
      <c r="K50" s="2725"/>
      <c r="L50" s="2721"/>
      <c r="M50" s="2720"/>
      <c r="N50" s="2720"/>
      <c r="O50" s="2720"/>
      <c r="P50" s="2731"/>
      <c r="Q50" s="2720"/>
      <c r="R50" s="2720"/>
      <c r="S50" s="2720"/>
      <c r="T50" s="2720"/>
      <c r="U50" s="2720"/>
      <c r="V50" s="2720"/>
      <c r="W50" s="2720"/>
      <c r="X50" s="2720"/>
      <c r="Y50" s="2720"/>
      <c r="Z50" s="2720"/>
      <c r="AA50" s="2720"/>
      <c r="AB50" s="2720"/>
      <c r="AC50" s="2720"/>
    </row>
    <row r="51" spans="1:29">
      <c r="A51" s="2720"/>
      <c r="B51" s="2720"/>
      <c r="C51" s="2720"/>
      <c r="D51" s="2720"/>
      <c r="E51" s="2720"/>
      <c r="F51" s="2720"/>
      <c r="G51" s="2720"/>
      <c r="H51" s="2720"/>
      <c r="I51" s="2720"/>
      <c r="J51" s="2720"/>
      <c r="K51" s="2725"/>
      <c r="L51" s="2721"/>
      <c r="M51" s="2720"/>
      <c r="N51" s="2720"/>
      <c r="O51" s="2720"/>
      <c r="P51" s="2731"/>
      <c r="Q51" s="2720"/>
      <c r="R51" s="2720"/>
      <c r="S51" s="2720"/>
      <c r="T51" s="2720"/>
      <c r="U51" s="2720"/>
      <c r="V51" s="2720"/>
      <c r="W51" s="2720"/>
      <c r="X51" s="2720"/>
      <c r="Y51" s="2720"/>
      <c r="Z51" s="2720"/>
      <c r="AA51" s="2720"/>
      <c r="AB51" s="2720"/>
      <c r="AC51" s="2720"/>
    </row>
    <row r="52" spans="1:29" ht="13.5" customHeight="1">
      <c r="A52" s="2720"/>
      <c r="B52" s="2720"/>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5"/>
      <c r="L52" s="2721"/>
      <c r="M52" s="2720"/>
      <c r="N52" s="2720"/>
      <c r="O52" s="2720"/>
      <c r="P52" s="2731"/>
      <c r="Q52" s="2720"/>
      <c r="R52" s="2720"/>
      <c r="S52" s="2720"/>
      <c r="T52" s="2720"/>
      <c r="U52" s="2720"/>
      <c r="V52" s="2720"/>
      <c r="W52" s="2720"/>
      <c r="X52" s="2720"/>
      <c r="Y52" s="2720"/>
      <c r="Z52" s="2720"/>
      <c r="AA52" s="2720"/>
      <c r="AB52" s="2720"/>
      <c r="AC52" s="2720"/>
    </row>
    <row r="53" spans="1:29" ht="13.5" customHeight="1">
      <c r="A53" s="2720"/>
      <c r="B53" s="2720"/>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5"/>
      <c r="L53" s="2721"/>
      <c r="M53" s="2720"/>
      <c r="N53" s="2720"/>
      <c r="O53" s="2720"/>
      <c r="P53" s="2731"/>
      <c r="Q53" s="2720"/>
      <c r="R53" s="2720"/>
      <c r="S53" s="2720"/>
      <c r="T53" s="2720"/>
      <c r="U53" s="2720"/>
      <c r="V53" s="2720"/>
      <c r="W53" s="2720"/>
      <c r="X53" s="2720"/>
      <c r="Y53" s="2720"/>
      <c r="Z53" s="2720"/>
      <c r="AA53" s="2720"/>
      <c r="AB53" s="2720"/>
      <c r="AC53" s="2720"/>
    </row>
    <row r="54" spans="1:29" s="451" customFormat="1" ht="13.5" customHeight="1">
      <c r="A54" s="2723"/>
      <c r="B54" s="2723"/>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8"/>
      <c r="L54" s="2722"/>
      <c r="M54" s="2723"/>
      <c r="N54" s="2723"/>
      <c r="O54" s="2723"/>
      <c r="P54" s="2732"/>
      <c r="Q54" s="2723"/>
      <c r="R54" s="2723"/>
      <c r="S54" s="2723"/>
      <c r="T54" s="2723"/>
      <c r="U54" s="2723"/>
      <c r="V54" s="2723"/>
      <c r="W54" s="2723"/>
      <c r="X54" s="2723"/>
      <c r="Y54" s="2723"/>
      <c r="Z54" s="2723"/>
      <c r="AA54" s="2723"/>
      <c r="AB54" s="2723"/>
      <c r="AC54" s="2723"/>
    </row>
    <row r="55" spans="1:29" s="451" customFormat="1">
      <c r="A55" s="2723"/>
      <c r="B55" s="2726"/>
      <c r="C55" s="2727"/>
      <c r="D55" s="2723"/>
      <c r="E55" s="2723"/>
      <c r="F55" s="2723"/>
      <c r="G55" s="2723"/>
      <c r="H55" s="2723"/>
      <c r="I55" s="2723"/>
      <c r="J55" s="2723"/>
      <c r="K55" s="2728"/>
      <c r="L55" s="2722"/>
      <c r="M55" s="2723"/>
      <c r="N55" s="2723"/>
      <c r="O55" s="2723"/>
      <c r="P55" s="2732"/>
      <c r="Q55" s="2723"/>
      <c r="R55" s="2723"/>
      <c r="S55" s="2723"/>
      <c r="T55" s="2723"/>
      <c r="U55" s="2723"/>
      <c r="V55" s="2723"/>
      <c r="W55" s="2723"/>
      <c r="X55" s="2723"/>
      <c r="Y55" s="2723"/>
      <c r="Z55" s="2723"/>
      <c r="AA55" s="2723"/>
      <c r="AB55" s="2723"/>
      <c r="AC55" s="2723"/>
    </row>
    <row r="56" spans="1:29">
      <c r="A56" s="2720"/>
      <c r="B56" s="2726"/>
      <c r="C56" s="2727"/>
      <c r="D56" s="2720"/>
      <c r="E56" s="2720"/>
      <c r="F56" s="2720"/>
      <c r="G56" s="2720"/>
      <c r="H56" s="2720"/>
      <c r="I56" s="2720"/>
      <c r="J56" s="2720"/>
      <c r="K56" s="2725"/>
      <c r="L56" s="2721"/>
      <c r="M56" s="2720"/>
      <c r="N56" s="2720"/>
      <c r="O56" s="2720"/>
      <c r="P56" s="2731"/>
      <c r="Q56" s="2720"/>
      <c r="R56" s="2720"/>
      <c r="S56" s="2720"/>
      <c r="T56" s="2720"/>
      <c r="U56" s="2720"/>
      <c r="V56" s="2720"/>
      <c r="W56" s="2720"/>
      <c r="X56" s="2720"/>
      <c r="Y56" s="2720"/>
      <c r="Z56" s="2720"/>
      <c r="AA56" s="2720"/>
      <c r="AB56" s="2720"/>
      <c r="AC56" s="2720"/>
    </row>
    <row r="57" spans="1:29" ht="21.75" thickBot="1">
      <c r="A57" s="693" t="s">
        <v>1797</v>
      </c>
      <c r="B57" s="689"/>
      <c r="C57" s="694"/>
      <c r="D57" s="694"/>
      <c r="E57" s="694"/>
      <c r="F57" s="695"/>
      <c r="G57" s="695"/>
      <c r="H57" s="694"/>
      <c r="I57" s="694"/>
      <c r="J57" s="694"/>
      <c r="K57" s="696"/>
      <c r="L57" s="941"/>
      <c r="M57" s="939"/>
      <c r="N57" s="939"/>
      <c r="O57" s="939"/>
      <c r="P57" s="2733"/>
      <c r="Q57" s="2734"/>
      <c r="R57" s="2720"/>
      <c r="S57" s="2720"/>
      <c r="T57" s="2720"/>
      <c r="U57" s="2720"/>
      <c r="V57" s="2720"/>
      <c r="W57" s="2720"/>
      <c r="X57" s="2720"/>
      <c r="Y57" s="2720"/>
      <c r="Z57" s="2720"/>
      <c r="AA57" s="2720"/>
      <c r="AB57" s="2720"/>
      <c r="AC57" s="2720"/>
    </row>
    <row r="58" spans="1:29" s="457" customFormat="1" ht="15">
      <c r="A58" s="454" t="s">
        <v>1678</v>
      </c>
      <c r="B58" s="455"/>
      <c r="C58" s="1183" t="str">
        <f>YEAR(C7)&amp;"-"&amp;MONTH(C7)</f>
        <v>2023-11</v>
      </c>
      <c r="D58" s="1184">
        <f>EDATE(C58,-1)</f>
        <v>45200</v>
      </c>
      <c r="E58" s="1184">
        <f t="shared" ref="E58:N58" si="16">EDATE(D58,-1)</f>
        <v>45170</v>
      </c>
      <c r="F58" s="1184">
        <f t="shared" si="16"/>
        <v>45139</v>
      </c>
      <c r="G58" s="1184">
        <f t="shared" si="16"/>
        <v>45108</v>
      </c>
      <c r="H58" s="1184">
        <f t="shared" si="16"/>
        <v>45078</v>
      </c>
      <c r="I58" s="1184">
        <f t="shared" si="16"/>
        <v>45047</v>
      </c>
      <c r="J58" s="1184">
        <f t="shared" si="16"/>
        <v>45017</v>
      </c>
      <c r="K58" s="1184">
        <f t="shared" si="16"/>
        <v>44986</v>
      </c>
      <c r="L58" s="1184">
        <f t="shared" si="16"/>
        <v>44958</v>
      </c>
      <c r="M58" s="1184">
        <f t="shared" si="16"/>
        <v>44927</v>
      </c>
      <c r="N58" s="1184">
        <f t="shared" si="16"/>
        <v>44896</v>
      </c>
      <c r="O58" s="1184">
        <f>EDATE(N58,-1)</f>
        <v>44866</v>
      </c>
      <c r="P58" s="2735"/>
      <c r="Q58" s="2736"/>
      <c r="R58" s="2736"/>
      <c r="S58" s="2736"/>
      <c r="T58" s="2736"/>
      <c r="U58" s="2736"/>
      <c r="V58" s="2736"/>
      <c r="W58" s="2736"/>
      <c r="X58" s="2736"/>
      <c r="Y58" s="2736"/>
      <c r="Z58" s="2736"/>
      <c r="AA58" s="2736"/>
      <c r="AB58" s="2736"/>
      <c r="AC58" s="2736"/>
    </row>
    <row r="59" spans="1:29" s="108" customFormat="1" ht="15">
      <c r="A59" s="458"/>
      <c r="B59" s="459"/>
      <c r="C59" s="1182">
        <v>100</v>
      </c>
      <c r="D59" s="461"/>
      <c r="E59" s="461"/>
      <c r="F59" s="461"/>
      <c r="G59" s="461"/>
      <c r="H59" s="461"/>
      <c r="I59" s="461"/>
      <c r="J59" s="461"/>
      <c r="K59" s="461"/>
      <c r="L59" s="461"/>
      <c r="M59" s="462"/>
      <c r="N59" s="461"/>
      <c r="O59" s="462"/>
      <c r="P59" s="2737"/>
      <c r="Q59" s="2657"/>
      <c r="R59" s="2657"/>
      <c r="S59" s="2657"/>
      <c r="T59" s="2657"/>
      <c r="U59" s="2657"/>
      <c r="V59" s="2657"/>
      <c r="W59" s="2657"/>
      <c r="X59" s="2657"/>
      <c r="Y59" s="2657"/>
      <c r="Z59" s="2657"/>
      <c r="AA59" s="2657"/>
      <c r="AB59" s="2657"/>
      <c r="AC59" s="2657"/>
    </row>
    <row r="60" spans="1:29" s="108" customFormat="1" ht="15.75" thickBot="1">
      <c r="A60" s="464" t="s">
        <v>1715</v>
      </c>
      <c r="B60" s="465"/>
      <c r="C60" s="466"/>
      <c r="D60" s="467"/>
      <c r="E60" s="467"/>
      <c r="F60" s="467"/>
      <c r="G60" s="467"/>
      <c r="H60" s="467"/>
      <c r="I60" s="467"/>
      <c r="J60" s="467"/>
      <c r="K60" s="467"/>
      <c r="L60" s="467"/>
      <c r="M60" s="468"/>
      <c r="N60" s="467"/>
      <c r="O60" s="468"/>
      <c r="P60" s="2737"/>
      <c r="Q60" s="2734"/>
      <c r="R60" s="2657"/>
      <c r="S60" s="2657"/>
      <c r="T60" s="2657"/>
      <c r="U60" s="2657"/>
      <c r="V60" s="2657"/>
      <c r="W60" s="2657"/>
      <c r="X60" s="2657"/>
      <c r="Y60" s="2657"/>
      <c r="Z60" s="2657"/>
      <c r="AA60" s="2657"/>
      <c r="AB60" s="2657"/>
      <c r="AC60" s="2657"/>
    </row>
    <row r="61" spans="1:29" s="108" customFormat="1" ht="15">
      <c r="A61" s="470" t="s">
        <v>1680</v>
      </c>
      <c r="B61" s="459"/>
      <c r="C61" s="471" t="s">
        <v>1775</v>
      </c>
      <c r="D61" s="472"/>
      <c r="E61" s="472"/>
      <c r="F61" s="472"/>
      <c r="G61" s="472"/>
      <c r="H61" s="472"/>
      <c r="I61" s="472"/>
      <c r="J61" s="472"/>
      <c r="K61" s="472"/>
      <c r="L61" s="473"/>
      <c r="M61" s="474"/>
      <c r="N61" s="2747"/>
      <c r="O61" s="2747"/>
      <c r="P61" s="2738"/>
      <c r="Q61" s="2734"/>
      <c r="R61" s="2657"/>
      <c r="S61" s="2657"/>
      <c r="T61" s="2657"/>
      <c r="U61" s="2657"/>
      <c r="V61" s="2657"/>
      <c r="W61" s="2657"/>
      <c r="X61" s="2657"/>
      <c r="Y61" s="2657"/>
      <c r="Z61" s="2657"/>
      <c r="AA61" s="2657"/>
      <c r="AB61" s="2657"/>
      <c r="AC61" s="2657"/>
    </row>
    <row r="62" spans="1:29" s="108" customFormat="1" ht="15.75" thickBot="1">
      <c r="A62" s="470"/>
      <c r="B62" s="459"/>
      <c r="C62" s="460">
        <v>100</v>
      </c>
      <c r="D62" s="461"/>
      <c r="E62" s="461"/>
      <c r="F62" s="461"/>
      <c r="G62" s="461"/>
      <c r="H62" s="461"/>
      <c r="I62" s="461"/>
      <c r="J62" s="461"/>
      <c r="K62" s="461"/>
      <c r="L62" s="461"/>
      <c r="M62" s="463"/>
      <c r="N62" s="2747"/>
      <c r="O62" s="2747"/>
      <c r="P62" s="2737"/>
      <c r="Q62" s="2734"/>
      <c r="R62" s="2657"/>
      <c r="S62" s="2657"/>
      <c r="T62" s="2657"/>
      <c r="U62" s="2657"/>
      <c r="V62" s="2657"/>
      <c r="W62" s="2657"/>
      <c r="X62" s="2657"/>
      <c r="Y62" s="2657"/>
      <c r="Z62" s="2657"/>
      <c r="AA62" s="2657"/>
      <c r="AB62" s="2657"/>
      <c r="AC62" s="2657"/>
    </row>
    <row r="63" spans="1:29">
      <c r="A63" s="476" t="s">
        <v>1718</v>
      </c>
      <c r="B63" s="477" t="s">
        <v>1684</v>
      </c>
      <c r="C63" s="478">
        <f>C9</f>
        <v>0</v>
      </c>
      <c r="D63" s="479"/>
      <c r="E63" s="479"/>
      <c r="F63" s="479"/>
      <c r="G63" s="479"/>
      <c r="H63" s="479"/>
      <c r="I63" s="479"/>
      <c r="J63" s="479"/>
      <c r="K63" s="480"/>
      <c r="L63" s="481"/>
      <c r="M63" s="482"/>
      <c r="N63" s="2748"/>
      <c r="O63" s="2748"/>
      <c r="P63" s="2739"/>
      <c r="Q63" s="2734"/>
      <c r="R63" s="2720"/>
      <c r="S63" s="2720"/>
      <c r="T63" s="2720"/>
      <c r="U63" s="2720"/>
      <c r="V63" s="2720"/>
      <c r="W63" s="2720"/>
      <c r="X63" s="2720"/>
      <c r="Y63" s="2720"/>
      <c r="Z63" s="2720"/>
      <c r="AA63" s="2720"/>
      <c r="AB63" s="2720"/>
      <c r="AC63" s="2720"/>
    </row>
    <row r="64" spans="1:29" ht="15.75" thickBot="1">
      <c r="A64" s="483"/>
      <c r="B64" s="484"/>
      <c r="C64" s="485">
        <v>100</v>
      </c>
      <c r="D64" s="485"/>
      <c r="E64" s="485"/>
      <c r="F64" s="485"/>
      <c r="G64" s="485"/>
      <c r="H64" s="485"/>
      <c r="I64" s="485"/>
      <c r="J64" s="485"/>
      <c r="K64" s="485"/>
      <c r="L64" s="485"/>
      <c r="M64" s="486"/>
      <c r="N64" s="2749"/>
      <c r="O64" s="2749"/>
      <c r="P64" s="2739"/>
      <c r="Q64" s="2734"/>
      <c r="R64" s="2720"/>
      <c r="S64" s="2720"/>
      <c r="T64" s="2720"/>
      <c r="U64" s="2720"/>
      <c r="V64" s="2720"/>
      <c r="W64" s="2720"/>
      <c r="X64" s="2720"/>
      <c r="Y64" s="2720"/>
      <c r="Z64" s="2720"/>
      <c r="AA64" s="2720"/>
      <c r="AB64" s="2720"/>
      <c r="AC64" s="2720"/>
    </row>
    <row r="65" spans="1:29" ht="27.75" thickTop="1">
      <c r="A65" s="483"/>
      <c r="B65" s="487" t="s">
        <v>1687</v>
      </c>
      <c r="C65" s="532"/>
      <c r="D65" s="532"/>
      <c r="E65" s="532"/>
      <c r="F65" s="532"/>
      <c r="G65" s="532"/>
      <c r="H65" s="532"/>
      <c r="I65" s="532"/>
      <c r="J65" s="532"/>
      <c r="K65" s="533"/>
      <c r="L65" s="534"/>
      <c r="M65" s="535"/>
      <c r="N65" s="2748"/>
      <c r="O65" s="2748"/>
      <c r="P65" s="2739"/>
      <c r="Q65" s="2734"/>
      <c r="R65" s="2720"/>
      <c r="S65" s="2720"/>
      <c r="T65" s="2720"/>
      <c r="U65" s="2720"/>
      <c r="V65" s="2720"/>
      <c r="W65" s="2720"/>
      <c r="X65" s="2720"/>
      <c r="Y65" s="2720"/>
      <c r="Z65" s="2720"/>
      <c r="AA65" s="2720"/>
      <c r="AB65" s="2720"/>
      <c r="AC65" s="2720"/>
    </row>
    <row r="66" spans="1:29" ht="15.75" thickBot="1">
      <c r="A66" s="483"/>
      <c r="B66" s="492"/>
      <c r="C66" s="485"/>
      <c r="D66" s="485"/>
      <c r="E66" s="485"/>
      <c r="F66" s="485"/>
      <c r="G66" s="485"/>
      <c r="H66" s="485"/>
      <c r="I66" s="485"/>
      <c r="J66" s="485"/>
      <c r="K66" s="485"/>
      <c r="L66" s="485"/>
      <c r="M66" s="486"/>
      <c r="N66" s="2749"/>
      <c r="O66" s="2749"/>
      <c r="P66" s="2739"/>
      <c r="Q66" s="2734"/>
      <c r="R66" s="2720"/>
      <c r="S66" s="2720"/>
      <c r="T66" s="2720"/>
      <c r="U66" s="2720"/>
      <c r="V66" s="2720"/>
      <c r="W66" s="2720"/>
      <c r="X66" s="2720"/>
      <c r="Y66" s="2720"/>
      <c r="Z66" s="2720"/>
      <c r="AA66" s="2720"/>
      <c r="AB66" s="2720"/>
      <c r="AC66" s="2720"/>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9"/>
      <c r="O67" s="2749"/>
      <c r="P67" s="2739"/>
      <c r="Q67" s="2734"/>
      <c r="R67" s="2720"/>
      <c r="S67" s="2720"/>
      <c r="T67" s="2720"/>
      <c r="U67" s="2720"/>
      <c r="V67" s="2720"/>
      <c r="W67" s="2720"/>
      <c r="X67" s="2720"/>
      <c r="Y67" s="2720"/>
      <c r="Z67" s="2720"/>
      <c r="AA67" s="2720"/>
      <c r="AB67" s="2720"/>
      <c r="AC67" s="2720"/>
    </row>
    <row r="68" spans="1:29" ht="15">
      <c r="A68" s="483"/>
      <c r="B68" s="497"/>
      <c r="C68" s="498"/>
      <c r="D68" s="498"/>
      <c r="E68" s="498"/>
      <c r="F68" s="498"/>
      <c r="G68" s="498"/>
      <c r="H68" s="498"/>
      <c r="I68" s="498"/>
      <c r="J68" s="498"/>
      <c r="K68" s="499"/>
      <c r="L68" s="500"/>
      <c r="M68" s="501"/>
      <c r="N68" s="2748"/>
      <c r="O68" s="2748"/>
      <c r="P68" s="2739"/>
      <c r="Q68" s="2734"/>
      <c r="R68" s="2720"/>
      <c r="S68" s="2720"/>
      <c r="T68" s="2720"/>
      <c r="U68" s="2720"/>
      <c r="V68" s="2720"/>
      <c r="W68" s="2720"/>
      <c r="X68" s="2720"/>
      <c r="Y68" s="2720"/>
      <c r="Z68" s="2720"/>
      <c r="AA68" s="2720"/>
      <c r="AB68" s="2720"/>
      <c r="AC68" s="2720"/>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9"/>
      <c r="O69" s="2749"/>
      <c r="P69" s="2739"/>
      <c r="Q69" s="2734"/>
      <c r="R69" s="2720"/>
      <c r="S69" s="2720"/>
      <c r="T69" s="2720"/>
      <c r="U69" s="2720"/>
      <c r="V69" s="2720"/>
      <c r="W69" s="2720"/>
      <c r="X69" s="2720"/>
      <c r="Y69" s="2720"/>
      <c r="Z69" s="2720"/>
      <c r="AA69" s="2720"/>
      <c r="AB69" s="2720"/>
      <c r="AC69" s="2720"/>
    </row>
    <row r="70" spans="1:29" s="422" customFormat="1" ht="15.75" thickTop="1">
      <c r="A70" s="502"/>
      <c r="B70" s="487">
        <f>B12</f>
        <v>111</v>
      </c>
      <c r="C70" s="503"/>
      <c r="D70" s="503"/>
      <c r="E70" s="503"/>
      <c r="F70" s="503"/>
      <c r="G70" s="503"/>
      <c r="H70" s="504"/>
      <c r="I70" s="504"/>
      <c r="J70" s="504"/>
      <c r="K70" s="504"/>
      <c r="L70" s="505"/>
      <c r="M70" s="506"/>
      <c r="N70" s="2750"/>
      <c r="O70" s="2750"/>
      <c r="P70" s="2740"/>
      <c r="Q70" s="2741"/>
      <c r="R70" s="2742"/>
      <c r="S70" s="2742"/>
      <c r="T70" s="2742"/>
      <c r="U70" s="2742"/>
      <c r="V70" s="2742"/>
      <c r="W70" s="2742"/>
      <c r="X70" s="2742"/>
      <c r="Y70" s="2742"/>
      <c r="Z70" s="2742"/>
      <c r="AA70" s="2742"/>
      <c r="AB70" s="2742"/>
      <c r="AC70" s="2742"/>
    </row>
    <row r="71" spans="1:29" s="422" customFormat="1" ht="15.75" thickBot="1">
      <c r="A71" s="502"/>
      <c r="B71" s="492"/>
      <c r="C71" s="509"/>
      <c r="D71" s="485"/>
      <c r="E71" s="485"/>
      <c r="F71" s="485"/>
      <c r="G71" s="485"/>
      <c r="H71" s="485"/>
      <c r="I71" s="485"/>
      <c r="J71" s="485"/>
      <c r="K71" s="485"/>
      <c r="L71" s="485"/>
      <c r="M71" s="486"/>
      <c r="N71" s="2749"/>
      <c r="O71" s="2749"/>
      <c r="P71" s="2740"/>
      <c r="Q71" s="2741"/>
      <c r="R71" s="2742"/>
      <c r="S71" s="2742"/>
      <c r="T71" s="2742"/>
      <c r="U71" s="2742"/>
      <c r="V71" s="2742"/>
      <c r="W71" s="2742"/>
      <c r="X71" s="2742"/>
      <c r="Y71" s="2742"/>
      <c r="Z71" s="2742"/>
      <c r="AA71" s="2742"/>
      <c r="AB71" s="2742"/>
      <c r="AC71" s="2742"/>
    </row>
    <row r="72" spans="1:29" s="422" customFormat="1" ht="15.75" thickTop="1">
      <c r="A72" s="502"/>
      <c r="B72" s="487">
        <f>B13</f>
        <v>111</v>
      </c>
      <c r="C72" s="503"/>
      <c r="D72" s="503"/>
      <c r="E72" s="503"/>
      <c r="F72" s="503"/>
      <c r="G72" s="503"/>
      <c r="H72" s="504"/>
      <c r="I72" s="504"/>
      <c r="J72" s="504"/>
      <c r="K72" s="504"/>
      <c r="L72" s="505"/>
      <c r="M72" s="506"/>
      <c r="N72" s="2750"/>
      <c r="O72" s="2750"/>
      <c r="P72" s="2743"/>
      <c r="Q72" s="2744"/>
      <c r="R72" s="2742"/>
      <c r="S72" s="2742"/>
      <c r="T72" s="2742"/>
      <c r="U72" s="2742"/>
      <c r="V72" s="2742"/>
      <c r="W72" s="2742"/>
      <c r="X72" s="2742"/>
      <c r="Y72" s="2742"/>
      <c r="Z72" s="2742"/>
      <c r="AA72" s="2742"/>
      <c r="AB72" s="2742"/>
      <c r="AC72" s="2742"/>
    </row>
    <row r="73" spans="1:29" s="422" customFormat="1" ht="15.75" thickBot="1">
      <c r="A73" s="502"/>
      <c r="B73" s="492"/>
      <c r="C73" s="509"/>
      <c r="D73" s="485"/>
      <c r="E73" s="485"/>
      <c r="F73" s="485"/>
      <c r="G73" s="509"/>
      <c r="H73" s="511"/>
      <c r="I73" s="511"/>
      <c r="J73" s="511"/>
      <c r="K73" s="511"/>
      <c r="L73" s="511"/>
      <c r="M73" s="512"/>
      <c r="N73" s="2750"/>
      <c r="O73" s="2750"/>
      <c r="P73" s="2740"/>
      <c r="Q73" s="2741"/>
      <c r="R73" s="2742"/>
      <c r="S73" s="2742"/>
      <c r="T73" s="2742"/>
      <c r="U73" s="2742"/>
      <c r="V73" s="2742"/>
      <c r="W73" s="2742"/>
      <c r="X73" s="2742"/>
      <c r="Y73" s="2742"/>
      <c r="Z73" s="2742"/>
      <c r="AA73" s="2742"/>
      <c r="AB73" s="2742"/>
      <c r="AC73" s="2742"/>
    </row>
    <row r="74" spans="1:29" s="422" customFormat="1" ht="15.75" thickTop="1">
      <c r="A74" s="502"/>
      <c r="B74" s="495">
        <f>B14</f>
        <v>111</v>
      </c>
      <c r="C74" s="503"/>
      <c r="D74" s="503"/>
      <c r="E74" s="503"/>
      <c r="F74" s="503"/>
      <c r="G74" s="472"/>
      <c r="H74" s="513"/>
      <c r="I74" s="513"/>
      <c r="J74" s="513"/>
      <c r="K74" s="513"/>
      <c r="L74" s="514"/>
      <c r="M74" s="515"/>
      <c r="N74" s="2750"/>
      <c r="O74" s="2750"/>
      <c r="P74" s="2745"/>
      <c r="Q74" s="2741"/>
      <c r="R74" s="2742"/>
      <c r="S74" s="2742"/>
      <c r="T74" s="2742"/>
      <c r="U74" s="2742"/>
      <c r="V74" s="2742"/>
      <c r="W74" s="2742"/>
      <c r="X74" s="2742"/>
      <c r="Y74" s="2742"/>
      <c r="Z74" s="2742"/>
      <c r="AA74" s="2742"/>
      <c r="AB74" s="2742"/>
      <c r="AC74" s="2742"/>
    </row>
    <row r="75" spans="1:29" s="422" customFormat="1" ht="15.75" thickBot="1">
      <c r="A75" s="517"/>
      <c r="B75" s="518"/>
      <c r="C75" s="519"/>
      <c r="D75" s="519"/>
      <c r="E75" s="519"/>
      <c r="F75" s="519"/>
      <c r="G75" s="519"/>
      <c r="H75" s="520"/>
      <c r="I75" s="520"/>
      <c r="J75" s="520"/>
      <c r="K75" s="520"/>
      <c r="L75" s="520"/>
      <c r="M75" s="521"/>
      <c r="N75" s="2750"/>
      <c r="O75" s="2750"/>
      <c r="P75" s="2740"/>
      <c r="Q75" s="2741"/>
      <c r="R75" s="2742"/>
      <c r="S75" s="2742"/>
      <c r="T75" s="2742"/>
      <c r="U75" s="2742"/>
      <c r="V75" s="2742"/>
      <c r="W75" s="2742"/>
      <c r="X75" s="2742"/>
      <c r="Y75" s="2742"/>
      <c r="Z75" s="2742"/>
      <c r="AA75" s="2742"/>
      <c r="AB75" s="2742"/>
      <c r="AC75" s="2742"/>
    </row>
    <row r="76" spans="1:29">
      <c r="A76" s="476" t="s">
        <v>1689</v>
      </c>
      <c r="B76" s="477" t="s">
        <v>1719</v>
      </c>
      <c r="C76" s="522" t="s">
        <v>1720</v>
      </c>
      <c r="D76" s="522" t="s">
        <v>1721</v>
      </c>
      <c r="E76" s="522" t="s">
        <v>1722</v>
      </c>
      <c r="F76" s="522" t="s">
        <v>1723</v>
      </c>
      <c r="G76" s="522" t="s">
        <v>1724</v>
      </c>
      <c r="H76" s="478"/>
      <c r="I76" s="478"/>
      <c r="J76" s="478"/>
      <c r="K76" s="523"/>
      <c r="L76" s="524"/>
      <c r="M76" s="525"/>
      <c r="N76" s="2748"/>
      <c r="O76" s="2748"/>
      <c r="P76" s="2746"/>
      <c r="Q76" s="2734"/>
      <c r="R76" s="2720"/>
      <c r="S76" s="2720"/>
      <c r="T76" s="2720"/>
      <c r="U76" s="2720"/>
      <c r="V76" s="2720"/>
      <c r="W76" s="2720"/>
      <c r="X76" s="2720"/>
      <c r="Y76" s="2720"/>
      <c r="Z76" s="2720"/>
      <c r="AA76" s="2720"/>
      <c r="AB76" s="2720"/>
      <c r="AC76" s="2720"/>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9"/>
      <c r="O77" s="2749"/>
      <c r="P77" s="2739"/>
      <c r="Q77" s="2734"/>
      <c r="R77" s="2720"/>
      <c r="S77" s="2720"/>
      <c r="T77" s="2720"/>
      <c r="U77" s="2720"/>
      <c r="V77" s="2720"/>
      <c r="W77" s="2720"/>
      <c r="X77" s="2720"/>
      <c r="Y77" s="2720"/>
      <c r="Z77" s="2720"/>
      <c r="AA77" s="2720"/>
      <c r="AB77" s="2720"/>
      <c r="AC77" s="2720"/>
    </row>
    <row r="78" spans="1:29" ht="15.75" thickTop="1">
      <c r="A78" s="483"/>
      <c r="B78" s="487" t="s">
        <v>1725</v>
      </c>
      <c r="C78" s="527" t="s">
        <v>1720</v>
      </c>
      <c r="D78" s="527" t="s">
        <v>1721</v>
      </c>
      <c r="E78" s="527" t="s">
        <v>1722</v>
      </c>
      <c r="F78" s="527" t="s">
        <v>1723</v>
      </c>
      <c r="G78" s="527" t="s">
        <v>1724</v>
      </c>
      <c r="H78" s="488"/>
      <c r="I78" s="488"/>
      <c r="J78" s="488"/>
      <c r="K78" s="489"/>
      <c r="L78" s="490"/>
      <c r="M78" s="491"/>
      <c r="N78" s="2748"/>
      <c r="O78" s="2748"/>
      <c r="P78" s="2739"/>
      <c r="Q78" s="2734"/>
      <c r="R78" s="2720"/>
      <c r="S78" s="2720"/>
      <c r="T78" s="2720"/>
      <c r="U78" s="2720"/>
      <c r="V78" s="2720"/>
      <c r="W78" s="2720"/>
      <c r="X78" s="2720"/>
      <c r="Y78" s="2720"/>
      <c r="Z78" s="2720"/>
      <c r="AA78" s="2720"/>
      <c r="AB78" s="2720"/>
      <c r="AC78" s="2720"/>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9"/>
      <c r="O79" s="2749"/>
      <c r="P79" s="2739"/>
      <c r="Q79" s="2734"/>
      <c r="R79" s="2720"/>
      <c r="S79" s="2720"/>
      <c r="T79" s="2720"/>
      <c r="U79" s="2720"/>
      <c r="V79" s="2720"/>
      <c r="W79" s="2720"/>
      <c r="X79" s="2720"/>
      <c r="Y79" s="2720"/>
      <c r="Z79" s="2720"/>
      <c r="AA79" s="2720"/>
      <c r="AB79" s="2720"/>
      <c r="AC79" s="2720"/>
    </row>
    <row r="80" spans="1:29" ht="15.75" thickTop="1">
      <c r="A80" s="483"/>
      <c r="B80" s="487" t="s">
        <v>1726</v>
      </c>
      <c r="C80" s="527" t="s">
        <v>1720</v>
      </c>
      <c r="D80" s="527" t="s">
        <v>1721</v>
      </c>
      <c r="E80" s="527" t="s">
        <v>1722</v>
      </c>
      <c r="F80" s="527" t="s">
        <v>1723</v>
      </c>
      <c r="G80" s="527" t="s">
        <v>1724</v>
      </c>
      <c r="H80" s="488"/>
      <c r="I80" s="488"/>
      <c r="J80" s="488"/>
      <c r="K80" s="489"/>
      <c r="L80" s="490"/>
      <c r="M80" s="491"/>
      <c r="N80" s="2748"/>
      <c r="O80" s="2748"/>
      <c r="P80" s="2739"/>
      <c r="Q80" s="2734"/>
      <c r="R80" s="2720"/>
      <c r="S80" s="2720"/>
      <c r="T80" s="2720"/>
      <c r="U80" s="2720"/>
      <c r="V80" s="2720"/>
      <c r="W80" s="2720"/>
      <c r="X80" s="2720"/>
      <c r="Y80" s="2720"/>
      <c r="Z80" s="2720"/>
      <c r="AA80" s="2720"/>
      <c r="AB80" s="2720"/>
      <c r="AC80" s="2720"/>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9"/>
      <c r="O81" s="2749"/>
      <c r="P81" s="2739"/>
      <c r="Q81" s="2734"/>
      <c r="R81" s="2720"/>
      <c r="S81" s="2720"/>
      <c r="T81" s="2720"/>
      <c r="U81" s="2720"/>
      <c r="V81" s="2720"/>
      <c r="W81" s="2720"/>
      <c r="X81" s="2720"/>
      <c r="Y81" s="2720"/>
      <c r="Z81" s="2720"/>
      <c r="AA81" s="2720"/>
      <c r="AB81" s="2720"/>
      <c r="AC81" s="2720"/>
    </row>
    <row r="82" spans="1:29" ht="15.75" thickTop="1">
      <c r="A82" s="483"/>
      <c r="B82" s="495" t="s">
        <v>1778</v>
      </c>
      <c r="C82" s="608" t="s">
        <v>1798</v>
      </c>
      <c r="D82" s="608" t="s">
        <v>1799</v>
      </c>
      <c r="E82" s="608" t="s">
        <v>1800</v>
      </c>
      <c r="F82" s="608" t="s">
        <v>1801</v>
      </c>
      <c r="G82" s="608" t="s">
        <v>1802</v>
      </c>
      <c r="H82" s="488"/>
      <c r="I82" s="488"/>
      <c r="J82" s="488"/>
      <c r="K82" s="488"/>
      <c r="L82" s="488"/>
      <c r="M82" s="1128"/>
      <c r="N82" s="2749"/>
      <c r="O82" s="2749"/>
      <c r="P82" s="2739"/>
      <c r="Q82" s="2734"/>
      <c r="R82" s="2720"/>
      <c r="S82" s="2720"/>
      <c r="T82" s="2720"/>
      <c r="U82" s="2720"/>
      <c r="V82" s="2720"/>
      <c r="W82" s="2720"/>
      <c r="X82" s="2720"/>
      <c r="Y82" s="2720"/>
      <c r="Z82" s="2720"/>
      <c r="AA82" s="2720"/>
      <c r="AB82" s="2720"/>
      <c r="AC82" s="2720"/>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9"/>
      <c r="O83" s="2749"/>
      <c r="P83" s="2739"/>
      <c r="Q83" s="2734"/>
      <c r="R83" s="2720"/>
      <c r="S83" s="2720"/>
      <c r="T83" s="2720"/>
      <c r="U83" s="2720"/>
      <c r="V83" s="2720"/>
      <c r="W83" s="2720"/>
      <c r="X83" s="2720"/>
      <c r="Y83" s="2720"/>
      <c r="Z83" s="2720"/>
      <c r="AA83" s="2720"/>
      <c r="AB83" s="2720"/>
      <c r="AC83" s="2720"/>
    </row>
    <row r="84" spans="1:29" ht="15.75" thickTop="1">
      <c r="A84" s="483"/>
      <c r="B84" s="487" t="s">
        <v>1732</v>
      </c>
      <c r="C84" s="527" t="s">
        <v>1720</v>
      </c>
      <c r="D84" s="527" t="s">
        <v>1721</v>
      </c>
      <c r="E84" s="527" t="s">
        <v>1722</v>
      </c>
      <c r="F84" s="527" t="s">
        <v>1723</v>
      </c>
      <c r="G84" s="527" t="s">
        <v>1724</v>
      </c>
      <c r="H84" s="488"/>
      <c r="I84" s="488"/>
      <c r="J84" s="488"/>
      <c r="K84" s="489"/>
      <c r="L84" s="490"/>
      <c r="M84" s="491"/>
      <c r="N84" s="2748"/>
      <c r="O84" s="2748"/>
      <c r="P84" s="2739"/>
      <c r="Q84" s="2734"/>
      <c r="R84" s="2720"/>
      <c r="S84" s="2720"/>
      <c r="T84" s="2720"/>
      <c r="U84" s="2720"/>
      <c r="V84" s="2720"/>
      <c r="W84" s="2720"/>
      <c r="X84" s="2720"/>
      <c r="Y84" s="2720"/>
      <c r="Z84" s="2720"/>
      <c r="AA84" s="2720"/>
      <c r="AB84" s="2720"/>
      <c r="AC84" s="2720"/>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9"/>
      <c r="O85" s="2749"/>
      <c r="P85" s="2739"/>
      <c r="Q85" s="2734"/>
      <c r="R85" s="2720"/>
      <c r="S85" s="2720"/>
      <c r="T85" s="2720"/>
      <c r="U85" s="2720"/>
      <c r="V85" s="2720"/>
      <c r="W85" s="2720"/>
      <c r="X85" s="2720"/>
      <c r="Y85" s="2720"/>
      <c r="Z85" s="2720"/>
      <c r="AA85" s="2720"/>
      <c r="AB85" s="2720"/>
      <c r="AC85" s="2720"/>
    </row>
    <row r="86" spans="1:29" s="108" customFormat="1" ht="15.75" thickTop="1">
      <c r="A86" s="528"/>
      <c r="B86" s="487" t="s">
        <v>1803</v>
      </c>
      <c r="C86" s="503"/>
      <c r="D86" s="503"/>
      <c r="E86" s="503"/>
      <c r="F86" s="503"/>
      <c r="G86" s="503"/>
      <c r="H86" s="503"/>
      <c r="I86" s="503"/>
      <c r="J86" s="503"/>
      <c r="K86" s="503"/>
      <c r="L86" s="529"/>
      <c r="M86" s="530"/>
      <c r="N86" s="2747"/>
      <c r="O86" s="2747"/>
      <c r="P86" s="2739"/>
      <c r="Q86" s="2734"/>
      <c r="R86" s="2657"/>
      <c r="S86" s="2657"/>
      <c r="T86" s="2657"/>
      <c r="U86" s="2657"/>
      <c r="V86" s="2657"/>
      <c r="W86" s="2657"/>
      <c r="X86" s="2657"/>
      <c r="Y86" s="2657"/>
      <c r="Z86" s="2657"/>
      <c r="AA86" s="2657"/>
      <c r="AB86" s="2657"/>
      <c r="AC86" s="2657"/>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9"/>
      <c r="O87" s="2749"/>
      <c r="P87" s="2739"/>
      <c r="Q87" s="2734"/>
      <c r="R87" s="2657"/>
      <c r="S87" s="2657"/>
      <c r="T87" s="2657"/>
      <c r="U87" s="2657"/>
      <c r="V87" s="2657"/>
      <c r="W87" s="2657"/>
      <c r="X87" s="2657"/>
      <c r="Y87" s="2657"/>
      <c r="Z87" s="2657"/>
      <c r="AA87" s="2657"/>
      <c r="AB87" s="2657"/>
      <c r="AC87" s="2657"/>
    </row>
    <row r="88" spans="1:29" s="108" customFormat="1" ht="15.75" thickTop="1">
      <c r="A88" s="528"/>
      <c r="B88" s="487" t="str">
        <f>B26</f>
        <v>平面位置/可视性</v>
      </c>
      <c r="C88" s="503"/>
      <c r="D88" s="503"/>
      <c r="E88" s="503"/>
      <c r="F88" s="1926"/>
      <c r="G88" s="503"/>
      <c r="H88" s="503"/>
      <c r="I88" s="503"/>
      <c r="J88" s="503"/>
      <c r="K88" s="503"/>
      <c r="L88" s="503"/>
      <c r="M88" s="530"/>
      <c r="N88" s="2747"/>
      <c r="O88" s="2747"/>
      <c r="P88" s="2739"/>
      <c r="Q88" s="2734"/>
      <c r="R88" s="2657"/>
      <c r="S88" s="2657"/>
      <c r="T88" s="2657"/>
      <c r="U88" s="2657"/>
      <c r="V88" s="2657"/>
      <c r="W88" s="2657"/>
      <c r="X88" s="2657"/>
      <c r="Y88" s="2657"/>
      <c r="Z88" s="2657"/>
      <c r="AA88" s="2657"/>
      <c r="AB88" s="2657"/>
      <c r="AC88" s="2657"/>
    </row>
    <row r="89" spans="1:29" s="108" customFormat="1" ht="15.75" thickBot="1">
      <c r="A89" s="528"/>
      <c r="B89" s="492"/>
      <c r="C89" s="509"/>
      <c r="D89" s="485"/>
      <c r="E89" s="485"/>
      <c r="F89" s="485"/>
      <c r="G89" s="485"/>
      <c r="H89" s="485"/>
      <c r="I89" s="485"/>
      <c r="J89" s="485"/>
      <c r="K89" s="485"/>
      <c r="L89" s="485"/>
      <c r="M89" s="485"/>
      <c r="N89" s="2749"/>
      <c r="O89" s="2749"/>
      <c r="P89" s="2739"/>
      <c r="Q89" s="2734"/>
      <c r="R89" s="2657"/>
      <c r="S89" s="2657"/>
      <c r="T89" s="2657"/>
      <c r="U89" s="2657"/>
      <c r="V89" s="2657"/>
      <c r="W89" s="2657"/>
      <c r="X89" s="2657"/>
      <c r="Y89" s="2657"/>
      <c r="Z89" s="2657"/>
      <c r="AA89" s="2657"/>
      <c r="AB89" s="2657"/>
      <c r="AC89" s="2657"/>
    </row>
    <row r="90" spans="1:29" s="422" customFormat="1" ht="15.75" thickTop="1">
      <c r="A90" s="502"/>
      <c r="B90" s="487" t="str">
        <f>B27</f>
        <v>人流量</v>
      </c>
      <c r="C90" s="503"/>
      <c r="D90" s="503"/>
      <c r="E90" s="503"/>
      <c r="F90" s="503"/>
      <c r="G90" s="503"/>
      <c r="H90" s="504"/>
      <c r="I90" s="504"/>
      <c r="J90" s="504"/>
      <c r="K90" s="504"/>
      <c r="L90" s="505"/>
      <c r="M90" s="506"/>
      <c r="N90" s="2750"/>
      <c r="O90" s="2750"/>
      <c r="P90" s="2740"/>
      <c r="Q90" s="2741"/>
      <c r="R90" s="2742"/>
      <c r="S90" s="2742"/>
      <c r="T90" s="2742"/>
      <c r="U90" s="2742"/>
      <c r="V90" s="2742"/>
      <c r="W90" s="2742"/>
      <c r="X90" s="2742"/>
      <c r="Y90" s="2742"/>
      <c r="Z90" s="2742"/>
      <c r="AA90" s="2742"/>
      <c r="AB90" s="2742"/>
      <c r="AC90" s="2742"/>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0"/>
      <c r="O91" s="2750"/>
      <c r="P91" s="2740"/>
      <c r="Q91" s="2741"/>
      <c r="R91" s="2742"/>
      <c r="S91" s="2742"/>
      <c r="T91" s="2742"/>
      <c r="U91" s="2742"/>
      <c r="V91" s="2742"/>
      <c r="W91" s="2742"/>
      <c r="X91" s="2742"/>
      <c r="Y91" s="2742"/>
      <c r="Z91" s="2742"/>
      <c r="AA91" s="2742"/>
      <c r="AB91" s="2742"/>
      <c r="AC91" s="2742"/>
    </row>
    <row r="92" spans="1:29" ht="15.75" thickTop="1">
      <c r="A92" s="483"/>
      <c r="B92" s="487" t="str">
        <f>B28</f>
        <v>楼层</v>
      </c>
      <c r="C92" s="503"/>
      <c r="D92" s="503"/>
      <c r="E92" s="503"/>
      <c r="F92" s="503"/>
      <c r="G92" s="503"/>
      <c r="H92" s="503"/>
      <c r="I92" s="503"/>
      <c r="J92" s="503"/>
      <c r="K92" s="503"/>
      <c r="L92" s="529"/>
      <c r="M92" s="530"/>
      <c r="N92" s="2748"/>
      <c r="O92" s="2748"/>
      <c r="P92" s="2739"/>
      <c r="Q92" s="2734"/>
      <c r="R92" s="2720"/>
      <c r="S92" s="2720"/>
      <c r="T92" s="2720"/>
      <c r="U92" s="2720"/>
      <c r="V92" s="2720"/>
      <c r="W92" s="2720"/>
      <c r="X92" s="2720"/>
      <c r="Y92" s="2720"/>
      <c r="Z92" s="2720"/>
      <c r="AA92" s="2720"/>
      <c r="AB92" s="2720"/>
      <c r="AC92" s="2720"/>
    </row>
    <row r="93" spans="1:29" ht="15.75" thickBot="1">
      <c r="A93" s="483"/>
      <c r="B93" s="492"/>
      <c r="C93" s="485"/>
      <c r="D93" s="485"/>
      <c r="E93" s="485"/>
      <c r="F93" s="485"/>
      <c r="G93" s="485"/>
      <c r="H93" s="485"/>
      <c r="I93" s="485"/>
      <c r="J93" s="485"/>
      <c r="K93" s="485"/>
      <c r="L93" s="485"/>
      <c r="M93" s="486"/>
      <c r="N93" s="2749"/>
      <c r="O93" s="2749"/>
      <c r="P93" s="2739"/>
      <c r="Q93" s="2734"/>
      <c r="R93" s="2720"/>
      <c r="S93" s="2720"/>
      <c r="T93" s="2720"/>
      <c r="U93" s="2720"/>
      <c r="V93" s="2720"/>
      <c r="W93" s="2720"/>
      <c r="X93" s="2720"/>
      <c r="Y93" s="2720"/>
      <c r="Z93" s="2720"/>
      <c r="AA93" s="2720"/>
      <c r="AB93" s="2720"/>
      <c r="AC93" s="2720"/>
    </row>
    <row r="94" spans="1:29" ht="15.75" thickTop="1">
      <c r="A94" s="483"/>
      <c r="B94" s="487">
        <f>B29</f>
        <v>111</v>
      </c>
      <c r="C94" s="503"/>
      <c r="D94" s="503"/>
      <c r="E94" s="503"/>
      <c r="F94" s="503"/>
      <c r="G94" s="532"/>
      <c r="H94" s="532"/>
      <c r="I94" s="532"/>
      <c r="J94" s="532"/>
      <c r="K94" s="533"/>
      <c r="L94" s="534"/>
      <c r="M94" s="535"/>
      <c r="N94" s="2748"/>
      <c r="O94" s="2748"/>
      <c r="P94" s="2739"/>
      <c r="Q94" s="2734"/>
      <c r="R94" s="2720"/>
      <c r="S94" s="2720"/>
      <c r="T94" s="2720"/>
      <c r="U94" s="2720"/>
      <c r="V94" s="2720"/>
      <c r="W94" s="2720"/>
      <c r="X94" s="2720"/>
      <c r="Y94" s="2720"/>
      <c r="Z94" s="2720"/>
      <c r="AA94" s="2720"/>
      <c r="AB94" s="2720"/>
      <c r="AC94" s="2720"/>
    </row>
    <row r="95" spans="1:29" ht="15.75" thickBot="1">
      <c r="A95" s="483"/>
      <c r="B95" s="492"/>
      <c r="C95" s="509"/>
      <c r="D95" s="485"/>
      <c r="E95" s="485"/>
      <c r="F95" s="485"/>
      <c r="G95" s="485"/>
      <c r="H95" s="485"/>
      <c r="I95" s="485"/>
      <c r="J95" s="485"/>
      <c r="K95" s="485"/>
      <c r="L95" s="485"/>
      <c r="M95" s="486"/>
      <c r="N95" s="2749"/>
      <c r="O95" s="2749"/>
      <c r="P95" s="2739"/>
      <c r="Q95" s="2734"/>
      <c r="R95" s="2720"/>
      <c r="S95" s="2720"/>
      <c r="T95" s="2720"/>
      <c r="U95" s="2720"/>
      <c r="V95" s="2720"/>
      <c r="W95" s="2720"/>
      <c r="X95" s="2720"/>
      <c r="Y95" s="2720"/>
      <c r="Z95" s="2720"/>
      <c r="AA95" s="2720"/>
      <c r="AB95" s="2720"/>
      <c r="AC95" s="2720"/>
    </row>
    <row r="96" spans="1:29" ht="15.75" thickTop="1">
      <c r="A96" s="483"/>
      <c r="B96" s="487">
        <f>B30</f>
        <v>111</v>
      </c>
      <c r="C96" s="503"/>
      <c r="D96" s="503"/>
      <c r="E96" s="503"/>
      <c r="F96" s="503"/>
      <c r="G96" s="532"/>
      <c r="H96" s="532"/>
      <c r="I96" s="532"/>
      <c r="J96" s="532"/>
      <c r="K96" s="533"/>
      <c r="L96" s="534"/>
      <c r="M96" s="535"/>
      <c r="N96" s="2748"/>
      <c r="O96" s="2748"/>
      <c r="P96" s="2739"/>
      <c r="Q96" s="2734"/>
      <c r="R96" s="2720"/>
      <c r="S96" s="2720"/>
      <c r="T96" s="2720"/>
      <c r="U96" s="2720"/>
      <c r="V96" s="2720"/>
      <c r="W96" s="2720"/>
      <c r="X96" s="2720"/>
      <c r="Y96" s="2720"/>
      <c r="Z96" s="2720"/>
      <c r="AA96" s="2720"/>
      <c r="AB96" s="2720"/>
      <c r="AC96" s="2720"/>
    </row>
    <row r="97" spans="1:29" ht="15.75" thickBot="1">
      <c r="A97" s="483"/>
      <c r="B97" s="492"/>
      <c r="C97" s="509"/>
      <c r="D97" s="485"/>
      <c r="E97" s="485"/>
      <c r="F97" s="485"/>
      <c r="G97" s="485"/>
      <c r="H97" s="485"/>
      <c r="I97" s="485"/>
      <c r="J97" s="485"/>
      <c r="K97" s="485"/>
      <c r="L97" s="485"/>
      <c r="M97" s="486"/>
      <c r="N97" s="2749"/>
      <c r="O97" s="2749"/>
      <c r="P97" s="2739"/>
      <c r="Q97" s="2734"/>
      <c r="R97" s="2720"/>
      <c r="S97" s="2720"/>
      <c r="T97" s="2720"/>
      <c r="U97" s="2720"/>
      <c r="V97" s="2720"/>
      <c r="W97" s="2720"/>
      <c r="X97" s="2720"/>
      <c r="Y97" s="2720"/>
      <c r="Z97" s="2720"/>
      <c r="AA97" s="2720"/>
      <c r="AB97" s="2720"/>
      <c r="AC97" s="2720"/>
    </row>
    <row r="98" spans="1:29" ht="15.75" thickTop="1">
      <c r="A98" s="483"/>
      <c r="B98" s="495">
        <f>B31</f>
        <v>111</v>
      </c>
      <c r="C98" s="503"/>
      <c r="D98" s="503"/>
      <c r="E98" s="503"/>
      <c r="F98" s="503"/>
      <c r="G98" s="536"/>
      <c r="H98" s="536"/>
      <c r="I98" s="536"/>
      <c r="J98" s="536"/>
      <c r="K98" s="537"/>
      <c r="L98" s="538"/>
      <c r="M98" s="539"/>
      <c r="N98" s="2748"/>
      <c r="O98" s="2748"/>
      <c r="P98" s="2739"/>
      <c r="Q98" s="2734"/>
      <c r="R98" s="2720"/>
      <c r="S98" s="2720"/>
      <c r="T98" s="2720"/>
      <c r="U98" s="2720"/>
      <c r="V98" s="2720"/>
      <c r="W98" s="2720"/>
      <c r="X98" s="2720"/>
      <c r="Y98" s="2720"/>
      <c r="Z98" s="2720"/>
      <c r="AA98" s="2720"/>
      <c r="AB98" s="2720"/>
      <c r="AC98" s="2720"/>
    </row>
    <row r="99" spans="1:29" ht="15.75" thickBot="1">
      <c r="A99" s="1927"/>
      <c r="B99" s="518"/>
      <c r="C99" s="519"/>
      <c r="D99" s="519"/>
      <c r="E99" s="519"/>
      <c r="F99" s="519"/>
      <c r="G99" s="540"/>
      <c r="H99" s="540"/>
      <c r="I99" s="540"/>
      <c r="J99" s="540"/>
      <c r="K99" s="540"/>
      <c r="L99" s="540"/>
      <c r="M99" s="541"/>
      <c r="N99" s="2749"/>
      <c r="O99" s="2749"/>
      <c r="P99" s="2739"/>
      <c r="Q99" s="2734"/>
      <c r="R99" s="2720"/>
      <c r="S99" s="2720"/>
      <c r="T99" s="2720"/>
      <c r="U99" s="2720"/>
      <c r="V99" s="2720"/>
      <c r="W99" s="2720"/>
      <c r="X99" s="2720"/>
      <c r="Y99" s="2720"/>
      <c r="Z99" s="2720"/>
      <c r="AA99" s="2720"/>
      <c r="AB99" s="2720"/>
      <c r="AC99" s="2720"/>
    </row>
    <row r="100" spans="1:29">
      <c r="A100" s="476" t="s">
        <v>1693</v>
      </c>
      <c r="B100" s="477" t="s">
        <v>1804</v>
      </c>
      <c r="C100" s="479"/>
      <c r="D100" s="479"/>
      <c r="E100" s="479"/>
      <c r="F100" s="479"/>
      <c r="G100" s="479"/>
      <c r="H100" s="479"/>
      <c r="I100" s="479"/>
      <c r="J100" s="479"/>
      <c r="K100" s="480"/>
      <c r="L100" s="481"/>
      <c r="M100" s="482"/>
      <c r="N100" s="2748"/>
      <c r="O100" s="2748"/>
      <c r="P100" s="2739"/>
      <c r="Q100" s="2734"/>
      <c r="R100" s="2720"/>
      <c r="S100" s="2720"/>
      <c r="T100" s="2720"/>
      <c r="U100" s="2720"/>
      <c r="V100" s="2720"/>
      <c r="W100" s="2720"/>
      <c r="X100" s="2720"/>
      <c r="Y100" s="2720"/>
      <c r="Z100" s="2720"/>
      <c r="AA100" s="2720"/>
      <c r="AB100" s="2720"/>
      <c r="AC100" s="2720"/>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9"/>
      <c r="O101" s="2749"/>
      <c r="P101" s="2739"/>
      <c r="Q101" s="2734"/>
      <c r="R101" s="2720"/>
      <c r="S101" s="2720"/>
      <c r="T101" s="2720"/>
      <c r="U101" s="2720"/>
      <c r="V101" s="2720"/>
      <c r="W101" s="2720"/>
      <c r="X101" s="2720"/>
      <c r="Y101" s="2720"/>
      <c r="Z101" s="2720"/>
      <c r="AA101" s="2720"/>
      <c r="AB101" s="2720"/>
      <c r="AC101" s="2720"/>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7"/>
      <c r="O102" s="2747"/>
      <c r="P102" s="2739"/>
      <c r="Q102" s="2734"/>
      <c r="R102" s="2720"/>
      <c r="S102" s="2720"/>
      <c r="T102" s="2720"/>
      <c r="U102" s="2720"/>
      <c r="V102" s="2720"/>
      <c r="W102" s="2720"/>
      <c r="X102" s="2720"/>
      <c r="Y102" s="2720"/>
      <c r="Z102" s="2720"/>
      <c r="AA102" s="2720"/>
      <c r="AB102" s="2720"/>
      <c r="AC102" s="2720"/>
    </row>
    <row r="103" spans="1:29" s="422" customFormat="1">
      <c r="A103" s="542"/>
      <c r="B103" s="543"/>
      <c r="C103" s="544"/>
      <c r="D103" s="544"/>
      <c r="E103" s="544"/>
      <c r="F103" s="544"/>
      <c r="G103" s="544"/>
      <c r="H103" s="544"/>
      <c r="I103" s="544"/>
      <c r="J103" s="545"/>
      <c r="K103" s="545"/>
      <c r="L103" s="546"/>
      <c r="M103" s="547"/>
      <c r="N103" s="2750"/>
      <c r="O103" s="2750"/>
      <c r="P103" s="2740"/>
      <c r="Q103" s="2741"/>
      <c r="R103" s="2742"/>
      <c r="S103" s="2742"/>
      <c r="T103" s="2742"/>
      <c r="U103" s="2742"/>
      <c r="V103" s="2742"/>
      <c r="W103" s="2742"/>
      <c r="X103" s="2742"/>
      <c r="Y103" s="2742"/>
      <c r="Z103" s="2742"/>
      <c r="AA103" s="2742"/>
      <c r="AB103" s="2742"/>
      <c r="AC103" s="2742"/>
    </row>
    <row r="104" spans="1:29" s="422" customFormat="1" ht="15.75" thickBot="1">
      <c r="A104" s="502"/>
      <c r="B104" s="492"/>
      <c r="C104" s="509"/>
      <c r="D104" s="485"/>
      <c r="E104" s="485"/>
      <c r="F104" s="485"/>
      <c r="G104" s="485"/>
      <c r="H104" s="485"/>
      <c r="I104" s="485"/>
      <c r="J104" s="485"/>
      <c r="K104" s="485"/>
      <c r="L104" s="485"/>
      <c r="M104" s="486"/>
      <c r="N104" s="2749"/>
      <c r="O104" s="2749"/>
      <c r="P104" s="2740"/>
      <c r="Q104" s="2741"/>
      <c r="R104" s="2742"/>
      <c r="S104" s="2742"/>
      <c r="T104" s="2742"/>
      <c r="U104" s="2742"/>
      <c r="V104" s="2742"/>
      <c r="W104" s="2742"/>
      <c r="X104" s="2742"/>
      <c r="Y104" s="2742"/>
      <c r="Z104" s="2742"/>
      <c r="AA104" s="2742"/>
      <c r="AB104" s="2742"/>
      <c r="AC104" s="2742"/>
    </row>
    <row r="105" spans="1:29" ht="15" thickTop="1">
      <c r="A105" s="548"/>
      <c r="B105" s="487" t="s">
        <v>1737</v>
      </c>
      <c r="C105" s="503"/>
      <c r="D105" s="503"/>
      <c r="E105" s="532"/>
      <c r="F105" s="532"/>
      <c r="G105" s="532"/>
      <c r="H105" s="532"/>
      <c r="I105" s="532"/>
      <c r="J105" s="532"/>
      <c r="K105" s="533"/>
      <c r="L105" s="534"/>
      <c r="M105" s="535"/>
      <c r="N105" s="2748"/>
      <c r="O105" s="2748"/>
      <c r="P105" s="2739"/>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9"/>
      <c r="O106" s="2749"/>
      <c r="P106" s="2739"/>
      <c r="Q106" s="2734"/>
      <c r="R106" s="2720"/>
      <c r="S106" s="2720"/>
      <c r="T106" s="2720"/>
      <c r="U106" s="2720"/>
      <c r="V106" s="2720"/>
      <c r="W106" s="2720"/>
      <c r="X106" s="2720"/>
      <c r="Y106" s="2720"/>
      <c r="Z106" s="2720"/>
      <c r="AA106" s="2720"/>
      <c r="AB106" s="2720"/>
      <c r="AC106" s="2720"/>
    </row>
    <row r="107" spans="1:29" ht="15" thickTop="1">
      <c r="A107" s="548"/>
      <c r="B107" s="487" t="s">
        <v>1739</v>
      </c>
      <c r="C107" s="503"/>
      <c r="D107" s="503"/>
      <c r="E107" s="503"/>
      <c r="F107" s="532"/>
      <c r="G107" s="532"/>
      <c r="H107" s="532"/>
      <c r="I107" s="532"/>
      <c r="J107" s="532"/>
      <c r="K107" s="533"/>
      <c r="L107" s="534"/>
      <c r="M107" s="535"/>
      <c r="N107" s="2748"/>
      <c r="O107" s="2748"/>
      <c r="P107" s="2739"/>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9"/>
      <c r="O108" s="2749"/>
      <c r="P108" s="2739"/>
      <c r="Q108" s="2734"/>
      <c r="R108" s="2720"/>
      <c r="S108" s="2720"/>
      <c r="T108" s="2720"/>
      <c r="U108" s="2720"/>
      <c r="V108" s="2720"/>
      <c r="W108" s="2720"/>
      <c r="X108" s="2720"/>
      <c r="Y108" s="2720"/>
      <c r="Z108" s="2720"/>
      <c r="AA108" s="2720"/>
      <c r="AB108" s="2720"/>
      <c r="AC108" s="2720"/>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8"/>
      <c r="O109" s="2748"/>
      <c r="P109" s="2739"/>
      <c r="Q109" s="2734"/>
      <c r="R109" s="2720"/>
      <c r="S109" s="2720"/>
      <c r="T109" s="2720"/>
      <c r="U109" s="2720"/>
      <c r="V109" s="2720"/>
      <c r="W109" s="2720"/>
      <c r="X109" s="2720"/>
      <c r="Y109" s="2720"/>
      <c r="Z109" s="2720"/>
      <c r="AA109" s="2720"/>
      <c r="AB109" s="2720"/>
      <c r="AC109" s="2720"/>
    </row>
    <row r="110" spans="1:29">
      <c r="A110" s="548"/>
      <c r="B110" s="495"/>
      <c r="C110" s="552">
        <v>0.5</v>
      </c>
      <c r="D110" s="552">
        <v>0.6</v>
      </c>
      <c r="E110" s="552">
        <v>0.7</v>
      </c>
      <c r="F110" s="552">
        <v>0.8</v>
      </c>
      <c r="G110" s="552">
        <v>0.9</v>
      </c>
      <c r="H110" s="552">
        <v>1.0001</v>
      </c>
      <c r="I110" s="571"/>
      <c r="J110" s="571"/>
      <c r="K110" s="572"/>
      <c r="L110" s="573"/>
      <c r="M110" s="574"/>
      <c r="N110" s="2748"/>
      <c r="O110" s="2748"/>
      <c r="P110" s="2739"/>
      <c r="Q110" s="2734"/>
      <c r="R110" s="2720"/>
      <c r="S110" s="2720"/>
      <c r="T110" s="2720"/>
      <c r="U110" s="2720"/>
      <c r="V110" s="2720"/>
      <c r="W110" s="2720"/>
      <c r="X110" s="2720"/>
      <c r="Y110" s="2720"/>
      <c r="Z110" s="2720"/>
      <c r="AA110" s="2720"/>
      <c r="AB110" s="2720"/>
      <c r="AC110" s="2720"/>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9"/>
      <c r="O111" s="2749"/>
      <c r="P111" s="2739"/>
      <c r="Q111" s="2734"/>
      <c r="R111" s="2720"/>
      <c r="S111" s="2720"/>
      <c r="T111" s="2720"/>
      <c r="U111" s="2720"/>
      <c r="V111" s="2720"/>
      <c r="W111" s="2720"/>
      <c r="X111" s="2720"/>
      <c r="Y111" s="2720"/>
      <c r="Z111" s="2720"/>
      <c r="AA111" s="2720"/>
      <c r="AB111" s="2720"/>
      <c r="AC111" s="2720"/>
    </row>
    <row r="112" spans="1:29" s="422" customFormat="1" ht="15" thickTop="1">
      <c r="A112" s="542"/>
      <c r="B112" s="487" t="s">
        <v>1741</v>
      </c>
      <c r="C112" s="503"/>
      <c r="D112" s="503"/>
      <c r="E112" s="503"/>
      <c r="F112" s="503"/>
      <c r="G112" s="503"/>
      <c r="H112" s="532"/>
      <c r="I112" s="532"/>
      <c r="J112" s="532"/>
      <c r="K112" s="533"/>
      <c r="L112" s="534"/>
      <c r="M112" s="535"/>
      <c r="N112" s="2750"/>
      <c r="O112" s="2750"/>
      <c r="P112" s="2740"/>
      <c r="Q112" s="2741"/>
      <c r="R112" s="2742"/>
      <c r="S112" s="2742"/>
      <c r="T112" s="2742"/>
      <c r="U112" s="2742"/>
      <c r="V112" s="2742"/>
      <c r="W112" s="2742"/>
      <c r="X112" s="2742"/>
      <c r="Y112" s="2742"/>
      <c r="Z112" s="2742"/>
      <c r="AA112" s="2742"/>
      <c r="AB112" s="2742"/>
      <c r="AC112" s="2742"/>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0"/>
      <c r="O113" s="2750"/>
      <c r="P113" s="2740"/>
      <c r="Q113" s="2741"/>
      <c r="R113" s="2742"/>
      <c r="S113" s="2742"/>
      <c r="T113" s="2742"/>
      <c r="U113" s="2742"/>
      <c r="V113" s="2742"/>
      <c r="W113" s="2742"/>
      <c r="X113" s="2742"/>
      <c r="Y113" s="2742"/>
      <c r="Z113" s="2742"/>
      <c r="AA113" s="2742"/>
      <c r="AB113" s="2742"/>
      <c r="AC113" s="2742"/>
    </row>
    <row r="114" spans="1:29" ht="15" thickTop="1">
      <c r="A114" s="548"/>
      <c r="B114" s="487" t="s">
        <v>1805</v>
      </c>
      <c r="C114" s="503"/>
      <c r="D114" s="503"/>
      <c r="E114" s="532"/>
      <c r="F114" s="532"/>
      <c r="G114" s="532"/>
      <c r="H114" s="532"/>
      <c r="I114" s="532"/>
      <c r="J114" s="532"/>
      <c r="K114" s="533"/>
      <c r="L114" s="534"/>
      <c r="M114" s="535"/>
      <c r="N114" s="2748"/>
      <c r="O114" s="2748"/>
      <c r="P114" s="2739"/>
      <c r="Q114" s="2734"/>
      <c r="R114" s="2720"/>
      <c r="S114" s="2720"/>
      <c r="T114" s="2720"/>
      <c r="U114" s="2720"/>
      <c r="V114" s="2720"/>
      <c r="W114" s="2720"/>
      <c r="X114" s="2720"/>
      <c r="Y114" s="2720"/>
      <c r="Z114" s="2720"/>
      <c r="AA114" s="2720"/>
      <c r="AB114" s="2720"/>
      <c r="AC114" s="2720"/>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39"/>
      <c r="Q115" s="2734"/>
      <c r="R115" s="2720"/>
      <c r="S115" s="2720"/>
      <c r="T115" s="2720"/>
      <c r="U115" s="2720"/>
      <c r="V115" s="2720"/>
      <c r="W115" s="2720"/>
      <c r="X115" s="2720"/>
      <c r="Y115" s="2720"/>
      <c r="Z115" s="2720"/>
      <c r="AA115" s="2720"/>
      <c r="AB115" s="2720"/>
      <c r="AC115" s="2720"/>
    </row>
    <row r="116" spans="1:29" ht="15" thickTop="1">
      <c r="A116" s="548"/>
      <c r="B116" s="487" t="s">
        <v>1806</v>
      </c>
      <c r="C116" s="503"/>
      <c r="D116" s="503"/>
      <c r="E116" s="503"/>
      <c r="F116" s="503"/>
      <c r="G116" s="503"/>
      <c r="H116" s="532"/>
      <c r="I116" s="532"/>
      <c r="J116" s="532"/>
      <c r="K116" s="533"/>
      <c r="L116" s="534"/>
      <c r="M116" s="535"/>
      <c r="N116" s="2748"/>
      <c r="O116" s="2748"/>
      <c r="P116" s="2739"/>
      <c r="Q116" s="2734"/>
      <c r="R116" s="2720"/>
      <c r="S116" s="2720"/>
      <c r="T116" s="2720"/>
      <c r="U116" s="2720"/>
      <c r="V116" s="2720"/>
      <c r="W116" s="2720"/>
      <c r="X116" s="2720"/>
      <c r="Y116" s="2720"/>
      <c r="Z116" s="2720"/>
      <c r="AA116" s="2720"/>
      <c r="AB116" s="2720"/>
      <c r="AC116" s="2720"/>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9"/>
      <c r="O117" s="2749"/>
      <c r="P117" s="2739"/>
      <c r="Q117" s="2734"/>
      <c r="R117" s="2720"/>
      <c r="S117" s="2720"/>
      <c r="T117" s="2720"/>
      <c r="U117" s="2720"/>
      <c r="V117" s="2720"/>
      <c r="W117" s="2720"/>
      <c r="X117" s="2720"/>
      <c r="Y117" s="2720"/>
      <c r="Z117" s="2720"/>
      <c r="AA117" s="2720"/>
      <c r="AB117" s="2720"/>
      <c r="AC117" s="2720"/>
    </row>
    <row r="118" spans="1:29" ht="15" thickTop="1">
      <c r="A118" s="548"/>
      <c r="B118" s="487" t="s">
        <v>1807</v>
      </c>
      <c r="C118" s="575"/>
      <c r="D118" s="575"/>
      <c r="E118" s="575"/>
      <c r="F118" s="575"/>
      <c r="G118" s="575"/>
      <c r="H118" s="504"/>
      <c r="I118" s="504"/>
      <c r="J118" s="504"/>
      <c r="K118" s="504"/>
      <c r="L118" s="505"/>
      <c r="M118" s="506"/>
      <c r="N118" s="2748"/>
      <c r="O118" s="2748"/>
      <c r="P118" s="2739"/>
      <c r="Q118" s="2734"/>
      <c r="R118" s="2720"/>
      <c r="S118" s="2720"/>
      <c r="T118" s="2720"/>
      <c r="U118" s="2720"/>
      <c r="V118" s="2720"/>
      <c r="W118" s="2720"/>
      <c r="X118" s="2720"/>
      <c r="Y118" s="2720"/>
      <c r="Z118" s="2720"/>
      <c r="AA118" s="2720"/>
      <c r="AB118" s="2720"/>
      <c r="AC118" s="2720"/>
    </row>
    <row r="119" spans="1:29" ht="15.75" thickBot="1">
      <c r="A119" s="483"/>
      <c r="B119" s="492"/>
      <c r="C119" s="509"/>
      <c r="D119" s="485"/>
      <c r="E119" s="485"/>
      <c r="F119" s="485"/>
      <c r="G119" s="485"/>
      <c r="H119" s="485"/>
      <c r="I119" s="485"/>
      <c r="J119" s="485"/>
      <c r="K119" s="485"/>
      <c r="L119" s="485"/>
      <c r="M119" s="486"/>
      <c r="N119" s="2749"/>
      <c r="O119" s="2749"/>
      <c r="P119" s="2739"/>
      <c r="Q119" s="2734"/>
      <c r="R119" s="2720"/>
      <c r="S119" s="2720"/>
      <c r="T119" s="2720"/>
      <c r="U119" s="2720"/>
      <c r="V119" s="2720"/>
      <c r="W119" s="2720"/>
      <c r="X119" s="2720"/>
      <c r="Y119" s="2720"/>
      <c r="Z119" s="2720"/>
      <c r="AA119" s="2720"/>
      <c r="AB119" s="2720"/>
      <c r="AC119" s="2720"/>
    </row>
    <row r="120" spans="1:29" s="422" customFormat="1" ht="15" thickTop="1">
      <c r="A120" s="542"/>
      <c r="B120" s="487" t="s">
        <v>1808</v>
      </c>
      <c r="C120" s="532"/>
      <c r="D120" s="532"/>
      <c r="E120" s="532"/>
      <c r="F120" s="532"/>
      <c r="G120" s="504"/>
      <c r="H120" s="504"/>
      <c r="I120" s="504"/>
      <c r="J120" s="504"/>
      <c r="K120" s="504"/>
      <c r="L120" s="505"/>
      <c r="M120" s="506"/>
      <c r="N120" s="2750"/>
      <c r="O120" s="2750"/>
      <c r="P120" s="2740"/>
      <c r="Q120" s="2741"/>
      <c r="R120" s="2742"/>
      <c r="S120" s="2742"/>
      <c r="T120" s="2742"/>
      <c r="U120" s="2742"/>
      <c r="V120" s="2742"/>
      <c r="W120" s="2742"/>
      <c r="X120" s="2742"/>
      <c r="Y120" s="2742"/>
      <c r="Z120" s="2742"/>
      <c r="AA120" s="2742"/>
      <c r="AB120" s="2742"/>
      <c r="AC120" s="2742"/>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0"/>
      <c r="O121" s="2750"/>
      <c r="P121" s="2740"/>
      <c r="Q121" s="2741"/>
      <c r="R121" s="2742"/>
      <c r="S121" s="2742"/>
      <c r="T121" s="2742"/>
      <c r="U121" s="2742"/>
      <c r="V121" s="2742"/>
      <c r="W121" s="2742"/>
      <c r="X121" s="2742"/>
      <c r="Y121" s="2742"/>
      <c r="Z121" s="2742"/>
      <c r="AA121" s="2742"/>
      <c r="AB121" s="2742"/>
      <c r="AC121" s="2742"/>
    </row>
    <row r="122" spans="1:29" ht="15" thickTop="1">
      <c r="A122" s="548"/>
      <c r="B122" s="487" t="s">
        <v>1743</v>
      </c>
      <c r="C122" s="503"/>
      <c r="D122" s="503"/>
      <c r="E122" s="503"/>
      <c r="F122" s="532"/>
      <c r="G122" s="532"/>
      <c r="H122" s="532"/>
      <c r="I122" s="532"/>
      <c r="J122" s="532"/>
      <c r="K122" s="533"/>
      <c r="L122" s="534"/>
      <c r="M122" s="535"/>
      <c r="N122" s="2748"/>
      <c r="O122" s="2748"/>
      <c r="P122" s="2739"/>
      <c r="Q122" s="2734"/>
      <c r="R122" s="2720"/>
      <c r="S122" s="2720"/>
      <c r="T122" s="2720"/>
      <c r="U122" s="2720"/>
      <c r="V122" s="2720"/>
      <c r="W122" s="2720"/>
      <c r="X122" s="2720"/>
      <c r="Y122" s="2720"/>
      <c r="Z122" s="2720"/>
      <c r="AA122" s="2720"/>
      <c r="AB122" s="2720"/>
      <c r="AC122" s="2720"/>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9"/>
      <c r="O123" s="2749"/>
      <c r="P123" s="2739"/>
      <c r="Q123" s="2734"/>
      <c r="R123" s="2720"/>
      <c r="S123" s="2720"/>
      <c r="T123" s="2720"/>
      <c r="U123" s="2720"/>
      <c r="V123" s="2720"/>
      <c r="W123" s="2720"/>
      <c r="X123" s="2720"/>
      <c r="Y123" s="2720"/>
      <c r="Z123" s="2720"/>
      <c r="AA123" s="2720"/>
      <c r="AB123" s="2720"/>
      <c r="AC123" s="2720"/>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48"/>
      <c r="O124" s="2748"/>
      <c r="P124" s="2740"/>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9"/>
      <c r="O125" s="2749"/>
      <c r="P125" s="2739"/>
      <c r="Q125" s="2734"/>
      <c r="R125" s="2720"/>
      <c r="S125" s="2720"/>
      <c r="T125" s="2720"/>
      <c r="U125" s="2720"/>
      <c r="V125" s="2720"/>
      <c r="W125" s="2720"/>
      <c r="X125" s="2720"/>
      <c r="Y125" s="2720"/>
      <c r="Z125" s="2720"/>
      <c r="AA125" s="2720"/>
      <c r="AB125" s="2720"/>
      <c r="AC125" s="2720"/>
    </row>
    <row r="126" spans="1:29" s="422" customFormat="1" ht="15" thickTop="1">
      <c r="A126" s="542"/>
      <c r="B126" s="487">
        <f>B44</f>
        <v>111</v>
      </c>
      <c r="C126" s="503"/>
      <c r="D126" s="503"/>
      <c r="E126" s="503"/>
      <c r="F126" s="503"/>
      <c r="G126" s="503"/>
      <c r="H126" s="504"/>
      <c r="I126" s="504"/>
      <c r="J126" s="504"/>
      <c r="K126" s="504"/>
      <c r="L126" s="505"/>
      <c r="M126" s="506"/>
      <c r="N126" s="2750"/>
      <c r="O126" s="2750"/>
      <c r="P126" s="2740"/>
      <c r="Q126" s="2741"/>
      <c r="R126" s="2742"/>
      <c r="S126" s="2742"/>
      <c r="T126" s="2742"/>
      <c r="U126" s="2742"/>
      <c r="V126" s="2742"/>
      <c r="W126" s="2742"/>
      <c r="X126" s="2742"/>
      <c r="Y126" s="2742"/>
      <c r="Z126" s="2742"/>
      <c r="AA126" s="2742"/>
      <c r="AB126" s="2742"/>
      <c r="AC126" s="2742"/>
    </row>
    <row r="127" spans="1:29" s="422" customFormat="1" ht="15.75" thickBot="1">
      <c r="A127" s="502"/>
      <c r="B127" s="492"/>
      <c r="C127" s="509"/>
      <c r="D127" s="485"/>
      <c r="E127" s="485"/>
      <c r="F127" s="485"/>
      <c r="G127" s="509"/>
      <c r="H127" s="511"/>
      <c r="I127" s="511"/>
      <c r="J127" s="511"/>
      <c r="K127" s="511"/>
      <c r="L127" s="511"/>
      <c r="M127" s="512"/>
      <c r="N127" s="2750"/>
      <c r="O127" s="2750"/>
      <c r="P127" s="2740"/>
      <c r="Q127" s="2741"/>
      <c r="R127" s="2742"/>
      <c r="S127" s="2742"/>
      <c r="T127" s="2742"/>
      <c r="U127" s="2742"/>
      <c r="V127" s="2742"/>
      <c r="W127" s="2742"/>
      <c r="X127" s="2742"/>
      <c r="Y127" s="2742"/>
      <c r="Z127" s="2742"/>
      <c r="AA127" s="2742"/>
      <c r="AB127" s="2742"/>
      <c r="AC127" s="2742"/>
    </row>
    <row r="128" spans="1:29" ht="15" thickTop="1">
      <c r="A128" s="548"/>
      <c r="B128" s="487">
        <f>B45</f>
        <v>111</v>
      </c>
      <c r="C128" s="503"/>
      <c r="D128" s="503"/>
      <c r="E128" s="503"/>
      <c r="F128" s="503"/>
      <c r="G128" s="532"/>
      <c r="H128" s="532"/>
      <c r="I128" s="532"/>
      <c r="J128" s="532"/>
      <c r="K128" s="533"/>
      <c r="L128" s="534"/>
      <c r="M128" s="535"/>
      <c r="N128" s="2748"/>
      <c r="O128" s="2748"/>
      <c r="P128" s="2739"/>
      <c r="Q128" s="2734"/>
      <c r="R128" s="2720"/>
      <c r="S128" s="2720"/>
      <c r="T128" s="2720"/>
      <c r="U128" s="2720"/>
      <c r="V128" s="2720"/>
      <c r="W128" s="2720"/>
      <c r="X128" s="2720"/>
      <c r="Y128" s="2720"/>
      <c r="Z128" s="2720"/>
      <c r="AA128" s="2720"/>
      <c r="AB128" s="2720"/>
      <c r="AC128" s="2720"/>
    </row>
    <row r="129" spans="1:29" ht="15.75" thickBot="1">
      <c r="A129" s="483"/>
      <c r="B129" s="492"/>
      <c r="C129" s="509"/>
      <c r="D129" s="485"/>
      <c r="E129" s="485"/>
      <c r="F129" s="485"/>
      <c r="G129" s="485"/>
      <c r="H129" s="485"/>
      <c r="I129" s="485"/>
      <c r="J129" s="485"/>
      <c r="K129" s="485"/>
      <c r="L129" s="485"/>
      <c r="M129" s="486"/>
      <c r="N129" s="2749"/>
      <c r="O129" s="2749"/>
      <c r="P129" s="2739"/>
      <c r="Q129" s="2734"/>
      <c r="R129" s="2720"/>
      <c r="S129" s="2720"/>
      <c r="T129" s="2720"/>
      <c r="U129" s="2720"/>
      <c r="V129" s="2720"/>
      <c r="W129" s="2720"/>
      <c r="X129" s="2720"/>
      <c r="Y129" s="2720"/>
      <c r="Z129" s="2720"/>
      <c r="AA129" s="2720"/>
      <c r="AB129" s="2720"/>
      <c r="AC129" s="2720"/>
    </row>
    <row r="130" spans="1:29" ht="15" thickTop="1">
      <c r="A130" s="548"/>
      <c r="B130" s="495">
        <f>B46</f>
        <v>111</v>
      </c>
      <c r="C130" s="503"/>
      <c r="D130" s="503"/>
      <c r="E130" s="503"/>
      <c r="F130" s="503"/>
      <c r="G130" s="536"/>
      <c r="H130" s="536"/>
      <c r="I130" s="536"/>
      <c r="J130" s="536"/>
      <c r="K130" s="472"/>
      <c r="L130" s="473"/>
      <c r="M130" s="539"/>
      <c r="N130" s="2748"/>
      <c r="O130" s="2748"/>
      <c r="P130" s="2739"/>
      <c r="Q130" s="2734"/>
      <c r="R130" s="2720"/>
      <c r="S130" s="2720"/>
      <c r="T130" s="2720"/>
      <c r="U130" s="2720"/>
      <c r="V130" s="2720"/>
      <c r="W130" s="2720"/>
      <c r="X130" s="2720"/>
      <c r="Y130" s="2720"/>
      <c r="Z130" s="2720"/>
      <c r="AA130" s="2720"/>
      <c r="AB130" s="2720"/>
      <c r="AC130" s="2720"/>
    </row>
    <row r="131" spans="1:29" ht="15.75" thickBot="1">
      <c r="A131" s="1927"/>
      <c r="B131" s="518"/>
      <c r="C131" s="519"/>
      <c r="D131" s="519"/>
      <c r="E131" s="519"/>
      <c r="F131" s="519"/>
      <c r="G131" s="540"/>
      <c r="H131" s="540"/>
      <c r="I131" s="540"/>
      <c r="J131" s="540"/>
      <c r="K131" s="540"/>
      <c r="L131" s="540"/>
      <c r="M131" s="541"/>
      <c r="N131" s="2749"/>
      <c r="O131" s="2749"/>
      <c r="P131" s="2739"/>
      <c r="Q131" s="2734"/>
      <c r="R131" s="2720"/>
      <c r="S131" s="2720"/>
      <c r="T131" s="2720"/>
      <c r="U131" s="2720"/>
      <c r="V131" s="2720"/>
      <c r="W131" s="2720"/>
      <c r="X131" s="2720"/>
      <c r="Y131" s="2720"/>
      <c r="Z131" s="2720"/>
      <c r="AA131" s="2720"/>
      <c r="AB131" s="2720"/>
      <c r="AC131"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772" priority="21" stopIfTrue="1" operator="containsText" text="超过">
      <formula>NOT(ISERROR(SEARCH("超过",F52)))</formula>
    </cfRule>
  </conditionalFormatting>
  <conditionalFormatting sqref="H54">
    <cfRule type="containsText" dxfId="771" priority="19" stopIfTrue="1" operator="containsText" text="超过">
      <formula>NOT(ISERROR(SEARCH("超过",H54)))</formula>
    </cfRule>
  </conditionalFormatting>
  <conditionalFormatting sqref="F54">
    <cfRule type="containsText" dxfId="770" priority="18" stopIfTrue="1" operator="containsText" text="超过">
      <formula>NOT(ISERROR(SEARCH("超过",F54)))</formula>
    </cfRule>
  </conditionalFormatting>
  <conditionalFormatting sqref="F53 H53">
    <cfRule type="containsText" dxfId="769" priority="17" stopIfTrue="1" operator="containsText" text="超过">
      <formula>NOT(ISERROR(SEARCH("超过",F53)))</formula>
    </cfRule>
  </conditionalFormatting>
  <conditionalFormatting sqref="E52">
    <cfRule type="expression" dxfId="768" priority="16" stopIfTrue="1">
      <formula>$F$52="超过30%"</formula>
    </cfRule>
  </conditionalFormatting>
  <conditionalFormatting sqref="E53">
    <cfRule type="expression" dxfId="767" priority="15" stopIfTrue="1">
      <formula>$F$53="超过20%"</formula>
    </cfRule>
  </conditionalFormatting>
  <conditionalFormatting sqref="E54">
    <cfRule type="expression" dxfId="766" priority="14" stopIfTrue="1">
      <formula>$F$54="超过30%"</formula>
    </cfRule>
  </conditionalFormatting>
  <conditionalFormatting sqref="G54">
    <cfRule type="expression" dxfId="765" priority="13" stopIfTrue="1">
      <formula>$H$54="超过30%"</formula>
    </cfRule>
  </conditionalFormatting>
  <conditionalFormatting sqref="G52">
    <cfRule type="expression" dxfId="764" priority="12" stopIfTrue="1">
      <formula>$H$52="超过30%"</formula>
    </cfRule>
  </conditionalFormatting>
  <conditionalFormatting sqref="G53">
    <cfRule type="expression" dxfId="763" priority="11" stopIfTrue="1">
      <formula>$H$53="超过20%"</formula>
    </cfRule>
  </conditionalFormatting>
  <conditionalFormatting sqref="J52">
    <cfRule type="containsText" dxfId="762" priority="10" stopIfTrue="1" operator="containsText" text="超过">
      <formula>NOT(ISERROR(SEARCH("超过",J52)))</formula>
    </cfRule>
  </conditionalFormatting>
  <conditionalFormatting sqref="J54">
    <cfRule type="containsText" dxfId="761" priority="9" stopIfTrue="1" operator="containsText" text="超过">
      <formula>NOT(ISERROR(SEARCH("超过",J54)))</formula>
    </cfRule>
  </conditionalFormatting>
  <conditionalFormatting sqref="J53">
    <cfRule type="containsText" dxfId="760" priority="8" stopIfTrue="1" operator="containsText" text="超过">
      <formula>NOT(ISERROR(SEARCH("超过",J53)))</formula>
    </cfRule>
  </conditionalFormatting>
  <conditionalFormatting sqref="I52">
    <cfRule type="expression" dxfId="759" priority="7" stopIfTrue="1">
      <formula>$J$52="超过30%"</formula>
    </cfRule>
  </conditionalFormatting>
  <conditionalFormatting sqref="I53">
    <cfRule type="expression" dxfId="758" priority="6" stopIfTrue="1">
      <formula>$J$53="超过20%"</formula>
    </cfRule>
  </conditionalFormatting>
  <conditionalFormatting sqref="I54">
    <cfRule type="expression" dxfId="757" priority="5" stopIfTrue="1">
      <formula>$J$54="超过30%"</formula>
    </cfRule>
  </conditionalFormatting>
  <conditionalFormatting sqref="F48">
    <cfRule type="expression" dxfId="756" priority="4">
      <formula>$D$48="简单平均"</formula>
    </cfRule>
  </conditionalFormatting>
  <conditionalFormatting sqref="H48">
    <cfRule type="expression" dxfId="755" priority="3">
      <formula>$D$48="简单平均"</formula>
    </cfRule>
  </conditionalFormatting>
  <conditionalFormatting sqref="J48">
    <cfRule type="expression" dxfId="754" priority="2">
      <formula>$D$48="简单平均"</formula>
    </cfRule>
  </conditionalFormatting>
  <conditionalFormatting sqref="F7:F46 H7:H46 J7:J46">
    <cfRule type="cellIs" dxfId="75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1809</v>
      </c>
      <c r="C1" s="1223" t="s">
        <v>1661</v>
      </c>
      <c r="D1" s="1224"/>
      <c r="E1" s="3426"/>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3" t="b">
        <f>IF(E1="项目模式",IF(C2="——",ROUND(C50*D3/10000,0),ROUND(C50*D3/10000,0)-D2),IF(E1="单套模式",IF(C2="——",ROUND(C50*D3/10000,4),ROUND(C50*D3/10000,4)-D2)))</f>
        <v>0</v>
      </c>
      <c r="C2" s="1880"/>
      <c r="D2" s="1114" t="e">
        <f ca="1">IF(E1="项目模式",SUMIF(INDIRECT("'"&amp;F2&amp;"'"&amp;"!A:A"),"承租人权益价值",INDIRECT("'"&amp;F2&amp;"'"&amp;"!c:c")),SUMIF(INDIRECT("'"&amp;F2&amp;"'"&amp;"!A:A"),"承租人权益价值（单套）",INDIRECT("'"&amp;F2&amp;"'"&amp;"!c:c")))</f>
        <v>#REF!</v>
      </c>
      <c r="E2" s="1881" t="s">
        <v>1462</v>
      </c>
      <c r="F2" s="1882"/>
      <c r="G2" s="907"/>
      <c r="H2" s="907"/>
      <c r="I2" s="907"/>
      <c r="J2" s="907"/>
      <c r="K2" s="907"/>
      <c r="L2" s="2729"/>
      <c r="M2" s="2730"/>
      <c r="N2" s="2730"/>
      <c r="O2" s="2730"/>
      <c r="P2" s="698"/>
      <c r="Q2" s="698"/>
      <c r="R2" s="698"/>
      <c r="S2" s="698"/>
      <c r="T2" s="698"/>
      <c r="U2" s="698"/>
      <c r="V2" s="698"/>
      <c r="W2" s="698"/>
      <c r="X2" s="698"/>
      <c r="Y2" s="698"/>
      <c r="Z2" s="698"/>
      <c r="AA2" s="698"/>
      <c r="AB2" s="698"/>
      <c r="AC2" s="699"/>
    </row>
    <row r="3" spans="1:29" s="352" customFormat="1" ht="28.5" customHeight="1" thickBot="1">
      <c r="A3" s="203" t="s">
        <v>1463</v>
      </c>
      <c r="B3" s="558">
        <f>IF(C2="——",C50,ROUND(B2*10000/D3,0))</f>
        <v>0</v>
      </c>
      <c r="C3" s="354" t="s">
        <v>1767</v>
      </c>
      <c r="D3" s="353">
        <f>IF(D1="",'数据-汇总表'!E3,SUMIF('数据-汇总表'!$C19:$C33,D1,'数据-汇总表'!$E19:$E33))</f>
        <v>38321.15</v>
      </c>
      <c r="E3" s="1953"/>
      <c r="F3" s="908"/>
      <c r="G3" s="907"/>
      <c r="H3" s="907"/>
      <c r="I3" s="907"/>
      <c r="J3" s="907"/>
      <c r="K3" s="909"/>
      <c r="L3" s="2729"/>
      <c r="M3" s="2730"/>
      <c r="N3" s="2730"/>
      <c r="O3" s="2730"/>
      <c r="P3" s="698"/>
      <c r="Q3" s="698"/>
      <c r="R3" s="698"/>
      <c r="S3" s="698"/>
      <c r="T3" s="698"/>
      <c r="U3" s="698"/>
      <c r="V3" s="698"/>
      <c r="W3" s="698"/>
      <c r="X3" s="698"/>
      <c r="Y3" s="698"/>
      <c r="Z3" s="698"/>
      <c r="AA3" s="698"/>
      <c r="AB3" s="698"/>
      <c r="AC3" s="699"/>
    </row>
    <row r="4" spans="1:29" ht="15">
      <c r="A4" s="355" t="s">
        <v>1768</v>
      </c>
      <c r="B4" s="356"/>
      <c r="C4" s="3928" t="s">
        <v>1769</v>
      </c>
      <c r="D4" s="3929"/>
      <c r="E4" s="3930" t="s">
        <v>1770</v>
      </c>
      <c r="F4" s="3931"/>
      <c r="G4" s="3928" t="s">
        <v>1771</v>
      </c>
      <c r="H4" s="3929"/>
      <c r="I4" s="3928" t="s">
        <v>1772</v>
      </c>
      <c r="J4" s="3929"/>
      <c r="K4" s="559" t="s">
        <v>1773</v>
      </c>
      <c r="L4" s="2710"/>
      <c r="M4" s="2711"/>
      <c r="N4" s="2711"/>
      <c r="O4" s="2711"/>
      <c r="P4" s="3962" t="s">
        <v>1774</v>
      </c>
      <c r="Q4" s="3963"/>
      <c r="R4" s="3966" t="s">
        <v>1770</v>
      </c>
      <c r="S4" s="3967"/>
      <c r="T4" s="3966" t="s">
        <v>1771</v>
      </c>
      <c r="U4" s="3967"/>
      <c r="V4" s="3968" t="s">
        <v>1772</v>
      </c>
      <c r="W4" s="3968"/>
      <c r="X4" s="1957"/>
      <c r="Y4" s="3966" t="s">
        <v>1774</v>
      </c>
      <c r="Z4" s="3967"/>
      <c r="AA4" s="3970" t="s">
        <v>1770</v>
      </c>
      <c r="AB4" s="3970" t="s">
        <v>1771</v>
      </c>
      <c r="AC4" s="3959" t="s">
        <v>1772</v>
      </c>
    </row>
    <row r="5" spans="1:29" ht="15">
      <c r="A5" s="358"/>
      <c r="B5" s="359"/>
      <c r="C5" s="3947" t="s">
        <v>1672</v>
      </c>
      <c r="D5" s="3948"/>
      <c r="E5" s="3954" t="s">
        <v>1673</v>
      </c>
      <c r="F5" s="3955"/>
      <c r="G5" s="3947" t="s">
        <v>1674</v>
      </c>
      <c r="H5" s="3948"/>
      <c r="I5" s="3947" t="s">
        <v>1675</v>
      </c>
      <c r="J5" s="3948"/>
      <c r="K5" s="559"/>
      <c r="L5" s="2710"/>
      <c r="M5" s="2711"/>
      <c r="N5" s="2711"/>
      <c r="O5" s="2711"/>
      <c r="P5" s="3964"/>
      <c r="Q5" s="3935"/>
      <c r="R5" s="3940"/>
      <c r="S5" s="3941"/>
      <c r="T5" s="3940"/>
      <c r="U5" s="3941"/>
      <c r="V5" s="3944"/>
      <c r="W5" s="3944"/>
      <c r="X5" s="1354"/>
      <c r="Y5" s="3940"/>
      <c r="Z5" s="3941"/>
      <c r="AA5" s="3926"/>
      <c r="AB5" s="3926"/>
      <c r="AC5" s="3960"/>
    </row>
    <row r="6" spans="1:29" ht="15.75" thickBot="1">
      <c r="A6" s="360"/>
      <c r="B6" s="361"/>
      <c r="C6" s="3945" t="s">
        <v>1676</v>
      </c>
      <c r="D6" s="3946"/>
      <c r="E6" s="3952" t="s">
        <v>1676</v>
      </c>
      <c r="F6" s="3953"/>
      <c r="G6" s="3945" t="s">
        <v>1676</v>
      </c>
      <c r="H6" s="3946"/>
      <c r="I6" s="3945" t="s">
        <v>1676</v>
      </c>
      <c r="J6" s="3946"/>
      <c r="K6" s="559" t="s">
        <v>1677</v>
      </c>
      <c r="L6" s="2710"/>
      <c r="M6" s="2711"/>
      <c r="N6" s="2711"/>
      <c r="O6" s="2711"/>
      <c r="P6" s="3965"/>
      <c r="Q6" s="3937"/>
      <c r="R6" s="3940"/>
      <c r="S6" s="3941"/>
      <c r="T6" s="3942"/>
      <c r="U6" s="3943"/>
      <c r="V6" s="3944"/>
      <c r="W6" s="3944"/>
      <c r="X6" s="1354"/>
      <c r="Y6" s="3942"/>
      <c r="Z6" s="3943"/>
      <c r="AA6" s="3927"/>
      <c r="AB6" s="3927"/>
      <c r="AC6" s="3961"/>
    </row>
    <row r="7" spans="1:29" s="108" customFormat="1" ht="15.75" thickBot="1">
      <c r="A7" s="362" t="s">
        <v>1678</v>
      </c>
      <c r="B7" s="363"/>
      <c r="C7" s="364">
        <f>'数据-取费表'!B2</f>
        <v>45253</v>
      </c>
      <c r="D7" s="365">
        <v>100</v>
      </c>
      <c r="E7" s="366"/>
      <c r="F7" s="367">
        <f>SUMIF(59:59,YEAR(E7)&amp;"-"&amp;MONTH(E7),60:60)</f>
        <v>0</v>
      </c>
      <c r="G7" s="366"/>
      <c r="H7" s="365">
        <f>SUMIF(59:59,YEAR(G7)&amp;"-"&amp;MONTH(G7),60:60)</f>
        <v>0</v>
      </c>
      <c r="I7" s="366"/>
      <c r="J7" s="365">
        <f>SUMIF(59:59,YEAR(I7)&amp;"-"&amp;MONTH(I7),60:60)</f>
        <v>0</v>
      </c>
      <c r="K7" s="560"/>
      <c r="L7" s="2712"/>
      <c r="M7" s="2713"/>
      <c r="N7" s="2713"/>
      <c r="O7" s="2713"/>
      <c r="P7" s="3969" t="s">
        <v>1679</v>
      </c>
      <c r="Q7" s="3951"/>
      <c r="R7" s="700" t="s">
        <v>14</v>
      </c>
      <c r="S7" s="701">
        <f t="shared" ref="S7:S15" si="0">F7</f>
        <v>0</v>
      </c>
      <c r="T7" s="700" t="s">
        <v>14</v>
      </c>
      <c r="U7" s="701">
        <f t="shared" ref="U7:U15" si="1">H7</f>
        <v>0</v>
      </c>
      <c r="V7" s="700" t="s">
        <v>14</v>
      </c>
      <c r="W7" s="701">
        <f t="shared" ref="W7:W15" si="2">J7</f>
        <v>0</v>
      </c>
      <c r="X7" s="702"/>
      <c r="Y7" s="3949" t="s">
        <v>1679</v>
      </c>
      <c r="Z7" s="3950"/>
      <c r="AA7" s="703" t="e">
        <f>D7/F7</f>
        <v>#DIV/0!</v>
      </c>
      <c r="AB7" s="703"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2"/>
      <c r="M8" s="2713"/>
      <c r="N8" s="2713"/>
      <c r="O8" s="2713"/>
      <c r="P8" s="3969" t="s">
        <v>1682</v>
      </c>
      <c r="Q8" s="3950"/>
      <c r="R8" s="700" t="s">
        <v>14</v>
      </c>
      <c r="S8" s="701">
        <f t="shared" si="0"/>
        <v>100</v>
      </c>
      <c r="T8" s="700" t="s">
        <v>14</v>
      </c>
      <c r="U8" s="701">
        <f t="shared" si="1"/>
        <v>100</v>
      </c>
      <c r="V8" s="700" t="s">
        <v>14</v>
      </c>
      <c r="W8" s="701">
        <f t="shared" si="2"/>
        <v>100</v>
      </c>
      <c r="X8" s="702"/>
      <c r="Y8" s="3949" t="s">
        <v>1682</v>
      </c>
      <c r="Z8" s="3950"/>
      <c r="AA8" s="703">
        <f t="shared" ref="AA8:AA47" si="3">D8/F8</f>
        <v>1</v>
      </c>
      <c r="AB8" s="703">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2"/>
      <c r="M9" s="2713"/>
      <c r="N9" s="2713"/>
      <c r="O9" s="2713"/>
      <c r="P9" s="3923" t="s">
        <v>1685</v>
      </c>
      <c r="Q9" s="1342" t="str">
        <f t="shared" ref="Q9:Q15" si="6">B9</f>
        <v>用途</v>
      </c>
      <c r="R9" s="700" t="s">
        <v>14</v>
      </c>
      <c r="S9" s="701">
        <f t="shared" si="0"/>
        <v>100</v>
      </c>
      <c r="T9" s="700" t="s">
        <v>14</v>
      </c>
      <c r="U9" s="701">
        <f t="shared" si="1"/>
        <v>100</v>
      </c>
      <c r="V9" s="700" t="s">
        <v>14</v>
      </c>
      <c r="W9" s="701">
        <f t="shared" si="2"/>
        <v>100</v>
      </c>
      <c r="X9" s="702"/>
      <c r="Y9" s="3924" t="s">
        <v>1686</v>
      </c>
      <c r="Z9" s="52" t="str">
        <f t="shared" ref="Z9:Z15" si="7">Q9</f>
        <v>用途</v>
      </c>
      <c r="AA9" s="703">
        <f t="shared" si="3"/>
        <v>1</v>
      </c>
      <c r="AB9" s="703">
        <f t="shared" si="4"/>
        <v>1</v>
      </c>
      <c r="AC9" s="1958">
        <f t="shared" si="5"/>
        <v>1</v>
      </c>
    </row>
    <row r="10" spans="1:29" s="378" customFormat="1" ht="27">
      <c r="A10" s="374"/>
      <c r="B10" s="375" t="s">
        <v>1687</v>
      </c>
      <c r="C10" s="3427"/>
      <c r="D10" s="127">
        <v>100</v>
      </c>
      <c r="E10" s="3427"/>
      <c r="F10" s="127">
        <f>SUMIF(66:66,E10,67:67)-SUMIF(66:66,C10,67:67)+100</f>
        <v>100</v>
      </c>
      <c r="G10" s="3428"/>
      <c r="H10" s="127">
        <f>SUMIF(66:66,G10,67:67)-SUMIF(66:66,C10,67:67)+100</f>
        <v>100</v>
      </c>
      <c r="I10" s="3427"/>
      <c r="J10" s="127">
        <f>SUMIF(66:66,I10,67:67)-SUMIF(66:66,C10,67:67)+100</f>
        <v>100</v>
      </c>
      <c r="K10" s="560"/>
      <c r="L10" s="2714"/>
      <c r="M10" s="2715"/>
      <c r="N10" s="2715"/>
      <c r="O10" s="2715"/>
      <c r="P10" s="3923"/>
      <c r="Q10" s="1342" t="str">
        <f t="shared" si="6"/>
        <v>土地使用年限（年）</v>
      </c>
      <c r="R10" s="700" t="s">
        <v>14</v>
      </c>
      <c r="S10" s="701">
        <f t="shared" si="0"/>
        <v>100</v>
      </c>
      <c r="T10" s="700" t="s">
        <v>14</v>
      </c>
      <c r="U10" s="701">
        <f t="shared" si="1"/>
        <v>100</v>
      </c>
      <c r="V10" s="700" t="s">
        <v>14</v>
      </c>
      <c r="W10" s="701">
        <f t="shared" si="2"/>
        <v>100</v>
      </c>
      <c r="X10" s="702"/>
      <c r="Y10" s="3924"/>
      <c r="Z10" s="52" t="str">
        <f t="shared" si="7"/>
        <v>土地使用年限（年）</v>
      </c>
      <c r="AA10" s="703">
        <f t="shared" si="3"/>
        <v>1</v>
      </c>
      <c r="AB10" s="703">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16"/>
      <c r="M11" s="2711"/>
      <c r="N11" s="2711"/>
      <c r="O11" s="2711"/>
      <c r="P11" s="3923"/>
      <c r="Q11" s="1342" t="str">
        <f t="shared" si="6"/>
        <v>容积率</v>
      </c>
      <c r="R11" s="700" t="s">
        <v>14</v>
      </c>
      <c r="S11" s="701">
        <f t="shared" si="0"/>
        <v>100</v>
      </c>
      <c r="T11" s="700" t="s">
        <v>14</v>
      </c>
      <c r="U11" s="701">
        <f t="shared" si="1"/>
        <v>100</v>
      </c>
      <c r="V11" s="700" t="s">
        <v>14</v>
      </c>
      <c r="W11" s="701">
        <f t="shared" si="2"/>
        <v>100</v>
      </c>
      <c r="X11" s="702"/>
      <c r="Y11" s="3924"/>
      <c r="Z11" s="52" t="str">
        <f t="shared" si="7"/>
        <v>容积率</v>
      </c>
      <c r="AA11" s="703">
        <f t="shared" si="3"/>
        <v>1</v>
      </c>
      <c r="AB11" s="703">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2"/>
      <c r="M12" s="2713"/>
      <c r="N12" s="2713"/>
      <c r="O12" s="2713"/>
      <c r="P12" s="3923"/>
      <c r="Q12" s="1342">
        <f t="shared" si="6"/>
        <v>111</v>
      </c>
      <c r="R12" s="700" t="s">
        <v>14</v>
      </c>
      <c r="S12" s="701">
        <f t="shared" si="0"/>
        <v>100</v>
      </c>
      <c r="T12" s="700" t="s">
        <v>14</v>
      </c>
      <c r="U12" s="701">
        <f t="shared" si="1"/>
        <v>100</v>
      </c>
      <c r="V12" s="700" t="s">
        <v>14</v>
      </c>
      <c r="W12" s="701">
        <f t="shared" si="2"/>
        <v>100</v>
      </c>
      <c r="X12" s="702"/>
      <c r="Y12" s="3924"/>
      <c r="Z12" s="52">
        <f t="shared" si="7"/>
        <v>111</v>
      </c>
      <c r="AA12" s="703">
        <f>D12/F12</f>
        <v>1</v>
      </c>
      <c r="AB12" s="703">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7"/>
      <c r="M13" s="2711"/>
      <c r="N13" s="2711"/>
      <c r="O13" s="2711"/>
      <c r="P13" s="3923"/>
      <c r="Q13" s="1342">
        <f t="shared" si="6"/>
        <v>111</v>
      </c>
      <c r="R13" s="700" t="s">
        <v>14</v>
      </c>
      <c r="S13" s="701">
        <f t="shared" si="0"/>
        <v>100</v>
      </c>
      <c r="T13" s="700" t="s">
        <v>14</v>
      </c>
      <c r="U13" s="701">
        <f t="shared" si="1"/>
        <v>100</v>
      </c>
      <c r="V13" s="700" t="s">
        <v>14</v>
      </c>
      <c r="W13" s="701">
        <f t="shared" si="2"/>
        <v>100</v>
      </c>
      <c r="X13" s="702"/>
      <c r="Y13" s="3924"/>
      <c r="Z13" s="52">
        <f t="shared" si="7"/>
        <v>111</v>
      </c>
      <c r="AA13" s="703">
        <f t="shared" si="3"/>
        <v>1</v>
      </c>
      <c r="AB13" s="703">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7"/>
      <c r="M14" s="2711"/>
      <c r="N14" s="2711"/>
      <c r="O14" s="2711"/>
      <c r="P14" s="3923"/>
      <c r="Q14" s="1342">
        <f t="shared" si="6"/>
        <v>111</v>
      </c>
      <c r="R14" s="700" t="s">
        <v>14</v>
      </c>
      <c r="S14" s="701">
        <f t="shared" si="0"/>
        <v>100</v>
      </c>
      <c r="T14" s="700" t="s">
        <v>14</v>
      </c>
      <c r="U14" s="701">
        <f t="shared" si="1"/>
        <v>100</v>
      </c>
      <c r="V14" s="700" t="s">
        <v>14</v>
      </c>
      <c r="W14" s="701">
        <f t="shared" si="2"/>
        <v>100</v>
      </c>
      <c r="X14" s="702"/>
      <c r="Y14" s="3924"/>
      <c r="Z14" s="52">
        <f t="shared" si="7"/>
        <v>111</v>
      </c>
      <c r="AA14" s="703">
        <f t="shared" si="3"/>
        <v>1</v>
      </c>
      <c r="AB14" s="703">
        <f t="shared" si="4"/>
        <v>1</v>
      </c>
      <c r="AC14" s="1958">
        <f t="shared" si="5"/>
        <v>1</v>
      </c>
    </row>
    <row r="15" spans="1:29" ht="15">
      <c r="A15" s="391" t="s">
        <v>1689</v>
      </c>
      <c r="B15" s="577" t="s">
        <v>1810</v>
      </c>
      <c r="C15" s="1960"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17"/>
      <c r="M15" s="2711"/>
      <c r="N15" s="2711"/>
      <c r="O15" s="2711"/>
      <c r="P15" s="3921" t="s">
        <v>1690</v>
      </c>
      <c r="Q15" s="1351" t="str">
        <f t="shared" si="6"/>
        <v>办公集聚程度</v>
      </c>
      <c r="R15" s="704" t="s">
        <v>14</v>
      </c>
      <c r="S15" s="705">
        <f t="shared" si="0"/>
        <v>100</v>
      </c>
      <c r="T15" s="704" t="s">
        <v>14</v>
      </c>
      <c r="U15" s="705">
        <f t="shared" si="1"/>
        <v>100</v>
      </c>
      <c r="V15" s="704" t="s">
        <v>14</v>
      </c>
      <c r="W15" s="705">
        <f t="shared" si="2"/>
        <v>100</v>
      </c>
      <c r="X15" s="1354"/>
      <c r="Y15" s="3914" t="s">
        <v>1690</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17"/>
      <c r="M16" s="2711"/>
      <c r="N16" s="2711"/>
      <c r="O16" s="2711"/>
      <c r="P16" s="3922"/>
      <c r="Q16" s="1351"/>
      <c r="R16" s="704"/>
      <c r="S16" s="705"/>
      <c r="T16" s="704"/>
      <c r="U16" s="705"/>
      <c r="V16" s="704"/>
      <c r="W16" s="705"/>
      <c r="X16" s="1354"/>
      <c r="Y16" s="3915"/>
      <c r="Z16" s="1355"/>
      <c r="AA16" s="1352">
        <v>1</v>
      </c>
      <c r="AB16" s="1352">
        <v>1</v>
      </c>
      <c r="AC16" s="1961">
        <v>1</v>
      </c>
    </row>
    <row r="17" spans="1:29" ht="15">
      <c r="A17" s="379"/>
      <c r="B17" s="579" t="s">
        <v>1258</v>
      </c>
      <c r="C17" s="1962"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17"/>
      <c r="M17" s="2711"/>
      <c r="N17" s="2711"/>
      <c r="O17" s="2711"/>
      <c r="P17" s="3922"/>
      <c r="Q17" s="1351" t="str">
        <f>B17</f>
        <v>交通便捷度</v>
      </c>
      <c r="R17" s="704" t="s">
        <v>14</v>
      </c>
      <c r="S17" s="705">
        <f>F17</f>
        <v>100</v>
      </c>
      <c r="T17" s="704" t="s">
        <v>14</v>
      </c>
      <c r="U17" s="705">
        <f>H17</f>
        <v>100</v>
      </c>
      <c r="V17" s="704" t="s">
        <v>14</v>
      </c>
      <c r="W17" s="705">
        <f>J17</f>
        <v>100</v>
      </c>
      <c r="X17" s="1354"/>
      <c r="Y17" s="3915"/>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17"/>
      <c r="M18" s="2711"/>
      <c r="N18" s="2711"/>
      <c r="O18" s="2711"/>
      <c r="P18" s="3922"/>
      <c r="Q18" s="1351"/>
      <c r="R18" s="704"/>
      <c r="S18" s="705"/>
      <c r="T18" s="704"/>
      <c r="U18" s="705"/>
      <c r="V18" s="704"/>
      <c r="W18" s="705"/>
      <c r="X18" s="1354"/>
      <c r="Y18" s="3915"/>
      <c r="Z18" s="1355"/>
      <c r="AA18" s="1352">
        <v>1</v>
      </c>
      <c r="AB18" s="1352">
        <v>1</v>
      </c>
      <c r="AC18" s="1961">
        <v>1</v>
      </c>
    </row>
    <row r="19" spans="1:29" ht="15">
      <c r="A19" s="379"/>
      <c r="B19" s="579" t="s">
        <v>1811</v>
      </c>
      <c r="C19" s="1962" t="str">
        <f>估价对象房地状况!C7</f>
        <v>一般</v>
      </c>
      <c r="D19" s="406">
        <v>100</v>
      </c>
      <c r="E19" s="410"/>
      <c r="F19" s="406">
        <f>SUMIF(81:81,E20,82:82)-SUMIF(81:81,C20,82:82)+100</f>
        <v>100</v>
      </c>
      <c r="G19" s="408"/>
      <c r="H19" s="401">
        <f>SUMIF(81:81,G20,82:82)-SUMIF(81:81,C20,82:82)+100</f>
        <v>100</v>
      </c>
      <c r="I19" s="408"/>
      <c r="J19" s="401">
        <f>SUMIF(81:81,I20,82:82)-SUMIF(81:81,C20,82:82)+100</f>
        <v>100</v>
      </c>
      <c r="K19" s="563"/>
      <c r="L19" s="2717"/>
      <c r="M19" s="2711"/>
      <c r="N19" s="2711"/>
      <c r="O19" s="2711"/>
      <c r="P19" s="3922"/>
      <c r="Q19" s="1351" t="str">
        <f>B19</f>
        <v>公共配套设施</v>
      </c>
      <c r="R19" s="704" t="s">
        <v>14</v>
      </c>
      <c r="S19" s="705">
        <f>F19</f>
        <v>100</v>
      </c>
      <c r="T19" s="704" t="s">
        <v>14</v>
      </c>
      <c r="U19" s="705">
        <f>H19</f>
        <v>100</v>
      </c>
      <c r="V19" s="704" t="s">
        <v>14</v>
      </c>
      <c r="W19" s="705">
        <f>J19</f>
        <v>100</v>
      </c>
      <c r="X19" s="1354"/>
      <c r="Y19" s="3915"/>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17"/>
      <c r="M20" s="2711"/>
      <c r="N20" s="2711"/>
      <c r="O20" s="2711"/>
      <c r="P20" s="3922"/>
      <c r="Q20" s="1351"/>
      <c r="R20" s="704"/>
      <c r="S20" s="705"/>
      <c r="T20" s="704"/>
      <c r="U20" s="705"/>
      <c r="V20" s="704"/>
      <c r="W20" s="705"/>
      <c r="X20" s="1354"/>
      <c r="Y20" s="3915"/>
      <c r="Z20" s="1355"/>
      <c r="AA20" s="1352">
        <v>1</v>
      </c>
      <c r="AB20" s="1352">
        <v>1</v>
      </c>
      <c r="AC20" s="1961">
        <v>1</v>
      </c>
    </row>
    <row r="21" spans="1:29" ht="15">
      <c r="A21" s="379"/>
      <c r="B21" s="581" t="s">
        <v>1812</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7"/>
      <c r="M21" s="2711"/>
      <c r="N21" s="2711"/>
      <c r="O21" s="2711"/>
      <c r="P21" s="3922"/>
      <c r="Q21" s="1351" t="str">
        <f>B21</f>
        <v>基础设施水平</v>
      </c>
      <c r="R21" s="704" t="s">
        <v>14</v>
      </c>
      <c r="S21" s="705">
        <f>F21</f>
        <v>100</v>
      </c>
      <c r="T21" s="704" t="s">
        <v>14</v>
      </c>
      <c r="U21" s="705">
        <f>H21</f>
        <v>100</v>
      </c>
      <c r="V21" s="704" t="s">
        <v>14</v>
      </c>
      <c r="W21" s="705">
        <f>J21</f>
        <v>100</v>
      </c>
      <c r="X21" s="1354"/>
      <c r="Y21" s="3915"/>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29"/>
      <c r="L22" s="2717"/>
      <c r="M22" s="2711"/>
      <c r="N22" s="2711"/>
      <c r="O22" s="2711"/>
      <c r="P22" s="3922"/>
      <c r="Q22" s="1351"/>
      <c r="R22" s="704"/>
      <c r="S22" s="705"/>
      <c r="T22" s="704"/>
      <c r="U22" s="705"/>
      <c r="V22" s="704"/>
      <c r="W22" s="705"/>
      <c r="X22" s="1354"/>
      <c r="Y22" s="3915"/>
      <c r="Z22" s="1355"/>
      <c r="AA22" s="1352">
        <v>1</v>
      </c>
      <c r="AB22" s="1352">
        <v>1</v>
      </c>
      <c r="AC22" s="1961">
        <v>1</v>
      </c>
    </row>
    <row r="23" spans="1:29" ht="15">
      <c r="A23" s="379"/>
      <c r="B23" s="579" t="s">
        <v>1813</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7"/>
      <c r="M23" s="2711"/>
      <c r="N23" s="2711"/>
      <c r="O23" s="2711"/>
      <c r="P23" s="3922"/>
      <c r="Q23" s="1351" t="str">
        <f>B23</f>
        <v>环境质量</v>
      </c>
      <c r="R23" s="704" t="s">
        <v>14</v>
      </c>
      <c r="S23" s="705">
        <f>F23</f>
        <v>100</v>
      </c>
      <c r="T23" s="704" t="s">
        <v>14</v>
      </c>
      <c r="U23" s="705">
        <f>H23</f>
        <v>100</v>
      </c>
      <c r="V23" s="704" t="s">
        <v>14</v>
      </c>
      <c r="W23" s="705">
        <f>J23</f>
        <v>100</v>
      </c>
      <c r="X23" s="1354"/>
      <c r="Y23" s="3915"/>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17"/>
      <c r="M24" s="2711"/>
      <c r="N24" s="2711"/>
      <c r="O24" s="2711"/>
      <c r="P24" s="3922"/>
      <c r="Q24" s="1351"/>
      <c r="R24" s="704"/>
      <c r="S24" s="705"/>
      <c r="T24" s="704"/>
      <c r="U24" s="705"/>
      <c r="V24" s="704"/>
      <c r="W24" s="705"/>
      <c r="X24" s="1354"/>
      <c r="Y24" s="3915"/>
      <c r="Z24" s="1355"/>
      <c r="AA24" s="1352">
        <v>1</v>
      </c>
      <c r="AB24" s="1352">
        <v>1</v>
      </c>
      <c r="AC24" s="1961">
        <v>1</v>
      </c>
    </row>
    <row r="25" spans="1:29" ht="27">
      <c r="A25" s="358"/>
      <c r="B25" s="579" t="s">
        <v>1814</v>
      </c>
      <c r="C25" s="1907"/>
      <c r="D25" s="386">
        <v>100</v>
      </c>
      <c r="E25" s="385"/>
      <c r="F25" s="386">
        <f>SUMIF(87:87,E26,88:88)-SUMIF(87:87,C26,88:88)+100</f>
        <v>100</v>
      </c>
      <c r="G25" s="1907"/>
      <c r="H25" s="386">
        <f>SUMIF(87:87,G26,88:88)-SUMIF(87:87,C26,88:88)+100</f>
        <v>100</v>
      </c>
      <c r="I25" s="385"/>
      <c r="J25" s="386">
        <f>SUMIF(87:87,I26,88:88)-SUMIF(87:87,C26,88:88)+100</f>
        <v>100</v>
      </c>
      <c r="K25" s="563"/>
      <c r="L25" s="2717"/>
      <c r="M25" s="2711"/>
      <c r="N25" s="2711"/>
      <c r="O25" s="2711"/>
      <c r="P25" s="3922"/>
      <c r="Q25" s="1351" t="str">
        <f>B25</f>
        <v>毗邻道路的类型与等级</v>
      </c>
      <c r="R25" s="704" t="s">
        <v>14</v>
      </c>
      <c r="S25" s="705">
        <f>F25</f>
        <v>100</v>
      </c>
      <c r="T25" s="704" t="s">
        <v>14</v>
      </c>
      <c r="U25" s="705">
        <f>H25</f>
        <v>100</v>
      </c>
      <c r="V25" s="704" t="s">
        <v>14</v>
      </c>
      <c r="W25" s="705">
        <f>J25</f>
        <v>100</v>
      </c>
      <c r="X25" s="1354"/>
      <c r="Y25" s="3915"/>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17"/>
      <c r="M26" s="2711"/>
      <c r="N26" s="2711"/>
      <c r="O26" s="2711"/>
      <c r="P26" s="3922"/>
      <c r="Q26" s="1351"/>
      <c r="R26" s="704"/>
      <c r="S26" s="705"/>
      <c r="T26" s="704"/>
      <c r="U26" s="705"/>
      <c r="V26" s="704"/>
      <c r="W26" s="705"/>
      <c r="X26" s="1354"/>
      <c r="Y26" s="3915"/>
      <c r="Z26" s="1355"/>
      <c r="AA26" s="1352">
        <v>1</v>
      </c>
      <c r="AB26" s="1352">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17"/>
      <c r="M27" s="2711"/>
      <c r="N27" s="2711"/>
      <c r="O27" s="2711"/>
      <c r="P27" s="3922"/>
      <c r="Q27" s="1351" t="str">
        <f t="shared" ref="Q27:Q47" si="11">B27</f>
        <v>楼层</v>
      </c>
      <c r="R27" s="704" t="s">
        <v>14</v>
      </c>
      <c r="S27" s="705">
        <f>F27</f>
        <v>100</v>
      </c>
      <c r="T27" s="704" t="s">
        <v>14</v>
      </c>
      <c r="U27" s="705">
        <f>H27</f>
        <v>100</v>
      </c>
      <c r="V27" s="704" t="s">
        <v>14</v>
      </c>
      <c r="W27" s="705">
        <f>J27</f>
        <v>100</v>
      </c>
      <c r="X27" s="1354"/>
      <c r="Y27" s="3915"/>
      <c r="Z27" s="1355" t="str">
        <f>Q27</f>
        <v>楼层</v>
      </c>
      <c r="AA27" s="1352">
        <f t="shared" si="3"/>
        <v>1</v>
      </c>
      <c r="AB27" s="1352">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2"/>
      <c r="M28" s="2713"/>
      <c r="N28" s="2713"/>
      <c r="O28" s="2713"/>
      <c r="P28" s="3922"/>
      <c r="Q28" s="1342" t="str">
        <f t="shared" si="11"/>
        <v>朝向</v>
      </c>
      <c r="R28" s="700" t="s">
        <v>14</v>
      </c>
      <c r="S28" s="701">
        <f>F28</f>
        <v>100</v>
      </c>
      <c r="T28" s="700" t="s">
        <v>14</v>
      </c>
      <c r="U28" s="701">
        <f>H28</f>
        <v>100</v>
      </c>
      <c r="V28" s="700" t="s">
        <v>14</v>
      </c>
      <c r="W28" s="701">
        <f>J28</f>
        <v>100</v>
      </c>
      <c r="X28" s="702"/>
      <c r="Y28" s="3915"/>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7"/>
      <c r="M29" s="2711"/>
      <c r="N29" s="2711"/>
      <c r="O29" s="2711"/>
      <c r="P29" s="3922"/>
      <c r="Q29" s="1351">
        <f t="shared" si="11"/>
        <v>111</v>
      </c>
      <c r="R29" s="704" t="s">
        <v>14</v>
      </c>
      <c r="S29" s="705">
        <f t="shared" ref="S29:S47" si="12">F29</f>
        <v>100</v>
      </c>
      <c r="T29" s="704" t="s">
        <v>14</v>
      </c>
      <c r="U29" s="705">
        <f t="shared" ref="U29:U47" si="13">H29</f>
        <v>100</v>
      </c>
      <c r="V29" s="704" t="s">
        <v>14</v>
      </c>
      <c r="W29" s="705">
        <f t="shared" ref="W29:W47" si="14">J29</f>
        <v>100</v>
      </c>
      <c r="X29" s="1354"/>
      <c r="Y29" s="3915"/>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7"/>
      <c r="M30" s="2711"/>
      <c r="N30" s="2711"/>
      <c r="O30" s="2711"/>
      <c r="P30" s="3922"/>
      <c r="Q30" s="1351">
        <f t="shared" si="11"/>
        <v>111</v>
      </c>
      <c r="R30" s="704" t="s">
        <v>14</v>
      </c>
      <c r="S30" s="705">
        <f t="shared" si="12"/>
        <v>100</v>
      </c>
      <c r="T30" s="704" t="s">
        <v>14</v>
      </c>
      <c r="U30" s="705">
        <f t="shared" si="13"/>
        <v>100</v>
      </c>
      <c r="V30" s="704" t="s">
        <v>14</v>
      </c>
      <c r="W30" s="705">
        <f t="shared" si="14"/>
        <v>100</v>
      </c>
      <c r="X30" s="1354"/>
      <c r="Y30" s="3915"/>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7"/>
      <c r="M31" s="2711"/>
      <c r="N31" s="2711"/>
      <c r="O31" s="2711"/>
      <c r="P31" s="3922"/>
      <c r="Q31" s="1351">
        <f t="shared" si="11"/>
        <v>111</v>
      </c>
      <c r="R31" s="704" t="s">
        <v>14</v>
      </c>
      <c r="S31" s="705">
        <f t="shared" si="12"/>
        <v>100</v>
      </c>
      <c r="T31" s="704" t="s">
        <v>14</v>
      </c>
      <c r="U31" s="705">
        <f t="shared" si="13"/>
        <v>100</v>
      </c>
      <c r="V31" s="704" t="s">
        <v>14</v>
      </c>
      <c r="W31" s="705">
        <f t="shared" si="14"/>
        <v>100</v>
      </c>
      <c r="X31" s="1354"/>
      <c r="Y31" s="3915"/>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7"/>
      <c r="M32" s="2711"/>
      <c r="N32" s="2711"/>
      <c r="O32" s="2711"/>
      <c r="P32" s="3922"/>
      <c r="Q32" s="1351">
        <f t="shared" si="11"/>
        <v>111</v>
      </c>
      <c r="R32" s="704" t="s">
        <v>14</v>
      </c>
      <c r="S32" s="705">
        <f t="shared" si="12"/>
        <v>100</v>
      </c>
      <c r="T32" s="704" t="s">
        <v>14</v>
      </c>
      <c r="U32" s="705">
        <f t="shared" si="13"/>
        <v>100</v>
      </c>
      <c r="V32" s="704" t="s">
        <v>14</v>
      </c>
      <c r="W32" s="705">
        <f t="shared" si="14"/>
        <v>100</v>
      </c>
      <c r="X32" s="1354"/>
      <c r="Y32" s="3915"/>
      <c r="Z32" s="1355">
        <f t="shared" si="15"/>
        <v>111</v>
      </c>
      <c r="AA32" s="1352">
        <f t="shared" si="3"/>
        <v>1</v>
      </c>
      <c r="AB32" s="1352">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7"/>
      <c r="M33" s="2711"/>
      <c r="N33" s="2711"/>
      <c r="O33" s="2711"/>
      <c r="P33" s="3916" t="s">
        <v>1695</v>
      </c>
      <c r="Q33" s="1351" t="str">
        <f t="shared" si="11"/>
        <v>建筑类型</v>
      </c>
      <c r="R33" s="704" t="s">
        <v>14</v>
      </c>
      <c r="S33" s="705">
        <f t="shared" si="12"/>
        <v>100</v>
      </c>
      <c r="T33" s="704" t="s">
        <v>14</v>
      </c>
      <c r="U33" s="705">
        <f t="shared" si="13"/>
        <v>100</v>
      </c>
      <c r="V33" s="704" t="s">
        <v>14</v>
      </c>
      <c r="W33" s="705">
        <f t="shared" si="14"/>
        <v>100</v>
      </c>
      <c r="X33" s="1354"/>
      <c r="Y33" s="3919" t="s">
        <v>1695</v>
      </c>
      <c r="Z33" s="1355" t="str">
        <f t="shared" si="15"/>
        <v>建筑类型</v>
      </c>
      <c r="AA33" s="1352">
        <f t="shared" si="3"/>
        <v>1</v>
      </c>
      <c r="AB33" s="1352">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6"/>
      <c r="M34" s="2718"/>
      <c r="N34" s="2718"/>
      <c r="O34" s="2718"/>
      <c r="P34" s="3917"/>
      <c r="Q34" s="706" t="str">
        <f t="shared" si="11"/>
        <v>项目建筑规模</v>
      </c>
      <c r="R34" s="707" t="s">
        <v>14</v>
      </c>
      <c r="S34" s="708" t="e">
        <f t="shared" si="12"/>
        <v>#N/A</v>
      </c>
      <c r="T34" s="707" t="s">
        <v>14</v>
      </c>
      <c r="U34" s="708" t="e">
        <f t="shared" si="13"/>
        <v>#N/A</v>
      </c>
      <c r="V34" s="707" t="s">
        <v>14</v>
      </c>
      <c r="W34" s="708" t="e">
        <f t="shared" si="14"/>
        <v>#N/A</v>
      </c>
      <c r="X34" s="709"/>
      <c r="Y34" s="3919"/>
      <c r="Z34" s="710" t="str">
        <f t="shared" si="15"/>
        <v>项目建筑规模</v>
      </c>
      <c r="AA34" s="1352" t="e">
        <f t="shared" si="3"/>
        <v>#N/A</v>
      </c>
      <c r="AB34" s="1352"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7"/>
      <c r="M35" s="2711"/>
      <c r="N35" s="2711"/>
      <c r="O35" s="2711"/>
      <c r="P35" s="3917"/>
      <c r="Q35" s="1351" t="str">
        <f t="shared" si="11"/>
        <v>建筑结构</v>
      </c>
      <c r="R35" s="704" t="s">
        <v>14</v>
      </c>
      <c r="S35" s="705">
        <f t="shared" si="12"/>
        <v>100</v>
      </c>
      <c r="T35" s="704" t="s">
        <v>14</v>
      </c>
      <c r="U35" s="705">
        <f t="shared" si="13"/>
        <v>100</v>
      </c>
      <c r="V35" s="704" t="s">
        <v>14</v>
      </c>
      <c r="W35" s="705">
        <f t="shared" si="14"/>
        <v>100</v>
      </c>
      <c r="X35" s="1354"/>
      <c r="Y35" s="3919"/>
      <c r="Z35" s="1355" t="str">
        <f t="shared" si="15"/>
        <v>建筑结构</v>
      </c>
      <c r="AA35" s="1352">
        <f t="shared" si="3"/>
        <v>1</v>
      </c>
      <c r="AB35" s="1352">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7"/>
      <c r="M36" s="2711"/>
      <c r="N36" s="2711"/>
      <c r="O36" s="2711"/>
      <c r="P36" s="3917"/>
      <c r="Q36" s="1351" t="str">
        <f t="shared" si="11"/>
        <v>公共部分装修</v>
      </c>
      <c r="R36" s="704" t="s">
        <v>14</v>
      </c>
      <c r="S36" s="705">
        <f t="shared" si="12"/>
        <v>100</v>
      </c>
      <c r="T36" s="704" t="s">
        <v>14</v>
      </c>
      <c r="U36" s="705">
        <f t="shared" si="13"/>
        <v>100</v>
      </c>
      <c r="V36" s="704" t="s">
        <v>14</v>
      </c>
      <c r="W36" s="705">
        <f t="shared" si="14"/>
        <v>100</v>
      </c>
      <c r="X36" s="1354"/>
      <c r="Y36" s="3919"/>
      <c r="Z36" s="1355" t="str">
        <f t="shared" si="15"/>
        <v>公共部分装修</v>
      </c>
      <c r="AA36" s="1352">
        <f t="shared" si="3"/>
        <v>1</v>
      </c>
      <c r="AB36" s="1352">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7"/>
      <c r="M37" s="2711"/>
      <c r="N37" s="2711"/>
      <c r="O37" s="2711"/>
      <c r="P37" s="3917"/>
      <c r="Q37" s="1351" t="str">
        <f t="shared" si="11"/>
        <v>成新度</v>
      </c>
      <c r="R37" s="704" t="s">
        <v>14</v>
      </c>
      <c r="S37" s="705" t="e">
        <f t="shared" si="12"/>
        <v>#N/A</v>
      </c>
      <c r="T37" s="704" t="s">
        <v>14</v>
      </c>
      <c r="U37" s="705" t="e">
        <f t="shared" si="13"/>
        <v>#N/A</v>
      </c>
      <c r="V37" s="704" t="s">
        <v>14</v>
      </c>
      <c r="W37" s="705" t="e">
        <f t="shared" si="14"/>
        <v>#N/A</v>
      </c>
      <c r="X37" s="1354"/>
      <c r="Y37" s="3919"/>
      <c r="Z37" s="1355" t="str">
        <f t="shared" si="15"/>
        <v>成新度</v>
      </c>
      <c r="AA37" s="1352" t="e">
        <f t="shared" si="3"/>
        <v>#N/A</v>
      </c>
      <c r="AB37" s="1352"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2"/>
      <c r="M38" s="2713"/>
      <c r="N38" s="2713"/>
      <c r="O38" s="2713"/>
      <c r="P38" s="3917"/>
      <c r="Q38" s="1342" t="str">
        <f t="shared" si="11"/>
        <v>写字楼等级</v>
      </c>
      <c r="R38" s="700" t="s">
        <v>14</v>
      </c>
      <c r="S38" s="701">
        <f t="shared" si="12"/>
        <v>100</v>
      </c>
      <c r="T38" s="700" t="s">
        <v>14</v>
      </c>
      <c r="U38" s="701">
        <f t="shared" si="13"/>
        <v>100</v>
      </c>
      <c r="V38" s="700" t="s">
        <v>14</v>
      </c>
      <c r="W38" s="701">
        <f t="shared" si="14"/>
        <v>100</v>
      </c>
      <c r="X38" s="702"/>
      <c r="Y38" s="3919"/>
      <c r="Z38" s="52" t="str">
        <f t="shared" si="15"/>
        <v>写字楼等级</v>
      </c>
      <c r="AA38" s="703">
        <f t="shared" si="3"/>
        <v>1</v>
      </c>
      <c r="AB38" s="703">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7"/>
      <c r="M39" s="2711"/>
      <c r="N39" s="2711"/>
      <c r="O39" s="2711"/>
      <c r="P39" s="3917" t="s">
        <v>1695</v>
      </c>
      <c r="Q39" s="1351" t="str">
        <f t="shared" si="11"/>
        <v>物业管理</v>
      </c>
      <c r="R39" s="704" t="s">
        <v>14</v>
      </c>
      <c r="S39" s="705">
        <f t="shared" si="12"/>
        <v>100</v>
      </c>
      <c r="T39" s="704" t="s">
        <v>14</v>
      </c>
      <c r="U39" s="705">
        <f t="shared" si="13"/>
        <v>100</v>
      </c>
      <c r="V39" s="704" t="s">
        <v>14</v>
      </c>
      <c r="W39" s="705">
        <f t="shared" si="14"/>
        <v>100</v>
      </c>
      <c r="X39" s="1354"/>
      <c r="Y39" s="3919" t="s">
        <v>1695</v>
      </c>
      <c r="Z39" s="1355" t="str">
        <f t="shared" si="15"/>
        <v>物业管理</v>
      </c>
      <c r="AA39" s="1352">
        <f t="shared" si="3"/>
        <v>1</v>
      </c>
      <c r="AB39" s="1352">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7"/>
      <c r="M40" s="2711"/>
      <c r="N40" s="2711"/>
      <c r="O40" s="2711"/>
      <c r="P40" s="3917"/>
      <c r="Q40" s="1351" t="str">
        <f t="shared" si="11"/>
        <v>市政基础设施</v>
      </c>
      <c r="R40" s="704" t="s">
        <v>14</v>
      </c>
      <c r="S40" s="705">
        <f t="shared" si="12"/>
        <v>100</v>
      </c>
      <c r="T40" s="704" t="s">
        <v>14</v>
      </c>
      <c r="U40" s="705">
        <f t="shared" si="13"/>
        <v>100</v>
      </c>
      <c r="V40" s="704" t="s">
        <v>14</v>
      </c>
      <c r="W40" s="705">
        <f t="shared" si="14"/>
        <v>100</v>
      </c>
      <c r="X40" s="1354"/>
      <c r="Y40" s="3919"/>
      <c r="Z40" s="1355" t="str">
        <f t="shared" si="15"/>
        <v>市政基础设施</v>
      </c>
      <c r="AA40" s="1352">
        <f t="shared" si="3"/>
        <v>1</v>
      </c>
      <c r="AB40" s="1352">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7"/>
      <c r="M41" s="2711"/>
      <c r="N41" s="2711"/>
      <c r="O41" s="2711"/>
      <c r="P41" s="3917"/>
      <c r="Q41" s="1351" t="str">
        <f t="shared" si="11"/>
        <v>层高</v>
      </c>
      <c r="R41" s="704" t="s">
        <v>14</v>
      </c>
      <c r="S41" s="705">
        <f t="shared" si="12"/>
        <v>100</v>
      </c>
      <c r="T41" s="704" t="s">
        <v>14</v>
      </c>
      <c r="U41" s="705">
        <f t="shared" si="13"/>
        <v>100</v>
      </c>
      <c r="V41" s="704" t="s">
        <v>14</v>
      </c>
      <c r="W41" s="705">
        <f t="shared" si="14"/>
        <v>100</v>
      </c>
      <c r="X41" s="1354"/>
      <c r="Y41" s="3919"/>
      <c r="Z41" s="1355" t="str">
        <f t="shared" si="15"/>
        <v>层高</v>
      </c>
      <c r="AA41" s="1352">
        <f t="shared" si="3"/>
        <v>1</v>
      </c>
      <c r="AB41" s="1352">
        <f t="shared" si="4"/>
        <v>1</v>
      </c>
      <c r="AC41" s="1961">
        <f t="shared" si="5"/>
        <v>1</v>
      </c>
    </row>
    <row r="42" spans="1:29" s="422" customFormat="1" ht="15">
      <c r="A42" s="419"/>
      <c r="B42" s="1353"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6"/>
      <c r="M42" s="2718"/>
      <c r="N42" s="2718"/>
      <c r="O42" s="2718"/>
      <c r="P42" s="3917"/>
      <c r="Q42" s="706" t="str">
        <f t="shared" si="11"/>
        <v>单套建筑面积</v>
      </c>
      <c r="R42" s="707" t="s">
        <v>14</v>
      </c>
      <c r="S42" s="708">
        <f t="shared" si="12"/>
        <v>100</v>
      </c>
      <c r="T42" s="707" t="s">
        <v>14</v>
      </c>
      <c r="U42" s="708">
        <f t="shared" si="13"/>
        <v>100</v>
      </c>
      <c r="V42" s="707" t="s">
        <v>14</v>
      </c>
      <c r="W42" s="708">
        <f t="shared" si="14"/>
        <v>100</v>
      </c>
      <c r="X42" s="709"/>
      <c r="Y42" s="3919"/>
      <c r="Z42" s="710" t="str">
        <f t="shared" si="15"/>
        <v>单套建筑面积</v>
      </c>
      <c r="AA42" s="1352">
        <f t="shared" si="3"/>
        <v>1</v>
      </c>
      <c r="AB42" s="1352">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7"/>
      <c r="M43" s="2711"/>
      <c r="N43" s="2711"/>
      <c r="O43" s="2711"/>
      <c r="P43" s="3917"/>
      <c r="Q43" s="1351" t="str">
        <f t="shared" si="11"/>
        <v>内部装修</v>
      </c>
      <c r="R43" s="704" t="s">
        <v>14</v>
      </c>
      <c r="S43" s="705">
        <f t="shared" si="12"/>
        <v>100</v>
      </c>
      <c r="T43" s="704" t="s">
        <v>14</v>
      </c>
      <c r="U43" s="705">
        <f t="shared" si="13"/>
        <v>100</v>
      </c>
      <c r="V43" s="704" t="s">
        <v>14</v>
      </c>
      <c r="W43" s="705">
        <f t="shared" si="14"/>
        <v>100</v>
      </c>
      <c r="X43" s="1354"/>
      <c r="Y43" s="3919"/>
      <c r="Z43" s="1355" t="str">
        <f t="shared" si="15"/>
        <v>内部装修</v>
      </c>
      <c r="AA43" s="1352">
        <f t="shared" si="3"/>
        <v>1</v>
      </c>
      <c r="AB43" s="1352">
        <f t="shared" si="4"/>
        <v>1</v>
      </c>
      <c r="AC43" s="1961">
        <f t="shared" si="5"/>
        <v>1</v>
      </c>
    </row>
    <row r="44" spans="1:29" ht="15">
      <c r="A44" s="423"/>
      <c r="B44" s="375" t="s">
        <v>1706</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7"/>
      <c r="M44" s="2711"/>
      <c r="N44" s="2711"/>
      <c r="O44" s="2711"/>
      <c r="P44" s="3917"/>
      <c r="Q44" s="1351" t="str">
        <f t="shared" si="11"/>
        <v>内部装修维护情况</v>
      </c>
      <c r="R44" s="704" t="s">
        <v>14</v>
      </c>
      <c r="S44" s="705">
        <f t="shared" si="12"/>
        <v>100</v>
      </c>
      <c r="T44" s="704" t="s">
        <v>14</v>
      </c>
      <c r="U44" s="705">
        <f t="shared" si="13"/>
        <v>100</v>
      </c>
      <c r="V44" s="704" t="s">
        <v>14</v>
      </c>
      <c r="W44" s="705">
        <f t="shared" si="14"/>
        <v>100</v>
      </c>
      <c r="X44" s="1354"/>
      <c r="Y44" s="3919"/>
      <c r="Z44" s="1355" t="str">
        <f t="shared" si="15"/>
        <v>内部装修维护情况</v>
      </c>
      <c r="AA44" s="1352">
        <f t="shared" si="3"/>
        <v>1</v>
      </c>
      <c r="AB44" s="1352">
        <f t="shared" si="4"/>
        <v>1</v>
      </c>
      <c r="AC44" s="1961">
        <f t="shared" si="5"/>
        <v>1</v>
      </c>
    </row>
    <row r="45" spans="1:29" s="108" customFormat="1" ht="15">
      <c r="A45" s="424"/>
      <c r="B45" s="1132">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2"/>
      <c r="M45" s="2713"/>
      <c r="N45" s="2713"/>
      <c r="O45" s="2713"/>
      <c r="P45" s="3917"/>
      <c r="Q45" s="1342">
        <f t="shared" si="11"/>
        <v>111</v>
      </c>
      <c r="R45" s="700" t="s">
        <v>14</v>
      </c>
      <c r="S45" s="701">
        <f t="shared" si="12"/>
        <v>100</v>
      </c>
      <c r="T45" s="700" t="s">
        <v>14</v>
      </c>
      <c r="U45" s="701">
        <f t="shared" si="13"/>
        <v>100</v>
      </c>
      <c r="V45" s="700" t="s">
        <v>14</v>
      </c>
      <c r="W45" s="701">
        <f t="shared" si="14"/>
        <v>100</v>
      </c>
      <c r="X45" s="702"/>
      <c r="Y45" s="3919"/>
      <c r="Z45" s="52">
        <f t="shared" si="15"/>
        <v>111</v>
      </c>
      <c r="AA45" s="703">
        <f t="shared" si="3"/>
        <v>1</v>
      </c>
      <c r="AB45" s="703">
        <f t="shared" si="4"/>
        <v>1</v>
      </c>
      <c r="AC45" s="1958">
        <f t="shared" si="5"/>
        <v>1</v>
      </c>
    </row>
    <row r="46" spans="1:29" ht="15">
      <c r="A46" s="423"/>
      <c r="B46" s="1132">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7"/>
      <c r="M46" s="2711"/>
      <c r="N46" s="2711"/>
      <c r="O46" s="2711"/>
      <c r="P46" s="3917"/>
      <c r="Q46" s="1351">
        <f t="shared" si="11"/>
        <v>111</v>
      </c>
      <c r="R46" s="704" t="s">
        <v>14</v>
      </c>
      <c r="S46" s="705">
        <f t="shared" si="12"/>
        <v>100</v>
      </c>
      <c r="T46" s="704" t="s">
        <v>14</v>
      </c>
      <c r="U46" s="705">
        <f t="shared" si="13"/>
        <v>100</v>
      </c>
      <c r="V46" s="704" t="s">
        <v>14</v>
      </c>
      <c r="W46" s="705">
        <f t="shared" si="14"/>
        <v>100</v>
      </c>
      <c r="X46" s="1354"/>
      <c r="Y46" s="3919"/>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7"/>
      <c r="M47" s="2711"/>
      <c r="N47" s="2711"/>
      <c r="O47" s="2711"/>
      <c r="P47" s="3918"/>
      <c r="Q47" s="1351">
        <f t="shared" si="11"/>
        <v>111</v>
      </c>
      <c r="R47" s="704" t="s">
        <v>14</v>
      </c>
      <c r="S47" s="705">
        <f t="shared" si="12"/>
        <v>100</v>
      </c>
      <c r="T47" s="704" t="s">
        <v>14</v>
      </c>
      <c r="U47" s="705">
        <f t="shared" si="13"/>
        <v>100</v>
      </c>
      <c r="V47" s="704" t="s">
        <v>14</v>
      </c>
      <c r="W47" s="705">
        <f t="shared" si="14"/>
        <v>100</v>
      </c>
      <c r="X47" s="1354"/>
      <c r="Y47" s="3920"/>
      <c r="Z47" s="1355">
        <f t="shared" si="15"/>
        <v>111</v>
      </c>
      <c r="AA47" s="1352">
        <f t="shared" si="3"/>
        <v>1</v>
      </c>
      <c r="AB47" s="1352">
        <f t="shared" si="4"/>
        <v>1</v>
      </c>
      <c r="AC47" s="1961">
        <f t="shared" si="5"/>
        <v>1</v>
      </c>
    </row>
    <row r="48" spans="1:29" ht="15">
      <c r="A48" s="430" t="s">
        <v>1707</v>
      </c>
      <c r="B48" s="431"/>
      <c r="C48" s="1153" t="s">
        <v>0</v>
      </c>
      <c r="D48" s="1154"/>
      <c r="E48" s="1155"/>
      <c r="F48" s="1156"/>
      <c r="G48" s="1157"/>
      <c r="H48" s="1158"/>
      <c r="I48" s="1155"/>
      <c r="J48" s="436"/>
      <c r="K48" s="713"/>
      <c r="L48" s="2719"/>
      <c r="M48" s="2711"/>
      <c r="N48" s="2711"/>
      <c r="O48" s="2711"/>
      <c r="P48" s="3923" t="str">
        <f>A48</f>
        <v>成交单价（元/平方米）</v>
      </c>
      <c r="Q48" s="3912"/>
      <c r="R48" s="3913">
        <f>E48</f>
        <v>0</v>
      </c>
      <c r="S48" s="3913"/>
      <c r="T48" s="3913">
        <f>G48</f>
        <v>0</v>
      </c>
      <c r="U48" s="3913"/>
      <c r="V48" s="3913">
        <f>I48</f>
        <v>0</v>
      </c>
      <c r="W48" s="3913"/>
      <c r="X48" s="397"/>
      <c r="Y48" s="711"/>
      <c r="Z48" s="397"/>
      <c r="AA48" s="397"/>
      <c r="AB48" s="397"/>
      <c r="AC48" s="578"/>
    </row>
    <row r="49" spans="1:29" ht="15.75" thickBot="1">
      <c r="A49" s="437" t="s">
        <v>1792</v>
      </c>
      <c r="B49" s="438"/>
      <c r="C49" s="1159" t="e">
        <f>R50</f>
        <v>#DIV/0!</v>
      </c>
      <c r="D49" s="2316" t="s">
        <v>2135</v>
      </c>
      <c r="E49" s="1160" t="e">
        <f>R49</f>
        <v>#DIV/0!</v>
      </c>
      <c r="F49" s="2317"/>
      <c r="G49" s="1159" t="e">
        <f>T49</f>
        <v>#DIV/0!</v>
      </c>
      <c r="H49" s="2317"/>
      <c r="I49" s="1160" t="e">
        <f>V49</f>
        <v>#DIV/0!</v>
      </c>
      <c r="J49" s="2317"/>
      <c r="K49" s="2319">
        <f>F49+H49+J49</f>
        <v>0</v>
      </c>
      <c r="L49" s="2719"/>
      <c r="M49" s="2711"/>
      <c r="N49" s="2711"/>
      <c r="O49" s="2711"/>
      <c r="P49" s="3923" t="str">
        <f>A49</f>
        <v>比较价值（元/平方米）</v>
      </c>
      <c r="Q49" s="3912"/>
      <c r="R49" s="3913" t="e">
        <f>IF(F1="售价",ROUND(PRODUCT(R48,AA7:AA47),0),ROUND(PRODUCT(R48,AA7:AA47),1))</f>
        <v>#DIV/0!</v>
      </c>
      <c r="S49" s="3913"/>
      <c r="T49" s="3913" t="e">
        <f>IF(F1="售价",ROUND(PRODUCT(T48,AB7:AB47),0),ROUND(PRODUCT(T48,AB7:AB47),1))</f>
        <v>#DIV/0!</v>
      </c>
      <c r="U49" s="3913"/>
      <c r="V49" s="3913" t="e">
        <f>IF(F1="售价",ROUND(PRODUCT(V48,AC7:AC47),0),ROUND(PRODUCT(V48,AC7:AC47),1))</f>
        <v>#DIV/0!</v>
      </c>
      <c r="W49" s="3913"/>
      <c r="X49" s="397"/>
      <c r="Y49" s="397"/>
      <c r="Z49" s="397"/>
      <c r="AA49" s="397"/>
      <c r="AB49" s="397"/>
      <c r="AC49" s="578"/>
    </row>
    <row r="50" spans="1:29" ht="15.75" thickBot="1">
      <c r="A50" s="441" t="s">
        <v>1793</v>
      </c>
      <c r="B50" s="442"/>
      <c r="C50" s="1162" t="e">
        <f>R50</f>
        <v>#DIV/0!</v>
      </c>
      <c r="D50" s="1162"/>
      <c r="E50" s="1162"/>
      <c r="F50" s="1162"/>
      <c r="G50" s="1162"/>
      <c r="H50" s="1162"/>
      <c r="I50" s="1162"/>
      <c r="J50" s="443"/>
      <c r="K50" s="714"/>
      <c r="L50" s="2719"/>
      <c r="M50" s="2711"/>
      <c r="N50" s="2711"/>
      <c r="O50" s="2711"/>
      <c r="P50" s="3956" t="str">
        <f>A50</f>
        <v>估价对象XX用房的比较价值（楼面单价，元/平方米）</v>
      </c>
      <c r="Q50" s="3957"/>
      <c r="R50" s="3958" t="e">
        <f>IF(F1="售价",ROUND(IF(D49="简单平均",AVERAGE(R49:V49),R49*F49+T49*H49+V49*J49),0),ROUND(IF(D49="简单平均",AVERAGE(R49:V49),R49*F49+T49*H49+V49*J49),1))</f>
        <v>#DIV/0!</v>
      </c>
      <c r="S50" s="3958"/>
      <c r="T50" s="3958"/>
      <c r="U50" s="3958"/>
      <c r="V50" s="3958"/>
      <c r="W50" s="3958"/>
      <c r="X50" s="1945"/>
      <c r="Y50" s="1945"/>
      <c r="Z50" s="1945"/>
      <c r="AA50" s="1945"/>
      <c r="AB50" s="1945"/>
      <c r="AC50" s="1946"/>
    </row>
    <row r="51" spans="1:29">
      <c r="A51" s="2720"/>
      <c r="B51" s="2720"/>
      <c r="C51" s="2720"/>
      <c r="D51" s="2720"/>
      <c r="E51" s="2720"/>
      <c r="F51" s="2720"/>
      <c r="G51" s="2724"/>
      <c r="H51" s="2720"/>
      <c r="I51" s="2720"/>
      <c r="J51" s="2720"/>
      <c r="K51" s="2725"/>
      <c r="L51" s="2721"/>
      <c r="M51" s="2720"/>
      <c r="N51" s="2720"/>
      <c r="O51" s="2720"/>
      <c r="P51" s="2751"/>
      <c r="Q51" s="2720"/>
      <c r="R51" s="2720"/>
      <c r="S51" s="2720"/>
      <c r="T51" s="2720"/>
      <c r="U51" s="2720"/>
      <c r="V51" s="2720"/>
      <c r="W51" s="2720"/>
      <c r="X51" s="2720"/>
      <c r="Y51" s="2720"/>
      <c r="Z51" s="2720"/>
      <c r="AA51" s="2720"/>
      <c r="AB51" s="2720"/>
      <c r="AC51" s="2720"/>
    </row>
    <row r="52" spans="1:29">
      <c r="A52" s="2720"/>
      <c r="B52" s="2720"/>
      <c r="C52" s="2720"/>
      <c r="D52" s="2720"/>
      <c r="E52" s="2720"/>
      <c r="F52" s="2720"/>
      <c r="G52" s="2720"/>
      <c r="H52" s="2720"/>
      <c r="I52" s="2720"/>
      <c r="J52" s="2720"/>
      <c r="K52" s="2725"/>
      <c r="L52" s="2721"/>
      <c r="M52" s="2720"/>
      <c r="N52" s="2720"/>
      <c r="O52" s="2720"/>
      <c r="P52" s="2751"/>
      <c r="Q52" s="2720"/>
      <c r="R52" s="2720"/>
      <c r="S52" s="2720"/>
      <c r="T52" s="2720"/>
      <c r="U52" s="2720"/>
      <c r="V52" s="2720"/>
      <c r="W52" s="2720"/>
      <c r="X52" s="2720"/>
      <c r="Y52" s="2720"/>
      <c r="Z52" s="2720"/>
      <c r="AA52" s="2720"/>
      <c r="AB52" s="2720"/>
      <c r="AC52" s="2720"/>
    </row>
    <row r="53" spans="1:29" ht="13.5" customHeight="1">
      <c r="A53" s="2720"/>
      <c r="B53" s="2720"/>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5"/>
      <c r="L53" s="2721"/>
      <c r="M53" s="2720"/>
      <c r="N53" s="2720"/>
      <c r="O53" s="2720"/>
      <c r="P53" s="2751"/>
      <c r="Q53" s="2720"/>
      <c r="R53" s="2720"/>
      <c r="S53" s="2720"/>
      <c r="T53" s="2720"/>
      <c r="U53" s="2720"/>
      <c r="V53" s="2720"/>
      <c r="W53" s="2720"/>
      <c r="X53" s="2720"/>
      <c r="Y53" s="2720"/>
      <c r="Z53" s="2720"/>
      <c r="AA53" s="2720"/>
      <c r="AB53" s="2720"/>
      <c r="AC53" s="2720"/>
    </row>
    <row r="54" spans="1:29" ht="13.5" customHeight="1">
      <c r="A54" s="2720"/>
      <c r="B54" s="2720"/>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5"/>
      <c r="L54" s="2721"/>
      <c r="M54" s="2720"/>
      <c r="N54" s="2720"/>
      <c r="O54" s="2720"/>
      <c r="P54" s="2751"/>
      <c r="Q54" s="2720"/>
      <c r="R54" s="2720"/>
      <c r="S54" s="2720"/>
      <c r="T54" s="2720"/>
      <c r="U54" s="2720"/>
      <c r="V54" s="2720"/>
      <c r="W54" s="2720"/>
      <c r="X54" s="2720"/>
      <c r="Y54" s="2720"/>
      <c r="Z54" s="2720"/>
      <c r="AA54" s="2720"/>
      <c r="AB54" s="2720"/>
      <c r="AC54" s="2720"/>
    </row>
    <row r="55" spans="1:29" s="451" customFormat="1" ht="13.5" customHeight="1">
      <c r="A55" s="2723"/>
      <c r="B55" s="2723"/>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8"/>
      <c r="L55" s="2722"/>
      <c r="M55" s="2723"/>
      <c r="N55" s="2723"/>
      <c r="O55" s="2723"/>
      <c r="P55" s="2752"/>
      <c r="Q55" s="2723"/>
      <c r="R55" s="2723"/>
      <c r="S55" s="2723"/>
      <c r="T55" s="2723"/>
      <c r="U55" s="2723"/>
      <c r="V55" s="2723"/>
      <c r="W55" s="2723"/>
      <c r="X55" s="2723"/>
      <c r="Y55" s="2723"/>
      <c r="Z55" s="2723"/>
      <c r="AA55" s="2723"/>
      <c r="AB55" s="2723"/>
      <c r="AC55" s="2723"/>
    </row>
    <row r="56" spans="1:29" s="451" customFormat="1">
      <c r="A56" s="2723"/>
      <c r="B56" s="2726"/>
      <c r="C56" s="2727"/>
      <c r="D56" s="2723"/>
      <c r="E56" s="2723"/>
      <c r="F56" s="2723"/>
      <c r="G56" s="2723"/>
      <c r="H56" s="2723"/>
      <c r="I56" s="2723"/>
      <c r="J56" s="2723"/>
      <c r="K56" s="2728"/>
      <c r="L56" s="2722"/>
      <c r="M56" s="2723"/>
      <c r="N56" s="2723"/>
      <c r="O56" s="2723"/>
      <c r="P56" s="2752"/>
      <c r="Q56" s="2723"/>
      <c r="R56" s="2723"/>
      <c r="S56" s="2723"/>
      <c r="T56" s="2723"/>
      <c r="U56" s="2723"/>
      <c r="V56" s="2723"/>
      <c r="W56" s="2723"/>
      <c r="X56" s="2723"/>
      <c r="Y56" s="2723"/>
      <c r="Z56" s="2723"/>
      <c r="AA56" s="2723"/>
      <c r="AB56" s="2723"/>
      <c r="AC56" s="2723"/>
    </row>
    <row r="57" spans="1:29">
      <c r="A57" s="2720"/>
      <c r="B57" s="2726"/>
      <c r="C57" s="2727"/>
      <c r="D57" s="2720"/>
      <c r="E57" s="2720"/>
      <c r="F57" s="2720"/>
      <c r="G57" s="2720"/>
      <c r="H57" s="2720"/>
      <c r="I57" s="2720"/>
      <c r="J57" s="2720"/>
      <c r="K57" s="2725"/>
      <c r="L57" s="2721"/>
      <c r="M57" s="2720"/>
      <c r="N57" s="2720"/>
      <c r="O57" s="2720"/>
      <c r="P57" s="2751"/>
      <c r="Q57" s="2720"/>
      <c r="R57" s="2720"/>
      <c r="S57" s="2720"/>
      <c r="T57" s="2720"/>
      <c r="U57" s="2720"/>
      <c r="V57" s="2720"/>
      <c r="W57" s="2720"/>
      <c r="X57" s="2720"/>
      <c r="Y57" s="2720"/>
      <c r="Z57" s="2720"/>
      <c r="AA57" s="2720"/>
      <c r="AB57" s="2720"/>
      <c r="AC57" s="2720"/>
    </row>
    <row r="58" spans="1:29" ht="21.75" thickBot="1">
      <c r="A58" s="693" t="s">
        <v>1797</v>
      </c>
      <c r="B58" s="689"/>
      <c r="C58" s="694"/>
      <c r="D58" s="694"/>
      <c r="E58" s="694"/>
      <c r="F58" s="695"/>
      <c r="G58" s="695"/>
      <c r="H58" s="694"/>
      <c r="I58" s="694"/>
      <c r="J58" s="694"/>
      <c r="K58" s="696"/>
      <c r="L58" s="941"/>
      <c r="M58" s="939"/>
      <c r="N58" s="2764"/>
      <c r="O58" s="2764"/>
      <c r="P58" s="2753"/>
      <c r="Q58" s="2734"/>
      <c r="R58" s="2720"/>
      <c r="S58" s="2720"/>
      <c r="T58" s="2720"/>
      <c r="U58" s="2720"/>
      <c r="V58" s="2720"/>
      <c r="W58" s="2720"/>
      <c r="X58" s="2720"/>
      <c r="Y58" s="2720"/>
      <c r="Z58" s="2720"/>
      <c r="AA58" s="2720"/>
      <c r="AB58" s="2720"/>
      <c r="AC58" s="2720"/>
    </row>
    <row r="59" spans="1:29" s="457" customFormat="1" ht="15">
      <c r="A59" s="454" t="s">
        <v>1678</v>
      </c>
      <c r="B59" s="455"/>
      <c r="C59" s="1183" t="str">
        <f>YEAR(C7)&amp;"-"&amp;MONTH(C7)</f>
        <v>2023-11</v>
      </c>
      <c r="D59" s="1184">
        <f>EDATE(C59,-1)</f>
        <v>45200</v>
      </c>
      <c r="E59" s="1184">
        <f>EDATE(D59,-1)</f>
        <v>45170</v>
      </c>
      <c r="F59" s="1184">
        <f t="shared" ref="F59:O59" si="16">EDATE(E59,-1)</f>
        <v>45139</v>
      </c>
      <c r="G59" s="1184">
        <f t="shared" si="16"/>
        <v>45108</v>
      </c>
      <c r="H59" s="1184">
        <f t="shared" si="16"/>
        <v>45078</v>
      </c>
      <c r="I59" s="1184">
        <f t="shared" si="16"/>
        <v>45047</v>
      </c>
      <c r="J59" s="1184">
        <f t="shared" si="16"/>
        <v>45017</v>
      </c>
      <c r="K59" s="1184">
        <f t="shared" si="16"/>
        <v>44986</v>
      </c>
      <c r="L59" s="1184">
        <f t="shared" si="16"/>
        <v>44958</v>
      </c>
      <c r="M59" s="1184">
        <f t="shared" si="16"/>
        <v>44927</v>
      </c>
      <c r="N59" s="1184">
        <f t="shared" si="16"/>
        <v>44896</v>
      </c>
      <c r="O59" s="1184">
        <f t="shared" si="16"/>
        <v>44866</v>
      </c>
      <c r="P59" s="2754"/>
      <c r="Q59" s="2736"/>
      <c r="R59" s="2736"/>
      <c r="S59" s="2736"/>
      <c r="T59" s="2736"/>
      <c r="U59" s="2736"/>
      <c r="V59" s="2736"/>
      <c r="W59" s="2736"/>
      <c r="X59" s="2736"/>
      <c r="Y59" s="2736"/>
      <c r="Z59" s="2736"/>
      <c r="AA59" s="2736"/>
      <c r="AB59" s="2736"/>
      <c r="AC59" s="2736"/>
    </row>
    <row r="60" spans="1:29" s="108" customFormat="1" ht="15">
      <c r="A60" s="458"/>
      <c r="B60" s="459"/>
      <c r="C60" s="1182">
        <v>100</v>
      </c>
      <c r="D60" s="461"/>
      <c r="E60" s="461"/>
      <c r="F60" s="461"/>
      <c r="G60" s="461"/>
      <c r="H60" s="461"/>
      <c r="I60" s="461"/>
      <c r="J60" s="461"/>
      <c r="K60" s="461"/>
      <c r="L60" s="461"/>
      <c r="M60" s="462"/>
      <c r="N60" s="461"/>
      <c r="O60" s="462"/>
      <c r="P60" s="2755"/>
      <c r="Q60" s="2657"/>
      <c r="R60" s="2657"/>
      <c r="S60" s="2657"/>
      <c r="T60" s="2657"/>
      <c r="U60" s="2657"/>
      <c r="V60" s="2657"/>
      <c r="W60" s="2657"/>
      <c r="X60" s="2657"/>
      <c r="Y60" s="2657"/>
      <c r="Z60" s="2657"/>
      <c r="AA60" s="2657"/>
      <c r="AB60" s="2657"/>
      <c r="AC60" s="2657"/>
    </row>
    <row r="61" spans="1:29" s="108" customFormat="1" ht="15.75" thickBot="1">
      <c r="A61" s="464" t="s">
        <v>1715</v>
      </c>
      <c r="B61" s="465"/>
      <c r="C61" s="466"/>
      <c r="D61" s="467"/>
      <c r="E61" s="467"/>
      <c r="F61" s="467"/>
      <c r="G61" s="467"/>
      <c r="H61" s="467"/>
      <c r="I61" s="467"/>
      <c r="J61" s="467"/>
      <c r="K61" s="467"/>
      <c r="L61" s="467"/>
      <c r="M61" s="468"/>
      <c r="N61" s="467"/>
      <c r="O61" s="468"/>
      <c r="P61" s="2755"/>
      <c r="Q61" s="2734"/>
      <c r="R61" s="2657"/>
      <c r="S61" s="2657"/>
      <c r="T61" s="2657"/>
      <c r="U61" s="2657"/>
      <c r="V61" s="2657"/>
      <c r="W61" s="2657"/>
      <c r="X61" s="2657"/>
      <c r="Y61" s="2657"/>
      <c r="Z61" s="2657"/>
      <c r="AA61" s="2657"/>
      <c r="AB61" s="2657"/>
      <c r="AC61" s="2657"/>
    </row>
    <row r="62" spans="1:29" s="108" customFormat="1" ht="15">
      <c r="A62" s="470" t="s">
        <v>1680</v>
      </c>
      <c r="B62" s="459"/>
      <c r="C62" s="471" t="s">
        <v>1775</v>
      </c>
      <c r="D62" s="472"/>
      <c r="E62" s="472"/>
      <c r="F62" s="472"/>
      <c r="G62" s="472"/>
      <c r="H62" s="472"/>
      <c r="I62" s="472"/>
      <c r="J62" s="472"/>
      <c r="K62" s="472"/>
      <c r="L62" s="473"/>
      <c r="M62" s="474"/>
      <c r="N62" s="2747"/>
      <c r="O62" s="2747"/>
      <c r="P62" s="2756"/>
      <c r="Q62" s="2734"/>
      <c r="R62" s="2657"/>
      <c r="S62" s="2657"/>
      <c r="T62" s="2657"/>
      <c r="U62" s="2657"/>
      <c r="V62" s="2657"/>
      <c r="W62" s="2657"/>
      <c r="X62" s="2657"/>
      <c r="Y62" s="2657"/>
      <c r="Z62" s="2657"/>
      <c r="AA62" s="2657"/>
      <c r="AB62" s="2657"/>
      <c r="AC62" s="2657"/>
    </row>
    <row r="63" spans="1:29" s="108" customFormat="1" ht="15.75" thickBot="1">
      <c r="A63" s="470"/>
      <c r="B63" s="459"/>
      <c r="C63" s="460">
        <v>100</v>
      </c>
      <c r="D63" s="461"/>
      <c r="E63" s="461"/>
      <c r="F63" s="461"/>
      <c r="G63" s="461"/>
      <c r="H63" s="461"/>
      <c r="I63" s="461"/>
      <c r="J63" s="461"/>
      <c r="K63" s="461"/>
      <c r="L63" s="461"/>
      <c r="M63" s="463"/>
      <c r="N63" s="2747"/>
      <c r="O63" s="2747"/>
      <c r="P63" s="2755"/>
      <c r="Q63" s="2734"/>
      <c r="R63" s="2657"/>
      <c r="S63" s="2657"/>
      <c r="T63" s="2657"/>
      <c r="U63" s="2657"/>
      <c r="V63" s="2657"/>
      <c r="W63" s="2657"/>
      <c r="X63" s="2657"/>
      <c r="Y63" s="2657"/>
      <c r="Z63" s="2657"/>
      <c r="AA63" s="2657"/>
      <c r="AB63" s="2657"/>
      <c r="AC63" s="2657"/>
    </row>
    <row r="64" spans="1:29">
      <c r="A64" s="476" t="s">
        <v>1718</v>
      </c>
      <c r="B64" s="477" t="s">
        <v>1684</v>
      </c>
      <c r="C64" s="478">
        <f>C9</f>
        <v>0</v>
      </c>
      <c r="D64" s="479"/>
      <c r="E64" s="479"/>
      <c r="F64" s="479"/>
      <c r="G64" s="479"/>
      <c r="H64" s="479"/>
      <c r="I64" s="479"/>
      <c r="J64" s="479"/>
      <c r="K64" s="480"/>
      <c r="L64" s="481"/>
      <c r="M64" s="482"/>
      <c r="N64" s="2748"/>
      <c r="O64" s="2748"/>
      <c r="P64" s="2757"/>
      <c r="Q64" s="2734"/>
      <c r="R64" s="2720"/>
      <c r="S64" s="2720"/>
      <c r="T64" s="2720"/>
      <c r="U64" s="2720"/>
      <c r="V64" s="2720"/>
      <c r="W64" s="2720"/>
      <c r="X64" s="2720"/>
      <c r="Y64" s="2720"/>
      <c r="Z64" s="2720"/>
      <c r="AA64" s="2720"/>
      <c r="AB64" s="2720"/>
      <c r="AC64" s="2720"/>
    </row>
    <row r="65" spans="1:29" ht="15.75" thickBot="1">
      <c r="A65" s="483"/>
      <c r="B65" s="484"/>
      <c r="C65" s="485">
        <v>100</v>
      </c>
      <c r="D65" s="485"/>
      <c r="E65" s="485"/>
      <c r="F65" s="485"/>
      <c r="G65" s="485"/>
      <c r="H65" s="485"/>
      <c r="I65" s="485"/>
      <c r="J65" s="485"/>
      <c r="K65" s="485"/>
      <c r="L65" s="485"/>
      <c r="M65" s="486"/>
      <c r="N65" s="2749"/>
      <c r="O65" s="2749"/>
      <c r="P65" s="2757"/>
      <c r="Q65" s="2734"/>
      <c r="R65" s="2720"/>
      <c r="S65" s="2720"/>
      <c r="T65" s="2720"/>
      <c r="U65" s="2720"/>
      <c r="V65" s="2720"/>
      <c r="W65" s="2720"/>
      <c r="X65" s="2720"/>
      <c r="Y65" s="2720"/>
      <c r="Z65" s="2720"/>
      <c r="AA65" s="2720"/>
      <c r="AB65" s="2720"/>
      <c r="AC65" s="2720"/>
    </row>
    <row r="66" spans="1:29" ht="27.75" thickTop="1">
      <c r="A66" s="483"/>
      <c r="B66" s="487" t="s">
        <v>1687</v>
      </c>
      <c r="C66" s="532"/>
      <c r="D66" s="532"/>
      <c r="E66" s="532"/>
      <c r="F66" s="532"/>
      <c r="G66" s="532"/>
      <c r="H66" s="532"/>
      <c r="I66" s="532"/>
      <c r="J66" s="532"/>
      <c r="K66" s="533"/>
      <c r="L66" s="534"/>
      <c r="M66" s="535"/>
      <c r="N66" s="2748"/>
      <c r="O66" s="2748"/>
      <c r="P66" s="2757"/>
      <c r="Q66" s="2734"/>
      <c r="R66" s="2720"/>
      <c r="S66" s="2720"/>
      <c r="T66" s="2720"/>
      <c r="U66" s="2720"/>
      <c r="V66" s="2720"/>
      <c r="W66" s="2720"/>
      <c r="X66" s="2720"/>
      <c r="Y66" s="2720"/>
      <c r="Z66" s="2720"/>
      <c r="AA66" s="2720"/>
      <c r="AB66" s="2720"/>
      <c r="AC66" s="2720"/>
    </row>
    <row r="67" spans="1:29" ht="15.75" thickBot="1">
      <c r="A67" s="483"/>
      <c r="B67" s="492"/>
      <c r="C67" s="485"/>
      <c r="D67" s="485"/>
      <c r="E67" s="485"/>
      <c r="F67" s="485"/>
      <c r="G67" s="485"/>
      <c r="H67" s="485"/>
      <c r="I67" s="485"/>
      <c r="J67" s="485"/>
      <c r="K67" s="485"/>
      <c r="L67" s="485"/>
      <c r="M67" s="486"/>
      <c r="N67" s="2749"/>
      <c r="O67" s="2749"/>
      <c r="P67" s="2757"/>
      <c r="Q67" s="2734"/>
      <c r="R67" s="2720"/>
      <c r="S67" s="2720"/>
      <c r="T67" s="2720"/>
      <c r="U67" s="2720"/>
      <c r="V67" s="2720"/>
      <c r="W67" s="2720"/>
      <c r="X67" s="2720"/>
      <c r="Y67" s="2720"/>
      <c r="Z67" s="2720"/>
      <c r="AA67" s="2720"/>
      <c r="AB67" s="2720"/>
      <c r="AC67" s="2720"/>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9"/>
      <c r="O68" s="2749"/>
      <c r="P68" s="2757"/>
      <c r="Q68" s="2734"/>
      <c r="R68" s="2720"/>
      <c r="S68" s="2720"/>
      <c r="T68" s="2720"/>
      <c r="U68" s="2720"/>
      <c r="V68" s="2720"/>
      <c r="W68" s="2720"/>
      <c r="X68" s="2720"/>
      <c r="Y68" s="2720"/>
      <c r="Z68" s="2720"/>
      <c r="AA68" s="2720"/>
      <c r="AB68" s="2720"/>
      <c r="AC68" s="2720"/>
    </row>
    <row r="69" spans="1:29" ht="15">
      <c r="A69" s="483"/>
      <c r="B69" s="497"/>
      <c r="C69" s="498">
        <v>0</v>
      </c>
      <c r="D69" s="498">
        <v>3</v>
      </c>
      <c r="E69" s="498"/>
      <c r="F69" s="498"/>
      <c r="G69" s="498"/>
      <c r="H69" s="498"/>
      <c r="I69" s="498"/>
      <c r="J69" s="498"/>
      <c r="K69" s="499"/>
      <c r="L69" s="500"/>
      <c r="M69" s="501"/>
      <c r="N69" s="2748"/>
      <c r="O69" s="2748"/>
      <c r="P69" s="2757"/>
      <c r="Q69" s="2734"/>
      <c r="R69" s="2720"/>
      <c r="S69" s="2720"/>
      <c r="T69" s="2720"/>
      <c r="U69" s="2720"/>
      <c r="V69" s="2720"/>
      <c r="W69" s="2720"/>
      <c r="X69" s="2720"/>
      <c r="Y69" s="2720"/>
      <c r="Z69" s="2720"/>
      <c r="AA69" s="2720"/>
      <c r="AB69" s="2720"/>
      <c r="AC69" s="2720"/>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9"/>
      <c r="O70" s="2749"/>
      <c r="P70" s="2757"/>
      <c r="Q70" s="2734"/>
      <c r="R70" s="2720"/>
      <c r="S70" s="2720"/>
      <c r="T70" s="2720"/>
      <c r="U70" s="2720"/>
      <c r="V70" s="2720"/>
      <c r="W70" s="2720"/>
      <c r="X70" s="2720"/>
      <c r="Y70" s="2720"/>
      <c r="Z70" s="2720"/>
      <c r="AA70" s="2720"/>
      <c r="AB70" s="2720"/>
      <c r="AC70" s="2720"/>
    </row>
    <row r="71" spans="1:29" s="422" customFormat="1" ht="15.75" thickTop="1">
      <c r="A71" s="502"/>
      <c r="B71" s="487">
        <f>B12</f>
        <v>111</v>
      </c>
      <c r="C71" s="503"/>
      <c r="D71" s="503"/>
      <c r="E71" s="503"/>
      <c r="F71" s="503"/>
      <c r="G71" s="503"/>
      <c r="H71" s="504"/>
      <c r="I71" s="504"/>
      <c r="J71" s="504"/>
      <c r="K71" s="504"/>
      <c r="L71" s="505"/>
      <c r="M71" s="506"/>
      <c r="N71" s="2750"/>
      <c r="O71" s="2750"/>
      <c r="P71" s="2758"/>
      <c r="Q71" s="2741"/>
      <c r="R71" s="2742"/>
      <c r="S71" s="2742"/>
      <c r="T71" s="2742"/>
      <c r="U71" s="2742"/>
      <c r="V71" s="2742"/>
      <c r="W71" s="2742"/>
      <c r="X71" s="2742"/>
      <c r="Y71" s="2742"/>
      <c r="Z71" s="2742"/>
      <c r="AA71" s="2742"/>
      <c r="AB71" s="2742"/>
      <c r="AC71" s="2742"/>
    </row>
    <row r="72" spans="1:29" s="422" customFormat="1" ht="15.75" thickBot="1">
      <c r="A72" s="502"/>
      <c r="B72" s="492"/>
      <c r="C72" s="509"/>
      <c r="D72" s="485"/>
      <c r="E72" s="485"/>
      <c r="F72" s="485"/>
      <c r="G72" s="485"/>
      <c r="H72" s="485"/>
      <c r="I72" s="485"/>
      <c r="J72" s="485"/>
      <c r="K72" s="485"/>
      <c r="L72" s="485"/>
      <c r="M72" s="486"/>
      <c r="N72" s="2749"/>
      <c r="O72" s="2749"/>
      <c r="P72" s="2758"/>
      <c r="Q72" s="2741"/>
      <c r="R72" s="2742"/>
      <c r="S72" s="2742"/>
      <c r="T72" s="2742"/>
      <c r="U72" s="2742"/>
      <c r="V72" s="2742"/>
      <c r="W72" s="2742"/>
      <c r="X72" s="2742"/>
      <c r="Y72" s="2742"/>
      <c r="Z72" s="2742"/>
      <c r="AA72" s="2742"/>
      <c r="AB72" s="2742"/>
      <c r="AC72" s="2742"/>
    </row>
    <row r="73" spans="1:29" s="422" customFormat="1" ht="15.75" thickTop="1">
      <c r="A73" s="502"/>
      <c r="B73" s="487">
        <f>B13</f>
        <v>111</v>
      </c>
      <c r="C73" s="503"/>
      <c r="D73" s="503"/>
      <c r="E73" s="503"/>
      <c r="F73" s="503"/>
      <c r="G73" s="503"/>
      <c r="H73" s="504"/>
      <c r="I73" s="504"/>
      <c r="J73" s="504"/>
      <c r="K73" s="504"/>
      <c r="L73" s="505"/>
      <c r="M73" s="506"/>
      <c r="N73" s="2750"/>
      <c r="O73" s="2750"/>
      <c r="P73" s="2759"/>
      <c r="Q73" s="2744"/>
      <c r="R73" s="2742"/>
      <c r="S73" s="2742"/>
      <c r="T73" s="2742"/>
      <c r="U73" s="2742"/>
      <c r="V73" s="2742"/>
      <c r="W73" s="2742"/>
      <c r="X73" s="2742"/>
      <c r="Y73" s="2742"/>
      <c r="Z73" s="2742"/>
      <c r="AA73" s="2742"/>
      <c r="AB73" s="2742"/>
      <c r="AC73" s="2742"/>
    </row>
    <row r="74" spans="1:29" s="422" customFormat="1" ht="15.75" thickBot="1">
      <c r="A74" s="502"/>
      <c r="B74" s="492"/>
      <c r="C74" s="509"/>
      <c r="D74" s="509"/>
      <c r="E74" s="509"/>
      <c r="F74" s="509"/>
      <c r="G74" s="509"/>
      <c r="H74" s="511"/>
      <c r="I74" s="511"/>
      <c r="J74" s="511"/>
      <c r="K74" s="511"/>
      <c r="L74" s="511"/>
      <c r="M74" s="512"/>
      <c r="N74" s="2750"/>
      <c r="O74" s="2750"/>
      <c r="P74" s="2758"/>
      <c r="Q74" s="2741"/>
      <c r="R74" s="2742"/>
      <c r="S74" s="2742"/>
      <c r="T74" s="2742"/>
      <c r="U74" s="2742"/>
      <c r="V74" s="2742"/>
      <c r="W74" s="2742"/>
      <c r="X74" s="2742"/>
      <c r="Y74" s="2742"/>
      <c r="Z74" s="2742"/>
      <c r="AA74" s="2742"/>
      <c r="AB74" s="2742"/>
      <c r="AC74" s="2742"/>
    </row>
    <row r="75" spans="1:29" s="422" customFormat="1" ht="15.75" thickTop="1">
      <c r="A75" s="502"/>
      <c r="B75" s="495">
        <f>B14</f>
        <v>111</v>
      </c>
      <c r="C75" s="472"/>
      <c r="D75" s="472"/>
      <c r="E75" s="472"/>
      <c r="F75" s="472"/>
      <c r="G75" s="472"/>
      <c r="H75" s="513"/>
      <c r="I75" s="513"/>
      <c r="J75" s="513"/>
      <c r="K75" s="513"/>
      <c r="L75" s="514"/>
      <c r="M75" s="515"/>
      <c r="N75" s="2750"/>
      <c r="O75" s="2750"/>
      <c r="P75" s="2760"/>
      <c r="Q75" s="2741"/>
      <c r="R75" s="2742"/>
      <c r="S75" s="2742"/>
      <c r="T75" s="2742"/>
      <c r="U75" s="2742"/>
      <c r="V75" s="2742"/>
      <c r="W75" s="2742"/>
      <c r="X75" s="2742"/>
      <c r="Y75" s="2742"/>
      <c r="Z75" s="2742"/>
      <c r="AA75" s="2742"/>
      <c r="AB75" s="2742"/>
      <c r="AC75" s="2742"/>
    </row>
    <row r="76" spans="1:29" s="422" customFormat="1" ht="15.75" thickBot="1">
      <c r="A76" s="517"/>
      <c r="B76" s="518"/>
      <c r="C76" s="519"/>
      <c r="D76" s="519"/>
      <c r="E76" s="519"/>
      <c r="F76" s="519"/>
      <c r="G76" s="519"/>
      <c r="H76" s="520"/>
      <c r="I76" s="520"/>
      <c r="J76" s="520"/>
      <c r="K76" s="520"/>
      <c r="L76" s="520"/>
      <c r="M76" s="521"/>
      <c r="N76" s="2750"/>
      <c r="O76" s="2750"/>
      <c r="P76" s="2758"/>
      <c r="Q76" s="2741"/>
      <c r="R76" s="2742"/>
      <c r="S76" s="2742"/>
      <c r="T76" s="2742"/>
      <c r="U76" s="2742"/>
      <c r="V76" s="2742"/>
      <c r="W76" s="2742"/>
      <c r="X76" s="2742"/>
      <c r="Y76" s="2742"/>
      <c r="Z76" s="2742"/>
      <c r="AA76" s="2742"/>
      <c r="AB76" s="2742"/>
      <c r="AC76" s="2742"/>
    </row>
    <row r="77" spans="1:29">
      <c r="A77" s="476" t="s">
        <v>1689</v>
      </c>
      <c r="B77" s="477" t="s">
        <v>1820</v>
      </c>
      <c r="C77" s="522" t="s">
        <v>1720</v>
      </c>
      <c r="D77" s="522" t="s">
        <v>1721</v>
      </c>
      <c r="E77" s="522" t="s">
        <v>1722</v>
      </c>
      <c r="F77" s="522" t="s">
        <v>1723</v>
      </c>
      <c r="G77" s="522" t="s">
        <v>1724</v>
      </c>
      <c r="H77" s="478"/>
      <c r="I77" s="478"/>
      <c r="J77" s="478"/>
      <c r="K77" s="523"/>
      <c r="L77" s="524"/>
      <c r="M77" s="525"/>
      <c r="N77" s="2748"/>
      <c r="O77" s="2748"/>
      <c r="P77" s="2761"/>
      <c r="Q77" s="2734"/>
      <c r="R77" s="2720"/>
      <c r="S77" s="2720"/>
      <c r="T77" s="2720"/>
      <c r="U77" s="2720"/>
      <c r="V77" s="2720"/>
      <c r="W77" s="2720"/>
      <c r="X77" s="2720"/>
      <c r="Y77" s="2720"/>
      <c r="Z77" s="2720"/>
      <c r="AA77" s="2720"/>
      <c r="AB77" s="2720"/>
      <c r="AC77" s="2720"/>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9"/>
      <c r="O78" s="2749"/>
      <c r="P78" s="2757"/>
      <c r="Q78" s="2734"/>
      <c r="R78" s="2720"/>
      <c r="S78" s="2720"/>
      <c r="T78" s="2720"/>
      <c r="U78" s="2720"/>
      <c r="V78" s="2720"/>
      <c r="W78" s="2720"/>
      <c r="X78" s="2720"/>
      <c r="Y78" s="2720"/>
      <c r="Z78" s="2720"/>
      <c r="AA78" s="2720"/>
      <c r="AB78" s="2720"/>
      <c r="AC78" s="2720"/>
    </row>
    <row r="79" spans="1:29" ht="15.75" thickTop="1">
      <c r="A79" s="483"/>
      <c r="B79" s="487" t="s">
        <v>1725</v>
      </c>
      <c r="C79" s="527" t="s">
        <v>1720</v>
      </c>
      <c r="D79" s="527" t="s">
        <v>1721</v>
      </c>
      <c r="E79" s="527" t="s">
        <v>1722</v>
      </c>
      <c r="F79" s="527" t="s">
        <v>1723</v>
      </c>
      <c r="G79" s="527" t="s">
        <v>1724</v>
      </c>
      <c r="H79" s="488"/>
      <c r="I79" s="488"/>
      <c r="J79" s="488"/>
      <c r="K79" s="489"/>
      <c r="L79" s="490"/>
      <c r="M79" s="491"/>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9"/>
      <c r="O80" s="2749"/>
      <c r="P80" s="2757"/>
      <c r="Q80" s="2734"/>
      <c r="R80" s="2720"/>
      <c r="S80" s="2720"/>
      <c r="T80" s="2720"/>
      <c r="U80" s="2720"/>
      <c r="V80" s="2720"/>
      <c r="W80" s="2720"/>
      <c r="X80" s="2720"/>
      <c r="Y80" s="2720"/>
      <c r="Z80" s="2720"/>
      <c r="AA80" s="2720"/>
      <c r="AB80" s="2720"/>
      <c r="AC80" s="2720"/>
    </row>
    <row r="81" spans="1:29" ht="15.75" thickTop="1">
      <c r="A81" s="483"/>
      <c r="B81" s="487" t="s">
        <v>1726</v>
      </c>
      <c r="C81" s="527" t="s">
        <v>1720</v>
      </c>
      <c r="D81" s="527" t="s">
        <v>1721</v>
      </c>
      <c r="E81" s="527" t="s">
        <v>1722</v>
      </c>
      <c r="F81" s="527" t="s">
        <v>1723</v>
      </c>
      <c r="G81" s="527" t="s">
        <v>1724</v>
      </c>
      <c r="H81" s="488"/>
      <c r="I81" s="488"/>
      <c r="J81" s="488"/>
      <c r="K81" s="489"/>
      <c r="L81" s="490"/>
      <c r="M81" s="491"/>
      <c r="N81" s="2748"/>
      <c r="O81" s="2748"/>
      <c r="P81" s="2757"/>
      <c r="Q81" s="2734"/>
      <c r="R81" s="2720"/>
      <c r="S81" s="2720"/>
      <c r="T81" s="2720"/>
      <c r="U81" s="2720"/>
      <c r="V81" s="2720"/>
      <c r="W81" s="2720"/>
      <c r="X81" s="2720"/>
      <c r="Y81" s="2720"/>
      <c r="Z81" s="2720"/>
      <c r="AA81" s="2720"/>
      <c r="AB81" s="2720"/>
      <c r="AC81" s="2720"/>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9"/>
      <c r="O82" s="2749"/>
      <c r="P82" s="2757"/>
      <c r="Q82" s="2734"/>
      <c r="R82" s="2720"/>
      <c r="S82" s="2720"/>
      <c r="T82" s="2720"/>
      <c r="U82" s="2720"/>
      <c r="V82" s="2720"/>
      <c r="W82" s="2720"/>
      <c r="X82" s="2720"/>
      <c r="Y82" s="2720"/>
      <c r="Z82" s="2720"/>
      <c r="AA82" s="2720"/>
      <c r="AB82" s="2720"/>
      <c r="AC82" s="2720"/>
    </row>
    <row r="83" spans="1:29" ht="15.75" thickTop="1">
      <c r="A83" s="483"/>
      <c r="B83" s="495" t="s">
        <v>1812</v>
      </c>
      <c r="C83" s="608" t="s">
        <v>1798</v>
      </c>
      <c r="D83" s="608" t="s">
        <v>1799</v>
      </c>
      <c r="E83" s="608" t="s">
        <v>1800</v>
      </c>
      <c r="F83" s="608" t="s">
        <v>1801</v>
      </c>
      <c r="G83" s="608" t="s">
        <v>1802</v>
      </c>
      <c r="H83" s="488"/>
      <c r="I83" s="488"/>
      <c r="J83" s="488"/>
      <c r="K83" s="488"/>
      <c r="L83" s="488"/>
      <c r="M83" s="1128"/>
      <c r="N83" s="2749"/>
      <c r="O83" s="2749"/>
      <c r="P83" s="2757"/>
      <c r="Q83" s="2734"/>
      <c r="R83" s="2720"/>
      <c r="S83" s="2720"/>
      <c r="T83" s="2720"/>
      <c r="U83" s="2720"/>
      <c r="V83" s="2720"/>
      <c r="W83" s="2720"/>
      <c r="X83" s="2720"/>
      <c r="Y83" s="2720"/>
      <c r="Z83" s="2720"/>
      <c r="AA83" s="2720"/>
      <c r="AB83" s="2720"/>
      <c r="AC83" s="2720"/>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9"/>
      <c r="O84" s="2749"/>
      <c r="P84" s="2757"/>
      <c r="Q84" s="2734"/>
      <c r="R84" s="2720"/>
      <c r="S84" s="2720"/>
      <c r="T84" s="2720"/>
      <c r="U84" s="2720"/>
      <c r="V84" s="2720"/>
      <c r="W84" s="2720"/>
      <c r="X84" s="2720"/>
      <c r="Y84" s="2720"/>
      <c r="Z84" s="2720"/>
      <c r="AA84" s="2720"/>
      <c r="AB84" s="2720"/>
      <c r="AC84" s="2720"/>
    </row>
    <row r="85" spans="1:29" ht="15.75" thickTop="1">
      <c r="A85" s="483"/>
      <c r="B85" s="487" t="s">
        <v>1821</v>
      </c>
      <c r="C85" s="527" t="s">
        <v>1720</v>
      </c>
      <c r="D85" s="527" t="s">
        <v>1721</v>
      </c>
      <c r="E85" s="527" t="s">
        <v>1722</v>
      </c>
      <c r="F85" s="527" t="s">
        <v>1723</v>
      </c>
      <c r="G85" s="527" t="s">
        <v>1724</v>
      </c>
      <c r="H85" s="488"/>
      <c r="I85" s="488"/>
      <c r="J85" s="488"/>
      <c r="K85" s="489"/>
      <c r="L85" s="490"/>
      <c r="M85" s="491"/>
      <c r="N85" s="2748"/>
      <c r="O85" s="2748"/>
      <c r="P85" s="2757"/>
      <c r="Q85" s="2734"/>
      <c r="R85" s="2720"/>
      <c r="S85" s="2720"/>
      <c r="T85" s="2720"/>
      <c r="U85" s="2720"/>
      <c r="V85" s="2720"/>
      <c r="W85" s="2720"/>
      <c r="X85" s="2720"/>
      <c r="Y85" s="2720"/>
      <c r="Z85" s="2720"/>
      <c r="AA85" s="2720"/>
      <c r="AB85" s="2720"/>
      <c r="AC85" s="2720"/>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9"/>
      <c r="O86" s="2749"/>
      <c r="P86" s="2757"/>
      <c r="Q86" s="2734"/>
      <c r="R86" s="2720"/>
      <c r="S86" s="2720"/>
      <c r="T86" s="2720"/>
      <c r="U86" s="2720"/>
      <c r="V86" s="2720"/>
      <c r="W86" s="2720"/>
      <c r="X86" s="2720"/>
      <c r="Y86" s="2720"/>
      <c r="Z86" s="2720"/>
      <c r="AA86" s="2720"/>
      <c r="AB86" s="2720"/>
      <c r="AC86" s="2720"/>
    </row>
    <row r="87" spans="1:29" s="108" customFormat="1" ht="27.75" thickTop="1">
      <c r="A87" s="528"/>
      <c r="B87" s="487" t="s">
        <v>1822</v>
      </c>
      <c r="C87" s="503"/>
      <c r="D87" s="503"/>
      <c r="E87" s="503"/>
      <c r="F87" s="503"/>
      <c r="G87" s="503"/>
      <c r="H87" s="503"/>
      <c r="I87" s="503"/>
      <c r="J87" s="503"/>
      <c r="K87" s="503"/>
      <c r="L87" s="529"/>
      <c r="M87" s="530"/>
      <c r="N87" s="2747"/>
      <c r="O87" s="2747"/>
      <c r="P87" s="2757"/>
      <c r="Q87" s="2734"/>
      <c r="R87" s="2657"/>
      <c r="S87" s="2657"/>
      <c r="T87" s="2657"/>
      <c r="U87" s="2657"/>
      <c r="V87" s="2657"/>
      <c r="W87" s="2657"/>
      <c r="X87" s="2657"/>
      <c r="Y87" s="2657"/>
      <c r="Z87" s="2657"/>
      <c r="AA87" s="2657"/>
      <c r="AB87" s="2657"/>
      <c r="AC87" s="2657"/>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9"/>
      <c r="O88" s="2749"/>
      <c r="P88" s="2757"/>
      <c r="Q88" s="2734"/>
      <c r="R88" s="2657"/>
      <c r="S88" s="2657"/>
      <c r="T88" s="2657"/>
      <c r="U88" s="2657"/>
      <c r="V88" s="2657"/>
      <c r="W88" s="2657"/>
      <c r="X88" s="2657"/>
      <c r="Y88" s="2657"/>
      <c r="Z88" s="2657"/>
      <c r="AA88" s="2657"/>
      <c r="AB88" s="2657"/>
      <c r="AC88" s="2657"/>
    </row>
    <row r="89" spans="1:29" s="108" customFormat="1" ht="15.75" thickTop="1">
      <c r="A89" s="528"/>
      <c r="B89" s="487" t="str">
        <f>B27</f>
        <v>楼层</v>
      </c>
      <c r="C89" s="503"/>
      <c r="D89" s="503"/>
      <c r="E89" s="503"/>
      <c r="F89" s="1926"/>
      <c r="G89" s="503"/>
      <c r="H89" s="503"/>
      <c r="I89" s="503"/>
      <c r="J89" s="503"/>
      <c r="K89" s="503"/>
      <c r="L89" s="503"/>
      <c r="M89" s="530"/>
      <c r="N89" s="2747"/>
      <c r="O89" s="2747"/>
      <c r="P89" s="2757"/>
      <c r="Q89" s="2734"/>
      <c r="R89" s="2657"/>
      <c r="S89" s="2657"/>
      <c r="T89" s="2657"/>
      <c r="U89" s="2657"/>
      <c r="V89" s="2657"/>
      <c r="W89" s="2657"/>
      <c r="X89" s="2657"/>
      <c r="Y89" s="2657"/>
      <c r="Z89" s="2657"/>
      <c r="AA89" s="2657"/>
      <c r="AB89" s="2657"/>
      <c r="AC89" s="2657"/>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9"/>
      <c r="O90" s="2749"/>
      <c r="P90" s="2757"/>
      <c r="Q90" s="2734"/>
      <c r="R90" s="2657"/>
      <c r="S90" s="2657"/>
      <c r="T90" s="2657"/>
      <c r="U90" s="2657"/>
      <c r="V90" s="2657"/>
      <c r="W90" s="2657"/>
      <c r="X90" s="2657"/>
      <c r="Y90" s="2657"/>
      <c r="Z90" s="2657"/>
      <c r="AA90" s="2657"/>
      <c r="AB90" s="2657"/>
      <c r="AC90" s="2657"/>
    </row>
    <row r="91" spans="1:29" s="422" customFormat="1" ht="15.75" thickTop="1">
      <c r="A91" s="502"/>
      <c r="B91" s="487" t="str">
        <f>B28</f>
        <v>朝向</v>
      </c>
      <c r="C91" s="503"/>
      <c r="D91" s="503"/>
      <c r="E91" s="503"/>
      <c r="F91" s="503"/>
      <c r="G91" s="503"/>
      <c r="H91" s="504"/>
      <c r="I91" s="504"/>
      <c r="J91" s="504"/>
      <c r="K91" s="504"/>
      <c r="L91" s="505"/>
      <c r="M91" s="506"/>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0"/>
      <c r="O92" s="2750"/>
      <c r="P92" s="2758"/>
      <c r="Q92" s="2741"/>
      <c r="R92" s="2742"/>
      <c r="S92" s="2742"/>
      <c r="T92" s="2742"/>
      <c r="U92" s="2742"/>
      <c r="V92" s="2742"/>
      <c r="W92" s="2742"/>
      <c r="X92" s="2742"/>
      <c r="Y92" s="2742"/>
      <c r="Z92" s="2742"/>
      <c r="AA92" s="2742"/>
      <c r="AB92" s="2742"/>
      <c r="AC92" s="2742"/>
    </row>
    <row r="93" spans="1:29" ht="15.75" thickTop="1">
      <c r="A93" s="483"/>
      <c r="B93" s="487">
        <f>B29</f>
        <v>111</v>
      </c>
      <c r="C93" s="503"/>
      <c r="D93" s="503"/>
      <c r="E93" s="503"/>
      <c r="F93" s="503"/>
      <c r="G93" s="503"/>
      <c r="H93" s="503"/>
      <c r="I93" s="503"/>
      <c r="J93" s="503"/>
      <c r="K93" s="503"/>
      <c r="L93" s="529"/>
      <c r="M93" s="530"/>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509"/>
      <c r="D94" s="485"/>
      <c r="E94" s="485"/>
      <c r="F94" s="485"/>
      <c r="G94" s="485"/>
      <c r="H94" s="485"/>
      <c r="I94" s="485"/>
      <c r="J94" s="485"/>
      <c r="K94" s="485"/>
      <c r="L94" s="485"/>
      <c r="M94" s="486"/>
      <c r="N94" s="2749"/>
      <c r="O94" s="2749"/>
      <c r="P94" s="2757"/>
      <c r="Q94" s="2734"/>
      <c r="R94" s="2720"/>
      <c r="S94" s="2720"/>
      <c r="T94" s="2720"/>
      <c r="U94" s="2720"/>
      <c r="V94" s="2720"/>
      <c r="W94" s="2720"/>
      <c r="X94" s="2720"/>
      <c r="Y94" s="2720"/>
      <c r="Z94" s="2720"/>
      <c r="AA94" s="2720"/>
      <c r="AB94" s="2720"/>
      <c r="AC94" s="2720"/>
    </row>
    <row r="95" spans="1:29" ht="15.75" thickTop="1">
      <c r="A95" s="483"/>
      <c r="B95" s="487">
        <f>B30</f>
        <v>111</v>
      </c>
      <c r="C95" s="503"/>
      <c r="D95" s="503"/>
      <c r="E95" s="503"/>
      <c r="F95" s="503"/>
      <c r="G95" s="532"/>
      <c r="H95" s="532"/>
      <c r="I95" s="532"/>
      <c r="J95" s="532"/>
      <c r="K95" s="533"/>
      <c r="L95" s="534"/>
      <c r="M95" s="535"/>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509"/>
      <c r="D96" s="509"/>
      <c r="E96" s="509"/>
      <c r="F96" s="509"/>
      <c r="G96" s="485"/>
      <c r="H96" s="485"/>
      <c r="I96" s="485"/>
      <c r="J96" s="485"/>
      <c r="K96" s="485"/>
      <c r="L96" s="485"/>
      <c r="M96" s="486"/>
      <c r="N96" s="2749"/>
      <c r="O96" s="2749"/>
      <c r="P96" s="2757"/>
      <c r="Q96" s="2734"/>
      <c r="R96" s="2720"/>
      <c r="S96" s="2720"/>
      <c r="T96" s="2720"/>
      <c r="U96" s="2720"/>
      <c r="V96" s="2720"/>
      <c r="W96" s="2720"/>
      <c r="X96" s="2720"/>
      <c r="Y96" s="2720"/>
      <c r="Z96" s="2720"/>
      <c r="AA96" s="2720"/>
      <c r="AB96" s="2720"/>
      <c r="AC96" s="2720"/>
    </row>
    <row r="97" spans="1:29" ht="15.75" thickTop="1">
      <c r="A97" s="483"/>
      <c r="B97" s="487">
        <f>B31</f>
        <v>111</v>
      </c>
      <c r="C97" s="503"/>
      <c r="D97" s="503"/>
      <c r="E97" s="503"/>
      <c r="F97" s="503"/>
      <c r="G97" s="532"/>
      <c r="H97" s="532"/>
      <c r="I97" s="532"/>
      <c r="J97" s="532"/>
      <c r="K97" s="533"/>
      <c r="L97" s="534"/>
      <c r="M97" s="535"/>
      <c r="N97" s="2748"/>
      <c r="O97" s="2748"/>
      <c r="P97" s="2757"/>
      <c r="Q97" s="2734"/>
      <c r="R97" s="2720"/>
      <c r="S97" s="2720"/>
      <c r="T97" s="2720"/>
      <c r="U97" s="2720"/>
      <c r="V97" s="2720"/>
      <c r="W97" s="2720"/>
      <c r="X97" s="2720"/>
      <c r="Y97" s="2720"/>
      <c r="Z97" s="2720"/>
      <c r="AA97" s="2720"/>
      <c r="AB97" s="2720"/>
      <c r="AC97" s="2720"/>
    </row>
    <row r="98" spans="1:29" ht="15.75" thickBot="1">
      <c r="A98" s="483"/>
      <c r="B98" s="492"/>
      <c r="C98" s="509"/>
      <c r="D98" s="485"/>
      <c r="E98" s="485"/>
      <c r="F98" s="485"/>
      <c r="G98" s="485"/>
      <c r="H98" s="485"/>
      <c r="I98" s="485"/>
      <c r="J98" s="485"/>
      <c r="K98" s="485"/>
      <c r="L98" s="485"/>
      <c r="M98" s="486"/>
      <c r="N98" s="2749"/>
      <c r="O98" s="2749"/>
      <c r="P98" s="2757"/>
      <c r="Q98" s="2734"/>
      <c r="R98" s="2720"/>
      <c r="S98" s="2720"/>
      <c r="T98" s="2720"/>
      <c r="U98" s="2720"/>
      <c r="V98" s="2720"/>
      <c r="W98" s="2720"/>
      <c r="X98" s="2720"/>
      <c r="Y98" s="2720"/>
      <c r="Z98" s="2720"/>
      <c r="AA98" s="2720"/>
      <c r="AB98" s="2720"/>
      <c r="AC98" s="2720"/>
    </row>
    <row r="99" spans="1:29" ht="15.75" thickTop="1">
      <c r="A99" s="483"/>
      <c r="B99" s="495">
        <f>B32</f>
        <v>111</v>
      </c>
      <c r="C99" s="472"/>
      <c r="D99" s="472"/>
      <c r="E99" s="472"/>
      <c r="F99" s="472"/>
      <c r="G99" s="536"/>
      <c r="H99" s="536"/>
      <c r="I99" s="536"/>
      <c r="J99" s="536"/>
      <c r="K99" s="537"/>
      <c r="L99" s="538"/>
      <c r="M99" s="539"/>
      <c r="N99" s="2748"/>
      <c r="O99" s="2748"/>
      <c r="P99" s="2757"/>
      <c r="Q99" s="2734"/>
      <c r="R99" s="2720"/>
      <c r="S99" s="2720"/>
      <c r="T99" s="2720"/>
      <c r="U99" s="2720"/>
      <c r="V99" s="2720"/>
      <c r="W99" s="2720"/>
      <c r="X99" s="2720"/>
      <c r="Y99" s="2720"/>
      <c r="Z99" s="2720"/>
      <c r="AA99" s="2720"/>
      <c r="AB99" s="2720"/>
      <c r="AC99" s="2720"/>
    </row>
    <row r="100" spans="1:29" ht="15.75" thickBot="1">
      <c r="A100" s="1927"/>
      <c r="B100" s="518"/>
      <c r="C100" s="519"/>
      <c r="D100" s="519"/>
      <c r="E100" s="519"/>
      <c r="F100" s="519"/>
      <c r="G100" s="540"/>
      <c r="H100" s="540"/>
      <c r="I100" s="540"/>
      <c r="J100" s="540"/>
      <c r="K100" s="540"/>
      <c r="L100" s="540"/>
      <c r="M100" s="541"/>
      <c r="N100" s="2749"/>
      <c r="O100" s="2749"/>
      <c r="P100" s="2757"/>
      <c r="Q100" s="2734"/>
      <c r="R100" s="2720"/>
      <c r="S100" s="2720"/>
      <c r="T100" s="2720"/>
      <c r="U100" s="2720"/>
      <c r="V100" s="2720"/>
      <c r="W100" s="2720"/>
      <c r="X100" s="2720"/>
      <c r="Y100" s="2720"/>
      <c r="Z100" s="2720"/>
      <c r="AA100" s="2720"/>
      <c r="AB100" s="2720"/>
      <c r="AC100" s="2720"/>
    </row>
    <row r="101" spans="1:29">
      <c r="A101" s="476" t="s">
        <v>1693</v>
      </c>
      <c r="B101" s="477" t="s">
        <v>1735</v>
      </c>
      <c r="C101" s="479"/>
      <c r="D101" s="479"/>
      <c r="E101" s="479"/>
      <c r="F101" s="479"/>
      <c r="G101" s="479"/>
      <c r="H101" s="479"/>
      <c r="I101" s="479"/>
      <c r="J101" s="479"/>
      <c r="K101" s="480"/>
      <c r="L101" s="481"/>
      <c r="M101" s="482"/>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9"/>
      <c r="O102" s="2749"/>
      <c r="P102" s="2757"/>
      <c r="Q102" s="2734"/>
      <c r="R102" s="2720"/>
      <c r="S102" s="2720"/>
      <c r="T102" s="2720"/>
      <c r="U102" s="2720"/>
      <c r="V102" s="2720"/>
      <c r="W102" s="2720"/>
      <c r="X102" s="2720"/>
      <c r="Y102" s="2720"/>
      <c r="Z102" s="2720"/>
      <c r="AA102" s="2720"/>
      <c r="AB102" s="2720"/>
      <c r="AC102" s="2720"/>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7"/>
      <c r="O103" s="2747"/>
      <c r="P103" s="2757"/>
      <c r="Q103" s="2734"/>
      <c r="R103" s="2720"/>
      <c r="S103" s="2720"/>
      <c r="T103" s="2720"/>
      <c r="U103" s="2720"/>
      <c r="V103" s="2720"/>
      <c r="W103" s="2720"/>
      <c r="X103" s="2720"/>
      <c r="Y103" s="2720"/>
      <c r="Z103" s="2720"/>
      <c r="AA103" s="2720"/>
      <c r="AB103" s="2720"/>
      <c r="AC103" s="2720"/>
    </row>
    <row r="104" spans="1:29" s="422" customFormat="1">
      <c r="A104" s="542"/>
      <c r="B104" s="543"/>
      <c r="C104" s="544"/>
      <c r="D104" s="544"/>
      <c r="E104" s="544"/>
      <c r="F104" s="544"/>
      <c r="G104" s="544"/>
      <c r="H104" s="544"/>
      <c r="I104" s="544"/>
      <c r="J104" s="545"/>
      <c r="K104" s="545"/>
      <c r="L104" s="546"/>
      <c r="M104" s="547"/>
      <c r="N104" s="2750"/>
      <c r="O104" s="2750"/>
      <c r="P104" s="2758"/>
      <c r="Q104" s="2741"/>
      <c r="R104" s="2742"/>
      <c r="S104" s="2742"/>
      <c r="T104" s="2742"/>
      <c r="U104" s="2742"/>
      <c r="V104" s="2742"/>
      <c r="W104" s="2742"/>
      <c r="X104" s="2742"/>
      <c r="Y104" s="2742"/>
      <c r="Z104" s="2742"/>
      <c r="AA104" s="2742"/>
      <c r="AB104" s="2742"/>
      <c r="AC104" s="2742"/>
    </row>
    <row r="105" spans="1:29" s="422" customFormat="1" ht="15.75" thickBot="1">
      <c r="A105" s="502"/>
      <c r="B105" s="492"/>
      <c r="C105" s="509"/>
      <c r="D105" s="485"/>
      <c r="E105" s="485"/>
      <c r="F105" s="485"/>
      <c r="G105" s="485"/>
      <c r="H105" s="485"/>
      <c r="I105" s="485"/>
      <c r="J105" s="485"/>
      <c r="K105" s="485"/>
      <c r="L105" s="485"/>
      <c r="M105" s="486"/>
      <c r="N105" s="2749"/>
      <c r="O105" s="2749"/>
      <c r="P105" s="2758"/>
      <c r="Q105" s="2741"/>
      <c r="R105" s="2742"/>
      <c r="S105" s="2742"/>
      <c r="T105" s="2742"/>
      <c r="U105" s="2742"/>
      <c r="V105" s="2742"/>
      <c r="W105" s="2742"/>
      <c r="X105" s="2742"/>
      <c r="Y105" s="2742"/>
      <c r="Z105" s="2742"/>
      <c r="AA105" s="2742"/>
      <c r="AB105" s="2742"/>
      <c r="AC105" s="2742"/>
    </row>
    <row r="106" spans="1:29" ht="15" thickTop="1">
      <c r="A106" s="548"/>
      <c r="B106" s="487" t="s">
        <v>1737</v>
      </c>
      <c r="C106" s="503"/>
      <c r="D106" s="503"/>
      <c r="E106" s="532"/>
      <c r="F106" s="532"/>
      <c r="G106" s="532"/>
      <c r="H106" s="532"/>
      <c r="I106" s="532"/>
      <c r="J106" s="532"/>
      <c r="K106" s="533"/>
      <c r="L106" s="534"/>
      <c r="M106" s="535"/>
      <c r="N106" s="2748"/>
      <c r="O106" s="2748"/>
      <c r="P106" s="2757"/>
      <c r="Q106" s="2734"/>
      <c r="R106" s="2720"/>
      <c r="S106" s="2720"/>
      <c r="T106" s="2720"/>
      <c r="U106" s="2720"/>
      <c r="V106" s="2720"/>
      <c r="W106" s="2720"/>
      <c r="X106" s="2720"/>
      <c r="Y106" s="2720"/>
      <c r="Z106" s="2720"/>
      <c r="AA106" s="2720"/>
      <c r="AB106" s="2720"/>
      <c r="AC106" s="2720"/>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9"/>
      <c r="O107" s="2749"/>
      <c r="P107" s="2757"/>
      <c r="Q107" s="2734"/>
      <c r="R107" s="2720"/>
      <c r="S107" s="2720"/>
      <c r="T107" s="2720"/>
      <c r="U107" s="2720"/>
      <c r="V107" s="2720"/>
      <c r="W107" s="2720"/>
      <c r="X107" s="2720"/>
      <c r="Y107" s="2720"/>
      <c r="Z107" s="2720"/>
      <c r="AA107" s="2720"/>
      <c r="AB107" s="2720"/>
      <c r="AC107" s="2720"/>
    </row>
    <row r="108" spans="1:29" ht="15" thickTop="1">
      <c r="A108" s="548"/>
      <c r="B108" s="487" t="s">
        <v>1739</v>
      </c>
      <c r="C108" s="503"/>
      <c r="D108" s="503"/>
      <c r="E108" s="503"/>
      <c r="F108" s="532"/>
      <c r="G108" s="532"/>
      <c r="H108" s="532"/>
      <c r="I108" s="532"/>
      <c r="J108" s="532"/>
      <c r="K108" s="533"/>
      <c r="L108" s="534"/>
      <c r="M108" s="535"/>
      <c r="N108" s="2748"/>
      <c r="O108" s="2748"/>
      <c r="P108" s="2757"/>
      <c r="Q108" s="2734"/>
      <c r="R108" s="2720"/>
      <c r="S108" s="2720"/>
      <c r="T108" s="2720"/>
      <c r="U108" s="2720"/>
      <c r="V108" s="2720"/>
      <c r="W108" s="2720"/>
      <c r="X108" s="2720"/>
      <c r="Y108" s="2720"/>
      <c r="Z108" s="2720"/>
      <c r="AA108" s="2720"/>
      <c r="AB108" s="2720"/>
      <c r="AC108" s="2720"/>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9"/>
      <c r="O109" s="2749"/>
      <c r="P109" s="2757"/>
      <c r="Q109" s="2734"/>
      <c r="R109" s="2720"/>
      <c r="S109" s="2720"/>
      <c r="T109" s="2720"/>
      <c r="U109" s="2720"/>
      <c r="V109" s="2720"/>
      <c r="W109" s="2720"/>
      <c r="X109" s="2720"/>
      <c r="Y109" s="2720"/>
      <c r="Z109" s="2720"/>
      <c r="AA109" s="2720"/>
      <c r="AB109" s="2720"/>
      <c r="AC109" s="2720"/>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8"/>
      <c r="O110" s="2748"/>
      <c r="P110" s="2757"/>
      <c r="Q110" s="2734"/>
      <c r="R110" s="2720"/>
      <c r="S110" s="2720"/>
      <c r="T110" s="2720"/>
      <c r="U110" s="2720"/>
      <c r="V110" s="2720"/>
      <c r="W110" s="2720"/>
      <c r="X110" s="2720"/>
      <c r="Y110" s="2720"/>
      <c r="Z110" s="2720"/>
      <c r="AA110" s="2720"/>
      <c r="AB110" s="2720"/>
      <c r="AC110" s="2720"/>
    </row>
    <row r="111" spans="1:29">
      <c r="A111" s="548"/>
      <c r="B111" s="495"/>
      <c r="C111" s="552">
        <v>0.5</v>
      </c>
      <c r="D111" s="552">
        <v>0.6</v>
      </c>
      <c r="E111" s="552">
        <v>0.7</v>
      </c>
      <c r="F111" s="552">
        <v>0.8</v>
      </c>
      <c r="G111" s="552">
        <v>0.9</v>
      </c>
      <c r="H111" s="552">
        <v>1.0001</v>
      </c>
      <c r="I111" s="571"/>
      <c r="J111" s="571"/>
      <c r="K111" s="572"/>
      <c r="L111" s="573"/>
      <c r="M111" s="574"/>
      <c r="N111" s="2748"/>
      <c r="O111" s="2748"/>
      <c r="P111" s="2757"/>
      <c r="Q111" s="2734"/>
      <c r="R111" s="2720"/>
      <c r="S111" s="2720"/>
      <c r="T111" s="2720"/>
      <c r="U111" s="2720"/>
      <c r="V111" s="2720"/>
      <c r="W111" s="2720"/>
      <c r="X111" s="2720"/>
      <c r="Y111" s="2720"/>
      <c r="Z111" s="2720"/>
      <c r="AA111" s="2720"/>
      <c r="AB111" s="2720"/>
      <c r="AC111" s="2720"/>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9"/>
      <c r="O112" s="2749"/>
      <c r="P112" s="2757"/>
      <c r="Q112" s="2734"/>
      <c r="R112" s="2720"/>
      <c r="S112" s="2720"/>
      <c r="T112" s="2720"/>
      <c r="U112" s="2720"/>
      <c r="V112" s="2720"/>
      <c r="W112" s="2720"/>
      <c r="X112" s="2720"/>
      <c r="Y112" s="2720"/>
      <c r="Z112" s="2720"/>
      <c r="AA112" s="2720"/>
      <c r="AB112" s="2720"/>
      <c r="AC112" s="2720"/>
    </row>
    <row r="113" spans="1:29" s="422" customFormat="1" ht="15" thickTop="1">
      <c r="A113" s="542"/>
      <c r="B113" s="487" t="s">
        <v>1823</v>
      </c>
      <c r="C113" s="503"/>
      <c r="D113" s="503"/>
      <c r="E113" s="503"/>
      <c r="F113" s="503"/>
      <c r="G113" s="503"/>
      <c r="H113" s="532"/>
      <c r="I113" s="532"/>
      <c r="J113" s="532"/>
      <c r="K113" s="533"/>
      <c r="L113" s="534"/>
      <c r="M113" s="535"/>
      <c r="N113" s="2750"/>
      <c r="O113" s="2750"/>
      <c r="P113" s="2758"/>
      <c r="Q113" s="2741"/>
      <c r="R113" s="2742"/>
      <c r="S113" s="2742"/>
      <c r="T113" s="2742"/>
      <c r="U113" s="2742"/>
      <c r="V113" s="2742"/>
      <c r="W113" s="2742"/>
      <c r="X113" s="2742"/>
      <c r="Y113" s="2742"/>
      <c r="Z113" s="2742"/>
      <c r="AA113" s="2742"/>
      <c r="AB113" s="2742"/>
      <c r="AC113" s="2742"/>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0"/>
      <c r="O114" s="2750"/>
      <c r="P114" s="2758"/>
      <c r="Q114" s="2741"/>
      <c r="R114" s="2742"/>
      <c r="S114" s="2742"/>
      <c r="T114" s="2742"/>
      <c r="U114" s="2742"/>
      <c r="V114" s="2742"/>
      <c r="W114" s="2742"/>
      <c r="X114" s="2742"/>
      <c r="Y114" s="2742"/>
      <c r="Z114" s="2742"/>
      <c r="AA114" s="2742"/>
      <c r="AB114" s="2742"/>
      <c r="AC114" s="2742"/>
    </row>
    <row r="115" spans="1:29" ht="15" thickTop="1">
      <c r="A115" s="548"/>
      <c r="B115" s="487" t="s">
        <v>1740</v>
      </c>
      <c r="C115" s="503"/>
      <c r="D115" s="503"/>
      <c r="E115" s="532"/>
      <c r="F115" s="532"/>
      <c r="G115" s="532"/>
      <c r="H115" s="532"/>
      <c r="I115" s="532"/>
      <c r="J115" s="532"/>
      <c r="K115" s="533"/>
      <c r="L115" s="534"/>
      <c r="M115" s="535"/>
      <c r="N115" s="2748"/>
      <c r="O115" s="2748"/>
      <c r="P115" s="2757"/>
      <c r="Q115" s="2734"/>
      <c r="R115" s="2720"/>
      <c r="S115" s="2720"/>
      <c r="T115" s="2720"/>
      <c r="U115" s="2720"/>
      <c r="V115" s="2720"/>
      <c r="W115" s="2720"/>
      <c r="X115" s="2720"/>
      <c r="Y115" s="2720"/>
      <c r="Z115" s="2720"/>
      <c r="AA115" s="2720"/>
      <c r="AB115" s="2720"/>
      <c r="AC115" s="2720"/>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9"/>
      <c r="O116" s="2749"/>
      <c r="P116" s="2757"/>
      <c r="Q116" s="2734"/>
      <c r="R116" s="2720"/>
      <c r="S116" s="2720"/>
      <c r="T116" s="2720"/>
      <c r="U116" s="2720"/>
      <c r="V116" s="2720"/>
      <c r="W116" s="2720"/>
      <c r="X116" s="2720"/>
      <c r="Y116" s="2720"/>
      <c r="Z116" s="2720"/>
      <c r="AA116" s="2720"/>
      <c r="AB116" s="2720"/>
      <c r="AC116" s="2720"/>
    </row>
    <row r="117" spans="1:29" ht="15" thickTop="1">
      <c r="A117" s="548"/>
      <c r="B117" s="487" t="s">
        <v>1741</v>
      </c>
      <c r="C117" s="503"/>
      <c r="D117" s="503"/>
      <c r="E117" s="503"/>
      <c r="F117" s="503"/>
      <c r="G117" s="503"/>
      <c r="H117" s="532"/>
      <c r="I117" s="532"/>
      <c r="J117" s="532"/>
      <c r="K117" s="533"/>
      <c r="L117" s="534"/>
      <c r="M117" s="535"/>
      <c r="N117" s="2748"/>
      <c r="O117" s="2748"/>
      <c r="P117" s="2757"/>
      <c r="Q117" s="2734"/>
      <c r="R117" s="2720"/>
      <c r="S117" s="2720"/>
      <c r="T117" s="2720"/>
      <c r="U117" s="2720"/>
      <c r="V117" s="2720"/>
      <c r="W117" s="2720"/>
      <c r="X117" s="2720"/>
      <c r="Y117" s="2720"/>
      <c r="Z117" s="2720"/>
      <c r="AA117" s="2720"/>
      <c r="AB117" s="2720"/>
      <c r="AC117" s="2720"/>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9"/>
      <c r="O118" s="2749"/>
      <c r="P118" s="2757"/>
      <c r="Q118" s="2734"/>
      <c r="R118" s="2720"/>
      <c r="S118" s="2720"/>
      <c r="T118" s="2720"/>
      <c r="U118" s="2720"/>
      <c r="V118" s="2720"/>
      <c r="W118" s="2720"/>
      <c r="X118" s="2720"/>
      <c r="Y118" s="2720"/>
      <c r="Z118" s="2720"/>
      <c r="AA118" s="2720"/>
      <c r="AB118" s="2720"/>
      <c r="AC118" s="2720"/>
    </row>
    <row r="119" spans="1:29" ht="15" thickTop="1">
      <c r="A119" s="548"/>
      <c r="B119" s="584" t="s">
        <v>1824</v>
      </c>
      <c r="C119" s="532"/>
      <c r="D119" s="532"/>
      <c r="E119" s="532"/>
      <c r="F119" s="532"/>
      <c r="G119" s="532"/>
      <c r="H119" s="532"/>
      <c r="I119" s="532"/>
      <c r="J119" s="532"/>
      <c r="K119" s="532"/>
      <c r="L119" s="1967"/>
      <c r="M119" s="1968"/>
      <c r="N119" s="2749"/>
      <c r="O119" s="2749"/>
      <c r="P119" s="2762"/>
      <c r="Q119" s="2763"/>
      <c r="R119" s="2720"/>
      <c r="S119" s="2720"/>
      <c r="T119" s="2720"/>
      <c r="U119" s="2720"/>
      <c r="V119" s="2720"/>
      <c r="W119" s="2720"/>
      <c r="X119" s="2720"/>
      <c r="Y119" s="2720"/>
      <c r="Z119" s="2720"/>
      <c r="AA119" s="2720"/>
      <c r="AB119" s="2720"/>
      <c r="AC119" s="2720"/>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9"/>
      <c r="O120" s="2749"/>
      <c r="P120" s="2757"/>
      <c r="Q120" s="2734"/>
      <c r="R120" s="2720"/>
      <c r="S120" s="2720"/>
      <c r="T120" s="2720"/>
      <c r="U120" s="2720"/>
      <c r="V120" s="2720"/>
      <c r="W120" s="2720"/>
      <c r="X120" s="2720"/>
      <c r="Y120" s="2720"/>
      <c r="Z120" s="2720"/>
      <c r="AA120" s="2720"/>
      <c r="AB120" s="2720"/>
      <c r="AC120" s="2720"/>
    </row>
    <row r="121" spans="1:29" s="422" customFormat="1" ht="15" thickTop="1">
      <c r="A121" s="542"/>
      <c r="B121" s="487" t="s">
        <v>1807</v>
      </c>
      <c r="C121" s="503"/>
      <c r="D121" s="503"/>
      <c r="E121" s="503"/>
      <c r="F121" s="532"/>
      <c r="G121" s="504"/>
      <c r="H121" s="504"/>
      <c r="I121" s="504"/>
      <c r="J121" s="504"/>
      <c r="K121" s="504"/>
      <c r="L121" s="505"/>
      <c r="M121" s="506"/>
      <c r="N121" s="2750"/>
      <c r="O121" s="2750"/>
      <c r="P121" s="2758"/>
      <c r="Q121" s="2741"/>
      <c r="R121" s="2742"/>
      <c r="S121" s="2742"/>
      <c r="T121" s="2742"/>
      <c r="U121" s="2742"/>
      <c r="V121" s="2742"/>
      <c r="W121" s="2742"/>
      <c r="X121" s="2742"/>
      <c r="Y121" s="2742"/>
      <c r="Z121" s="2742"/>
      <c r="AA121" s="2742"/>
      <c r="AB121" s="2742"/>
      <c r="AC121" s="2742"/>
    </row>
    <row r="122" spans="1:29" s="422" customFormat="1" ht="15.75" thickBot="1">
      <c r="A122" s="502"/>
      <c r="B122" s="484"/>
      <c r="C122" s="509"/>
      <c r="D122" s="509"/>
      <c r="E122" s="509"/>
      <c r="F122" s="509"/>
      <c r="G122" s="509"/>
      <c r="H122" s="509"/>
      <c r="I122" s="509"/>
      <c r="J122" s="509"/>
      <c r="K122" s="509"/>
      <c r="L122" s="509"/>
      <c r="M122" s="509"/>
      <c r="N122" s="2750"/>
      <c r="O122" s="2750"/>
      <c r="P122" s="2758"/>
      <c r="Q122" s="2741"/>
      <c r="R122" s="2742"/>
      <c r="S122" s="2742"/>
      <c r="T122" s="2742"/>
      <c r="U122" s="2742"/>
      <c r="V122" s="2742"/>
      <c r="W122" s="2742"/>
      <c r="X122" s="2742"/>
      <c r="Y122" s="2742"/>
      <c r="Z122" s="2742"/>
      <c r="AA122" s="2742"/>
      <c r="AB122" s="2742"/>
      <c r="AC122" s="2742"/>
    </row>
    <row r="123" spans="1:29" ht="15" thickTop="1">
      <c r="A123" s="548"/>
      <c r="B123" s="487" t="s">
        <v>1743</v>
      </c>
      <c r="C123" s="503"/>
      <c r="D123" s="503"/>
      <c r="E123" s="503"/>
      <c r="F123" s="532"/>
      <c r="G123" s="532"/>
      <c r="H123" s="532"/>
      <c r="I123" s="532"/>
      <c r="J123" s="532"/>
      <c r="K123" s="533"/>
      <c r="L123" s="534"/>
      <c r="M123" s="535"/>
      <c r="N123" s="2748"/>
      <c r="O123" s="2748"/>
      <c r="P123" s="2757"/>
      <c r="Q123" s="2734"/>
      <c r="R123" s="2720"/>
      <c r="S123" s="2720"/>
      <c r="T123" s="2720"/>
      <c r="U123" s="2720"/>
      <c r="V123" s="2720"/>
      <c r="W123" s="2720"/>
      <c r="X123" s="2720"/>
      <c r="Y123" s="2720"/>
      <c r="Z123" s="2720"/>
      <c r="AA123" s="2720"/>
      <c r="AB123" s="2720"/>
      <c r="AC123" s="2720"/>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9"/>
      <c r="O124" s="2749"/>
      <c r="P124" s="2757"/>
      <c r="Q124" s="2734"/>
      <c r="R124" s="2720"/>
      <c r="S124" s="2720"/>
      <c r="T124" s="2720"/>
      <c r="U124" s="2720"/>
      <c r="V124" s="2720"/>
      <c r="W124" s="2720"/>
      <c r="X124" s="2720"/>
      <c r="Y124" s="2720"/>
      <c r="Z124" s="2720"/>
      <c r="AA124" s="2720"/>
      <c r="AB124" s="2720"/>
      <c r="AC124" s="2720"/>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48"/>
      <c r="O125" s="2748"/>
      <c r="P125" s="2758"/>
      <c r="Q125" s="2734"/>
      <c r="R125" s="2720"/>
      <c r="S125" s="2720"/>
      <c r="T125" s="2720"/>
      <c r="U125" s="2720"/>
      <c r="V125" s="2720"/>
      <c r="W125" s="2720"/>
      <c r="X125" s="2720"/>
      <c r="Y125" s="2720"/>
      <c r="Z125" s="2720"/>
      <c r="AA125" s="2720"/>
      <c r="AB125" s="2720"/>
      <c r="AC125" s="2720"/>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9"/>
      <c r="O126" s="2749"/>
      <c r="P126" s="2757"/>
      <c r="Q126" s="2734"/>
      <c r="R126" s="2720"/>
      <c r="S126" s="2720"/>
      <c r="T126" s="2720"/>
      <c r="U126" s="2720"/>
      <c r="V126" s="2720"/>
      <c r="W126" s="2720"/>
      <c r="X126" s="2720"/>
      <c r="Y126" s="2720"/>
      <c r="Z126" s="2720"/>
      <c r="AA126" s="2720"/>
      <c r="AB126" s="2720"/>
      <c r="AC126" s="2720"/>
    </row>
    <row r="127" spans="1:29" s="422" customFormat="1" ht="15" thickTop="1">
      <c r="A127" s="542"/>
      <c r="B127" s="487">
        <f>B45</f>
        <v>111</v>
      </c>
      <c r="C127" s="503"/>
      <c r="D127" s="503"/>
      <c r="E127" s="503"/>
      <c r="F127" s="503"/>
      <c r="G127" s="503"/>
      <c r="H127" s="504"/>
      <c r="I127" s="504"/>
      <c r="J127" s="504"/>
      <c r="K127" s="504"/>
      <c r="L127" s="505"/>
      <c r="M127" s="506"/>
      <c r="N127" s="2750"/>
      <c r="O127" s="2750"/>
      <c r="P127" s="2758"/>
      <c r="Q127" s="2741"/>
      <c r="R127" s="2742"/>
      <c r="S127" s="2742"/>
      <c r="T127" s="2742"/>
      <c r="U127" s="2742"/>
      <c r="V127" s="2742"/>
      <c r="W127" s="2742"/>
      <c r="X127" s="2742"/>
      <c r="Y127" s="2742"/>
      <c r="Z127" s="2742"/>
      <c r="AA127" s="2742"/>
      <c r="AB127" s="2742"/>
      <c r="AC127" s="2742"/>
    </row>
    <row r="128" spans="1:29" s="422" customFormat="1" ht="15.75" thickBot="1">
      <c r="A128" s="502"/>
      <c r="B128" s="492"/>
      <c r="C128" s="509"/>
      <c r="D128" s="485"/>
      <c r="E128" s="485"/>
      <c r="F128" s="485"/>
      <c r="G128" s="509"/>
      <c r="H128" s="511"/>
      <c r="I128" s="511"/>
      <c r="J128" s="511"/>
      <c r="K128" s="511"/>
      <c r="L128" s="511"/>
      <c r="M128" s="512"/>
      <c r="N128" s="2750"/>
      <c r="O128" s="2750"/>
      <c r="P128" s="2758"/>
      <c r="Q128" s="2741"/>
      <c r="R128" s="2742"/>
      <c r="S128" s="2742"/>
      <c r="T128" s="2742"/>
      <c r="U128" s="2742"/>
      <c r="V128" s="2742"/>
      <c r="W128" s="2742"/>
      <c r="X128" s="2742"/>
      <c r="Y128" s="2742"/>
      <c r="Z128" s="2742"/>
      <c r="AA128" s="2742"/>
      <c r="AB128" s="2742"/>
      <c r="AC128" s="2742"/>
    </row>
    <row r="129" spans="1:29" ht="15" thickTop="1">
      <c r="A129" s="548"/>
      <c r="B129" s="487">
        <f>B46</f>
        <v>111</v>
      </c>
      <c r="C129" s="503"/>
      <c r="D129" s="503"/>
      <c r="E129" s="503"/>
      <c r="F129" s="503"/>
      <c r="G129" s="532"/>
      <c r="H129" s="532"/>
      <c r="I129" s="532"/>
      <c r="J129" s="532"/>
      <c r="K129" s="533"/>
      <c r="L129" s="534"/>
      <c r="M129" s="535"/>
      <c r="N129" s="2748"/>
      <c r="O129" s="2748"/>
      <c r="P129" s="2757"/>
      <c r="Q129" s="2734"/>
      <c r="R129" s="2720"/>
      <c r="S129" s="2720"/>
      <c r="T129" s="2720"/>
      <c r="U129" s="2720"/>
      <c r="V129" s="2720"/>
      <c r="W129" s="2720"/>
      <c r="X129" s="2720"/>
      <c r="Y129" s="2720"/>
      <c r="Z129" s="2720"/>
      <c r="AA129" s="2720"/>
      <c r="AB129" s="2720"/>
      <c r="AC129" s="2720"/>
    </row>
    <row r="130" spans="1:29" ht="15.75" thickBot="1">
      <c r="A130" s="483"/>
      <c r="B130" s="492"/>
      <c r="C130" s="509"/>
      <c r="D130" s="509"/>
      <c r="E130" s="509"/>
      <c r="F130" s="509"/>
      <c r="G130" s="485"/>
      <c r="H130" s="485"/>
      <c r="I130" s="485"/>
      <c r="J130" s="485"/>
      <c r="K130" s="485"/>
      <c r="L130" s="485"/>
      <c r="M130" s="486"/>
      <c r="N130" s="2749"/>
      <c r="O130" s="2749"/>
      <c r="P130" s="2757"/>
      <c r="Q130" s="2734"/>
      <c r="R130" s="2720"/>
      <c r="S130" s="2720"/>
      <c r="T130" s="2720"/>
      <c r="U130" s="2720"/>
      <c r="V130" s="2720"/>
      <c r="W130" s="2720"/>
      <c r="X130" s="2720"/>
      <c r="Y130" s="2720"/>
      <c r="Z130" s="2720"/>
      <c r="AA130" s="2720"/>
      <c r="AB130" s="2720"/>
      <c r="AC130" s="2720"/>
    </row>
    <row r="131" spans="1:29" ht="15" thickTop="1">
      <c r="A131" s="548"/>
      <c r="B131" s="495">
        <f>B47</f>
        <v>111</v>
      </c>
      <c r="C131" s="472"/>
      <c r="D131" s="472"/>
      <c r="E131" s="472"/>
      <c r="F131" s="472"/>
      <c r="G131" s="536"/>
      <c r="H131" s="536"/>
      <c r="I131" s="536"/>
      <c r="J131" s="536"/>
      <c r="K131" s="472"/>
      <c r="L131" s="473"/>
      <c r="M131" s="539"/>
      <c r="N131" s="2748"/>
      <c r="O131" s="2748"/>
      <c r="P131" s="2757"/>
      <c r="Q131" s="2734"/>
      <c r="R131" s="2720"/>
      <c r="S131" s="2720"/>
      <c r="T131" s="2720"/>
      <c r="U131" s="2720"/>
      <c r="V131" s="2720"/>
      <c r="W131" s="2720"/>
      <c r="X131" s="2720"/>
      <c r="Y131" s="2720"/>
      <c r="Z131" s="2720"/>
      <c r="AA131" s="2720"/>
      <c r="AB131" s="2720"/>
      <c r="AC131" s="2720"/>
    </row>
    <row r="132" spans="1:29" ht="15.75" thickBot="1">
      <c r="A132" s="1927"/>
      <c r="B132" s="518"/>
      <c r="C132" s="519"/>
      <c r="D132" s="519"/>
      <c r="E132" s="519"/>
      <c r="F132" s="519"/>
      <c r="G132" s="540"/>
      <c r="H132" s="540"/>
      <c r="I132" s="540"/>
      <c r="J132" s="540"/>
      <c r="K132" s="540"/>
      <c r="L132" s="540"/>
      <c r="M132" s="541"/>
      <c r="N132" s="2749"/>
      <c r="O132" s="2749"/>
      <c r="P132" s="2757"/>
      <c r="Q132" s="2734"/>
      <c r="R132" s="2720"/>
      <c r="S132" s="2720"/>
      <c r="T132" s="2720"/>
      <c r="U132" s="2720"/>
      <c r="V132" s="2720"/>
      <c r="W132" s="2720"/>
      <c r="X132" s="2720"/>
      <c r="Y132" s="2720"/>
      <c r="Z132" s="2720"/>
      <c r="AA132" s="2720"/>
      <c r="AB132" s="2720"/>
      <c r="AC132"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752" priority="20" stopIfTrue="1" operator="containsText" text="超过">
      <formula>NOT(ISERROR(SEARCH("超过",F53)))</formula>
    </cfRule>
  </conditionalFormatting>
  <conditionalFormatting sqref="H55">
    <cfRule type="containsText" dxfId="751" priority="19" stopIfTrue="1" operator="containsText" text="超过">
      <formula>NOT(ISERROR(SEARCH("超过",H55)))</formula>
    </cfRule>
  </conditionalFormatting>
  <conditionalFormatting sqref="F55">
    <cfRule type="containsText" dxfId="750" priority="18" stopIfTrue="1" operator="containsText" text="超过">
      <formula>NOT(ISERROR(SEARCH("超过",F55)))</formula>
    </cfRule>
  </conditionalFormatting>
  <conditionalFormatting sqref="F54 H54">
    <cfRule type="containsText" dxfId="749" priority="17" stopIfTrue="1" operator="containsText" text="超过">
      <formula>NOT(ISERROR(SEARCH("超过",F54)))</formula>
    </cfRule>
  </conditionalFormatting>
  <conditionalFormatting sqref="E53">
    <cfRule type="expression" dxfId="748" priority="16" stopIfTrue="1">
      <formula>$F$53="超过30%"</formula>
    </cfRule>
  </conditionalFormatting>
  <conditionalFormatting sqref="E54">
    <cfRule type="expression" dxfId="747" priority="15" stopIfTrue="1">
      <formula>$F$54="超过20%"</formula>
    </cfRule>
  </conditionalFormatting>
  <conditionalFormatting sqref="E55">
    <cfRule type="expression" dxfId="746" priority="14" stopIfTrue="1">
      <formula>$F$55="超过30%"</formula>
    </cfRule>
  </conditionalFormatting>
  <conditionalFormatting sqref="G55">
    <cfRule type="expression" dxfId="745" priority="13" stopIfTrue="1">
      <formula>$H$55="超过30%"</formula>
    </cfRule>
  </conditionalFormatting>
  <conditionalFormatting sqref="G53">
    <cfRule type="expression" dxfId="744" priority="12" stopIfTrue="1">
      <formula>$H$53="超过30%"</formula>
    </cfRule>
  </conditionalFormatting>
  <conditionalFormatting sqref="G54">
    <cfRule type="expression" dxfId="743" priority="11" stopIfTrue="1">
      <formula>$H$54="超过20%"</formula>
    </cfRule>
  </conditionalFormatting>
  <conditionalFormatting sqref="J53">
    <cfRule type="containsText" dxfId="742" priority="10" stopIfTrue="1" operator="containsText" text="超过">
      <formula>NOT(ISERROR(SEARCH("超过",J53)))</formula>
    </cfRule>
  </conditionalFormatting>
  <conditionalFormatting sqref="J55">
    <cfRule type="containsText" dxfId="741" priority="9" stopIfTrue="1" operator="containsText" text="超过">
      <formula>NOT(ISERROR(SEARCH("超过",J55)))</formula>
    </cfRule>
  </conditionalFormatting>
  <conditionalFormatting sqref="J54">
    <cfRule type="containsText" dxfId="740" priority="8" stopIfTrue="1" operator="containsText" text="超过">
      <formula>NOT(ISERROR(SEARCH("超过",J54)))</formula>
    </cfRule>
  </conditionalFormatting>
  <conditionalFormatting sqref="I53">
    <cfRule type="expression" dxfId="739" priority="7" stopIfTrue="1">
      <formula>$J$53="超过30%"</formula>
    </cfRule>
  </conditionalFormatting>
  <conditionalFormatting sqref="I54">
    <cfRule type="expression" dxfId="738" priority="6" stopIfTrue="1">
      <formula>$J$53+$J$54="超过20%"</formula>
    </cfRule>
  </conditionalFormatting>
  <conditionalFormatting sqref="I55">
    <cfRule type="expression" dxfId="737" priority="5" stopIfTrue="1">
      <formula>$J$55="超过30%"</formula>
    </cfRule>
  </conditionalFormatting>
  <conditionalFormatting sqref="F49">
    <cfRule type="expression" dxfId="736" priority="4">
      <formula>$D$49="简单平均"</formula>
    </cfRule>
  </conditionalFormatting>
  <conditionalFormatting sqref="H49">
    <cfRule type="expression" dxfId="735" priority="3">
      <formula>$D$49="简单平均"</formula>
    </cfRule>
  </conditionalFormatting>
  <conditionalFormatting sqref="J49">
    <cfRule type="expression" dxfId="734" priority="2">
      <formula>$D$49="简单平均"</formula>
    </cfRule>
  </conditionalFormatting>
  <conditionalFormatting sqref="F7:F47 H7:H47 J7:J47">
    <cfRule type="cellIs" dxfId="73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1825</v>
      </c>
      <c r="C1" s="1223" t="s">
        <v>1661</v>
      </c>
      <c r="D1" s="1224"/>
      <c r="E1" s="3426"/>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1462</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2" customFormat="1" ht="28.5" customHeight="1" thickBot="1">
      <c r="A3" s="203" t="s">
        <v>1463</v>
      </c>
      <c r="B3" s="558">
        <f>IF(C2="——",C43,ROUND(B2*10000/D3,0))</f>
        <v>0</v>
      </c>
      <c r="C3" s="354" t="s">
        <v>1767</v>
      </c>
      <c r="D3" s="353">
        <f>IF(D1="",'数据-汇总表'!E3,SUMIF('数据-汇总表'!$C19:$C33,D1,'数据-汇总表'!$E19:$E33))</f>
        <v>38321.15</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5" t="s">
        <v>1768</v>
      </c>
      <c r="B4" s="356"/>
      <c r="C4" s="3928" t="s">
        <v>1769</v>
      </c>
      <c r="D4" s="3929"/>
      <c r="E4" s="3930" t="s">
        <v>1770</v>
      </c>
      <c r="F4" s="3931"/>
      <c r="G4" s="3928" t="s">
        <v>1771</v>
      </c>
      <c r="H4" s="3929"/>
      <c r="I4" s="3928" t="s">
        <v>1772</v>
      </c>
      <c r="J4" s="3929"/>
      <c r="K4" s="559" t="s">
        <v>1773</v>
      </c>
      <c r="L4" s="912"/>
      <c r="M4" s="913"/>
      <c r="N4" s="913"/>
      <c r="O4" s="913"/>
      <c r="P4" s="3932" t="s">
        <v>1774</v>
      </c>
      <c r="Q4" s="3933"/>
      <c r="R4" s="3938" t="s">
        <v>1770</v>
      </c>
      <c r="S4" s="3939"/>
      <c r="T4" s="3938" t="s">
        <v>1771</v>
      </c>
      <c r="U4" s="3939"/>
      <c r="V4" s="3944" t="s">
        <v>1772</v>
      </c>
      <c r="W4" s="3944"/>
      <c r="X4" s="1354"/>
      <c r="Y4" s="3938" t="s">
        <v>1774</v>
      </c>
      <c r="Z4" s="3939"/>
      <c r="AA4" s="3925" t="s">
        <v>1770</v>
      </c>
      <c r="AB4" s="3926" t="s">
        <v>1771</v>
      </c>
      <c r="AC4" s="3925" t="s">
        <v>1772</v>
      </c>
    </row>
    <row r="5" spans="1:29" ht="15">
      <c r="A5" s="358"/>
      <c r="B5" s="359"/>
      <c r="C5" s="3947" t="s">
        <v>1672</v>
      </c>
      <c r="D5" s="3948"/>
      <c r="E5" s="3954" t="s">
        <v>1673</v>
      </c>
      <c r="F5" s="3955"/>
      <c r="G5" s="3947" t="s">
        <v>1674</v>
      </c>
      <c r="H5" s="3948"/>
      <c r="I5" s="3947" t="s">
        <v>1675</v>
      </c>
      <c r="J5" s="3948"/>
      <c r="K5" s="559"/>
      <c r="L5" s="912"/>
      <c r="M5" s="913"/>
      <c r="N5" s="913"/>
      <c r="O5" s="913"/>
      <c r="P5" s="3934"/>
      <c r="Q5" s="3935"/>
      <c r="R5" s="3940"/>
      <c r="S5" s="3941"/>
      <c r="T5" s="3940"/>
      <c r="U5" s="3941"/>
      <c r="V5" s="3944"/>
      <c r="W5" s="3944"/>
      <c r="X5" s="1354"/>
      <c r="Y5" s="3940"/>
      <c r="Z5" s="3941"/>
      <c r="AA5" s="3926"/>
      <c r="AB5" s="3926"/>
      <c r="AC5" s="3926"/>
    </row>
    <row r="6" spans="1:29" ht="15.75" thickBot="1">
      <c r="A6" s="360"/>
      <c r="B6" s="361"/>
      <c r="C6" s="3945" t="s">
        <v>1676</v>
      </c>
      <c r="D6" s="3946"/>
      <c r="E6" s="3952" t="s">
        <v>1676</v>
      </c>
      <c r="F6" s="3953"/>
      <c r="G6" s="3945" t="s">
        <v>1676</v>
      </c>
      <c r="H6" s="3946"/>
      <c r="I6" s="3945" t="s">
        <v>1676</v>
      </c>
      <c r="J6" s="3946"/>
      <c r="K6" s="559" t="s">
        <v>1677</v>
      </c>
      <c r="L6" s="912"/>
      <c r="M6" s="913"/>
      <c r="N6" s="913"/>
      <c r="O6" s="913"/>
      <c r="P6" s="3936"/>
      <c r="Q6" s="3937"/>
      <c r="R6" s="3940"/>
      <c r="S6" s="3941"/>
      <c r="T6" s="3942"/>
      <c r="U6" s="3943"/>
      <c r="V6" s="3944"/>
      <c r="W6" s="3944"/>
      <c r="X6" s="1354"/>
      <c r="Y6" s="3942"/>
      <c r="Z6" s="3943"/>
      <c r="AA6" s="3927"/>
      <c r="AB6" s="3927"/>
      <c r="AC6" s="3927"/>
    </row>
    <row r="7" spans="1:29" s="108" customFormat="1" ht="15.75" thickBot="1">
      <c r="A7" s="362" t="s">
        <v>1678</v>
      </c>
      <c r="B7" s="363"/>
      <c r="C7" s="364">
        <f>'数据-取费表'!B2</f>
        <v>45253</v>
      </c>
      <c r="D7" s="365">
        <v>100</v>
      </c>
      <c r="E7" s="366"/>
      <c r="F7" s="367">
        <f>SUMIF(52:52,YEAR(E7)&amp;"-"&amp;MONTH(E7),53:53)</f>
        <v>0</v>
      </c>
      <c r="G7" s="366"/>
      <c r="H7" s="365">
        <f>SUMIF(52:52,YEAR(G7)&amp;"-"&amp;MONTH(G7),53:53)</f>
        <v>0</v>
      </c>
      <c r="I7" s="366"/>
      <c r="J7" s="365">
        <f>SUMIF(52:52,YEAR(I7)&amp;"-"&amp;MONTH(I7),53:53)</f>
        <v>0</v>
      </c>
      <c r="K7" s="560"/>
      <c r="L7" s="914"/>
      <c r="M7" s="915"/>
      <c r="N7" s="915"/>
      <c r="O7" s="915"/>
      <c r="P7" s="3949" t="s">
        <v>1679</v>
      </c>
      <c r="Q7" s="3951"/>
      <c r="R7" s="700" t="s">
        <v>14</v>
      </c>
      <c r="S7" s="701">
        <f t="shared" ref="S7:S15" si="0">F7</f>
        <v>0</v>
      </c>
      <c r="T7" s="700" t="s">
        <v>14</v>
      </c>
      <c r="U7" s="701">
        <f t="shared" ref="U7:U15" si="1">H7</f>
        <v>0</v>
      </c>
      <c r="V7" s="700" t="s">
        <v>14</v>
      </c>
      <c r="W7" s="701">
        <f t="shared" ref="W7:W15" si="2">J7</f>
        <v>0</v>
      </c>
      <c r="X7" s="702"/>
      <c r="Y7" s="3949" t="s">
        <v>1679</v>
      </c>
      <c r="Z7" s="3950"/>
      <c r="AA7" s="703" t="e">
        <f>D7/F7</f>
        <v>#DIV/0!</v>
      </c>
      <c r="AB7" s="703" t="e">
        <f>D7/H7</f>
        <v>#DIV/0!</v>
      </c>
      <c r="AC7" s="703"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4"/>
      <c r="M8" s="915"/>
      <c r="N8" s="915"/>
      <c r="O8" s="915"/>
      <c r="P8" s="3949" t="s">
        <v>1682</v>
      </c>
      <c r="Q8" s="3950"/>
      <c r="R8" s="700" t="s">
        <v>14</v>
      </c>
      <c r="S8" s="701">
        <f t="shared" si="0"/>
        <v>100</v>
      </c>
      <c r="T8" s="700" t="s">
        <v>14</v>
      </c>
      <c r="U8" s="701">
        <f t="shared" si="1"/>
        <v>100</v>
      </c>
      <c r="V8" s="700" t="s">
        <v>14</v>
      </c>
      <c r="W8" s="701">
        <f t="shared" si="2"/>
        <v>100</v>
      </c>
      <c r="X8" s="702"/>
      <c r="Y8" s="3949" t="s">
        <v>1682</v>
      </c>
      <c r="Z8" s="3950"/>
      <c r="AA8" s="703">
        <f t="shared" ref="AA8:AA40" si="3">D8/F8</f>
        <v>1</v>
      </c>
      <c r="AB8" s="703">
        <f t="shared" ref="AB8:AB40" si="4">D8/H8</f>
        <v>1</v>
      </c>
      <c r="AC8" s="703">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4"/>
      <c r="M9" s="915"/>
      <c r="N9" s="915"/>
      <c r="O9" s="916"/>
      <c r="P9" s="3912" t="s">
        <v>1685</v>
      </c>
      <c r="Q9" s="1342" t="str">
        <f t="shared" ref="Q9:Q15" si="6">B9</f>
        <v>用途</v>
      </c>
      <c r="R9" s="700" t="s">
        <v>14</v>
      </c>
      <c r="S9" s="701">
        <f t="shared" si="0"/>
        <v>100</v>
      </c>
      <c r="T9" s="700" t="s">
        <v>14</v>
      </c>
      <c r="U9" s="701">
        <f t="shared" si="1"/>
        <v>100</v>
      </c>
      <c r="V9" s="700" t="s">
        <v>14</v>
      </c>
      <c r="W9" s="701">
        <f t="shared" si="2"/>
        <v>100</v>
      </c>
      <c r="X9" s="702"/>
      <c r="Y9" s="3924" t="s">
        <v>1686</v>
      </c>
      <c r="Z9" s="52" t="str">
        <f t="shared" ref="Z9:Z15" si="7">Q9</f>
        <v>用途</v>
      </c>
      <c r="AA9" s="703">
        <f t="shared" si="3"/>
        <v>1</v>
      </c>
      <c r="AB9" s="703">
        <f t="shared" si="4"/>
        <v>1</v>
      </c>
      <c r="AC9" s="703">
        <f t="shared" si="5"/>
        <v>1</v>
      </c>
    </row>
    <row r="10" spans="1:29" s="378" customFormat="1" ht="27">
      <c r="A10" s="374"/>
      <c r="B10" s="375" t="s">
        <v>1687</v>
      </c>
      <c r="C10" s="3427"/>
      <c r="D10" s="127">
        <v>100</v>
      </c>
      <c r="E10" s="3427"/>
      <c r="F10" s="127">
        <f>SUMIF(59:59,E10,60:60)-SUMIF(59:59,C10,60:60)+100</f>
        <v>100</v>
      </c>
      <c r="G10" s="3428"/>
      <c r="H10" s="127">
        <f>SUMIF(59:59,G10,60:60)-SUMIF(59:59,C10,60:60)+100</f>
        <v>100</v>
      </c>
      <c r="I10" s="3427"/>
      <c r="J10" s="127">
        <f>SUMIF(59:59,I10,60:60)-SUMIF(59:59,C10,60:60)+100</f>
        <v>100</v>
      </c>
      <c r="K10" s="560"/>
      <c r="L10" s="917"/>
      <c r="M10" s="918"/>
      <c r="N10" s="918"/>
      <c r="O10" s="919"/>
      <c r="P10" s="3912"/>
      <c r="Q10" s="1342" t="str">
        <f t="shared" si="6"/>
        <v>土地使用年限（年）</v>
      </c>
      <c r="R10" s="700" t="s">
        <v>14</v>
      </c>
      <c r="S10" s="701">
        <f t="shared" si="0"/>
        <v>100</v>
      </c>
      <c r="T10" s="700" t="s">
        <v>14</v>
      </c>
      <c r="U10" s="701">
        <f t="shared" si="1"/>
        <v>100</v>
      </c>
      <c r="V10" s="700" t="s">
        <v>14</v>
      </c>
      <c r="W10" s="701">
        <f t="shared" si="2"/>
        <v>100</v>
      </c>
      <c r="X10" s="702"/>
      <c r="Y10" s="3924"/>
      <c r="Z10" s="52" t="str">
        <f t="shared" si="7"/>
        <v>土地使用年限（年）</v>
      </c>
      <c r="AA10" s="703">
        <f t="shared" si="3"/>
        <v>1</v>
      </c>
      <c r="AB10" s="703">
        <f t="shared" si="4"/>
        <v>1</v>
      </c>
      <c r="AC10" s="703">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0"/>
      <c r="M11" s="913"/>
      <c r="N11" s="913"/>
      <c r="O11" s="921"/>
      <c r="P11" s="3912"/>
      <c r="Q11" s="1342" t="str">
        <f t="shared" si="6"/>
        <v>容积率</v>
      </c>
      <c r="R11" s="700" t="s">
        <v>14</v>
      </c>
      <c r="S11" s="701">
        <f t="shared" si="0"/>
        <v>100</v>
      </c>
      <c r="T11" s="700" t="s">
        <v>14</v>
      </c>
      <c r="U11" s="701">
        <f t="shared" si="1"/>
        <v>100</v>
      </c>
      <c r="V11" s="700" t="s">
        <v>14</v>
      </c>
      <c r="W11" s="701">
        <f t="shared" si="2"/>
        <v>100</v>
      </c>
      <c r="X11" s="702"/>
      <c r="Y11" s="3924"/>
      <c r="Z11" s="52" t="str">
        <f t="shared" si="7"/>
        <v>容积率</v>
      </c>
      <c r="AA11" s="703">
        <f t="shared" si="3"/>
        <v>1</v>
      </c>
      <c r="AB11" s="703">
        <f t="shared" si="4"/>
        <v>1</v>
      </c>
      <c r="AC11" s="703">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4"/>
      <c r="M12" s="915"/>
      <c r="N12" s="915"/>
      <c r="O12" s="916"/>
      <c r="P12" s="3912"/>
      <c r="Q12" s="1342">
        <f t="shared" si="6"/>
        <v>111</v>
      </c>
      <c r="R12" s="700" t="s">
        <v>14</v>
      </c>
      <c r="S12" s="701">
        <f t="shared" si="0"/>
        <v>100</v>
      </c>
      <c r="T12" s="700" t="s">
        <v>14</v>
      </c>
      <c r="U12" s="701">
        <f t="shared" si="1"/>
        <v>100</v>
      </c>
      <c r="V12" s="700" t="s">
        <v>14</v>
      </c>
      <c r="W12" s="701">
        <f t="shared" si="2"/>
        <v>100</v>
      </c>
      <c r="X12" s="702"/>
      <c r="Y12" s="3924"/>
      <c r="Z12" s="52">
        <f t="shared" si="7"/>
        <v>111</v>
      </c>
      <c r="AA12" s="703">
        <f>D12/F12</f>
        <v>1</v>
      </c>
      <c r="AB12" s="703">
        <f>D12/H12</f>
        <v>1</v>
      </c>
      <c r="AC12" s="703">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2"/>
      <c r="M13" s="913"/>
      <c r="N13" s="913"/>
      <c r="O13" s="921"/>
      <c r="P13" s="3912"/>
      <c r="Q13" s="1342">
        <f t="shared" si="6"/>
        <v>111</v>
      </c>
      <c r="R13" s="700" t="s">
        <v>14</v>
      </c>
      <c r="S13" s="701">
        <f t="shared" si="0"/>
        <v>100</v>
      </c>
      <c r="T13" s="700" t="s">
        <v>14</v>
      </c>
      <c r="U13" s="701">
        <f t="shared" si="1"/>
        <v>100</v>
      </c>
      <c r="V13" s="700" t="s">
        <v>14</v>
      </c>
      <c r="W13" s="701">
        <f t="shared" si="2"/>
        <v>100</v>
      </c>
      <c r="X13" s="702"/>
      <c r="Y13" s="3924"/>
      <c r="Z13" s="52">
        <f t="shared" si="7"/>
        <v>111</v>
      </c>
      <c r="AA13" s="703">
        <f t="shared" si="3"/>
        <v>1</v>
      </c>
      <c r="AB13" s="703">
        <f t="shared" si="4"/>
        <v>1</v>
      </c>
      <c r="AC13" s="703">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2"/>
      <c r="M14" s="913"/>
      <c r="N14" s="913"/>
      <c r="O14" s="921"/>
      <c r="P14" s="3912"/>
      <c r="Q14" s="1342">
        <f t="shared" si="6"/>
        <v>111</v>
      </c>
      <c r="R14" s="700" t="s">
        <v>14</v>
      </c>
      <c r="S14" s="701">
        <f t="shared" si="0"/>
        <v>100</v>
      </c>
      <c r="T14" s="700" t="s">
        <v>14</v>
      </c>
      <c r="U14" s="701">
        <f t="shared" si="1"/>
        <v>100</v>
      </c>
      <c r="V14" s="700" t="s">
        <v>14</v>
      </c>
      <c r="W14" s="701">
        <f t="shared" si="2"/>
        <v>100</v>
      </c>
      <c r="X14" s="702"/>
      <c r="Y14" s="3924"/>
      <c r="Z14" s="52">
        <f t="shared" si="7"/>
        <v>111</v>
      </c>
      <c r="AA14" s="703">
        <f t="shared" si="3"/>
        <v>1</v>
      </c>
      <c r="AB14" s="703">
        <f t="shared" si="4"/>
        <v>1</v>
      </c>
      <c r="AC14" s="703">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2"/>
      <c r="M15" s="913"/>
      <c r="N15" s="913"/>
      <c r="O15" s="921"/>
      <c r="P15" s="3914" t="s">
        <v>1690</v>
      </c>
      <c r="Q15" s="1351" t="str">
        <f t="shared" si="6"/>
        <v>产业集聚程度</v>
      </c>
      <c r="R15" s="704" t="s">
        <v>14</v>
      </c>
      <c r="S15" s="705">
        <f t="shared" si="0"/>
        <v>100</v>
      </c>
      <c r="T15" s="704" t="s">
        <v>14</v>
      </c>
      <c r="U15" s="705">
        <f t="shared" si="1"/>
        <v>100</v>
      </c>
      <c r="V15" s="704" t="s">
        <v>14</v>
      </c>
      <c r="W15" s="705">
        <f t="shared" si="2"/>
        <v>100</v>
      </c>
      <c r="X15" s="1354"/>
      <c r="Y15" s="3914" t="s">
        <v>1690</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2"/>
      <c r="M16" s="913"/>
      <c r="N16" s="913"/>
      <c r="O16" s="921"/>
      <c r="P16" s="3915"/>
      <c r="Q16" s="1351"/>
      <c r="R16" s="704"/>
      <c r="S16" s="705"/>
      <c r="T16" s="704"/>
      <c r="U16" s="705"/>
      <c r="V16" s="704"/>
      <c r="W16" s="705"/>
      <c r="X16" s="1354"/>
      <c r="Y16" s="3915"/>
      <c r="Z16" s="1355"/>
      <c r="AA16" s="1352">
        <v>1</v>
      </c>
      <c r="AB16" s="1352">
        <v>1</v>
      </c>
      <c r="AC16" s="1352">
        <v>1</v>
      </c>
    </row>
    <row r="17" spans="1:29" ht="85.5">
      <c r="A17" s="379"/>
      <c r="B17" s="402" t="s">
        <v>1258</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2"/>
      <c r="M17" s="913"/>
      <c r="N17" s="913"/>
      <c r="O17" s="921"/>
      <c r="P17" s="3915"/>
      <c r="Q17" s="1351" t="str">
        <f>B17</f>
        <v>交通便捷度</v>
      </c>
      <c r="R17" s="704" t="s">
        <v>14</v>
      </c>
      <c r="S17" s="705">
        <f>F17</f>
        <v>100</v>
      </c>
      <c r="T17" s="704" t="s">
        <v>14</v>
      </c>
      <c r="U17" s="705">
        <f>H17</f>
        <v>100</v>
      </c>
      <c r="V17" s="704" t="s">
        <v>14</v>
      </c>
      <c r="W17" s="705">
        <f>J17</f>
        <v>100</v>
      </c>
      <c r="X17" s="1354"/>
      <c r="Y17" s="3915"/>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2"/>
      <c r="M18" s="913"/>
      <c r="N18" s="913"/>
      <c r="O18" s="921"/>
      <c r="P18" s="3915"/>
      <c r="Q18" s="1351"/>
      <c r="R18" s="704"/>
      <c r="S18" s="705"/>
      <c r="T18" s="704"/>
      <c r="U18" s="705"/>
      <c r="V18" s="704"/>
      <c r="W18" s="705"/>
      <c r="X18" s="1354"/>
      <c r="Y18" s="3915"/>
      <c r="Z18" s="1355"/>
      <c r="AA18" s="1352">
        <v>1</v>
      </c>
      <c r="AB18" s="1352">
        <v>1</v>
      </c>
      <c r="AC18" s="1352">
        <v>1</v>
      </c>
    </row>
    <row r="19" spans="1:29" ht="42.75">
      <c r="A19" s="379"/>
      <c r="B19" s="402" t="s">
        <v>1811</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2"/>
      <c r="M19" s="913"/>
      <c r="N19" s="913"/>
      <c r="O19" s="921"/>
      <c r="P19" s="3915"/>
      <c r="Q19" s="1351" t="str">
        <f>B19</f>
        <v>公共配套设施</v>
      </c>
      <c r="R19" s="704" t="s">
        <v>14</v>
      </c>
      <c r="S19" s="705">
        <f>F19</f>
        <v>100</v>
      </c>
      <c r="T19" s="704" t="s">
        <v>14</v>
      </c>
      <c r="U19" s="705">
        <f>H19</f>
        <v>100</v>
      </c>
      <c r="V19" s="704" t="s">
        <v>14</v>
      </c>
      <c r="W19" s="705">
        <f>J19</f>
        <v>100</v>
      </c>
      <c r="X19" s="1354"/>
      <c r="Y19" s="3915"/>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2"/>
      <c r="M20" s="913"/>
      <c r="N20" s="913"/>
      <c r="O20" s="921"/>
      <c r="P20" s="3915"/>
      <c r="Q20" s="1351"/>
      <c r="R20" s="704"/>
      <c r="S20" s="705"/>
      <c r="T20" s="704"/>
      <c r="U20" s="705"/>
      <c r="V20" s="704"/>
      <c r="W20" s="705"/>
      <c r="X20" s="1354"/>
      <c r="Y20" s="3915"/>
      <c r="Z20" s="1355"/>
      <c r="AA20" s="1352">
        <v>1</v>
      </c>
      <c r="AB20" s="1352">
        <v>1</v>
      </c>
      <c r="AC20" s="1352">
        <v>1</v>
      </c>
    </row>
    <row r="21" spans="1:29" ht="28.5">
      <c r="A21" s="379"/>
      <c r="B21" s="1130" t="s">
        <v>1812</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2"/>
      <c r="M21" s="913"/>
      <c r="N21" s="913"/>
      <c r="O21" s="921"/>
      <c r="P21" s="3915"/>
      <c r="Q21" s="1351" t="str">
        <f>B21</f>
        <v>基础设施水平</v>
      </c>
      <c r="R21" s="704" t="s">
        <v>14</v>
      </c>
      <c r="S21" s="705">
        <f>F21</f>
        <v>100</v>
      </c>
      <c r="T21" s="704" t="s">
        <v>14</v>
      </c>
      <c r="U21" s="705">
        <f>H21</f>
        <v>100</v>
      </c>
      <c r="V21" s="704" t="s">
        <v>14</v>
      </c>
      <c r="W21" s="705">
        <f>J21</f>
        <v>100</v>
      </c>
      <c r="X21" s="1354"/>
      <c r="Y21" s="3915"/>
      <c r="Z21" s="1355" t="str">
        <f>Q21</f>
        <v>基础设施水平</v>
      </c>
      <c r="AA21" s="1352">
        <f t="shared" ref="AA21" si="8">D21/F21</f>
        <v>1</v>
      </c>
      <c r="AB21" s="1352">
        <f t="shared" ref="AB21" si="9">D21/H21</f>
        <v>1</v>
      </c>
      <c r="AC21" s="1352">
        <f t="shared" ref="AC21" si="10">D21/J21</f>
        <v>1</v>
      </c>
    </row>
    <row r="22" spans="1:29" ht="15">
      <c r="A22" s="379"/>
      <c r="B22" s="1130"/>
      <c r="C22" s="1900"/>
      <c r="D22" s="399"/>
      <c r="E22" s="398"/>
      <c r="F22" s="400"/>
      <c r="G22" s="398"/>
      <c r="H22" s="399"/>
      <c r="I22" s="398"/>
      <c r="J22" s="399"/>
      <c r="K22" s="1129"/>
      <c r="L22" s="922"/>
      <c r="M22" s="913"/>
      <c r="N22" s="913"/>
      <c r="O22" s="921"/>
      <c r="P22" s="3915"/>
      <c r="Q22" s="1351"/>
      <c r="R22" s="704"/>
      <c r="S22" s="705"/>
      <c r="T22" s="704"/>
      <c r="U22" s="705"/>
      <c r="V22" s="704"/>
      <c r="W22" s="705"/>
      <c r="X22" s="1354"/>
      <c r="Y22" s="3915"/>
      <c r="Z22" s="1355"/>
      <c r="AA22" s="1352">
        <v>1</v>
      </c>
      <c r="AB22" s="1352">
        <v>1</v>
      </c>
      <c r="AC22" s="1352">
        <v>1</v>
      </c>
    </row>
    <row r="23" spans="1:29" ht="71.25">
      <c r="A23" s="379"/>
      <c r="B23" s="402" t="s">
        <v>1813</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2"/>
      <c r="M23" s="913"/>
      <c r="N23" s="913"/>
      <c r="O23" s="921"/>
      <c r="P23" s="3915"/>
      <c r="Q23" s="1351" t="str">
        <f>B23</f>
        <v>环境质量</v>
      </c>
      <c r="R23" s="704" t="s">
        <v>14</v>
      </c>
      <c r="S23" s="705">
        <f>F23</f>
        <v>100</v>
      </c>
      <c r="T23" s="704" t="s">
        <v>14</v>
      </c>
      <c r="U23" s="705">
        <f>H23</f>
        <v>100</v>
      </c>
      <c r="V23" s="704" t="s">
        <v>14</v>
      </c>
      <c r="W23" s="705">
        <f>J23</f>
        <v>100</v>
      </c>
      <c r="X23" s="1354"/>
      <c r="Y23" s="3915"/>
      <c r="Z23" s="1355" t="str">
        <f>Q23</f>
        <v>环境质量</v>
      </c>
      <c r="AA23" s="1352">
        <f t="shared" si="3"/>
        <v>1</v>
      </c>
      <c r="AB23" s="1352">
        <f t="shared" si="4"/>
        <v>1</v>
      </c>
      <c r="AC23" s="1352">
        <f t="shared" si="5"/>
        <v>1</v>
      </c>
    </row>
    <row r="24" spans="1:29" ht="15">
      <c r="A24" s="379"/>
      <c r="B24" s="1130"/>
      <c r="C24" s="398"/>
      <c r="D24" s="399"/>
      <c r="E24" s="1897"/>
      <c r="F24" s="400"/>
      <c r="G24" s="1896"/>
      <c r="H24" s="399"/>
      <c r="I24" s="1897"/>
      <c r="J24" s="399"/>
      <c r="K24" s="564"/>
      <c r="L24" s="922"/>
      <c r="M24" s="913"/>
      <c r="N24" s="913"/>
      <c r="O24" s="921"/>
      <c r="P24" s="3915"/>
      <c r="Q24" s="1351"/>
      <c r="R24" s="704"/>
      <c r="S24" s="705"/>
      <c r="T24" s="704"/>
      <c r="U24" s="705"/>
      <c r="V24" s="704"/>
      <c r="W24" s="705"/>
      <c r="X24" s="1354"/>
      <c r="Y24" s="3915"/>
      <c r="Z24" s="1355"/>
      <c r="AA24" s="1352">
        <v>1</v>
      </c>
      <c r="AB24" s="1352">
        <v>1</v>
      </c>
      <c r="AC24" s="1352">
        <v>1</v>
      </c>
    </row>
    <row r="25" spans="1:29" ht="15">
      <c r="A25" s="358"/>
      <c r="B25" s="1132">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2"/>
      <c r="M25" s="913"/>
      <c r="N25" s="913"/>
      <c r="O25" s="921"/>
      <c r="P25" s="3915"/>
      <c r="Q25" s="1351">
        <f>B25</f>
        <v>111</v>
      </c>
      <c r="R25" s="704" t="s">
        <v>14</v>
      </c>
      <c r="S25" s="705">
        <f>F25</f>
        <v>100</v>
      </c>
      <c r="T25" s="704" t="s">
        <v>14</v>
      </c>
      <c r="U25" s="705">
        <f>H25</f>
        <v>100</v>
      </c>
      <c r="V25" s="704" t="s">
        <v>14</v>
      </c>
      <c r="W25" s="705">
        <f>J25</f>
        <v>100</v>
      </c>
      <c r="X25" s="1354"/>
      <c r="Y25" s="3915"/>
      <c r="Z25" s="1355">
        <f>Q25</f>
        <v>111</v>
      </c>
      <c r="AA25" s="1352">
        <f t="shared" si="3"/>
        <v>1</v>
      </c>
      <c r="AB25" s="1352">
        <f t="shared" si="4"/>
        <v>1</v>
      </c>
      <c r="AC25" s="1352">
        <f t="shared" si="5"/>
        <v>1</v>
      </c>
    </row>
    <row r="26" spans="1:29" ht="15">
      <c r="A26" s="379"/>
      <c r="B26" s="1132">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2"/>
      <c r="M26" s="913"/>
      <c r="N26" s="913"/>
      <c r="O26" s="921"/>
      <c r="P26" s="3915"/>
      <c r="Q26" s="1351">
        <f t="shared" ref="Q26:Q40" si="11">B26</f>
        <v>111</v>
      </c>
      <c r="R26" s="704" t="s">
        <v>14</v>
      </c>
      <c r="S26" s="705">
        <f>F26</f>
        <v>100</v>
      </c>
      <c r="T26" s="704" t="s">
        <v>14</v>
      </c>
      <c r="U26" s="705">
        <f>H26</f>
        <v>100</v>
      </c>
      <c r="V26" s="704" t="s">
        <v>14</v>
      </c>
      <c r="W26" s="705">
        <f>J26</f>
        <v>100</v>
      </c>
      <c r="X26" s="1354"/>
      <c r="Y26" s="3915"/>
      <c r="Z26" s="1355">
        <f>Q26</f>
        <v>111</v>
      </c>
      <c r="AA26" s="1352">
        <f t="shared" si="3"/>
        <v>1</v>
      </c>
      <c r="AB26" s="1352">
        <f t="shared" si="4"/>
        <v>1</v>
      </c>
      <c r="AC26" s="1352">
        <f t="shared" si="5"/>
        <v>1</v>
      </c>
    </row>
    <row r="27" spans="1:29" s="108" customFormat="1" ht="15">
      <c r="A27" s="382"/>
      <c r="B27" s="1132">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4"/>
      <c r="M27" s="915"/>
      <c r="N27" s="915"/>
      <c r="O27" s="916"/>
      <c r="P27" s="3915"/>
      <c r="Q27" s="1342">
        <f t="shared" si="11"/>
        <v>111</v>
      </c>
      <c r="R27" s="700" t="s">
        <v>14</v>
      </c>
      <c r="S27" s="701">
        <f>F27</f>
        <v>100</v>
      </c>
      <c r="T27" s="700" t="s">
        <v>14</v>
      </c>
      <c r="U27" s="701">
        <f>H27</f>
        <v>100</v>
      </c>
      <c r="V27" s="700" t="s">
        <v>14</v>
      </c>
      <c r="W27" s="701">
        <f>J27</f>
        <v>100</v>
      </c>
      <c r="X27" s="702"/>
      <c r="Y27" s="3915"/>
      <c r="Z27" s="52">
        <f>Q27</f>
        <v>111</v>
      </c>
      <c r="AA27" s="1352">
        <f>D27/F27</f>
        <v>1</v>
      </c>
      <c r="AB27" s="1352">
        <f>D27/H27</f>
        <v>1</v>
      </c>
      <c r="AC27" s="1352">
        <f>D27/J27</f>
        <v>1</v>
      </c>
    </row>
    <row r="28" spans="1:29" ht="15.75" thickBot="1">
      <c r="A28" s="387"/>
      <c r="B28" s="1132">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2"/>
      <c r="M28" s="913"/>
      <c r="N28" s="913"/>
      <c r="O28" s="921"/>
      <c r="P28" s="3915"/>
      <c r="Q28" s="1351">
        <f t="shared" si="11"/>
        <v>111</v>
      </c>
      <c r="R28" s="704" t="s">
        <v>14</v>
      </c>
      <c r="S28" s="705">
        <f t="shared" ref="S28:S40" si="12">F28</f>
        <v>100</v>
      </c>
      <c r="T28" s="704" t="s">
        <v>14</v>
      </c>
      <c r="U28" s="705">
        <f t="shared" ref="U28:U40" si="13">H28</f>
        <v>100</v>
      </c>
      <c r="V28" s="704" t="s">
        <v>14</v>
      </c>
      <c r="W28" s="705">
        <f t="shared" ref="W28:W40" si="14">J28</f>
        <v>100</v>
      </c>
      <c r="X28" s="1354"/>
      <c r="Y28" s="3915"/>
      <c r="Z28" s="1355">
        <f t="shared" ref="Z28:Z40" si="15">Q28</f>
        <v>111</v>
      </c>
      <c r="AA28" s="1352">
        <f t="shared" si="3"/>
        <v>1</v>
      </c>
      <c r="AB28" s="1352">
        <f t="shared" si="4"/>
        <v>1</v>
      </c>
      <c r="AC28" s="1352">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2"/>
      <c r="M29" s="913"/>
      <c r="N29" s="913"/>
      <c r="O29" s="921"/>
      <c r="P29" s="3971" t="s">
        <v>1695</v>
      </c>
      <c r="Q29" s="1351" t="str">
        <f t="shared" si="11"/>
        <v>建筑类型</v>
      </c>
      <c r="R29" s="704" t="s">
        <v>14</v>
      </c>
      <c r="S29" s="705">
        <f t="shared" si="12"/>
        <v>100</v>
      </c>
      <c r="T29" s="704" t="s">
        <v>14</v>
      </c>
      <c r="U29" s="705">
        <f t="shared" si="13"/>
        <v>100</v>
      </c>
      <c r="V29" s="704" t="s">
        <v>14</v>
      </c>
      <c r="W29" s="705">
        <f t="shared" si="14"/>
        <v>100</v>
      </c>
      <c r="X29" s="1354"/>
      <c r="Y29" s="3919" t="s">
        <v>1695</v>
      </c>
      <c r="Z29" s="1355" t="str">
        <f t="shared" si="15"/>
        <v>建筑类型</v>
      </c>
      <c r="AA29" s="1352">
        <f t="shared" si="3"/>
        <v>1</v>
      </c>
      <c r="AB29" s="1352">
        <f t="shared" si="4"/>
        <v>1</v>
      </c>
      <c r="AC29" s="1352">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0"/>
      <c r="M30" s="923"/>
      <c r="N30" s="923"/>
      <c r="O30" s="924"/>
      <c r="P30" s="3919"/>
      <c r="Q30" s="706" t="str">
        <f t="shared" si="11"/>
        <v>项目建筑规模</v>
      </c>
      <c r="R30" s="707" t="s">
        <v>14</v>
      </c>
      <c r="S30" s="708" t="e">
        <f t="shared" si="12"/>
        <v>#N/A</v>
      </c>
      <c r="T30" s="707" t="s">
        <v>14</v>
      </c>
      <c r="U30" s="708" t="e">
        <f t="shared" si="13"/>
        <v>#N/A</v>
      </c>
      <c r="V30" s="707" t="s">
        <v>14</v>
      </c>
      <c r="W30" s="708" t="e">
        <f t="shared" si="14"/>
        <v>#N/A</v>
      </c>
      <c r="X30" s="709"/>
      <c r="Y30" s="3919"/>
      <c r="Z30" s="710" t="str">
        <f t="shared" si="15"/>
        <v>项目建筑规模</v>
      </c>
      <c r="AA30" s="1352" t="e">
        <f t="shared" si="3"/>
        <v>#N/A</v>
      </c>
      <c r="AB30" s="1352" t="e">
        <f t="shared" si="4"/>
        <v>#N/A</v>
      </c>
      <c r="AC30" s="1352"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2"/>
      <c r="M31" s="913"/>
      <c r="N31" s="913"/>
      <c r="O31" s="921"/>
      <c r="P31" s="3919"/>
      <c r="Q31" s="1351" t="str">
        <f t="shared" si="11"/>
        <v>建筑结构</v>
      </c>
      <c r="R31" s="704" t="s">
        <v>14</v>
      </c>
      <c r="S31" s="705">
        <f t="shared" si="12"/>
        <v>100</v>
      </c>
      <c r="T31" s="704" t="s">
        <v>14</v>
      </c>
      <c r="U31" s="705">
        <f t="shared" si="13"/>
        <v>100</v>
      </c>
      <c r="V31" s="704" t="s">
        <v>14</v>
      </c>
      <c r="W31" s="705">
        <f t="shared" si="14"/>
        <v>100</v>
      </c>
      <c r="X31" s="1354"/>
      <c r="Y31" s="3919"/>
      <c r="Z31" s="1355" t="str">
        <f t="shared" si="15"/>
        <v>建筑结构</v>
      </c>
      <c r="AA31" s="1352">
        <f t="shared" si="3"/>
        <v>1</v>
      </c>
      <c r="AB31" s="1352">
        <f t="shared" si="4"/>
        <v>1</v>
      </c>
      <c r="AC31" s="1352">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2"/>
      <c r="M32" s="913"/>
      <c r="N32" s="913"/>
      <c r="O32" s="921"/>
      <c r="P32" s="3919"/>
      <c r="Q32" s="1351" t="str">
        <f t="shared" si="11"/>
        <v>公共部分装修</v>
      </c>
      <c r="R32" s="704" t="s">
        <v>14</v>
      </c>
      <c r="S32" s="705">
        <f t="shared" si="12"/>
        <v>100</v>
      </c>
      <c r="T32" s="704" t="s">
        <v>14</v>
      </c>
      <c r="U32" s="705">
        <f t="shared" si="13"/>
        <v>100</v>
      </c>
      <c r="V32" s="704" t="s">
        <v>14</v>
      </c>
      <c r="W32" s="705">
        <f t="shared" si="14"/>
        <v>100</v>
      </c>
      <c r="X32" s="1354"/>
      <c r="Y32" s="3919"/>
      <c r="Z32" s="1355" t="str">
        <f t="shared" si="15"/>
        <v>公共部分装修</v>
      </c>
      <c r="AA32" s="1352">
        <f t="shared" si="3"/>
        <v>1</v>
      </c>
      <c r="AB32" s="1352">
        <f t="shared" si="4"/>
        <v>1</v>
      </c>
      <c r="AC32" s="1352">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2"/>
      <c r="M33" s="913"/>
      <c r="N33" s="913"/>
      <c r="O33" s="921"/>
      <c r="P33" s="3919"/>
      <c r="Q33" s="1351" t="str">
        <f t="shared" si="11"/>
        <v>成新度</v>
      </c>
      <c r="R33" s="704" t="s">
        <v>14</v>
      </c>
      <c r="S33" s="705" t="e">
        <f t="shared" si="12"/>
        <v>#N/A</v>
      </c>
      <c r="T33" s="704" t="s">
        <v>14</v>
      </c>
      <c r="U33" s="705" t="e">
        <f t="shared" si="13"/>
        <v>#N/A</v>
      </c>
      <c r="V33" s="704" t="s">
        <v>14</v>
      </c>
      <c r="W33" s="705" t="e">
        <f t="shared" si="14"/>
        <v>#N/A</v>
      </c>
      <c r="X33" s="1354"/>
      <c r="Y33" s="3919"/>
      <c r="Z33" s="1355" t="str">
        <f t="shared" si="15"/>
        <v>成新度</v>
      </c>
      <c r="AA33" s="1352" t="e">
        <f t="shared" si="3"/>
        <v>#N/A</v>
      </c>
      <c r="AB33" s="1352" t="e">
        <f t="shared" si="4"/>
        <v>#N/A</v>
      </c>
      <c r="AC33" s="1352"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4"/>
      <c r="M34" s="915"/>
      <c r="N34" s="915"/>
      <c r="O34" s="916"/>
      <c r="P34" s="3919"/>
      <c r="Q34" s="1342" t="str">
        <f t="shared" si="11"/>
        <v>物业管理</v>
      </c>
      <c r="R34" s="700" t="s">
        <v>14</v>
      </c>
      <c r="S34" s="701">
        <f t="shared" si="12"/>
        <v>100</v>
      </c>
      <c r="T34" s="700" t="s">
        <v>14</v>
      </c>
      <c r="U34" s="701">
        <f t="shared" si="13"/>
        <v>100</v>
      </c>
      <c r="V34" s="700" t="s">
        <v>14</v>
      </c>
      <c r="W34" s="701">
        <f t="shared" si="14"/>
        <v>100</v>
      </c>
      <c r="X34" s="702"/>
      <c r="Y34" s="3919"/>
      <c r="Z34" s="52" t="str">
        <f t="shared" si="15"/>
        <v>物业管理</v>
      </c>
      <c r="AA34" s="703">
        <f t="shared" si="3"/>
        <v>1</v>
      </c>
      <c r="AB34" s="703">
        <f t="shared" si="4"/>
        <v>1</v>
      </c>
      <c r="AC34" s="703">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2"/>
      <c r="M35" s="913"/>
      <c r="N35" s="913"/>
      <c r="O35" s="921"/>
      <c r="P35" s="3919" t="s">
        <v>1695</v>
      </c>
      <c r="Q35" s="1351" t="str">
        <f t="shared" si="11"/>
        <v>市政基础设施</v>
      </c>
      <c r="R35" s="704" t="s">
        <v>14</v>
      </c>
      <c r="S35" s="705">
        <f t="shared" si="12"/>
        <v>100</v>
      </c>
      <c r="T35" s="704" t="s">
        <v>14</v>
      </c>
      <c r="U35" s="705">
        <f t="shared" si="13"/>
        <v>100</v>
      </c>
      <c r="V35" s="704" t="s">
        <v>14</v>
      </c>
      <c r="W35" s="705">
        <f t="shared" si="14"/>
        <v>100</v>
      </c>
      <c r="X35" s="1354"/>
      <c r="Y35" s="3919" t="s">
        <v>1695</v>
      </c>
      <c r="Z35" s="1355" t="str">
        <f t="shared" si="15"/>
        <v>市政基础设施</v>
      </c>
      <c r="AA35" s="1352">
        <f t="shared" si="3"/>
        <v>1</v>
      </c>
      <c r="AB35" s="1352">
        <f t="shared" si="4"/>
        <v>1</v>
      </c>
      <c r="AC35" s="1352">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2"/>
      <c r="M36" s="913"/>
      <c r="N36" s="913"/>
      <c r="O36" s="921"/>
      <c r="P36" s="3919"/>
      <c r="Q36" s="1351" t="str">
        <f t="shared" si="11"/>
        <v>内部装修</v>
      </c>
      <c r="R36" s="704" t="s">
        <v>14</v>
      </c>
      <c r="S36" s="705">
        <f t="shared" si="12"/>
        <v>100</v>
      </c>
      <c r="T36" s="704" t="s">
        <v>14</v>
      </c>
      <c r="U36" s="705">
        <f t="shared" si="13"/>
        <v>100</v>
      </c>
      <c r="V36" s="704" t="s">
        <v>14</v>
      </c>
      <c r="W36" s="705">
        <f t="shared" si="14"/>
        <v>100</v>
      </c>
      <c r="X36" s="1354"/>
      <c r="Y36" s="3919"/>
      <c r="Z36" s="1355" t="str">
        <f t="shared" si="15"/>
        <v>内部装修</v>
      </c>
      <c r="AA36" s="1352">
        <f t="shared" si="3"/>
        <v>1</v>
      </c>
      <c r="AB36" s="1352">
        <f t="shared" si="4"/>
        <v>1</v>
      </c>
      <c r="AC36" s="1352">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2"/>
      <c r="M37" s="913"/>
      <c r="N37" s="913"/>
      <c r="O37" s="921"/>
      <c r="P37" s="3919"/>
      <c r="Q37" s="1351" t="str">
        <f t="shared" si="11"/>
        <v>内部装修状况</v>
      </c>
      <c r="R37" s="704" t="s">
        <v>14</v>
      </c>
      <c r="S37" s="705">
        <f t="shared" si="12"/>
        <v>100</v>
      </c>
      <c r="T37" s="704" t="s">
        <v>14</v>
      </c>
      <c r="U37" s="705">
        <f t="shared" si="13"/>
        <v>100</v>
      </c>
      <c r="V37" s="704" t="s">
        <v>14</v>
      </c>
      <c r="W37" s="705">
        <f t="shared" si="14"/>
        <v>100</v>
      </c>
      <c r="X37" s="1354"/>
      <c r="Y37" s="3919"/>
      <c r="Z37" s="1355" t="str">
        <f t="shared" si="15"/>
        <v>内部装修状况</v>
      </c>
      <c r="AA37" s="1352">
        <f t="shared" si="3"/>
        <v>1</v>
      </c>
      <c r="AB37" s="1352">
        <f t="shared" si="4"/>
        <v>1</v>
      </c>
      <c r="AC37" s="1352">
        <f t="shared" si="5"/>
        <v>1</v>
      </c>
    </row>
    <row r="38" spans="1:29" s="422" customFormat="1" ht="15">
      <c r="A38" s="419"/>
      <c r="B38" s="1132">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0"/>
      <c r="M38" s="923"/>
      <c r="N38" s="923"/>
      <c r="O38" s="924"/>
      <c r="P38" s="3919"/>
      <c r="Q38" s="706">
        <f t="shared" si="11"/>
        <v>111</v>
      </c>
      <c r="R38" s="707" t="s">
        <v>14</v>
      </c>
      <c r="S38" s="708">
        <f t="shared" si="12"/>
        <v>100</v>
      </c>
      <c r="T38" s="707" t="s">
        <v>14</v>
      </c>
      <c r="U38" s="708">
        <f t="shared" si="13"/>
        <v>100</v>
      </c>
      <c r="V38" s="707" t="s">
        <v>14</v>
      </c>
      <c r="W38" s="708">
        <f t="shared" si="14"/>
        <v>100</v>
      </c>
      <c r="X38" s="709"/>
      <c r="Y38" s="3919"/>
      <c r="Z38" s="710">
        <f t="shared" si="15"/>
        <v>111</v>
      </c>
      <c r="AA38" s="1352">
        <f t="shared" si="3"/>
        <v>1</v>
      </c>
      <c r="AB38" s="1352">
        <f t="shared" si="4"/>
        <v>1</v>
      </c>
      <c r="AC38" s="1352">
        <f t="shared" si="5"/>
        <v>1</v>
      </c>
    </row>
    <row r="39" spans="1:29" ht="15">
      <c r="A39" s="423"/>
      <c r="B39" s="1132">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2"/>
      <c r="M39" s="913"/>
      <c r="N39" s="913"/>
      <c r="O39" s="921"/>
      <c r="P39" s="3919"/>
      <c r="Q39" s="1351">
        <f t="shared" si="11"/>
        <v>111</v>
      </c>
      <c r="R39" s="704" t="s">
        <v>14</v>
      </c>
      <c r="S39" s="705">
        <f t="shared" si="12"/>
        <v>100</v>
      </c>
      <c r="T39" s="704" t="s">
        <v>14</v>
      </c>
      <c r="U39" s="705">
        <f t="shared" si="13"/>
        <v>100</v>
      </c>
      <c r="V39" s="704" t="s">
        <v>14</v>
      </c>
      <c r="W39" s="705">
        <f t="shared" si="14"/>
        <v>100</v>
      </c>
      <c r="X39" s="1354"/>
      <c r="Y39" s="3919"/>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2"/>
      <c r="M40" s="913"/>
      <c r="N40" s="913"/>
      <c r="O40" s="921"/>
      <c r="P40" s="3920"/>
      <c r="Q40" s="1351">
        <f t="shared" si="11"/>
        <v>111</v>
      </c>
      <c r="R40" s="704" t="s">
        <v>14</v>
      </c>
      <c r="S40" s="705">
        <f t="shared" si="12"/>
        <v>100</v>
      </c>
      <c r="T40" s="704" t="s">
        <v>14</v>
      </c>
      <c r="U40" s="705">
        <f t="shared" si="13"/>
        <v>100</v>
      </c>
      <c r="V40" s="704" t="s">
        <v>14</v>
      </c>
      <c r="W40" s="705">
        <f t="shared" si="14"/>
        <v>100</v>
      </c>
      <c r="X40" s="1354"/>
      <c r="Y40" s="3920"/>
      <c r="Z40" s="1355">
        <f t="shared" si="15"/>
        <v>111</v>
      </c>
      <c r="AA40" s="1352">
        <f t="shared" si="3"/>
        <v>1</v>
      </c>
      <c r="AB40" s="1352">
        <f t="shared" si="4"/>
        <v>1</v>
      </c>
      <c r="AC40" s="1352">
        <f t="shared" si="5"/>
        <v>1</v>
      </c>
    </row>
    <row r="41" spans="1:29" ht="15">
      <c r="A41" s="430" t="s">
        <v>1707</v>
      </c>
      <c r="B41" s="431"/>
      <c r="C41" s="1153" t="s">
        <v>0</v>
      </c>
      <c r="D41" s="1154"/>
      <c r="E41" s="1155"/>
      <c r="F41" s="1156"/>
      <c r="G41" s="1157"/>
      <c r="H41" s="1158"/>
      <c r="I41" s="1155"/>
      <c r="J41" s="1158"/>
      <c r="K41" s="713"/>
      <c r="L41" s="925"/>
      <c r="M41" s="926"/>
      <c r="N41" s="913"/>
      <c r="O41" s="926"/>
      <c r="P41" s="3912" t="str">
        <f>A41</f>
        <v>成交单价（元/平方米）</v>
      </c>
      <c r="Q41" s="3912"/>
      <c r="R41" s="3913">
        <f>E41</f>
        <v>0</v>
      </c>
      <c r="S41" s="3913"/>
      <c r="T41" s="3913">
        <f>G41</f>
        <v>0</v>
      </c>
      <c r="U41" s="3913"/>
      <c r="V41" s="3913">
        <f>I41</f>
        <v>0</v>
      </c>
      <c r="W41" s="3913"/>
      <c r="X41" s="689"/>
      <c r="Y41" s="711"/>
      <c r="Z41" s="689"/>
      <c r="AA41" s="689"/>
      <c r="AB41" s="689"/>
      <c r="AC41" s="689"/>
    </row>
    <row r="42" spans="1:29" ht="15.75" thickBot="1">
      <c r="A42" s="437" t="s">
        <v>1792</v>
      </c>
      <c r="B42" s="438"/>
      <c r="C42" s="1159" t="e">
        <f>R43</f>
        <v>#DIV/0!</v>
      </c>
      <c r="D42" s="2316" t="s">
        <v>2135</v>
      </c>
      <c r="E42" s="1160" t="e">
        <f>R42</f>
        <v>#DIV/0!</v>
      </c>
      <c r="F42" s="2317"/>
      <c r="G42" s="1159" t="e">
        <f>T42</f>
        <v>#DIV/0!</v>
      </c>
      <c r="H42" s="2317"/>
      <c r="I42" s="1160" t="e">
        <f>V42</f>
        <v>#DIV/0!</v>
      </c>
      <c r="J42" s="2317"/>
      <c r="K42" s="2319">
        <f>F42+H42+J42</f>
        <v>0</v>
      </c>
      <c r="L42" s="925"/>
      <c r="M42" s="926"/>
      <c r="N42" s="913"/>
      <c r="O42" s="926"/>
      <c r="P42" s="3912" t="str">
        <f>A42</f>
        <v>比较价值（元/平方米）</v>
      </c>
      <c r="Q42" s="3912"/>
      <c r="R42" s="3913" t="e">
        <f>IF(F1="售价",ROUND(PRODUCT(R41,AA7:AA40),0),ROUND(PRODUCT(R41,AA7:AA40),1))</f>
        <v>#DIV/0!</v>
      </c>
      <c r="S42" s="3913"/>
      <c r="T42" s="3913" t="e">
        <f>IF(F1="售价",ROUND(PRODUCT(T41,AB7:AB40),0),ROUND(PRODUCT(T41,AB7:AB40),1))</f>
        <v>#DIV/0!</v>
      </c>
      <c r="U42" s="3913"/>
      <c r="V42" s="3913" t="e">
        <f>IF(F1="售价",ROUND(PRODUCT(V41,AC7:AC40),0),ROUND(PRODUCT(V41,AC7:AC40),1))</f>
        <v>#DIV/0!</v>
      </c>
      <c r="W42" s="3913"/>
      <c r="X42" s="689"/>
      <c r="Y42" s="689"/>
      <c r="Z42" s="689"/>
      <c r="AA42" s="689"/>
      <c r="AB42" s="689"/>
      <c r="AC42" s="689"/>
    </row>
    <row r="43" spans="1:29" ht="15.75" thickBot="1">
      <c r="A43" s="441" t="s">
        <v>1793</v>
      </c>
      <c r="B43" s="442"/>
      <c r="C43" s="1162" t="e">
        <f>R43</f>
        <v>#DIV/0!</v>
      </c>
      <c r="D43" s="1162"/>
      <c r="E43" s="1162"/>
      <c r="F43" s="1162"/>
      <c r="G43" s="1162"/>
      <c r="H43" s="1162"/>
      <c r="I43" s="1162"/>
      <c r="J43" s="1162"/>
      <c r="K43" s="714"/>
      <c r="L43" s="925"/>
      <c r="M43" s="926"/>
      <c r="N43" s="926"/>
      <c r="O43" s="926"/>
      <c r="P43" s="3909" t="str">
        <f>A43</f>
        <v>估价对象XX用房的比较价值（楼面单价，元/平方米）</v>
      </c>
      <c r="Q43" s="3910"/>
      <c r="R43" s="3911" t="e">
        <f>IF(F1="售价",ROUND(IF(D42="简单平均",AVERAGE(R42:V42),R42*F42+T42*H42+V42*J42),0),ROUND(IF(D42="简单平均",AVERAGE(R42:V42),R42*F42+T42*H42+V42*J42),1))</f>
        <v>#DIV/0!</v>
      </c>
      <c r="S43" s="3911"/>
      <c r="T43" s="3911"/>
      <c r="U43" s="3911"/>
      <c r="V43" s="3911"/>
      <c r="W43" s="3911"/>
      <c r="X43" s="689"/>
      <c r="Y43" s="689"/>
      <c r="Z43" s="689"/>
      <c r="AA43" s="689"/>
      <c r="AB43" s="689"/>
      <c r="AC43" s="689"/>
    </row>
    <row r="44" spans="1:29">
      <c r="A44" s="2720"/>
      <c r="B44" s="2720"/>
      <c r="C44" s="2720"/>
      <c r="D44" s="2720"/>
      <c r="E44" s="2720"/>
      <c r="F44" s="2720"/>
      <c r="G44" s="2724"/>
      <c r="H44" s="2720"/>
      <c r="I44" s="2720"/>
      <c r="J44" s="2720"/>
      <c r="K44" s="2725"/>
      <c r="L44" s="888"/>
      <c r="M44" s="926"/>
      <c r="N44" s="926"/>
      <c r="O44" s="926"/>
    </row>
    <row r="45" spans="1:29">
      <c r="A45" s="2720"/>
      <c r="B45" s="2720"/>
      <c r="C45" s="2720"/>
      <c r="D45" s="2720"/>
      <c r="E45" s="2720"/>
      <c r="F45" s="2720"/>
      <c r="G45" s="2720"/>
      <c r="H45" s="2720"/>
      <c r="I45" s="2720"/>
      <c r="J45" s="2720"/>
      <c r="K45" s="2725"/>
      <c r="L45" s="888"/>
      <c r="M45" s="926"/>
      <c r="N45" s="926"/>
      <c r="O45" s="926"/>
    </row>
    <row r="46" spans="1:29" ht="13.5" customHeight="1">
      <c r="A46" s="2720"/>
      <c r="B46" s="2720"/>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888"/>
      <c r="M46" s="926"/>
      <c r="N46" s="926"/>
      <c r="O46" s="926"/>
    </row>
    <row r="47" spans="1:29" ht="13.5" customHeight="1">
      <c r="A47" s="2720"/>
      <c r="B47" s="2720"/>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888"/>
      <c r="M47" s="926"/>
      <c r="N47" s="926"/>
      <c r="O47" s="926"/>
    </row>
    <row r="48" spans="1:29" s="451" customFormat="1" ht="13.5" customHeight="1">
      <c r="A48" s="2723"/>
      <c r="B48" s="2723"/>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929"/>
      <c r="M48" s="927"/>
      <c r="N48" s="927"/>
      <c r="O48" s="927"/>
    </row>
    <row r="49" spans="1:17" s="451" customFormat="1">
      <c r="A49" s="2723"/>
      <c r="B49" s="2726"/>
      <c r="C49" s="2727"/>
      <c r="D49" s="2723"/>
      <c r="E49" s="2723"/>
      <c r="F49" s="2723"/>
      <c r="G49" s="2723"/>
      <c r="H49" s="2723"/>
      <c r="I49" s="2723"/>
      <c r="J49" s="2723"/>
      <c r="K49" s="2728"/>
      <c r="L49" s="929"/>
      <c r="M49" s="927"/>
      <c r="N49" s="927"/>
      <c r="O49" s="927"/>
    </row>
    <row r="50" spans="1:17">
      <c r="A50" s="2720"/>
      <c r="B50" s="2726"/>
      <c r="C50" s="2727"/>
      <c r="D50" s="2720"/>
      <c r="E50" s="2720"/>
      <c r="F50" s="2720"/>
      <c r="G50" s="2720"/>
      <c r="H50" s="2720"/>
      <c r="I50" s="2720"/>
      <c r="J50" s="2720"/>
      <c r="K50" s="2725"/>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2"/>
      <c r="Q51" s="453"/>
    </row>
    <row r="52" spans="1:17" s="457" customFormat="1" ht="15">
      <c r="A52" s="454" t="s">
        <v>1678</v>
      </c>
      <c r="B52" s="455"/>
      <c r="C52" s="1183" t="str">
        <f>YEAR(C7)&amp;"-"&amp;MONTH(C7)</f>
        <v>2023-11</v>
      </c>
      <c r="D52" s="1184">
        <f>EDATE(C52,-1)</f>
        <v>45200</v>
      </c>
      <c r="E52" s="1184">
        <f t="shared" ref="E52:O52" si="16">EDATE(D52,-1)</f>
        <v>45170</v>
      </c>
      <c r="F52" s="1184">
        <f t="shared" si="16"/>
        <v>45139</v>
      </c>
      <c r="G52" s="1184">
        <f t="shared" si="16"/>
        <v>45108</v>
      </c>
      <c r="H52" s="1184">
        <f t="shared" si="16"/>
        <v>45078</v>
      </c>
      <c r="I52" s="1184">
        <f t="shared" si="16"/>
        <v>45047</v>
      </c>
      <c r="J52" s="1184">
        <f t="shared" si="16"/>
        <v>45017</v>
      </c>
      <c r="K52" s="1184">
        <f t="shared" si="16"/>
        <v>44986</v>
      </c>
      <c r="L52" s="1184">
        <f t="shared" si="16"/>
        <v>44958</v>
      </c>
      <c r="M52" s="1184">
        <f t="shared" si="16"/>
        <v>44927</v>
      </c>
      <c r="N52" s="1184">
        <f t="shared" si="16"/>
        <v>44896</v>
      </c>
      <c r="O52" s="1184">
        <f t="shared" si="16"/>
        <v>44866</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5"/>
      <c r="O54" s="2766"/>
      <c r="P54" s="453"/>
      <c r="Q54" s="453"/>
    </row>
    <row r="55" spans="1:17" s="108" customFormat="1" ht="15">
      <c r="A55" s="470" t="s">
        <v>1680</v>
      </c>
      <c r="B55" s="459"/>
      <c r="C55" s="471" t="s">
        <v>1775</v>
      </c>
      <c r="D55" s="472"/>
      <c r="E55" s="472"/>
      <c r="F55" s="472"/>
      <c r="G55" s="472"/>
      <c r="H55" s="472"/>
      <c r="I55" s="472"/>
      <c r="J55" s="472"/>
      <c r="K55" s="472"/>
      <c r="L55" s="473"/>
      <c r="M55" s="474"/>
      <c r="N55" s="931"/>
      <c r="O55" s="931"/>
      <c r="P55" s="475"/>
      <c r="Q55" s="453"/>
    </row>
    <row r="56" spans="1:17" s="108" customFormat="1" ht="15.75" thickBot="1">
      <c r="A56" s="470"/>
      <c r="B56" s="459"/>
      <c r="C56" s="587">
        <v>100</v>
      </c>
      <c r="D56" s="461"/>
      <c r="E56" s="461"/>
      <c r="F56" s="461"/>
      <c r="G56" s="461"/>
      <c r="H56" s="461"/>
      <c r="I56" s="461"/>
      <c r="J56" s="461"/>
      <c r="K56" s="461"/>
      <c r="L56" s="461"/>
      <c r="M56" s="463"/>
      <c r="N56" s="931"/>
      <c r="O56" s="931"/>
      <c r="P56" s="453"/>
      <c r="Q56" s="453"/>
    </row>
    <row r="57" spans="1:17">
      <c r="A57" s="476" t="s">
        <v>1718</v>
      </c>
      <c r="B57" s="477" t="s">
        <v>1684</v>
      </c>
      <c r="C57" s="478">
        <f>C9</f>
        <v>0</v>
      </c>
      <c r="D57" s="479"/>
      <c r="E57" s="479"/>
      <c r="F57" s="479"/>
      <c r="G57" s="479"/>
      <c r="H57" s="479"/>
      <c r="I57" s="479"/>
      <c r="J57" s="479"/>
      <c r="K57" s="480"/>
      <c r="L57" s="481"/>
      <c r="M57" s="482"/>
      <c r="N57" s="932"/>
      <c r="O57" s="932"/>
      <c r="P57" s="42"/>
      <c r="Q57" s="453"/>
    </row>
    <row r="58" spans="1:17" ht="15.75" thickBot="1">
      <c r="A58" s="483"/>
      <c r="B58" s="484"/>
      <c r="C58" s="485">
        <v>100</v>
      </c>
      <c r="D58" s="485"/>
      <c r="E58" s="485"/>
      <c r="F58" s="485"/>
      <c r="G58" s="485"/>
      <c r="H58" s="485"/>
      <c r="I58" s="485"/>
      <c r="J58" s="485"/>
      <c r="K58" s="485"/>
      <c r="L58" s="485"/>
      <c r="M58" s="486"/>
      <c r="N58" s="933"/>
      <c r="O58" s="933"/>
      <c r="P58" s="42"/>
      <c r="Q58" s="453"/>
    </row>
    <row r="59" spans="1:17" ht="27.75" thickTop="1">
      <c r="A59" s="483"/>
      <c r="B59" s="487" t="s">
        <v>1687</v>
      </c>
      <c r="C59" s="532"/>
      <c r="D59" s="532"/>
      <c r="E59" s="532"/>
      <c r="F59" s="532"/>
      <c r="G59" s="532"/>
      <c r="H59" s="532"/>
      <c r="I59" s="532"/>
      <c r="J59" s="532"/>
      <c r="K59" s="533"/>
      <c r="L59" s="534"/>
      <c r="M59" s="535"/>
      <c r="N59" s="932"/>
      <c r="O59" s="932"/>
      <c r="P59" s="42"/>
      <c r="Q59" s="453"/>
    </row>
    <row r="60" spans="1:17" ht="15.75" thickBot="1">
      <c r="A60" s="483"/>
      <c r="B60" s="492"/>
      <c r="C60" s="485"/>
      <c r="D60" s="485"/>
      <c r="E60" s="485"/>
      <c r="F60" s="485"/>
      <c r="G60" s="485"/>
      <c r="H60" s="485"/>
      <c r="I60" s="485"/>
      <c r="J60" s="485"/>
      <c r="K60" s="485"/>
      <c r="L60" s="485"/>
      <c r="M60" s="486"/>
      <c r="N60" s="933"/>
      <c r="O60" s="933"/>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3"/>
      <c r="O61" s="933"/>
      <c r="P61" s="42"/>
      <c r="Q61" s="453"/>
    </row>
    <row r="62" spans="1:17" ht="15">
      <c r="A62" s="483"/>
      <c r="B62" s="497"/>
      <c r="C62" s="498">
        <v>0</v>
      </c>
      <c r="D62" s="498">
        <v>2</v>
      </c>
      <c r="E62" s="498"/>
      <c r="F62" s="498"/>
      <c r="G62" s="498"/>
      <c r="H62" s="498"/>
      <c r="I62" s="498"/>
      <c r="J62" s="498"/>
      <c r="K62" s="499"/>
      <c r="L62" s="500"/>
      <c r="M62" s="501"/>
      <c r="N62" s="932"/>
      <c r="O62" s="932"/>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3"/>
      <c r="O63" s="933"/>
      <c r="P63" s="42"/>
      <c r="Q63" s="453"/>
    </row>
    <row r="64" spans="1:17" s="422" customFormat="1" ht="15.75" thickTop="1">
      <c r="A64" s="502"/>
      <c r="B64" s="487">
        <f>B12</f>
        <v>111</v>
      </c>
      <c r="C64" s="503"/>
      <c r="D64" s="503"/>
      <c r="E64" s="503"/>
      <c r="F64" s="503"/>
      <c r="G64" s="503"/>
      <c r="H64" s="504"/>
      <c r="I64" s="504"/>
      <c r="J64" s="504"/>
      <c r="K64" s="504"/>
      <c r="L64" s="505"/>
      <c r="M64" s="506"/>
      <c r="N64" s="934"/>
      <c r="O64" s="934"/>
      <c r="P64" s="507"/>
      <c r="Q64" s="508"/>
    </row>
    <row r="65" spans="1:17" s="422" customFormat="1" ht="15.75" thickBot="1">
      <c r="A65" s="502"/>
      <c r="B65" s="492"/>
      <c r="C65" s="509"/>
      <c r="D65" s="485"/>
      <c r="E65" s="485"/>
      <c r="F65" s="485"/>
      <c r="G65" s="485"/>
      <c r="H65" s="485"/>
      <c r="I65" s="485"/>
      <c r="J65" s="485"/>
      <c r="K65" s="485"/>
      <c r="L65" s="485"/>
      <c r="M65" s="486"/>
      <c r="N65" s="933"/>
      <c r="O65" s="933"/>
      <c r="P65" s="507"/>
      <c r="Q65" s="508"/>
    </row>
    <row r="66" spans="1:17" s="422" customFormat="1" ht="15.75" thickTop="1">
      <c r="A66" s="502"/>
      <c r="B66" s="487">
        <f>B13</f>
        <v>111</v>
      </c>
      <c r="C66" s="503"/>
      <c r="D66" s="503"/>
      <c r="E66" s="503"/>
      <c r="F66" s="503"/>
      <c r="G66" s="503"/>
      <c r="H66" s="504"/>
      <c r="I66" s="504"/>
      <c r="J66" s="504"/>
      <c r="K66" s="504"/>
      <c r="L66" s="505"/>
      <c r="M66" s="506"/>
      <c r="N66" s="934"/>
      <c r="O66" s="934"/>
      <c r="P66" s="421"/>
      <c r="Q66" s="510"/>
    </row>
    <row r="67" spans="1:17" s="422" customFormat="1" ht="15.75" thickBot="1">
      <c r="A67" s="502"/>
      <c r="B67" s="492"/>
      <c r="C67" s="509"/>
      <c r="D67" s="485"/>
      <c r="E67" s="485"/>
      <c r="F67" s="485"/>
      <c r="G67" s="509"/>
      <c r="H67" s="511"/>
      <c r="I67" s="511"/>
      <c r="J67" s="511"/>
      <c r="K67" s="511"/>
      <c r="L67" s="511"/>
      <c r="M67" s="512"/>
      <c r="N67" s="934"/>
      <c r="O67" s="934"/>
      <c r="P67" s="507"/>
      <c r="Q67" s="508"/>
    </row>
    <row r="68" spans="1:17" s="422" customFormat="1" ht="15.75" thickTop="1">
      <c r="A68" s="502"/>
      <c r="B68" s="495">
        <f>B14</f>
        <v>111</v>
      </c>
      <c r="C68" s="472"/>
      <c r="D68" s="472"/>
      <c r="E68" s="472"/>
      <c r="F68" s="472"/>
      <c r="G68" s="472"/>
      <c r="H68" s="513"/>
      <c r="I68" s="513"/>
      <c r="J68" s="513"/>
      <c r="K68" s="513"/>
      <c r="L68" s="514"/>
      <c r="M68" s="515"/>
      <c r="N68" s="934"/>
      <c r="O68" s="934"/>
      <c r="P68" s="516"/>
      <c r="Q68" s="508"/>
    </row>
    <row r="69" spans="1:17" s="422" customFormat="1" ht="15.75" thickBot="1">
      <c r="A69" s="517"/>
      <c r="B69" s="518"/>
      <c r="C69" s="519"/>
      <c r="D69" s="519"/>
      <c r="E69" s="519"/>
      <c r="F69" s="519"/>
      <c r="G69" s="519"/>
      <c r="H69" s="520"/>
      <c r="I69" s="520"/>
      <c r="J69" s="520"/>
      <c r="K69" s="520"/>
      <c r="L69" s="520"/>
      <c r="M69" s="521"/>
      <c r="N69" s="934"/>
      <c r="O69" s="934"/>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2"/>
      <c r="O70" s="932"/>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3"/>
      <c r="O71" s="933"/>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2"/>
      <c r="O72" s="932"/>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3"/>
      <c r="O73" s="933"/>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2"/>
      <c r="O74" s="932"/>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3"/>
      <c r="O75" s="933"/>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8"/>
      <c r="N76" s="933"/>
      <c r="O76" s="933"/>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3"/>
      <c r="O77" s="933"/>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2"/>
      <c r="O78" s="932"/>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3"/>
      <c r="O79" s="933"/>
      <c r="P79" s="42"/>
      <c r="Q79" s="453"/>
    </row>
    <row r="80" spans="1:17" s="108" customFormat="1" ht="15.75" thickTop="1">
      <c r="A80" s="528"/>
      <c r="B80" s="487">
        <f>B25</f>
        <v>111</v>
      </c>
      <c r="C80" s="503"/>
      <c r="D80" s="503"/>
      <c r="E80" s="503"/>
      <c r="F80" s="503"/>
      <c r="G80" s="503"/>
      <c r="H80" s="503"/>
      <c r="I80" s="503"/>
      <c r="J80" s="503"/>
      <c r="K80" s="503"/>
      <c r="L80" s="529"/>
      <c r="M80" s="530"/>
      <c r="N80" s="931"/>
      <c r="O80" s="931"/>
      <c r="P80" s="42"/>
      <c r="Q80" s="453"/>
    </row>
    <row r="81" spans="1:17" s="108" customFormat="1" ht="15.75" thickBot="1">
      <c r="A81" s="528"/>
      <c r="B81" s="492"/>
      <c r="C81" s="509"/>
      <c r="D81" s="485"/>
      <c r="E81" s="485"/>
      <c r="F81" s="485"/>
      <c r="G81" s="485"/>
      <c r="H81" s="485"/>
      <c r="I81" s="485"/>
      <c r="J81" s="485"/>
      <c r="K81" s="485"/>
      <c r="L81" s="485"/>
      <c r="M81" s="486"/>
      <c r="N81" s="933"/>
      <c r="O81" s="933"/>
      <c r="P81" s="42"/>
      <c r="Q81" s="453"/>
    </row>
    <row r="82" spans="1:17" s="108" customFormat="1" ht="15.75" thickTop="1">
      <c r="A82" s="528"/>
      <c r="B82" s="487">
        <f>B26</f>
        <v>111</v>
      </c>
      <c r="C82" s="503"/>
      <c r="D82" s="503"/>
      <c r="E82" s="503"/>
      <c r="F82" s="503"/>
      <c r="G82" s="503"/>
      <c r="H82" s="503"/>
      <c r="I82" s="503"/>
      <c r="J82" s="503"/>
      <c r="K82" s="503"/>
      <c r="L82" s="529"/>
      <c r="M82" s="530"/>
      <c r="N82" s="931"/>
      <c r="O82" s="931"/>
      <c r="P82" s="42"/>
      <c r="Q82" s="453"/>
    </row>
    <row r="83" spans="1:17" s="108" customFormat="1" ht="15.75" thickBot="1">
      <c r="A83" s="528"/>
      <c r="B83" s="492"/>
      <c r="C83" s="509"/>
      <c r="D83" s="485"/>
      <c r="E83" s="485"/>
      <c r="F83" s="485"/>
      <c r="G83" s="485"/>
      <c r="H83" s="485"/>
      <c r="I83" s="485"/>
      <c r="J83" s="485"/>
      <c r="K83" s="485"/>
      <c r="L83" s="485"/>
      <c r="M83" s="486"/>
      <c r="N83" s="933"/>
      <c r="O83" s="933"/>
      <c r="P83" s="42"/>
      <c r="Q83" s="453"/>
    </row>
    <row r="84" spans="1:17" s="422" customFormat="1" ht="15.75" thickTop="1">
      <c r="A84" s="502"/>
      <c r="B84" s="487">
        <f>B27</f>
        <v>111</v>
      </c>
      <c r="C84" s="503"/>
      <c r="D84" s="503"/>
      <c r="E84" s="503"/>
      <c r="F84" s="503"/>
      <c r="G84" s="503"/>
      <c r="H84" s="503"/>
      <c r="I84" s="503"/>
      <c r="J84" s="503"/>
      <c r="K84" s="503"/>
      <c r="L84" s="529"/>
      <c r="M84" s="530"/>
      <c r="N84" s="934"/>
      <c r="O84" s="934"/>
      <c r="P84" s="507"/>
      <c r="Q84" s="508"/>
    </row>
    <row r="85" spans="1:17" s="422" customFormat="1" ht="15.75" thickBot="1">
      <c r="A85" s="502"/>
      <c r="B85" s="492"/>
      <c r="C85" s="509"/>
      <c r="D85" s="485"/>
      <c r="E85" s="485"/>
      <c r="F85" s="485"/>
      <c r="G85" s="485"/>
      <c r="H85" s="485"/>
      <c r="I85" s="485"/>
      <c r="J85" s="485"/>
      <c r="K85" s="485"/>
      <c r="L85" s="485"/>
      <c r="M85" s="486"/>
      <c r="N85" s="934"/>
      <c r="O85" s="934"/>
      <c r="P85" s="507"/>
      <c r="Q85" s="508"/>
    </row>
    <row r="86" spans="1:17" ht="15.75" thickTop="1">
      <c r="A86" s="483"/>
      <c r="B86" s="495">
        <f>B28</f>
        <v>111</v>
      </c>
      <c r="C86" s="472"/>
      <c r="D86" s="472"/>
      <c r="E86" s="472"/>
      <c r="F86" s="472"/>
      <c r="G86" s="536"/>
      <c r="H86" s="536"/>
      <c r="I86" s="536"/>
      <c r="J86" s="536"/>
      <c r="K86" s="537"/>
      <c r="L86" s="538"/>
      <c r="M86" s="539"/>
      <c r="N86" s="932"/>
      <c r="O86" s="932"/>
      <c r="P86" s="42"/>
      <c r="Q86" s="453"/>
    </row>
    <row r="87" spans="1:17" ht="15.75" thickBot="1">
      <c r="A87" s="1927"/>
      <c r="B87" s="518"/>
      <c r="C87" s="519"/>
      <c r="D87" s="519"/>
      <c r="E87" s="519"/>
      <c r="F87" s="519"/>
      <c r="G87" s="540"/>
      <c r="H87" s="540"/>
      <c r="I87" s="540"/>
      <c r="J87" s="540"/>
      <c r="K87" s="540"/>
      <c r="L87" s="540"/>
      <c r="M87" s="541"/>
      <c r="N87" s="933"/>
      <c r="O87" s="933"/>
      <c r="P87" s="42"/>
      <c r="Q87" s="453"/>
    </row>
    <row r="88" spans="1:17">
      <c r="A88" s="476" t="s">
        <v>1693</v>
      </c>
      <c r="B88" s="477" t="s">
        <v>1735</v>
      </c>
      <c r="C88" s="479"/>
      <c r="D88" s="479"/>
      <c r="E88" s="479"/>
      <c r="F88" s="479"/>
      <c r="G88" s="479"/>
      <c r="H88" s="479"/>
      <c r="I88" s="479"/>
      <c r="J88" s="479"/>
      <c r="K88" s="480"/>
      <c r="L88" s="481"/>
      <c r="M88" s="482"/>
      <c r="N88" s="932"/>
      <c r="O88" s="932"/>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3"/>
      <c r="O89" s="933"/>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1"/>
      <c r="O90" s="931"/>
      <c r="P90" s="42"/>
      <c r="Q90" s="453"/>
    </row>
    <row r="91" spans="1:17" s="422" customFormat="1">
      <c r="A91" s="542"/>
      <c r="B91" s="543"/>
      <c r="C91" s="544"/>
      <c r="D91" s="544"/>
      <c r="E91" s="544"/>
      <c r="F91" s="544"/>
      <c r="G91" s="544"/>
      <c r="H91" s="544"/>
      <c r="I91" s="544"/>
      <c r="J91" s="545"/>
      <c r="K91" s="545"/>
      <c r="L91" s="546"/>
      <c r="M91" s="547"/>
      <c r="N91" s="934"/>
      <c r="O91" s="934"/>
      <c r="P91" s="507"/>
      <c r="Q91" s="508"/>
    </row>
    <row r="92" spans="1:17" s="422" customFormat="1" ht="15.75" thickBot="1">
      <c r="A92" s="502"/>
      <c r="B92" s="492"/>
      <c r="C92" s="509"/>
      <c r="D92" s="485"/>
      <c r="E92" s="485"/>
      <c r="F92" s="485"/>
      <c r="G92" s="485"/>
      <c r="H92" s="485"/>
      <c r="I92" s="485"/>
      <c r="J92" s="485"/>
      <c r="K92" s="485"/>
      <c r="L92" s="485"/>
      <c r="M92" s="486"/>
      <c r="N92" s="933"/>
      <c r="O92" s="933"/>
      <c r="P92" s="507"/>
      <c r="Q92" s="508"/>
    </row>
    <row r="93" spans="1:17" ht="15" thickTop="1">
      <c r="A93" s="548"/>
      <c r="B93" s="487" t="s">
        <v>1737</v>
      </c>
      <c r="C93" s="503"/>
      <c r="D93" s="503"/>
      <c r="E93" s="532"/>
      <c r="F93" s="532"/>
      <c r="G93" s="532"/>
      <c r="H93" s="532"/>
      <c r="I93" s="532"/>
      <c r="J93" s="532"/>
      <c r="K93" s="533"/>
      <c r="L93" s="534"/>
      <c r="M93" s="535"/>
      <c r="N93" s="932"/>
      <c r="O93" s="932"/>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3"/>
      <c r="O94" s="933"/>
      <c r="P94" s="42"/>
      <c r="Q94" s="453"/>
    </row>
    <row r="95" spans="1:17" ht="15" thickTop="1">
      <c r="A95" s="548"/>
      <c r="B95" s="487" t="s">
        <v>1739</v>
      </c>
      <c r="C95" s="503"/>
      <c r="D95" s="503"/>
      <c r="E95" s="503"/>
      <c r="F95" s="532"/>
      <c r="G95" s="532"/>
      <c r="H95" s="532"/>
      <c r="I95" s="532"/>
      <c r="J95" s="532"/>
      <c r="K95" s="533"/>
      <c r="L95" s="534"/>
      <c r="M95" s="535"/>
      <c r="N95" s="932"/>
      <c r="O95" s="932"/>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3"/>
      <c r="O96" s="933"/>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2"/>
      <c r="O97" s="932"/>
      <c r="P97" s="42"/>
      <c r="Q97" s="453"/>
    </row>
    <row r="98" spans="1:17">
      <c r="A98" s="548"/>
      <c r="B98" s="495"/>
      <c r="C98" s="552">
        <v>0.5</v>
      </c>
      <c r="D98" s="552">
        <v>0.6</v>
      </c>
      <c r="E98" s="552">
        <v>0.7</v>
      </c>
      <c r="F98" s="552">
        <v>0.8</v>
      </c>
      <c r="G98" s="552">
        <v>0.9</v>
      </c>
      <c r="H98" s="552">
        <v>1.0001</v>
      </c>
      <c r="I98" s="571"/>
      <c r="J98" s="571"/>
      <c r="K98" s="572"/>
      <c r="L98" s="573"/>
      <c r="M98" s="574"/>
      <c r="N98" s="932"/>
      <c r="O98" s="932"/>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3"/>
      <c r="O99" s="933"/>
      <c r="P99" s="42"/>
      <c r="Q99" s="453"/>
    </row>
    <row r="100" spans="1:17" s="422" customFormat="1" ht="15" thickTop="1">
      <c r="A100" s="542"/>
      <c r="B100" s="487" t="s">
        <v>1740</v>
      </c>
      <c r="C100" s="503"/>
      <c r="D100" s="503"/>
      <c r="E100" s="503"/>
      <c r="F100" s="503"/>
      <c r="G100" s="503"/>
      <c r="H100" s="532"/>
      <c r="I100" s="532"/>
      <c r="J100" s="532"/>
      <c r="K100" s="533"/>
      <c r="L100" s="534"/>
      <c r="M100" s="535"/>
      <c r="N100" s="934"/>
      <c r="O100" s="934"/>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4"/>
      <c r="O101" s="934"/>
      <c r="P101" s="507"/>
      <c r="Q101" s="508"/>
    </row>
    <row r="102" spans="1:17" ht="15" thickTop="1">
      <c r="A102" s="548"/>
      <c r="B102" s="487" t="s">
        <v>1741</v>
      </c>
      <c r="C102" s="503"/>
      <c r="D102" s="503"/>
      <c r="E102" s="503"/>
      <c r="F102" s="503"/>
      <c r="G102" s="503"/>
      <c r="H102" s="532"/>
      <c r="I102" s="532"/>
      <c r="J102" s="532"/>
      <c r="K102" s="533"/>
      <c r="L102" s="534"/>
      <c r="M102" s="535"/>
      <c r="N102" s="932"/>
      <c r="O102" s="932"/>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3"/>
      <c r="O103" s="933"/>
      <c r="P103" s="42"/>
      <c r="Q103" s="453"/>
    </row>
    <row r="104" spans="1:17" ht="15" thickTop="1">
      <c r="A104" s="548"/>
      <c r="B104" s="487" t="s">
        <v>1743</v>
      </c>
      <c r="C104" s="503"/>
      <c r="D104" s="503"/>
      <c r="E104" s="503"/>
      <c r="F104" s="503"/>
      <c r="G104" s="503"/>
      <c r="H104" s="532"/>
      <c r="I104" s="532"/>
      <c r="J104" s="532"/>
      <c r="K104" s="533"/>
      <c r="L104" s="534"/>
      <c r="M104" s="535"/>
      <c r="N104" s="932"/>
      <c r="O104" s="932"/>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3"/>
      <c r="O105" s="933"/>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3"/>
      <c r="O106" s="933"/>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3"/>
      <c r="O107" s="933"/>
      <c r="P107" s="42"/>
      <c r="Q107" s="453"/>
    </row>
    <row r="108" spans="1:17" s="422" customFormat="1" ht="15" thickTop="1">
      <c r="A108" s="542"/>
      <c r="B108" s="487">
        <f>B38</f>
        <v>111</v>
      </c>
      <c r="C108" s="503"/>
      <c r="D108" s="503"/>
      <c r="E108" s="503"/>
      <c r="F108" s="503"/>
      <c r="G108" s="503"/>
      <c r="H108" s="504"/>
      <c r="I108" s="504"/>
      <c r="J108" s="504"/>
      <c r="K108" s="504"/>
      <c r="L108" s="505"/>
      <c r="M108" s="506"/>
      <c r="N108" s="934"/>
      <c r="O108" s="934"/>
      <c r="P108" s="507"/>
      <c r="Q108" s="508"/>
    </row>
    <row r="109" spans="1:17" s="422" customFormat="1" ht="15.75" thickBot="1">
      <c r="A109" s="502"/>
      <c r="B109" s="484"/>
      <c r="C109" s="509"/>
      <c r="D109" s="485"/>
      <c r="E109" s="485"/>
      <c r="F109" s="485"/>
      <c r="G109" s="509"/>
      <c r="H109" s="511"/>
      <c r="I109" s="511"/>
      <c r="J109" s="511"/>
      <c r="K109" s="511"/>
      <c r="L109" s="511"/>
      <c r="M109" s="512"/>
      <c r="N109" s="934"/>
      <c r="O109" s="934"/>
      <c r="P109" s="507"/>
      <c r="Q109" s="508"/>
    </row>
    <row r="110" spans="1:17" ht="15" thickTop="1">
      <c r="A110" s="548"/>
      <c r="B110" s="487">
        <f>B39</f>
        <v>111</v>
      </c>
      <c r="C110" s="503"/>
      <c r="D110" s="503"/>
      <c r="E110" s="503"/>
      <c r="F110" s="503"/>
      <c r="G110" s="503"/>
      <c r="H110" s="504"/>
      <c r="I110" s="504"/>
      <c r="J110" s="504"/>
      <c r="K110" s="504"/>
      <c r="L110" s="505"/>
      <c r="M110" s="506"/>
      <c r="N110" s="932"/>
      <c r="O110" s="932"/>
      <c r="P110" s="42"/>
      <c r="Q110" s="453"/>
    </row>
    <row r="111" spans="1:17" ht="15.75" thickBot="1">
      <c r="A111" s="483"/>
      <c r="B111" s="492"/>
      <c r="C111" s="509"/>
      <c r="D111" s="485"/>
      <c r="E111" s="485"/>
      <c r="F111" s="485"/>
      <c r="G111" s="509"/>
      <c r="H111" s="511"/>
      <c r="I111" s="511"/>
      <c r="J111" s="511"/>
      <c r="K111" s="511"/>
      <c r="L111" s="511"/>
      <c r="M111" s="512"/>
      <c r="N111" s="933"/>
      <c r="O111" s="933"/>
      <c r="P111" s="42"/>
      <c r="Q111" s="453"/>
    </row>
    <row r="112" spans="1:17" ht="15" thickTop="1">
      <c r="A112" s="548"/>
      <c r="B112" s="495">
        <f>B40</f>
        <v>111</v>
      </c>
      <c r="C112" s="472"/>
      <c r="D112" s="472"/>
      <c r="E112" s="472"/>
      <c r="F112" s="472"/>
      <c r="G112" s="536"/>
      <c r="H112" s="536"/>
      <c r="I112" s="536"/>
      <c r="J112" s="536"/>
      <c r="K112" s="472"/>
      <c r="L112" s="473"/>
      <c r="M112" s="539"/>
      <c r="N112" s="932"/>
      <c r="O112" s="932"/>
      <c r="P112" s="42"/>
      <c r="Q112" s="453"/>
    </row>
    <row r="113" spans="1:17" ht="15.75" thickBot="1">
      <c r="A113" s="1927"/>
      <c r="B113" s="518"/>
      <c r="C113" s="519"/>
      <c r="D113" s="519"/>
      <c r="E113" s="519"/>
      <c r="F113" s="519"/>
      <c r="G113" s="540"/>
      <c r="H113" s="540"/>
      <c r="I113" s="540"/>
      <c r="J113" s="540"/>
      <c r="K113" s="540"/>
      <c r="L113" s="540"/>
      <c r="M113" s="541"/>
      <c r="N113" s="933"/>
      <c r="O113" s="933"/>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32" priority="20" stopIfTrue="1" operator="containsText" text="超过">
      <formula>NOT(ISERROR(SEARCH("超过",F46)))</formula>
    </cfRule>
  </conditionalFormatting>
  <conditionalFormatting sqref="H48">
    <cfRule type="containsText" dxfId="731" priority="19" stopIfTrue="1" operator="containsText" text="超过">
      <formula>NOT(ISERROR(SEARCH("超过",H48)))</formula>
    </cfRule>
  </conditionalFormatting>
  <conditionalFormatting sqref="F48">
    <cfRule type="containsText" dxfId="730" priority="18" stopIfTrue="1" operator="containsText" text="超过">
      <formula>NOT(ISERROR(SEARCH("超过",F48)))</formula>
    </cfRule>
  </conditionalFormatting>
  <conditionalFormatting sqref="F47 H47">
    <cfRule type="containsText" dxfId="729" priority="17" stopIfTrue="1" operator="containsText" text="超过">
      <formula>NOT(ISERROR(SEARCH("超过",F47)))</formula>
    </cfRule>
  </conditionalFormatting>
  <conditionalFormatting sqref="E46">
    <cfRule type="expression" dxfId="728" priority="16" stopIfTrue="1">
      <formula>$F$46="超过30%"</formula>
    </cfRule>
  </conditionalFormatting>
  <conditionalFormatting sqref="E47">
    <cfRule type="expression" dxfId="727" priority="15" stopIfTrue="1">
      <formula>$F$47="超过20%"</formula>
    </cfRule>
  </conditionalFormatting>
  <conditionalFormatting sqref="E48">
    <cfRule type="expression" dxfId="726" priority="14" stopIfTrue="1">
      <formula>$F$48="超过30%"</formula>
    </cfRule>
  </conditionalFormatting>
  <conditionalFormatting sqref="G48">
    <cfRule type="expression" dxfId="725" priority="13" stopIfTrue="1">
      <formula>$H$48="超过30%"</formula>
    </cfRule>
  </conditionalFormatting>
  <conditionalFormatting sqref="G46">
    <cfRule type="expression" dxfId="724" priority="12" stopIfTrue="1">
      <formula>$H$46="超过30%"</formula>
    </cfRule>
  </conditionalFormatting>
  <conditionalFormatting sqref="G47">
    <cfRule type="expression" dxfId="723" priority="11" stopIfTrue="1">
      <formula>$H$47="超过20%"</formula>
    </cfRule>
  </conditionalFormatting>
  <conditionalFormatting sqref="J46">
    <cfRule type="containsText" dxfId="722" priority="10" stopIfTrue="1" operator="containsText" text="超过">
      <formula>NOT(ISERROR(SEARCH("超过",J46)))</formula>
    </cfRule>
  </conditionalFormatting>
  <conditionalFormatting sqref="J48">
    <cfRule type="containsText" dxfId="721" priority="9" stopIfTrue="1" operator="containsText" text="超过">
      <formula>NOT(ISERROR(SEARCH("超过",J48)))</formula>
    </cfRule>
  </conditionalFormatting>
  <conditionalFormatting sqref="J47">
    <cfRule type="containsText" dxfId="720" priority="8" stopIfTrue="1" operator="containsText" text="超过">
      <formula>NOT(ISERROR(SEARCH("超过",J47)))</formula>
    </cfRule>
  </conditionalFormatting>
  <conditionalFormatting sqref="I46">
    <cfRule type="expression" dxfId="719" priority="7" stopIfTrue="1">
      <formula>$J$46="超过30%"</formula>
    </cfRule>
  </conditionalFormatting>
  <conditionalFormatting sqref="I47">
    <cfRule type="expression" dxfId="718" priority="6" stopIfTrue="1">
      <formula>$J$47="超过20%"</formula>
    </cfRule>
  </conditionalFormatting>
  <conditionalFormatting sqref="I48">
    <cfRule type="expression" dxfId="717" priority="5" stopIfTrue="1">
      <formula>$J$48="超过30%"</formula>
    </cfRule>
  </conditionalFormatting>
  <conditionalFormatting sqref="F42">
    <cfRule type="expression" dxfId="716" priority="4">
      <formula>$D$42="简单平均"</formula>
    </cfRule>
  </conditionalFormatting>
  <conditionalFormatting sqref="H42">
    <cfRule type="expression" dxfId="715" priority="3">
      <formula>$D$42="简单平均"</formula>
    </cfRule>
  </conditionalFormatting>
  <conditionalFormatting sqref="J42">
    <cfRule type="expression" dxfId="714" priority="2">
      <formula>$D$42="简单平均"</formula>
    </cfRule>
  </conditionalFormatting>
  <conditionalFormatting sqref="F7:F40 H7:H40 J7:J40">
    <cfRule type="cellIs" dxfId="71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C00000"/>
  </sheetPr>
  <dimension ref="A1:AS949"/>
  <sheetViews>
    <sheetView topLeftCell="B1" zoomScale="90" zoomScaleNormal="90" workbookViewId="0">
      <pane ySplit="24" topLeftCell="A25" activePane="bottomLeft" state="frozen"/>
      <selection activeCell="C50" sqref="C50"/>
      <selection pane="bottomLeft" activeCell="B21" sqref="B21"/>
    </sheetView>
  </sheetViews>
  <sheetFormatPr defaultColWidth="9" defaultRowHeight="12.75"/>
  <cols>
    <col min="1" max="1" width="20.375" style="130" customWidth="1"/>
    <col min="2" max="2" width="19.375" style="24" customWidth="1"/>
    <col min="3" max="3" width="6.5" style="24" customWidth="1"/>
    <col min="4" max="4" width="9" style="24"/>
    <col min="5" max="5" width="5" style="24" customWidth="1"/>
    <col min="6" max="6" width="9" style="24"/>
    <col min="7" max="7" width="5" style="24" customWidth="1"/>
    <col min="8" max="8" width="9" style="24"/>
    <col min="9" max="9" width="6.25" style="24" customWidth="1"/>
    <col min="10" max="10" width="9" style="24"/>
    <col min="11" max="11" width="5" style="24" customWidth="1"/>
    <col min="12" max="12" width="0" style="24" hidden="1" customWidth="1"/>
    <col min="13" max="13" width="5" style="24" hidden="1" customWidth="1"/>
    <col min="14" max="14" width="0" style="24" hidden="1" customWidth="1"/>
    <col min="15" max="15" width="5" style="24" hidden="1" customWidth="1"/>
    <col min="16" max="16" width="9" style="3552"/>
    <col min="17" max="17" width="5" style="24" customWidth="1"/>
    <col min="18" max="18" width="9" style="650"/>
    <col min="19" max="19" width="12.75" style="130" customWidth="1"/>
    <col min="20" max="45" width="9" style="724"/>
    <col min="46" max="16384" width="9" style="130"/>
  </cols>
  <sheetData>
    <row r="1" spans="1:45" ht="14.25" customHeight="1" thickBot="1">
      <c r="A1" s="146"/>
      <c r="B1" s="982" t="s">
        <v>2082</v>
      </c>
      <c r="C1" s="3975" t="s">
        <v>2083</v>
      </c>
      <c r="D1" s="3976"/>
      <c r="E1" s="3976"/>
      <c r="F1" s="3976"/>
      <c r="G1" s="3976"/>
      <c r="H1" s="3976"/>
      <c r="I1" s="3976"/>
      <c r="J1" s="3976"/>
      <c r="K1" s="3976"/>
      <c r="L1" s="3976"/>
      <c r="M1" s="3976"/>
      <c r="N1" s="3976"/>
      <c r="O1" s="3976"/>
      <c r="P1" s="3976"/>
      <c r="Q1" s="3976"/>
      <c r="R1" s="3976"/>
      <c r="S1" s="3977"/>
      <c r="T1" s="982" t="s">
        <v>2084</v>
      </c>
    </row>
    <row r="2" spans="1:45" s="655" customFormat="1" ht="25.5">
      <c r="A2" s="983"/>
      <c r="B2" s="651" t="s">
        <v>2085</v>
      </c>
      <c r="C2" s="652" t="str">
        <f t="shared" ref="C2:L2" si="0">C3&amp;"(含)"&amp;"-"&amp;D3</f>
        <v>0(含)-10</v>
      </c>
      <c r="D2" s="653" t="str">
        <f t="shared" si="0"/>
        <v>10(含)-20</v>
      </c>
      <c r="E2" s="653" t="str">
        <f t="shared" si="0"/>
        <v>20(含)-30</v>
      </c>
      <c r="F2" s="653" t="str">
        <f t="shared" si="0"/>
        <v>30(含)-40</v>
      </c>
      <c r="G2" s="653" t="str">
        <f t="shared" si="0"/>
        <v>40(含)-50</v>
      </c>
      <c r="H2" s="653" t="str">
        <f t="shared" si="0"/>
        <v>50(含)-100</v>
      </c>
      <c r="I2" s="653" t="str">
        <f t="shared" si="0"/>
        <v>100(含)-200</v>
      </c>
      <c r="J2" s="653" t="str">
        <f t="shared" si="0"/>
        <v>200(含)-1000</v>
      </c>
      <c r="K2" s="653" t="str">
        <f t="shared" si="0"/>
        <v>1000(含)-</v>
      </c>
      <c r="L2" s="653" t="str">
        <f t="shared" si="0"/>
        <v>(含)-</v>
      </c>
      <c r="M2" s="653" t="str">
        <f t="shared" ref="M2" si="1">M3&amp;"(含)"&amp;"-"&amp;N3</f>
        <v>(含)-</v>
      </c>
      <c r="N2" s="653" t="str">
        <f t="shared" ref="N2" si="2">N3&amp;"(含)"&amp;"-"&amp;O3</f>
        <v>(含)-</v>
      </c>
      <c r="O2" s="653" t="str">
        <f t="shared" ref="O2" si="3">O3&amp;"(含)"&amp;"-"&amp;P3</f>
        <v>(含)-</v>
      </c>
      <c r="P2" s="3535" t="str">
        <f t="shared" ref="P2" si="4">P3&amp;"(含)"&amp;"-"&amp;Q3</f>
        <v>(含)-</v>
      </c>
      <c r="Q2" s="653" t="str">
        <f t="shared" ref="Q2" si="5">Q3&amp;"(含)"&amp;"-"&amp;R3</f>
        <v>(含)-</v>
      </c>
      <c r="R2" s="653" t="str">
        <f t="shared" ref="R2" si="6">R3&amp;"(含)"&amp;"-"&amp;S3</f>
        <v>(含)-</v>
      </c>
      <c r="S2" s="984"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60" customFormat="1">
      <c r="A3" s="985"/>
      <c r="B3" s="656"/>
      <c r="C3" s="657">
        <v>0</v>
      </c>
      <c r="D3" s="658">
        <v>10</v>
      </c>
      <c r="E3" s="658">
        <v>20</v>
      </c>
      <c r="F3" s="1304">
        <v>30</v>
      </c>
      <c r="G3" s="1304">
        <v>40</v>
      </c>
      <c r="H3" s="1304">
        <v>50</v>
      </c>
      <c r="I3" s="1304">
        <v>100</v>
      </c>
      <c r="J3" s="1304">
        <v>200</v>
      </c>
      <c r="K3" s="1304">
        <v>1000</v>
      </c>
      <c r="L3" s="1305"/>
      <c r="M3" s="1306"/>
      <c r="N3" s="1306"/>
      <c r="O3" s="1304"/>
      <c r="P3" s="3536"/>
      <c r="Q3" s="1304"/>
      <c r="R3" s="1304"/>
      <c r="S3" s="1307"/>
      <c r="T3" s="659"/>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60" customFormat="1" ht="13.5" thickBot="1">
      <c r="A4" s="986"/>
      <c r="B4" s="987"/>
      <c r="C4" s="988">
        <v>100</v>
      </c>
      <c r="D4" s="989">
        <f>C4-2</f>
        <v>98</v>
      </c>
      <c r="E4" s="989">
        <f t="shared" ref="E4:J4" si="7">D4-2</f>
        <v>96</v>
      </c>
      <c r="F4" s="989">
        <f t="shared" si="7"/>
        <v>94</v>
      </c>
      <c r="G4" s="989">
        <f t="shared" si="7"/>
        <v>92</v>
      </c>
      <c r="H4" s="989">
        <f t="shared" si="7"/>
        <v>90</v>
      </c>
      <c r="I4" s="989">
        <f t="shared" si="7"/>
        <v>88</v>
      </c>
      <c r="J4" s="989">
        <f t="shared" si="7"/>
        <v>86</v>
      </c>
      <c r="K4" s="1308"/>
      <c r="L4" s="1308"/>
      <c r="M4" s="1309"/>
      <c r="N4" s="1309"/>
      <c r="O4" s="1308"/>
      <c r="P4" s="3537"/>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3497" t="s">
        <v>4759</v>
      </c>
      <c r="C5" s="3498" t="s">
        <v>4761</v>
      </c>
      <c r="D5" s="3499" t="s">
        <v>4760</v>
      </c>
      <c r="E5" s="995"/>
      <c r="F5" s="1311"/>
      <c r="G5" s="1311"/>
      <c r="H5" s="1311"/>
      <c r="I5" s="1311"/>
      <c r="J5" s="1311"/>
      <c r="K5" s="1311"/>
      <c r="L5" s="1312"/>
      <c r="M5" s="1313"/>
      <c r="N5" s="1313"/>
      <c r="O5" s="1311"/>
      <c r="P5" s="3538"/>
      <c r="Q5" s="1311"/>
      <c r="R5" s="1311"/>
      <c r="S5" s="1314"/>
      <c r="T5" s="997">
        <v>20</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80</v>
      </c>
      <c r="E6" s="901">
        <f t="shared" ref="E6:S6" si="8">D6-$T5</f>
        <v>60</v>
      </c>
      <c r="F6" s="1315">
        <f t="shared" si="8"/>
        <v>40</v>
      </c>
      <c r="G6" s="1315">
        <f t="shared" si="8"/>
        <v>20</v>
      </c>
      <c r="H6" s="1315">
        <f t="shared" si="8"/>
        <v>0</v>
      </c>
      <c r="I6" s="1315">
        <f t="shared" si="8"/>
        <v>-20</v>
      </c>
      <c r="J6" s="1315">
        <f t="shared" si="8"/>
        <v>-40</v>
      </c>
      <c r="K6" s="1315">
        <f t="shared" si="8"/>
        <v>-60</v>
      </c>
      <c r="L6" s="1315">
        <f t="shared" si="8"/>
        <v>-80</v>
      </c>
      <c r="M6" s="1315">
        <f t="shared" si="8"/>
        <v>-100</v>
      </c>
      <c r="N6" s="1315">
        <f t="shared" si="8"/>
        <v>-120</v>
      </c>
      <c r="O6" s="1315">
        <f t="shared" si="8"/>
        <v>-140</v>
      </c>
      <c r="P6" s="3539">
        <f t="shared" si="8"/>
        <v>-160</v>
      </c>
      <c r="Q6" s="1315">
        <f t="shared" si="8"/>
        <v>-180</v>
      </c>
      <c r="R6" s="1315">
        <f t="shared" si="8"/>
        <v>-200</v>
      </c>
      <c r="S6" s="1315">
        <f t="shared" si="8"/>
        <v>-220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hidden="1">
      <c r="A7" s="993"/>
      <c r="B7" s="1336" t="s">
        <v>2086</v>
      </c>
      <c r="C7" s="903"/>
      <c r="D7" s="897"/>
      <c r="E7" s="897"/>
      <c r="F7" s="1316"/>
      <c r="G7" s="1316"/>
      <c r="H7" s="1316"/>
      <c r="I7" s="1316"/>
      <c r="J7" s="1316"/>
      <c r="K7" s="1316"/>
      <c r="L7" s="1316"/>
      <c r="M7" s="1317"/>
      <c r="N7" s="1318"/>
      <c r="O7" s="1319"/>
      <c r="P7" s="3540"/>
      <c r="Q7" s="1321"/>
      <c r="R7" s="1322"/>
      <c r="S7" s="1323"/>
      <c r="T7" s="661"/>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hidden="1" thickBot="1">
      <c r="A8" s="993"/>
      <c r="B8" s="898"/>
      <c r="C8" s="904">
        <v>100</v>
      </c>
      <c r="D8" s="901">
        <f>C8-$T7</f>
        <v>100</v>
      </c>
      <c r="E8" s="901">
        <f t="shared" ref="E8:S8" si="9">D8-$T7</f>
        <v>100</v>
      </c>
      <c r="F8" s="1315">
        <f t="shared" si="9"/>
        <v>100</v>
      </c>
      <c r="G8" s="1315">
        <f t="shared" si="9"/>
        <v>100</v>
      </c>
      <c r="H8" s="1315">
        <f t="shared" si="9"/>
        <v>100</v>
      </c>
      <c r="I8" s="1315">
        <f t="shared" si="9"/>
        <v>100</v>
      </c>
      <c r="J8" s="1315">
        <f t="shared" si="9"/>
        <v>100</v>
      </c>
      <c r="K8" s="1315">
        <f t="shared" si="9"/>
        <v>100</v>
      </c>
      <c r="L8" s="1315">
        <f t="shared" si="9"/>
        <v>100</v>
      </c>
      <c r="M8" s="1315">
        <f t="shared" si="9"/>
        <v>100</v>
      </c>
      <c r="N8" s="1315">
        <f t="shared" si="9"/>
        <v>100</v>
      </c>
      <c r="O8" s="1315">
        <f t="shared" si="9"/>
        <v>100</v>
      </c>
      <c r="P8" s="3539">
        <f t="shared" si="9"/>
        <v>100</v>
      </c>
      <c r="Q8" s="1315">
        <f t="shared" si="9"/>
        <v>100</v>
      </c>
      <c r="R8" s="1315">
        <f t="shared" si="9"/>
        <v>100</v>
      </c>
      <c r="S8" s="1315">
        <f t="shared" si="9"/>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hidden="1">
      <c r="A9" s="993"/>
      <c r="B9" s="1336" t="s">
        <v>2087</v>
      </c>
      <c r="C9" s="903"/>
      <c r="D9" s="897"/>
      <c r="E9" s="897"/>
      <c r="F9" s="1316"/>
      <c r="G9" s="1316"/>
      <c r="H9" s="1316"/>
      <c r="I9" s="1316"/>
      <c r="J9" s="1316"/>
      <c r="K9" s="1316"/>
      <c r="L9" s="1324"/>
      <c r="M9" s="1317"/>
      <c r="N9" s="1318"/>
      <c r="O9" s="1319"/>
      <c r="P9" s="3540"/>
      <c r="Q9" s="1321"/>
      <c r="R9" s="1322"/>
      <c r="S9" s="1323"/>
      <c r="T9" s="661"/>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hidden="1" thickBot="1">
      <c r="A10" s="993"/>
      <c r="B10" s="987"/>
      <c r="C10" s="998">
        <v>100</v>
      </c>
      <c r="D10" s="999">
        <f>C10-$T9</f>
        <v>100</v>
      </c>
      <c r="E10" s="999">
        <f t="shared" ref="E10:S10" si="10">D10-$T9</f>
        <v>100</v>
      </c>
      <c r="F10" s="1325">
        <f t="shared" si="10"/>
        <v>100</v>
      </c>
      <c r="G10" s="1325">
        <f t="shared" si="10"/>
        <v>100</v>
      </c>
      <c r="H10" s="1325">
        <f t="shared" si="10"/>
        <v>100</v>
      </c>
      <c r="I10" s="1325">
        <f t="shared" si="10"/>
        <v>100</v>
      </c>
      <c r="J10" s="1325">
        <f t="shared" si="10"/>
        <v>100</v>
      </c>
      <c r="K10" s="1325">
        <f t="shared" si="10"/>
        <v>100</v>
      </c>
      <c r="L10" s="1325">
        <f t="shared" si="10"/>
        <v>100</v>
      </c>
      <c r="M10" s="1325">
        <f t="shared" si="10"/>
        <v>100</v>
      </c>
      <c r="N10" s="1325">
        <f t="shared" si="10"/>
        <v>100</v>
      </c>
      <c r="O10" s="1325">
        <f t="shared" si="10"/>
        <v>100</v>
      </c>
      <c r="P10" s="3541">
        <f t="shared" si="10"/>
        <v>100</v>
      </c>
      <c r="Q10" s="1325">
        <f t="shared" si="10"/>
        <v>100</v>
      </c>
      <c r="R10" s="1325">
        <f t="shared" si="10"/>
        <v>100</v>
      </c>
      <c r="S10" s="1325">
        <f t="shared" si="10"/>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hidden="1">
      <c r="A11" s="993"/>
      <c r="B11" s="1335" t="s">
        <v>2088</v>
      </c>
      <c r="C11" s="994"/>
      <c r="D11" s="995"/>
      <c r="E11" s="995"/>
      <c r="F11" s="995"/>
      <c r="G11" s="995"/>
      <c r="H11" s="995"/>
      <c r="I11" s="995"/>
      <c r="J11" s="995"/>
      <c r="K11" s="995"/>
      <c r="L11" s="995"/>
      <c r="M11" s="996"/>
      <c r="N11" s="1000"/>
      <c r="O11" s="1001"/>
      <c r="P11" s="354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hidden="1" thickBot="1">
      <c r="A12" s="993"/>
      <c r="B12" s="898"/>
      <c r="C12" s="904">
        <v>100</v>
      </c>
      <c r="D12" s="901">
        <f>C12-$T11</f>
        <v>100</v>
      </c>
      <c r="E12" s="901">
        <f t="shared" ref="E12:S12" si="11">D12-$T11</f>
        <v>100</v>
      </c>
      <c r="F12" s="901">
        <f t="shared" si="11"/>
        <v>100</v>
      </c>
      <c r="G12" s="901">
        <f t="shared" si="11"/>
        <v>100</v>
      </c>
      <c r="H12" s="901">
        <f t="shared" si="11"/>
        <v>100</v>
      </c>
      <c r="I12" s="901">
        <f t="shared" si="11"/>
        <v>100</v>
      </c>
      <c r="J12" s="901">
        <f t="shared" si="11"/>
        <v>100</v>
      </c>
      <c r="K12" s="901">
        <f t="shared" si="11"/>
        <v>100</v>
      </c>
      <c r="L12" s="901">
        <f t="shared" si="11"/>
        <v>100</v>
      </c>
      <c r="M12" s="901">
        <f t="shared" si="11"/>
        <v>100</v>
      </c>
      <c r="N12" s="901">
        <f t="shared" si="11"/>
        <v>100</v>
      </c>
      <c r="O12" s="901">
        <f t="shared" si="11"/>
        <v>100</v>
      </c>
      <c r="P12" s="3543">
        <f t="shared" si="11"/>
        <v>100</v>
      </c>
      <c r="Q12" s="901">
        <f t="shared" si="11"/>
        <v>100</v>
      </c>
      <c r="R12" s="901">
        <f>Q12-$T11</f>
        <v>100</v>
      </c>
      <c r="S12" s="901">
        <f t="shared" si="11"/>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hidden="1">
      <c r="A13" s="993"/>
      <c r="B13" s="1335" t="s">
        <v>2089</v>
      </c>
      <c r="C13" s="994"/>
      <c r="D13" s="995"/>
      <c r="E13" s="995"/>
      <c r="F13" s="995"/>
      <c r="G13" s="995"/>
      <c r="H13" s="995"/>
      <c r="I13" s="995"/>
      <c r="J13" s="995"/>
      <c r="K13" s="995"/>
      <c r="L13" s="995"/>
      <c r="M13" s="996"/>
      <c r="N13" s="1000"/>
      <c r="O13" s="1001"/>
      <c r="P13" s="354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hidden="1" thickBot="1">
      <c r="A14" s="993"/>
      <c r="B14" s="898"/>
      <c r="C14" s="902"/>
      <c r="D14" s="899"/>
      <c r="E14" s="899"/>
      <c r="F14" s="899"/>
      <c r="G14" s="899"/>
      <c r="H14" s="899"/>
      <c r="I14" s="899"/>
      <c r="J14" s="899"/>
      <c r="K14" s="899"/>
      <c r="L14" s="899"/>
      <c r="M14" s="1007"/>
      <c r="N14" s="1007"/>
      <c r="O14" s="899"/>
      <c r="P14" s="3544"/>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hidden="1">
      <c r="A15" s="993"/>
      <c r="B15" s="1335" t="s">
        <v>2090</v>
      </c>
      <c r="C15" s="994"/>
      <c r="D15" s="995"/>
      <c r="E15" s="995"/>
      <c r="F15" s="995"/>
      <c r="G15" s="995"/>
      <c r="H15" s="995"/>
      <c r="I15" s="995"/>
      <c r="J15" s="995"/>
      <c r="K15" s="995"/>
      <c r="L15" s="995"/>
      <c r="M15" s="996"/>
      <c r="N15" s="1000"/>
      <c r="O15" s="1001"/>
      <c r="P15" s="354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hidden="1" thickBot="1">
      <c r="A16" s="993"/>
      <c r="B16" s="987"/>
      <c r="C16" s="988"/>
      <c r="D16" s="989"/>
      <c r="E16" s="989"/>
      <c r="F16" s="989"/>
      <c r="G16" s="989"/>
      <c r="H16" s="989"/>
      <c r="I16" s="989"/>
      <c r="J16" s="989"/>
      <c r="K16" s="989"/>
      <c r="L16" s="989"/>
      <c r="M16" s="990"/>
      <c r="N16" s="990"/>
      <c r="O16" s="989"/>
      <c r="P16" s="3545"/>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7" t="s">
        <v>2091</v>
      </c>
      <c r="B17" s="2148" t="s">
        <v>2092</v>
      </c>
      <c r="C17" s="3533">
        <v>-1</v>
      </c>
      <c r="D17" s="3534">
        <v>-2</v>
      </c>
      <c r="E17" s="3534">
        <v>-3</v>
      </c>
      <c r="F17" s="1010"/>
      <c r="G17" s="1010"/>
      <c r="H17" s="1010"/>
      <c r="I17" s="1010"/>
      <c r="J17" s="1010"/>
      <c r="K17" s="1010"/>
      <c r="L17" s="1011"/>
      <c r="M17" s="1012"/>
      <c r="N17" s="1013"/>
      <c r="O17" s="1014"/>
      <c r="P17" s="3546"/>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5" customFormat="1" ht="13.5" thickBot="1">
      <c r="A18" s="1019"/>
      <c r="B18" s="1020"/>
      <c r="C18" s="1021">
        <v>100</v>
      </c>
      <c r="D18" s="1022">
        <f>C18-2</f>
        <v>98</v>
      </c>
      <c r="E18" s="1022">
        <f>D18-2</f>
        <v>96</v>
      </c>
      <c r="F18" s="1022"/>
      <c r="G18" s="1022"/>
      <c r="H18" s="1022"/>
      <c r="I18" s="1022"/>
      <c r="J18" s="1022"/>
      <c r="K18" s="1022"/>
      <c r="L18" s="1022"/>
      <c r="M18" s="1023"/>
      <c r="N18" s="1023"/>
      <c r="O18" s="1022"/>
      <c r="P18" s="3547"/>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9"/>
      <c r="B19" s="159"/>
      <c r="C19" s="159"/>
      <c r="D19" s="2149" t="s">
        <v>2093</v>
      </c>
      <c r="E19" s="1339"/>
      <c r="F19" s="1339"/>
      <c r="G19" s="1339"/>
      <c r="H19" s="1058"/>
      <c r="I19" s="159"/>
      <c r="J19" s="159"/>
      <c r="K19" s="159"/>
      <c r="L19" s="159"/>
      <c r="M19" s="159"/>
      <c r="N19" s="159"/>
      <c r="O19" s="159"/>
      <c r="P19" s="3548"/>
      <c r="Q19" s="159"/>
      <c r="R19" s="717"/>
      <c r="S19" s="129"/>
    </row>
    <row r="20" spans="1:45" ht="16.5" thickBot="1">
      <c r="A20" s="662" t="s">
        <v>2094</v>
      </c>
      <c r="B20" s="3571">
        <f ca="1">IF(D20="——",S22,S22-F20)</f>
        <v>5250.663499999996</v>
      </c>
      <c r="C20" s="159"/>
      <c r="D20" s="2150" t="s">
        <v>43</v>
      </c>
      <c r="E20" s="1340"/>
      <c r="F20" s="982" t="e">
        <f ca="1">SUMIF(INDIRECT("'"&amp;H20&amp;"'"&amp;"!A:A"),"承租人权益价值",INDIRECT("'"&amp;H20&amp;"'"&amp;"!c:c"))</f>
        <v>#REF!</v>
      </c>
      <c r="G20" s="982" t="s">
        <v>2095</v>
      </c>
      <c r="H20" s="2151"/>
      <c r="I20" s="159"/>
      <c r="J20" s="159"/>
      <c r="K20" s="159"/>
      <c r="L20" s="159"/>
      <c r="M20" s="159"/>
      <c r="N20" s="159"/>
      <c r="O20" s="159"/>
      <c r="P20" s="3548"/>
      <c r="Q20" s="159"/>
      <c r="R20" s="717"/>
      <c r="S20" s="129"/>
    </row>
    <row r="21" spans="1:45" ht="15.75">
      <c r="A21" s="662" t="s">
        <v>2096</v>
      </c>
      <c r="B21" s="294">
        <f ca="1">ROUND(B20*10000/B22,0)</f>
        <v>3994</v>
      </c>
      <c r="C21" s="159"/>
      <c r="D21" s="159"/>
      <c r="E21" s="159"/>
      <c r="F21" s="159"/>
      <c r="G21" s="159"/>
      <c r="H21" s="159"/>
      <c r="I21" s="159"/>
      <c r="J21" s="159"/>
      <c r="K21" s="159"/>
      <c r="L21" s="159"/>
      <c r="M21" s="159"/>
      <c r="N21" s="159"/>
      <c r="O21" s="159"/>
      <c r="P21" s="3548"/>
      <c r="Q21" s="159"/>
      <c r="R21" s="717"/>
      <c r="S21" s="129"/>
    </row>
    <row r="22" spans="1:45">
      <c r="A22" s="316" t="s">
        <v>2097</v>
      </c>
      <c r="B22" s="21">
        <f>SUM(B24:B10000)</f>
        <v>13146.440000000008</v>
      </c>
      <c r="C22" s="3972" t="s">
        <v>27</v>
      </c>
      <c r="D22" s="3973"/>
      <c r="E22" s="3973"/>
      <c r="F22" s="3973"/>
      <c r="G22" s="3973"/>
      <c r="H22" s="3973"/>
      <c r="I22" s="3973"/>
      <c r="J22" s="3973"/>
      <c r="K22" s="3973"/>
      <c r="L22" s="3973"/>
      <c r="M22" s="3973"/>
      <c r="N22" s="3973"/>
      <c r="O22" s="3973"/>
      <c r="P22" s="3973"/>
      <c r="Q22" s="3974"/>
      <c r="R22" s="663">
        <f ca="1">ROUND(S22*10000/B22,0)</f>
        <v>3994</v>
      </c>
      <c r="S22" s="3570">
        <f ca="1">SUM(S24:S10000)</f>
        <v>5250.663499999996</v>
      </c>
    </row>
    <row r="23" spans="1:45" s="9" customFormat="1" ht="24">
      <c r="A23" s="8" t="s">
        <v>2098</v>
      </c>
      <c r="B23" s="8" t="s">
        <v>2099</v>
      </c>
      <c r="C23" s="8" t="s">
        <v>2100</v>
      </c>
      <c r="D23" s="8" t="str">
        <f>B5</f>
        <v>地上自持</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3549" t="str">
        <f>B17</f>
        <v>楼层</v>
      </c>
      <c r="Q23" s="8" t="s">
        <v>2100</v>
      </c>
      <c r="R23" s="664" t="s">
        <v>2101</v>
      </c>
      <c r="S23" s="8" t="s">
        <v>2102</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5" t="str">
        <f>库房!C5&amp;库房!D5&amp;库房!G5</f>
        <v>038#仓储1038#1--301</v>
      </c>
      <c r="B24" s="665">
        <f>ROUND(库房!X5,2)</f>
        <v>10.46</v>
      </c>
      <c r="C24" s="2805">
        <v>1</v>
      </c>
      <c r="D24" s="2806" t="s">
        <v>4698</v>
      </c>
      <c r="E24" s="2805">
        <v>1</v>
      </c>
      <c r="F24" s="2806"/>
      <c r="G24" s="2805">
        <v>1</v>
      </c>
      <c r="H24" s="2806"/>
      <c r="I24" s="2805">
        <v>1</v>
      </c>
      <c r="J24" s="2806"/>
      <c r="K24" s="2805">
        <v>1</v>
      </c>
      <c r="L24" s="2806"/>
      <c r="M24" s="2805">
        <v>1</v>
      </c>
      <c r="N24" s="2806"/>
      <c r="O24" s="2805">
        <v>1</v>
      </c>
      <c r="P24" s="3550">
        <v>-3</v>
      </c>
      <c r="Q24" s="2805">
        <v>1</v>
      </c>
      <c r="R24" s="667">
        <f ca="1">ROUND('结果表-库房'!G20*0.7,0)</f>
        <v>4252</v>
      </c>
      <c r="S24" s="3563">
        <f ca="1">ROUND(R24*B24/10000,4)</f>
        <v>4.4476000000000004</v>
      </c>
      <c r="T24" s="729" t="str">
        <f>库房!C5</f>
        <v>038#仓储</v>
      </c>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665" t="str">
        <f>库房!C6&amp;库房!D6&amp;库房!G6</f>
        <v>038#仓储1038#1--302</v>
      </c>
      <c r="B25" s="665">
        <f>ROUND(库房!X6,2)</f>
        <v>10.46</v>
      </c>
      <c r="C25" s="21">
        <f>IF(B25="",1,(LOOKUP(B25,$3:$3,$4:$4)-LOOKUP($B$24,$3:$3,$4:$4)+100)/100)</f>
        <v>1</v>
      </c>
      <c r="D25" s="2806" t="s">
        <v>4698</v>
      </c>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3550">
        <v>-3</v>
      </c>
      <c r="Q25" s="21">
        <f>(SUMIF($17:$17,P25,$18:$18)-SUMIF($17:$17,$P$24,$18:$18)+100)/100</f>
        <v>1</v>
      </c>
      <c r="R25" s="663">
        <f ca="1">IF(B25="",0,ROUND($R$24*C25*E25*G25*I25*K25*M25*O25*Q25,0))</f>
        <v>4252</v>
      </c>
      <c r="S25" s="3563">
        <f t="shared" ref="S25:S88" ca="1" si="12">ROUND(R25*B25/10000,4)</f>
        <v>4.4476000000000004</v>
      </c>
      <c r="T25" s="729" t="str">
        <f>库房!C6</f>
        <v>038#仓储</v>
      </c>
    </row>
    <row r="26" spans="1:45">
      <c r="A26" s="665" t="str">
        <f>库房!C7&amp;库房!D7&amp;库房!G7</f>
        <v>038#仓储1038#1--303</v>
      </c>
      <c r="B26" s="665">
        <f>ROUND(库房!X7,2)</f>
        <v>13.02</v>
      </c>
      <c r="C26" s="21">
        <f t="shared" ref="C26:C89" si="13">IF(B26="",1,(LOOKUP(B26,$3:$3,$4:$4)-LOOKUP($B$24,$3:$3,$4:$4)+100)/100)</f>
        <v>1</v>
      </c>
      <c r="D26" s="2806" t="s">
        <v>4698</v>
      </c>
      <c r="E26" s="21">
        <f t="shared" ref="E26:E89" si="14">(SUMIF($5:$5,D26,$6:$6)-SUMIF($5:$5,$D$24,$6:$6)+100)/100</f>
        <v>1</v>
      </c>
      <c r="F26" s="666"/>
      <c r="G26" s="21">
        <f t="shared" ref="G26:G89" si="15">(SUMIF($7:$7,F26,$8:$8)-SUMIF($7:$7,$F$24,$8:$8)+100)/100</f>
        <v>1</v>
      </c>
      <c r="H26" s="666"/>
      <c r="I26" s="21">
        <f t="shared" ref="I26:I89" si="16">(SUMIF($9:$9,H26,$10:$10)-SUMIF($9:$9,$H$24,$10:$10)+100)/100</f>
        <v>1</v>
      </c>
      <c r="J26" s="666"/>
      <c r="K26" s="21">
        <f t="shared" ref="K26:K89" si="17">(SUMIF($11:$11,J26,$12:$12)-SUMIF($11:$11,$J$24,$12:$12)+100)/100</f>
        <v>1</v>
      </c>
      <c r="L26" s="666"/>
      <c r="M26" s="21">
        <f t="shared" ref="M26:M89" si="18">(SUMIF($13:$13,L26,$14:$14)-SUMIF($13:$13,$L$24,$14:$14)+100)/100</f>
        <v>1</v>
      </c>
      <c r="N26" s="666"/>
      <c r="O26" s="21">
        <f t="shared" ref="O26:O89" si="19">(SUMIF($15:$15,N26,$16:$16)-SUMIF($15:$15,$N$24,$16:$16)+100)/100</f>
        <v>1</v>
      </c>
      <c r="P26" s="3550">
        <v>-3</v>
      </c>
      <c r="Q26" s="21">
        <f t="shared" ref="Q26:Q89" si="20">(SUMIF($17:$17,P26,$18:$18)-SUMIF($17:$17,$P$24,$18:$18)+100)/100</f>
        <v>1</v>
      </c>
      <c r="R26" s="663">
        <f t="shared" ref="R26:R89" ca="1" si="21">IF(B26="",0,ROUND($R$24*C26*E26*G26*I26*K26*M26*O26*Q26,0))</f>
        <v>4252</v>
      </c>
      <c r="S26" s="3563">
        <f t="shared" ca="1" si="12"/>
        <v>5.5361000000000002</v>
      </c>
      <c r="T26" s="729" t="str">
        <f>库房!C7</f>
        <v>038#仓储</v>
      </c>
    </row>
    <row r="27" spans="1:45">
      <c r="A27" s="665" t="str">
        <f>库房!C8&amp;库房!D8&amp;库房!G8</f>
        <v>038#仓储1038#1--304</v>
      </c>
      <c r="B27" s="665">
        <f>ROUND(库房!X8,2)</f>
        <v>13.38</v>
      </c>
      <c r="C27" s="21">
        <f t="shared" si="13"/>
        <v>1</v>
      </c>
      <c r="D27" s="2806" t="s">
        <v>4698</v>
      </c>
      <c r="E27" s="21">
        <f t="shared" si="14"/>
        <v>1</v>
      </c>
      <c r="F27" s="666"/>
      <c r="G27" s="21">
        <f t="shared" si="15"/>
        <v>1</v>
      </c>
      <c r="H27" s="666"/>
      <c r="I27" s="21">
        <f t="shared" si="16"/>
        <v>1</v>
      </c>
      <c r="J27" s="666"/>
      <c r="K27" s="21">
        <f t="shared" si="17"/>
        <v>1</v>
      </c>
      <c r="L27" s="666"/>
      <c r="M27" s="21">
        <f t="shared" si="18"/>
        <v>1</v>
      </c>
      <c r="N27" s="666"/>
      <c r="O27" s="21">
        <f t="shared" si="19"/>
        <v>1</v>
      </c>
      <c r="P27" s="3550">
        <v>-3</v>
      </c>
      <c r="Q27" s="21">
        <f t="shared" si="20"/>
        <v>1</v>
      </c>
      <c r="R27" s="663">
        <f t="shared" ca="1" si="21"/>
        <v>4252</v>
      </c>
      <c r="S27" s="3563">
        <f t="shared" ca="1" si="12"/>
        <v>5.6891999999999996</v>
      </c>
      <c r="T27" s="729" t="str">
        <f>库房!C8</f>
        <v>038#仓储</v>
      </c>
    </row>
    <row r="28" spans="1:45">
      <c r="A28" s="665" t="str">
        <f>库房!C9&amp;库房!D9&amp;库房!G9</f>
        <v>038#仓储1038#1--305</v>
      </c>
      <c r="B28" s="665">
        <f>ROUND(库房!X9,2)</f>
        <v>12.2</v>
      </c>
      <c r="C28" s="21">
        <f t="shared" si="13"/>
        <v>1</v>
      </c>
      <c r="D28" s="2806" t="s">
        <v>4698</v>
      </c>
      <c r="E28" s="21">
        <f t="shared" si="14"/>
        <v>1</v>
      </c>
      <c r="F28" s="666"/>
      <c r="G28" s="21">
        <f t="shared" si="15"/>
        <v>1</v>
      </c>
      <c r="H28" s="666"/>
      <c r="I28" s="21">
        <f t="shared" si="16"/>
        <v>1</v>
      </c>
      <c r="J28" s="666"/>
      <c r="K28" s="21">
        <f t="shared" si="17"/>
        <v>1</v>
      </c>
      <c r="L28" s="666"/>
      <c r="M28" s="21">
        <f t="shared" si="18"/>
        <v>1</v>
      </c>
      <c r="N28" s="666"/>
      <c r="O28" s="21">
        <f t="shared" si="19"/>
        <v>1</v>
      </c>
      <c r="P28" s="3550">
        <v>-3</v>
      </c>
      <c r="Q28" s="21">
        <f t="shared" si="20"/>
        <v>1</v>
      </c>
      <c r="R28" s="663">
        <f t="shared" ca="1" si="21"/>
        <v>4252</v>
      </c>
      <c r="S28" s="3563">
        <f t="shared" ca="1" si="12"/>
        <v>5.1874000000000002</v>
      </c>
      <c r="T28" s="729" t="str">
        <f>库房!C9</f>
        <v>038#仓储</v>
      </c>
    </row>
    <row r="29" spans="1:45">
      <c r="A29" s="665" t="str">
        <f>库房!C10&amp;库房!D10&amp;库房!G10</f>
        <v>038#仓储1038#1--306</v>
      </c>
      <c r="B29" s="665">
        <f>ROUND(库房!X10,2)</f>
        <v>11.68</v>
      </c>
      <c r="C29" s="21">
        <f t="shared" si="13"/>
        <v>1</v>
      </c>
      <c r="D29" s="2806" t="s">
        <v>4698</v>
      </c>
      <c r="E29" s="21">
        <f t="shared" si="14"/>
        <v>1</v>
      </c>
      <c r="F29" s="666"/>
      <c r="G29" s="21">
        <f t="shared" si="15"/>
        <v>1</v>
      </c>
      <c r="H29" s="666"/>
      <c r="I29" s="21">
        <f t="shared" si="16"/>
        <v>1</v>
      </c>
      <c r="J29" s="666"/>
      <c r="K29" s="21">
        <f t="shared" si="17"/>
        <v>1</v>
      </c>
      <c r="L29" s="666"/>
      <c r="M29" s="21">
        <f t="shared" si="18"/>
        <v>1</v>
      </c>
      <c r="N29" s="666"/>
      <c r="O29" s="21">
        <f t="shared" si="19"/>
        <v>1</v>
      </c>
      <c r="P29" s="3550">
        <v>-3</v>
      </c>
      <c r="Q29" s="21">
        <f t="shared" si="20"/>
        <v>1</v>
      </c>
      <c r="R29" s="663">
        <f t="shared" ca="1" si="21"/>
        <v>4252</v>
      </c>
      <c r="S29" s="3563">
        <f t="shared" ca="1" si="12"/>
        <v>4.9663000000000004</v>
      </c>
      <c r="T29" s="729" t="str">
        <f>库房!C10</f>
        <v>038#仓储</v>
      </c>
    </row>
    <row r="30" spans="1:45">
      <c r="A30" s="665" t="str">
        <f>库房!C11&amp;库房!D11&amp;库房!G11</f>
        <v>038#仓储1038#1--307</v>
      </c>
      <c r="B30" s="665">
        <f>ROUND(库房!X11,2)</f>
        <v>12.7</v>
      </c>
      <c r="C30" s="21">
        <f t="shared" si="13"/>
        <v>1</v>
      </c>
      <c r="D30" s="2806" t="s">
        <v>4698</v>
      </c>
      <c r="E30" s="21">
        <f t="shared" si="14"/>
        <v>1</v>
      </c>
      <c r="F30" s="666"/>
      <c r="G30" s="21">
        <f t="shared" si="15"/>
        <v>1</v>
      </c>
      <c r="H30" s="666"/>
      <c r="I30" s="21">
        <f t="shared" si="16"/>
        <v>1</v>
      </c>
      <c r="J30" s="666"/>
      <c r="K30" s="21">
        <f t="shared" si="17"/>
        <v>1</v>
      </c>
      <c r="L30" s="666"/>
      <c r="M30" s="21">
        <f t="shared" si="18"/>
        <v>1</v>
      </c>
      <c r="N30" s="666"/>
      <c r="O30" s="21">
        <f t="shared" si="19"/>
        <v>1</v>
      </c>
      <c r="P30" s="3550">
        <v>-3</v>
      </c>
      <c r="Q30" s="21">
        <f t="shared" si="20"/>
        <v>1</v>
      </c>
      <c r="R30" s="663">
        <f t="shared" ca="1" si="21"/>
        <v>4252</v>
      </c>
      <c r="S30" s="3563">
        <f t="shared" ca="1" si="12"/>
        <v>5.4</v>
      </c>
      <c r="T30" s="729" t="str">
        <f>库房!C11</f>
        <v>038#仓储</v>
      </c>
    </row>
    <row r="31" spans="1:45">
      <c r="A31" s="665" t="str">
        <f>库房!C12&amp;库房!D12&amp;库房!G12</f>
        <v>038#仓储1038#1--308</v>
      </c>
      <c r="B31" s="665">
        <f>ROUND(库房!X12,2)</f>
        <v>11.18</v>
      </c>
      <c r="C31" s="21">
        <f t="shared" si="13"/>
        <v>1</v>
      </c>
      <c r="D31" s="2806" t="s">
        <v>4698</v>
      </c>
      <c r="E31" s="21">
        <f t="shared" si="14"/>
        <v>1</v>
      </c>
      <c r="F31" s="666"/>
      <c r="G31" s="21">
        <f t="shared" si="15"/>
        <v>1</v>
      </c>
      <c r="H31" s="666"/>
      <c r="I31" s="21">
        <f t="shared" si="16"/>
        <v>1</v>
      </c>
      <c r="J31" s="666"/>
      <c r="K31" s="21">
        <f t="shared" si="17"/>
        <v>1</v>
      </c>
      <c r="L31" s="666"/>
      <c r="M31" s="21">
        <f t="shared" si="18"/>
        <v>1</v>
      </c>
      <c r="N31" s="666"/>
      <c r="O31" s="21">
        <f t="shared" si="19"/>
        <v>1</v>
      </c>
      <c r="P31" s="3550">
        <v>-3</v>
      </c>
      <c r="Q31" s="21">
        <f t="shared" si="20"/>
        <v>1</v>
      </c>
      <c r="R31" s="663">
        <f t="shared" ca="1" si="21"/>
        <v>4252</v>
      </c>
      <c r="S31" s="3563">
        <f t="shared" ca="1" si="12"/>
        <v>4.7537000000000003</v>
      </c>
      <c r="T31" s="729" t="str">
        <f>库房!C12</f>
        <v>038#仓储</v>
      </c>
    </row>
    <row r="32" spans="1:45">
      <c r="A32" s="665" t="str">
        <f>库房!C13&amp;库房!D13&amp;库房!G13</f>
        <v>038#仓储1038#1--309</v>
      </c>
      <c r="B32" s="665">
        <f>ROUND(库房!X13,2)</f>
        <v>11.18</v>
      </c>
      <c r="C32" s="21">
        <f t="shared" si="13"/>
        <v>1</v>
      </c>
      <c r="D32" s="2806" t="s">
        <v>4698</v>
      </c>
      <c r="E32" s="21">
        <f t="shared" si="14"/>
        <v>1</v>
      </c>
      <c r="F32" s="666"/>
      <c r="G32" s="21">
        <f t="shared" si="15"/>
        <v>1</v>
      </c>
      <c r="H32" s="666"/>
      <c r="I32" s="21">
        <f t="shared" si="16"/>
        <v>1</v>
      </c>
      <c r="J32" s="666"/>
      <c r="K32" s="21">
        <f t="shared" si="17"/>
        <v>1</v>
      </c>
      <c r="L32" s="666"/>
      <c r="M32" s="21">
        <f t="shared" si="18"/>
        <v>1</v>
      </c>
      <c r="N32" s="666"/>
      <c r="O32" s="21">
        <f t="shared" si="19"/>
        <v>1</v>
      </c>
      <c r="P32" s="3550">
        <v>-3</v>
      </c>
      <c r="Q32" s="21">
        <f t="shared" si="20"/>
        <v>1</v>
      </c>
      <c r="R32" s="663">
        <f t="shared" ca="1" si="21"/>
        <v>4252</v>
      </c>
      <c r="S32" s="3563">
        <f t="shared" ca="1" si="12"/>
        <v>4.7537000000000003</v>
      </c>
      <c r="T32" s="729" t="str">
        <f>库房!C13</f>
        <v>038#仓储</v>
      </c>
    </row>
    <row r="33" spans="1:20">
      <c r="A33" s="665" t="str">
        <f>库房!C14&amp;库房!D14&amp;库房!G14</f>
        <v>038#仓储1038#1--310</v>
      </c>
      <c r="B33" s="665">
        <f>ROUND(库房!X14,2)</f>
        <v>12.7</v>
      </c>
      <c r="C33" s="21">
        <f t="shared" si="13"/>
        <v>1</v>
      </c>
      <c r="D33" s="2806" t="s">
        <v>4698</v>
      </c>
      <c r="E33" s="21">
        <f t="shared" si="14"/>
        <v>1</v>
      </c>
      <c r="F33" s="666"/>
      <c r="G33" s="21">
        <f t="shared" si="15"/>
        <v>1</v>
      </c>
      <c r="H33" s="666"/>
      <c r="I33" s="21">
        <f t="shared" si="16"/>
        <v>1</v>
      </c>
      <c r="J33" s="666"/>
      <c r="K33" s="21">
        <f t="shared" si="17"/>
        <v>1</v>
      </c>
      <c r="L33" s="666"/>
      <c r="M33" s="21">
        <f t="shared" si="18"/>
        <v>1</v>
      </c>
      <c r="N33" s="666"/>
      <c r="O33" s="21">
        <f t="shared" si="19"/>
        <v>1</v>
      </c>
      <c r="P33" s="3550">
        <v>-3</v>
      </c>
      <c r="Q33" s="21">
        <f t="shared" si="20"/>
        <v>1</v>
      </c>
      <c r="R33" s="663">
        <f t="shared" ca="1" si="21"/>
        <v>4252</v>
      </c>
      <c r="S33" s="3563">
        <f t="shared" ca="1" si="12"/>
        <v>5.4</v>
      </c>
      <c r="T33" s="729" t="str">
        <f>库房!C14</f>
        <v>038#仓储</v>
      </c>
    </row>
    <row r="34" spans="1:20">
      <c r="A34" s="665" t="str">
        <f>库房!C15&amp;库房!D15&amp;库房!G15</f>
        <v>038#仓储1038#1--311</v>
      </c>
      <c r="B34" s="665">
        <f>ROUND(库房!X15,2)</f>
        <v>11.68</v>
      </c>
      <c r="C34" s="21">
        <f t="shared" si="13"/>
        <v>1</v>
      </c>
      <c r="D34" s="2806" t="s">
        <v>4698</v>
      </c>
      <c r="E34" s="21">
        <f t="shared" si="14"/>
        <v>1</v>
      </c>
      <c r="F34" s="666"/>
      <c r="G34" s="21">
        <f t="shared" si="15"/>
        <v>1</v>
      </c>
      <c r="H34" s="666"/>
      <c r="I34" s="21">
        <f t="shared" si="16"/>
        <v>1</v>
      </c>
      <c r="J34" s="666"/>
      <c r="K34" s="21">
        <f t="shared" si="17"/>
        <v>1</v>
      </c>
      <c r="L34" s="666"/>
      <c r="M34" s="21">
        <f t="shared" si="18"/>
        <v>1</v>
      </c>
      <c r="N34" s="666"/>
      <c r="O34" s="21">
        <f t="shared" si="19"/>
        <v>1</v>
      </c>
      <c r="P34" s="3550">
        <v>-3</v>
      </c>
      <c r="Q34" s="21">
        <f t="shared" si="20"/>
        <v>1</v>
      </c>
      <c r="R34" s="663">
        <f t="shared" ca="1" si="21"/>
        <v>4252</v>
      </c>
      <c r="S34" s="3563">
        <f t="shared" ca="1" si="12"/>
        <v>4.9663000000000004</v>
      </c>
      <c r="T34" s="729" t="str">
        <f>库房!C15</f>
        <v>038#仓储</v>
      </c>
    </row>
    <row r="35" spans="1:20">
      <c r="A35" s="665" t="str">
        <f>库房!C16&amp;库房!D16&amp;库房!G16</f>
        <v>038#仓储1038#1--313</v>
      </c>
      <c r="B35" s="665">
        <f>ROUND(库房!X16,2)</f>
        <v>13.47</v>
      </c>
      <c r="C35" s="21">
        <f t="shared" si="13"/>
        <v>1</v>
      </c>
      <c r="D35" s="2806" t="s">
        <v>4698</v>
      </c>
      <c r="E35" s="21">
        <f t="shared" si="14"/>
        <v>1</v>
      </c>
      <c r="F35" s="666"/>
      <c r="G35" s="21">
        <f t="shared" si="15"/>
        <v>1</v>
      </c>
      <c r="H35" s="666"/>
      <c r="I35" s="21">
        <f t="shared" si="16"/>
        <v>1</v>
      </c>
      <c r="J35" s="666"/>
      <c r="K35" s="21">
        <f t="shared" si="17"/>
        <v>1</v>
      </c>
      <c r="L35" s="666"/>
      <c r="M35" s="21">
        <f t="shared" si="18"/>
        <v>1</v>
      </c>
      <c r="N35" s="666"/>
      <c r="O35" s="21">
        <f t="shared" si="19"/>
        <v>1</v>
      </c>
      <c r="P35" s="3550">
        <v>-3</v>
      </c>
      <c r="Q35" s="21">
        <f t="shared" si="20"/>
        <v>1</v>
      </c>
      <c r="R35" s="663">
        <f t="shared" ca="1" si="21"/>
        <v>4252</v>
      </c>
      <c r="S35" s="3563">
        <f t="shared" ca="1" si="12"/>
        <v>5.7274000000000003</v>
      </c>
      <c r="T35" s="729" t="str">
        <f>库房!C16</f>
        <v>038#仓储</v>
      </c>
    </row>
    <row r="36" spans="1:20">
      <c r="A36" s="665" t="str">
        <f>库房!C17&amp;库房!D17&amp;库房!G17</f>
        <v>038#仓储1038#1--314</v>
      </c>
      <c r="B36" s="665">
        <f>ROUND(库房!X17,2)</f>
        <v>13.13</v>
      </c>
      <c r="C36" s="21">
        <f t="shared" si="13"/>
        <v>1</v>
      </c>
      <c r="D36" s="2806" t="s">
        <v>4698</v>
      </c>
      <c r="E36" s="21">
        <f t="shared" si="14"/>
        <v>1</v>
      </c>
      <c r="F36" s="666"/>
      <c r="G36" s="21">
        <f t="shared" si="15"/>
        <v>1</v>
      </c>
      <c r="H36" s="666"/>
      <c r="I36" s="21">
        <f t="shared" si="16"/>
        <v>1</v>
      </c>
      <c r="J36" s="666"/>
      <c r="K36" s="21">
        <f t="shared" si="17"/>
        <v>1</v>
      </c>
      <c r="L36" s="666"/>
      <c r="M36" s="21">
        <f t="shared" si="18"/>
        <v>1</v>
      </c>
      <c r="N36" s="666"/>
      <c r="O36" s="21">
        <f t="shared" si="19"/>
        <v>1</v>
      </c>
      <c r="P36" s="3550">
        <v>-3</v>
      </c>
      <c r="Q36" s="21">
        <f t="shared" si="20"/>
        <v>1</v>
      </c>
      <c r="R36" s="663">
        <f t="shared" ca="1" si="21"/>
        <v>4252</v>
      </c>
      <c r="S36" s="3563">
        <f t="shared" ca="1" si="12"/>
        <v>5.5829000000000004</v>
      </c>
      <c r="T36" s="729" t="str">
        <f>库房!C17</f>
        <v>038#仓储</v>
      </c>
    </row>
    <row r="37" spans="1:20">
      <c r="A37" s="665" t="str">
        <f>库房!C18&amp;库房!D18&amp;库房!G18</f>
        <v>038#仓储1038#1--316</v>
      </c>
      <c r="B37" s="665">
        <f>ROUND(库房!X18,2)</f>
        <v>8.1</v>
      </c>
      <c r="C37" s="21">
        <f t="shared" si="13"/>
        <v>1.02</v>
      </c>
      <c r="D37" s="2806" t="s">
        <v>4698</v>
      </c>
      <c r="E37" s="21">
        <f t="shared" si="14"/>
        <v>1</v>
      </c>
      <c r="F37" s="666"/>
      <c r="G37" s="21">
        <f t="shared" si="15"/>
        <v>1</v>
      </c>
      <c r="H37" s="666"/>
      <c r="I37" s="21">
        <f t="shared" si="16"/>
        <v>1</v>
      </c>
      <c r="J37" s="666"/>
      <c r="K37" s="21">
        <f t="shared" si="17"/>
        <v>1</v>
      </c>
      <c r="L37" s="666"/>
      <c r="M37" s="21">
        <f t="shared" si="18"/>
        <v>1</v>
      </c>
      <c r="N37" s="666"/>
      <c r="O37" s="21">
        <f t="shared" si="19"/>
        <v>1</v>
      </c>
      <c r="P37" s="3550">
        <v>-3</v>
      </c>
      <c r="Q37" s="21">
        <f t="shared" si="20"/>
        <v>1</v>
      </c>
      <c r="R37" s="663">
        <f t="shared" ca="1" si="21"/>
        <v>4337</v>
      </c>
      <c r="S37" s="3563">
        <f t="shared" ca="1" si="12"/>
        <v>3.5129999999999999</v>
      </c>
      <c r="T37" s="729" t="str">
        <f>库房!C18</f>
        <v>038#仓储</v>
      </c>
    </row>
    <row r="38" spans="1:20">
      <c r="A38" s="665" t="str">
        <f>库房!C19&amp;库房!D19&amp;库房!G19</f>
        <v>038#仓储1038#1--317</v>
      </c>
      <c r="B38" s="665">
        <f>ROUND(库房!X19,2)</f>
        <v>9.91</v>
      </c>
      <c r="C38" s="21">
        <f t="shared" si="13"/>
        <v>1.02</v>
      </c>
      <c r="D38" s="2806" t="s">
        <v>4698</v>
      </c>
      <c r="E38" s="21">
        <f t="shared" si="14"/>
        <v>1</v>
      </c>
      <c r="F38" s="666"/>
      <c r="G38" s="21">
        <f t="shared" si="15"/>
        <v>1</v>
      </c>
      <c r="H38" s="666"/>
      <c r="I38" s="21">
        <f t="shared" si="16"/>
        <v>1</v>
      </c>
      <c r="J38" s="666"/>
      <c r="K38" s="21">
        <f t="shared" si="17"/>
        <v>1</v>
      </c>
      <c r="L38" s="666"/>
      <c r="M38" s="21">
        <f t="shared" si="18"/>
        <v>1</v>
      </c>
      <c r="N38" s="666"/>
      <c r="O38" s="21">
        <f t="shared" si="19"/>
        <v>1</v>
      </c>
      <c r="P38" s="3550">
        <v>-3</v>
      </c>
      <c r="Q38" s="21">
        <f t="shared" si="20"/>
        <v>1</v>
      </c>
      <c r="R38" s="663">
        <f t="shared" ca="1" si="21"/>
        <v>4337</v>
      </c>
      <c r="S38" s="3563">
        <f t="shared" ca="1" si="12"/>
        <v>4.298</v>
      </c>
      <c r="T38" s="729" t="str">
        <f>库房!C19</f>
        <v>038#仓储</v>
      </c>
    </row>
    <row r="39" spans="1:20">
      <c r="A39" s="665" t="str">
        <f>库房!C20&amp;库房!D20&amp;库房!G20</f>
        <v>038#仓储1038#1--318</v>
      </c>
      <c r="B39" s="665">
        <f>ROUND(库房!X20,2)</f>
        <v>8.64</v>
      </c>
      <c r="C39" s="21">
        <f t="shared" si="13"/>
        <v>1.02</v>
      </c>
      <c r="D39" s="2806" t="s">
        <v>4698</v>
      </c>
      <c r="E39" s="21">
        <f t="shared" si="14"/>
        <v>1</v>
      </c>
      <c r="F39" s="666"/>
      <c r="G39" s="21">
        <f t="shared" si="15"/>
        <v>1</v>
      </c>
      <c r="H39" s="666"/>
      <c r="I39" s="21">
        <f t="shared" si="16"/>
        <v>1</v>
      </c>
      <c r="J39" s="666"/>
      <c r="K39" s="21">
        <f t="shared" si="17"/>
        <v>1</v>
      </c>
      <c r="L39" s="666"/>
      <c r="M39" s="21">
        <f t="shared" si="18"/>
        <v>1</v>
      </c>
      <c r="N39" s="666"/>
      <c r="O39" s="21">
        <f t="shared" si="19"/>
        <v>1</v>
      </c>
      <c r="P39" s="3550">
        <v>-3</v>
      </c>
      <c r="Q39" s="21">
        <f t="shared" si="20"/>
        <v>1</v>
      </c>
      <c r="R39" s="663">
        <f t="shared" ca="1" si="21"/>
        <v>4337</v>
      </c>
      <c r="S39" s="3563">
        <f t="shared" ca="1" si="12"/>
        <v>3.7471999999999999</v>
      </c>
      <c r="T39" s="729" t="str">
        <f>库房!C20</f>
        <v>038#仓储</v>
      </c>
    </row>
    <row r="40" spans="1:20">
      <c r="A40" s="665" t="str">
        <f>库房!C21&amp;库房!D21&amp;库房!G21</f>
        <v>038#仓储1038#1--319</v>
      </c>
      <c r="B40" s="665">
        <f>ROUND(库房!X21,2)</f>
        <v>17.309999999999999</v>
      </c>
      <c r="C40" s="21">
        <f t="shared" si="13"/>
        <v>1</v>
      </c>
      <c r="D40" s="2806" t="s">
        <v>4698</v>
      </c>
      <c r="E40" s="21">
        <f t="shared" si="14"/>
        <v>1</v>
      </c>
      <c r="F40" s="666"/>
      <c r="G40" s="21">
        <f t="shared" si="15"/>
        <v>1</v>
      </c>
      <c r="H40" s="666"/>
      <c r="I40" s="21">
        <f t="shared" si="16"/>
        <v>1</v>
      </c>
      <c r="J40" s="666"/>
      <c r="K40" s="21">
        <f t="shared" si="17"/>
        <v>1</v>
      </c>
      <c r="L40" s="666"/>
      <c r="M40" s="21">
        <f t="shared" si="18"/>
        <v>1</v>
      </c>
      <c r="N40" s="666"/>
      <c r="O40" s="21">
        <f t="shared" si="19"/>
        <v>1</v>
      </c>
      <c r="P40" s="3550">
        <v>-3</v>
      </c>
      <c r="Q40" s="21">
        <f t="shared" si="20"/>
        <v>1</v>
      </c>
      <c r="R40" s="663">
        <f t="shared" ca="1" si="21"/>
        <v>4252</v>
      </c>
      <c r="S40" s="3563">
        <f t="shared" ca="1" si="12"/>
        <v>7.3601999999999999</v>
      </c>
      <c r="T40" s="729" t="str">
        <f>库房!C21</f>
        <v>038#仓储</v>
      </c>
    </row>
    <row r="41" spans="1:20">
      <c r="A41" s="665" t="str">
        <f>库房!C22&amp;库房!D22&amp;库房!G22</f>
        <v>038#仓储1038#1--320</v>
      </c>
      <c r="B41" s="665">
        <f>ROUND(库房!X22,2)</f>
        <v>9.91</v>
      </c>
      <c r="C41" s="21">
        <f t="shared" si="13"/>
        <v>1.02</v>
      </c>
      <c r="D41" s="2806" t="s">
        <v>4698</v>
      </c>
      <c r="E41" s="21">
        <f t="shared" si="14"/>
        <v>1</v>
      </c>
      <c r="F41" s="666"/>
      <c r="G41" s="21">
        <f t="shared" si="15"/>
        <v>1</v>
      </c>
      <c r="H41" s="666"/>
      <c r="I41" s="21">
        <f t="shared" si="16"/>
        <v>1</v>
      </c>
      <c r="J41" s="666"/>
      <c r="K41" s="21">
        <f t="shared" si="17"/>
        <v>1</v>
      </c>
      <c r="L41" s="666"/>
      <c r="M41" s="21">
        <f t="shared" si="18"/>
        <v>1</v>
      </c>
      <c r="N41" s="666"/>
      <c r="O41" s="21">
        <f t="shared" si="19"/>
        <v>1</v>
      </c>
      <c r="P41" s="3550">
        <v>-3</v>
      </c>
      <c r="Q41" s="21">
        <f t="shared" si="20"/>
        <v>1</v>
      </c>
      <c r="R41" s="663">
        <f t="shared" ca="1" si="21"/>
        <v>4337</v>
      </c>
      <c r="S41" s="3563">
        <f t="shared" ca="1" si="12"/>
        <v>4.298</v>
      </c>
      <c r="T41" s="729" t="str">
        <f>库房!C22</f>
        <v>038#仓储</v>
      </c>
    </row>
    <row r="42" spans="1:20">
      <c r="A42" s="665" t="str">
        <f>库房!C23&amp;库房!D23&amp;库房!G23</f>
        <v>038#仓储2038#2--202</v>
      </c>
      <c r="B42" s="665">
        <f>ROUND(库房!X23,2)</f>
        <v>30.2</v>
      </c>
      <c r="C42" s="21">
        <f t="shared" si="13"/>
        <v>0.96</v>
      </c>
      <c r="D42" s="2806" t="s">
        <v>4698</v>
      </c>
      <c r="E42" s="21">
        <f t="shared" si="14"/>
        <v>1</v>
      </c>
      <c r="F42" s="666"/>
      <c r="G42" s="21">
        <f t="shared" si="15"/>
        <v>1</v>
      </c>
      <c r="H42" s="666"/>
      <c r="I42" s="21">
        <f t="shared" si="16"/>
        <v>1</v>
      </c>
      <c r="J42" s="666"/>
      <c r="K42" s="21">
        <f t="shared" si="17"/>
        <v>1</v>
      </c>
      <c r="L42" s="666"/>
      <c r="M42" s="21">
        <f t="shared" si="18"/>
        <v>1</v>
      </c>
      <c r="N42" s="666"/>
      <c r="O42" s="21">
        <f t="shared" si="19"/>
        <v>1</v>
      </c>
      <c r="P42" s="3780">
        <v>-2</v>
      </c>
      <c r="Q42" s="21">
        <f t="shared" si="20"/>
        <v>1.02</v>
      </c>
      <c r="R42" s="663">
        <f t="shared" ca="1" si="21"/>
        <v>4164</v>
      </c>
      <c r="S42" s="3563">
        <f t="shared" ca="1" si="12"/>
        <v>12.5753</v>
      </c>
      <c r="T42" s="729" t="str">
        <f>库房!C23</f>
        <v>038#仓储</v>
      </c>
    </row>
    <row r="43" spans="1:20">
      <c r="A43" s="665" t="str">
        <f>库房!C24&amp;库房!D24&amp;库房!G24</f>
        <v>038#仓储2038#2--301</v>
      </c>
      <c r="B43" s="665">
        <f>ROUND(库房!X24,2)</f>
        <v>29.25</v>
      </c>
      <c r="C43" s="21">
        <f t="shared" si="13"/>
        <v>0.98</v>
      </c>
      <c r="D43" s="2806" t="s">
        <v>4698</v>
      </c>
      <c r="E43" s="21">
        <f t="shared" si="14"/>
        <v>1</v>
      </c>
      <c r="F43" s="666"/>
      <c r="G43" s="21">
        <f t="shared" si="15"/>
        <v>1</v>
      </c>
      <c r="H43" s="666"/>
      <c r="I43" s="21">
        <f t="shared" si="16"/>
        <v>1</v>
      </c>
      <c r="J43" s="666"/>
      <c r="K43" s="21">
        <f t="shared" si="17"/>
        <v>1</v>
      </c>
      <c r="L43" s="666"/>
      <c r="M43" s="21">
        <f t="shared" si="18"/>
        <v>1</v>
      </c>
      <c r="N43" s="666"/>
      <c r="O43" s="21">
        <f t="shared" si="19"/>
        <v>1</v>
      </c>
      <c r="P43" s="3550">
        <v>-3</v>
      </c>
      <c r="Q43" s="21">
        <f t="shared" si="20"/>
        <v>1</v>
      </c>
      <c r="R43" s="663">
        <f t="shared" ca="1" si="21"/>
        <v>4167</v>
      </c>
      <c r="S43" s="3563">
        <f t="shared" ca="1" si="12"/>
        <v>12.188499999999999</v>
      </c>
      <c r="T43" s="729" t="str">
        <f>库房!C24</f>
        <v>038#仓储</v>
      </c>
    </row>
    <row r="44" spans="1:20">
      <c r="A44" s="665" t="str">
        <f>库房!C25&amp;库房!D25&amp;库房!G25</f>
        <v>038#仓储2038#2--302</v>
      </c>
      <c r="B44" s="665">
        <f>ROUND(库房!X25,2)</f>
        <v>21.64</v>
      </c>
      <c r="C44" s="21">
        <f t="shared" si="13"/>
        <v>0.98</v>
      </c>
      <c r="D44" s="2806" t="s">
        <v>4698</v>
      </c>
      <c r="E44" s="21">
        <f t="shared" si="14"/>
        <v>1</v>
      </c>
      <c r="F44" s="666"/>
      <c r="G44" s="21">
        <f t="shared" si="15"/>
        <v>1</v>
      </c>
      <c r="H44" s="666"/>
      <c r="I44" s="21">
        <f t="shared" si="16"/>
        <v>1</v>
      </c>
      <c r="J44" s="666"/>
      <c r="K44" s="21">
        <f t="shared" si="17"/>
        <v>1</v>
      </c>
      <c r="L44" s="666"/>
      <c r="M44" s="21">
        <f t="shared" si="18"/>
        <v>1</v>
      </c>
      <c r="N44" s="666"/>
      <c r="O44" s="21">
        <f t="shared" si="19"/>
        <v>1</v>
      </c>
      <c r="P44" s="3550">
        <v>-3</v>
      </c>
      <c r="Q44" s="21">
        <f t="shared" si="20"/>
        <v>1</v>
      </c>
      <c r="R44" s="663">
        <f t="shared" ca="1" si="21"/>
        <v>4167</v>
      </c>
      <c r="S44" s="3563">
        <f t="shared" ca="1" si="12"/>
        <v>9.0174000000000003</v>
      </c>
      <c r="T44" s="729" t="str">
        <f>库房!C25</f>
        <v>038#仓储</v>
      </c>
    </row>
    <row r="45" spans="1:20">
      <c r="A45" s="665" t="str">
        <f>库房!C26&amp;库房!D26&amp;库房!G26</f>
        <v>038#仓储2038#2--303</v>
      </c>
      <c r="B45" s="665">
        <f>ROUND(库房!X26,2)</f>
        <v>9.48</v>
      </c>
      <c r="C45" s="21">
        <f t="shared" si="13"/>
        <v>1.02</v>
      </c>
      <c r="D45" s="2806" t="s">
        <v>4698</v>
      </c>
      <c r="E45" s="21">
        <f t="shared" si="14"/>
        <v>1</v>
      </c>
      <c r="F45" s="666"/>
      <c r="G45" s="21">
        <f t="shared" si="15"/>
        <v>1</v>
      </c>
      <c r="H45" s="666"/>
      <c r="I45" s="21">
        <f t="shared" si="16"/>
        <v>1</v>
      </c>
      <c r="J45" s="666"/>
      <c r="K45" s="21">
        <f t="shared" si="17"/>
        <v>1</v>
      </c>
      <c r="L45" s="666"/>
      <c r="M45" s="21">
        <f t="shared" si="18"/>
        <v>1</v>
      </c>
      <c r="N45" s="666"/>
      <c r="O45" s="21">
        <f t="shared" si="19"/>
        <v>1</v>
      </c>
      <c r="P45" s="3550">
        <v>-3</v>
      </c>
      <c r="Q45" s="21">
        <f t="shared" si="20"/>
        <v>1</v>
      </c>
      <c r="R45" s="663">
        <f t="shared" ca="1" si="21"/>
        <v>4337</v>
      </c>
      <c r="S45" s="3563">
        <f t="shared" ca="1" si="12"/>
        <v>4.1115000000000004</v>
      </c>
      <c r="T45" s="729" t="str">
        <f>库房!C26</f>
        <v>038#仓储</v>
      </c>
    </row>
    <row r="46" spans="1:20">
      <c r="A46" s="665" t="str">
        <f>库房!C27&amp;库房!D27&amp;库房!G27</f>
        <v>038#仓储2038#2--304</v>
      </c>
      <c r="B46" s="665">
        <f>ROUND(库房!X27,2)</f>
        <v>9.48</v>
      </c>
      <c r="C46" s="21">
        <f t="shared" si="13"/>
        <v>1.02</v>
      </c>
      <c r="D46" s="2806" t="s">
        <v>4698</v>
      </c>
      <c r="E46" s="21">
        <f t="shared" si="14"/>
        <v>1</v>
      </c>
      <c r="F46" s="666"/>
      <c r="G46" s="21">
        <f t="shared" si="15"/>
        <v>1</v>
      </c>
      <c r="H46" s="666"/>
      <c r="I46" s="21">
        <f t="shared" si="16"/>
        <v>1</v>
      </c>
      <c r="J46" s="666"/>
      <c r="K46" s="21">
        <f t="shared" si="17"/>
        <v>1</v>
      </c>
      <c r="L46" s="666"/>
      <c r="M46" s="21">
        <f t="shared" si="18"/>
        <v>1</v>
      </c>
      <c r="N46" s="666"/>
      <c r="O46" s="21">
        <f t="shared" si="19"/>
        <v>1</v>
      </c>
      <c r="P46" s="3550">
        <v>-3</v>
      </c>
      <c r="Q46" s="21">
        <f t="shared" si="20"/>
        <v>1</v>
      </c>
      <c r="R46" s="663">
        <f t="shared" ca="1" si="21"/>
        <v>4337</v>
      </c>
      <c r="S46" s="3563">
        <f t="shared" ca="1" si="12"/>
        <v>4.1115000000000004</v>
      </c>
      <c r="T46" s="729" t="str">
        <f>库房!C27</f>
        <v>038#仓储</v>
      </c>
    </row>
    <row r="47" spans="1:20">
      <c r="A47" s="665" t="str">
        <f>库房!C28&amp;库房!D28&amp;库房!G28</f>
        <v>038#仓储2038#2--306</v>
      </c>
      <c r="B47" s="665">
        <f>ROUND(库房!X28,2)</f>
        <v>12.83</v>
      </c>
      <c r="C47" s="21">
        <f t="shared" si="13"/>
        <v>1</v>
      </c>
      <c r="D47" s="2806" t="s">
        <v>4698</v>
      </c>
      <c r="E47" s="21">
        <f t="shared" si="14"/>
        <v>1</v>
      </c>
      <c r="F47" s="666"/>
      <c r="G47" s="21">
        <f t="shared" si="15"/>
        <v>1</v>
      </c>
      <c r="H47" s="666"/>
      <c r="I47" s="21">
        <f t="shared" si="16"/>
        <v>1</v>
      </c>
      <c r="J47" s="666"/>
      <c r="K47" s="21">
        <f t="shared" si="17"/>
        <v>1</v>
      </c>
      <c r="L47" s="666"/>
      <c r="M47" s="21">
        <f t="shared" si="18"/>
        <v>1</v>
      </c>
      <c r="N47" s="666"/>
      <c r="O47" s="21">
        <f t="shared" si="19"/>
        <v>1</v>
      </c>
      <c r="P47" s="3550">
        <v>-3</v>
      </c>
      <c r="Q47" s="21">
        <f t="shared" si="20"/>
        <v>1</v>
      </c>
      <c r="R47" s="663">
        <f t="shared" ca="1" si="21"/>
        <v>4252</v>
      </c>
      <c r="S47" s="3563">
        <f t="shared" ca="1" si="12"/>
        <v>5.4553000000000003</v>
      </c>
      <c r="T47" s="729" t="str">
        <f>库房!C28</f>
        <v>038#仓储</v>
      </c>
    </row>
    <row r="48" spans="1:20">
      <c r="A48" s="665" t="str">
        <f>库房!C29&amp;库房!D29&amp;库房!G29</f>
        <v>038#仓储2038#2--309</v>
      </c>
      <c r="B48" s="665">
        <f>ROUND(库房!X29,2)</f>
        <v>12.83</v>
      </c>
      <c r="C48" s="21">
        <f t="shared" si="13"/>
        <v>1</v>
      </c>
      <c r="D48" s="2806" t="s">
        <v>4698</v>
      </c>
      <c r="E48" s="21">
        <f t="shared" si="14"/>
        <v>1</v>
      </c>
      <c r="F48" s="666"/>
      <c r="G48" s="21">
        <f t="shared" si="15"/>
        <v>1</v>
      </c>
      <c r="H48" s="666"/>
      <c r="I48" s="21">
        <f t="shared" si="16"/>
        <v>1</v>
      </c>
      <c r="J48" s="666"/>
      <c r="K48" s="21">
        <f t="shared" si="17"/>
        <v>1</v>
      </c>
      <c r="L48" s="666"/>
      <c r="M48" s="21">
        <f t="shared" si="18"/>
        <v>1</v>
      </c>
      <c r="N48" s="666"/>
      <c r="O48" s="21">
        <f t="shared" si="19"/>
        <v>1</v>
      </c>
      <c r="P48" s="3550">
        <v>-3</v>
      </c>
      <c r="Q48" s="21">
        <f t="shared" si="20"/>
        <v>1</v>
      </c>
      <c r="R48" s="663">
        <f t="shared" ca="1" si="21"/>
        <v>4252</v>
      </c>
      <c r="S48" s="3563">
        <f t="shared" ca="1" si="12"/>
        <v>5.4553000000000003</v>
      </c>
      <c r="T48" s="729" t="str">
        <f>库房!C29</f>
        <v>038#仓储</v>
      </c>
    </row>
    <row r="49" spans="1:20">
      <c r="A49" s="665" t="str">
        <f>库房!C30&amp;库房!D30&amp;库房!G30</f>
        <v>038#仓储2038#2--310</v>
      </c>
      <c r="B49" s="665">
        <f>ROUND(库房!X30,2)</f>
        <v>11.8</v>
      </c>
      <c r="C49" s="21">
        <f t="shared" si="13"/>
        <v>1</v>
      </c>
      <c r="D49" s="2806" t="s">
        <v>4698</v>
      </c>
      <c r="E49" s="21">
        <f t="shared" si="14"/>
        <v>1</v>
      </c>
      <c r="F49" s="666"/>
      <c r="G49" s="21">
        <f t="shared" si="15"/>
        <v>1</v>
      </c>
      <c r="H49" s="666"/>
      <c r="I49" s="21">
        <f t="shared" si="16"/>
        <v>1</v>
      </c>
      <c r="J49" s="666"/>
      <c r="K49" s="21">
        <f t="shared" si="17"/>
        <v>1</v>
      </c>
      <c r="L49" s="666"/>
      <c r="M49" s="21">
        <f t="shared" si="18"/>
        <v>1</v>
      </c>
      <c r="N49" s="666"/>
      <c r="O49" s="21">
        <f t="shared" si="19"/>
        <v>1</v>
      </c>
      <c r="P49" s="3550">
        <v>-3</v>
      </c>
      <c r="Q49" s="21">
        <f t="shared" si="20"/>
        <v>1</v>
      </c>
      <c r="R49" s="663">
        <f t="shared" ca="1" si="21"/>
        <v>4252</v>
      </c>
      <c r="S49" s="3563">
        <f t="shared" ca="1" si="12"/>
        <v>5.0174000000000003</v>
      </c>
      <c r="T49" s="729" t="str">
        <f>库房!C30</f>
        <v>038#仓储</v>
      </c>
    </row>
    <row r="50" spans="1:20">
      <c r="A50" s="665" t="str">
        <f>库房!C31&amp;库房!D31&amp;库房!G31</f>
        <v>038#仓储2038#2--311</v>
      </c>
      <c r="B50" s="665">
        <f>ROUND(库房!X31,2)</f>
        <v>11.8</v>
      </c>
      <c r="C50" s="21">
        <f t="shared" si="13"/>
        <v>1</v>
      </c>
      <c r="D50" s="2806" t="s">
        <v>4698</v>
      </c>
      <c r="E50" s="21">
        <f t="shared" si="14"/>
        <v>1</v>
      </c>
      <c r="F50" s="666"/>
      <c r="G50" s="21">
        <f t="shared" si="15"/>
        <v>1</v>
      </c>
      <c r="H50" s="666"/>
      <c r="I50" s="21">
        <f t="shared" si="16"/>
        <v>1</v>
      </c>
      <c r="J50" s="666"/>
      <c r="K50" s="21">
        <f t="shared" si="17"/>
        <v>1</v>
      </c>
      <c r="L50" s="666"/>
      <c r="M50" s="21">
        <f t="shared" si="18"/>
        <v>1</v>
      </c>
      <c r="N50" s="666"/>
      <c r="O50" s="21">
        <f t="shared" si="19"/>
        <v>1</v>
      </c>
      <c r="P50" s="3550">
        <v>-3</v>
      </c>
      <c r="Q50" s="21">
        <f t="shared" si="20"/>
        <v>1</v>
      </c>
      <c r="R50" s="663">
        <f t="shared" ca="1" si="21"/>
        <v>4252</v>
      </c>
      <c r="S50" s="3563">
        <f t="shared" ca="1" si="12"/>
        <v>5.0174000000000003</v>
      </c>
      <c r="T50" s="729" t="str">
        <f>库房!C31</f>
        <v>038#仓储</v>
      </c>
    </row>
    <row r="51" spans="1:20">
      <c r="A51" s="665" t="str">
        <f>库房!C32&amp;库房!D32&amp;库房!G32</f>
        <v>038#仓储2038#2--312</v>
      </c>
      <c r="B51" s="665">
        <f>ROUND(库房!X32,2)</f>
        <v>12.83</v>
      </c>
      <c r="C51" s="21">
        <f t="shared" si="13"/>
        <v>1</v>
      </c>
      <c r="D51" s="2806" t="s">
        <v>4698</v>
      </c>
      <c r="E51" s="21">
        <f t="shared" si="14"/>
        <v>1</v>
      </c>
      <c r="F51" s="666"/>
      <c r="G51" s="21">
        <f t="shared" si="15"/>
        <v>1</v>
      </c>
      <c r="H51" s="666"/>
      <c r="I51" s="21">
        <f t="shared" si="16"/>
        <v>1</v>
      </c>
      <c r="J51" s="666"/>
      <c r="K51" s="21">
        <f t="shared" si="17"/>
        <v>1</v>
      </c>
      <c r="L51" s="666"/>
      <c r="M51" s="21">
        <f t="shared" si="18"/>
        <v>1</v>
      </c>
      <c r="N51" s="666"/>
      <c r="O51" s="21">
        <f t="shared" si="19"/>
        <v>1</v>
      </c>
      <c r="P51" s="3550">
        <v>-3</v>
      </c>
      <c r="Q51" s="21">
        <f t="shared" si="20"/>
        <v>1</v>
      </c>
      <c r="R51" s="663">
        <f t="shared" ca="1" si="21"/>
        <v>4252</v>
      </c>
      <c r="S51" s="3563">
        <f t="shared" ca="1" si="12"/>
        <v>5.4553000000000003</v>
      </c>
      <c r="T51" s="729" t="str">
        <f>库房!C32</f>
        <v>038#仓储</v>
      </c>
    </row>
    <row r="52" spans="1:20">
      <c r="A52" s="665" t="str">
        <f>库房!C33&amp;库房!D33&amp;库房!G33</f>
        <v>038#仓储2038#2--313</v>
      </c>
      <c r="B52" s="665">
        <f>ROUND(库房!X33,2)</f>
        <v>11.29</v>
      </c>
      <c r="C52" s="21">
        <f t="shared" si="13"/>
        <v>1</v>
      </c>
      <c r="D52" s="2806" t="s">
        <v>4698</v>
      </c>
      <c r="E52" s="21">
        <f t="shared" si="14"/>
        <v>1</v>
      </c>
      <c r="F52" s="666"/>
      <c r="G52" s="21">
        <f t="shared" si="15"/>
        <v>1</v>
      </c>
      <c r="H52" s="666"/>
      <c r="I52" s="21">
        <f t="shared" si="16"/>
        <v>1</v>
      </c>
      <c r="J52" s="666"/>
      <c r="K52" s="21">
        <f t="shared" si="17"/>
        <v>1</v>
      </c>
      <c r="L52" s="666"/>
      <c r="M52" s="21">
        <f t="shared" si="18"/>
        <v>1</v>
      </c>
      <c r="N52" s="666"/>
      <c r="O52" s="21">
        <f t="shared" si="19"/>
        <v>1</v>
      </c>
      <c r="P52" s="3550">
        <v>-3</v>
      </c>
      <c r="Q52" s="21">
        <f t="shared" si="20"/>
        <v>1</v>
      </c>
      <c r="R52" s="663">
        <f t="shared" ca="1" si="21"/>
        <v>4252</v>
      </c>
      <c r="S52" s="3563">
        <f t="shared" ca="1" si="12"/>
        <v>4.8005000000000004</v>
      </c>
      <c r="T52" s="729" t="str">
        <f>库房!C33</f>
        <v>038#仓储</v>
      </c>
    </row>
    <row r="53" spans="1:20">
      <c r="A53" s="665" t="str">
        <f>库房!C34&amp;库房!D34&amp;库房!G34</f>
        <v>038#仓储2038#2--314</v>
      </c>
      <c r="B53" s="665">
        <f>ROUND(库房!X34,2)</f>
        <v>11.29</v>
      </c>
      <c r="C53" s="21">
        <f t="shared" si="13"/>
        <v>1</v>
      </c>
      <c r="D53" s="2806" t="s">
        <v>4698</v>
      </c>
      <c r="E53" s="21">
        <f t="shared" si="14"/>
        <v>1</v>
      </c>
      <c r="F53" s="666"/>
      <c r="G53" s="21">
        <f t="shared" si="15"/>
        <v>1</v>
      </c>
      <c r="H53" s="666"/>
      <c r="I53" s="21">
        <f t="shared" si="16"/>
        <v>1</v>
      </c>
      <c r="J53" s="666"/>
      <c r="K53" s="21">
        <f t="shared" si="17"/>
        <v>1</v>
      </c>
      <c r="L53" s="666"/>
      <c r="M53" s="21">
        <f t="shared" si="18"/>
        <v>1</v>
      </c>
      <c r="N53" s="666"/>
      <c r="O53" s="21">
        <f t="shared" si="19"/>
        <v>1</v>
      </c>
      <c r="P53" s="3550">
        <v>-3</v>
      </c>
      <c r="Q53" s="21">
        <f t="shared" si="20"/>
        <v>1</v>
      </c>
      <c r="R53" s="663">
        <f t="shared" ca="1" si="21"/>
        <v>4252</v>
      </c>
      <c r="S53" s="3563">
        <f t="shared" ca="1" si="12"/>
        <v>4.8005000000000004</v>
      </c>
      <c r="T53" s="729" t="str">
        <f>库房!C34</f>
        <v>038#仓储</v>
      </c>
    </row>
    <row r="54" spans="1:20">
      <c r="A54" s="665" t="str">
        <f>库房!C35&amp;库房!D35&amp;库房!G35</f>
        <v>038#仓储2038#2--315</v>
      </c>
      <c r="B54" s="665">
        <f>ROUND(库房!X35,2)</f>
        <v>12.83</v>
      </c>
      <c r="C54" s="21">
        <f t="shared" si="13"/>
        <v>1</v>
      </c>
      <c r="D54" s="2806" t="s">
        <v>4698</v>
      </c>
      <c r="E54" s="21">
        <f t="shared" si="14"/>
        <v>1</v>
      </c>
      <c r="F54" s="666"/>
      <c r="G54" s="21">
        <f t="shared" si="15"/>
        <v>1</v>
      </c>
      <c r="H54" s="666"/>
      <c r="I54" s="21">
        <f t="shared" si="16"/>
        <v>1</v>
      </c>
      <c r="J54" s="666"/>
      <c r="K54" s="21">
        <f t="shared" si="17"/>
        <v>1</v>
      </c>
      <c r="L54" s="666"/>
      <c r="M54" s="21">
        <f t="shared" si="18"/>
        <v>1</v>
      </c>
      <c r="N54" s="666"/>
      <c r="O54" s="21">
        <f t="shared" si="19"/>
        <v>1</v>
      </c>
      <c r="P54" s="3550">
        <v>-3</v>
      </c>
      <c r="Q54" s="21">
        <f t="shared" si="20"/>
        <v>1</v>
      </c>
      <c r="R54" s="663">
        <f t="shared" ca="1" si="21"/>
        <v>4252</v>
      </c>
      <c r="S54" s="3563">
        <f t="shared" ca="1" si="12"/>
        <v>5.4553000000000003</v>
      </c>
      <c r="T54" s="729" t="str">
        <f>库房!C35</f>
        <v>038#仓储</v>
      </c>
    </row>
    <row r="55" spans="1:20">
      <c r="A55" s="665" t="str">
        <f>库房!C36&amp;库房!D36&amp;库房!G36</f>
        <v>038#仓储2038#2--316</v>
      </c>
      <c r="B55" s="665">
        <f>ROUND(库房!X36,2)</f>
        <v>11.8</v>
      </c>
      <c r="C55" s="21">
        <f t="shared" si="13"/>
        <v>1</v>
      </c>
      <c r="D55" s="2806" t="s">
        <v>4698</v>
      </c>
      <c r="E55" s="21">
        <f t="shared" si="14"/>
        <v>1</v>
      </c>
      <c r="F55" s="666"/>
      <c r="G55" s="21">
        <f t="shared" si="15"/>
        <v>1</v>
      </c>
      <c r="H55" s="666"/>
      <c r="I55" s="21">
        <f t="shared" si="16"/>
        <v>1</v>
      </c>
      <c r="J55" s="666"/>
      <c r="K55" s="21">
        <f t="shared" si="17"/>
        <v>1</v>
      </c>
      <c r="L55" s="666"/>
      <c r="M55" s="21">
        <f t="shared" si="18"/>
        <v>1</v>
      </c>
      <c r="N55" s="666"/>
      <c r="O55" s="21">
        <f t="shared" si="19"/>
        <v>1</v>
      </c>
      <c r="P55" s="3550">
        <v>-3</v>
      </c>
      <c r="Q55" s="21">
        <f t="shared" si="20"/>
        <v>1</v>
      </c>
      <c r="R55" s="663">
        <f t="shared" ca="1" si="21"/>
        <v>4252</v>
      </c>
      <c r="S55" s="3563">
        <f t="shared" ca="1" si="12"/>
        <v>5.0174000000000003</v>
      </c>
      <c r="T55" s="729" t="str">
        <f>库房!C36</f>
        <v>038#仓储</v>
      </c>
    </row>
    <row r="56" spans="1:20">
      <c r="A56" s="665" t="str">
        <f>库房!C37&amp;库房!D37&amp;库房!G37</f>
        <v>038#仓储2038#2--317</v>
      </c>
      <c r="B56" s="665">
        <f>ROUND(库房!X37,2)</f>
        <v>11.29</v>
      </c>
      <c r="C56" s="21">
        <f t="shared" si="13"/>
        <v>1</v>
      </c>
      <c r="D56" s="2806" t="s">
        <v>4698</v>
      </c>
      <c r="E56" s="21">
        <f t="shared" si="14"/>
        <v>1</v>
      </c>
      <c r="F56" s="666"/>
      <c r="G56" s="21">
        <f t="shared" si="15"/>
        <v>1</v>
      </c>
      <c r="H56" s="666"/>
      <c r="I56" s="21">
        <f t="shared" si="16"/>
        <v>1</v>
      </c>
      <c r="J56" s="666"/>
      <c r="K56" s="21">
        <f t="shared" si="17"/>
        <v>1</v>
      </c>
      <c r="L56" s="666"/>
      <c r="M56" s="21">
        <f t="shared" si="18"/>
        <v>1</v>
      </c>
      <c r="N56" s="666"/>
      <c r="O56" s="21">
        <f t="shared" si="19"/>
        <v>1</v>
      </c>
      <c r="P56" s="3550">
        <v>-3</v>
      </c>
      <c r="Q56" s="21">
        <f t="shared" si="20"/>
        <v>1</v>
      </c>
      <c r="R56" s="663">
        <f t="shared" ca="1" si="21"/>
        <v>4252</v>
      </c>
      <c r="S56" s="3563">
        <f t="shared" ca="1" si="12"/>
        <v>4.8005000000000004</v>
      </c>
      <c r="T56" s="729" t="str">
        <f>库房!C37</f>
        <v>038#仓储</v>
      </c>
    </row>
    <row r="57" spans="1:20">
      <c r="A57" s="665" t="str">
        <f>库房!C38&amp;库房!D38&amp;库房!G38</f>
        <v>038#仓储2038#2--318</v>
      </c>
      <c r="B57" s="665">
        <f>ROUND(库房!X38,2)</f>
        <v>13.6</v>
      </c>
      <c r="C57" s="21">
        <f t="shared" si="13"/>
        <v>1</v>
      </c>
      <c r="D57" s="2806" t="s">
        <v>4698</v>
      </c>
      <c r="E57" s="21">
        <f t="shared" si="14"/>
        <v>1</v>
      </c>
      <c r="F57" s="666"/>
      <c r="G57" s="21">
        <f t="shared" si="15"/>
        <v>1</v>
      </c>
      <c r="H57" s="666"/>
      <c r="I57" s="21">
        <f t="shared" si="16"/>
        <v>1</v>
      </c>
      <c r="J57" s="666"/>
      <c r="K57" s="21">
        <f t="shared" si="17"/>
        <v>1</v>
      </c>
      <c r="L57" s="666"/>
      <c r="M57" s="21">
        <f t="shared" si="18"/>
        <v>1</v>
      </c>
      <c r="N57" s="666"/>
      <c r="O57" s="21">
        <f t="shared" si="19"/>
        <v>1</v>
      </c>
      <c r="P57" s="3550">
        <v>-3</v>
      </c>
      <c r="Q57" s="21">
        <f t="shared" si="20"/>
        <v>1</v>
      </c>
      <c r="R57" s="663">
        <f t="shared" ca="1" si="21"/>
        <v>4252</v>
      </c>
      <c r="S57" s="3563">
        <f t="shared" ca="1" si="12"/>
        <v>5.7827000000000002</v>
      </c>
      <c r="T57" s="729" t="str">
        <f>库房!C38</f>
        <v>038#仓储</v>
      </c>
    </row>
    <row r="58" spans="1:20">
      <c r="A58" s="665" t="str">
        <f>库房!C39&amp;库房!D39&amp;库房!G39</f>
        <v>038#仓储2038#2--321</v>
      </c>
      <c r="B58" s="665">
        <f>ROUND(库房!X39,2)</f>
        <v>8.18</v>
      </c>
      <c r="C58" s="21">
        <f t="shared" si="13"/>
        <v>1.02</v>
      </c>
      <c r="D58" s="2806" t="s">
        <v>4698</v>
      </c>
      <c r="E58" s="21">
        <f t="shared" si="14"/>
        <v>1</v>
      </c>
      <c r="F58" s="666"/>
      <c r="G58" s="21">
        <f t="shared" si="15"/>
        <v>1</v>
      </c>
      <c r="H58" s="666"/>
      <c r="I58" s="21">
        <f t="shared" si="16"/>
        <v>1</v>
      </c>
      <c r="J58" s="666"/>
      <c r="K58" s="21">
        <f t="shared" si="17"/>
        <v>1</v>
      </c>
      <c r="L58" s="666"/>
      <c r="M58" s="21">
        <f t="shared" si="18"/>
        <v>1</v>
      </c>
      <c r="N58" s="666"/>
      <c r="O58" s="21">
        <f t="shared" si="19"/>
        <v>1</v>
      </c>
      <c r="P58" s="3550">
        <v>-3</v>
      </c>
      <c r="Q58" s="21">
        <f t="shared" si="20"/>
        <v>1</v>
      </c>
      <c r="R58" s="663">
        <f t="shared" ca="1" si="21"/>
        <v>4337</v>
      </c>
      <c r="S58" s="3563">
        <f t="shared" ca="1" si="12"/>
        <v>3.5476999999999999</v>
      </c>
      <c r="T58" s="729" t="str">
        <f>库房!C39</f>
        <v>038#仓储</v>
      </c>
    </row>
    <row r="59" spans="1:20">
      <c r="A59" s="665" t="str">
        <f>库房!C40&amp;库房!D40&amp;库房!G40</f>
        <v>038#仓储2038#2--322</v>
      </c>
      <c r="B59" s="665">
        <f>ROUND(库房!X40,2)</f>
        <v>14.65</v>
      </c>
      <c r="C59" s="21">
        <f t="shared" si="13"/>
        <v>1</v>
      </c>
      <c r="D59" s="2806" t="s">
        <v>4698</v>
      </c>
      <c r="E59" s="21">
        <f t="shared" si="14"/>
        <v>1</v>
      </c>
      <c r="F59" s="666"/>
      <c r="G59" s="21">
        <f t="shared" si="15"/>
        <v>1</v>
      </c>
      <c r="H59" s="666"/>
      <c r="I59" s="21">
        <f t="shared" si="16"/>
        <v>1</v>
      </c>
      <c r="J59" s="666"/>
      <c r="K59" s="21">
        <f t="shared" si="17"/>
        <v>1</v>
      </c>
      <c r="L59" s="666"/>
      <c r="M59" s="21">
        <f t="shared" si="18"/>
        <v>1</v>
      </c>
      <c r="N59" s="666"/>
      <c r="O59" s="21">
        <f t="shared" si="19"/>
        <v>1</v>
      </c>
      <c r="P59" s="3550">
        <v>-3</v>
      </c>
      <c r="Q59" s="21">
        <f t="shared" si="20"/>
        <v>1</v>
      </c>
      <c r="R59" s="663">
        <f t="shared" ca="1" si="21"/>
        <v>4252</v>
      </c>
      <c r="S59" s="3563">
        <f t="shared" ca="1" si="12"/>
        <v>6.2291999999999996</v>
      </c>
      <c r="T59" s="729" t="str">
        <f>库房!C40</f>
        <v>038#仓储</v>
      </c>
    </row>
    <row r="60" spans="1:20">
      <c r="A60" s="665" t="str">
        <f>库房!C41&amp;库房!D41&amp;库房!G41</f>
        <v>038#仓储2038#2--324</v>
      </c>
      <c r="B60" s="665">
        <f>ROUND(库房!X41,2)</f>
        <v>17.489999999999998</v>
      </c>
      <c r="C60" s="21">
        <f t="shared" si="13"/>
        <v>1</v>
      </c>
      <c r="D60" s="2806" t="s">
        <v>4698</v>
      </c>
      <c r="E60" s="21">
        <f t="shared" si="14"/>
        <v>1</v>
      </c>
      <c r="F60" s="666"/>
      <c r="G60" s="21">
        <f t="shared" si="15"/>
        <v>1</v>
      </c>
      <c r="H60" s="666"/>
      <c r="I60" s="21">
        <f t="shared" si="16"/>
        <v>1</v>
      </c>
      <c r="J60" s="666"/>
      <c r="K60" s="21">
        <f t="shared" si="17"/>
        <v>1</v>
      </c>
      <c r="L60" s="666"/>
      <c r="M60" s="21">
        <f t="shared" si="18"/>
        <v>1</v>
      </c>
      <c r="N60" s="666"/>
      <c r="O60" s="21">
        <f t="shared" si="19"/>
        <v>1</v>
      </c>
      <c r="P60" s="3550">
        <v>-3</v>
      </c>
      <c r="Q60" s="21">
        <f t="shared" si="20"/>
        <v>1</v>
      </c>
      <c r="R60" s="663">
        <f t="shared" ca="1" si="21"/>
        <v>4252</v>
      </c>
      <c r="S60" s="3563">
        <f t="shared" ca="1" si="12"/>
        <v>7.4367000000000001</v>
      </c>
      <c r="T60" s="729" t="str">
        <f>库房!C41</f>
        <v>038#仓储</v>
      </c>
    </row>
    <row r="61" spans="1:20">
      <c r="A61" s="665" t="str">
        <f>库房!C42&amp;库房!D42&amp;库房!G42</f>
        <v>038#仓储2038#2--325</v>
      </c>
      <c r="B61" s="665">
        <f>ROUND(库房!X42,2)</f>
        <v>10.01</v>
      </c>
      <c r="C61" s="21">
        <f t="shared" si="13"/>
        <v>1</v>
      </c>
      <c r="D61" s="2806" t="s">
        <v>4698</v>
      </c>
      <c r="E61" s="21">
        <f t="shared" si="14"/>
        <v>1</v>
      </c>
      <c r="F61" s="666"/>
      <c r="G61" s="21">
        <f t="shared" si="15"/>
        <v>1</v>
      </c>
      <c r="H61" s="666"/>
      <c r="I61" s="21">
        <f t="shared" si="16"/>
        <v>1</v>
      </c>
      <c r="J61" s="666"/>
      <c r="K61" s="21">
        <f t="shared" si="17"/>
        <v>1</v>
      </c>
      <c r="L61" s="666"/>
      <c r="M61" s="21">
        <f t="shared" si="18"/>
        <v>1</v>
      </c>
      <c r="N61" s="666"/>
      <c r="O61" s="21">
        <f t="shared" si="19"/>
        <v>1</v>
      </c>
      <c r="P61" s="3550">
        <v>-3</v>
      </c>
      <c r="Q61" s="21">
        <f t="shared" si="20"/>
        <v>1</v>
      </c>
      <c r="R61" s="663">
        <f t="shared" ca="1" si="21"/>
        <v>4252</v>
      </c>
      <c r="S61" s="3563">
        <f t="shared" ca="1" si="12"/>
        <v>4.2563000000000004</v>
      </c>
      <c r="T61" s="729" t="str">
        <f>库房!C42</f>
        <v>038#仓储</v>
      </c>
    </row>
    <row r="62" spans="1:20">
      <c r="A62" s="665" t="str">
        <f>库房!C43&amp;库房!D43&amp;库房!G43</f>
        <v>038#仓储2038#2--326</v>
      </c>
      <c r="B62" s="665">
        <f>ROUND(库房!X43,2)</f>
        <v>10.01</v>
      </c>
      <c r="C62" s="21">
        <f t="shared" si="13"/>
        <v>1</v>
      </c>
      <c r="D62" s="2806" t="s">
        <v>4698</v>
      </c>
      <c r="E62" s="21">
        <f t="shared" si="14"/>
        <v>1</v>
      </c>
      <c r="F62" s="666"/>
      <c r="G62" s="21">
        <f t="shared" si="15"/>
        <v>1</v>
      </c>
      <c r="H62" s="666"/>
      <c r="I62" s="21">
        <f t="shared" si="16"/>
        <v>1</v>
      </c>
      <c r="J62" s="666"/>
      <c r="K62" s="21">
        <f t="shared" si="17"/>
        <v>1</v>
      </c>
      <c r="L62" s="666"/>
      <c r="M62" s="21">
        <f t="shared" si="18"/>
        <v>1</v>
      </c>
      <c r="N62" s="666"/>
      <c r="O62" s="21">
        <f t="shared" si="19"/>
        <v>1</v>
      </c>
      <c r="P62" s="3550">
        <v>-3</v>
      </c>
      <c r="Q62" s="21">
        <f t="shared" si="20"/>
        <v>1</v>
      </c>
      <c r="R62" s="663">
        <f t="shared" ca="1" si="21"/>
        <v>4252</v>
      </c>
      <c r="S62" s="3563">
        <f t="shared" ca="1" si="12"/>
        <v>4.2563000000000004</v>
      </c>
      <c r="T62" s="729" t="str">
        <f>库房!C43</f>
        <v>038#仓储</v>
      </c>
    </row>
    <row r="63" spans="1:20">
      <c r="A63" s="665" t="str">
        <f>库房!C44&amp;库房!D44&amp;库房!G44</f>
        <v>038#仓储2038#2--327</v>
      </c>
      <c r="B63" s="665">
        <f>ROUND(库房!X44,2)</f>
        <v>20.68</v>
      </c>
      <c r="C63" s="21">
        <f t="shared" si="13"/>
        <v>0.98</v>
      </c>
      <c r="D63" s="2806" t="s">
        <v>4698</v>
      </c>
      <c r="E63" s="21">
        <f t="shared" si="14"/>
        <v>1</v>
      </c>
      <c r="F63" s="666"/>
      <c r="G63" s="21">
        <f t="shared" si="15"/>
        <v>1</v>
      </c>
      <c r="H63" s="666"/>
      <c r="I63" s="21">
        <f t="shared" si="16"/>
        <v>1</v>
      </c>
      <c r="J63" s="666"/>
      <c r="K63" s="21">
        <f t="shared" si="17"/>
        <v>1</v>
      </c>
      <c r="L63" s="666"/>
      <c r="M63" s="21">
        <f t="shared" si="18"/>
        <v>1</v>
      </c>
      <c r="N63" s="666"/>
      <c r="O63" s="21">
        <f t="shared" si="19"/>
        <v>1</v>
      </c>
      <c r="P63" s="3550">
        <v>-3</v>
      </c>
      <c r="Q63" s="21">
        <f t="shared" si="20"/>
        <v>1</v>
      </c>
      <c r="R63" s="663">
        <f t="shared" ca="1" si="21"/>
        <v>4167</v>
      </c>
      <c r="S63" s="3563">
        <f t="shared" ca="1" si="12"/>
        <v>8.6173999999999999</v>
      </c>
      <c r="T63" s="729" t="str">
        <f>库房!C44</f>
        <v>038#仓储</v>
      </c>
    </row>
    <row r="64" spans="1:20">
      <c r="A64" s="665" t="str">
        <f>库房!C45&amp;库房!D45&amp;库房!G45</f>
        <v>038#仓储2038#2--328</v>
      </c>
      <c r="B64" s="665">
        <f>ROUND(库房!X45,2)</f>
        <v>14.13</v>
      </c>
      <c r="C64" s="21">
        <f t="shared" si="13"/>
        <v>1</v>
      </c>
      <c r="D64" s="2806" t="s">
        <v>4698</v>
      </c>
      <c r="E64" s="21">
        <f t="shared" si="14"/>
        <v>1</v>
      </c>
      <c r="F64" s="666"/>
      <c r="G64" s="21">
        <f t="shared" si="15"/>
        <v>1</v>
      </c>
      <c r="H64" s="666"/>
      <c r="I64" s="21">
        <f t="shared" si="16"/>
        <v>1</v>
      </c>
      <c r="J64" s="666"/>
      <c r="K64" s="21">
        <f t="shared" si="17"/>
        <v>1</v>
      </c>
      <c r="L64" s="666"/>
      <c r="M64" s="21">
        <f t="shared" si="18"/>
        <v>1</v>
      </c>
      <c r="N64" s="666"/>
      <c r="O64" s="21">
        <f t="shared" si="19"/>
        <v>1</v>
      </c>
      <c r="P64" s="3550">
        <v>-3</v>
      </c>
      <c r="Q64" s="21">
        <f t="shared" si="20"/>
        <v>1</v>
      </c>
      <c r="R64" s="663">
        <f t="shared" ca="1" si="21"/>
        <v>4252</v>
      </c>
      <c r="S64" s="3563">
        <f t="shared" ca="1" si="12"/>
        <v>6.0080999999999998</v>
      </c>
      <c r="T64" s="729" t="str">
        <f>库房!C45</f>
        <v>038#仓储</v>
      </c>
    </row>
    <row r="65" spans="1:20">
      <c r="A65" s="665" t="str">
        <f>库房!C46&amp;库房!D46&amp;库房!G46</f>
        <v>038#仓储2038#2--330</v>
      </c>
      <c r="B65" s="665">
        <f>ROUND(库房!X46,2)</f>
        <v>10.01</v>
      </c>
      <c r="C65" s="21">
        <f t="shared" si="13"/>
        <v>1</v>
      </c>
      <c r="D65" s="2806" t="s">
        <v>4698</v>
      </c>
      <c r="E65" s="21">
        <f t="shared" si="14"/>
        <v>1</v>
      </c>
      <c r="F65" s="666"/>
      <c r="G65" s="21">
        <f t="shared" si="15"/>
        <v>1</v>
      </c>
      <c r="H65" s="666"/>
      <c r="I65" s="21">
        <f t="shared" si="16"/>
        <v>1</v>
      </c>
      <c r="J65" s="666"/>
      <c r="K65" s="21">
        <f t="shared" si="17"/>
        <v>1</v>
      </c>
      <c r="L65" s="666"/>
      <c r="M65" s="21">
        <f t="shared" si="18"/>
        <v>1</v>
      </c>
      <c r="N65" s="666"/>
      <c r="O65" s="21">
        <f t="shared" si="19"/>
        <v>1</v>
      </c>
      <c r="P65" s="3550">
        <v>-3</v>
      </c>
      <c r="Q65" s="21">
        <f t="shared" si="20"/>
        <v>1</v>
      </c>
      <c r="R65" s="663">
        <f t="shared" ca="1" si="21"/>
        <v>4252</v>
      </c>
      <c r="S65" s="3563">
        <f t="shared" ca="1" si="12"/>
        <v>4.2563000000000004</v>
      </c>
      <c r="T65" s="729" t="str">
        <f>库房!C46</f>
        <v>038#仓储</v>
      </c>
    </row>
    <row r="66" spans="1:20">
      <c r="A66" s="665" t="str">
        <f>库房!C47&amp;库房!D47&amp;库房!G47</f>
        <v>038#仓储2038#2--331</v>
      </c>
      <c r="B66" s="665">
        <f>ROUND(库房!X47,2)</f>
        <v>10.01</v>
      </c>
      <c r="C66" s="21">
        <f t="shared" si="13"/>
        <v>1</v>
      </c>
      <c r="D66" s="2806" t="s">
        <v>4698</v>
      </c>
      <c r="E66" s="21">
        <f t="shared" si="14"/>
        <v>1</v>
      </c>
      <c r="F66" s="666"/>
      <c r="G66" s="21">
        <f t="shared" si="15"/>
        <v>1</v>
      </c>
      <c r="H66" s="666"/>
      <c r="I66" s="21">
        <f t="shared" si="16"/>
        <v>1</v>
      </c>
      <c r="J66" s="666"/>
      <c r="K66" s="21">
        <f t="shared" si="17"/>
        <v>1</v>
      </c>
      <c r="L66" s="666"/>
      <c r="M66" s="21">
        <f t="shared" si="18"/>
        <v>1</v>
      </c>
      <c r="N66" s="666"/>
      <c r="O66" s="21">
        <f t="shared" si="19"/>
        <v>1</v>
      </c>
      <c r="P66" s="3550">
        <v>-3</v>
      </c>
      <c r="Q66" s="21">
        <f t="shared" si="20"/>
        <v>1</v>
      </c>
      <c r="R66" s="663">
        <f t="shared" ca="1" si="21"/>
        <v>4252</v>
      </c>
      <c r="S66" s="3563">
        <f t="shared" ca="1" si="12"/>
        <v>4.2563000000000004</v>
      </c>
      <c r="T66" s="729" t="str">
        <f>库房!C47</f>
        <v>038#仓储</v>
      </c>
    </row>
    <row r="67" spans="1:20">
      <c r="A67" s="665" t="str">
        <f>库房!C48&amp;库房!D48&amp;库房!G48</f>
        <v>038#仓储3038#3--301</v>
      </c>
      <c r="B67" s="665">
        <f>ROUND(库房!X48,2)</f>
        <v>30.2</v>
      </c>
      <c r="C67" s="21">
        <f t="shared" si="13"/>
        <v>0.96</v>
      </c>
      <c r="D67" s="2806" t="s">
        <v>4698</v>
      </c>
      <c r="E67" s="21">
        <f t="shared" si="14"/>
        <v>1</v>
      </c>
      <c r="F67" s="666"/>
      <c r="G67" s="21">
        <f t="shared" si="15"/>
        <v>1</v>
      </c>
      <c r="H67" s="666"/>
      <c r="I67" s="21">
        <f t="shared" si="16"/>
        <v>1</v>
      </c>
      <c r="J67" s="666"/>
      <c r="K67" s="21">
        <f t="shared" si="17"/>
        <v>1</v>
      </c>
      <c r="L67" s="666"/>
      <c r="M67" s="21">
        <f t="shared" si="18"/>
        <v>1</v>
      </c>
      <c r="N67" s="666"/>
      <c r="O67" s="21">
        <f t="shared" si="19"/>
        <v>1</v>
      </c>
      <c r="P67" s="3550">
        <v>-3</v>
      </c>
      <c r="Q67" s="21">
        <f t="shared" si="20"/>
        <v>1</v>
      </c>
      <c r="R67" s="663">
        <f t="shared" ca="1" si="21"/>
        <v>4082</v>
      </c>
      <c r="S67" s="3563">
        <f t="shared" ca="1" si="12"/>
        <v>12.3276</v>
      </c>
      <c r="T67" s="729" t="str">
        <f>库房!C48</f>
        <v>038#仓储</v>
      </c>
    </row>
    <row r="68" spans="1:20">
      <c r="A68" s="665" t="str">
        <f>库房!C49&amp;库房!D49&amp;库房!G49</f>
        <v>038#仓储3038#3--302</v>
      </c>
      <c r="B68" s="665">
        <f>ROUND(库房!X49,2)</f>
        <v>14.33</v>
      </c>
      <c r="C68" s="21">
        <f t="shared" si="13"/>
        <v>1</v>
      </c>
      <c r="D68" s="2806" t="s">
        <v>4698</v>
      </c>
      <c r="E68" s="21">
        <f t="shared" si="14"/>
        <v>1</v>
      </c>
      <c r="F68" s="666"/>
      <c r="G68" s="21">
        <f t="shared" si="15"/>
        <v>1</v>
      </c>
      <c r="H68" s="666"/>
      <c r="I68" s="21">
        <f t="shared" si="16"/>
        <v>1</v>
      </c>
      <c r="J68" s="666"/>
      <c r="K68" s="21">
        <f t="shared" si="17"/>
        <v>1</v>
      </c>
      <c r="L68" s="666"/>
      <c r="M68" s="21">
        <f t="shared" si="18"/>
        <v>1</v>
      </c>
      <c r="N68" s="666"/>
      <c r="O68" s="21">
        <f t="shared" si="19"/>
        <v>1</v>
      </c>
      <c r="P68" s="3550">
        <v>-3</v>
      </c>
      <c r="Q68" s="21">
        <f t="shared" si="20"/>
        <v>1</v>
      </c>
      <c r="R68" s="663">
        <f t="shared" ca="1" si="21"/>
        <v>4252</v>
      </c>
      <c r="S68" s="3563">
        <f t="shared" ca="1" si="12"/>
        <v>6.0930999999999997</v>
      </c>
      <c r="T68" s="729" t="str">
        <f>库房!C49</f>
        <v>038#仓储</v>
      </c>
    </row>
    <row r="69" spans="1:20">
      <c r="A69" s="665" t="str">
        <f>库房!C50&amp;库房!D50&amp;库房!G50</f>
        <v>038#仓储3038#3--303</v>
      </c>
      <c r="B69" s="665">
        <f>ROUND(库房!X50,2)</f>
        <v>14.33</v>
      </c>
      <c r="C69" s="21">
        <f t="shared" si="13"/>
        <v>1</v>
      </c>
      <c r="D69" s="2806" t="s">
        <v>4698</v>
      </c>
      <c r="E69" s="21">
        <f t="shared" si="14"/>
        <v>1</v>
      </c>
      <c r="F69" s="666"/>
      <c r="G69" s="21">
        <f t="shared" si="15"/>
        <v>1</v>
      </c>
      <c r="H69" s="666"/>
      <c r="I69" s="21">
        <f t="shared" si="16"/>
        <v>1</v>
      </c>
      <c r="J69" s="666"/>
      <c r="K69" s="21">
        <f t="shared" si="17"/>
        <v>1</v>
      </c>
      <c r="L69" s="666"/>
      <c r="M69" s="21">
        <f t="shared" si="18"/>
        <v>1</v>
      </c>
      <c r="N69" s="666"/>
      <c r="O69" s="21">
        <f t="shared" si="19"/>
        <v>1</v>
      </c>
      <c r="P69" s="3550">
        <v>-3</v>
      </c>
      <c r="Q69" s="21">
        <f t="shared" si="20"/>
        <v>1</v>
      </c>
      <c r="R69" s="663">
        <f t="shared" ca="1" si="21"/>
        <v>4252</v>
      </c>
      <c r="S69" s="3563">
        <f t="shared" ca="1" si="12"/>
        <v>6.0930999999999997</v>
      </c>
      <c r="T69" s="729" t="str">
        <f>库房!C50</f>
        <v>038#仓储</v>
      </c>
    </row>
    <row r="70" spans="1:20">
      <c r="A70" s="665" t="str">
        <f>库房!C51&amp;库房!D51&amp;库房!G51</f>
        <v>038#仓储3038#3--304</v>
      </c>
      <c r="B70" s="665">
        <f>ROUND(库房!X51,2)</f>
        <v>21.48</v>
      </c>
      <c r="C70" s="21">
        <f t="shared" si="13"/>
        <v>0.98</v>
      </c>
      <c r="D70" s="2806" t="s">
        <v>4698</v>
      </c>
      <c r="E70" s="21">
        <f t="shared" si="14"/>
        <v>1</v>
      </c>
      <c r="F70" s="666"/>
      <c r="G70" s="21">
        <f t="shared" si="15"/>
        <v>1</v>
      </c>
      <c r="H70" s="666"/>
      <c r="I70" s="21">
        <f t="shared" si="16"/>
        <v>1</v>
      </c>
      <c r="J70" s="666"/>
      <c r="K70" s="21">
        <f t="shared" si="17"/>
        <v>1</v>
      </c>
      <c r="L70" s="666"/>
      <c r="M70" s="21">
        <f t="shared" si="18"/>
        <v>1</v>
      </c>
      <c r="N70" s="666"/>
      <c r="O70" s="21">
        <f t="shared" si="19"/>
        <v>1</v>
      </c>
      <c r="P70" s="3550">
        <v>-3</v>
      </c>
      <c r="Q70" s="21">
        <f t="shared" si="20"/>
        <v>1</v>
      </c>
      <c r="R70" s="663">
        <f t="shared" ca="1" si="21"/>
        <v>4167</v>
      </c>
      <c r="S70" s="3563">
        <f t="shared" ca="1" si="12"/>
        <v>8.9506999999999994</v>
      </c>
      <c r="T70" s="729" t="str">
        <f>库房!C51</f>
        <v>038#仓储</v>
      </c>
    </row>
    <row r="71" spans="1:20">
      <c r="A71" s="665" t="str">
        <f>库房!C52&amp;库房!D52&amp;库房!G52</f>
        <v>038#仓储3038#3--305</v>
      </c>
      <c r="B71" s="665">
        <f>ROUND(库房!X52,2)</f>
        <v>12.82</v>
      </c>
      <c r="C71" s="21">
        <f t="shared" si="13"/>
        <v>1</v>
      </c>
      <c r="D71" s="2806" t="s">
        <v>4698</v>
      </c>
      <c r="E71" s="21">
        <f t="shared" si="14"/>
        <v>1</v>
      </c>
      <c r="F71" s="666"/>
      <c r="G71" s="21">
        <f t="shared" si="15"/>
        <v>1</v>
      </c>
      <c r="H71" s="666"/>
      <c r="I71" s="21">
        <f t="shared" si="16"/>
        <v>1</v>
      </c>
      <c r="J71" s="666"/>
      <c r="K71" s="21">
        <f t="shared" si="17"/>
        <v>1</v>
      </c>
      <c r="L71" s="666"/>
      <c r="M71" s="21">
        <f t="shared" si="18"/>
        <v>1</v>
      </c>
      <c r="N71" s="666"/>
      <c r="O71" s="21">
        <f t="shared" si="19"/>
        <v>1</v>
      </c>
      <c r="P71" s="3550">
        <v>-3</v>
      </c>
      <c r="Q71" s="21">
        <f t="shared" si="20"/>
        <v>1</v>
      </c>
      <c r="R71" s="663">
        <f t="shared" ca="1" si="21"/>
        <v>4252</v>
      </c>
      <c r="S71" s="3563">
        <f t="shared" ca="1" si="12"/>
        <v>5.4511000000000003</v>
      </c>
      <c r="T71" s="729" t="str">
        <f>库房!C52</f>
        <v>038#仓储</v>
      </c>
    </row>
    <row r="72" spans="1:20">
      <c r="A72" s="665" t="str">
        <f>库房!C53&amp;库房!D53&amp;库房!G53</f>
        <v>038#仓储3038#3--306</v>
      </c>
      <c r="B72" s="665">
        <f>ROUND(库房!X53,2)</f>
        <v>16.77</v>
      </c>
      <c r="C72" s="21">
        <f t="shared" si="13"/>
        <v>1</v>
      </c>
      <c r="D72" s="2806" t="s">
        <v>4698</v>
      </c>
      <c r="E72" s="21">
        <f t="shared" si="14"/>
        <v>1</v>
      </c>
      <c r="F72" s="666"/>
      <c r="G72" s="21">
        <f t="shared" si="15"/>
        <v>1</v>
      </c>
      <c r="H72" s="666"/>
      <c r="I72" s="21">
        <f t="shared" si="16"/>
        <v>1</v>
      </c>
      <c r="J72" s="666"/>
      <c r="K72" s="21">
        <f t="shared" si="17"/>
        <v>1</v>
      </c>
      <c r="L72" s="666"/>
      <c r="M72" s="21">
        <f t="shared" si="18"/>
        <v>1</v>
      </c>
      <c r="N72" s="666"/>
      <c r="O72" s="21">
        <f t="shared" si="19"/>
        <v>1</v>
      </c>
      <c r="P72" s="3550">
        <v>-3</v>
      </c>
      <c r="Q72" s="21">
        <f t="shared" si="20"/>
        <v>1</v>
      </c>
      <c r="R72" s="663">
        <f t="shared" ca="1" si="21"/>
        <v>4252</v>
      </c>
      <c r="S72" s="3563">
        <f t="shared" ca="1" si="12"/>
        <v>7.1306000000000003</v>
      </c>
      <c r="T72" s="729" t="str">
        <f>库房!C53</f>
        <v>038#仓储</v>
      </c>
    </row>
    <row r="73" spans="1:20">
      <c r="A73" s="665" t="str">
        <f>库房!C54&amp;库房!D54&amp;库房!G54</f>
        <v>038#仓储3038#3--307</v>
      </c>
      <c r="B73" s="665">
        <f>ROUND(库房!X54,2)</f>
        <v>11.28</v>
      </c>
      <c r="C73" s="21">
        <f t="shared" si="13"/>
        <v>1</v>
      </c>
      <c r="D73" s="2806" t="s">
        <v>4698</v>
      </c>
      <c r="E73" s="21">
        <f t="shared" si="14"/>
        <v>1</v>
      </c>
      <c r="F73" s="666"/>
      <c r="G73" s="21">
        <f t="shared" si="15"/>
        <v>1</v>
      </c>
      <c r="H73" s="666"/>
      <c r="I73" s="21">
        <f t="shared" si="16"/>
        <v>1</v>
      </c>
      <c r="J73" s="666"/>
      <c r="K73" s="21">
        <f t="shared" si="17"/>
        <v>1</v>
      </c>
      <c r="L73" s="666"/>
      <c r="M73" s="21">
        <f t="shared" si="18"/>
        <v>1</v>
      </c>
      <c r="N73" s="666"/>
      <c r="O73" s="21">
        <f t="shared" si="19"/>
        <v>1</v>
      </c>
      <c r="P73" s="3550">
        <v>-3</v>
      </c>
      <c r="Q73" s="21">
        <f t="shared" si="20"/>
        <v>1</v>
      </c>
      <c r="R73" s="663">
        <f t="shared" ca="1" si="21"/>
        <v>4252</v>
      </c>
      <c r="S73" s="3563">
        <f t="shared" ca="1" si="12"/>
        <v>4.7962999999999996</v>
      </c>
      <c r="T73" s="729" t="str">
        <f>库房!C54</f>
        <v>038#仓储</v>
      </c>
    </row>
    <row r="74" spans="1:20">
      <c r="A74" s="665" t="str">
        <f>库房!C55&amp;库房!D55&amp;库房!G55</f>
        <v>038#仓储3038#3--308</v>
      </c>
      <c r="B74" s="665">
        <f>ROUND(库房!X55,2)</f>
        <v>12.82</v>
      </c>
      <c r="C74" s="21">
        <f t="shared" si="13"/>
        <v>1</v>
      </c>
      <c r="D74" s="2806" t="s">
        <v>4698</v>
      </c>
      <c r="E74" s="21">
        <f t="shared" si="14"/>
        <v>1</v>
      </c>
      <c r="F74" s="666"/>
      <c r="G74" s="21">
        <f t="shared" si="15"/>
        <v>1</v>
      </c>
      <c r="H74" s="666"/>
      <c r="I74" s="21">
        <f t="shared" si="16"/>
        <v>1</v>
      </c>
      <c r="J74" s="666"/>
      <c r="K74" s="21">
        <f t="shared" si="17"/>
        <v>1</v>
      </c>
      <c r="L74" s="666"/>
      <c r="M74" s="21">
        <f t="shared" si="18"/>
        <v>1</v>
      </c>
      <c r="N74" s="666"/>
      <c r="O74" s="21">
        <f t="shared" si="19"/>
        <v>1</v>
      </c>
      <c r="P74" s="3550">
        <v>-3</v>
      </c>
      <c r="Q74" s="21">
        <f t="shared" si="20"/>
        <v>1</v>
      </c>
      <c r="R74" s="663">
        <f t="shared" ca="1" si="21"/>
        <v>4252</v>
      </c>
      <c r="S74" s="3563">
        <f t="shared" ca="1" si="12"/>
        <v>5.4511000000000003</v>
      </c>
      <c r="T74" s="729" t="str">
        <f>库房!C55</f>
        <v>038#仓储</v>
      </c>
    </row>
    <row r="75" spans="1:20">
      <c r="A75" s="665" t="str">
        <f>库房!C56&amp;库房!D56&amp;库房!G56</f>
        <v>038#仓储3038#3--309</v>
      </c>
      <c r="B75" s="665">
        <f>ROUND(库房!X56,2)</f>
        <v>11.79</v>
      </c>
      <c r="C75" s="21">
        <f t="shared" si="13"/>
        <v>1</v>
      </c>
      <c r="D75" s="2806" t="s">
        <v>4698</v>
      </c>
      <c r="E75" s="21">
        <f t="shared" si="14"/>
        <v>1</v>
      </c>
      <c r="F75" s="666"/>
      <c r="G75" s="21">
        <f t="shared" si="15"/>
        <v>1</v>
      </c>
      <c r="H75" s="666"/>
      <c r="I75" s="21">
        <f t="shared" si="16"/>
        <v>1</v>
      </c>
      <c r="J75" s="666"/>
      <c r="K75" s="21">
        <f t="shared" si="17"/>
        <v>1</v>
      </c>
      <c r="L75" s="666"/>
      <c r="M75" s="21">
        <f t="shared" si="18"/>
        <v>1</v>
      </c>
      <c r="N75" s="666"/>
      <c r="O75" s="21">
        <f t="shared" si="19"/>
        <v>1</v>
      </c>
      <c r="P75" s="3550">
        <v>-3</v>
      </c>
      <c r="Q75" s="21">
        <f t="shared" si="20"/>
        <v>1</v>
      </c>
      <c r="R75" s="663">
        <f t="shared" ca="1" si="21"/>
        <v>4252</v>
      </c>
      <c r="S75" s="3563">
        <f t="shared" ca="1" si="12"/>
        <v>5.0130999999999997</v>
      </c>
      <c r="T75" s="729" t="str">
        <f>库房!C56</f>
        <v>038#仓储</v>
      </c>
    </row>
    <row r="76" spans="1:20">
      <c r="A76" s="665" t="str">
        <f>库房!C57&amp;库房!D57&amp;库房!G57</f>
        <v>038#仓储3038#3--310</v>
      </c>
      <c r="B76" s="665">
        <f>ROUND(库房!X57,2)</f>
        <v>11.28</v>
      </c>
      <c r="C76" s="21">
        <f t="shared" si="13"/>
        <v>1</v>
      </c>
      <c r="D76" s="2806" t="s">
        <v>4698</v>
      </c>
      <c r="E76" s="21">
        <f t="shared" si="14"/>
        <v>1</v>
      </c>
      <c r="F76" s="666"/>
      <c r="G76" s="21">
        <f t="shared" si="15"/>
        <v>1</v>
      </c>
      <c r="H76" s="666"/>
      <c r="I76" s="21">
        <f t="shared" si="16"/>
        <v>1</v>
      </c>
      <c r="J76" s="666"/>
      <c r="K76" s="21">
        <f t="shared" si="17"/>
        <v>1</v>
      </c>
      <c r="L76" s="666"/>
      <c r="M76" s="21">
        <f t="shared" si="18"/>
        <v>1</v>
      </c>
      <c r="N76" s="666"/>
      <c r="O76" s="21">
        <f t="shared" si="19"/>
        <v>1</v>
      </c>
      <c r="P76" s="3550">
        <v>-3</v>
      </c>
      <c r="Q76" s="21">
        <f t="shared" si="20"/>
        <v>1</v>
      </c>
      <c r="R76" s="663">
        <f t="shared" ca="1" si="21"/>
        <v>4252</v>
      </c>
      <c r="S76" s="3563">
        <f t="shared" ca="1" si="12"/>
        <v>4.7962999999999996</v>
      </c>
      <c r="T76" s="729" t="str">
        <f>库房!C57</f>
        <v>038#仓储</v>
      </c>
    </row>
    <row r="77" spans="1:20">
      <c r="A77" s="665" t="str">
        <f>库房!C58&amp;库房!D58&amp;库房!G58</f>
        <v>038#仓储3038#3--311</v>
      </c>
      <c r="B77" s="665">
        <f>ROUND(库房!X58,2)</f>
        <v>13.5</v>
      </c>
      <c r="C77" s="21">
        <f t="shared" si="13"/>
        <v>1</v>
      </c>
      <c r="D77" s="2806" t="s">
        <v>4698</v>
      </c>
      <c r="E77" s="21">
        <f t="shared" si="14"/>
        <v>1</v>
      </c>
      <c r="F77" s="666"/>
      <c r="G77" s="21">
        <f t="shared" si="15"/>
        <v>1</v>
      </c>
      <c r="H77" s="666"/>
      <c r="I77" s="21">
        <f t="shared" si="16"/>
        <v>1</v>
      </c>
      <c r="J77" s="666"/>
      <c r="K77" s="21">
        <f t="shared" si="17"/>
        <v>1</v>
      </c>
      <c r="L77" s="666"/>
      <c r="M77" s="21">
        <f t="shared" si="18"/>
        <v>1</v>
      </c>
      <c r="N77" s="666"/>
      <c r="O77" s="21">
        <f t="shared" si="19"/>
        <v>1</v>
      </c>
      <c r="P77" s="3550">
        <v>-3</v>
      </c>
      <c r="Q77" s="21">
        <f t="shared" si="20"/>
        <v>1</v>
      </c>
      <c r="R77" s="663">
        <f t="shared" ca="1" si="21"/>
        <v>4252</v>
      </c>
      <c r="S77" s="3563">
        <f t="shared" ca="1" si="12"/>
        <v>5.7401999999999997</v>
      </c>
      <c r="T77" s="729" t="str">
        <f>库房!C58</f>
        <v>038#仓储</v>
      </c>
    </row>
    <row r="78" spans="1:20">
      <c r="A78" s="665" t="str">
        <f>库房!C59&amp;库房!D59&amp;库房!G59</f>
        <v>038#仓储3038#3--312</v>
      </c>
      <c r="B78" s="665">
        <f>ROUND(库房!X59,2)</f>
        <v>13.14</v>
      </c>
      <c r="C78" s="21">
        <f t="shared" si="13"/>
        <v>1</v>
      </c>
      <c r="D78" s="2806" t="s">
        <v>4698</v>
      </c>
      <c r="E78" s="21">
        <f t="shared" si="14"/>
        <v>1</v>
      </c>
      <c r="F78" s="666"/>
      <c r="G78" s="21">
        <f t="shared" si="15"/>
        <v>1</v>
      </c>
      <c r="H78" s="666"/>
      <c r="I78" s="21">
        <f t="shared" si="16"/>
        <v>1</v>
      </c>
      <c r="J78" s="666"/>
      <c r="K78" s="21">
        <f t="shared" si="17"/>
        <v>1</v>
      </c>
      <c r="L78" s="666"/>
      <c r="M78" s="21">
        <f t="shared" si="18"/>
        <v>1</v>
      </c>
      <c r="N78" s="666"/>
      <c r="O78" s="21">
        <f t="shared" si="19"/>
        <v>1</v>
      </c>
      <c r="P78" s="3550">
        <v>-3</v>
      </c>
      <c r="Q78" s="21">
        <f t="shared" si="20"/>
        <v>1</v>
      </c>
      <c r="R78" s="663">
        <f t="shared" ca="1" si="21"/>
        <v>4252</v>
      </c>
      <c r="S78" s="3563">
        <f t="shared" ca="1" si="12"/>
        <v>5.5871000000000004</v>
      </c>
      <c r="T78" s="729" t="str">
        <f>库房!C59</f>
        <v>038#仓储</v>
      </c>
    </row>
    <row r="79" spans="1:20">
      <c r="A79" s="665" t="str">
        <f>库房!C60&amp;库房!D60&amp;库房!G60</f>
        <v>038#仓储3038#3--313</v>
      </c>
      <c r="B79" s="665">
        <f>ROUND(库房!X60,2)</f>
        <v>7.51</v>
      </c>
      <c r="C79" s="21">
        <f t="shared" si="13"/>
        <v>1.02</v>
      </c>
      <c r="D79" s="2806" t="s">
        <v>4698</v>
      </c>
      <c r="E79" s="21">
        <f t="shared" si="14"/>
        <v>1</v>
      </c>
      <c r="F79" s="666"/>
      <c r="G79" s="21">
        <f t="shared" si="15"/>
        <v>1</v>
      </c>
      <c r="H79" s="666"/>
      <c r="I79" s="21">
        <f t="shared" si="16"/>
        <v>1</v>
      </c>
      <c r="J79" s="666"/>
      <c r="K79" s="21">
        <f t="shared" si="17"/>
        <v>1</v>
      </c>
      <c r="L79" s="666"/>
      <c r="M79" s="21">
        <f t="shared" si="18"/>
        <v>1</v>
      </c>
      <c r="N79" s="666"/>
      <c r="O79" s="21">
        <f t="shared" si="19"/>
        <v>1</v>
      </c>
      <c r="P79" s="3550">
        <v>-3</v>
      </c>
      <c r="Q79" s="21">
        <f t="shared" si="20"/>
        <v>1</v>
      </c>
      <c r="R79" s="663">
        <f t="shared" ca="1" si="21"/>
        <v>4337</v>
      </c>
      <c r="S79" s="3563">
        <f t="shared" ca="1" si="12"/>
        <v>3.2570999999999999</v>
      </c>
      <c r="T79" s="729" t="str">
        <f>库房!C60</f>
        <v>038#仓储</v>
      </c>
    </row>
    <row r="80" spans="1:20">
      <c r="A80" s="665" t="str">
        <f>库房!C61&amp;库房!D61&amp;库房!G61</f>
        <v>038#仓储3038#3--314</v>
      </c>
      <c r="B80" s="665">
        <f>ROUND(库房!X61,2)</f>
        <v>8.07</v>
      </c>
      <c r="C80" s="21">
        <f t="shared" si="13"/>
        <v>1.02</v>
      </c>
      <c r="D80" s="2806" t="s">
        <v>4698</v>
      </c>
      <c r="E80" s="21">
        <f t="shared" si="14"/>
        <v>1</v>
      </c>
      <c r="F80" s="666"/>
      <c r="G80" s="21">
        <f t="shared" si="15"/>
        <v>1</v>
      </c>
      <c r="H80" s="666"/>
      <c r="I80" s="21">
        <f t="shared" si="16"/>
        <v>1</v>
      </c>
      <c r="J80" s="666"/>
      <c r="K80" s="21">
        <f t="shared" si="17"/>
        <v>1</v>
      </c>
      <c r="L80" s="666"/>
      <c r="M80" s="21">
        <f t="shared" si="18"/>
        <v>1</v>
      </c>
      <c r="N80" s="666"/>
      <c r="O80" s="21">
        <f t="shared" si="19"/>
        <v>1</v>
      </c>
      <c r="P80" s="3550">
        <v>-3</v>
      </c>
      <c r="Q80" s="21">
        <f t="shared" si="20"/>
        <v>1</v>
      </c>
      <c r="R80" s="663">
        <f t="shared" ca="1" si="21"/>
        <v>4337</v>
      </c>
      <c r="S80" s="3563">
        <f t="shared" ca="1" si="12"/>
        <v>3.5</v>
      </c>
      <c r="T80" s="729" t="str">
        <f>库房!C61</f>
        <v>038#仓储</v>
      </c>
    </row>
    <row r="81" spans="1:20">
      <c r="A81" s="665" t="str">
        <f>库房!C62&amp;库房!D62&amp;库房!G62</f>
        <v>038#仓储3038#3--316</v>
      </c>
      <c r="B81" s="665">
        <f>ROUND(库房!X62,2)</f>
        <v>19.13</v>
      </c>
      <c r="C81" s="21">
        <f t="shared" si="13"/>
        <v>1</v>
      </c>
      <c r="D81" s="2806" t="s">
        <v>4698</v>
      </c>
      <c r="E81" s="21">
        <f t="shared" si="14"/>
        <v>1</v>
      </c>
      <c r="F81" s="666"/>
      <c r="G81" s="21">
        <f t="shared" si="15"/>
        <v>1</v>
      </c>
      <c r="H81" s="666"/>
      <c r="I81" s="21">
        <f t="shared" si="16"/>
        <v>1</v>
      </c>
      <c r="J81" s="666"/>
      <c r="K81" s="21">
        <f t="shared" si="17"/>
        <v>1</v>
      </c>
      <c r="L81" s="666"/>
      <c r="M81" s="21">
        <f t="shared" si="18"/>
        <v>1</v>
      </c>
      <c r="N81" s="666"/>
      <c r="O81" s="21">
        <f t="shared" si="19"/>
        <v>1</v>
      </c>
      <c r="P81" s="3550">
        <v>-3</v>
      </c>
      <c r="Q81" s="21">
        <f t="shared" si="20"/>
        <v>1</v>
      </c>
      <c r="R81" s="663">
        <f t="shared" ca="1" si="21"/>
        <v>4252</v>
      </c>
      <c r="S81" s="3563">
        <f t="shared" ca="1" si="12"/>
        <v>8.1341000000000001</v>
      </c>
      <c r="T81" s="729" t="str">
        <f>库房!C62</f>
        <v>038#仓储</v>
      </c>
    </row>
    <row r="82" spans="1:20">
      <c r="A82" s="665" t="str">
        <f>库房!C63&amp;库房!D63&amp;库房!G63</f>
        <v>038#仓储3038#3--317</v>
      </c>
      <c r="B82" s="665">
        <f>ROUND(库房!X63,2)</f>
        <v>17.47</v>
      </c>
      <c r="C82" s="21">
        <f t="shared" si="13"/>
        <v>1</v>
      </c>
      <c r="D82" s="2806" t="s">
        <v>4698</v>
      </c>
      <c r="E82" s="21">
        <f t="shared" si="14"/>
        <v>1</v>
      </c>
      <c r="F82" s="666"/>
      <c r="G82" s="21">
        <f t="shared" si="15"/>
        <v>1</v>
      </c>
      <c r="H82" s="666"/>
      <c r="I82" s="21">
        <f t="shared" si="16"/>
        <v>1</v>
      </c>
      <c r="J82" s="666"/>
      <c r="K82" s="21">
        <f t="shared" si="17"/>
        <v>1</v>
      </c>
      <c r="L82" s="666"/>
      <c r="M82" s="21">
        <f t="shared" si="18"/>
        <v>1</v>
      </c>
      <c r="N82" s="666"/>
      <c r="O82" s="21">
        <f t="shared" si="19"/>
        <v>1</v>
      </c>
      <c r="P82" s="3550">
        <v>-3</v>
      </c>
      <c r="Q82" s="21">
        <f t="shared" si="20"/>
        <v>1</v>
      </c>
      <c r="R82" s="663">
        <f t="shared" ca="1" si="21"/>
        <v>4252</v>
      </c>
      <c r="S82" s="3563">
        <f t="shared" ca="1" si="12"/>
        <v>7.4282000000000004</v>
      </c>
      <c r="T82" s="729" t="str">
        <f>库房!C63</f>
        <v>038#仓储</v>
      </c>
    </row>
    <row r="83" spans="1:20">
      <c r="A83" s="665" t="str">
        <f>库房!C64&amp;库房!D64&amp;库房!G64</f>
        <v>038#仓储3038#3--319</v>
      </c>
      <c r="B83" s="665">
        <f>ROUND(库房!X64,2)</f>
        <v>10</v>
      </c>
      <c r="C83" s="21">
        <f t="shared" si="13"/>
        <v>1</v>
      </c>
      <c r="D83" s="2806" t="s">
        <v>4698</v>
      </c>
      <c r="E83" s="21">
        <f t="shared" si="14"/>
        <v>1</v>
      </c>
      <c r="F83" s="666"/>
      <c r="G83" s="21">
        <f t="shared" si="15"/>
        <v>1</v>
      </c>
      <c r="H83" s="666"/>
      <c r="I83" s="21">
        <f t="shared" si="16"/>
        <v>1</v>
      </c>
      <c r="J83" s="666"/>
      <c r="K83" s="21">
        <f t="shared" si="17"/>
        <v>1</v>
      </c>
      <c r="L83" s="666"/>
      <c r="M83" s="21">
        <f t="shared" si="18"/>
        <v>1</v>
      </c>
      <c r="N83" s="666"/>
      <c r="O83" s="21">
        <f t="shared" si="19"/>
        <v>1</v>
      </c>
      <c r="P83" s="3550">
        <v>-3</v>
      </c>
      <c r="Q83" s="21">
        <f t="shared" si="20"/>
        <v>1</v>
      </c>
      <c r="R83" s="663">
        <f t="shared" ca="1" si="21"/>
        <v>4252</v>
      </c>
      <c r="S83" s="3563">
        <f t="shared" ca="1" si="12"/>
        <v>4.2519999999999998</v>
      </c>
      <c r="T83" s="729" t="str">
        <f>库房!C64</f>
        <v>038#仓储</v>
      </c>
    </row>
    <row r="84" spans="1:20">
      <c r="A84" s="665" t="str">
        <f>库房!C65&amp;库房!D65&amp;库房!G65</f>
        <v>038#仓储4038#4--201</v>
      </c>
      <c r="B84" s="665">
        <f>ROUND(库房!X65,2)</f>
        <v>18.43</v>
      </c>
      <c r="C84" s="21">
        <f t="shared" si="13"/>
        <v>1</v>
      </c>
      <c r="D84" s="2806" t="s">
        <v>4698</v>
      </c>
      <c r="E84" s="21">
        <f t="shared" si="14"/>
        <v>1</v>
      </c>
      <c r="F84" s="666"/>
      <c r="G84" s="21">
        <f t="shared" si="15"/>
        <v>1</v>
      </c>
      <c r="H84" s="666"/>
      <c r="I84" s="21">
        <f t="shared" si="16"/>
        <v>1</v>
      </c>
      <c r="J84" s="666"/>
      <c r="K84" s="21">
        <f t="shared" si="17"/>
        <v>1</v>
      </c>
      <c r="L84" s="666"/>
      <c r="M84" s="21">
        <f t="shared" si="18"/>
        <v>1</v>
      </c>
      <c r="N84" s="666"/>
      <c r="O84" s="21">
        <f t="shared" si="19"/>
        <v>1</v>
      </c>
      <c r="P84" s="3780">
        <v>-2</v>
      </c>
      <c r="Q84" s="21">
        <f t="shared" si="20"/>
        <v>1.02</v>
      </c>
      <c r="R84" s="663">
        <f t="shared" ca="1" si="21"/>
        <v>4337</v>
      </c>
      <c r="S84" s="3563">
        <f t="shared" ca="1" si="12"/>
        <v>7.9931000000000001</v>
      </c>
      <c r="T84" s="729" t="str">
        <f>库房!C65</f>
        <v>038#仓储</v>
      </c>
    </row>
    <row r="85" spans="1:20">
      <c r="A85" s="665" t="str">
        <f>库房!C66&amp;库房!D66&amp;库房!G66</f>
        <v>038#仓储4038#4--202</v>
      </c>
      <c r="B85" s="665">
        <f>ROUND(库房!X66,2)</f>
        <v>16.09</v>
      </c>
      <c r="C85" s="21">
        <f t="shared" si="13"/>
        <v>1</v>
      </c>
      <c r="D85" s="2806" t="s">
        <v>4698</v>
      </c>
      <c r="E85" s="21">
        <f t="shared" si="14"/>
        <v>1</v>
      </c>
      <c r="F85" s="666"/>
      <c r="G85" s="21">
        <f t="shared" si="15"/>
        <v>1</v>
      </c>
      <c r="H85" s="666"/>
      <c r="I85" s="21">
        <f t="shared" si="16"/>
        <v>1</v>
      </c>
      <c r="J85" s="666"/>
      <c r="K85" s="21">
        <f t="shared" si="17"/>
        <v>1</v>
      </c>
      <c r="L85" s="666"/>
      <c r="M85" s="21">
        <f t="shared" si="18"/>
        <v>1</v>
      </c>
      <c r="N85" s="666"/>
      <c r="O85" s="21">
        <f t="shared" si="19"/>
        <v>1</v>
      </c>
      <c r="P85" s="3780">
        <v>-2</v>
      </c>
      <c r="Q85" s="21">
        <f t="shared" si="20"/>
        <v>1.02</v>
      </c>
      <c r="R85" s="663">
        <f t="shared" ca="1" si="21"/>
        <v>4337</v>
      </c>
      <c r="S85" s="3563">
        <f t="shared" ca="1" si="12"/>
        <v>6.9782000000000002</v>
      </c>
      <c r="T85" s="729" t="str">
        <f>库房!C66</f>
        <v>038#仓储</v>
      </c>
    </row>
    <row r="86" spans="1:20">
      <c r="A86" s="665" t="str">
        <f>库房!C67&amp;库房!D67&amp;库房!G67</f>
        <v>038#仓储4038#4--301</v>
      </c>
      <c r="B86" s="665">
        <f>ROUND(库房!X67,2)</f>
        <v>15.1</v>
      </c>
      <c r="C86" s="21">
        <f t="shared" si="13"/>
        <v>1</v>
      </c>
      <c r="D86" s="2806" t="s">
        <v>4698</v>
      </c>
      <c r="E86" s="21">
        <f t="shared" si="14"/>
        <v>1</v>
      </c>
      <c r="F86" s="666"/>
      <c r="G86" s="21">
        <f t="shared" si="15"/>
        <v>1</v>
      </c>
      <c r="H86" s="666"/>
      <c r="I86" s="21">
        <f t="shared" si="16"/>
        <v>1</v>
      </c>
      <c r="J86" s="666"/>
      <c r="K86" s="21">
        <f t="shared" si="17"/>
        <v>1</v>
      </c>
      <c r="L86" s="666"/>
      <c r="M86" s="21">
        <f t="shared" si="18"/>
        <v>1</v>
      </c>
      <c r="N86" s="666"/>
      <c r="O86" s="21">
        <f t="shared" si="19"/>
        <v>1</v>
      </c>
      <c r="P86" s="3550">
        <v>-3</v>
      </c>
      <c r="Q86" s="21">
        <f t="shared" si="20"/>
        <v>1</v>
      </c>
      <c r="R86" s="663">
        <f t="shared" ca="1" si="21"/>
        <v>4252</v>
      </c>
      <c r="S86" s="3563">
        <f t="shared" ca="1" si="12"/>
        <v>6.4204999999999997</v>
      </c>
      <c r="T86" s="729" t="str">
        <f>库房!C67</f>
        <v>038#仓储</v>
      </c>
    </row>
    <row r="87" spans="1:20">
      <c r="A87" s="665" t="str">
        <f>库房!C68&amp;库房!D68&amp;库房!G68</f>
        <v>038#仓储4038#4--302</v>
      </c>
      <c r="B87" s="665">
        <f>ROUND(库房!X68,2)</f>
        <v>9.27</v>
      </c>
      <c r="C87" s="21">
        <f t="shared" si="13"/>
        <v>1.02</v>
      </c>
      <c r="D87" s="2806" t="s">
        <v>4698</v>
      </c>
      <c r="E87" s="21">
        <f t="shared" si="14"/>
        <v>1</v>
      </c>
      <c r="F87" s="666"/>
      <c r="G87" s="21">
        <f t="shared" si="15"/>
        <v>1</v>
      </c>
      <c r="H87" s="666"/>
      <c r="I87" s="21">
        <f t="shared" si="16"/>
        <v>1</v>
      </c>
      <c r="J87" s="666"/>
      <c r="K87" s="21">
        <f t="shared" si="17"/>
        <v>1</v>
      </c>
      <c r="L87" s="666"/>
      <c r="M87" s="21">
        <f t="shared" si="18"/>
        <v>1</v>
      </c>
      <c r="N87" s="666"/>
      <c r="O87" s="21">
        <f t="shared" si="19"/>
        <v>1</v>
      </c>
      <c r="P87" s="3550">
        <v>-3</v>
      </c>
      <c r="Q87" s="21">
        <f t="shared" si="20"/>
        <v>1</v>
      </c>
      <c r="R87" s="663">
        <f t="shared" ca="1" si="21"/>
        <v>4337</v>
      </c>
      <c r="S87" s="3563">
        <f t="shared" ca="1" si="12"/>
        <v>4.0204000000000004</v>
      </c>
      <c r="T87" s="729" t="str">
        <f>库房!C68</f>
        <v>038#仓储</v>
      </c>
    </row>
    <row r="88" spans="1:20">
      <c r="A88" s="665" t="str">
        <f>库房!C69&amp;库房!D69&amp;库房!G69</f>
        <v>038#仓储4038#4--304</v>
      </c>
      <c r="B88" s="665">
        <f>ROUND(库房!X69,2)</f>
        <v>24.67</v>
      </c>
      <c r="C88" s="21">
        <f t="shared" si="13"/>
        <v>0.98</v>
      </c>
      <c r="D88" s="2806" t="s">
        <v>4698</v>
      </c>
      <c r="E88" s="21">
        <f t="shared" si="14"/>
        <v>1</v>
      </c>
      <c r="F88" s="666"/>
      <c r="G88" s="21">
        <f t="shared" si="15"/>
        <v>1</v>
      </c>
      <c r="H88" s="666"/>
      <c r="I88" s="21">
        <f t="shared" si="16"/>
        <v>1</v>
      </c>
      <c r="J88" s="666"/>
      <c r="K88" s="21">
        <f t="shared" si="17"/>
        <v>1</v>
      </c>
      <c r="L88" s="666"/>
      <c r="M88" s="21">
        <f t="shared" si="18"/>
        <v>1</v>
      </c>
      <c r="N88" s="666"/>
      <c r="O88" s="21">
        <f t="shared" si="19"/>
        <v>1</v>
      </c>
      <c r="P88" s="3550">
        <v>-3</v>
      </c>
      <c r="Q88" s="21">
        <f t="shared" si="20"/>
        <v>1</v>
      </c>
      <c r="R88" s="663">
        <f t="shared" ca="1" si="21"/>
        <v>4167</v>
      </c>
      <c r="S88" s="3563">
        <f t="shared" ca="1" si="12"/>
        <v>10.28</v>
      </c>
      <c r="T88" s="729" t="str">
        <f>库房!C69</f>
        <v>038#仓储</v>
      </c>
    </row>
    <row r="89" spans="1:20">
      <c r="A89" s="665" t="str">
        <f>库房!C70&amp;库房!D70&amp;库房!G70</f>
        <v>038#仓储4038#4--305</v>
      </c>
      <c r="B89" s="665">
        <f>ROUND(库房!X70,2)</f>
        <v>19.02</v>
      </c>
      <c r="C89" s="21">
        <f t="shared" si="13"/>
        <v>1</v>
      </c>
      <c r="D89" s="2806" t="s">
        <v>4698</v>
      </c>
      <c r="E89" s="21">
        <f t="shared" si="14"/>
        <v>1</v>
      </c>
      <c r="F89" s="666"/>
      <c r="G89" s="21">
        <f t="shared" si="15"/>
        <v>1</v>
      </c>
      <c r="H89" s="666"/>
      <c r="I89" s="21">
        <f t="shared" si="16"/>
        <v>1</v>
      </c>
      <c r="J89" s="666"/>
      <c r="K89" s="21">
        <f t="shared" si="17"/>
        <v>1</v>
      </c>
      <c r="L89" s="666"/>
      <c r="M89" s="21">
        <f t="shared" si="18"/>
        <v>1</v>
      </c>
      <c r="N89" s="666"/>
      <c r="O89" s="21">
        <f t="shared" si="19"/>
        <v>1</v>
      </c>
      <c r="P89" s="3550">
        <v>-3</v>
      </c>
      <c r="Q89" s="21">
        <f t="shared" si="20"/>
        <v>1</v>
      </c>
      <c r="R89" s="663">
        <f t="shared" ca="1" si="21"/>
        <v>4252</v>
      </c>
      <c r="S89" s="3563">
        <f t="shared" ref="S89:S152" ca="1" si="22">ROUND(R89*B89/10000,4)</f>
        <v>8.0873000000000008</v>
      </c>
      <c r="T89" s="729" t="str">
        <f>库房!C70</f>
        <v>038#仓储</v>
      </c>
    </row>
    <row r="90" spans="1:20">
      <c r="A90" s="665" t="str">
        <f>库房!C71&amp;库房!D71&amp;库房!G71</f>
        <v>038#仓储4038#4--308</v>
      </c>
      <c r="B90" s="665">
        <f>ROUND(库房!X71,2)</f>
        <v>22.72</v>
      </c>
      <c r="C90" s="21">
        <f t="shared" ref="C90:C153" si="23">IF(B90="",1,(LOOKUP(B90,$3:$3,$4:$4)-LOOKUP($B$24,$3:$3,$4:$4)+100)/100)</f>
        <v>0.98</v>
      </c>
      <c r="D90" s="2806" t="s">
        <v>4698</v>
      </c>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3550">
        <v>-3</v>
      </c>
      <c r="Q90" s="21">
        <f t="shared" ref="Q90:Q153" si="30">(SUMIF($17:$17,P90,$18:$18)-SUMIF($17:$17,$P$24,$18:$18)+100)/100</f>
        <v>1</v>
      </c>
      <c r="R90" s="663">
        <f t="shared" ref="R90:R153" ca="1" si="31">IF(B90="",0,ROUND($R$24*C90*E90*G90*I90*K90*M90*O90*Q90,0))</f>
        <v>4167</v>
      </c>
      <c r="S90" s="3563">
        <f t="shared" ca="1" si="22"/>
        <v>9.4673999999999996</v>
      </c>
      <c r="T90" s="729" t="str">
        <f>库房!C71</f>
        <v>038#仓储</v>
      </c>
    </row>
    <row r="91" spans="1:20">
      <c r="A91" s="665" t="str">
        <f>库房!C72&amp;库房!D72&amp;库房!G72</f>
        <v>038#仓储4038#4--309</v>
      </c>
      <c r="B91" s="665">
        <f>ROUND(库房!X72,2)</f>
        <v>16.32</v>
      </c>
      <c r="C91" s="21">
        <f t="shared" si="23"/>
        <v>1</v>
      </c>
      <c r="D91" s="2806" t="s">
        <v>4698</v>
      </c>
      <c r="E91" s="21">
        <f t="shared" si="24"/>
        <v>1</v>
      </c>
      <c r="F91" s="666"/>
      <c r="G91" s="21">
        <f t="shared" si="25"/>
        <v>1</v>
      </c>
      <c r="H91" s="666"/>
      <c r="I91" s="21">
        <f t="shared" si="26"/>
        <v>1</v>
      </c>
      <c r="J91" s="666"/>
      <c r="K91" s="21">
        <f t="shared" si="27"/>
        <v>1</v>
      </c>
      <c r="L91" s="666"/>
      <c r="M91" s="21">
        <f t="shared" si="28"/>
        <v>1</v>
      </c>
      <c r="N91" s="666"/>
      <c r="O91" s="21">
        <f t="shared" si="29"/>
        <v>1</v>
      </c>
      <c r="P91" s="3550">
        <v>-3</v>
      </c>
      <c r="Q91" s="21">
        <f t="shared" si="30"/>
        <v>1</v>
      </c>
      <c r="R91" s="663">
        <f t="shared" ca="1" si="31"/>
        <v>4252</v>
      </c>
      <c r="S91" s="3563">
        <f t="shared" ca="1" si="22"/>
        <v>6.9393000000000002</v>
      </c>
      <c r="T91" s="729" t="str">
        <f>库房!C72</f>
        <v>038#仓储</v>
      </c>
    </row>
    <row r="92" spans="1:20">
      <c r="A92" s="665" t="str">
        <f>库房!C73&amp;库房!D73&amp;库房!G73</f>
        <v>038#仓储4038#4--310</v>
      </c>
      <c r="B92" s="665">
        <f>ROUND(库房!X73,2)</f>
        <v>19.02</v>
      </c>
      <c r="C92" s="21">
        <f t="shared" si="23"/>
        <v>1</v>
      </c>
      <c r="D92" s="2806" t="s">
        <v>4698</v>
      </c>
      <c r="E92" s="21">
        <f t="shared" si="24"/>
        <v>1</v>
      </c>
      <c r="F92" s="666"/>
      <c r="G92" s="21">
        <f t="shared" si="25"/>
        <v>1</v>
      </c>
      <c r="H92" s="666"/>
      <c r="I92" s="21">
        <f t="shared" si="26"/>
        <v>1</v>
      </c>
      <c r="J92" s="666"/>
      <c r="K92" s="21">
        <f t="shared" si="27"/>
        <v>1</v>
      </c>
      <c r="L92" s="666"/>
      <c r="M92" s="21">
        <f t="shared" si="28"/>
        <v>1</v>
      </c>
      <c r="N92" s="666"/>
      <c r="O92" s="21">
        <f t="shared" si="29"/>
        <v>1</v>
      </c>
      <c r="P92" s="3550">
        <v>-3</v>
      </c>
      <c r="Q92" s="21">
        <f t="shared" si="30"/>
        <v>1</v>
      </c>
      <c r="R92" s="663">
        <f t="shared" ca="1" si="31"/>
        <v>4252</v>
      </c>
      <c r="S92" s="3563">
        <f t="shared" ca="1" si="22"/>
        <v>8.0873000000000008</v>
      </c>
      <c r="T92" s="729" t="str">
        <f>库房!C73</f>
        <v>038#仓储</v>
      </c>
    </row>
    <row r="93" spans="1:20">
      <c r="A93" s="665" t="str">
        <f>库房!C74&amp;库房!D74&amp;库房!G74</f>
        <v>038#仓储4038#4--311</v>
      </c>
      <c r="B93" s="665">
        <f>ROUND(库房!X74,2)</f>
        <v>24.84</v>
      </c>
      <c r="C93" s="21">
        <f t="shared" si="23"/>
        <v>0.98</v>
      </c>
      <c r="D93" s="2806" t="s">
        <v>4698</v>
      </c>
      <c r="E93" s="21">
        <f t="shared" si="24"/>
        <v>1</v>
      </c>
      <c r="F93" s="666"/>
      <c r="G93" s="21">
        <f t="shared" si="25"/>
        <v>1</v>
      </c>
      <c r="H93" s="666"/>
      <c r="I93" s="21">
        <f t="shared" si="26"/>
        <v>1</v>
      </c>
      <c r="J93" s="666"/>
      <c r="K93" s="21">
        <f t="shared" si="27"/>
        <v>1</v>
      </c>
      <c r="L93" s="666"/>
      <c r="M93" s="21">
        <f t="shared" si="28"/>
        <v>1</v>
      </c>
      <c r="N93" s="666"/>
      <c r="O93" s="21">
        <f t="shared" si="29"/>
        <v>1</v>
      </c>
      <c r="P93" s="3550">
        <v>-3</v>
      </c>
      <c r="Q93" s="21">
        <f t="shared" si="30"/>
        <v>1</v>
      </c>
      <c r="R93" s="663">
        <f t="shared" ca="1" si="31"/>
        <v>4167</v>
      </c>
      <c r="S93" s="3563">
        <f t="shared" ca="1" si="22"/>
        <v>10.3508</v>
      </c>
      <c r="T93" s="729" t="str">
        <f>库房!C74</f>
        <v>038#仓储</v>
      </c>
    </row>
    <row r="94" spans="1:20">
      <c r="A94" s="665" t="str">
        <f>库房!C75&amp;库房!D75&amp;库房!G75</f>
        <v>038#仓储4038#4--313</v>
      </c>
      <c r="B94" s="665">
        <f>ROUND(库房!X75,2)</f>
        <v>24.98</v>
      </c>
      <c r="C94" s="21">
        <f t="shared" si="23"/>
        <v>0.98</v>
      </c>
      <c r="D94" s="2806" t="s">
        <v>4698</v>
      </c>
      <c r="E94" s="21">
        <f t="shared" si="24"/>
        <v>1</v>
      </c>
      <c r="F94" s="666"/>
      <c r="G94" s="21">
        <f t="shared" si="25"/>
        <v>1</v>
      </c>
      <c r="H94" s="666"/>
      <c r="I94" s="21">
        <f t="shared" si="26"/>
        <v>1</v>
      </c>
      <c r="J94" s="666"/>
      <c r="K94" s="21">
        <f t="shared" si="27"/>
        <v>1</v>
      </c>
      <c r="L94" s="666"/>
      <c r="M94" s="21">
        <f t="shared" si="28"/>
        <v>1</v>
      </c>
      <c r="N94" s="666"/>
      <c r="O94" s="21">
        <f t="shared" si="29"/>
        <v>1</v>
      </c>
      <c r="P94" s="3550">
        <v>-3</v>
      </c>
      <c r="Q94" s="21">
        <f t="shared" si="30"/>
        <v>1</v>
      </c>
      <c r="R94" s="663">
        <f t="shared" ca="1" si="31"/>
        <v>4167</v>
      </c>
      <c r="S94" s="3563">
        <f t="shared" ca="1" si="22"/>
        <v>10.4092</v>
      </c>
      <c r="T94" s="729" t="str">
        <f>库房!C75</f>
        <v>038#仓储</v>
      </c>
    </row>
    <row r="95" spans="1:20">
      <c r="A95" s="665" t="str">
        <f>库房!C76&amp;库房!D76&amp;库房!G76</f>
        <v>038#仓储4038#4--314</v>
      </c>
      <c r="B95" s="665">
        <f>ROUND(库房!X76,2)</f>
        <v>19.239999999999998</v>
      </c>
      <c r="C95" s="21">
        <f t="shared" si="23"/>
        <v>1</v>
      </c>
      <c r="D95" s="2806" t="s">
        <v>4698</v>
      </c>
      <c r="E95" s="21">
        <f t="shared" si="24"/>
        <v>1</v>
      </c>
      <c r="F95" s="666"/>
      <c r="G95" s="21">
        <f t="shared" si="25"/>
        <v>1</v>
      </c>
      <c r="H95" s="666"/>
      <c r="I95" s="21">
        <f t="shared" si="26"/>
        <v>1</v>
      </c>
      <c r="J95" s="666"/>
      <c r="K95" s="21">
        <f t="shared" si="27"/>
        <v>1</v>
      </c>
      <c r="L95" s="666"/>
      <c r="M95" s="21">
        <f t="shared" si="28"/>
        <v>1</v>
      </c>
      <c r="N95" s="666"/>
      <c r="O95" s="21">
        <f t="shared" si="29"/>
        <v>1</v>
      </c>
      <c r="P95" s="3550">
        <v>-3</v>
      </c>
      <c r="Q95" s="21">
        <f t="shared" si="30"/>
        <v>1</v>
      </c>
      <c r="R95" s="663">
        <f t="shared" ca="1" si="31"/>
        <v>4252</v>
      </c>
      <c r="S95" s="3563">
        <f t="shared" ca="1" si="22"/>
        <v>8.1807999999999996</v>
      </c>
      <c r="T95" s="729" t="str">
        <f>库房!C76</f>
        <v>038#仓储</v>
      </c>
    </row>
    <row r="96" spans="1:20">
      <c r="A96" s="665" t="str">
        <f>库房!C77&amp;库房!D77&amp;库房!G77</f>
        <v>038#仓储4038#4--315</v>
      </c>
      <c r="B96" s="665">
        <f>ROUND(库房!X77,2)</f>
        <v>12.85</v>
      </c>
      <c r="C96" s="21">
        <f t="shared" si="23"/>
        <v>1</v>
      </c>
      <c r="D96" s="2806" t="s">
        <v>4698</v>
      </c>
      <c r="E96" s="21">
        <f t="shared" si="24"/>
        <v>1</v>
      </c>
      <c r="F96" s="666"/>
      <c r="G96" s="21">
        <f t="shared" si="25"/>
        <v>1</v>
      </c>
      <c r="H96" s="666"/>
      <c r="I96" s="21">
        <f t="shared" si="26"/>
        <v>1</v>
      </c>
      <c r="J96" s="666"/>
      <c r="K96" s="21">
        <f t="shared" si="27"/>
        <v>1</v>
      </c>
      <c r="L96" s="666"/>
      <c r="M96" s="21">
        <f t="shared" si="28"/>
        <v>1</v>
      </c>
      <c r="N96" s="666"/>
      <c r="O96" s="21">
        <f t="shared" si="29"/>
        <v>1</v>
      </c>
      <c r="P96" s="3550">
        <v>-3</v>
      </c>
      <c r="Q96" s="21">
        <f t="shared" si="30"/>
        <v>1</v>
      </c>
      <c r="R96" s="663">
        <f t="shared" ca="1" si="31"/>
        <v>4252</v>
      </c>
      <c r="S96" s="3563">
        <f t="shared" ca="1" si="22"/>
        <v>5.4638</v>
      </c>
      <c r="T96" s="729" t="str">
        <f>库房!C77</f>
        <v>038#仓储</v>
      </c>
    </row>
    <row r="97" spans="1:20">
      <c r="A97" s="665" t="str">
        <f>库房!C78&amp;库房!D78&amp;库房!G78</f>
        <v>038#仓储4038#4--316</v>
      </c>
      <c r="B97" s="665">
        <f>ROUND(库房!X78,2)</f>
        <v>19.239999999999998</v>
      </c>
      <c r="C97" s="21">
        <f t="shared" si="23"/>
        <v>1</v>
      </c>
      <c r="D97" s="2806" t="s">
        <v>4698</v>
      </c>
      <c r="E97" s="21">
        <f t="shared" si="24"/>
        <v>1</v>
      </c>
      <c r="F97" s="666"/>
      <c r="G97" s="21">
        <f t="shared" si="25"/>
        <v>1</v>
      </c>
      <c r="H97" s="666"/>
      <c r="I97" s="21">
        <f t="shared" si="26"/>
        <v>1</v>
      </c>
      <c r="J97" s="666"/>
      <c r="K97" s="21">
        <f t="shared" si="27"/>
        <v>1</v>
      </c>
      <c r="L97" s="666"/>
      <c r="M97" s="21">
        <f t="shared" si="28"/>
        <v>1</v>
      </c>
      <c r="N97" s="666"/>
      <c r="O97" s="21">
        <f t="shared" si="29"/>
        <v>1</v>
      </c>
      <c r="P97" s="3550">
        <v>-3</v>
      </c>
      <c r="Q97" s="21">
        <f t="shared" si="30"/>
        <v>1</v>
      </c>
      <c r="R97" s="663">
        <f t="shared" ca="1" si="31"/>
        <v>4252</v>
      </c>
      <c r="S97" s="3563">
        <f t="shared" ca="1" si="22"/>
        <v>8.1807999999999996</v>
      </c>
      <c r="T97" s="729" t="str">
        <f>库房!C78</f>
        <v>038#仓储</v>
      </c>
    </row>
    <row r="98" spans="1:20">
      <c r="A98" s="665" t="str">
        <f>库房!C79&amp;库房!D79&amp;库房!G79</f>
        <v>038#仓储4038#4--317</v>
      </c>
      <c r="B98" s="665">
        <f>ROUND(库房!X79,2)</f>
        <v>22.9</v>
      </c>
      <c r="C98" s="21">
        <f t="shared" si="23"/>
        <v>0.98</v>
      </c>
      <c r="D98" s="2806" t="s">
        <v>4698</v>
      </c>
      <c r="E98" s="21">
        <f t="shared" si="24"/>
        <v>1</v>
      </c>
      <c r="F98" s="666"/>
      <c r="G98" s="21">
        <f t="shared" si="25"/>
        <v>1</v>
      </c>
      <c r="H98" s="666"/>
      <c r="I98" s="21">
        <f t="shared" si="26"/>
        <v>1</v>
      </c>
      <c r="J98" s="666"/>
      <c r="K98" s="21">
        <f t="shared" si="27"/>
        <v>1</v>
      </c>
      <c r="L98" s="666"/>
      <c r="M98" s="21">
        <f t="shared" si="28"/>
        <v>1</v>
      </c>
      <c r="N98" s="666"/>
      <c r="O98" s="21">
        <f t="shared" si="29"/>
        <v>1</v>
      </c>
      <c r="P98" s="3550">
        <v>-3</v>
      </c>
      <c r="Q98" s="21">
        <f t="shared" si="30"/>
        <v>1</v>
      </c>
      <c r="R98" s="663">
        <f t="shared" ca="1" si="31"/>
        <v>4167</v>
      </c>
      <c r="S98" s="3563">
        <f t="shared" ca="1" si="22"/>
        <v>9.5424000000000007</v>
      </c>
      <c r="T98" s="729" t="str">
        <f>库房!C79</f>
        <v>038#仓储</v>
      </c>
    </row>
    <row r="99" spans="1:20">
      <c r="A99" s="665" t="str">
        <f>库房!C80&amp;库房!D80&amp;库房!G80</f>
        <v>038#仓储4038#4--318</v>
      </c>
      <c r="B99" s="665">
        <f>ROUND(库房!X80,2)</f>
        <v>17.84</v>
      </c>
      <c r="C99" s="21">
        <f t="shared" si="23"/>
        <v>1</v>
      </c>
      <c r="D99" s="2806" t="s">
        <v>4698</v>
      </c>
      <c r="E99" s="21">
        <f t="shared" si="24"/>
        <v>1</v>
      </c>
      <c r="F99" s="666"/>
      <c r="G99" s="21">
        <f t="shared" si="25"/>
        <v>1</v>
      </c>
      <c r="H99" s="666"/>
      <c r="I99" s="21">
        <f t="shared" si="26"/>
        <v>1</v>
      </c>
      <c r="J99" s="666"/>
      <c r="K99" s="21">
        <f t="shared" si="27"/>
        <v>1</v>
      </c>
      <c r="L99" s="666"/>
      <c r="M99" s="21">
        <f t="shared" si="28"/>
        <v>1</v>
      </c>
      <c r="N99" s="666"/>
      <c r="O99" s="21">
        <f t="shared" si="29"/>
        <v>1</v>
      </c>
      <c r="P99" s="3550">
        <v>-3</v>
      </c>
      <c r="Q99" s="21">
        <f t="shared" si="30"/>
        <v>1</v>
      </c>
      <c r="R99" s="663">
        <f t="shared" ca="1" si="31"/>
        <v>4252</v>
      </c>
      <c r="S99" s="3563">
        <f t="shared" ca="1" si="22"/>
        <v>7.5856000000000003</v>
      </c>
      <c r="T99" s="729" t="str">
        <f>库房!C80</f>
        <v>038#仓储</v>
      </c>
    </row>
    <row r="100" spans="1:20">
      <c r="A100" s="665" t="str">
        <f>库房!C81&amp;库房!D81&amp;库房!G81</f>
        <v>038#仓储4038#4--319</v>
      </c>
      <c r="B100" s="665">
        <f>ROUND(库房!X81,2)</f>
        <v>11.48</v>
      </c>
      <c r="C100" s="21">
        <f t="shared" si="23"/>
        <v>1</v>
      </c>
      <c r="D100" s="2806" t="s">
        <v>4698</v>
      </c>
      <c r="E100" s="21">
        <f t="shared" si="24"/>
        <v>1</v>
      </c>
      <c r="F100" s="666"/>
      <c r="G100" s="21">
        <f t="shared" si="25"/>
        <v>1</v>
      </c>
      <c r="H100" s="666"/>
      <c r="I100" s="21">
        <f t="shared" si="26"/>
        <v>1</v>
      </c>
      <c r="J100" s="666"/>
      <c r="K100" s="21">
        <f t="shared" si="27"/>
        <v>1</v>
      </c>
      <c r="L100" s="666"/>
      <c r="M100" s="21">
        <f t="shared" si="28"/>
        <v>1</v>
      </c>
      <c r="N100" s="666"/>
      <c r="O100" s="21">
        <f t="shared" si="29"/>
        <v>1</v>
      </c>
      <c r="P100" s="3550">
        <v>-3</v>
      </c>
      <c r="Q100" s="21">
        <f t="shared" si="30"/>
        <v>1</v>
      </c>
      <c r="R100" s="663">
        <f t="shared" ca="1" si="31"/>
        <v>4252</v>
      </c>
      <c r="S100" s="3563">
        <f t="shared" ca="1" si="22"/>
        <v>4.8813000000000004</v>
      </c>
      <c r="T100" s="729" t="str">
        <f>库房!C81</f>
        <v>038#仓储</v>
      </c>
    </row>
    <row r="101" spans="1:20">
      <c r="A101" s="665" t="str">
        <f>库房!C82&amp;库房!D82&amp;库房!G82</f>
        <v>038#仓储4038#4--320</v>
      </c>
      <c r="B101" s="665">
        <f>ROUND(库房!X82,2)</f>
        <v>19.239999999999998</v>
      </c>
      <c r="C101" s="21">
        <f t="shared" si="23"/>
        <v>1</v>
      </c>
      <c r="D101" s="2806" t="s">
        <v>4698</v>
      </c>
      <c r="E101" s="21">
        <f t="shared" si="24"/>
        <v>1</v>
      </c>
      <c r="F101" s="666"/>
      <c r="G101" s="21">
        <f t="shared" si="25"/>
        <v>1</v>
      </c>
      <c r="H101" s="666"/>
      <c r="I101" s="21">
        <f t="shared" si="26"/>
        <v>1</v>
      </c>
      <c r="J101" s="666"/>
      <c r="K101" s="21">
        <f t="shared" si="27"/>
        <v>1</v>
      </c>
      <c r="L101" s="666"/>
      <c r="M101" s="21">
        <f t="shared" si="28"/>
        <v>1</v>
      </c>
      <c r="N101" s="666"/>
      <c r="O101" s="21">
        <f t="shared" si="29"/>
        <v>1</v>
      </c>
      <c r="P101" s="3550">
        <v>-3</v>
      </c>
      <c r="Q101" s="21">
        <f t="shared" si="30"/>
        <v>1</v>
      </c>
      <c r="R101" s="663">
        <f t="shared" ca="1" si="31"/>
        <v>4252</v>
      </c>
      <c r="S101" s="3563">
        <f t="shared" ca="1" si="22"/>
        <v>8.1807999999999996</v>
      </c>
      <c r="T101" s="729" t="str">
        <f>库房!C82</f>
        <v>038#仓储</v>
      </c>
    </row>
    <row r="102" spans="1:20">
      <c r="A102" s="665" t="str">
        <f>库房!C83&amp;库房!D83&amp;库房!G83</f>
        <v>038#仓储4038#4--321</v>
      </c>
      <c r="B102" s="665">
        <f>ROUND(库房!X83,2)</f>
        <v>20.16</v>
      </c>
      <c r="C102" s="21">
        <f t="shared" si="23"/>
        <v>0.98</v>
      </c>
      <c r="D102" s="2806" t="s">
        <v>4698</v>
      </c>
      <c r="E102" s="21">
        <f t="shared" si="24"/>
        <v>1</v>
      </c>
      <c r="F102" s="666"/>
      <c r="G102" s="21">
        <f t="shared" si="25"/>
        <v>1</v>
      </c>
      <c r="H102" s="666"/>
      <c r="I102" s="21">
        <f t="shared" si="26"/>
        <v>1</v>
      </c>
      <c r="J102" s="666"/>
      <c r="K102" s="21">
        <f t="shared" si="27"/>
        <v>1</v>
      </c>
      <c r="L102" s="666"/>
      <c r="M102" s="21">
        <f t="shared" si="28"/>
        <v>1</v>
      </c>
      <c r="N102" s="666"/>
      <c r="O102" s="21">
        <f t="shared" si="29"/>
        <v>1</v>
      </c>
      <c r="P102" s="3550">
        <v>-3</v>
      </c>
      <c r="Q102" s="21">
        <f t="shared" si="30"/>
        <v>1</v>
      </c>
      <c r="R102" s="663">
        <f t="shared" ca="1" si="31"/>
        <v>4167</v>
      </c>
      <c r="S102" s="3563">
        <f t="shared" ca="1" si="22"/>
        <v>8.4007000000000005</v>
      </c>
      <c r="T102" s="729" t="str">
        <f>库房!C83</f>
        <v>038#仓储</v>
      </c>
    </row>
    <row r="103" spans="1:20">
      <c r="A103" s="665" t="str">
        <f>库房!C84&amp;库房!D84&amp;库房!G84</f>
        <v>038#仓储4038#4--322</v>
      </c>
      <c r="B103" s="665">
        <f>ROUND(库房!X84,2)</f>
        <v>16.3</v>
      </c>
      <c r="C103" s="21">
        <f t="shared" si="23"/>
        <v>1</v>
      </c>
      <c r="D103" s="2806" t="s">
        <v>4698</v>
      </c>
      <c r="E103" s="21">
        <f t="shared" si="24"/>
        <v>1</v>
      </c>
      <c r="F103" s="666"/>
      <c r="G103" s="21">
        <f t="shared" si="25"/>
        <v>1</v>
      </c>
      <c r="H103" s="666"/>
      <c r="I103" s="21">
        <f t="shared" si="26"/>
        <v>1</v>
      </c>
      <c r="J103" s="666"/>
      <c r="K103" s="21">
        <f t="shared" si="27"/>
        <v>1</v>
      </c>
      <c r="L103" s="666"/>
      <c r="M103" s="21">
        <f t="shared" si="28"/>
        <v>1</v>
      </c>
      <c r="N103" s="666"/>
      <c r="O103" s="21">
        <f t="shared" si="29"/>
        <v>1</v>
      </c>
      <c r="P103" s="3550">
        <v>-3</v>
      </c>
      <c r="Q103" s="21">
        <f t="shared" si="30"/>
        <v>1</v>
      </c>
      <c r="R103" s="663">
        <f t="shared" ca="1" si="31"/>
        <v>4252</v>
      </c>
      <c r="S103" s="3563">
        <f t="shared" ca="1" si="22"/>
        <v>6.9307999999999996</v>
      </c>
      <c r="T103" s="729" t="str">
        <f>库房!C84</f>
        <v>038#仓储</v>
      </c>
    </row>
    <row r="104" spans="1:20">
      <c r="A104" s="665" t="str">
        <f>库房!C85&amp;库房!D85&amp;库房!G85</f>
        <v>038#仓储4038#4--324</v>
      </c>
      <c r="B104" s="665">
        <f>ROUND(库房!X85,2)</f>
        <v>9.4600000000000009</v>
      </c>
      <c r="C104" s="21">
        <f t="shared" si="23"/>
        <v>1.02</v>
      </c>
      <c r="D104" s="2806" t="s">
        <v>4698</v>
      </c>
      <c r="E104" s="21">
        <f t="shared" si="24"/>
        <v>1</v>
      </c>
      <c r="F104" s="666"/>
      <c r="G104" s="21">
        <f t="shared" si="25"/>
        <v>1</v>
      </c>
      <c r="H104" s="666"/>
      <c r="I104" s="21">
        <f t="shared" si="26"/>
        <v>1</v>
      </c>
      <c r="J104" s="666"/>
      <c r="K104" s="21">
        <f t="shared" si="27"/>
        <v>1</v>
      </c>
      <c r="L104" s="666"/>
      <c r="M104" s="21">
        <f t="shared" si="28"/>
        <v>1</v>
      </c>
      <c r="N104" s="666"/>
      <c r="O104" s="21">
        <f t="shared" si="29"/>
        <v>1</v>
      </c>
      <c r="P104" s="3550">
        <v>-3</v>
      </c>
      <c r="Q104" s="21">
        <f t="shared" si="30"/>
        <v>1</v>
      </c>
      <c r="R104" s="663">
        <f t="shared" ca="1" si="31"/>
        <v>4337</v>
      </c>
      <c r="S104" s="3563">
        <f t="shared" ca="1" si="22"/>
        <v>4.1028000000000002</v>
      </c>
      <c r="T104" s="729" t="str">
        <f>库房!C85</f>
        <v>038#仓储</v>
      </c>
    </row>
    <row r="105" spans="1:20">
      <c r="A105" s="665" t="str">
        <f>库房!C86&amp;库房!D86&amp;库房!G86</f>
        <v>038#仓储4038#4--326</v>
      </c>
      <c r="B105" s="665">
        <f>ROUND(库房!X86,2)</f>
        <v>8.9600000000000009</v>
      </c>
      <c r="C105" s="21">
        <f t="shared" si="23"/>
        <v>1.02</v>
      </c>
      <c r="D105" s="2806" t="s">
        <v>4698</v>
      </c>
      <c r="E105" s="21">
        <f t="shared" si="24"/>
        <v>1</v>
      </c>
      <c r="F105" s="666"/>
      <c r="G105" s="21">
        <f t="shared" si="25"/>
        <v>1</v>
      </c>
      <c r="H105" s="666"/>
      <c r="I105" s="21">
        <f t="shared" si="26"/>
        <v>1</v>
      </c>
      <c r="J105" s="666"/>
      <c r="K105" s="21">
        <f t="shared" si="27"/>
        <v>1</v>
      </c>
      <c r="L105" s="666"/>
      <c r="M105" s="21">
        <f t="shared" si="28"/>
        <v>1</v>
      </c>
      <c r="N105" s="666"/>
      <c r="O105" s="21">
        <f t="shared" si="29"/>
        <v>1</v>
      </c>
      <c r="P105" s="3550">
        <v>-3</v>
      </c>
      <c r="Q105" s="21">
        <f t="shared" si="30"/>
        <v>1</v>
      </c>
      <c r="R105" s="663">
        <f t="shared" ca="1" si="31"/>
        <v>4337</v>
      </c>
      <c r="S105" s="3563">
        <f t="shared" ca="1" si="22"/>
        <v>3.8860000000000001</v>
      </c>
      <c r="T105" s="729" t="str">
        <f>库房!C86</f>
        <v>038#仓储</v>
      </c>
    </row>
    <row r="106" spans="1:20">
      <c r="A106" s="665" t="str">
        <f>库房!C87&amp;库房!D87&amp;库房!G87</f>
        <v>038#仓储4038#4--327</v>
      </c>
      <c r="B106" s="665">
        <f>ROUND(库房!X87,2)</f>
        <v>7.81</v>
      </c>
      <c r="C106" s="21">
        <f t="shared" si="23"/>
        <v>1.02</v>
      </c>
      <c r="D106" s="2806" t="s">
        <v>4698</v>
      </c>
      <c r="E106" s="21">
        <f t="shared" si="24"/>
        <v>1</v>
      </c>
      <c r="F106" s="666"/>
      <c r="G106" s="21">
        <f t="shared" si="25"/>
        <v>1</v>
      </c>
      <c r="H106" s="666"/>
      <c r="I106" s="21">
        <f t="shared" si="26"/>
        <v>1</v>
      </c>
      <c r="J106" s="666"/>
      <c r="K106" s="21">
        <f t="shared" si="27"/>
        <v>1</v>
      </c>
      <c r="L106" s="666"/>
      <c r="M106" s="21">
        <f t="shared" si="28"/>
        <v>1</v>
      </c>
      <c r="N106" s="666"/>
      <c r="O106" s="21">
        <f t="shared" si="29"/>
        <v>1</v>
      </c>
      <c r="P106" s="3550">
        <v>-3</v>
      </c>
      <c r="Q106" s="21">
        <f t="shared" si="30"/>
        <v>1</v>
      </c>
      <c r="R106" s="663">
        <f t="shared" ca="1" si="31"/>
        <v>4337</v>
      </c>
      <c r="S106" s="3563">
        <f t="shared" ca="1" si="22"/>
        <v>3.3872</v>
      </c>
      <c r="T106" s="729" t="str">
        <f>库房!C87</f>
        <v>038#仓储</v>
      </c>
    </row>
    <row r="107" spans="1:20">
      <c r="A107" s="665" t="str">
        <f>库房!C88&amp;库房!D88&amp;库房!G88</f>
        <v>038#仓储4038#4--328</v>
      </c>
      <c r="B107" s="665">
        <f>ROUND(库房!X88,2)</f>
        <v>15.65</v>
      </c>
      <c r="C107" s="21">
        <f t="shared" si="23"/>
        <v>1</v>
      </c>
      <c r="D107" s="2806" t="s">
        <v>4698</v>
      </c>
      <c r="E107" s="21">
        <f t="shared" si="24"/>
        <v>1</v>
      </c>
      <c r="F107" s="666"/>
      <c r="G107" s="21">
        <f t="shared" si="25"/>
        <v>1</v>
      </c>
      <c r="H107" s="666"/>
      <c r="I107" s="21">
        <f t="shared" si="26"/>
        <v>1</v>
      </c>
      <c r="J107" s="666"/>
      <c r="K107" s="21">
        <f t="shared" si="27"/>
        <v>1</v>
      </c>
      <c r="L107" s="666"/>
      <c r="M107" s="21">
        <f t="shared" si="28"/>
        <v>1</v>
      </c>
      <c r="N107" s="666"/>
      <c r="O107" s="21">
        <f t="shared" si="29"/>
        <v>1</v>
      </c>
      <c r="P107" s="3550">
        <v>-3</v>
      </c>
      <c r="Q107" s="21">
        <f t="shared" si="30"/>
        <v>1</v>
      </c>
      <c r="R107" s="663">
        <f t="shared" ca="1" si="31"/>
        <v>4252</v>
      </c>
      <c r="S107" s="3563">
        <f t="shared" ca="1" si="22"/>
        <v>6.6543999999999999</v>
      </c>
      <c r="T107" s="729" t="str">
        <f>库房!C88</f>
        <v>038#仓储</v>
      </c>
    </row>
    <row r="108" spans="1:20">
      <c r="A108" s="665" t="str">
        <f>库房!C89&amp;库房!D89&amp;库房!G89</f>
        <v>038#仓储4038#4--332</v>
      </c>
      <c r="B108" s="665">
        <f>ROUND(库房!X89,2)</f>
        <v>25.43</v>
      </c>
      <c r="C108" s="21">
        <f t="shared" si="23"/>
        <v>0.98</v>
      </c>
      <c r="D108" s="2806" t="s">
        <v>4698</v>
      </c>
      <c r="E108" s="21">
        <f t="shared" si="24"/>
        <v>1</v>
      </c>
      <c r="F108" s="666"/>
      <c r="G108" s="21">
        <f t="shared" si="25"/>
        <v>1</v>
      </c>
      <c r="H108" s="666"/>
      <c r="I108" s="21">
        <f t="shared" si="26"/>
        <v>1</v>
      </c>
      <c r="J108" s="666"/>
      <c r="K108" s="21">
        <f t="shared" si="27"/>
        <v>1</v>
      </c>
      <c r="L108" s="666"/>
      <c r="M108" s="21">
        <f t="shared" si="28"/>
        <v>1</v>
      </c>
      <c r="N108" s="666"/>
      <c r="O108" s="21">
        <f t="shared" si="29"/>
        <v>1</v>
      </c>
      <c r="P108" s="3550">
        <v>-3</v>
      </c>
      <c r="Q108" s="21">
        <f t="shared" si="30"/>
        <v>1</v>
      </c>
      <c r="R108" s="663">
        <f t="shared" ca="1" si="31"/>
        <v>4167</v>
      </c>
      <c r="S108" s="3563">
        <f t="shared" ca="1" si="22"/>
        <v>10.5967</v>
      </c>
      <c r="T108" s="729" t="str">
        <f>库房!C89</f>
        <v>038#仓储</v>
      </c>
    </row>
    <row r="109" spans="1:20">
      <c r="A109" s="665" t="str">
        <f>库房!C90&amp;库房!D90&amp;库房!G90</f>
        <v>038#仓储4038#4--334</v>
      </c>
      <c r="B109" s="665">
        <f>ROUND(库房!X90,2)</f>
        <v>21.94</v>
      </c>
      <c r="C109" s="21">
        <f t="shared" si="23"/>
        <v>0.98</v>
      </c>
      <c r="D109" s="2806" t="s">
        <v>4698</v>
      </c>
      <c r="E109" s="21">
        <f t="shared" si="24"/>
        <v>1</v>
      </c>
      <c r="F109" s="666"/>
      <c r="G109" s="21">
        <f t="shared" si="25"/>
        <v>1</v>
      </c>
      <c r="H109" s="666"/>
      <c r="I109" s="21">
        <f t="shared" si="26"/>
        <v>1</v>
      </c>
      <c r="J109" s="666"/>
      <c r="K109" s="21">
        <f t="shared" si="27"/>
        <v>1</v>
      </c>
      <c r="L109" s="666"/>
      <c r="M109" s="21">
        <f t="shared" si="28"/>
        <v>1</v>
      </c>
      <c r="N109" s="666"/>
      <c r="O109" s="21">
        <f t="shared" si="29"/>
        <v>1</v>
      </c>
      <c r="P109" s="3550">
        <v>-3</v>
      </c>
      <c r="Q109" s="21">
        <f t="shared" si="30"/>
        <v>1</v>
      </c>
      <c r="R109" s="663">
        <f t="shared" ca="1" si="31"/>
        <v>4167</v>
      </c>
      <c r="S109" s="3563">
        <f t="shared" ca="1" si="22"/>
        <v>9.1424000000000003</v>
      </c>
      <c r="T109" s="729" t="str">
        <f>库房!C90</f>
        <v>038#仓储</v>
      </c>
    </row>
    <row r="110" spans="1:20">
      <c r="A110" s="665" t="str">
        <f>库房!C91&amp;库房!D91&amp;库房!G91</f>
        <v>038#仓储5038#5--202</v>
      </c>
      <c r="B110" s="665">
        <f>ROUND(库房!X91,2)</f>
        <v>16.260000000000002</v>
      </c>
      <c r="C110" s="21">
        <f t="shared" si="23"/>
        <v>1</v>
      </c>
      <c r="D110" s="2806" t="s">
        <v>4698</v>
      </c>
      <c r="E110" s="21">
        <f t="shared" si="24"/>
        <v>1</v>
      </c>
      <c r="F110" s="666"/>
      <c r="G110" s="21">
        <f t="shared" si="25"/>
        <v>1</v>
      </c>
      <c r="H110" s="666"/>
      <c r="I110" s="21">
        <f t="shared" si="26"/>
        <v>1</v>
      </c>
      <c r="J110" s="666"/>
      <c r="K110" s="21">
        <f t="shared" si="27"/>
        <v>1</v>
      </c>
      <c r="L110" s="666"/>
      <c r="M110" s="21">
        <f t="shared" si="28"/>
        <v>1</v>
      </c>
      <c r="N110" s="666"/>
      <c r="O110" s="21">
        <f t="shared" si="29"/>
        <v>1</v>
      </c>
      <c r="P110" s="3780">
        <v>-2</v>
      </c>
      <c r="Q110" s="21">
        <f t="shared" si="30"/>
        <v>1.02</v>
      </c>
      <c r="R110" s="663">
        <f t="shared" ca="1" si="31"/>
        <v>4337</v>
      </c>
      <c r="S110" s="3563">
        <f t="shared" ca="1" si="22"/>
        <v>7.0519999999999996</v>
      </c>
      <c r="T110" s="729" t="str">
        <f>库房!C91</f>
        <v>038#仓储</v>
      </c>
    </row>
    <row r="111" spans="1:20">
      <c r="A111" s="665" t="str">
        <f>库房!C92&amp;库房!D92&amp;库房!G92</f>
        <v>038#仓储5038#5--203</v>
      </c>
      <c r="B111" s="665">
        <f>ROUND(库房!X92,2)</f>
        <v>15.98</v>
      </c>
      <c r="C111" s="21">
        <f t="shared" si="23"/>
        <v>1</v>
      </c>
      <c r="D111" s="2806" t="s">
        <v>4698</v>
      </c>
      <c r="E111" s="21">
        <f t="shared" si="24"/>
        <v>1</v>
      </c>
      <c r="F111" s="666"/>
      <c r="G111" s="21">
        <f t="shared" si="25"/>
        <v>1</v>
      </c>
      <c r="H111" s="666"/>
      <c r="I111" s="21">
        <f t="shared" si="26"/>
        <v>1</v>
      </c>
      <c r="J111" s="666"/>
      <c r="K111" s="21">
        <f t="shared" si="27"/>
        <v>1</v>
      </c>
      <c r="L111" s="666"/>
      <c r="M111" s="21">
        <f t="shared" si="28"/>
        <v>1</v>
      </c>
      <c r="N111" s="666"/>
      <c r="O111" s="21">
        <f t="shared" si="29"/>
        <v>1</v>
      </c>
      <c r="P111" s="3780">
        <v>-2</v>
      </c>
      <c r="Q111" s="21">
        <f t="shared" si="30"/>
        <v>1.02</v>
      </c>
      <c r="R111" s="663">
        <f t="shared" ca="1" si="31"/>
        <v>4337</v>
      </c>
      <c r="S111" s="3563">
        <f t="shared" ca="1" si="22"/>
        <v>6.9305000000000003</v>
      </c>
      <c r="T111" s="729" t="str">
        <f>库房!C92</f>
        <v>038#仓储</v>
      </c>
    </row>
    <row r="112" spans="1:20">
      <c r="A112" s="665" t="str">
        <f>库房!C93&amp;库房!D93&amp;库房!G93</f>
        <v>038#仓储5038#5--204</v>
      </c>
      <c r="B112" s="665">
        <f>ROUND(库房!X93,2)</f>
        <v>23.92</v>
      </c>
      <c r="C112" s="21">
        <f t="shared" si="23"/>
        <v>0.98</v>
      </c>
      <c r="D112" s="2806" t="s">
        <v>4698</v>
      </c>
      <c r="E112" s="21">
        <f t="shared" si="24"/>
        <v>1</v>
      </c>
      <c r="F112" s="666"/>
      <c r="G112" s="21">
        <f t="shared" si="25"/>
        <v>1</v>
      </c>
      <c r="H112" s="666"/>
      <c r="I112" s="21">
        <f t="shared" si="26"/>
        <v>1</v>
      </c>
      <c r="J112" s="666"/>
      <c r="K112" s="21">
        <f t="shared" si="27"/>
        <v>1</v>
      </c>
      <c r="L112" s="666"/>
      <c r="M112" s="21">
        <f t="shared" si="28"/>
        <v>1</v>
      </c>
      <c r="N112" s="666"/>
      <c r="O112" s="21">
        <f t="shared" si="29"/>
        <v>1</v>
      </c>
      <c r="P112" s="3780">
        <v>-2</v>
      </c>
      <c r="Q112" s="21">
        <f t="shared" si="30"/>
        <v>1.02</v>
      </c>
      <c r="R112" s="663">
        <f t="shared" ca="1" si="31"/>
        <v>4250</v>
      </c>
      <c r="S112" s="3563">
        <f t="shared" ca="1" si="22"/>
        <v>10.166</v>
      </c>
      <c r="T112" s="729" t="str">
        <f>库房!C93</f>
        <v>038#仓储</v>
      </c>
    </row>
    <row r="113" spans="1:20">
      <c r="A113" s="665" t="str">
        <f>库房!C94&amp;库房!D94&amp;库房!G94</f>
        <v>038#仓储5038#5--302</v>
      </c>
      <c r="B113" s="665">
        <f>ROUND(库房!X94,2)</f>
        <v>9.4</v>
      </c>
      <c r="C113" s="21">
        <f t="shared" si="23"/>
        <v>1.02</v>
      </c>
      <c r="D113" s="2806" t="s">
        <v>4698</v>
      </c>
      <c r="E113" s="21">
        <f t="shared" si="24"/>
        <v>1</v>
      </c>
      <c r="F113" s="666"/>
      <c r="G113" s="21">
        <f t="shared" si="25"/>
        <v>1</v>
      </c>
      <c r="H113" s="666"/>
      <c r="I113" s="21">
        <f t="shared" si="26"/>
        <v>1</v>
      </c>
      <c r="J113" s="666"/>
      <c r="K113" s="21">
        <f t="shared" si="27"/>
        <v>1</v>
      </c>
      <c r="L113" s="666"/>
      <c r="M113" s="21">
        <f t="shared" si="28"/>
        <v>1</v>
      </c>
      <c r="N113" s="666"/>
      <c r="O113" s="21">
        <f t="shared" si="29"/>
        <v>1</v>
      </c>
      <c r="P113" s="3550">
        <v>-3</v>
      </c>
      <c r="Q113" s="21">
        <f t="shared" si="30"/>
        <v>1</v>
      </c>
      <c r="R113" s="663">
        <f t="shared" ca="1" si="31"/>
        <v>4337</v>
      </c>
      <c r="S113" s="3563">
        <f t="shared" ca="1" si="22"/>
        <v>4.0768000000000004</v>
      </c>
      <c r="T113" s="729" t="str">
        <f>库房!C94</f>
        <v>038#仓储</v>
      </c>
    </row>
    <row r="114" spans="1:20">
      <c r="A114" s="665" t="str">
        <f>库房!C95&amp;库房!D95&amp;库房!G95</f>
        <v>038#仓储5038#5--305</v>
      </c>
      <c r="B114" s="665">
        <f>ROUND(库房!X95,2)</f>
        <v>20.03</v>
      </c>
      <c r="C114" s="21">
        <f t="shared" si="23"/>
        <v>0.98</v>
      </c>
      <c r="D114" s="2806" t="s">
        <v>4698</v>
      </c>
      <c r="E114" s="21">
        <f t="shared" si="24"/>
        <v>1</v>
      </c>
      <c r="F114" s="666"/>
      <c r="G114" s="21">
        <f t="shared" si="25"/>
        <v>1</v>
      </c>
      <c r="H114" s="666"/>
      <c r="I114" s="21">
        <f t="shared" si="26"/>
        <v>1</v>
      </c>
      <c r="J114" s="666"/>
      <c r="K114" s="21">
        <f t="shared" si="27"/>
        <v>1</v>
      </c>
      <c r="L114" s="666"/>
      <c r="M114" s="21">
        <f t="shared" si="28"/>
        <v>1</v>
      </c>
      <c r="N114" s="666"/>
      <c r="O114" s="21">
        <f t="shared" si="29"/>
        <v>1</v>
      </c>
      <c r="P114" s="3550">
        <v>-3</v>
      </c>
      <c r="Q114" s="21">
        <f t="shared" si="30"/>
        <v>1</v>
      </c>
      <c r="R114" s="663">
        <f t="shared" ca="1" si="31"/>
        <v>4167</v>
      </c>
      <c r="S114" s="3563">
        <f t="shared" ca="1" si="22"/>
        <v>8.3465000000000007</v>
      </c>
      <c r="T114" s="729" t="str">
        <f>库房!C95</f>
        <v>038#仓储</v>
      </c>
    </row>
    <row r="115" spans="1:20">
      <c r="A115" s="665" t="str">
        <f>库房!C96&amp;库房!D96&amp;库房!G96</f>
        <v>038#仓储5038#5--306</v>
      </c>
      <c r="B115" s="665">
        <f>ROUND(库房!X96,2)</f>
        <v>19.12</v>
      </c>
      <c r="C115" s="21">
        <f t="shared" si="23"/>
        <v>1</v>
      </c>
      <c r="D115" s="2806" t="s">
        <v>4698</v>
      </c>
      <c r="E115" s="21">
        <f t="shared" si="24"/>
        <v>1</v>
      </c>
      <c r="F115" s="666"/>
      <c r="G115" s="21">
        <f t="shared" si="25"/>
        <v>1</v>
      </c>
      <c r="H115" s="666"/>
      <c r="I115" s="21">
        <f t="shared" si="26"/>
        <v>1</v>
      </c>
      <c r="J115" s="666"/>
      <c r="K115" s="21">
        <f t="shared" si="27"/>
        <v>1</v>
      </c>
      <c r="L115" s="666"/>
      <c r="M115" s="21">
        <f t="shared" si="28"/>
        <v>1</v>
      </c>
      <c r="N115" s="666"/>
      <c r="O115" s="21">
        <f t="shared" si="29"/>
        <v>1</v>
      </c>
      <c r="P115" s="3550">
        <v>-3</v>
      </c>
      <c r="Q115" s="21">
        <f t="shared" si="30"/>
        <v>1</v>
      </c>
      <c r="R115" s="663">
        <f t="shared" ca="1" si="31"/>
        <v>4252</v>
      </c>
      <c r="S115" s="3563">
        <f t="shared" ca="1" si="22"/>
        <v>8.1297999999999995</v>
      </c>
      <c r="T115" s="729" t="str">
        <f>库房!C96</f>
        <v>038#仓储</v>
      </c>
    </row>
    <row r="116" spans="1:20">
      <c r="A116" s="665" t="str">
        <f>库房!C97&amp;库房!D97&amp;库房!G97</f>
        <v>038#仓储5038#5--307</v>
      </c>
      <c r="B116" s="665">
        <f>ROUND(库房!X97,2)</f>
        <v>11.41</v>
      </c>
      <c r="C116" s="21">
        <f t="shared" si="23"/>
        <v>1</v>
      </c>
      <c r="D116" s="2806" t="s">
        <v>4698</v>
      </c>
      <c r="E116" s="21">
        <f t="shared" si="24"/>
        <v>1</v>
      </c>
      <c r="F116" s="666"/>
      <c r="G116" s="21">
        <f t="shared" si="25"/>
        <v>1</v>
      </c>
      <c r="H116" s="666"/>
      <c r="I116" s="21">
        <f t="shared" si="26"/>
        <v>1</v>
      </c>
      <c r="J116" s="666"/>
      <c r="K116" s="21">
        <f t="shared" si="27"/>
        <v>1</v>
      </c>
      <c r="L116" s="666"/>
      <c r="M116" s="21">
        <f t="shared" si="28"/>
        <v>1</v>
      </c>
      <c r="N116" s="666"/>
      <c r="O116" s="21">
        <f t="shared" si="29"/>
        <v>1</v>
      </c>
      <c r="P116" s="3550">
        <v>-3</v>
      </c>
      <c r="Q116" s="21">
        <f t="shared" si="30"/>
        <v>1</v>
      </c>
      <c r="R116" s="663">
        <f t="shared" ca="1" si="31"/>
        <v>4252</v>
      </c>
      <c r="S116" s="3563">
        <f t="shared" ca="1" si="22"/>
        <v>4.8514999999999997</v>
      </c>
      <c r="T116" s="729" t="str">
        <f>库房!C97</f>
        <v>038#仓储</v>
      </c>
    </row>
    <row r="117" spans="1:20">
      <c r="A117" s="665" t="str">
        <f>库房!C98&amp;库房!D98&amp;库房!G98</f>
        <v>038#仓储5038#5--308</v>
      </c>
      <c r="B117" s="665">
        <f>ROUND(库房!X98,2)</f>
        <v>17.72</v>
      </c>
      <c r="C117" s="21">
        <f t="shared" si="23"/>
        <v>1</v>
      </c>
      <c r="D117" s="2806" t="s">
        <v>4698</v>
      </c>
      <c r="E117" s="21">
        <f t="shared" si="24"/>
        <v>1</v>
      </c>
      <c r="F117" s="666"/>
      <c r="G117" s="21">
        <f t="shared" si="25"/>
        <v>1</v>
      </c>
      <c r="H117" s="666"/>
      <c r="I117" s="21">
        <f t="shared" si="26"/>
        <v>1</v>
      </c>
      <c r="J117" s="666"/>
      <c r="K117" s="21">
        <f t="shared" si="27"/>
        <v>1</v>
      </c>
      <c r="L117" s="666"/>
      <c r="M117" s="21">
        <f t="shared" si="28"/>
        <v>1</v>
      </c>
      <c r="N117" s="666"/>
      <c r="O117" s="21">
        <f t="shared" si="29"/>
        <v>1</v>
      </c>
      <c r="P117" s="3550">
        <v>-3</v>
      </c>
      <c r="Q117" s="21">
        <f t="shared" si="30"/>
        <v>1</v>
      </c>
      <c r="R117" s="663">
        <f t="shared" ca="1" si="31"/>
        <v>4252</v>
      </c>
      <c r="S117" s="3563">
        <f t="shared" ca="1" si="22"/>
        <v>7.5345000000000004</v>
      </c>
      <c r="T117" s="729" t="str">
        <f>库房!C98</f>
        <v>038#仓储</v>
      </c>
    </row>
    <row r="118" spans="1:20">
      <c r="A118" s="665" t="str">
        <f>库房!C99&amp;库房!D99&amp;库房!G99</f>
        <v>038#仓储5038#5--309</v>
      </c>
      <c r="B118" s="665">
        <f>ROUND(库房!X99,2)</f>
        <v>22.75</v>
      </c>
      <c r="C118" s="21">
        <f t="shared" si="23"/>
        <v>0.98</v>
      </c>
      <c r="D118" s="2806" t="s">
        <v>4698</v>
      </c>
      <c r="E118" s="21">
        <f t="shared" si="24"/>
        <v>1</v>
      </c>
      <c r="F118" s="666"/>
      <c r="G118" s="21">
        <f t="shared" si="25"/>
        <v>1</v>
      </c>
      <c r="H118" s="666"/>
      <c r="I118" s="21">
        <f t="shared" si="26"/>
        <v>1</v>
      </c>
      <c r="J118" s="666"/>
      <c r="K118" s="21">
        <f t="shared" si="27"/>
        <v>1</v>
      </c>
      <c r="L118" s="666"/>
      <c r="M118" s="21">
        <f t="shared" si="28"/>
        <v>1</v>
      </c>
      <c r="N118" s="666"/>
      <c r="O118" s="21">
        <f t="shared" si="29"/>
        <v>1</v>
      </c>
      <c r="P118" s="3550">
        <v>-3</v>
      </c>
      <c r="Q118" s="21">
        <f t="shared" si="30"/>
        <v>1</v>
      </c>
      <c r="R118" s="663">
        <f t="shared" ca="1" si="31"/>
        <v>4167</v>
      </c>
      <c r="S118" s="3563">
        <f t="shared" ca="1" si="22"/>
        <v>9.4799000000000007</v>
      </c>
      <c r="T118" s="729" t="str">
        <f>库房!C99</f>
        <v>038#仓储</v>
      </c>
    </row>
    <row r="119" spans="1:20">
      <c r="A119" s="665" t="str">
        <f>库房!C100&amp;库房!D100&amp;库房!G100</f>
        <v>038#仓储5038#5--310</v>
      </c>
      <c r="B119" s="665">
        <f>ROUND(库房!X100,2)</f>
        <v>19.12</v>
      </c>
      <c r="C119" s="21">
        <f t="shared" si="23"/>
        <v>1</v>
      </c>
      <c r="D119" s="2806" t="s">
        <v>4698</v>
      </c>
      <c r="E119" s="21">
        <f t="shared" si="24"/>
        <v>1</v>
      </c>
      <c r="F119" s="666"/>
      <c r="G119" s="21">
        <f t="shared" si="25"/>
        <v>1</v>
      </c>
      <c r="H119" s="666"/>
      <c r="I119" s="21">
        <f t="shared" si="26"/>
        <v>1</v>
      </c>
      <c r="J119" s="666"/>
      <c r="K119" s="21">
        <f t="shared" si="27"/>
        <v>1</v>
      </c>
      <c r="L119" s="666"/>
      <c r="M119" s="21">
        <f t="shared" si="28"/>
        <v>1</v>
      </c>
      <c r="N119" s="666"/>
      <c r="O119" s="21">
        <f t="shared" si="29"/>
        <v>1</v>
      </c>
      <c r="P119" s="3550">
        <v>-3</v>
      </c>
      <c r="Q119" s="21">
        <f t="shared" si="30"/>
        <v>1</v>
      </c>
      <c r="R119" s="663">
        <f t="shared" ca="1" si="31"/>
        <v>4252</v>
      </c>
      <c r="S119" s="3563">
        <f t="shared" ca="1" si="22"/>
        <v>8.1297999999999995</v>
      </c>
      <c r="T119" s="729" t="str">
        <f>库房!C100</f>
        <v>038#仓储</v>
      </c>
    </row>
    <row r="120" spans="1:20">
      <c r="A120" s="665" t="str">
        <f>库房!C101&amp;库房!D101&amp;库房!G101</f>
        <v>038#仓储5038#5--311</v>
      </c>
      <c r="B120" s="665">
        <f>ROUND(库房!X101,2)</f>
        <v>12.77</v>
      </c>
      <c r="C120" s="21">
        <f t="shared" si="23"/>
        <v>1</v>
      </c>
      <c r="D120" s="2806" t="s">
        <v>4698</v>
      </c>
      <c r="E120" s="21">
        <f t="shared" si="24"/>
        <v>1</v>
      </c>
      <c r="F120" s="666"/>
      <c r="G120" s="21">
        <f t="shared" si="25"/>
        <v>1</v>
      </c>
      <c r="H120" s="666"/>
      <c r="I120" s="21">
        <f t="shared" si="26"/>
        <v>1</v>
      </c>
      <c r="J120" s="666"/>
      <c r="K120" s="21">
        <f t="shared" si="27"/>
        <v>1</v>
      </c>
      <c r="L120" s="666"/>
      <c r="M120" s="21">
        <f t="shared" si="28"/>
        <v>1</v>
      </c>
      <c r="N120" s="666"/>
      <c r="O120" s="21">
        <f t="shared" si="29"/>
        <v>1</v>
      </c>
      <c r="P120" s="3550">
        <v>-3</v>
      </c>
      <c r="Q120" s="21">
        <f t="shared" si="30"/>
        <v>1</v>
      </c>
      <c r="R120" s="663">
        <f t="shared" ca="1" si="31"/>
        <v>4252</v>
      </c>
      <c r="S120" s="3563">
        <f t="shared" ca="1" si="22"/>
        <v>5.4298000000000002</v>
      </c>
      <c r="T120" s="729" t="str">
        <f>库房!C101</f>
        <v>038#仓储</v>
      </c>
    </row>
    <row r="121" spans="1:20">
      <c r="A121" s="665" t="str">
        <f>库房!C102&amp;库房!D102&amp;库房!G102</f>
        <v>038#仓储5038#5--312</v>
      </c>
      <c r="B121" s="665">
        <f>ROUND(库房!X102,2)</f>
        <v>19.12</v>
      </c>
      <c r="C121" s="21">
        <f t="shared" si="23"/>
        <v>1</v>
      </c>
      <c r="D121" s="2806" t="s">
        <v>4698</v>
      </c>
      <c r="E121" s="21">
        <f t="shared" si="24"/>
        <v>1</v>
      </c>
      <c r="F121" s="666"/>
      <c r="G121" s="21">
        <f t="shared" si="25"/>
        <v>1</v>
      </c>
      <c r="H121" s="666"/>
      <c r="I121" s="21">
        <f t="shared" si="26"/>
        <v>1</v>
      </c>
      <c r="J121" s="666"/>
      <c r="K121" s="21">
        <f t="shared" si="27"/>
        <v>1</v>
      </c>
      <c r="L121" s="666"/>
      <c r="M121" s="21">
        <f t="shared" si="28"/>
        <v>1</v>
      </c>
      <c r="N121" s="666"/>
      <c r="O121" s="21">
        <f t="shared" si="29"/>
        <v>1</v>
      </c>
      <c r="P121" s="3550">
        <v>-3</v>
      </c>
      <c r="Q121" s="21">
        <f t="shared" si="30"/>
        <v>1</v>
      </c>
      <c r="R121" s="663">
        <f t="shared" ca="1" si="31"/>
        <v>4252</v>
      </c>
      <c r="S121" s="3563">
        <f t="shared" ca="1" si="22"/>
        <v>8.1297999999999995</v>
      </c>
      <c r="T121" s="729" t="str">
        <f>库房!C102</f>
        <v>038#仓储</v>
      </c>
    </row>
    <row r="122" spans="1:20">
      <c r="A122" s="665" t="str">
        <f>库房!C103&amp;库房!D103&amp;库房!G103</f>
        <v>038#仓储5038#5--313</v>
      </c>
      <c r="B122" s="665">
        <f>ROUND(库房!X103,2)</f>
        <v>24.82</v>
      </c>
      <c r="C122" s="21">
        <f t="shared" si="23"/>
        <v>0.98</v>
      </c>
      <c r="D122" s="2806" t="s">
        <v>4698</v>
      </c>
      <c r="E122" s="21">
        <f t="shared" si="24"/>
        <v>1</v>
      </c>
      <c r="F122" s="666"/>
      <c r="G122" s="21">
        <f t="shared" si="25"/>
        <v>1</v>
      </c>
      <c r="H122" s="666"/>
      <c r="I122" s="21">
        <f t="shared" si="26"/>
        <v>1</v>
      </c>
      <c r="J122" s="666"/>
      <c r="K122" s="21">
        <f t="shared" si="27"/>
        <v>1</v>
      </c>
      <c r="L122" s="666"/>
      <c r="M122" s="21">
        <f t="shared" si="28"/>
        <v>1</v>
      </c>
      <c r="N122" s="666"/>
      <c r="O122" s="21">
        <f t="shared" si="29"/>
        <v>1</v>
      </c>
      <c r="P122" s="3550">
        <v>-3</v>
      </c>
      <c r="Q122" s="21">
        <f t="shared" si="30"/>
        <v>1</v>
      </c>
      <c r="R122" s="663">
        <f t="shared" ca="1" si="31"/>
        <v>4167</v>
      </c>
      <c r="S122" s="3563">
        <f t="shared" ca="1" si="22"/>
        <v>10.342499999999999</v>
      </c>
      <c r="T122" s="729" t="str">
        <f>库房!C103</f>
        <v>038#仓储</v>
      </c>
    </row>
    <row r="123" spans="1:20">
      <c r="A123" s="665" t="str">
        <f>库房!C104&amp;库房!D104&amp;库房!G104</f>
        <v>038#仓储5038#5--315</v>
      </c>
      <c r="B123" s="665">
        <f>ROUND(库房!X104,2)</f>
        <v>24.69</v>
      </c>
      <c r="C123" s="21">
        <f t="shared" si="23"/>
        <v>0.98</v>
      </c>
      <c r="D123" s="2806" t="s">
        <v>4698</v>
      </c>
      <c r="E123" s="21">
        <f t="shared" si="24"/>
        <v>1</v>
      </c>
      <c r="F123" s="666"/>
      <c r="G123" s="21">
        <f t="shared" si="25"/>
        <v>1</v>
      </c>
      <c r="H123" s="666"/>
      <c r="I123" s="21">
        <f t="shared" si="26"/>
        <v>1</v>
      </c>
      <c r="J123" s="666"/>
      <c r="K123" s="21">
        <f t="shared" si="27"/>
        <v>1</v>
      </c>
      <c r="L123" s="666"/>
      <c r="M123" s="21">
        <f t="shared" si="28"/>
        <v>1</v>
      </c>
      <c r="N123" s="666"/>
      <c r="O123" s="21">
        <f t="shared" si="29"/>
        <v>1</v>
      </c>
      <c r="P123" s="3550">
        <v>-3</v>
      </c>
      <c r="Q123" s="21">
        <f t="shared" si="30"/>
        <v>1</v>
      </c>
      <c r="R123" s="663">
        <f t="shared" ca="1" si="31"/>
        <v>4167</v>
      </c>
      <c r="S123" s="3563">
        <f t="shared" ca="1" si="22"/>
        <v>10.2883</v>
      </c>
      <c r="T123" s="729" t="str">
        <f>库房!C104</f>
        <v>038#仓储</v>
      </c>
    </row>
    <row r="124" spans="1:20">
      <c r="A124" s="665" t="str">
        <f>库房!C105&amp;库房!D105&amp;库房!G105</f>
        <v>038#仓储5038#5--316</v>
      </c>
      <c r="B124" s="665">
        <f>ROUND(库房!X105,2)</f>
        <v>18.89</v>
      </c>
      <c r="C124" s="21">
        <f t="shared" si="23"/>
        <v>1</v>
      </c>
      <c r="D124" s="2806" t="s">
        <v>4698</v>
      </c>
      <c r="E124" s="21">
        <f t="shared" si="24"/>
        <v>1</v>
      </c>
      <c r="F124" s="666"/>
      <c r="G124" s="21">
        <f t="shared" si="25"/>
        <v>1</v>
      </c>
      <c r="H124" s="666"/>
      <c r="I124" s="21">
        <f t="shared" si="26"/>
        <v>1</v>
      </c>
      <c r="J124" s="666"/>
      <c r="K124" s="21">
        <f t="shared" si="27"/>
        <v>1</v>
      </c>
      <c r="L124" s="666"/>
      <c r="M124" s="21">
        <f t="shared" si="28"/>
        <v>1</v>
      </c>
      <c r="N124" s="666"/>
      <c r="O124" s="21">
        <f t="shared" si="29"/>
        <v>1</v>
      </c>
      <c r="P124" s="3550">
        <v>-3</v>
      </c>
      <c r="Q124" s="21">
        <f t="shared" si="30"/>
        <v>1</v>
      </c>
      <c r="R124" s="663">
        <f t="shared" ca="1" si="31"/>
        <v>4252</v>
      </c>
      <c r="S124" s="3563">
        <f t="shared" ca="1" si="22"/>
        <v>8.032</v>
      </c>
      <c r="T124" s="729" t="str">
        <f>库房!C105</f>
        <v>038#仓储</v>
      </c>
    </row>
    <row r="125" spans="1:20">
      <c r="A125" s="665" t="str">
        <f>库房!C106&amp;库房!D106&amp;库房!G106</f>
        <v>038#仓储5038#5--317</v>
      </c>
      <c r="B125" s="665">
        <f>ROUND(库房!X106,2)</f>
        <v>16.21</v>
      </c>
      <c r="C125" s="21">
        <f t="shared" si="23"/>
        <v>1</v>
      </c>
      <c r="D125" s="2806" t="s">
        <v>4698</v>
      </c>
      <c r="E125" s="21">
        <f t="shared" si="24"/>
        <v>1</v>
      </c>
      <c r="F125" s="666"/>
      <c r="G125" s="21">
        <f t="shared" si="25"/>
        <v>1</v>
      </c>
      <c r="H125" s="666"/>
      <c r="I125" s="21">
        <f t="shared" si="26"/>
        <v>1</v>
      </c>
      <c r="J125" s="666"/>
      <c r="K125" s="21">
        <f t="shared" si="27"/>
        <v>1</v>
      </c>
      <c r="L125" s="666"/>
      <c r="M125" s="21">
        <f t="shared" si="28"/>
        <v>1</v>
      </c>
      <c r="N125" s="666"/>
      <c r="O125" s="21">
        <f t="shared" si="29"/>
        <v>1</v>
      </c>
      <c r="P125" s="3550">
        <v>-3</v>
      </c>
      <c r="Q125" s="21">
        <f t="shared" si="30"/>
        <v>1</v>
      </c>
      <c r="R125" s="663">
        <f t="shared" ca="1" si="31"/>
        <v>4252</v>
      </c>
      <c r="S125" s="3563">
        <f t="shared" ca="1" si="22"/>
        <v>6.8925000000000001</v>
      </c>
      <c r="T125" s="729" t="str">
        <f>库房!C106</f>
        <v>038#仓储</v>
      </c>
    </row>
    <row r="126" spans="1:20">
      <c r="A126" s="665" t="str">
        <f>库房!C107&amp;库房!D107&amp;库房!G107</f>
        <v>038#仓储5038#5--319</v>
      </c>
      <c r="B126" s="665">
        <f>ROUND(库房!X107,2)</f>
        <v>22.57</v>
      </c>
      <c r="C126" s="21">
        <f t="shared" si="23"/>
        <v>0.98</v>
      </c>
      <c r="D126" s="2806" t="s">
        <v>4698</v>
      </c>
      <c r="E126" s="21">
        <f t="shared" si="24"/>
        <v>1</v>
      </c>
      <c r="F126" s="666"/>
      <c r="G126" s="21">
        <f t="shared" si="25"/>
        <v>1</v>
      </c>
      <c r="H126" s="666"/>
      <c r="I126" s="21">
        <f t="shared" si="26"/>
        <v>1</v>
      </c>
      <c r="J126" s="666"/>
      <c r="K126" s="21">
        <f t="shared" si="27"/>
        <v>1</v>
      </c>
      <c r="L126" s="666"/>
      <c r="M126" s="21">
        <f t="shared" si="28"/>
        <v>1</v>
      </c>
      <c r="N126" s="666"/>
      <c r="O126" s="21">
        <f t="shared" si="29"/>
        <v>1</v>
      </c>
      <c r="P126" s="3550">
        <v>-3</v>
      </c>
      <c r="Q126" s="21">
        <f t="shared" si="30"/>
        <v>1</v>
      </c>
      <c r="R126" s="663">
        <f t="shared" ca="1" si="31"/>
        <v>4167</v>
      </c>
      <c r="S126" s="3563">
        <f t="shared" ca="1" si="22"/>
        <v>9.4048999999999996</v>
      </c>
      <c r="T126" s="729" t="str">
        <f>库房!C107</f>
        <v>038#仓储</v>
      </c>
    </row>
    <row r="127" spans="1:20">
      <c r="A127" s="665" t="str">
        <f>库房!C108&amp;库房!D108&amp;库房!G108</f>
        <v>038#仓储5038#5--320</v>
      </c>
      <c r="B127" s="665">
        <f>ROUND(库房!X108,2)</f>
        <v>16.21</v>
      </c>
      <c r="C127" s="21">
        <f t="shared" si="23"/>
        <v>1</v>
      </c>
      <c r="D127" s="2806" t="s">
        <v>4698</v>
      </c>
      <c r="E127" s="21">
        <f t="shared" si="24"/>
        <v>1</v>
      </c>
      <c r="F127" s="666"/>
      <c r="G127" s="21">
        <f t="shared" si="25"/>
        <v>1</v>
      </c>
      <c r="H127" s="666"/>
      <c r="I127" s="21">
        <f t="shared" si="26"/>
        <v>1</v>
      </c>
      <c r="J127" s="666"/>
      <c r="K127" s="21">
        <f t="shared" si="27"/>
        <v>1</v>
      </c>
      <c r="L127" s="666"/>
      <c r="M127" s="21">
        <f t="shared" si="28"/>
        <v>1</v>
      </c>
      <c r="N127" s="666"/>
      <c r="O127" s="21">
        <f t="shared" si="29"/>
        <v>1</v>
      </c>
      <c r="P127" s="3550">
        <v>-3</v>
      </c>
      <c r="Q127" s="21">
        <f t="shared" si="30"/>
        <v>1</v>
      </c>
      <c r="R127" s="663">
        <f t="shared" ca="1" si="31"/>
        <v>4252</v>
      </c>
      <c r="S127" s="3563">
        <f t="shared" ca="1" si="22"/>
        <v>6.8925000000000001</v>
      </c>
      <c r="T127" s="729" t="str">
        <f>库房!C108</f>
        <v>038#仓储</v>
      </c>
    </row>
    <row r="128" spans="1:20">
      <c r="A128" s="665" t="str">
        <f>库房!C109&amp;库房!D109&amp;库房!G109</f>
        <v>038#仓储5038#5--321</v>
      </c>
      <c r="B128" s="665">
        <f>ROUND(库房!X109,2)</f>
        <v>18.89</v>
      </c>
      <c r="C128" s="21">
        <f t="shared" si="23"/>
        <v>1</v>
      </c>
      <c r="D128" s="2806" t="s">
        <v>4698</v>
      </c>
      <c r="E128" s="21">
        <f t="shared" si="24"/>
        <v>1</v>
      </c>
      <c r="F128" s="666"/>
      <c r="G128" s="21">
        <f t="shared" si="25"/>
        <v>1</v>
      </c>
      <c r="H128" s="666"/>
      <c r="I128" s="21">
        <f t="shared" si="26"/>
        <v>1</v>
      </c>
      <c r="J128" s="666"/>
      <c r="K128" s="21">
        <f t="shared" si="27"/>
        <v>1</v>
      </c>
      <c r="L128" s="666"/>
      <c r="M128" s="21">
        <f t="shared" si="28"/>
        <v>1</v>
      </c>
      <c r="N128" s="666"/>
      <c r="O128" s="21">
        <f t="shared" si="29"/>
        <v>1</v>
      </c>
      <c r="P128" s="3550">
        <v>-3</v>
      </c>
      <c r="Q128" s="21">
        <f t="shared" si="30"/>
        <v>1</v>
      </c>
      <c r="R128" s="663">
        <f t="shared" ca="1" si="31"/>
        <v>4252</v>
      </c>
      <c r="S128" s="3563">
        <f t="shared" ca="1" si="22"/>
        <v>8.032</v>
      </c>
      <c r="T128" s="729" t="str">
        <f>库房!C109</f>
        <v>038#仓储</v>
      </c>
    </row>
    <row r="129" spans="1:20">
      <c r="A129" s="665" t="str">
        <f>库房!C110&amp;库房!D110&amp;库房!G110</f>
        <v>038#仓储5038#5--322</v>
      </c>
      <c r="B129" s="665">
        <f>ROUND(库房!X110,2)</f>
        <v>24.51</v>
      </c>
      <c r="C129" s="21">
        <f t="shared" si="23"/>
        <v>0.98</v>
      </c>
      <c r="D129" s="2806" t="s">
        <v>4698</v>
      </c>
      <c r="E129" s="21">
        <f t="shared" si="24"/>
        <v>1</v>
      </c>
      <c r="F129" s="666"/>
      <c r="G129" s="21">
        <f t="shared" si="25"/>
        <v>1</v>
      </c>
      <c r="H129" s="666"/>
      <c r="I129" s="21">
        <f t="shared" si="26"/>
        <v>1</v>
      </c>
      <c r="J129" s="666"/>
      <c r="K129" s="21">
        <f t="shared" si="27"/>
        <v>1</v>
      </c>
      <c r="L129" s="666"/>
      <c r="M129" s="21">
        <f t="shared" si="28"/>
        <v>1</v>
      </c>
      <c r="N129" s="666"/>
      <c r="O129" s="21">
        <f t="shared" si="29"/>
        <v>1</v>
      </c>
      <c r="P129" s="3550">
        <v>-3</v>
      </c>
      <c r="Q129" s="21">
        <f t="shared" si="30"/>
        <v>1</v>
      </c>
      <c r="R129" s="663">
        <f t="shared" ca="1" si="31"/>
        <v>4167</v>
      </c>
      <c r="S129" s="3563">
        <f t="shared" ca="1" si="22"/>
        <v>10.2133</v>
      </c>
      <c r="T129" s="729" t="str">
        <f>库房!C110</f>
        <v>038#仓储</v>
      </c>
    </row>
    <row r="130" spans="1:20">
      <c r="A130" s="665" t="str">
        <f>库房!C111&amp;库房!D111&amp;库房!G111</f>
        <v>038#仓储5038#5--324</v>
      </c>
      <c r="B130" s="665">
        <f>ROUND(库房!X111,2)</f>
        <v>21.8</v>
      </c>
      <c r="C130" s="21">
        <f t="shared" si="23"/>
        <v>0.98</v>
      </c>
      <c r="D130" s="2806" t="s">
        <v>4698</v>
      </c>
      <c r="E130" s="21">
        <f t="shared" si="24"/>
        <v>1</v>
      </c>
      <c r="F130" s="666"/>
      <c r="G130" s="21">
        <f t="shared" si="25"/>
        <v>1</v>
      </c>
      <c r="H130" s="666"/>
      <c r="I130" s="21">
        <f t="shared" si="26"/>
        <v>1</v>
      </c>
      <c r="J130" s="666"/>
      <c r="K130" s="21">
        <f t="shared" si="27"/>
        <v>1</v>
      </c>
      <c r="L130" s="666"/>
      <c r="M130" s="21">
        <f t="shared" si="28"/>
        <v>1</v>
      </c>
      <c r="N130" s="666"/>
      <c r="O130" s="21">
        <f t="shared" si="29"/>
        <v>1</v>
      </c>
      <c r="P130" s="3550">
        <v>-3</v>
      </c>
      <c r="Q130" s="21">
        <f t="shared" si="30"/>
        <v>1</v>
      </c>
      <c r="R130" s="663">
        <f t="shared" ca="1" si="31"/>
        <v>4167</v>
      </c>
      <c r="S130" s="3563">
        <f t="shared" ca="1" si="22"/>
        <v>9.0840999999999994</v>
      </c>
      <c r="T130" s="729" t="str">
        <f>库房!C111</f>
        <v>038#仓储</v>
      </c>
    </row>
    <row r="131" spans="1:20">
      <c r="A131" s="665" t="str">
        <f>库房!C112&amp;库房!D112&amp;库房!G112</f>
        <v>038#仓储5038#5--327</v>
      </c>
      <c r="B131" s="665">
        <f>ROUND(库房!X112,2)</f>
        <v>25.27</v>
      </c>
      <c r="C131" s="21">
        <f t="shared" si="23"/>
        <v>0.98</v>
      </c>
      <c r="D131" s="2806" t="s">
        <v>4698</v>
      </c>
      <c r="E131" s="21">
        <f t="shared" si="24"/>
        <v>1</v>
      </c>
      <c r="F131" s="666"/>
      <c r="G131" s="21">
        <f t="shared" si="25"/>
        <v>1</v>
      </c>
      <c r="H131" s="666"/>
      <c r="I131" s="21">
        <f t="shared" si="26"/>
        <v>1</v>
      </c>
      <c r="J131" s="666"/>
      <c r="K131" s="21">
        <f t="shared" si="27"/>
        <v>1</v>
      </c>
      <c r="L131" s="666"/>
      <c r="M131" s="21">
        <f t="shared" si="28"/>
        <v>1</v>
      </c>
      <c r="N131" s="666"/>
      <c r="O131" s="21">
        <f t="shared" si="29"/>
        <v>1</v>
      </c>
      <c r="P131" s="3550">
        <v>-3</v>
      </c>
      <c r="Q131" s="21">
        <f t="shared" si="30"/>
        <v>1</v>
      </c>
      <c r="R131" s="663">
        <f t="shared" ca="1" si="31"/>
        <v>4167</v>
      </c>
      <c r="S131" s="3563">
        <f t="shared" ca="1" si="22"/>
        <v>10.53</v>
      </c>
      <c r="T131" s="729" t="str">
        <f>库房!C112</f>
        <v>038#仓储</v>
      </c>
    </row>
    <row r="132" spans="1:20">
      <c r="A132" s="665" t="str">
        <f>库房!C113&amp;库房!D113&amp;库房!G113</f>
        <v>038#仓储5038#5--331</v>
      </c>
      <c r="B132" s="665">
        <f>ROUND(库房!X113,2)</f>
        <v>15.55</v>
      </c>
      <c r="C132" s="21">
        <f t="shared" si="23"/>
        <v>1</v>
      </c>
      <c r="D132" s="2806" t="s">
        <v>4698</v>
      </c>
      <c r="E132" s="21">
        <f t="shared" si="24"/>
        <v>1</v>
      </c>
      <c r="F132" s="666"/>
      <c r="G132" s="21">
        <f t="shared" si="25"/>
        <v>1</v>
      </c>
      <c r="H132" s="666"/>
      <c r="I132" s="21">
        <f t="shared" si="26"/>
        <v>1</v>
      </c>
      <c r="J132" s="666"/>
      <c r="K132" s="21">
        <f t="shared" si="27"/>
        <v>1</v>
      </c>
      <c r="L132" s="666"/>
      <c r="M132" s="21">
        <f t="shared" si="28"/>
        <v>1</v>
      </c>
      <c r="N132" s="666"/>
      <c r="O132" s="21">
        <f t="shared" si="29"/>
        <v>1</v>
      </c>
      <c r="P132" s="3550">
        <v>-3</v>
      </c>
      <c r="Q132" s="21">
        <f t="shared" si="30"/>
        <v>1</v>
      </c>
      <c r="R132" s="663">
        <f t="shared" ca="1" si="31"/>
        <v>4252</v>
      </c>
      <c r="S132" s="3563">
        <f t="shared" ca="1" si="22"/>
        <v>6.6119000000000003</v>
      </c>
      <c r="T132" s="729" t="str">
        <f>库房!C113</f>
        <v>038#仓储</v>
      </c>
    </row>
    <row r="133" spans="1:20">
      <c r="A133" s="665" t="str">
        <f>库房!C114&amp;库房!D114&amp;库房!G114</f>
        <v>038#仓储5038#5--332</v>
      </c>
      <c r="B133" s="665">
        <f>ROUND(库房!X114,2)</f>
        <v>24.79</v>
      </c>
      <c r="C133" s="21">
        <f t="shared" si="23"/>
        <v>0.98</v>
      </c>
      <c r="D133" s="2806" t="s">
        <v>4698</v>
      </c>
      <c r="E133" s="21">
        <f t="shared" si="24"/>
        <v>1</v>
      </c>
      <c r="F133" s="666"/>
      <c r="G133" s="21">
        <f t="shared" si="25"/>
        <v>1</v>
      </c>
      <c r="H133" s="666"/>
      <c r="I133" s="21">
        <f t="shared" si="26"/>
        <v>1</v>
      </c>
      <c r="J133" s="666"/>
      <c r="K133" s="21">
        <f t="shared" si="27"/>
        <v>1</v>
      </c>
      <c r="L133" s="666"/>
      <c r="M133" s="21">
        <f t="shared" si="28"/>
        <v>1</v>
      </c>
      <c r="N133" s="666"/>
      <c r="O133" s="21">
        <f t="shared" si="29"/>
        <v>1</v>
      </c>
      <c r="P133" s="3550">
        <v>-3</v>
      </c>
      <c r="Q133" s="21">
        <f t="shared" si="30"/>
        <v>1</v>
      </c>
      <c r="R133" s="663">
        <f t="shared" ca="1" si="31"/>
        <v>4167</v>
      </c>
      <c r="S133" s="3563">
        <f t="shared" ca="1" si="22"/>
        <v>10.33</v>
      </c>
      <c r="T133" s="729" t="str">
        <f>库房!C114</f>
        <v>038#仓储</v>
      </c>
    </row>
    <row r="134" spans="1:20">
      <c r="A134" s="665" t="str">
        <f>库房!C115&amp;库房!D115&amp;库房!G115</f>
        <v>038#仓储5038#5--333</v>
      </c>
      <c r="B134" s="665">
        <f>ROUND(库房!X115,2)</f>
        <v>8.9</v>
      </c>
      <c r="C134" s="21">
        <f t="shared" si="23"/>
        <v>1.02</v>
      </c>
      <c r="D134" s="2806" t="s">
        <v>4698</v>
      </c>
      <c r="E134" s="21">
        <f t="shared" si="24"/>
        <v>1</v>
      </c>
      <c r="F134" s="666"/>
      <c r="G134" s="21">
        <f t="shared" si="25"/>
        <v>1</v>
      </c>
      <c r="H134" s="666"/>
      <c r="I134" s="21">
        <f t="shared" si="26"/>
        <v>1</v>
      </c>
      <c r="J134" s="666"/>
      <c r="K134" s="21">
        <f t="shared" si="27"/>
        <v>1</v>
      </c>
      <c r="L134" s="666"/>
      <c r="M134" s="21">
        <f t="shared" si="28"/>
        <v>1</v>
      </c>
      <c r="N134" s="666"/>
      <c r="O134" s="21">
        <f t="shared" si="29"/>
        <v>1</v>
      </c>
      <c r="P134" s="3550">
        <v>-3</v>
      </c>
      <c r="Q134" s="21">
        <f t="shared" si="30"/>
        <v>1</v>
      </c>
      <c r="R134" s="663">
        <f t="shared" ca="1" si="31"/>
        <v>4337</v>
      </c>
      <c r="S134" s="3563">
        <f t="shared" ca="1" si="22"/>
        <v>3.8599000000000001</v>
      </c>
      <c r="T134" s="729" t="str">
        <f>库房!C115</f>
        <v>038#仓储</v>
      </c>
    </row>
    <row r="135" spans="1:20">
      <c r="A135" s="665" t="str">
        <f>库房!C116&amp;库房!D116&amp;库房!G116</f>
        <v>038#仓储6038#6--202</v>
      </c>
      <c r="B135" s="665">
        <f>ROUND(库房!X116,2)</f>
        <v>16.41</v>
      </c>
      <c r="C135" s="21">
        <f t="shared" si="23"/>
        <v>1</v>
      </c>
      <c r="D135" s="2806" t="s">
        <v>4698</v>
      </c>
      <c r="E135" s="21">
        <f t="shared" si="24"/>
        <v>1</v>
      </c>
      <c r="F135" s="666"/>
      <c r="G135" s="21">
        <f t="shared" si="25"/>
        <v>1</v>
      </c>
      <c r="H135" s="666"/>
      <c r="I135" s="21">
        <f t="shared" si="26"/>
        <v>1</v>
      </c>
      <c r="J135" s="666"/>
      <c r="K135" s="21">
        <f t="shared" si="27"/>
        <v>1</v>
      </c>
      <c r="L135" s="666"/>
      <c r="M135" s="21">
        <f t="shared" si="28"/>
        <v>1</v>
      </c>
      <c r="N135" s="666"/>
      <c r="O135" s="21">
        <f t="shared" si="29"/>
        <v>1</v>
      </c>
      <c r="P135" s="3780">
        <v>-2</v>
      </c>
      <c r="Q135" s="21">
        <f t="shared" si="30"/>
        <v>1.02</v>
      </c>
      <c r="R135" s="663">
        <f t="shared" ca="1" si="31"/>
        <v>4337</v>
      </c>
      <c r="S135" s="3563">
        <f t="shared" ca="1" si="22"/>
        <v>7.117</v>
      </c>
      <c r="T135" s="729" t="str">
        <f>库房!C116</f>
        <v>038#仓储</v>
      </c>
    </row>
    <row r="136" spans="1:20">
      <c r="A136" s="665" t="str">
        <f>库房!C117&amp;库房!D117&amp;库房!G117</f>
        <v>038#仓储6038#6--203</v>
      </c>
      <c r="B136" s="665">
        <f>ROUND(库房!X117,2)</f>
        <v>16.14</v>
      </c>
      <c r="C136" s="21">
        <f t="shared" si="23"/>
        <v>1</v>
      </c>
      <c r="D136" s="2806" t="s">
        <v>4698</v>
      </c>
      <c r="E136" s="21">
        <f t="shared" si="24"/>
        <v>1</v>
      </c>
      <c r="F136" s="666"/>
      <c r="G136" s="21">
        <f t="shared" si="25"/>
        <v>1</v>
      </c>
      <c r="H136" s="666"/>
      <c r="I136" s="21">
        <f t="shared" si="26"/>
        <v>1</v>
      </c>
      <c r="J136" s="666"/>
      <c r="K136" s="21">
        <f t="shared" si="27"/>
        <v>1</v>
      </c>
      <c r="L136" s="666"/>
      <c r="M136" s="21">
        <f t="shared" si="28"/>
        <v>1</v>
      </c>
      <c r="N136" s="666"/>
      <c r="O136" s="21">
        <f t="shared" si="29"/>
        <v>1</v>
      </c>
      <c r="P136" s="3780">
        <v>-2</v>
      </c>
      <c r="Q136" s="21">
        <f t="shared" si="30"/>
        <v>1.02</v>
      </c>
      <c r="R136" s="663">
        <f t="shared" ca="1" si="31"/>
        <v>4337</v>
      </c>
      <c r="S136" s="3563">
        <f t="shared" ca="1" si="22"/>
        <v>6.9999000000000002</v>
      </c>
      <c r="T136" s="729" t="str">
        <f>库房!C117</f>
        <v>038#仓储</v>
      </c>
    </row>
    <row r="137" spans="1:20">
      <c r="A137" s="665" t="str">
        <f>库房!C118&amp;库房!D118&amp;库房!G118</f>
        <v>038#仓储6038#6--204</v>
      </c>
      <c r="B137" s="665">
        <f>ROUND(库房!X118,2)</f>
        <v>9.86</v>
      </c>
      <c r="C137" s="21">
        <f t="shared" si="23"/>
        <v>1.02</v>
      </c>
      <c r="D137" s="2806" t="s">
        <v>4698</v>
      </c>
      <c r="E137" s="21">
        <f t="shared" si="24"/>
        <v>1</v>
      </c>
      <c r="F137" s="666"/>
      <c r="G137" s="21">
        <f t="shared" si="25"/>
        <v>1</v>
      </c>
      <c r="H137" s="666"/>
      <c r="I137" s="21">
        <f t="shared" si="26"/>
        <v>1</v>
      </c>
      <c r="J137" s="666"/>
      <c r="K137" s="21">
        <f t="shared" si="27"/>
        <v>1</v>
      </c>
      <c r="L137" s="666"/>
      <c r="M137" s="21">
        <f t="shared" si="28"/>
        <v>1</v>
      </c>
      <c r="N137" s="666"/>
      <c r="O137" s="21">
        <f t="shared" si="29"/>
        <v>1</v>
      </c>
      <c r="P137" s="3780">
        <v>-2</v>
      </c>
      <c r="Q137" s="21">
        <f t="shared" si="30"/>
        <v>1.02</v>
      </c>
      <c r="R137" s="663">
        <f t="shared" ca="1" si="31"/>
        <v>4424</v>
      </c>
      <c r="S137" s="3563">
        <f t="shared" ca="1" si="22"/>
        <v>4.3620999999999999</v>
      </c>
      <c r="T137" s="729" t="str">
        <f>库房!C118</f>
        <v>038#仓储</v>
      </c>
    </row>
    <row r="138" spans="1:20">
      <c r="A138" s="665" t="str">
        <f>库房!C119&amp;库房!D119&amp;库房!G119</f>
        <v>038#仓储6038#6--302</v>
      </c>
      <c r="B138" s="665">
        <f>ROUND(库房!X119,2)</f>
        <v>9.49</v>
      </c>
      <c r="C138" s="21">
        <f t="shared" si="23"/>
        <v>1.02</v>
      </c>
      <c r="D138" s="2806" t="s">
        <v>4698</v>
      </c>
      <c r="E138" s="21">
        <f t="shared" si="24"/>
        <v>1</v>
      </c>
      <c r="F138" s="666"/>
      <c r="G138" s="21">
        <f t="shared" si="25"/>
        <v>1</v>
      </c>
      <c r="H138" s="666"/>
      <c r="I138" s="21">
        <f t="shared" si="26"/>
        <v>1</v>
      </c>
      <c r="J138" s="666"/>
      <c r="K138" s="21">
        <f t="shared" si="27"/>
        <v>1</v>
      </c>
      <c r="L138" s="666"/>
      <c r="M138" s="21">
        <f t="shared" si="28"/>
        <v>1</v>
      </c>
      <c r="N138" s="666"/>
      <c r="O138" s="21">
        <f t="shared" si="29"/>
        <v>1</v>
      </c>
      <c r="P138" s="3550">
        <v>-3</v>
      </c>
      <c r="Q138" s="21">
        <f t="shared" si="30"/>
        <v>1</v>
      </c>
      <c r="R138" s="663">
        <f t="shared" ca="1" si="31"/>
        <v>4337</v>
      </c>
      <c r="S138" s="3563">
        <f t="shared" ca="1" si="22"/>
        <v>4.1158000000000001</v>
      </c>
      <c r="T138" s="729" t="str">
        <f>库房!C119</f>
        <v>038#仓储</v>
      </c>
    </row>
    <row r="139" spans="1:20">
      <c r="A139" s="665" t="str">
        <f>库房!C120&amp;库房!D120&amp;库房!G120</f>
        <v>038#仓储6038#6--305</v>
      </c>
      <c r="B139" s="665">
        <f>ROUND(库房!X120,2)</f>
        <v>20.22</v>
      </c>
      <c r="C139" s="21">
        <f t="shared" si="23"/>
        <v>0.98</v>
      </c>
      <c r="D139" s="2806" t="s">
        <v>4698</v>
      </c>
      <c r="E139" s="21">
        <f t="shared" si="24"/>
        <v>1</v>
      </c>
      <c r="F139" s="666"/>
      <c r="G139" s="21">
        <f t="shared" si="25"/>
        <v>1</v>
      </c>
      <c r="H139" s="666"/>
      <c r="I139" s="21">
        <f t="shared" si="26"/>
        <v>1</v>
      </c>
      <c r="J139" s="666"/>
      <c r="K139" s="21">
        <f t="shared" si="27"/>
        <v>1</v>
      </c>
      <c r="L139" s="666"/>
      <c r="M139" s="21">
        <f t="shared" si="28"/>
        <v>1</v>
      </c>
      <c r="N139" s="666"/>
      <c r="O139" s="21">
        <f t="shared" si="29"/>
        <v>1</v>
      </c>
      <c r="P139" s="3550">
        <v>-3</v>
      </c>
      <c r="Q139" s="21">
        <f t="shared" si="30"/>
        <v>1</v>
      </c>
      <c r="R139" s="663">
        <f t="shared" ca="1" si="31"/>
        <v>4167</v>
      </c>
      <c r="S139" s="3563">
        <f t="shared" ca="1" si="22"/>
        <v>8.4257000000000009</v>
      </c>
      <c r="T139" s="729" t="str">
        <f>库房!C120</f>
        <v>038#仓储</v>
      </c>
    </row>
    <row r="140" spans="1:20">
      <c r="A140" s="665" t="str">
        <f>库房!C121&amp;库房!D121&amp;库房!G121</f>
        <v>038#仓储6038#6--306</v>
      </c>
      <c r="B140" s="665">
        <f>ROUND(库房!X121,2)</f>
        <v>19.3</v>
      </c>
      <c r="C140" s="21">
        <f t="shared" si="23"/>
        <v>1</v>
      </c>
      <c r="D140" s="2806" t="s">
        <v>4698</v>
      </c>
      <c r="E140" s="21">
        <f t="shared" si="24"/>
        <v>1</v>
      </c>
      <c r="F140" s="666"/>
      <c r="G140" s="21">
        <f t="shared" si="25"/>
        <v>1</v>
      </c>
      <c r="H140" s="666"/>
      <c r="I140" s="21">
        <f t="shared" si="26"/>
        <v>1</v>
      </c>
      <c r="J140" s="666"/>
      <c r="K140" s="21">
        <f t="shared" si="27"/>
        <v>1</v>
      </c>
      <c r="L140" s="666"/>
      <c r="M140" s="21">
        <f t="shared" si="28"/>
        <v>1</v>
      </c>
      <c r="N140" s="666"/>
      <c r="O140" s="21">
        <f t="shared" si="29"/>
        <v>1</v>
      </c>
      <c r="P140" s="3550">
        <v>-3</v>
      </c>
      <c r="Q140" s="21">
        <f t="shared" si="30"/>
        <v>1</v>
      </c>
      <c r="R140" s="663">
        <f t="shared" ca="1" si="31"/>
        <v>4252</v>
      </c>
      <c r="S140" s="3563">
        <f t="shared" ca="1" si="22"/>
        <v>8.2064000000000004</v>
      </c>
      <c r="T140" s="729" t="str">
        <f>库房!C121</f>
        <v>038#仓储</v>
      </c>
    </row>
    <row r="141" spans="1:20">
      <c r="A141" s="665" t="str">
        <f>库房!C122&amp;库房!D122&amp;库房!G122</f>
        <v>038#仓储6038#6--308</v>
      </c>
      <c r="B141" s="665">
        <f>ROUND(库房!X122,2)</f>
        <v>17.89</v>
      </c>
      <c r="C141" s="21">
        <f t="shared" si="23"/>
        <v>1</v>
      </c>
      <c r="D141" s="2806" t="s">
        <v>4698</v>
      </c>
      <c r="E141" s="21">
        <f t="shared" si="24"/>
        <v>1</v>
      </c>
      <c r="F141" s="666"/>
      <c r="G141" s="21">
        <f t="shared" si="25"/>
        <v>1</v>
      </c>
      <c r="H141" s="666"/>
      <c r="I141" s="21">
        <f t="shared" si="26"/>
        <v>1</v>
      </c>
      <c r="J141" s="666"/>
      <c r="K141" s="21">
        <f t="shared" si="27"/>
        <v>1</v>
      </c>
      <c r="L141" s="666"/>
      <c r="M141" s="21">
        <f t="shared" si="28"/>
        <v>1</v>
      </c>
      <c r="N141" s="666"/>
      <c r="O141" s="21">
        <f t="shared" si="29"/>
        <v>1</v>
      </c>
      <c r="P141" s="3550">
        <v>-3</v>
      </c>
      <c r="Q141" s="21">
        <f t="shared" si="30"/>
        <v>1</v>
      </c>
      <c r="R141" s="663">
        <f t="shared" ca="1" si="31"/>
        <v>4252</v>
      </c>
      <c r="S141" s="3563">
        <f t="shared" ca="1" si="22"/>
        <v>7.6067999999999998</v>
      </c>
      <c r="T141" s="729" t="str">
        <f>库房!C122</f>
        <v>038#仓储</v>
      </c>
    </row>
    <row r="142" spans="1:20">
      <c r="A142" s="665" t="str">
        <f>库房!C123&amp;库房!D123&amp;库房!G123</f>
        <v>038#仓储6038#6--309</v>
      </c>
      <c r="B142" s="665">
        <f>ROUND(库房!X123,2)</f>
        <v>22.97</v>
      </c>
      <c r="C142" s="21">
        <f t="shared" si="23"/>
        <v>0.98</v>
      </c>
      <c r="D142" s="2806" t="s">
        <v>4698</v>
      </c>
      <c r="E142" s="21">
        <f t="shared" si="24"/>
        <v>1</v>
      </c>
      <c r="F142" s="666"/>
      <c r="G142" s="21">
        <f t="shared" si="25"/>
        <v>1</v>
      </c>
      <c r="H142" s="666"/>
      <c r="I142" s="21">
        <f t="shared" si="26"/>
        <v>1</v>
      </c>
      <c r="J142" s="666"/>
      <c r="K142" s="21">
        <f t="shared" si="27"/>
        <v>1</v>
      </c>
      <c r="L142" s="666"/>
      <c r="M142" s="21">
        <f t="shared" si="28"/>
        <v>1</v>
      </c>
      <c r="N142" s="666"/>
      <c r="O142" s="21">
        <f t="shared" si="29"/>
        <v>1</v>
      </c>
      <c r="P142" s="3550">
        <v>-3</v>
      </c>
      <c r="Q142" s="21">
        <f t="shared" si="30"/>
        <v>1</v>
      </c>
      <c r="R142" s="663">
        <f t="shared" ca="1" si="31"/>
        <v>4167</v>
      </c>
      <c r="S142" s="3563">
        <f t="shared" ca="1" si="22"/>
        <v>9.5716000000000001</v>
      </c>
      <c r="T142" s="729" t="str">
        <f>库房!C123</f>
        <v>038#仓储</v>
      </c>
    </row>
    <row r="143" spans="1:20">
      <c r="A143" s="665" t="str">
        <f>库房!C124&amp;库房!D124&amp;库房!G124</f>
        <v>038#仓储6038#6--310</v>
      </c>
      <c r="B143" s="665">
        <f>ROUND(库房!X124,2)</f>
        <v>19.3</v>
      </c>
      <c r="C143" s="21">
        <f t="shared" si="23"/>
        <v>1</v>
      </c>
      <c r="D143" s="2806" t="s">
        <v>4698</v>
      </c>
      <c r="E143" s="21">
        <f t="shared" si="24"/>
        <v>1</v>
      </c>
      <c r="F143" s="666"/>
      <c r="G143" s="21">
        <f t="shared" si="25"/>
        <v>1</v>
      </c>
      <c r="H143" s="666"/>
      <c r="I143" s="21">
        <f t="shared" si="26"/>
        <v>1</v>
      </c>
      <c r="J143" s="666"/>
      <c r="K143" s="21">
        <f t="shared" si="27"/>
        <v>1</v>
      </c>
      <c r="L143" s="666"/>
      <c r="M143" s="21">
        <f t="shared" si="28"/>
        <v>1</v>
      </c>
      <c r="N143" s="666"/>
      <c r="O143" s="21">
        <f t="shared" si="29"/>
        <v>1</v>
      </c>
      <c r="P143" s="3550">
        <v>-3</v>
      </c>
      <c r="Q143" s="21">
        <f t="shared" si="30"/>
        <v>1</v>
      </c>
      <c r="R143" s="663">
        <f t="shared" ca="1" si="31"/>
        <v>4252</v>
      </c>
      <c r="S143" s="3563">
        <f t="shared" ca="1" si="22"/>
        <v>8.2064000000000004</v>
      </c>
      <c r="T143" s="729" t="str">
        <f>库房!C124</f>
        <v>038#仓储</v>
      </c>
    </row>
    <row r="144" spans="1:20">
      <c r="A144" s="665" t="str">
        <f>库房!C125&amp;库房!D125&amp;库房!G125</f>
        <v>038#仓储6038#6--311</v>
      </c>
      <c r="B144" s="665">
        <f>ROUND(库房!X125,2)</f>
        <v>12.89</v>
      </c>
      <c r="C144" s="21">
        <f t="shared" si="23"/>
        <v>1</v>
      </c>
      <c r="D144" s="2806" t="s">
        <v>4698</v>
      </c>
      <c r="E144" s="21">
        <f t="shared" si="24"/>
        <v>1</v>
      </c>
      <c r="F144" s="666"/>
      <c r="G144" s="21">
        <f t="shared" si="25"/>
        <v>1</v>
      </c>
      <c r="H144" s="666"/>
      <c r="I144" s="21">
        <f t="shared" si="26"/>
        <v>1</v>
      </c>
      <c r="J144" s="666"/>
      <c r="K144" s="21">
        <f t="shared" si="27"/>
        <v>1</v>
      </c>
      <c r="L144" s="666"/>
      <c r="M144" s="21">
        <f t="shared" si="28"/>
        <v>1</v>
      </c>
      <c r="N144" s="666"/>
      <c r="O144" s="21">
        <f t="shared" si="29"/>
        <v>1</v>
      </c>
      <c r="P144" s="3550">
        <v>-3</v>
      </c>
      <c r="Q144" s="21">
        <f t="shared" si="30"/>
        <v>1</v>
      </c>
      <c r="R144" s="663">
        <f t="shared" ca="1" si="31"/>
        <v>4252</v>
      </c>
      <c r="S144" s="3563">
        <f t="shared" ca="1" si="22"/>
        <v>5.4808000000000003</v>
      </c>
      <c r="T144" s="729" t="str">
        <f>库房!C125</f>
        <v>038#仓储</v>
      </c>
    </row>
    <row r="145" spans="1:20">
      <c r="A145" s="665" t="str">
        <f>库房!C126&amp;库房!D126&amp;库房!G126</f>
        <v>038#仓储6038#6--312</v>
      </c>
      <c r="B145" s="665">
        <f>ROUND(库房!X126,2)</f>
        <v>19.3</v>
      </c>
      <c r="C145" s="21">
        <f t="shared" si="23"/>
        <v>1</v>
      </c>
      <c r="D145" s="2806" t="s">
        <v>4698</v>
      </c>
      <c r="E145" s="21">
        <f t="shared" si="24"/>
        <v>1</v>
      </c>
      <c r="F145" s="666"/>
      <c r="G145" s="21">
        <f t="shared" si="25"/>
        <v>1</v>
      </c>
      <c r="H145" s="666"/>
      <c r="I145" s="21">
        <f t="shared" si="26"/>
        <v>1</v>
      </c>
      <c r="J145" s="666"/>
      <c r="K145" s="21">
        <f t="shared" si="27"/>
        <v>1</v>
      </c>
      <c r="L145" s="666"/>
      <c r="M145" s="21">
        <f t="shared" si="28"/>
        <v>1</v>
      </c>
      <c r="N145" s="666"/>
      <c r="O145" s="21">
        <f t="shared" si="29"/>
        <v>1</v>
      </c>
      <c r="P145" s="3550">
        <v>-3</v>
      </c>
      <c r="Q145" s="21">
        <f t="shared" si="30"/>
        <v>1</v>
      </c>
      <c r="R145" s="663">
        <f t="shared" ca="1" si="31"/>
        <v>4252</v>
      </c>
      <c r="S145" s="3563">
        <f t="shared" ca="1" si="22"/>
        <v>8.2064000000000004</v>
      </c>
      <c r="T145" s="729" t="str">
        <f>库房!C126</f>
        <v>038#仓储</v>
      </c>
    </row>
    <row r="146" spans="1:20">
      <c r="A146" s="665" t="str">
        <f>库房!C127&amp;库房!D127&amp;库房!G127</f>
        <v>038#仓储6038#6--313</v>
      </c>
      <c r="B146" s="665">
        <f>ROUND(库房!X127,2)</f>
        <v>25.06</v>
      </c>
      <c r="C146" s="21">
        <f t="shared" si="23"/>
        <v>0.98</v>
      </c>
      <c r="D146" s="2806" t="s">
        <v>4698</v>
      </c>
      <c r="E146" s="21">
        <f t="shared" si="24"/>
        <v>1</v>
      </c>
      <c r="F146" s="666"/>
      <c r="G146" s="21">
        <f t="shared" si="25"/>
        <v>1</v>
      </c>
      <c r="H146" s="666"/>
      <c r="I146" s="21">
        <f t="shared" si="26"/>
        <v>1</v>
      </c>
      <c r="J146" s="666"/>
      <c r="K146" s="21">
        <f t="shared" si="27"/>
        <v>1</v>
      </c>
      <c r="L146" s="666"/>
      <c r="M146" s="21">
        <f t="shared" si="28"/>
        <v>1</v>
      </c>
      <c r="N146" s="666"/>
      <c r="O146" s="21">
        <f t="shared" si="29"/>
        <v>1</v>
      </c>
      <c r="P146" s="3550">
        <v>-3</v>
      </c>
      <c r="Q146" s="21">
        <f t="shared" si="30"/>
        <v>1</v>
      </c>
      <c r="R146" s="663">
        <f t="shared" ca="1" si="31"/>
        <v>4167</v>
      </c>
      <c r="S146" s="3563">
        <f t="shared" ca="1" si="22"/>
        <v>10.442500000000001</v>
      </c>
      <c r="T146" s="729" t="str">
        <f>库房!C127</f>
        <v>038#仓储</v>
      </c>
    </row>
    <row r="147" spans="1:20">
      <c r="A147" s="665" t="str">
        <f>库房!C128&amp;库房!D128&amp;库房!G128</f>
        <v>038#仓储6038#6--315</v>
      </c>
      <c r="B147" s="665">
        <f>ROUND(库房!X128,2)</f>
        <v>24.93</v>
      </c>
      <c r="C147" s="21">
        <f t="shared" si="23"/>
        <v>0.98</v>
      </c>
      <c r="D147" s="2806" t="s">
        <v>4698</v>
      </c>
      <c r="E147" s="21">
        <f t="shared" si="24"/>
        <v>1</v>
      </c>
      <c r="F147" s="666"/>
      <c r="G147" s="21">
        <f t="shared" si="25"/>
        <v>1</v>
      </c>
      <c r="H147" s="666"/>
      <c r="I147" s="21">
        <f t="shared" si="26"/>
        <v>1</v>
      </c>
      <c r="J147" s="666"/>
      <c r="K147" s="21">
        <f t="shared" si="27"/>
        <v>1</v>
      </c>
      <c r="L147" s="666"/>
      <c r="M147" s="21">
        <f t="shared" si="28"/>
        <v>1</v>
      </c>
      <c r="N147" s="666"/>
      <c r="O147" s="21">
        <f t="shared" si="29"/>
        <v>1</v>
      </c>
      <c r="P147" s="3550">
        <v>-3</v>
      </c>
      <c r="Q147" s="21">
        <f t="shared" si="30"/>
        <v>1</v>
      </c>
      <c r="R147" s="663">
        <f t="shared" ca="1" si="31"/>
        <v>4167</v>
      </c>
      <c r="S147" s="3563">
        <f t="shared" ca="1" si="22"/>
        <v>10.388299999999999</v>
      </c>
      <c r="T147" s="729" t="str">
        <f>库房!C128</f>
        <v>038#仓储</v>
      </c>
    </row>
    <row r="148" spans="1:20">
      <c r="A148" s="665" t="str">
        <f>库房!C129&amp;库房!D129&amp;库房!G129</f>
        <v>038#仓储6038#6--316</v>
      </c>
      <c r="B148" s="665">
        <f>ROUND(库房!X129,2)</f>
        <v>19.07</v>
      </c>
      <c r="C148" s="21">
        <f t="shared" si="23"/>
        <v>1</v>
      </c>
      <c r="D148" s="2806" t="s">
        <v>4698</v>
      </c>
      <c r="E148" s="21">
        <f t="shared" si="24"/>
        <v>1</v>
      </c>
      <c r="F148" s="666"/>
      <c r="G148" s="21">
        <f t="shared" si="25"/>
        <v>1</v>
      </c>
      <c r="H148" s="666"/>
      <c r="I148" s="21">
        <f t="shared" si="26"/>
        <v>1</v>
      </c>
      <c r="J148" s="666"/>
      <c r="K148" s="21">
        <f t="shared" si="27"/>
        <v>1</v>
      </c>
      <c r="L148" s="666"/>
      <c r="M148" s="21">
        <f t="shared" si="28"/>
        <v>1</v>
      </c>
      <c r="N148" s="666"/>
      <c r="O148" s="21">
        <f t="shared" si="29"/>
        <v>1</v>
      </c>
      <c r="P148" s="3550">
        <v>-3</v>
      </c>
      <c r="Q148" s="21">
        <f t="shared" si="30"/>
        <v>1</v>
      </c>
      <c r="R148" s="663">
        <f t="shared" ca="1" si="31"/>
        <v>4252</v>
      </c>
      <c r="S148" s="3563">
        <f t="shared" ca="1" si="22"/>
        <v>8.1085999999999991</v>
      </c>
      <c r="T148" s="729" t="str">
        <f>库房!C129</f>
        <v>038#仓储</v>
      </c>
    </row>
    <row r="149" spans="1:20">
      <c r="A149" s="665" t="str">
        <f>库房!C130&amp;库房!D130&amp;库房!G130</f>
        <v>038#仓储6038#6--318</v>
      </c>
      <c r="B149" s="665">
        <f>ROUND(库房!X130,2)</f>
        <v>22.79</v>
      </c>
      <c r="C149" s="21">
        <f t="shared" si="23"/>
        <v>0.98</v>
      </c>
      <c r="D149" s="2806" t="s">
        <v>4698</v>
      </c>
      <c r="E149" s="21">
        <f t="shared" si="24"/>
        <v>1</v>
      </c>
      <c r="F149" s="666"/>
      <c r="G149" s="21">
        <f t="shared" si="25"/>
        <v>1</v>
      </c>
      <c r="H149" s="666"/>
      <c r="I149" s="21">
        <f t="shared" si="26"/>
        <v>1</v>
      </c>
      <c r="J149" s="666"/>
      <c r="K149" s="21">
        <f t="shared" si="27"/>
        <v>1</v>
      </c>
      <c r="L149" s="666"/>
      <c r="M149" s="21">
        <f t="shared" si="28"/>
        <v>1</v>
      </c>
      <c r="N149" s="666"/>
      <c r="O149" s="21">
        <f t="shared" si="29"/>
        <v>1</v>
      </c>
      <c r="P149" s="3550">
        <v>-3</v>
      </c>
      <c r="Q149" s="21">
        <f t="shared" si="30"/>
        <v>1</v>
      </c>
      <c r="R149" s="663">
        <f t="shared" ca="1" si="31"/>
        <v>4167</v>
      </c>
      <c r="S149" s="3563">
        <f t="shared" ca="1" si="22"/>
        <v>9.4966000000000008</v>
      </c>
      <c r="T149" s="729" t="str">
        <f>库房!C130</f>
        <v>038#仓储</v>
      </c>
    </row>
    <row r="150" spans="1:20">
      <c r="A150" s="665" t="str">
        <f>库房!C131&amp;库房!D131&amp;库房!G131</f>
        <v>038#仓储6038#6--319</v>
      </c>
      <c r="B150" s="665">
        <f>ROUND(库房!X131,2)</f>
        <v>22.79</v>
      </c>
      <c r="C150" s="21">
        <f t="shared" si="23"/>
        <v>0.98</v>
      </c>
      <c r="D150" s="2806" t="s">
        <v>4698</v>
      </c>
      <c r="E150" s="21">
        <f t="shared" si="24"/>
        <v>1</v>
      </c>
      <c r="F150" s="666"/>
      <c r="G150" s="21">
        <f t="shared" si="25"/>
        <v>1</v>
      </c>
      <c r="H150" s="666"/>
      <c r="I150" s="21">
        <f t="shared" si="26"/>
        <v>1</v>
      </c>
      <c r="J150" s="666"/>
      <c r="K150" s="21">
        <f t="shared" si="27"/>
        <v>1</v>
      </c>
      <c r="L150" s="666"/>
      <c r="M150" s="21">
        <f t="shared" si="28"/>
        <v>1</v>
      </c>
      <c r="N150" s="666"/>
      <c r="O150" s="21">
        <f t="shared" si="29"/>
        <v>1</v>
      </c>
      <c r="P150" s="3550">
        <v>-3</v>
      </c>
      <c r="Q150" s="21">
        <f t="shared" si="30"/>
        <v>1</v>
      </c>
      <c r="R150" s="663">
        <f t="shared" ca="1" si="31"/>
        <v>4167</v>
      </c>
      <c r="S150" s="3563">
        <f t="shared" ca="1" si="22"/>
        <v>9.4966000000000008</v>
      </c>
      <c r="T150" s="729" t="str">
        <f>库房!C131</f>
        <v>038#仓储</v>
      </c>
    </row>
    <row r="151" spans="1:20">
      <c r="A151" s="665" t="str">
        <f>库房!C132&amp;库房!D132&amp;库房!G132</f>
        <v>038#仓储6038#6--320</v>
      </c>
      <c r="B151" s="665">
        <f>ROUND(库房!X132,2)</f>
        <v>16.36</v>
      </c>
      <c r="C151" s="21">
        <f t="shared" si="23"/>
        <v>1</v>
      </c>
      <c r="D151" s="2806" t="s">
        <v>4698</v>
      </c>
      <c r="E151" s="21">
        <f t="shared" si="24"/>
        <v>1</v>
      </c>
      <c r="F151" s="666"/>
      <c r="G151" s="21">
        <f t="shared" si="25"/>
        <v>1</v>
      </c>
      <c r="H151" s="666"/>
      <c r="I151" s="21">
        <f t="shared" si="26"/>
        <v>1</v>
      </c>
      <c r="J151" s="666"/>
      <c r="K151" s="21">
        <f t="shared" si="27"/>
        <v>1</v>
      </c>
      <c r="L151" s="666"/>
      <c r="M151" s="21">
        <f t="shared" si="28"/>
        <v>1</v>
      </c>
      <c r="N151" s="666"/>
      <c r="O151" s="21">
        <f t="shared" si="29"/>
        <v>1</v>
      </c>
      <c r="P151" s="3550">
        <v>-3</v>
      </c>
      <c r="Q151" s="21">
        <f t="shared" si="30"/>
        <v>1</v>
      </c>
      <c r="R151" s="663">
        <f t="shared" ca="1" si="31"/>
        <v>4252</v>
      </c>
      <c r="S151" s="3563">
        <f t="shared" ca="1" si="22"/>
        <v>6.9562999999999997</v>
      </c>
      <c r="T151" s="729" t="str">
        <f>库房!C132</f>
        <v>038#仓储</v>
      </c>
    </row>
    <row r="152" spans="1:20">
      <c r="A152" s="665" t="str">
        <f>库房!C133&amp;库房!D133&amp;库房!G133</f>
        <v>038#仓储6038#6--321</v>
      </c>
      <c r="B152" s="665">
        <f>ROUND(库房!X133,2)</f>
        <v>19.07</v>
      </c>
      <c r="C152" s="21">
        <f t="shared" si="23"/>
        <v>1</v>
      </c>
      <c r="D152" s="2806" t="s">
        <v>4698</v>
      </c>
      <c r="E152" s="21">
        <f t="shared" si="24"/>
        <v>1</v>
      </c>
      <c r="F152" s="666"/>
      <c r="G152" s="21">
        <f t="shared" si="25"/>
        <v>1</v>
      </c>
      <c r="H152" s="666"/>
      <c r="I152" s="21">
        <f t="shared" si="26"/>
        <v>1</v>
      </c>
      <c r="J152" s="666"/>
      <c r="K152" s="21">
        <f t="shared" si="27"/>
        <v>1</v>
      </c>
      <c r="L152" s="666"/>
      <c r="M152" s="21">
        <f t="shared" si="28"/>
        <v>1</v>
      </c>
      <c r="N152" s="666"/>
      <c r="O152" s="21">
        <f t="shared" si="29"/>
        <v>1</v>
      </c>
      <c r="P152" s="3550">
        <v>-3</v>
      </c>
      <c r="Q152" s="21">
        <f t="shared" si="30"/>
        <v>1</v>
      </c>
      <c r="R152" s="663">
        <f t="shared" ca="1" si="31"/>
        <v>4252</v>
      </c>
      <c r="S152" s="3563">
        <f t="shared" ca="1" si="22"/>
        <v>8.1085999999999991</v>
      </c>
      <c r="T152" s="729" t="str">
        <f>库房!C133</f>
        <v>038#仓储</v>
      </c>
    </row>
    <row r="153" spans="1:20">
      <c r="A153" s="665" t="str">
        <f>库房!C134&amp;库房!D134&amp;库房!G134</f>
        <v>038#仓储6038#6--322</v>
      </c>
      <c r="B153" s="665">
        <f>ROUND(库房!X134,2)</f>
        <v>24.75</v>
      </c>
      <c r="C153" s="21">
        <f t="shared" si="23"/>
        <v>0.98</v>
      </c>
      <c r="D153" s="2806" t="s">
        <v>4698</v>
      </c>
      <c r="E153" s="21">
        <f t="shared" si="24"/>
        <v>1</v>
      </c>
      <c r="F153" s="666"/>
      <c r="G153" s="21">
        <f t="shared" si="25"/>
        <v>1</v>
      </c>
      <c r="H153" s="666"/>
      <c r="I153" s="21">
        <f t="shared" si="26"/>
        <v>1</v>
      </c>
      <c r="J153" s="666"/>
      <c r="K153" s="21">
        <f t="shared" si="27"/>
        <v>1</v>
      </c>
      <c r="L153" s="666"/>
      <c r="M153" s="21">
        <f t="shared" si="28"/>
        <v>1</v>
      </c>
      <c r="N153" s="666"/>
      <c r="O153" s="21">
        <f t="shared" si="29"/>
        <v>1</v>
      </c>
      <c r="P153" s="3550">
        <v>-3</v>
      </c>
      <c r="Q153" s="21">
        <f t="shared" si="30"/>
        <v>1</v>
      </c>
      <c r="R153" s="663">
        <f t="shared" ca="1" si="31"/>
        <v>4167</v>
      </c>
      <c r="S153" s="3563">
        <f t="shared" ref="S153:S216" ca="1" si="32">ROUND(R153*B153/10000,4)</f>
        <v>10.3133</v>
      </c>
      <c r="T153" s="729" t="str">
        <f>库房!C134</f>
        <v>038#仓储</v>
      </c>
    </row>
    <row r="154" spans="1:20">
      <c r="A154" s="665" t="str">
        <f>库房!C135&amp;库房!D135&amp;库房!G135</f>
        <v>038#仓储6038#6--323</v>
      </c>
      <c r="B154" s="665">
        <f>ROUND(库房!X135,2)</f>
        <v>13.02</v>
      </c>
      <c r="C154" s="21">
        <f t="shared" ref="C154:C217" si="33">IF(B154="",1,(LOOKUP(B154,$3:$3,$4:$4)-LOOKUP($B$24,$3:$3,$4:$4)+100)/100)</f>
        <v>1</v>
      </c>
      <c r="D154" s="2806" t="s">
        <v>4698</v>
      </c>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3550">
        <v>-3</v>
      </c>
      <c r="Q154" s="21">
        <f t="shared" ref="Q154:Q217" si="40">(SUMIF($17:$17,P154,$18:$18)-SUMIF($17:$17,$P$24,$18:$18)+100)/100</f>
        <v>1</v>
      </c>
      <c r="R154" s="663">
        <f t="shared" ref="R154:R217" ca="1" si="41">IF(B154="",0,ROUND($R$24*C154*E154*G154*I154*K154*M154*O154*Q154,0))</f>
        <v>4252</v>
      </c>
      <c r="S154" s="3563">
        <f t="shared" ca="1" si="32"/>
        <v>5.5361000000000002</v>
      </c>
      <c r="T154" s="729" t="str">
        <f>库房!C135</f>
        <v>038#仓储</v>
      </c>
    </row>
    <row r="155" spans="1:20">
      <c r="A155" s="665" t="str">
        <f>库房!C136&amp;库房!D136&amp;库房!G136</f>
        <v>038#仓储6038#6--324</v>
      </c>
      <c r="B155" s="665">
        <f>ROUND(库房!X136,2)</f>
        <v>9.2899999999999991</v>
      </c>
      <c r="C155" s="21">
        <f t="shared" si="33"/>
        <v>1.02</v>
      </c>
      <c r="D155" s="2806" t="s">
        <v>4698</v>
      </c>
      <c r="E155" s="21">
        <f t="shared" si="34"/>
        <v>1</v>
      </c>
      <c r="F155" s="666"/>
      <c r="G155" s="21">
        <f t="shared" si="35"/>
        <v>1</v>
      </c>
      <c r="H155" s="666"/>
      <c r="I155" s="21">
        <f t="shared" si="36"/>
        <v>1</v>
      </c>
      <c r="J155" s="666"/>
      <c r="K155" s="21">
        <f t="shared" si="37"/>
        <v>1</v>
      </c>
      <c r="L155" s="666"/>
      <c r="M155" s="21">
        <f t="shared" si="38"/>
        <v>1</v>
      </c>
      <c r="N155" s="666"/>
      <c r="O155" s="21">
        <f t="shared" si="39"/>
        <v>1</v>
      </c>
      <c r="P155" s="3550">
        <v>-3</v>
      </c>
      <c r="Q155" s="21">
        <f t="shared" si="40"/>
        <v>1</v>
      </c>
      <c r="R155" s="663">
        <f t="shared" ca="1" si="41"/>
        <v>4337</v>
      </c>
      <c r="S155" s="3563">
        <f t="shared" ca="1" si="32"/>
        <v>4.0290999999999997</v>
      </c>
      <c r="T155" s="729" t="str">
        <f>库房!C136</f>
        <v>038#仓储</v>
      </c>
    </row>
    <row r="156" spans="1:20">
      <c r="A156" s="665" t="str">
        <f>库房!C137&amp;库房!D137&amp;库房!G137</f>
        <v>038#仓储6038#6--325</v>
      </c>
      <c r="B156" s="665">
        <f>ROUND(库房!X137,2)</f>
        <v>15.15</v>
      </c>
      <c r="C156" s="21">
        <f t="shared" si="33"/>
        <v>1</v>
      </c>
      <c r="D156" s="2806" t="s">
        <v>4698</v>
      </c>
      <c r="E156" s="21">
        <f t="shared" si="34"/>
        <v>1</v>
      </c>
      <c r="F156" s="666"/>
      <c r="G156" s="21">
        <f t="shared" si="35"/>
        <v>1</v>
      </c>
      <c r="H156" s="666"/>
      <c r="I156" s="21">
        <f t="shared" si="36"/>
        <v>1</v>
      </c>
      <c r="J156" s="666"/>
      <c r="K156" s="21">
        <f t="shared" si="37"/>
        <v>1</v>
      </c>
      <c r="L156" s="666"/>
      <c r="M156" s="21">
        <f t="shared" si="38"/>
        <v>1</v>
      </c>
      <c r="N156" s="666"/>
      <c r="O156" s="21">
        <f t="shared" si="39"/>
        <v>1</v>
      </c>
      <c r="P156" s="3550">
        <v>-3</v>
      </c>
      <c r="Q156" s="21">
        <f t="shared" si="40"/>
        <v>1</v>
      </c>
      <c r="R156" s="663">
        <f t="shared" ca="1" si="41"/>
        <v>4252</v>
      </c>
      <c r="S156" s="3563">
        <f t="shared" ca="1" si="32"/>
        <v>6.4417999999999997</v>
      </c>
      <c r="T156" s="729" t="str">
        <f>库房!C137</f>
        <v>038#仓储</v>
      </c>
    </row>
    <row r="157" spans="1:20">
      <c r="A157" s="665" t="str">
        <f>库房!C138&amp;库房!D138&amp;库房!G138</f>
        <v>038#仓储6038#6--326</v>
      </c>
      <c r="B157" s="665">
        <f>ROUND(库房!X138,2)</f>
        <v>22.01</v>
      </c>
      <c r="C157" s="21">
        <f t="shared" si="33"/>
        <v>0.98</v>
      </c>
      <c r="D157" s="2806" t="s">
        <v>4698</v>
      </c>
      <c r="E157" s="21">
        <f t="shared" si="34"/>
        <v>1</v>
      </c>
      <c r="F157" s="666"/>
      <c r="G157" s="21">
        <f t="shared" si="35"/>
        <v>1</v>
      </c>
      <c r="H157" s="666"/>
      <c r="I157" s="21">
        <f t="shared" si="36"/>
        <v>1</v>
      </c>
      <c r="J157" s="666"/>
      <c r="K157" s="21">
        <f t="shared" si="37"/>
        <v>1</v>
      </c>
      <c r="L157" s="666"/>
      <c r="M157" s="21">
        <f t="shared" si="38"/>
        <v>1</v>
      </c>
      <c r="N157" s="666"/>
      <c r="O157" s="21">
        <f t="shared" si="39"/>
        <v>1</v>
      </c>
      <c r="P157" s="3550">
        <v>-3</v>
      </c>
      <c r="Q157" s="21">
        <f t="shared" si="40"/>
        <v>1</v>
      </c>
      <c r="R157" s="663">
        <f t="shared" ca="1" si="41"/>
        <v>4167</v>
      </c>
      <c r="S157" s="3563">
        <f t="shared" ca="1" si="32"/>
        <v>9.1715999999999998</v>
      </c>
      <c r="T157" s="729" t="str">
        <f>库房!C138</f>
        <v>038#仓储</v>
      </c>
    </row>
    <row r="158" spans="1:20">
      <c r="A158" s="665" t="str">
        <f>库房!C139&amp;库房!D139&amp;库房!G139</f>
        <v>038#仓储6038#6--328</v>
      </c>
      <c r="B158" s="665">
        <f>ROUND(库房!X139,2)</f>
        <v>13.06</v>
      </c>
      <c r="C158" s="21">
        <f t="shared" si="33"/>
        <v>1</v>
      </c>
      <c r="D158" s="2806" t="s">
        <v>4698</v>
      </c>
      <c r="E158" s="21">
        <f t="shared" si="34"/>
        <v>1</v>
      </c>
      <c r="F158" s="666"/>
      <c r="G158" s="21">
        <f t="shared" si="35"/>
        <v>1</v>
      </c>
      <c r="H158" s="666"/>
      <c r="I158" s="21">
        <f t="shared" si="36"/>
        <v>1</v>
      </c>
      <c r="J158" s="666"/>
      <c r="K158" s="21">
        <f t="shared" si="37"/>
        <v>1</v>
      </c>
      <c r="L158" s="666"/>
      <c r="M158" s="21">
        <f t="shared" si="38"/>
        <v>1</v>
      </c>
      <c r="N158" s="666"/>
      <c r="O158" s="21">
        <f t="shared" si="39"/>
        <v>1</v>
      </c>
      <c r="P158" s="3550">
        <v>-3</v>
      </c>
      <c r="Q158" s="21">
        <f t="shared" si="40"/>
        <v>1</v>
      </c>
      <c r="R158" s="663">
        <f t="shared" ca="1" si="41"/>
        <v>4252</v>
      </c>
      <c r="S158" s="3563">
        <f t="shared" ca="1" si="32"/>
        <v>5.5530999999999997</v>
      </c>
      <c r="T158" s="729" t="str">
        <f>库房!C139</f>
        <v>038#仓储</v>
      </c>
    </row>
    <row r="159" spans="1:20">
      <c r="A159" s="665" t="str">
        <f>库房!C140&amp;库房!D140&amp;库房!G140</f>
        <v>038#仓储6038#6--329</v>
      </c>
      <c r="B159" s="665">
        <f>ROUND(库房!X140,2)</f>
        <v>25.51</v>
      </c>
      <c r="C159" s="21">
        <f t="shared" si="33"/>
        <v>0.98</v>
      </c>
      <c r="D159" s="2806" t="s">
        <v>4698</v>
      </c>
      <c r="E159" s="21">
        <f t="shared" si="34"/>
        <v>1</v>
      </c>
      <c r="F159" s="666"/>
      <c r="G159" s="21">
        <f t="shared" si="35"/>
        <v>1</v>
      </c>
      <c r="H159" s="666"/>
      <c r="I159" s="21">
        <f t="shared" si="36"/>
        <v>1</v>
      </c>
      <c r="J159" s="666"/>
      <c r="K159" s="21">
        <f t="shared" si="37"/>
        <v>1</v>
      </c>
      <c r="L159" s="666"/>
      <c r="M159" s="21">
        <f t="shared" si="38"/>
        <v>1</v>
      </c>
      <c r="N159" s="666"/>
      <c r="O159" s="21">
        <f t="shared" si="39"/>
        <v>1</v>
      </c>
      <c r="P159" s="3550">
        <v>-3</v>
      </c>
      <c r="Q159" s="21">
        <f t="shared" si="40"/>
        <v>1</v>
      </c>
      <c r="R159" s="663">
        <f t="shared" ca="1" si="41"/>
        <v>4167</v>
      </c>
      <c r="S159" s="3563">
        <f t="shared" ca="1" si="32"/>
        <v>10.63</v>
      </c>
      <c r="T159" s="729" t="str">
        <f>库房!C140</f>
        <v>038#仓储</v>
      </c>
    </row>
    <row r="160" spans="1:20">
      <c r="A160" s="665" t="str">
        <f>库房!C141&amp;库房!D141&amp;库房!G141</f>
        <v>038#仓储6038#6--333</v>
      </c>
      <c r="B160" s="665">
        <f>ROUND(库房!X141,2)</f>
        <v>15.7</v>
      </c>
      <c r="C160" s="21">
        <f t="shared" si="33"/>
        <v>1</v>
      </c>
      <c r="D160" s="2806" t="s">
        <v>4698</v>
      </c>
      <c r="E160" s="21">
        <f t="shared" si="34"/>
        <v>1</v>
      </c>
      <c r="F160" s="666"/>
      <c r="G160" s="21">
        <f t="shared" si="35"/>
        <v>1</v>
      </c>
      <c r="H160" s="666"/>
      <c r="I160" s="21">
        <f t="shared" si="36"/>
        <v>1</v>
      </c>
      <c r="J160" s="666"/>
      <c r="K160" s="21">
        <f t="shared" si="37"/>
        <v>1</v>
      </c>
      <c r="L160" s="666"/>
      <c r="M160" s="21">
        <f t="shared" si="38"/>
        <v>1</v>
      </c>
      <c r="N160" s="666"/>
      <c r="O160" s="21">
        <f t="shared" si="39"/>
        <v>1</v>
      </c>
      <c r="P160" s="3550">
        <v>-3</v>
      </c>
      <c r="Q160" s="21">
        <f t="shared" si="40"/>
        <v>1</v>
      </c>
      <c r="R160" s="663">
        <f t="shared" ca="1" si="41"/>
        <v>4252</v>
      </c>
      <c r="S160" s="3563">
        <f t="shared" ca="1" si="32"/>
        <v>6.6756000000000002</v>
      </c>
      <c r="T160" s="729" t="str">
        <f>库房!C141</f>
        <v>038#仓储</v>
      </c>
    </row>
    <row r="161" spans="1:20">
      <c r="A161" s="665" t="str">
        <f>库房!C142&amp;库房!D142&amp;库房!G142</f>
        <v>038#仓储6038#6--334</v>
      </c>
      <c r="B161" s="665">
        <f>ROUND(库房!X142,2)</f>
        <v>7.83</v>
      </c>
      <c r="C161" s="21">
        <f t="shared" si="33"/>
        <v>1.02</v>
      </c>
      <c r="D161" s="2806" t="s">
        <v>4698</v>
      </c>
      <c r="E161" s="21">
        <f t="shared" si="34"/>
        <v>1</v>
      </c>
      <c r="F161" s="666"/>
      <c r="G161" s="21">
        <f t="shared" si="35"/>
        <v>1</v>
      </c>
      <c r="H161" s="666"/>
      <c r="I161" s="21">
        <f t="shared" si="36"/>
        <v>1</v>
      </c>
      <c r="J161" s="666"/>
      <c r="K161" s="21">
        <f t="shared" si="37"/>
        <v>1</v>
      </c>
      <c r="L161" s="666"/>
      <c r="M161" s="21">
        <f t="shared" si="38"/>
        <v>1</v>
      </c>
      <c r="N161" s="666"/>
      <c r="O161" s="21">
        <f t="shared" si="39"/>
        <v>1</v>
      </c>
      <c r="P161" s="3550">
        <v>-3</v>
      </c>
      <c r="Q161" s="21">
        <f t="shared" si="40"/>
        <v>1</v>
      </c>
      <c r="R161" s="663">
        <f t="shared" ca="1" si="41"/>
        <v>4337</v>
      </c>
      <c r="S161" s="3563">
        <f t="shared" ca="1" si="32"/>
        <v>3.3959000000000001</v>
      </c>
      <c r="T161" s="729" t="str">
        <f>库房!C142</f>
        <v>038#仓储</v>
      </c>
    </row>
    <row r="162" spans="1:20">
      <c r="A162" s="665" t="str">
        <f>库房!C143&amp;库房!D143&amp;库房!G143</f>
        <v>038#仓储6038#6--335</v>
      </c>
      <c r="B162" s="665">
        <f>ROUND(库房!X143,2)</f>
        <v>8.99</v>
      </c>
      <c r="C162" s="21">
        <f t="shared" si="33"/>
        <v>1.02</v>
      </c>
      <c r="D162" s="2806" t="s">
        <v>4698</v>
      </c>
      <c r="E162" s="21">
        <f t="shared" si="34"/>
        <v>1</v>
      </c>
      <c r="F162" s="666"/>
      <c r="G162" s="21">
        <f t="shared" si="35"/>
        <v>1</v>
      </c>
      <c r="H162" s="666"/>
      <c r="I162" s="21">
        <f t="shared" si="36"/>
        <v>1</v>
      </c>
      <c r="J162" s="666"/>
      <c r="K162" s="21">
        <f t="shared" si="37"/>
        <v>1</v>
      </c>
      <c r="L162" s="666"/>
      <c r="M162" s="21">
        <f t="shared" si="38"/>
        <v>1</v>
      </c>
      <c r="N162" s="666"/>
      <c r="O162" s="21">
        <f t="shared" si="39"/>
        <v>1</v>
      </c>
      <c r="P162" s="3550">
        <v>-3</v>
      </c>
      <c r="Q162" s="21">
        <f t="shared" si="40"/>
        <v>1</v>
      </c>
      <c r="R162" s="663">
        <f t="shared" ca="1" si="41"/>
        <v>4337</v>
      </c>
      <c r="S162" s="3563">
        <f t="shared" ca="1" si="32"/>
        <v>3.899</v>
      </c>
      <c r="T162" s="729" t="str">
        <f>库房!C143</f>
        <v>038#仓储</v>
      </c>
    </row>
    <row r="163" spans="1:20">
      <c r="A163" s="665" t="str">
        <f>库房!C144&amp;库房!D144&amp;库房!G144</f>
        <v>038#仓储7038#7--201</v>
      </c>
      <c r="B163" s="665">
        <f>ROUND(库房!X144,2)</f>
        <v>18.23</v>
      </c>
      <c r="C163" s="21">
        <f t="shared" si="33"/>
        <v>1</v>
      </c>
      <c r="D163" s="2806" t="s">
        <v>4698</v>
      </c>
      <c r="E163" s="21">
        <f t="shared" si="34"/>
        <v>1</v>
      </c>
      <c r="F163" s="666"/>
      <c r="G163" s="21">
        <f t="shared" si="35"/>
        <v>1</v>
      </c>
      <c r="H163" s="666"/>
      <c r="I163" s="21">
        <f t="shared" si="36"/>
        <v>1</v>
      </c>
      <c r="J163" s="666"/>
      <c r="K163" s="21">
        <f t="shared" si="37"/>
        <v>1</v>
      </c>
      <c r="L163" s="666"/>
      <c r="M163" s="21">
        <f t="shared" si="38"/>
        <v>1</v>
      </c>
      <c r="N163" s="666"/>
      <c r="O163" s="21">
        <f t="shared" si="39"/>
        <v>1</v>
      </c>
      <c r="P163" s="3780">
        <v>-2</v>
      </c>
      <c r="Q163" s="21">
        <f t="shared" si="40"/>
        <v>1.02</v>
      </c>
      <c r="R163" s="663">
        <f t="shared" ca="1" si="41"/>
        <v>4337</v>
      </c>
      <c r="S163" s="3563">
        <f t="shared" ca="1" si="32"/>
        <v>7.9063999999999997</v>
      </c>
      <c r="T163" s="729" t="str">
        <f>库房!C144</f>
        <v>038#仓储</v>
      </c>
    </row>
    <row r="164" spans="1:20">
      <c r="A164" s="665" t="str">
        <f>库房!C145&amp;库房!D145&amp;库房!G145</f>
        <v>038#仓储7038#7--202</v>
      </c>
      <c r="B164" s="665">
        <f>ROUND(库房!X145,2)</f>
        <v>15.92</v>
      </c>
      <c r="C164" s="21">
        <f t="shared" si="33"/>
        <v>1</v>
      </c>
      <c r="D164" s="2806" t="s">
        <v>4698</v>
      </c>
      <c r="E164" s="21">
        <f t="shared" si="34"/>
        <v>1</v>
      </c>
      <c r="F164" s="666"/>
      <c r="G164" s="21">
        <f t="shared" si="35"/>
        <v>1</v>
      </c>
      <c r="H164" s="666"/>
      <c r="I164" s="21">
        <f t="shared" si="36"/>
        <v>1</v>
      </c>
      <c r="J164" s="666"/>
      <c r="K164" s="21">
        <f t="shared" si="37"/>
        <v>1</v>
      </c>
      <c r="L164" s="666"/>
      <c r="M164" s="21">
        <f t="shared" si="38"/>
        <v>1</v>
      </c>
      <c r="N164" s="666"/>
      <c r="O164" s="21">
        <f t="shared" si="39"/>
        <v>1</v>
      </c>
      <c r="P164" s="3780">
        <v>-2</v>
      </c>
      <c r="Q164" s="21">
        <f t="shared" si="40"/>
        <v>1.02</v>
      </c>
      <c r="R164" s="663">
        <f t="shared" ca="1" si="41"/>
        <v>4337</v>
      </c>
      <c r="S164" s="3563">
        <f t="shared" ca="1" si="32"/>
        <v>6.9044999999999996</v>
      </c>
      <c r="T164" s="729" t="str">
        <f>库房!C145</f>
        <v>038#仓储</v>
      </c>
    </row>
    <row r="165" spans="1:20">
      <c r="A165" s="665" t="str">
        <f>库房!C146&amp;库房!D146&amp;库房!G146</f>
        <v>038#仓储7038#7--203</v>
      </c>
      <c r="B165" s="665">
        <f>ROUND(库房!X146,2)</f>
        <v>16.190000000000001</v>
      </c>
      <c r="C165" s="21">
        <f t="shared" si="33"/>
        <v>1</v>
      </c>
      <c r="D165" s="2806" t="s">
        <v>4698</v>
      </c>
      <c r="E165" s="21">
        <f t="shared" si="34"/>
        <v>1</v>
      </c>
      <c r="F165" s="666"/>
      <c r="G165" s="21">
        <f t="shared" si="35"/>
        <v>1</v>
      </c>
      <c r="H165" s="666"/>
      <c r="I165" s="21">
        <f t="shared" si="36"/>
        <v>1</v>
      </c>
      <c r="J165" s="666"/>
      <c r="K165" s="21">
        <f t="shared" si="37"/>
        <v>1</v>
      </c>
      <c r="L165" s="666"/>
      <c r="M165" s="21">
        <f t="shared" si="38"/>
        <v>1</v>
      </c>
      <c r="N165" s="666"/>
      <c r="O165" s="21">
        <f t="shared" si="39"/>
        <v>1</v>
      </c>
      <c r="P165" s="3780">
        <v>-2</v>
      </c>
      <c r="Q165" s="21">
        <f t="shared" si="40"/>
        <v>1.02</v>
      </c>
      <c r="R165" s="663">
        <f t="shared" ca="1" si="41"/>
        <v>4337</v>
      </c>
      <c r="S165" s="3563">
        <f t="shared" ca="1" si="32"/>
        <v>7.0216000000000003</v>
      </c>
      <c r="T165" s="729" t="str">
        <f>库房!C146</f>
        <v>038#仓储</v>
      </c>
    </row>
    <row r="166" spans="1:20">
      <c r="A166" s="665" t="str">
        <f>库房!C147&amp;库房!D147&amp;库房!G147</f>
        <v>038#仓储7038#7--301</v>
      </c>
      <c r="B166" s="665">
        <f>ROUND(库房!X147,2)</f>
        <v>14.94</v>
      </c>
      <c r="C166" s="21">
        <f t="shared" si="33"/>
        <v>1</v>
      </c>
      <c r="D166" s="2806" t="s">
        <v>4698</v>
      </c>
      <c r="E166" s="21">
        <f t="shared" si="34"/>
        <v>1</v>
      </c>
      <c r="F166" s="666"/>
      <c r="G166" s="21">
        <f t="shared" si="35"/>
        <v>1</v>
      </c>
      <c r="H166" s="666"/>
      <c r="I166" s="21">
        <f t="shared" si="36"/>
        <v>1</v>
      </c>
      <c r="J166" s="666"/>
      <c r="K166" s="21">
        <f t="shared" si="37"/>
        <v>1</v>
      </c>
      <c r="L166" s="666"/>
      <c r="M166" s="21">
        <f t="shared" si="38"/>
        <v>1</v>
      </c>
      <c r="N166" s="666"/>
      <c r="O166" s="21">
        <f t="shared" si="39"/>
        <v>1</v>
      </c>
      <c r="P166" s="3550">
        <v>-3</v>
      </c>
      <c r="Q166" s="21">
        <f t="shared" si="40"/>
        <v>1</v>
      </c>
      <c r="R166" s="663">
        <f t="shared" ca="1" si="41"/>
        <v>4252</v>
      </c>
      <c r="S166" s="3563">
        <f t="shared" ca="1" si="32"/>
        <v>6.3525</v>
      </c>
      <c r="T166" s="729" t="str">
        <f>库房!C147</f>
        <v>038#仓储</v>
      </c>
    </row>
    <row r="167" spans="1:20">
      <c r="A167" s="665" t="str">
        <f>库房!C148&amp;库房!D148&amp;库房!G148</f>
        <v>038#仓储7038#7--303</v>
      </c>
      <c r="B167" s="665">
        <f>ROUND(库房!X148,2)</f>
        <v>12.84</v>
      </c>
      <c r="C167" s="21">
        <f t="shared" si="33"/>
        <v>1</v>
      </c>
      <c r="D167" s="2806" t="s">
        <v>4698</v>
      </c>
      <c r="E167" s="21">
        <f t="shared" si="34"/>
        <v>1</v>
      </c>
      <c r="F167" s="666"/>
      <c r="G167" s="21">
        <f t="shared" si="35"/>
        <v>1</v>
      </c>
      <c r="H167" s="666"/>
      <c r="I167" s="21">
        <f t="shared" si="36"/>
        <v>1</v>
      </c>
      <c r="J167" s="666"/>
      <c r="K167" s="21">
        <f t="shared" si="37"/>
        <v>1</v>
      </c>
      <c r="L167" s="666"/>
      <c r="M167" s="21">
        <f t="shared" si="38"/>
        <v>1</v>
      </c>
      <c r="N167" s="666"/>
      <c r="O167" s="21">
        <f t="shared" si="39"/>
        <v>1</v>
      </c>
      <c r="P167" s="3550">
        <v>-3</v>
      </c>
      <c r="Q167" s="21">
        <f t="shared" si="40"/>
        <v>1</v>
      </c>
      <c r="R167" s="663">
        <f t="shared" ca="1" si="41"/>
        <v>4252</v>
      </c>
      <c r="S167" s="3563">
        <f t="shared" ca="1" si="32"/>
        <v>5.4596</v>
      </c>
      <c r="T167" s="729" t="str">
        <f>库房!C148</f>
        <v>038#仓储</v>
      </c>
    </row>
    <row r="168" spans="1:20">
      <c r="A168" s="665" t="str">
        <f>库房!C149&amp;库房!D149&amp;库房!G149</f>
        <v>038#仓储7038#7--304</v>
      </c>
      <c r="B168" s="665">
        <f>ROUND(库房!X149,2)</f>
        <v>24.41</v>
      </c>
      <c r="C168" s="21">
        <f t="shared" si="33"/>
        <v>0.98</v>
      </c>
      <c r="D168" s="2806" t="s">
        <v>4698</v>
      </c>
      <c r="E168" s="21">
        <f t="shared" si="34"/>
        <v>1</v>
      </c>
      <c r="F168" s="666"/>
      <c r="G168" s="21">
        <f t="shared" si="35"/>
        <v>1</v>
      </c>
      <c r="H168" s="666"/>
      <c r="I168" s="21">
        <f t="shared" si="36"/>
        <v>1</v>
      </c>
      <c r="J168" s="666"/>
      <c r="K168" s="21">
        <f t="shared" si="37"/>
        <v>1</v>
      </c>
      <c r="L168" s="666"/>
      <c r="M168" s="21">
        <f t="shared" si="38"/>
        <v>1</v>
      </c>
      <c r="N168" s="666"/>
      <c r="O168" s="21">
        <f t="shared" si="39"/>
        <v>1</v>
      </c>
      <c r="P168" s="3550">
        <v>-3</v>
      </c>
      <c r="Q168" s="21">
        <f t="shared" si="40"/>
        <v>1</v>
      </c>
      <c r="R168" s="663">
        <f t="shared" ca="1" si="41"/>
        <v>4167</v>
      </c>
      <c r="S168" s="3563">
        <f t="shared" ca="1" si="32"/>
        <v>10.1716</v>
      </c>
      <c r="T168" s="729" t="str">
        <f>库房!C149</f>
        <v>038#仓储</v>
      </c>
    </row>
    <row r="169" spans="1:20">
      <c r="A169" s="665" t="str">
        <f>库房!C150&amp;库房!D150&amp;库房!G150</f>
        <v>038#仓储7038#7--305</v>
      </c>
      <c r="B169" s="665">
        <f>ROUND(库房!X150,2)</f>
        <v>18.809999999999999</v>
      </c>
      <c r="C169" s="21">
        <f t="shared" si="33"/>
        <v>1</v>
      </c>
      <c r="D169" s="2806" t="s">
        <v>4698</v>
      </c>
      <c r="E169" s="21">
        <f t="shared" si="34"/>
        <v>1</v>
      </c>
      <c r="F169" s="666"/>
      <c r="G169" s="21">
        <f t="shared" si="35"/>
        <v>1</v>
      </c>
      <c r="H169" s="666"/>
      <c r="I169" s="21">
        <f t="shared" si="36"/>
        <v>1</v>
      </c>
      <c r="J169" s="666"/>
      <c r="K169" s="21">
        <f t="shared" si="37"/>
        <v>1</v>
      </c>
      <c r="L169" s="666"/>
      <c r="M169" s="21">
        <f t="shared" si="38"/>
        <v>1</v>
      </c>
      <c r="N169" s="666"/>
      <c r="O169" s="21">
        <f t="shared" si="39"/>
        <v>1</v>
      </c>
      <c r="P169" s="3550">
        <v>-3</v>
      </c>
      <c r="Q169" s="21">
        <f t="shared" si="40"/>
        <v>1</v>
      </c>
      <c r="R169" s="663">
        <f t="shared" ca="1" si="41"/>
        <v>4252</v>
      </c>
      <c r="S169" s="3563">
        <f t="shared" ca="1" si="32"/>
        <v>7.9980000000000002</v>
      </c>
      <c r="T169" s="729" t="str">
        <f>库房!C150</f>
        <v>038#仓储</v>
      </c>
    </row>
    <row r="170" spans="1:20">
      <c r="A170" s="665" t="str">
        <f>库房!C151&amp;库房!D151&amp;库房!G151</f>
        <v>038#仓储7038#7--306</v>
      </c>
      <c r="B170" s="665">
        <f>ROUND(库房!X151,2)</f>
        <v>16.14</v>
      </c>
      <c r="C170" s="21">
        <f t="shared" si="33"/>
        <v>1</v>
      </c>
      <c r="D170" s="2806" t="s">
        <v>4698</v>
      </c>
      <c r="E170" s="21">
        <f t="shared" si="34"/>
        <v>1</v>
      </c>
      <c r="F170" s="666"/>
      <c r="G170" s="21">
        <f t="shared" si="35"/>
        <v>1</v>
      </c>
      <c r="H170" s="666"/>
      <c r="I170" s="21">
        <f t="shared" si="36"/>
        <v>1</v>
      </c>
      <c r="J170" s="666"/>
      <c r="K170" s="21">
        <f t="shared" si="37"/>
        <v>1</v>
      </c>
      <c r="L170" s="666"/>
      <c r="M170" s="21">
        <f t="shared" si="38"/>
        <v>1</v>
      </c>
      <c r="N170" s="666"/>
      <c r="O170" s="21">
        <f t="shared" si="39"/>
        <v>1</v>
      </c>
      <c r="P170" s="3550">
        <v>-3</v>
      </c>
      <c r="Q170" s="21">
        <f t="shared" si="40"/>
        <v>1</v>
      </c>
      <c r="R170" s="663">
        <f t="shared" ca="1" si="41"/>
        <v>4252</v>
      </c>
      <c r="S170" s="3563">
        <f t="shared" ca="1" si="32"/>
        <v>6.8627000000000002</v>
      </c>
      <c r="T170" s="729" t="str">
        <f>库房!C151</f>
        <v>038#仓储</v>
      </c>
    </row>
    <row r="171" spans="1:20">
      <c r="A171" s="665" t="str">
        <f>库房!C152&amp;库房!D152&amp;库房!G152</f>
        <v>038#仓储7038#7--308</v>
      </c>
      <c r="B171" s="665">
        <f>ROUND(库房!X152,2)</f>
        <v>22.47</v>
      </c>
      <c r="C171" s="21">
        <f t="shared" si="33"/>
        <v>0.98</v>
      </c>
      <c r="D171" s="2806" t="s">
        <v>4698</v>
      </c>
      <c r="E171" s="21">
        <f t="shared" si="34"/>
        <v>1</v>
      </c>
      <c r="F171" s="666"/>
      <c r="G171" s="21">
        <f t="shared" si="35"/>
        <v>1</v>
      </c>
      <c r="H171" s="666"/>
      <c r="I171" s="21">
        <f t="shared" si="36"/>
        <v>1</v>
      </c>
      <c r="J171" s="666"/>
      <c r="K171" s="21">
        <f t="shared" si="37"/>
        <v>1</v>
      </c>
      <c r="L171" s="666"/>
      <c r="M171" s="21">
        <f t="shared" si="38"/>
        <v>1</v>
      </c>
      <c r="N171" s="666"/>
      <c r="O171" s="21">
        <f t="shared" si="39"/>
        <v>1</v>
      </c>
      <c r="P171" s="3550">
        <v>-3</v>
      </c>
      <c r="Q171" s="21">
        <f t="shared" si="40"/>
        <v>1</v>
      </c>
      <c r="R171" s="663">
        <f t="shared" ca="1" si="41"/>
        <v>4167</v>
      </c>
      <c r="S171" s="3563">
        <f t="shared" ca="1" si="32"/>
        <v>9.3632000000000009</v>
      </c>
      <c r="T171" s="729" t="str">
        <f>库房!C152</f>
        <v>038#仓储</v>
      </c>
    </row>
    <row r="172" spans="1:20">
      <c r="A172" s="665" t="str">
        <f>库房!C153&amp;库房!D153&amp;库房!G153</f>
        <v>038#仓储7038#7--309</v>
      </c>
      <c r="B172" s="665">
        <f>ROUND(库房!X153,2)</f>
        <v>16.14</v>
      </c>
      <c r="C172" s="21">
        <f t="shared" si="33"/>
        <v>1</v>
      </c>
      <c r="D172" s="2806" t="s">
        <v>4698</v>
      </c>
      <c r="E172" s="21">
        <f t="shared" si="34"/>
        <v>1</v>
      </c>
      <c r="F172" s="666"/>
      <c r="G172" s="21">
        <f t="shared" si="35"/>
        <v>1</v>
      </c>
      <c r="H172" s="666"/>
      <c r="I172" s="21">
        <f t="shared" si="36"/>
        <v>1</v>
      </c>
      <c r="J172" s="666"/>
      <c r="K172" s="21">
        <f t="shared" si="37"/>
        <v>1</v>
      </c>
      <c r="L172" s="666"/>
      <c r="M172" s="21">
        <f t="shared" si="38"/>
        <v>1</v>
      </c>
      <c r="N172" s="666"/>
      <c r="O172" s="21">
        <f t="shared" si="39"/>
        <v>1</v>
      </c>
      <c r="P172" s="3550">
        <v>-3</v>
      </c>
      <c r="Q172" s="21">
        <f t="shared" si="40"/>
        <v>1</v>
      </c>
      <c r="R172" s="663">
        <f t="shared" ca="1" si="41"/>
        <v>4252</v>
      </c>
      <c r="S172" s="3563">
        <f t="shared" ca="1" si="32"/>
        <v>6.8627000000000002</v>
      </c>
      <c r="T172" s="729" t="str">
        <f>库房!C153</f>
        <v>038#仓储</v>
      </c>
    </row>
    <row r="173" spans="1:20">
      <c r="A173" s="665" t="str">
        <f>库房!C154&amp;库房!D154&amp;库房!G154</f>
        <v>038#仓储7038#7--310</v>
      </c>
      <c r="B173" s="665">
        <f>ROUND(库房!X154,2)</f>
        <v>18.809999999999999</v>
      </c>
      <c r="C173" s="21">
        <f t="shared" si="33"/>
        <v>1</v>
      </c>
      <c r="D173" s="2806" t="s">
        <v>4698</v>
      </c>
      <c r="E173" s="21">
        <f t="shared" si="34"/>
        <v>1</v>
      </c>
      <c r="F173" s="666"/>
      <c r="G173" s="21">
        <f t="shared" si="35"/>
        <v>1</v>
      </c>
      <c r="H173" s="666"/>
      <c r="I173" s="21">
        <f t="shared" si="36"/>
        <v>1</v>
      </c>
      <c r="J173" s="666"/>
      <c r="K173" s="21">
        <f t="shared" si="37"/>
        <v>1</v>
      </c>
      <c r="L173" s="666"/>
      <c r="M173" s="21">
        <f t="shared" si="38"/>
        <v>1</v>
      </c>
      <c r="N173" s="666"/>
      <c r="O173" s="21">
        <f t="shared" si="39"/>
        <v>1</v>
      </c>
      <c r="P173" s="3550">
        <v>-3</v>
      </c>
      <c r="Q173" s="21">
        <f t="shared" si="40"/>
        <v>1</v>
      </c>
      <c r="R173" s="663">
        <f t="shared" ca="1" si="41"/>
        <v>4252</v>
      </c>
      <c r="S173" s="3563">
        <f t="shared" ca="1" si="32"/>
        <v>7.9980000000000002</v>
      </c>
      <c r="T173" s="729" t="str">
        <f>库房!C154</f>
        <v>038#仓储</v>
      </c>
    </row>
    <row r="174" spans="1:20">
      <c r="A174" s="665" t="str">
        <f>库房!C155&amp;库房!D155&amp;库房!G155</f>
        <v>038#仓储7038#7--312</v>
      </c>
      <c r="B174" s="665">
        <f>ROUND(库房!X155,2)</f>
        <v>24.59</v>
      </c>
      <c r="C174" s="21">
        <f t="shared" si="33"/>
        <v>0.98</v>
      </c>
      <c r="D174" s="2806" t="s">
        <v>4698</v>
      </c>
      <c r="E174" s="21">
        <f t="shared" si="34"/>
        <v>1</v>
      </c>
      <c r="F174" s="666"/>
      <c r="G174" s="21">
        <f t="shared" si="35"/>
        <v>1</v>
      </c>
      <c r="H174" s="666"/>
      <c r="I174" s="21">
        <f t="shared" si="36"/>
        <v>1</v>
      </c>
      <c r="J174" s="666"/>
      <c r="K174" s="21">
        <f t="shared" si="37"/>
        <v>1</v>
      </c>
      <c r="L174" s="666"/>
      <c r="M174" s="21">
        <f t="shared" si="38"/>
        <v>1</v>
      </c>
      <c r="N174" s="666"/>
      <c r="O174" s="21">
        <f t="shared" si="39"/>
        <v>1</v>
      </c>
      <c r="P174" s="3550">
        <v>-3</v>
      </c>
      <c r="Q174" s="21">
        <f t="shared" si="40"/>
        <v>1</v>
      </c>
      <c r="R174" s="663">
        <f t="shared" ca="1" si="41"/>
        <v>4167</v>
      </c>
      <c r="S174" s="3563">
        <f t="shared" ca="1" si="32"/>
        <v>10.246700000000001</v>
      </c>
      <c r="T174" s="729" t="str">
        <f>库房!C155</f>
        <v>038#仓储</v>
      </c>
    </row>
    <row r="175" spans="1:20">
      <c r="A175" s="665" t="str">
        <f>库房!C156&amp;库房!D156&amp;库房!G156</f>
        <v>038#仓储7038#7--313</v>
      </c>
      <c r="B175" s="665">
        <f>ROUND(库房!X156,2)</f>
        <v>24.71</v>
      </c>
      <c r="C175" s="21">
        <f t="shared" si="33"/>
        <v>0.98</v>
      </c>
      <c r="D175" s="2806" t="s">
        <v>4698</v>
      </c>
      <c r="E175" s="21">
        <f t="shared" si="34"/>
        <v>1</v>
      </c>
      <c r="F175" s="666"/>
      <c r="G175" s="21">
        <f t="shared" si="35"/>
        <v>1</v>
      </c>
      <c r="H175" s="666"/>
      <c r="I175" s="21">
        <f t="shared" si="36"/>
        <v>1</v>
      </c>
      <c r="J175" s="666"/>
      <c r="K175" s="21">
        <f t="shared" si="37"/>
        <v>1</v>
      </c>
      <c r="L175" s="666"/>
      <c r="M175" s="21">
        <f t="shared" si="38"/>
        <v>1</v>
      </c>
      <c r="N175" s="666"/>
      <c r="O175" s="21">
        <f t="shared" si="39"/>
        <v>1</v>
      </c>
      <c r="P175" s="3550">
        <v>-3</v>
      </c>
      <c r="Q175" s="21">
        <f t="shared" si="40"/>
        <v>1</v>
      </c>
      <c r="R175" s="663">
        <f t="shared" ca="1" si="41"/>
        <v>4167</v>
      </c>
      <c r="S175" s="3563">
        <f t="shared" ca="1" si="32"/>
        <v>10.2967</v>
      </c>
      <c r="T175" s="729" t="str">
        <f>库房!C156</f>
        <v>038#仓储</v>
      </c>
    </row>
    <row r="176" spans="1:20">
      <c r="A176" s="665" t="str">
        <f>库房!C157&amp;库房!D157&amp;库房!G157</f>
        <v>038#仓储7038#7--314</v>
      </c>
      <c r="B176" s="665">
        <f>ROUND(库房!X157,2)</f>
        <v>19.03</v>
      </c>
      <c r="C176" s="21">
        <f t="shared" si="33"/>
        <v>1</v>
      </c>
      <c r="D176" s="2806" t="s">
        <v>4698</v>
      </c>
      <c r="E176" s="21">
        <f t="shared" si="34"/>
        <v>1</v>
      </c>
      <c r="F176" s="666"/>
      <c r="G176" s="21">
        <f t="shared" si="35"/>
        <v>1</v>
      </c>
      <c r="H176" s="666"/>
      <c r="I176" s="21">
        <f t="shared" si="36"/>
        <v>1</v>
      </c>
      <c r="J176" s="666"/>
      <c r="K176" s="21">
        <f t="shared" si="37"/>
        <v>1</v>
      </c>
      <c r="L176" s="666"/>
      <c r="M176" s="21">
        <f t="shared" si="38"/>
        <v>1</v>
      </c>
      <c r="N176" s="666"/>
      <c r="O176" s="21">
        <f t="shared" si="39"/>
        <v>1</v>
      </c>
      <c r="P176" s="3550">
        <v>-3</v>
      </c>
      <c r="Q176" s="21">
        <f t="shared" si="40"/>
        <v>1</v>
      </c>
      <c r="R176" s="663">
        <f t="shared" ca="1" si="41"/>
        <v>4252</v>
      </c>
      <c r="S176" s="3563">
        <f t="shared" ca="1" si="32"/>
        <v>8.0915999999999997</v>
      </c>
      <c r="T176" s="729" t="str">
        <f>库房!C157</f>
        <v>038#仓储</v>
      </c>
    </row>
    <row r="177" spans="1:20">
      <c r="A177" s="665" t="str">
        <f>库房!C158&amp;库房!D158&amp;库房!G158</f>
        <v>038#仓储7038#7--315</v>
      </c>
      <c r="B177" s="665">
        <f>ROUND(库房!X158,2)</f>
        <v>12.72</v>
      </c>
      <c r="C177" s="21">
        <f t="shared" si="33"/>
        <v>1</v>
      </c>
      <c r="D177" s="2806" t="s">
        <v>4698</v>
      </c>
      <c r="E177" s="21">
        <f t="shared" si="34"/>
        <v>1</v>
      </c>
      <c r="F177" s="666"/>
      <c r="G177" s="21">
        <f t="shared" si="35"/>
        <v>1</v>
      </c>
      <c r="H177" s="666"/>
      <c r="I177" s="21">
        <f t="shared" si="36"/>
        <v>1</v>
      </c>
      <c r="J177" s="666"/>
      <c r="K177" s="21">
        <f t="shared" si="37"/>
        <v>1</v>
      </c>
      <c r="L177" s="666"/>
      <c r="M177" s="21">
        <f t="shared" si="38"/>
        <v>1</v>
      </c>
      <c r="N177" s="666"/>
      <c r="O177" s="21">
        <f t="shared" si="39"/>
        <v>1</v>
      </c>
      <c r="P177" s="3550">
        <v>-3</v>
      </c>
      <c r="Q177" s="21">
        <f t="shared" si="40"/>
        <v>1</v>
      </c>
      <c r="R177" s="663">
        <f t="shared" ca="1" si="41"/>
        <v>4252</v>
      </c>
      <c r="S177" s="3563">
        <f t="shared" ca="1" si="32"/>
        <v>5.4085000000000001</v>
      </c>
      <c r="T177" s="729" t="str">
        <f>库房!C158</f>
        <v>038#仓储</v>
      </c>
    </row>
    <row r="178" spans="1:20">
      <c r="A178" s="665" t="str">
        <f>库房!C159&amp;库房!D159&amp;库房!G159</f>
        <v>038#仓储7038#7--316</v>
      </c>
      <c r="B178" s="665">
        <f>ROUND(库房!X159,2)</f>
        <v>19.03</v>
      </c>
      <c r="C178" s="21">
        <f t="shared" si="33"/>
        <v>1</v>
      </c>
      <c r="D178" s="2806" t="s">
        <v>4698</v>
      </c>
      <c r="E178" s="21">
        <f t="shared" si="34"/>
        <v>1</v>
      </c>
      <c r="F178" s="666"/>
      <c r="G178" s="21">
        <f t="shared" si="35"/>
        <v>1</v>
      </c>
      <c r="H178" s="666"/>
      <c r="I178" s="21">
        <f t="shared" si="36"/>
        <v>1</v>
      </c>
      <c r="J178" s="666"/>
      <c r="K178" s="21">
        <f t="shared" si="37"/>
        <v>1</v>
      </c>
      <c r="L178" s="666"/>
      <c r="M178" s="21">
        <f t="shared" si="38"/>
        <v>1</v>
      </c>
      <c r="N178" s="666"/>
      <c r="O178" s="21">
        <f t="shared" si="39"/>
        <v>1</v>
      </c>
      <c r="P178" s="3550">
        <v>-3</v>
      </c>
      <c r="Q178" s="21">
        <f t="shared" si="40"/>
        <v>1</v>
      </c>
      <c r="R178" s="663">
        <f t="shared" ca="1" si="41"/>
        <v>4252</v>
      </c>
      <c r="S178" s="3563">
        <f t="shared" ca="1" si="32"/>
        <v>8.0915999999999997</v>
      </c>
      <c r="T178" s="729" t="str">
        <f>库房!C159</f>
        <v>038#仓储</v>
      </c>
    </row>
    <row r="179" spans="1:20">
      <c r="A179" s="665" t="str">
        <f>库房!C160&amp;库房!D160&amp;库房!G160</f>
        <v>038#仓储7038#7--317</v>
      </c>
      <c r="B179" s="665">
        <f>ROUND(库房!X160,2)</f>
        <v>22.65</v>
      </c>
      <c r="C179" s="21">
        <f t="shared" si="33"/>
        <v>0.98</v>
      </c>
      <c r="D179" s="2806" t="s">
        <v>4698</v>
      </c>
      <c r="E179" s="21">
        <f t="shared" si="34"/>
        <v>1</v>
      </c>
      <c r="F179" s="666"/>
      <c r="G179" s="21">
        <f t="shared" si="35"/>
        <v>1</v>
      </c>
      <c r="H179" s="666"/>
      <c r="I179" s="21">
        <f t="shared" si="36"/>
        <v>1</v>
      </c>
      <c r="J179" s="666"/>
      <c r="K179" s="21">
        <f t="shared" si="37"/>
        <v>1</v>
      </c>
      <c r="L179" s="666"/>
      <c r="M179" s="21">
        <f t="shared" si="38"/>
        <v>1</v>
      </c>
      <c r="N179" s="666"/>
      <c r="O179" s="21">
        <f t="shared" si="39"/>
        <v>1</v>
      </c>
      <c r="P179" s="3550">
        <v>-3</v>
      </c>
      <c r="Q179" s="21">
        <f t="shared" si="40"/>
        <v>1</v>
      </c>
      <c r="R179" s="663">
        <f t="shared" ca="1" si="41"/>
        <v>4167</v>
      </c>
      <c r="S179" s="3563">
        <f t="shared" ca="1" si="32"/>
        <v>9.4382999999999999</v>
      </c>
      <c r="T179" s="729" t="str">
        <f>库房!C160</f>
        <v>038#仓储</v>
      </c>
    </row>
    <row r="180" spans="1:20">
      <c r="A180" s="665" t="str">
        <f>库房!C161&amp;库房!D161&amp;库房!G161</f>
        <v>038#仓储7038#7--318</v>
      </c>
      <c r="B180" s="665">
        <f>ROUND(库房!X161,2)</f>
        <v>17.64</v>
      </c>
      <c r="C180" s="21">
        <f t="shared" si="33"/>
        <v>1</v>
      </c>
      <c r="D180" s="2806" t="s">
        <v>4698</v>
      </c>
      <c r="E180" s="21">
        <f t="shared" si="34"/>
        <v>1</v>
      </c>
      <c r="F180" s="666"/>
      <c r="G180" s="21">
        <f t="shared" si="35"/>
        <v>1</v>
      </c>
      <c r="H180" s="666"/>
      <c r="I180" s="21">
        <f t="shared" si="36"/>
        <v>1</v>
      </c>
      <c r="J180" s="666"/>
      <c r="K180" s="21">
        <f t="shared" si="37"/>
        <v>1</v>
      </c>
      <c r="L180" s="666"/>
      <c r="M180" s="21">
        <f t="shared" si="38"/>
        <v>1</v>
      </c>
      <c r="N180" s="666"/>
      <c r="O180" s="21">
        <f t="shared" si="39"/>
        <v>1</v>
      </c>
      <c r="P180" s="3550">
        <v>-3</v>
      </c>
      <c r="Q180" s="21">
        <f t="shared" si="40"/>
        <v>1</v>
      </c>
      <c r="R180" s="663">
        <f t="shared" ca="1" si="41"/>
        <v>4252</v>
      </c>
      <c r="S180" s="3563">
        <f t="shared" ca="1" si="32"/>
        <v>7.5004999999999997</v>
      </c>
      <c r="T180" s="729" t="str">
        <f>库房!C161</f>
        <v>038#仓储</v>
      </c>
    </row>
    <row r="181" spans="1:20">
      <c r="A181" s="665" t="str">
        <f>库房!C162&amp;库房!D162&amp;库房!G162</f>
        <v>038#仓储7038#7--320</v>
      </c>
      <c r="B181" s="665">
        <f>ROUND(库房!X162,2)</f>
        <v>19.03</v>
      </c>
      <c r="C181" s="21">
        <f t="shared" si="33"/>
        <v>1</v>
      </c>
      <c r="D181" s="2806" t="s">
        <v>4698</v>
      </c>
      <c r="E181" s="21">
        <f t="shared" si="34"/>
        <v>1</v>
      </c>
      <c r="F181" s="666"/>
      <c r="G181" s="21">
        <f t="shared" si="35"/>
        <v>1</v>
      </c>
      <c r="H181" s="666"/>
      <c r="I181" s="21">
        <f t="shared" si="36"/>
        <v>1</v>
      </c>
      <c r="J181" s="666"/>
      <c r="K181" s="21">
        <f t="shared" si="37"/>
        <v>1</v>
      </c>
      <c r="L181" s="666"/>
      <c r="M181" s="21">
        <f t="shared" si="38"/>
        <v>1</v>
      </c>
      <c r="N181" s="666"/>
      <c r="O181" s="21">
        <f t="shared" si="39"/>
        <v>1</v>
      </c>
      <c r="P181" s="3550">
        <v>-3</v>
      </c>
      <c r="Q181" s="21">
        <f t="shared" si="40"/>
        <v>1</v>
      </c>
      <c r="R181" s="663">
        <f t="shared" ca="1" si="41"/>
        <v>4252</v>
      </c>
      <c r="S181" s="3563">
        <f t="shared" ca="1" si="32"/>
        <v>8.0915999999999997</v>
      </c>
      <c r="T181" s="729" t="str">
        <f>库房!C162</f>
        <v>038#仓储</v>
      </c>
    </row>
    <row r="182" spans="1:20">
      <c r="A182" s="665" t="str">
        <f>库房!C163&amp;库房!D163&amp;库房!G163</f>
        <v>038#仓储7038#7--321</v>
      </c>
      <c r="B182" s="665">
        <f>ROUND(库房!X163,2)</f>
        <v>19.95</v>
      </c>
      <c r="C182" s="21">
        <f t="shared" si="33"/>
        <v>1</v>
      </c>
      <c r="D182" s="2806" t="s">
        <v>4698</v>
      </c>
      <c r="E182" s="21">
        <f t="shared" si="34"/>
        <v>1</v>
      </c>
      <c r="F182" s="666"/>
      <c r="G182" s="21">
        <f t="shared" si="35"/>
        <v>1</v>
      </c>
      <c r="H182" s="666"/>
      <c r="I182" s="21">
        <f t="shared" si="36"/>
        <v>1</v>
      </c>
      <c r="J182" s="666"/>
      <c r="K182" s="21">
        <f t="shared" si="37"/>
        <v>1</v>
      </c>
      <c r="L182" s="666"/>
      <c r="M182" s="21">
        <f t="shared" si="38"/>
        <v>1</v>
      </c>
      <c r="N182" s="666"/>
      <c r="O182" s="21">
        <f t="shared" si="39"/>
        <v>1</v>
      </c>
      <c r="P182" s="3550">
        <v>-3</v>
      </c>
      <c r="Q182" s="21">
        <f t="shared" si="40"/>
        <v>1</v>
      </c>
      <c r="R182" s="663">
        <f t="shared" ca="1" si="41"/>
        <v>4252</v>
      </c>
      <c r="S182" s="3563">
        <f t="shared" ca="1" si="32"/>
        <v>8.4826999999999995</v>
      </c>
      <c r="T182" s="729" t="str">
        <f>库房!C163</f>
        <v>038#仓储</v>
      </c>
    </row>
    <row r="183" spans="1:20">
      <c r="A183" s="665" t="str">
        <f>库房!C164&amp;库房!D164&amp;库房!G164</f>
        <v>038#仓储7038#7--322</v>
      </c>
      <c r="B183" s="665">
        <f>ROUND(库房!X164,2)</f>
        <v>16.12</v>
      </c>
      <c r="C183" s="21">
        <f t="shared" si="33"/>
        <v>1</v>
      </c>
      <c r="D183" s="2806" t="s">
        <v>4698</v>
      </c>
      <c r="E183" s="21">
        <f t="shared" si="34"/>
        <v>1</v>
      </c>
      <c r="F183" s="666"/>
      <c r="G183" s="21">
        <f t="shared" si="35"/>
        <v>1</v>
      </c>
      <c r="H183" s="666"/>
      <c r="I183" s="21">
        <f t="shared" si="36"/>
        <v>1</v>
      </c>
      <c r="J183" s="666"/>
      <c r="K183" s="21">
        <f t="shared" si="37"/>
        <v>1</v>
      </c>
      <c r="L183" s="666"/>
      <c r="M183" s="21">
        <f t="shared" si="38"/>
        <v>1</v>
      </c>
      <c r="N183" s="666"/>
      <c r="O183" s="21">
        <f t="shared" si="39"/>
        <v>1</v>
      </c>
      <c r="P183" s="3550">
        <v>-3</v>
      </c>
      <c r="Q183" s="21">
        <f t="shared" si="40"/>
        <v>1</v>
      </c>
      <c r="R183" s="663">
        <f t="shared" ca="1" si="41"/>
        <v>4252</v>
      </c>
      <c r="S183" s="3563">
        <f t="shared" ca="1" si="32"/>
        <v>6.8541999999999996</v>
      </c>
      <c r="T183" s="729" t="str">
        <f>库房!C164</f>
        <v>038#仓储</v>
      </c>
    </row>
    <row r="184" spans="1:20">
      <c r="A184" s="665" t="str">
        <f>库房!C165&amp;库房!D165&amp;库房!G165</f>
        <v>038#仓储7038#7--323</v>
      </c>
      <c r="B184" s="665">
        <f>ROUND(库房!X165,2)</f>
        <v>15.02</v>
      </c>
      <c r="C184" s="21">
        <f t="shared" si="33"/>
        <v>1</v>
      </c>
      <c r="D184" s="2806" t="s">
        <v>4698</v>
      </c>
      <c r="E184" s="21">
        <f t="shared" si="34"/>
        <v>1</v>
      </c>
      <c r="F184" s="666"/>
      <c r="G184" s="21">
        <f t="shared" si="35"/>
        <v>1</v>
      </c>
      <c r="H184" s="666"/>
      <c r="I184" s="21">
        <f t="shared" si="36"/>
        <v>1</v>
      </c>
      <c r="J184" s="666"/>
      <c r="K184" s="21">
        <f t="shared" si="37"/>
        <v>1</v>
      </c>
      <c r="L184" s="666"/>
      <c r="M184" s="21">
        <f t="shared" si="38"/>
        <v>1</v>
      </c>
      <c r="N184" s="666"/>
      <c r="O184" s="21">
        <f t="shared" si="39"/>
        <v>1</v>
      </c>
      <c r="P184" s="3550">
        <v>-3</v>
      </c>
      <c r="Q184" s="21">
        <f t="shared" si="40"/>
        <v>1</v>
      </c>
      <c r="R184" s="663">
        <f t="shared" ca="1" si="41"/>
        <v>4252</v>
      </c>
      <c r="S184" s="3563">
        <f t="shared" ca="1" si="32"/>
        <v>6.3864999999999998</v>
      </c>
      <c r="T184" s="729" t="str">
        <f>库房!C165</f>
        <v>038#仓储</v>
      </c>
    </row>
    <row r="185" spans="1:20">
      <c r="A185" s="665" t="str">
        <f>库房!C166&amp;库房!D166&amp;库房!G166</f>
        <v>038#仓储7038#7--327</v>
      </c>
      <c r="B185" s="665">
        <f>ROUND(库房!X166,2)</f>
        <v>7.73</v>
      </c>
      <c r="C185" s="21">
        <f t="shared" si="33"/>
        <v>1.02</v>
      </c>
      <c r="D185" s="2806" t="s">
        <v>4698</v>
      </c>
      <c r="E185" s="21">
        <f t="shared" si="34"/>
        <v>1</v>
      </c>
      <c r="F185" s="666"/>
      <c r="G185" s="21">
        <f t="shared" si="35"/>
        <v>1</v>
      </c>
      <c r="H185" s="666"/>
      <c r="I185" s="21">
        <f t="shared" si="36"/>
        <v>1</v>
      </c>
      <c r="J185" s="666"/>
      <c r="K185" s="21">
        <f t="shared" si="37"/>
        <v>1</v>
      </c>
      <c r="L185" s="666"/>
      <c r="M185" s="21">
        <f t="shared" si="38"/>
        <v>1</v>
      </c>
      <c r="N185" s="666"/>
      <c r="O185" s="21">
        <f t="shared" si="39"/>
        <v>1</v>
      </c>
      <c r="P185" s="3550">
        <v>-3</v>
      </c>
      <c r="Q185" s="21">
        <f t="shared" si="40"/>
        <v>1</v>
      </c>
      <c r="R185" s="663">
        <f t="shared" ca="1" si="41"/>
        <v>4337</v>
      </c>
      <c r="S185" s="3563">
        <f t="shared" ca="1" si="32"/>
        <v>3.3525</v>
      </c>
      <c r="T185" s="729" t="str">
        <f>库房!C166</f>
        <v>038#仓储</v>
      </c>
    </row>
    <row r="186" spans="1:20">
      <c r="A186" s="665" t="str">
        <f>库房!C167&amp;库房!D167&amp;库房!G167</f>
        <v>038#仓储7038#7--328</v>
      </c>
      <c r="B186" s="665">
        <f>ROUND(库房!X167,2)</f>
        <v>15.48</v>
      </c>
      <c r="C186" s="21">
        <f t="shared" si="33"/>
        <v>1</v>
      </c>
      <c r="D186" s="2806" t="s">
        <v>4698</v>
      </c>
      <c r="E186" s="21">
        <f t="shared" si="34"/>
        <v>1</v>
      </c>
      <c r="F186" s="666"/>
      <c r="G186" s="21">
        <f t="shared" si="35"/>
        <v>1</v>
      </c>
      <c r="H186" s="666"/>
      <c r="I186" s="21">
        <f t="shared" si="36"/>
        <v>1</v>
      </c>
      <c r="J186" s="666"/>
      <c r="K186" s="21">
        <f t="shared" si="37"/>
        <v>1</v>
      </c>
      <c r="L186" s="666"/>
      <c r="M186" s="21">
        <f t="shared" si="38"/>
        <v>1</v>
      </c>
      <c r="N186" s="666"/>
      <c r="O186" s="21">
        <f t="shared" si="39"/>
        <v>1</v>
      </c>
      <c r="P186" s="3550">
        <v>-3</v>
      </c>
      <c r="Q186" s="21">
        <f t="shared" si="40"/>
        <v>1</v>
      </c>
      <c r="R186" s="663">
        <f t="shared" ca="1" si="41"/>
        <v>4252</v>
      </c>
      <c r="S186" s="3563">
        <f t="shared" ca="1" si="32"/>
        <v>6.5820999999999996</v>
      </c>
      <c r="T186" s="729" t="str">
        <f>库房!C167</f>
        <v>038#仓储</v>
      </c>
    </row>
    <row r="187" spans="1:20">
      <c r="A187" s="665" t="str">
        <f>库房!C168&amp;库房!D168&amp;库房!G168</f>
        <v>038#仓储7038#7--329</v>
      </c>
      <c r="B187" s="665">
        <f>ROUND(库房!X168,2)</f>
        <v>16.96</v>
      </c>
      <c r="C187" s="21">
        <f t="shared" si="33"/>
        <v>1</v>
      </c>
      <c r="D187" s="2806" t="s">
        <v>4698</v>
      </c>
      <c r="E187" s="21">
        <f t="shared" si="34"/>
        <v>1</v>
      </c>
      <c r="F187" s="666"/>
      <c r="G187" s="21">
        <f t="shared" si="35"/>
        <v>1</v>
      </c>
      <c r="H187" s="666"/>
      <c r="I187" s="21">
        <f t="shared" si="36"/>
        <v>1</v>
      </c>
      <c r="J187" s="666"/>
      <c r="K187" s="21">
        <f t="shared" si="37"/>
        <v>1</v>
      </c>
      <c r="L187" s="666"/>
      <c r="M187" s="21">
        <f t="shared" si="38"/>
        <v>1</v>
      </c>
      <c r="N187" s="666"/>
      <c r="O187" s="21">
        <f t="shared" si="39"/>
        <v>1</v>
      </c>
      <c r="P187" s="3550">
        <v>-3</v>
      </c>
      <c r="Q187" s="21">
        <f t="shared" si="40"/>
        <v>1</v>
      </c>
      <c r="R187" s="663">
        <f t="shared" ca="1" si="41"/>
        <v>4252</v>
      </c>
      <c r="S187" s="3563">
        <f t="shared" ca="1" si="32"/>
        <v>7.2114000000000003</v>
      </c>
      <c r="T187" s="729" t="str">
        <f>库房!C168</f>
        <v>038#仓储</v>
      </c>
    </row>
    <row r="188" spans="1:20">
      <c r="A188" s="665" t="str">
        <f>库房!C169&amp;库房!D169&amp;库房!G169</f>
        <v>038#仓储7038#7--332</v>
      </c>
      <c r="B188" s="665">
        <f>ROUND(库房!X169,2)</f>
        <v>25.16</v>
      </c>
      <c r="C188" s="21">
        <f t="shared" si="33"/>
        <v>0.98</v>
      </c>
      <c r="D188" s="2806" t="s">
        <v>4698</v>
      </c>
      <c r="E188" s="21">
        <f t="shared" si="34"/>
        <v>1</v>
      </c>
      <c r="F188" s="666"/>
      <c r="G188" s="21">
        <f t="shared" si="35"/>
        <v>1</v>
      </c>
      <c r="H188" s="666"/>
      <c r="I188" s="21">
        <f t="shared" si="36"/>
        <v>1</v>
      </c>
      <c r="J188" s="666"/>
      <c r="K188" s="21">
        <f t="shared" si="37"/>
        <v>1</v>
      </c>
      <c r="L188" s="666"/>
      <c r="M188" s="21">
        <f t="shared" si="38"/>
        <v>1</v>
      </c>
      <c r="N188" s="666"/>
      <c r="O188" s="21">
        <f t="shared" si="39"/>
        <v>1</v>
      </c>
      <c r="P188" s="3550">
        <v>-3</v>
      </c>
      <c r="Q188" s="21">
        <f t="shared" si="40"/>
        <v>1</v>
      </c>
      <c r="R188" s="663">
        <f t="shared" ca="1" si="41"/>
        <v>4167</v>
      </c>
      <c r="S188" s="3563">
        <f t="shared" ca="1" si="32"/>
        <v>10.4842</v>
      </c>
      <c r="T188" s="729" t="str">
        <f>库房!C169</f>
        <v>038#仓储</v>
      </c>
    </row>
    <row r="189" spans="1:20">
      <c r="A189" s="665" t="str">
        <f>库房!C170&amp;库房!D170&amp;库房!G170</f>
        <v>038#仓储7038#7--333</v>
      </c>
      <c r="B189" s="665">
        <f>ROUND(库房!X170,2)</f>
        <v>22.07</v>
      </c>
      <c r="C189" s="21">
        <f t="shared" si="33"/>
        <v>0.98</v>
      </c>
      <c r="D189" s="2806" t="s">
        <v>4698</v>
      </c>
      <c r="E189" s="21">
        <f t="shared" si="34"/>
        <v>1</v>
      </c>
      <c r="F189" s="666"/>
      <c r="G189" s="21">
        <f t="shared" si="35"/>
        <v>1</v>
      </c>
      <c r="H189" s="666"/>
      <c r="I189" s="21">
        <f t="shared" si="36"/>
        <v>1</v>
      </c>
      <c r="J189" s="666"/>
      <c r="K189" s="21">
        <f t="shared" si="37"/>
        <v>1</v>
      </c>
      <c r="L189" s="666"/>
      <c r="M189" s="21">
        <f t="shared" si="38"/>
        <v>1</v>
      </c>
      <c r="N189" s="666"/>
      <c r="O189" s="21">
        <f t="shared" si="39"/>
        <v>1</v>
      </c>
      <c r="P189" s="3550">
        <v>-3</v>
      </c>
      <c r="Q189" s="21">
        <f t="shared" si="40"/>
        <v>1</v>
      </c>
      <c r="R189" s="663">
        <f t="shared" ca="1" si="41"/>
        <v>4167</v>
      </c>
      <c r="S189" s="3563">
        <f t="shared" ca="1" si="32"/>
        <v>9.1966000000000001</v>
      </c>
      <c r="T189" s="729" t="str">
        <f>库房!C170</f>
        <v>038#仓储</v>
      </c>
    </row>
    <row r="190" spans="1:20">
      <c r="A190" s="665" t="str">
        <f>库房!C171&amp;库房!D171&amp;库房!G171</f>
        <v>038#仓储7038#7--335</v>
      </c>
      <c r="B190" s="665">
        <f>ROUND(库房!X171,2)</f>
        <v>6.13</v>
      </c>
      <c r="C190" s="21">
        <f t="shared" si="33"/>
        <v>1.02</v>
      </c>
      <c r="D190" s="2806" t="s">
        <v>4698</v>
      </c>
      <c r="E190" s="21">
        <f t="shared" si="34"/>
        <v>1</v>
      </c>
      <c r="F190" s="666"/>
      <c r="G190" s="21">
        <f t="shared" si="35"/>
        <v>1</v>
      </c>
      <c r="H190" s="666"/>
      <c r="I190" s="21">
        <f t="shared" si="36"/>
        <v>1</v>
      </c>
      <c r="J190" s="666"/>
      <c r="K190" s="21">
        <f t="shared" si="37"/>
        <v>1</v>
      </c>
      <c r="L190" s="666"/>
      <c r="M190" s="21">
        <f t="shared" si="38"/>
        <v>1</v>
      </c>
      <c r="N190" s="666"/>
      <c r="O190" s="21">
        <f t="shared" si="39"/>
        <v>1</v>
      </c>
      <c r="P190" s="3550">
        <v>-3</v>
      </c>
      <c r="Q190" s="21">
        <f t="shared" si="40"/>
        <v>1</v>
      </c>
      <c r="R190" s="663">
        <f t="shared" ca="1" si="41"/>
        <v>4337</v>
      </c>
      <c r="S190" s="3563">
        <f t="shared" ca="1" si="32"/>
        <v>2.6585999999999999</v>
      </c>
      <c r="T190" s="729" t="str">
        <f>库房!C171</f>
        <v>038#仓储</v>
      </c>
    </row>
    <row r="191" spans="1:20">
      <c r="A191" s="665" t="str">
        <f>库房!C172&amp;库房!D172&amp;库房!G172</f>
        <v>038#仓储8038#8--202</v>
      </c>
      <c r="B191" s="665">
        <f>ROUND(库房!X172,2)</f>
        <v>19.59</v>
      </c>
      <c r="C191" s="21">
        <f t="shared" si="33"/>
        <v>1</v>
      </c>
      <c r="D191" s="2806" t="s">
        <v>4698</v>
      </c>
      <c r="E191" s="21">
        <f t="shared" si="34"/>
        <v>1</v>
      </c>
      <c r="F191" s="666"/>
      <c r="G191" s="21">
        <f t="shared" si="35"/>
        <v>1</v>
      </c>
      <c r="H191" s="666"/>
      <c r="I191" s="21">
        <f t="shared" si="36"/>
        <v>1</v>
      </c>
      <c r="J191" s="666"/>
      <c r="K191" s="21">
        <f t="shared" si="37"/>
        <v>1</v>
      </c>
      <c r="L191" s="666"/>
      <c r="M191" s="21">
        <f t="shared" si="38"/>
        <v>1</v>
      </c>
      <c r="N191" s="666"/>
      <c r="O191" s="21">
        <f t="shared" si="39"/>
        <v>1</v>
      </c>
      <c r="P191" s="3780">
        <v>-2</v>
      </c>
      <c r="Q191" s="21">
        <f t="shared" si="40"/>
        <v>1.02</v>
      </c>
      <c r="R191" s="663">
        <f t="shared" ca="1" si="41"/>
        <v>4337</v>
      </c>
      <c r="S191" s="3563">
        <f t="shared" ca="1" si="32"/>
        <v>8.4962</v>
      </c>
      <c r="T191" s="729" t="str">
        <f>库房!C172</f>
        <v>038#仓储</v>
      </c>
    </row>
    <row r="192" spans="1:20">
      <c r="A192" s="665" t="str">
        <f>库房!C173&amp;库房!D173&amp;库房!G173</f>
        <v>038#仓储8038#8--303</v>
      </c>
      <c r="B192" s="665">
        <f>ROUND(库房!X173,2)</f>
        <v>12.56</v>
      </c>
      <c r="C192" s="21">
        <f t="shared" si="33"/>
        <v>1</v>
      </c>
      <c r="D192" s="2806" t="s">
        <v>4698</v>
      </c>
      <c r="E192" s="21">
        <f t="shared" si="34"/>
        <v>1</v>
      </c>
      <c r="F192" s="666"/>
      <c r="G192" s="21">
        <f t="shared" si="35"/>
        <v>1</v>
      </c>
      <c r="H192" s="666"/>
      <c r="I192" s="21">
        <f t="shared" si="36"/>
        <v>1</v>
      </c>
      <c r="J192" s="666"/>
      <c r="K192" s="21">
        <f t="shared" si="37"/>
        <v>1</v>
      </c>
      <c r="L192" s="666"/>
      <c r="M192" s="21">
        <f t="shared" si="38"/>
        <v>1</v>
      </c>
      <c r="N192" s="666"/>
      <c r="O192" s="21">
        <f t="shared" si="39"/>
        <v>1</v>
      </c>
      <c r="P192" s="3550">
        <v>-3</v>
      </c>
      <c r="Q192" s="21">
        <f t="shared" si="40"/>
        <v>1</v>
      </c>
      <c r="R192" s="663">
        <f t="shared" ca="1" si="41"/>
        <v>4252</v>
      </c>
      <c r="S192" s="3563">
        <f t="shared" ca="1" si="32"/>
        <v>5.3404999999999996</v>
      </c>
      <c r="T192" s="729" t="str">
        <f>库房!C173</f>
        <v>038#仓储</v>
      </c>
    </row>
    <row r="193" spans="1:20">
      <c r="A193" s="665" t="str">
        <f>库房!C174&amp;库房!D174&amp;库房!G174</f>
        <v>038#仓储8038#8--304</v>
      </c>
      <c r="B193" s="665">
        <f>ROUND(库房!X174,2)</f>
        <v>21.09</v>
      </c>
      <c r="C193" s="21">
        <f t="shared" si="33"/>
        <v>0.98</v>
      </c>
      <c r="D193" s="2806" t="s">
        <v>4698</v>
      </c>
      <c r="E193" s="21">
        <f t="shared" si="34"/>
        <v>1</v>
      </c>
      <c r="F193" s="666"/>
      <c r="G193" s="21">
        <f t="shared" si="35"/>
        <v>1</v>
      </c>
      <c r="H193" s="666"/>
      <c r="I193" s="21">
        <f t="shared" si="36"/>
        <v>1</v>
      </c>
      <c r="J193" s="666"/>
      <c r="K193" s="21">
        <f t="shared" si="37"/>
        <v>1</v>
      </c>
      <c r="L193" s="666"/>
      <c r="M193" s="21">
        <f t="shared" si="38"/>
        <v>1</v>
      </c>
      <c r="N193" s="666"/>
      <c r="O193" s="21">
        <f t="shared" si="39"/>
        <v>1</v>
      </c>
      <c r="P193" s="3550">
        <v>-3</v>
      </c>
      <c r="Q193" s="21">
        <f t="shared" si="40"/>
        <v>1</v>
      </c>
      <c r="R193" s="663">
        <f t="shared" ca="1" si="41"/>
        <v>4167</v>
      </c>
      <c r="S193" s="3563">
        <f t="shared" ca="1" si="32"/>
        <v>8.7881999999999998</v>
      </c>
      <c r="T193" s="729" t="str">
        <f>库房!C174</f>
        <v>038#仓储</v>
      </c>
    </row>
    <row r="194" spans="1:20">
      <c r="A194" s="665" t="str">
        <f>库房!C175&amp;库房!D175&amp;库房!G175</f>
        <v>038#仓储8038#8--305</v>
      </c>
      <c r="B194" s="665">
        <f>ROUND(库房!X175,2)</f>
        <v>20.03</v>
      </c>
      <c r="C194" s="21">
        <f t="shared" si="33"/>
        <v>0.98</v>
      </c>
      <c r="D194" s="2806" t="s">
        <v>4698</v>
      </c>
      <c r="E194" s="21">
        <f t="shared" si="34"/>
        <v>1</v>
      </c>
      <c r="F194" s="666"/>
      <c r="G194" s="21">
        <f t="shared" si="35"/>
        <v>1</v>
      </c>
      <c r="H194" s="666"/>
      <c r="I194" s="21">
        <f t="shared" si="36"/>
        <v>1</v>
      </c>
      <c r="J194" s="666"/>
      <c r="K194" s="21">
        <f t="shared" si="37"/>
        <v>1</v>
      </c>
      <c r="L194" s="666"/>
      <c r="M194" s="21">
        <f t="shared" si="38"/>
        <v>1</v>
      </c>
      <c r="N194" s="666"/>
      <c r="O194" s="21">
        <f t="shared" si="39"/>
        <v>1</v>
      </c>
      <c r="P194" s="3550">
        <v>-3</v>
      </c>
      <c r="Q194" s="21">
        <f t="shared" si="40"/>
        <v>1</v>
      </c>
      <c r="R194" s="663">
        <f t="shared" ca="1" si="41"/>
        <v>4167</v>
      </c>
      <c r="S194" s="3563">
        <f t="shared" ca="1" si="32"/>
        <v>8.3465000000000007</v>
      </c>
      <c r="T194" s="729" t="str">
        <f>库房!C175</f>
        <v>038#仓储</v>
      </c>
    </row>
    <row r="195" spans="1:20">
      <c r="A195" s="665" t="str">
        <f>库房!C176&amp;库房!D176&amp;库房!G176</f>
        <v>038#仓储8038#8--306</v>
      </c>
      <c r="B195" s="665">
        <f>ROUND(库房!X176,2)</f>
        <v>20.51</v>
      </c>
      <c r="C195" s="21">
        <f t="shared" si="33"/>
        <v>0.98</v>
      </c>
      <c r="D195" s="2806" t="s">
        <v>4698</v>
      </c>
      <c r="E195" s="21">
        <f t="shared" si="34"/>
        <v>1</v>
      </c>
      <c r="F195" s="666"/>
      <c r="G195" s="21">
        <f t="shared" si="35"/>
        <v>1</v>
      </c>
      <c r="H195" s="666"/>
      <c r="I195" s="21">
        <f t="shared" si="36"/>
        <v>1</v>
      </c>
      <c r="J195" s="666"/>
      <c r="K195" s="21">
        <f t="shared" si="37"/>
        <v>1</v>
      </c>
      <c r="L195" s="666"/>
      <c r="M195" s="21">
        <f t="shared" si="38"/>
        <v>1</v>
      </c>
      <c r="N195" s="666"/>
      <c r="O195" s="21">
        <f t="shared" si="39"/>
        <v>1</v>
      </c>
      <c r="P195" s="3550">
        <v>-3</v>
      </c>
      <c r="Q195" s="21">
        <f t="shared" si="40"/>
        <v>1</v>
      </c>
      <c r="R195" s="663">
        <f t="shared" ca="1" si="41"/>
        <v>4167</v>
      </c>
      <c r="S195" s="3563">
        <f t="shared" ca="1" si="32"/>
        <v>8.5465</v>
      </c>
      <c r="T195" s="729" t="str">
        <f>库房!C176</f>
        <v>038#仓储</v>
      </c>
    </row>
    <row r="196" spans="1:20">
      <c r="A196" s="665" t="str">
        <f>库房!C177&amp;库房!D177&amp;库房!G177</f>
        <v>038#仓储8038#8--307</v>
      </c>
      <c r="B196" s="665">
        <f>ROUND(库房!X177,2)</f>
        <v>12.15</v>
      </c>
      <c r="C196" s="21">
        <f t="shared" si="33"/>
        <v>1</v>
      </c>
      <c r="D196" s="2806" t="s">
        <v>4698</v>
      </c>
      <c r="E196" s="21">
        <f t="shared" si="34"/>
        <v>1</v>
      </c>
      <c r="F196" s="666"/>
      <c r="G196" s="21">
        <f t="shared" si="35"/>
        <v>1</v>
      </c>
      <c r="H196" s="666"/>
      <c r="I196" s="21">
        <f t="shared" si="36"/>
        <v>1</v>
      </c>
      <c r="J196" s="666"/>
      <c r="K196" s="21">
        <f t="shared" si="37"/>
        <v>1</v>
      </c>
      <c r="L196" s="666"/>
      <c r="M196" s="21">
        <f t="shared" si="38"/>
        <v>1</v>
      </c>
      <c r="N196" s="666"/>
      <c r="O196" s="21">
        <f t="shared" si="39"/>
        <v>1</v>
      </c>
      <c r="P196" s="3550">
        <v>-3</v>
      </c>
      <c r="Q196" s="21">
        <f t="shared" si="40"/>
        <v>1</v>
      </c>
      <c r="R196" s="663">
        <f t="shared" ca="1" si="41"/>
        <v>4252</v>
      </c>
      <c r="S196" s="3563">
        <f t="shared" ca="1" si="32"/>
        <v>5.1661999999999999</v>
      </c>
      <c r="T196" s="729" t="str">
        <f>库房!C177</f>
        <v>038#仓储</v>
      </c>
    </row>
    <row r="197" spans="1:20">
      <c r="A197" s="665" t="str">
        <f>库房!C178&amp;库房!D178&amp;库房!G178</f>
        <v>038#仓储8038#8--308</v>
      </c>
      <c r="B197" s="665">
        <f>ROUND(库房!X178,2)</f>
        <v>19.02</v>
      </c>
      <c r="C197" s="21">
        <f t="shared" si="33"/>
        <v>1</v>
      </c>
      <c r="D197" s="2806" t="s">
        <v>4698</v>
      </c>
      <c r="E197" s="21">
        <f t="shared" si="34"/>
        <v>1</v>
      </c>
      <c r="F197" s="666"/>
      <c r="G197" s="21">
        <f t="shared" si="35"/>
        <v>1</v>
      </c>
      <c r="H197" s="666"/>
      <c r="I197" s="21">
        <f t="shared" si="36"/>
        <v>1</v>
      </c>
      <c r="J197" s="666"/>
      <c r="K197" s="21">
        <f t="shared" si="37"/>
        <v>1</v>
      </c>
      <c r="L197" s="666"/>
      <c r="M197" s="21">
        <f t="shared" si="38"/>
        <v>1</v>
      </c>
      <c r="N197" s="666"/>
      <c r="O197" s="21">
        <f t="shared" si="39"/>
        <v>1</v>
      </c>
      <c r="P197" s="3550">
        <v>-3</v>
      </c>
      <c r="Q197" s="21">
        <f t="shared" si="40"/>
        <v>1</v>
      </c>
      <c r="R197" s="663">
        <f t="shared" ca="1" si="41"/>
        <v>4252</v>
      </c>
      <c r="S197" s="3563">
        <f t="shared" ca="1" si="32"/>
        <v>8.0873000000000008</v>
      </c>
      <c r="T197" s="729" t="str">
        <f>库房!C178</f>
        <v>038#仓储</v>
      </c>
    </row>
    <row r="198" spans="1:20">
      <c r="A198" s="665" t="str">
        <f>库房!C179&amp;库房!D179&amp;库房!G179</f>
        <v>038#仓储8038#8--309</v>
      </c>
      <c r="B198" s="665">
        <f>ROUND(库房!X179,2)</f>
        <v>19.02</v>
      </c>
      <c r="C198" s="21">
        <f t="shared" si="33"/>
        <v>1</v>
      </c>
      <c r="D198" s="2806" t="s">
        <v>4698</v>
      </c>
      <c r="E198" s="21">
        <f t="shared" si="34"/>
        <v>1</v>
      </c>
      <c r="F198" s="666"/>
      <c r="G198" s="21">
        <f t="shared" si="35"/>
        <v>1</v>
      </c>
      <c r="H198" s="666"/>
      <c r="I198" s="21">
        <f t="shared" si="36"/>
        <v>1</v>
      </c>
      <c r="J198" s="666"/>
      <c r="K198" s="21">
        <f t="shared" si="37"/>
        <v>1</v>
      </c>
      <c r="L198" s="666"/>
      <c r="M198" s="21">
        <f t="shared" si="38"/>
        <v>1</v>
      </c>
      <c r="N198" s="666"/>
      <c r="O198" s="21">
        <f t="shared" si="39"/>
        <v>1</v>
      </c>
      <c r="P198" s="3550">
        <v>-3</v>
      </c>
      <c r="Q198" s="21">
        <f t="shared" si="40"/>
        <v>1</v>
      </c>
      <c r="R198" s="663">
        <f t="shared" ca="1" si="41"/>
        <v>4252</v>
      </c>
      <c r="S198" s="3563">
        <f t="shared" ca="1" si="32"/>
        <v>8.0873000000000008</v>
      </c>
      <c r="T198" s="729" t="str">
        <f>库房!C179</f>
        <v>038#仓储</v>
      </c>
    </row>
    <row r="199" spans="1:20">
      <c r="A199" s="665" t="str">
        <f>库房!C180&amp;库房!D180&amp;库房!G180</f>
        <v>038#仓储8038#8--310</v>
      </c>
      <c r="B199" s="665">
        <f>ROUND(库房!X180,2)</f>
        <v>12.15</v>
      </c>
      <c r="C199" s="21">
        <f t="shared" si="33"/>
        <v>1</v>
      </c>
      <c r="D199" s="2806" t="s">
        <v>4698</v>
      </c>
      <c r="E199" s="21">
        <f t="shared" si="34"/>
        <v>1</v>
      </c>
      <c r="F199" s="666"/>
      <c r="G199" s="21">
        <f t="shared" si="35"/>
        <v>1</v>
      </c>
      <c r="H199" s="666"/>
      <c r="I199" s="21">
        <f t="shared" si="36"/>
        <v>1</v>
      </c>
      <c r="J199" s="666"/>
      <c r="K199" s="21">
        <f t="shared" si="37"/>
        <v>1</v>
      </c>
      <c r="L199" s="666"/>
      <c r="M199" s="21">
        <f t="shared" si="38"/>
        <v>1</v>
      </c>
      <c r="N199" s="666"/>
      <c r="O199" s="21">
        <f t="shared" si="39"/>
        <v>1</v>
      </c>
      <c r="P199" s="3550">
        <v>-3</v>
      </c>
      <c r="Q199" s="21">
        <f t="shared" si="40"/>
        <v>1</v>
      </c>
      <c r="R199" s="663">
        <f t="shared" ca="1" si="41"/>
        <v>4252</v>
      </c>
      <c r="S199" s="3563">
        <f t="shared" ca="1" si="32"/>
        <v>5.1661999999999999</v>
      </c>
      <c r="T199" s="729" t="str">
        <f>库房!C180</f>
        <v>038#仓储</v>
      </c>
    </row>
    <row r="200" spans="1:20">
      <c r="A200" s="665" t="str">
        <f>库房!C181&amp;库房!D181&amp;库房!G181</f>
        <v>038#仓储8038#8--311</v>
      </c>
      <c r="B200" s="665">
        <f>ROUND(库房!X181,2)</f>
        <v>20.51</v>
      </c>
      <c r="C200" s="21">
        <f t="shared" si="33"/>
        <v>0.98</v>
      </c>
      <c r="D200" s="2806" t="s">
        <v>4698</v>
      </c>
      <c r="E200" s="21">
        <f t="shared" si="34"/>
        <v>1</v>
      </c>
      <c r="F200" s="666"/>
      <c r="G200" s="21">
        <f t="shared" si="35"/>
        <v>1</v>
      </c>
      <c r="H200" s="666"/>
      <c r="I200" s="21">
        <f t="shared" si="36"/>
        <v>1</v>
      </c>
      <c r="J200" s="666"/>
      <c r="K200" s="21">
        <f t="shared" si="37"/>
        <v>1</v>
      </c>
      <c r="L200" s="666"/>
      <c r="M200" s="21">
        <f t="shared" si="38"/>
        <v>1</v>
      </c>
      <c r="N200" s="666"/>
      <c r="O200" s="21">
        <f t="shared" si="39"/>
        <v>1</v>
      </c>
      <c r="P200" s="3550">
        <v>-3</v>
      </c>
      <c r="Q200" s="21">
        <f t="shared" si="40"/>
        <v>1</v>
      </c>
      <c r="R200" s="663">
        <f t="shared" ca="1" si="41"/>
        <v>4167</v>
      </c>
      <c r="S200" s="3563">
        <f t="shared" ca="1" si="32"/>
        <v>8.5465</v>
      </c>
      <c r="T200" s="729" t="str">
        <f>库房!C181</f>
        <v>038#仓储</v>
      </c>
    </row>
    <row r="201" spans="1:20">
      <c r="A201" s="665" t="str">
        <f>库房!C182&amp;库房!D182&amp;库房!G182</f>
        <v>038#仓储8038#8--312</v>
      </c>
      <c r="B201" s="665">
        <f>ROUND(库房!X182,2)</f>
        <v>20.51</v>
      </c>
      <c r="C201" s="21">
        <f t="shared" si="33"/>
        <v>0.98</v>
      </c>
      <c r="D201" s="2806" t="s">
        <v>4698</v>
      </c>
      <c r="E201" s="21">
        <f t="shared" si="34"/>
        <v>1</v>
      </c>
      <c r="F201" s="666"/>
      <c r="G201" s="21">
        <f t="shared" si="35"/>
        <v>1</v>
      </c>
      <c r="H201" s="666"/>
      <c r="I201" s="21">
        <f t="shared" si="36"/>
        <v>1</v>
      </c>
      <c r="J201" s="666"/>
      <c r="K201" s="21">
        <f t="shared" si="37"/>
        <v>1</v>
      </c>
      <c r="L201" s="666"/>
      <c r="M201" s="21">
        <f t="shared" si="38"/>
        <v>1</v>
      </c>
      <c r="N201" s="666"/>
      <c r="O201" s="21">
        <f t="shared" si="39"/>
        <v>1</v>
      </c>
      <c r="P201" s="3550">
        <v>-3</v>
      </c>
      <c r="Q201" s="21">
        <f t="shared" si="40"/>
        <v>1</v>
      </c>
      <c r="R201" s="663">
        <f t="shared" ca="1" si="41"/>
        <v>4167</v>
      </c>
      <c r="S201" s="3563">
        <f t="shared" ca="1" si="32"/>
        <v>8.5465</v>
      </c>
      <c r="T201" s="729" t="str">
        <f>库房!C182</f>
        <v>038#仓储</v>
      </c>
    </row>
    <row r="202" spans="1:20">
      <c r="A202" s="665" t="str">
        <f>库房!C183&amp;库房!D183&amp;库房!G183</f>
        <v>038#仓储8038#8--313</v>
      </c>
      <c r="B202" s="665">
        <f>ROUND(库房!X183,2)</f>
        <v>12.15</v>
      </c>
      <c r="C202" s="21">
        <f t="shared" si="33"/>
        <v>1</v>
      </c>
      <c r="D202" s="2806" t="s">
        <v>4698</v>
      </c>
      <c r="E202" s="21">
        <f t="shared" si="34"/>
        <v>1</v>
      </c>
      <c r="F202" s="666"/>
      <c r="G202" s="21">
        <f t="shared" si="35"/>
        <v>1</v>
      </c>
      <c r="H202" s="666"/>
      <c r="I202" s="21">
        <f t="shared" si="36"/>
        <v>1</v>
      </c>
      <c r="J202" s="666"/>
      <c r="K202" s="21">
        <f t="shared" si="37"/>
        <v>1</v>
      </c>
      <c r="L202" s="666"/>
      <c r="M202" s="21">
        <f t="shared" si="38"/>
        <v>1</v>
      </c>
      <c r="N202" s="666"/>
      <c r="O202" s="21">
        <f t="shared" si="39"/>
        <v>1</v>
      </c>
      <c r="P202" s="3550">
        <v>-3</v>
      </c>
      <c r="Q202" s="21">
        <f t="shared" si="40"/>
        <v>1</v>
      </c>
      <c r="R202" s="663">
        <f t="shared" ca="1" si="41"/>
        <v>4252</v>
      </c>
      <c r="S202" s="3563">
        <f t="shared" ca="1" si="32"/>
        <v>5.1661999999999999</v>
      </c>
      <c r="T202" s="729" t="str">
        <f>库房!C183</f>
        <v>038#仓储</v>
      </c>
    </row>
    <row r="203" spans="1:20">
      <c r="A203" s="665" t="str">
        <f>库房!C184&amp;库房!D184&amp;库房!G184</f>
        <v>038#仓储8038#8--314</v>
      </c>
      <c r="B203" s="665">
        <f>ROUND(库房!X184,2)</f>
        <v>19.02</v>
      </c>
      <c r="C203" s="21">
        <f t="shared" si="33"/>
        <v>1</v>
      </c>
      <c r="D203" s="2806" t="s">
        <v>4698</v>
      </c>
      <c r="E203" s="21">
        <f t="shared" si="34"/>
        <v>1</v>
      </c>
      <c r="F203" s="666"/>
      <c r="G203" s="21">
        <f t="shared" si="35"/>
        <v>1</v>
      </c>
      <c r="H203" s="666"/>
      <c r="I203" s="21">
        <f t="shared" si="36"/>
        <v>1</v>
      </c>
      <c r="J203" s="666"/>
      <c r="K203" s="21">
        <f t="shared" si="37"/>
        <v>1</v>
      </c>
      <c r="L203" s="666"/>
      <c r="M203" s="21">
        <f t="shared" si="38"/>
        <v>1</v>
      </c>
      <c r="N203" s="666"/>
      <c r="O203" s="21">
        <f t="shared" si="39"/>
        <v>1</v>
      </c>
      <c r="P203" s="3550">
        <v>-3</v>
      </c>
      <c r="Q203" s="21">
        <f t="shared" si="40"/>
        <v>1</v>
      </c>
      <c r="R203" s="663">
        <f t="shared" ca="1" si="41"/>
        <v>4252</v>
      </c>
      <c r="S203" s="3563">
        <f t="shared" ca="1" si="32"/>
        <v>8.0873000000000008</v>
      </c>
      <c r="T203" s="729" t="str">
        <f>库房!C184</f>
        <v>038#仓储</v>
      </c>
    </row>
    <row r="204" spans="1:20">
      <c r="A204" s="665" t="str">
        <f>库房!C185&amp;库房!D185&amp;库房!G185</f>
        <v>038#仓储8038#8--315</v>
      </c>
      <c r="B204" s="665">
        <f>ROUND(库房!X185,2)</f>
        <v>19.02</v>
      </c>
      <c r="C204" s="21">
        <f t="shared" si="33"/>
        <v>1</v>
      </c>
      <c r="D204" s="2806" t="s">
        <v>4698</v>
      </c>
      <c r="E204" s="21">
        <f t="shared" si="34"/>
        <v>1</v>
      </c>
      <c r="F204" s="666"/>
      <c r="G204" s="21">
        <f t="shared" si="35"/>
        <v>1</v>
      </c>
      <c r="H204" s="666"/>
      <c r="I204" s="21">
        <f t="shared" si="36"/>
        <v>1</v>
      </c>
      <c r="J204" s="666"/>
      <c r="K204" s="21">
        <f t="shared" si="37"/>
        <v>1</v>
      </c>
      <c r="L204" s="666"/>
      <c r="M204" s="21">
        <f t="shared" si="38"/>
        <v>1</v>
      </c>
      <c r="N204" s="666"/>
      <c r="O204" s="21">
        <f t="shared" si="39"/>
        <v>1</v>
      </c>
      <c r="P204" s="3550">
        <v>-3</v>
      </c>
      <c r="Q204" s="21">
        <f t="shared" si="40"/>
        <v>1</v>
      </c>
      <c r="R204" s="663">
        <f t="shared" ca="1" si="41"/>
        <v>4252</v>
      </c>
      <c r="S204" s="3563">
        <f t="shared" ca="1" si="32"/>
        <v>8.0873000000000008</v>
      </c>
      <c r="T204" s="729" t="str">
        <f>库房!C185</f>
        <v>038#仓储</v>
      </c>
    </row>
    <row r="205" spans="1:20">
      <c r="A205" s="665" t="str">
        <f>库房!C186&amp;库房!D186&amp;库房!G186</f>
        <v>038#仓储8038#8--316</v>
      </c>
      <c r="B205" s="665">
        <f>ROUND(库房!X186,2)</f>
        <v>12.15</v>
      </c>
      <c r="C205" s="21">
        <f t="shared" si="33"/>
        <v>1</v>
      </c>
      <c r="D205" s="2806" t="s">
        <v>4698</v>
      </c>
      <c r="E205" s="21">
        <f t="shared" si="34"/>
        <v>1</v>
      </c>
      <c r="F205" s="666"/>
      <c r="G205" s="21">
        <f t="shared" si="35"/>
        <v>1</v>
      </c>
      <c r="H205" s="666"/>
      <c r="I205" s="21">
        <f t="shared" si="36"/>
        <v>1</v>
      </c>
      <c r="J205" s="666"/>
      <c r="K205" s="21">
        <f t="shared" si="37"/>
        <v>1</v>
      </c>
      <c r="L205" s="666"/>
      <c r="M205" s="21">
        <f t="shared" si="38"/>
        <v>1</v>
      </c>
      <c r="N205" s="666"/>
      <c r="O205" s="21">
        <f t="shared" si="39"/>
        <v>1</v>
      </c>
      <c r="P205" s="3550">
        <v>-3</v>
      </c>
      <c r="Q205" s="21">
        <f t="shared" si="40"/>
        <v>1</v>
      </c>
      <c r="R205" s="663">
        <f t="shared" ca="1" si="41"/>
        <v>4252</v>
      </c>
      <c r="S205" s="3563">
        <f t="shared" ca="1" si="32"/>
        <v>5.1661999999999999</v>
      </c>
      <c r="T205" s="729" t="str">
        <f>库房!C186</f>
        <v>038#仓储</v>
      </c>
    </row>
    <row r="206" spans="1:20">
      <c r="A206" s="665" t="str">
        <f>库房!C187&amp;库房!D187&amp;库房!G187</f>
        <v>038#仓储8038#8--317</v>
      </c>
      <c r="B206" s="665">
        <f>ROUND(库房!X187,2)</f>
        <v>20.51</v>
      </c>
      <c r="C206" s="21">
        <f t="shared" si="33"/>
        <v>0.98</v>
      </c>
      <c r="D206" s="2806" t="s">
        <v>4698</v>
      </c>
      <c r="E206" s="21">
        <f t="shared" si="34"/>
        <v>1</v>
      </c>
      <c r="F206" s="666"/>
      <c r="G206" s="21">
        <f t="shared" si="35"/>
        <v>1</v>
      </c>
      <c r="H206" s="666"/>
      <c r="I206" s="21">
        <f t="shared" si="36"/>
        <v>1</v>
      </c>
      <c r="J206" s="666"/>
      <c r="K206" s="21">
        <f t="shared" si="37"/>
        <v>1</v>
      </c>
      <c r="L206" s="666"/>
      <c r="M206" s="21">
        <f t="shared" si="38"/>
        <v>1</v>
      </c>
      <c r="N206" s="666"/>
      <c r="O206" s="21">
        <f t="shared" si="39"/>
        <v>1</v>
      </c>
      <c r="P206" s="3550">
        <v>-3</v>
      </c>
      <c r="Q206" s="21">
        <f t="shared" si="40"/>
        <v>1</v>
      </c>
      <c r="R206" s="663">
        <f t="shared" ca="1" si="41"/>
        <v>4167</v>
      </c>
      <c r="S206" s="3563">
        <f t="shared" ca="1" si="32"/>
        <v>8.5465</v>
      </c>
      <c r="T206" s="729" t="str">
        <f>库房!C187</f>
        <v>038#仓储</v>
      </c>
    </row>
    <row r="207" spans="1:20">
      <c r="A207" s="665" t="str">
        <f>库房!C188&amp;库房!D188&amp;库房!G188</f>
        <v>038#仓储8038#8--318</v>
      </c>
      <c r="B207" s="665">
        <f>ROUND(库房!X188,2)</f>
        <v>20.03</v>
      </c>
      <c r="C207" s="21">
        <f t="shared" si="33"/>
        <v>0.98</v>
      </c>
      <c r="D207" s="2806" t="s">
        <v>4698</v>
      </c>
      <c r="E207" s="21">
        <f t="shared" si="34"/>
        <v>1</v>
      </c>
      <c r="F207" s="666"/>
      <c r="G207" s="21">
        <f t="shared" si="35"/>
        <v>1</v>
      </c>
      <c r="H207" s="666"/>
      <c r="I207" s="21">
        <f t="shared" si="36"/>
        <v>1</v>
      </c>
      <c r="J207" s="666"/>
      <c r="K207" s="21">
        <f t="shared" si="37"/>
        <v>1</v>
      </c>
      <c r="L207" s="666"/>
      <c r="M207" s="21">
        <f t="shared" si="38"/>
        <v>1</v>
      </c>
      <c r="N207" s="666"/>
      <c r="O207" s="21">
        <f t="shared" si="39"/>
        <v>1</v>
      </c>
      <c r="P207" s="3550">
        <v>-3</v>
      </c>
      <c r="Q207" s="21">
        <f t="shared" si="40"/>
        <v>1</v>
      </c>
      <c r="R207" s="663">
        <f t="shared" ca="1" si="41"/>
        <v>4167</v>
      </c>
      <c r="S207" s="3563">
        <f t="shared" ca="1" si="32"/>
        <v>8.3465000000000007</v>
      </c>
      <c r="T207" s="729" t="str">
        <f>库房!C188</f>
        <v>038#仓储</v>
      </c>
    </row>
    <row r="208" spans="1:20">
      <c r="A208" s="665" t="str">
        <f>库房!C189&amp;库房!D189&amp;库房!G189</f>
        <v>038#仓储8038#8--319</v>
      </c>
      <c r="B208" s="665">
        <f>ROUND(库房!X189,2)</f>
        <v>20.99</v>
      </c>
      <c r="C208" s="21">
        <f t="shared" si="33"/>
        <v>0.98</v>
      </c>
      <c r="D208" s="2806" t="s">
        <v>4698</v>
      </c>
      <c r="E208" s="21">
        <f t="shared" si="34"/>
        <v>1</v>
      </c>
      <c r="F208" s="666"/>
      <c r="G208" s="21">
        <f t="shared" si="35"/>
        <v>1</v>
      </c>
      <c r="H208" s="666"/>
      <c r="I208" s="21">
        <f t="shared" si="36"/>
        <v>1</v>
      </c>
      <c r="J208" s="666"/>
      <c r="K208" s="21">
        <f t="shared" si="37"/>
        <v>1</v>
      </c>
      <c r="L208" s="666"/>
      <c r="M208" s="21">
        <f t="shared" si="38"/>
        <v>1</v>
      </c>
      <c r="N208" s="666"/>
      <c r="O208" s="21">
        <f t="shared" si="39"/>
        <v>1</v>
      </c>
      <c r="P208" s="3550">
        <v>-3</v>
      </c>
      <c r="Q208" s="21">
        <f t="shared" si="40"/>
        <v>1</v>
      </c>
      <c r="R208" s="663">
        <f t="shared" ca="1" si="41"/>
        <v>4167</v>
      </c>
      <c r="S208" s="3563">
        <f t="shared" ca="1" si="32"/>
        <v>8.7464999999999993</v>
      </c>
      <c r="T208" s="729" t="str">
        <f>库房!C189</f>
        <v>038#仓储</v>
      </c>
    </row>
    <row r="209" spans="1:20">
      <c r="A209" s="665" t="str">
        <f>库房!C190&amp;库房!D190&amp;库房!G190</f>
        <v>038#仓储8038#8--323</v>
      </c>
      <c r="B209" s="665">
        <f>ROUND(库房!X190,2)</f>
        <v>9.48</v>
      </c>
      <c r="C209" s="21">
        <f t="shared" si="33"/>
        <v>1.02</v>
      </c>
      <c r="D209" s="2806" t="s">
        <v>4698</v>
      </c>
      <c r="E209" s="21">
        <f t="shared" si="34"/>
        <v>1</v>
      </c>
      <c r="F209" s="666"/>
      <c r="G209" s="21">
        <f t="shared" si="35"/>
        <v>1</v>
      </c>
      <c r="H209" s="666"/>
      <c r="I209" s="21">
        <f t="shared" si="36"/>
        <v>1</v>
      </c>
      <c r="J209" s="666"/>
      <c r="K209" s="21">
        <f t="shared" si="37"/>
        <v>1</v>
      </c>
      <c r="L209" s="666"/>
      <c r="M209" s="21">
        <f t="shared" si="38"/>
        <v>1</v>
      </c>
      <c r="N209" s="666"/>
      <c r="O209" s="21">
        <f t="shared" si="39"/>
        <v>1</v>
      </c>
      <c r="P209" s="3550">
        <v>-3</v>
      </c>
      <c r="Q209" s="21">
        <f t="shared" si="40"/>
        <v>1</v>
      </c>
      <c r="R209" s="663">
        <f t="shared" ca="1" si="41"/>
        <v>4337</v>
      </c>
      <c r="S209" s="3563">
        <f t="shared" ca="1" si="32"/>
        <v>4.1115000000000004</v>
      </c>
      <c r="T209" s="729" t="str">
        <f>库房!C190</f>
        <v>038#仓储</v>
      </c>
    </row>
    <row r="210" spans="1:20">
      <c r="A210" s="665" t="str">
        <f>库房!C191&amp;库房!D191&amp;库房!G191</f>
        <v>038#仓储8038#8--324</v>
      </c>
      <c r="B210" s="665">
        <f>ROUND(库房!X191,2)</f>
        <v>26.4</v>
      </c>
      <c r="C210" s="21">
        <f t="shared" si="33"/>
        <v>0.98</v>
      </c>
      <c r="D210" s="2806" t="s">
        <v>4698</v>
      </c>
      <c r="E210" s="21">
        <f t="shared" si="34"/>
        <v>1</v>
      </c>
      <c r="F210" s="666"/>
      <c r="G210" s="21">
        <f t="shared" si="35"/>
        <v>1</v>
      </c>
      <c r="H210" s="666"/>
      <c r="I210" s="21">
        <f t="shared" si="36"/>
        <v>1</v>
      </c>
      <c r="J210" s="666"/>
      <c r="K210" s="21">
        <f t="shared" si="37"/>
        <v>1</v>
      </c>
      <c r="L210" s="666"/>
      <c r="M210" s="21">
        <f t="shared" si="38"/>
        <v>1</v>
      </c>
      <c r="N210" s="666"/>
      <c r="O210" s="21">
        <f t="shared" si="39"/>
        <v>1</v>
      </c>
      <c r="P210" s="3550">
        <v>-3</v>
      </c>
      <c r="Q210" s="21">
        <f t="shared" si="40"/>
        <v>1</v>
      </c>
      <c r="R210" s="663">
        <f t="shared" ca="1" si="41"/>
        <v>4167</v>
      </c>
      <c r="S210" s="3563">
        <f t="shared" ca="1" si="32"/>
        <v>11.0009</v>
      </c>
      <c r="T210" s="729" t="str">
        <f>库房!C191</f>
        <v>038#仓储</v>
      </c>
    </row>
    <row r="211" spans="1:20">
      <c r="A211" s="665" t="str">
        <f>库房!C192&amp;库房!D192&amp;库房!G192</f>
        <v>038#仓储8038#8--325</v>
      </c>
      <c r="B211" s="665">
        <f>ROUND(库房!X192,2)</f>
        <v>16.559999999999999</v>
      </c>
      <c r="C211" s="21">
        <f t="shared" si="33"/>
        <v>1</v>
      </c>
      <c r="D211" s="2806" t="s">
        <v>4698</v>
      </c>
      <c r="E211" s="21">
        <f t="shared" si="34"/>
        <v>1</v>
      </c>
      <c r="F211" s="666"/>
      <c r="G211" s="21">
        <f t="shared" si="35"/>
        <v>1</v>
      </c>
      <c r="H211" s="666"/>
      <c r="I211" s="21">
        <f t="shared" si="36"/>
        <v>1</v>
      </c>
      <c r="J211" s="666"/>
      <c r="K211" s="21">
        <f t="shared" si="37"/>
        <v>1</v>
      </c>
      <c r="L211" s="666"/>
      <c r="M211" s="21">
        <f t="shared" si="38"/>
        <v>1</v>
      </c>
      <c r="N211" s="666"/>
      <c r="O211" s="21">
        <f t="shared" si="39"/>
        <v>1</v>
      </c>
      <c r="P211" s="3550">
        <v>-3</v>
      </c>
      <c r="Q211" s="21">
        <f t="shared" si="40"/>
        <v>1</v>
      </c>
      <c r="R211" s="663">
        <f t="shared" ca="1" si="41"/>
        <v>4252</v>
      </c>
      <c r="S211" s="3563">
        <f t="shared" ca="1" si="32"/>
        <v>7.0412999999999997</v>
      </c>
      <c r="T211" s="729" t="str">
        <f>库房!C192</f>
        <v>038#仓储</v>
      </c>
    </row>
    <row r="212" spans="1:20">
      <c r="A212" s="665" t="str">
        <f>库房!C193&amp;库房!D193&amp;库房!G193</f>
        <v>038#仓储8038#8--326</v>
      </c>
      <c r="B212" s="665">
        <f>ROUND(库房!X193,2)</f>
        <v>18.13</v>
      </c>
      <c r="C212" s="21">
        <f t="shared" si="33"/>
        <v>1</v>
      </c>
      <c r="D212" s="2806" t="s">
        <v>4698</v>
      </c>
      <c r="E212" s="21">
        <f t="shared" si="34"/>
        <v>1</v>
      </c>
      <c r="F212" s="666"/>
      <c r="G212" s="21">
        <f t="shared" si="35"/>
        <v>1</v>
      </c>
      <c r="H212" s="666"/>
      <c r="I212" s="21">
        <f t="shared" si="36"/>
        <v>1</v>
      </c>
      <c r="J212" s="666"/>
      <c r="K212" s="21">
        <f t="shared" si="37"/>
        <v>1</v>
      </c>
      <c r="L212" s="666"/>
      <c r="M212" s="21">
        <f t="shared" si="38"/>
        <v>1</v>
      </c>
      <c r="N212" s="666"/>
      <c r="O212" s="21">
        <f t="shared" si="39"/>
        <v>1</v>
      </c>
      <c r="P212" s="3550">
        <v>-3</v>
      </c>
      <c r="Q212" s="21">
        <f t="shared" si="40"/>
        <v>1</v>
      </c>
      <c r="R212" s="663">
        <f t="shared" ca="1" si="41"/>
        <v>4252</v>
      </c>
      <c r="S212" s="3563">
        <f t="shared" ca="1" si="32"/>
        <v>7.7088999999999999</v>
      </c>
      <c r="T212" s="729" t="str">
        <f>库房!C193</f>
        <v>038#仓储</v>
      </c>
    </row>
    <row r="213" spans="1:20">
      <c r="A213" s="665" t="str">
        <f>库房!C194&amp;库房!D194&amp;库房!G194</f>
        <v>038#仓储8038#8--328</v>
      </c>
      <c r="B213" s="665">
        <f>ROUND(库房!X194,2)</f>
        <v>9.48</v>
      </c>
      <c r="C213" s="21">
        <f t="shared" si="33"/>
        <v>1.02</v>
      </c>
      <c r="D213" s="2806" t="s">
        <v>4698</v>
      </c>
      <c r="E213" s="21">
        <f t="shared" si="34"/>
        <v>1</v>
      </c>
      <c r="F213" s="666"/>
      <c r="G213" s="21">
        <f t="shared" si="35"/>
        <v>1</v>
      </c>
      <c r="H213" s="666"/>
      <c r="I213" s="21">
        <f t="shared" si="36"/>
        <v>1</v>
      </c>
      <c r="J213" s="666"/>
      <c r="K213" s="21">
        <f t="shared" si="37"/>
        <v>1</v>
      </c>
      <c r="L213" s="666"/>
      <c r="M213" s="21">
        <f t="shared" si="38"/>
        <v>1</v>
      </c>
      <c r="N213" s="666"/>
      <c r="O213" s="21">
        <f t="shared" si="39"/>
        <v>1</v>
      </c>
      <c r="P213" s="3550">
        <v>-3</v>
      </c>
      <c r="Q213" s="21">
        <f t="shared" si="40"/>
        <v>1</v>
      </c>
      <c r="R213" s="663">
        <f t="shared" ca="1" si="41"/>
        <v>4337</v>
      </c>
      <c r="S213" s="3563">
        <f t="shared" ca="1" si="32"/>
        <v>4.1115000000000004</v>
      </c>
      <c r="T213" s="729" t="str">
        <f>库房!C194</f>
        <v>038#仓储</v>
      </c>
    </row>
    <row r="214" spans="1:20">
      <c r="A214" s="665" t="str">
        <f>库房!C195&amp;库房!D195&amp;库房!G195</f>
        <v>038#仓储8038#8--329</v>
      </c>
      <c r="B214" s="665">
        <f>ROUND(库房!X195,2)</f>
        <v>19.59</v>
      </c>
      <c r="C214" s="21">
        <f t="shared" si="33"/>
        <v>1</v>
      </c>
      <c r="D214" s="2806" t="s">
        <v>4698</v>
      </c>
      <c r="E214" s="21">
        <f t="shared" si="34"/>
        <v>1</v>
      </c>
      <c r="F214" s="666"/>
      <c r="G214" s="21">
        <f t="shared" si="35"/>
        <v>1</v>
      </c>
      <c r="H214" s="666"/>
      <c r="I214" s="21">
        <f t="shared" si="36"/>
        <v>1</v>
      </c>
      <c r="J214" s="666"/>
      <c r="K214" s="21">
        <f t="shared" si="37"/>
        <v>1</v>
      </c>
      <c r="L214" s="666"/>
      <c r="M214" s="21">
        <f t="shared" si="38"/>
        <v>1</v>
      </c>
      <c r="N214" s="666"/>
      <c r="O214" s="21">
        <f t="shared" si="39"/>
        <v>1</v>
      </c>
      <c r="P214" s="3550">
        <v>-3</v>
      </c>
      <c r="Q214" s="21">
        <f t="shared" si="40"/>
        <v>1</v>
      </c>
      <c r="R214" s="663">
        <f t="shared" ca="1" si="41"/>
        <v>4252</v>
      </c>
      <c r="S214" s="3563">
        <f t="shared" ca="1" si="32"/>
        <v>8.3297000000000008</v>
      </c>
      <c r="T214" s="729" t="str">
        <f>库房!C195</f>
        <v>038#仓储</v>
      </c>
    </row>
    <row r="215" spans="1:20">
      <c r="A215" s="665" t="str">
        <f>库房!C196&amp;库房!D196&amp;库房!G196</f>
        <v>038#仓储8038#8--330</v>
      </c>
      <c r="B215" s="665">
        <f>ROUND(库房!X196,2)</f>
        <v>16.559999999999999</v>
      </c>
      <c r="C215" s="21">
        <f t="shared" si="33"/>
        <v>1</v>
      </c>
      <c r="D215" s="2806" t="s">
        <v>4698</v>
      </c>
      <c r="E215" s="21">
        <f t="shared" si="34"/>
        <v>1</v>
      </c>
      <c r="F215" s="666"/>
      <c r="G215" s="21">
        <f t="shared" si="35"/>
        <v>1</v>
      </c>
      <c r="H215" s="666"/>
      <c r="I215" s="21">
        <f t="shared" si="36"/>
        <v>1</v>
      </c>
      <c r="J215" s="666"/>
      <c r="K215" s="21">
        <f t="shared" si="37"/>
        <v>1</v>
      </c>
      <c r="L215" s="666"/>
      <c r="M215" s="21">
        <f t="shared" si="38"/>
        <v>1</v>
      </c>
      <c r="N215" s="666"/>
      <c r="O215" s="21">
        <f t="shared" si="39"/>
        <v>1</v>
      </c>
      <c r="P215" s="3550">
        <v>-3</v>
      </c>
      <c r="Q215" s="21">
        <f t="shared" si="40"/>
        <v>1</v>
      </c>
      <c r="R215" s="663">
        <f t="shared" ca="1" si="41"/>
        <v>4252</v>
      </c>
      <c r="S215" s="3563">
        <f t="shared" ca="1" si="32"/>
        <v>7.0412999999999997</v>
      </c>
      <c r="T215" s="729" t="str">
        <f>库房!C196</f>
        <v>038#仓储</v>
      </c>
    </row>
    <row r="216" spans="1:20">
      <c r="A216" s="665" t="str">
        <f>库房!C197&amp;库房!D197&amp;库房!G197</f>
        <v>038#仓储8038#8--332</v>
      </c>
      <c r="B216" s="665">
        <f>ROUND(库房!X197,2)</f>
        <v>13.87</v>
      </c>
      <c r="C216" s="21">
        <f t="shared" si="33"/>
        <v>1</v>
      </c>
      <c r="D216" s="2806" t="s">
        <v>4698</v>
      </c>
      <c r="E216" s="21">
        <f t="shared" si="34"/>
        <v>1</v>
      </c>
      <c r="F216" s="666"/>
      <c r="G216" s="21">
        <f t="shared" si="35"/>
        <v>1</v>
      </c>
      <c r="H216" s="666"/>
      <c r="I216" s="21">
        <f t="shared" si="36"/>
        <v>1</v>
      </c>
      <c r="J216" s="666"/>
      <c r="K216" s="21">
        <f t="shared" si="37"/>
        <v>1</v>
      </c>
      <c r="L216" s="666"/>
      <c r="M216" s="21">
        <f t="shared" si="38"/>
        <v>1</v>
      </c>
      <c r="N216" s="666"/>
      <c r="O216" s="21">
        <f t="shared" si="39"/>
        <v>1</v>
      </c>
      <c r="P216" s="3550">
        <v>-3</v>
      </c>
      <c r="Q216" s="21">
        <f t="shared" si="40"/>
        <v>1</v>
      </c>
      <c r="R216" s="663">
        <f t="shared" ca="1" si="41"/>
        <v>4252</v>
      </c>
      <c r="S216" s="3563">
        <f t="shared" ca="1" si="32"/>
        <v>5.8975</v>
      </c>
      <c r="T216" s="729" t="str">
        <f>库房!C197</f>
        <v>038#仓储</v>
      </c>
    </row>
    <row r="217" spans="1:20">
      <c r="A217" s="665" t="str">
        <f>库房!C198&amp;库房!D198&amp;库房!G198</f>
        <v>038#仓储9038#9--115</v>
      </c>
      <c r="B217" s="665">
        <f>ROUND(库房!X198,2)</f>
        <v>5.92</v>
      </c>
      <c r="C217" s="21">
        <f t="shared" si="33"/>
        <v>1.02</v>
      </c>
      <c r="D217" s="2806" t="s">
        <v>4698</v>
      </c>
      <c r="E217" s="21">
        <f t="shared" si="34"/>
        <v>1</v>
      </c>
      <c r="F217" s="666"/>
      <c r="G217" s="21">
        <f t="shared" si="35"/>
        <v>1</v>
      </c>
      <c r="H217" s="666"/>
      <c r="I217" s="21">
        <f t="shared" si="36"/>
        <v>1</v>
      </c>
      <c r="J217" s="666"/>
      <c r="K217" s="21">
        <f t="shared" si="37"/>
        <v>1</v>
      </c>
      <c r="L217" s="666"/>
      <c r="M217" s="21">
        <f t="shared" si="38"/>
        <v>1</v>
      </c>
      <c r="N217" s="666"/>
      <c r="O217" s="21">
        <f t="shared" si="39"/>
        <v>1</v>
      </c>
      <c r="P217" s="3553">
        <v>-1</v>
      </c>
      <c r="Q217" s="21">
        <f t="shared" si="40"/>
        <v>1.04</v>
      </c>
      <c r="R217" s="663">
        <f t="shared" ca="1" si="41"/>
        <v>4511</v>
      </c>
      <c r="S217" s="3563">
        <f t="shared" ref="S217:S280" ca="1" si="42">ROUND(R217*B217/10000,4)</f>
        <v>2.6705000000000001</v>
      </c>
      <c r="T217" s="729" t="str">
        <f>库房!C198</f>
        <v>038#仓储</v>
      </c>
    </row>
    <row r="218" spans="1:20">
      <c r="A218" s="665" t="str">
        <f>库房!C199&amp;库房!D199&amp;库房!G199</f>
        <v>038#仓储9038#9--202</v>
      </c>
      <c r="B218" s="665">
        <f>ROUND(库房!X199,2)</f>
        <v>31.1</v>
      </c>
      <c r="C218" s="21">
        <f t="shared" ref="C218:C281" si="43">IF(B218="",1,(LOOKUP(B218,$3:$3,$4:$4)-LOOKUP($B$24,$3:$3,$4:$4)+100)/100)</f>
        <v>0.96</v>
      </c>
      <c r="D218" s="2806" t="s">
        <v>4698</v>
      </c>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3780">
        <v>-2</v>
      </c>
      <c r="Q218" s="21">
        <f t="shared" ref="Q218:Q281" si="50">(SUMIF($17:$17,P218,$18:$18)-SUMIF($17:$17,$P$24,$18:$18)+100)/100</f>
        <v>1.02</v>
      </c>
      <c r="R218" s="663">
        <f t="shared" ref="R218:R281" ca="1" si="51">IF(B218="",0,ROUND($R$24*C218*E218*G218*I218*K218*M218*O218*Q218,0))</f>
        <v>4164</v>
      </c>
      <c r="S218" s="3563">
        <f t="shared" ca="1" si="42"/>
        <v>12.95</v>
      </c>
      <c r="T218" s="729" t="str">
        <f>库房!C199</f>
        <v>038#仓储</v>
      </c>
    </row>
    <row r="219" spans="1:20">
      <c r="A219" s="665" t="str">
        <f>库房!C200&amp;库房!D200&amp;库房!G200</f>
        <v>038#仓储9038#9--203</v>
      </c>
      <c r="B219" s="665">
        <f>ROUND(库房!X200,2)</f>
        <v>24.5</v>
      </c>
      <c r="C219" s="21">
        <f t="shared" si="43"/>
        <v>0.98</v>
      </c>
      <c r="D219" s="2806" t="s">
        <v>4698</v>
      </c>
      <c r="E219" s="21">
        <f t="shared" si="44"/>
        <v>1</v>
      </c>
      <c r="F219" s="666"/>
      <c r="G219" s="21">
        <f t="shared" si="45"/>
        <v>1</v>
      </c>
      <c r="H219" s="666"/>
      <c r="I219" s="21">
        <f t="shared" si="46"/>
        <v>1</v>
      </c>
      <c r="J219" s="666"/>
      <c r="K219" s="21">
        <f t="shared" si="47"/>
        <v>1</v>
      </c>
      <c r="L219" s="666"/>
      <c r="M219" s="21">
        <f t="shared" si="48"/>
        <v>1</v>
      </c>
      <c r="N219" s="666"/>
      <c r="O219" s="21">
        <f t="shared" si="49"/>
        <v>1</v>
      </c>
      <c r="P219" s="3780">
        <v>-2</v>
      </c>
      <c r="Q219" s="21">
        <f t="shared" si="50"/>
        <v>1.02</v>
      </c>
      <c r="R219" s="663">
        <f t="shared" ca="1" si="51"/>
        <v>4250</v>
      </c>
      <c r="S219" s="3563">
        <f t="shared" ca="1" si="42"/>
        <v>10.4125</v>
      </c>
      <c r="T219" s="729" t="str">
        <f>库房!C200</f>
        <v>038#仓储</v>
      </c>
    </row>
    <row r="220" spans="1:20">
      <c r="A220" s="665" t="str">
        <f>库房!C201&amp;库房!D201&amp;库房!G201</f>
        <v>038#仓储9038#9--204</v>
      </c>
      <c r="B220" s="665">
        <f>ROUND(库房!X201,2)</f>
        <v>29.05</v>
      </c>
      <c r="C220" s="21">
        <f t="shared" si="43"/>
        <v>0.98</v>
      </c>
      <c r="D220" s="2806" t="s">
        <v>4698</v>
      </c>
      <c r="E220" s="21">
        <f t="shared" si="44"/>
        <v>1</v>
      </c>
      <c r="F220" s="666"/>
      <c r="G220" s="21">
        <f t="shared" si="45"/>
        <v>1</v>
      </c>
      <c r="H220" s="666"/>
      <c r="I220" s="21">
        <f t="shared" si="46"/>
        <v>1</v>
      </c>
      <c r="J220" s="666"/>
      <c r="K220" s="21">
        <f t="shared" si="47"/>
        <v>1</v>
      </c>
      <c r="L220" s="666"/>
      <c r="M220" s="21">
        <f t="shared" si="48"/>
        <v>1</v>
      </c>
      <c r="N220" s="666"/>
      <c r="O220" s="21">
        <f t="shared" si="49"/>
        <v>1</v>
      </c>
      <c r="P220" s="3780">
        <v>-2</v>
      </c>
      <c r="Q220" s="21">
        <f t="shared" si="50"/>
        <v>1.02</v>
      </c>
      <c r="R220" s="663">
        <f t="shared" ca="1" si="51"/>
        <v>4250</v>
      </c>
      <c r="S220" s="3563">
        <f t="shared" ca="1" si="42"/>
        <v>12.346299999999999</v>
      </c>
      <c r="T220" s="729" t="str">
        <f>库房!C201</f>
        <v>038#仓储</v>
      </c>
    </row>
    <row r="221" spans="1:20">
      <c r="A221" s="665" t="str">
        <f>库房!C202&amp;库房!D202&amp;库房!G202</f>
        <v>038#仓储9038#9--301</v>
      </c>
      <c r="B221" s="665">
        <f>ROUND(库房!X202,2)</f>
        <v>7.68</v>
      </c>
      <c r="C221" s="21">
        <f t="shared" si="43"/>
        <v>1.02</v>
      </c>
      <c r="D221" s="2806" t="s">
        <v>4698</v>
      </c>
      <c r="E221" s="21">
        <f t="shared" si="44"/>
        <v>1</v>
      </c>
      <c r="F221" s="666"/>
      <c r="G221" s="21">
        <f t="shared" si="45"/>
        <v>1</v>
      </c>
      <c r="H221" s="666"/>
      <c r="I221" s="21">
        <f t="shared" si="46"/>
        <v>1</v>
      </c>
      <c r="J221" s="666"/>
      <c r="K221" s="21">
        <f t="shared" si="47"/>
        <v>1</v>
      </c>
      <c r="L221" s="666"/>
      <c r="M221" s="21">
        <f t="shared" si="48"/>
        <v>1</v>
      </c>
      <c r="N221" s="666"/>
      <c r="O221" s="21">
        <f t="shared" si="49"/>
        <v>1</v>
      </c>
      <c r="P221" s="3550">
        <v>-3</v>
      </c>
      <c r="Q221" s="21">
        <f t="shared" si="50"/>
        <v>1</v>
      </c>
      <c r="R221" s="663">
        <f t="shared" ca="1" si="51"/>
        <v>4337</v>
      </c>
      <c r="S221" s="3563">
        <f t="shared" ca="1" si="42"/>
        <v>3.3308</v>
      </c>
      <c r="T221" s="729" t="str">
        <f>库房!C202</f>
        <v>038#仓储</v>
      </c>
    </row>
    <row r="222" spans="1:20">
      <c r="A222" s="665" t="str">
        <f>库房!C203&amp;库房!D203&amp;库房!G203</f>
        <v>038#仓储9038#9--302</v>
      </c>
      <c r="B222" s="665">
        <f>ROUND(库房!X203,2)</f>
        <v>7.14</v>
      </c>
      <c r="C222" s="21">
        <f t="shared" si="43"/>
        <v>1.02</v>
      </c>
      <c r="D222" s="2806" t="s">
        <v>4698</v>
      </c>
      <c r="E222" s="21">
        <f t="shared" si="44"/>
        <v>1</v>
      </c>
      <c r="F222" s="666"/>
      <c r="G222" s="21">
        <f t="shared" si="45"/>
        <v>1</v>
      </c>
      <c r="H222" s="666"/>
      <c r="I222" s="21">
        <f t="shared" si="46"/>
        <v>1</v>
      </c>
      <c r="J222" s="666"/>
      <c r="K222" s="21">
        <f t="shared" si="47"/>
        <v>1</v>
      </c>
      <c r="L222" s="666"/>
      <c r="M222" s="21">
        <f t="shared" si="48"/>
        <v>1</v>
      </c>
      <c r="N222" s="666"/>
      <c r="O222" s="21">
        <f t="shared" si="49"/>
        <v>1</v>
      </c>
      <c r="P222" s="3550">
        <v>-3</v>
      </c>
      <c r="Q222" s="21">
        <f t="shared" si="50"/>
        <v>1</v>
      </c>
      <c r="R222" s="663">
        <f t="shared" ca="1" si="51"/>
        <v>4337</v>
      </c>
      <c r="S222" s="3563">
        <f t="shared" ca="1" si="42"/>
        <v>3.0966</v>
      </c>
      <c r="T222" s="729" t="str">
        <f>库房!C203</f>
        <v>038#仓储</v>
      </c>
    </row>
    <row r="223" spans="1:20">
      <c r="A223" s="665" t="str">
        <f>库房!C204&amp;库房!D204&amp;库房!G204</f>
        <v>038#仓储9038#9--303</v>
      </c>
      <c r="B223" s="665">
        <f>ROUND(库房!X204,2)</f>
        <v>12.5</v>
      </c>
      <c r="C223" s="21">
        <f t="shared" si="43"/>
        <v>1</v>
      </c>
      <c r="D223" s="2806" t="s">
        <v>4698</v>
      </c>
      <c r="E223" s="21">
        <f t="shared" si="44"/>
        <v>1</v>
      </c>
      <c r="F223" s="666"/>
      <c r="G223" s="21">
        <f t="shared" si="45"/>
        <v>1</v>
      </c>
      <c r="H223" s="666"/>
      <c r="I223" s="21">
        <f t="shared" si="46"/>
        <v>1</v>
      </c>
      <c r="J223" s="666"/>
      <c r="K223" s="21">
        <f t="shared" si="47"/>
        <v>1</v>
      </c>
      <c r="L223" s="666"/>
      <c r="M223" s="21">
        <f t="shared" si="48"/>
        <v>1</v>
      </c>
      <c r="N223" s="666"/>
      <c r="O223" s="21">
        <f t="shared" si="49"/>
        <v>1</v>
      </c>
      <c r="P223" s="3550">
        <v>-3</v>
      </c>
      <c r="Q223" s="21">
        <f t="shared" si="50"/>
        <v>1</v>
      </c>
      <c r="R223" s="663">
        <f t="shared" ca="1" si="51"/>
        <v>4252</v>
      </c>
      <c r="S223" s="3563">
        <f t="shared" ca="1" si="42"/>
        <v>5.3150000000000004</v>
      </c>
      <c r="T223" s="729" t="str">
        <f>库房!C204</f>
        <v>038#仓储</v>
      </c>
    </row>
    <row r="224" spans="1:20">
      <c r="A224" s="665" t="str">
        <f>库房!C205&amp;库房!D205&amp;库房!G205</f>
        <v>038#仓储9038#9--304</v>
      </c>
      <c r="B224" s="665">
        <f>ROUND(库房!X205,2)</f>
        <v>21.07</v>
      </c>
      <c r="C224" s="21">
        <f t="shared" si="43"/>
        <v>0.98</v>
      </c>
      <c r="D224" s="2806" t="s">
        <v>4698</v>
      </c>
      <c r="E224" s="21">
        <f t="shared" si="44"/>
        <v>1</v>
      </c>
      <c r="F224" s="666"/>
      <c r="G224" s="21">
        <f t="shared" si="45"/>
        <v>1</v>
      </c>
      <c r="H224" s="666"/>
      <c r="I224" s="21">
        <f t="shared" si="46"/>
        <v>1</v>
      </c>
      <c r="J224" s="666"/>
      <c r="K224" s="21">
        <f t="shared" si="47"/>
        <v>1</v>
      </c>
      <c r="L224" s="666"/>
      <c r="M224" s="21">
        <f t="shared" si="48"/>
        <v>1</v>
      </c>
      <c r="N224" s="666"/>
      <c r="O224" s="21">
        <f t="shared" si="49"/>
        <v>1</v>
      </c>
      <c r="P224" s="3550">
        <v>-3</v>
      </c>
      <c r="Q224" s="21">
        <f t="shared" si="50"/>
        <v>1</v>
      </c>
      <c r="R224" s="663">
        <f t="shared" ca="1" si="51"/>
        <v>4167</v>
      </c>
      <c r="S224" s="3563">
        <f t="shared" ca="1" si="42"/>
        <v>8.7798999999999996</v>
      </c>
      <c r="T224" s="729" t="str">
        <f>库房!C205</f>
        <v>038#仓储</v>
      </c>
    </row>
    <row r="225" spans="1:20">
      <c r="A225" s="665" t="str">
        <f>库房!C206&amp;库房!D206&amp;库房!G206</f>
        <v>038#仓储9038#9--305</v>
      </c>
      <c r="B225" s="665">
        <f>ROUND(库房!X206,2)</f>
        <v>20.11</v>
      </c>
      <c r="C225" s="21">
        <f t="shared" si="43"/>
        <v>0.98</v>
      </c>
      <c r="D225" s="2806" t="s">
        <v>4698</v>
      </c>
      <c r="E225" s="21">
        <f t="shared" si="44"/>
        <v>1</v>
      </c>
      <c r="F225" s="666"/>
      <c r="G225" s="21">
        <f t="shared" si="45"/>
        <v>1</v>
      </c>
      <c r="H225" s="666"/>
      <c r="I225" s="21">
        <f t="shared" si="46"/>
        <v>1</v>
      </c>
      <c r="J225" s="666"/>
      <c r="K225" s="21">
        <f t="shared" si="47"/>
        <v>1</v>
      </c>
      <c r="L225" s="666"/>
      <c r="M225" s="21">
        <f t="shared" si="48"/>
        <v>1</v>
      </c>
      <c r="N225" s="666"/>
      <c r="O225" s="21">
        <f t="shared" si="49"/>
        <v>1</v>
      </c>
      <c r="P225" s="3550">
        <v>-3</v>
      </c>
      <c r="Q225" s="21">
        <f t="shared" si="50"/>
        <v>1</v>
      </c>
      <c r="R225" s="663">
        <f t="shared" ca="1" si="51"/>
        <v>4167</v>
      </c>
      <c r="S225" s="3563">
        <f t="shared" ca="1" si="42"/>
        <v>8.3797999999999995</v>
      </c>
      <c r="T225" s="729" t="str">
        <f>库房!C206</f>
        <v>038#仓储</v>
      </c>
    </row>
    <row r="226" spans="1:20">
      <c r="A226" s="665" t="str">
        <f>库房!C207&amp;库房!D207&amp;库房!G207</f>
        <v>038#仓储9038#9--306</v>
      </c>
      <c r="B226" s="665">
        <f>ROUND(库房!X207,2)</f>
        <v>20.59</v>
      </c>
      <c r="C226" s="21">
        <f t="shared" si="43"/>
        <v>0.98</v>
      </c>
      <c r="D226" s="2806" t="s">
        <v>4698</v>
      </c>
      <c r="E226" s="21">
        <f t="shared" si="44"/>
        <v>1</v>
      </c>
      <c r="F226" s="666"/>
      <c r="G226" s="21">
        <f t="shared" si="45"/>
        <v>1</v>
      </c>
      <c r="H226" s="666"/>
      <c r="I226" s="21">
        <f t="shared" si="46"/>
        <v>1</v>
      </c>
      <c r="J226" s="666"/>
      <c r="K226" s="21">
        <f t="shared" si="47"/>
        <v>1</v>
      </c>
      <c r="L226" s="666"/>
      <c r="M226" s="21">
        <f t="shared" si="48"/>
        <v>1</v>
      </c>
      <c r="N226" s="666"/>
      <c r="O226" s="21">
        <f t="shared" si="49"/>
        <v>1</v>
      </c>
      <c r="P226" s="3550">
        <v>-3</v>
      </c>
      <c r="Q226" s="21">
        <f t="shared" si="50"/>
        <v>1</v>
      </c>
      <c r="R226" s="663">
        <f t="shared" ca="1" si="51"/>
        <v>4167</v>
      </c>
      <c r="S226" s="3563">
        <f t="shared" ca="1" si="42"/>
        <v>8.5799000000000003</v>
      </c>
      <c r="T226" s="729" t="str">
        <f>库房!C207</f>
        <v>038#仓储</v>
      </c>
    </row>
    <row r="227" spans="1:20">
      <c r="A227" s="665" t="str">
        <f>库房!C208&amp;库房!D208&amp;库房!G208</f>
        <v>038#仓储9038#9--307</v>
      </c>
      <c r="B227" s="665">
        <f>ROUND(库房!X208,2)</f>
        <v>12.19</v>
      </c>
      <c r="C227" s="21">
        <f t="shared" si="43"/>
        <v>1</v>
      </c>
      <c r="D227" s="2806" t="s">
        <v>4698</v>
      </c>
      <c r="E227" s="21">
        <f t="shared" si="44"/>
        <v>1</v>
      </c>
      <c r="F227" s="666"/>
      <c r="G227" s="21">
        <f t="shared" si="45"/>
        <v>1</v>
      </c>
      <c r="H227" s="666"/>
      <c r="I227" s="21">
        <f t="shared" si="46"/>
        <v>1</v>
      </c>
      <c r="J227" s="666"/>
      <c r="K227" s="21">
        <f t="shared" si="47"/>
        <v>1</v>
      </c>
      <c r="L227" s="666"/>
      <c r="M227" s="21">
        <f t="shared" si="48"/>
        <v>1</v>
      </c>
      <c r="N227" s="666"/>
      <c r="O227" s="21">
        <f t="shared" si="49"/>
        <v>1</v>
      </c>
      <c r="P227" s="3550">
        <v>-3</v>
      </c>
      <c r="Q227" s="21">
        <f t="shared" si="50"/>
        <v>1</v>
      </c>
      <c r="R227" s="663">
        <f t="shared" ca="1" si="51"/>
        <v>4252</v>
      </c>
      <c r="S227" s="3563">
        <f t="shared" ca="1" si="42"/>
        <v>5.1832000000000003</v>
      </c>
      <c r="T227" s="729" t="str">
        <f>库房!C208</f>
        <v>038#仓储</v>
      </c>
    </row>
    <row r="228" spans="1:20">
      <c r="A228" s="665" t="str">
        <f>库房!C209&amp;库房!D209&amp;库房!G209</f>
        <v>038#仓储9038#9--308</v>
      </c>
      <c r="B228" s="665">
        <f>ROUND(库房!X209,2)</f>
        <v>19.09</v>
      </c>
      <c r="C228" s="21">
        <f t="shared" si="43"/>
        <v>1</v>
      </c>
      <c r="D228" s="2806" t="s">
        <v>4698</v>
      </c>
      <c r="E228" s="21">
        <f t="shared" si="44"/>
        <v>1</v>
      </c>
      <c r="F228" s="666"/>
      <c r="G228" s="21">
        <f t="shared" si="45"/>
        <v>1</v>
      </c>
      <c r="H228" s="666"/>
      <c r="I228" s="21">
        <f t="shared" si="46"/>
        <v>1</v>
      </c>
      <c r="J228" s="666"/>
      <c r="K228" s="21">
        <f t="shared" si="47"/>
        <v>1</v>
      </c>
      <c r="L228" s="666"/>
      <c r="M228" s="21">
        <f t="shared" si="48"/>
        <v>1</v>
      </c>
      <c r="N228" s="666"/>
      <c r="O228" s="21">
        <f t="shared" si="49"/>
        <v>1</v>
      </c>
      <c r="P228" s="3550">
        <v>-3</v>
      </c>
      <c r="Q228" s="21">
        <f t="shared" si="50"/>
        <v>1</v>
      </c>
      <c r="R228" s="663">
        <f t="shared" ca="1" si="51"/>
        <v>4252</v>
      </c>
      <c r="S228" s="3563">
        <f t="shared" ca="1" si="42"/>
        <v>8.1171000000000006</v>
      </c>
      <c r="T228" s="729" t="str">
        <f>库房!C209</f>
        <v>038#仓储</v>
      </c>
    </row>
    <row r="229" spans="1:20">
      <c r="A229" s="665" t="str">
        <f>库房!C210&amp;库房!D210&amp;库房!G210</f>
        <v>038#仓储9038#9--309</v>
      </c>
      <c r="B229" s="665">
        <f>ROUND(库房!X210,2)</f>
        <v>19.09</v>
      </c>
      <c r="C229" s="21">
        <f t="shared" si="43"/>
        <v>1</v>
      </c>
      <c r="D229" s="2806" t="s">
        <v>4698</v>
      </c>
      <c r="E229" s="21">
        <f t="shared" si="44"/>
        <v>1</v>
      </c>
      <c r="F229" s="666"/>
      <c r="G229" s="21">
        <f t="shared" si="45"/>
        <v>1</v>
      </c>
      <c r="H229" s="666"/>
      <c r="I229" s="21">
        <f t="shared" si="46"/>
        <v>1</v>
      </c>
      <c r="J229" s="666"/>
      <c r="K229" s="21">
        <f t="shared" si="47"/>
        <v>1</v>
      </c>
      <c r="L229" s="666"/>
      <c r="M229" s="21">
        <f t="shared" si="48"/>
        <v>1</v>
      </c>
      <c r="N229" s="666"/>
      <c r="O229" s="21">
        <f t="shared" si="49"/>
        <v>1</v>
      </c>
      <c r="P229" s="3550">
        <v>-3</v>
      </c>
      <c r="Q229" s="21">
        <f t="shared" si="50"/>
        <v>1</v>
      </c>
      <c r="R229" s="663">
        <f t="shared" ca="1" si="51"/>
        <v>4252</v>
      </c>
      <c r="S229" s="3563">
        <f t="shared" ca="1" si="42"/>
        <v>8.1171000000000006</v>
      </c>
      <c r="T229" s="729" t="str">
        <f>库房!C210</f>
        <v>038#仓储</v>
      </c>
    </row>
    <row r="230" spans="1:20">
      <c r="A230" s="665" t="str">
        <f>库房!C211&amp;库房!D211&amp;库房!G211</f>
        <v>038#仓储9038#9--310</v>
      </c>
      <c r="B230" s="665">
        <f>ROUND(库房!X211,2)</f>
        <v>12.19</v>
      </c>
      <c r="C230" s="21">
        <f t="shared" si="43"/>
        <v>1</v>
      </c>
      <c r="D230" s="2806" t="s">
        <v>4698</v>
      </c>
      <c r="E230" s="21">
        <f t="shared" si="44"/>
        <v>1</v>
      </c>
      <c r="F230" s="666"/>
      <c r="G230" s="21">
        <f t="shared" si="45"/>
        <v>1</v>
      </c>
      <c r="H230" s="666"/>
      <c r="I230" s="21">
        <f t="shared" si="46"/>
        <v>1</v>
      </c>
      <c r="J230" s="666"/>
      <c r="K230" s="21">
        <f t="shared" si="47"/>
        <v>1</v>
      </c>
      <c r="L230" s="666"/>
      <c r="M230" s="21">
        <f t="shared" si="48"/>
        <v>1</v>
      </c>
      <c r="N230" s="666"/>
      <c r="O230" s="21">
        <f t="shared" si="49"/>
        <v>1</v>
      </c>
      <c r="P230" s="3550">
        <v>-3</v>
      </c>
      <c r="Q230" s="21">
        <f t="shared" si="50"/>
        <v>1</v>
      </c>
      <c r="R230" s="663">
        <f t="shared" ca="1" si="51"/>
        <v>4252</v>
      </c>
      <c r="S230" s="3563">
        <f t="shared" ca="1" si="42"/>
        <v>5.1832000000000003</v>
      </c>
      <c r="T230" s="729" t="str">
        <f>库房!C211</f>
        <v>038#仓储</v>
      </c>
    </row>
    <row r="231" spans="1:20">
      <c r="A231" s="665" t="str">
        <f>库房!C212&amp;库房!D212&amp;库房!G212</f>
        <v>038#仓储9038#9--311</v>
      </c>
      <c r="B231" s="665">
        <f>ROUND(库房!X212,2)</f>
        <v>20.59</v>
      </c>
      <c r="C231" s="21">
        <f t="shared" si="43"/>
        <v>0.98</v>
      </c>
      <c r="D231" s="2806" t="s">
        <v>4698</v>
      </c>
      <c r="E231" s="21">
        <f t="shared" si="44"/>
        <v>1</v>
      </c>
      <c r="F231" s="666"/>
      <c r="G231" s="21">
        <f t="shared" si="45"/>
        <v>1</v>
      </c>
      <c r="H231" s="666"/>
      <c r="I231" s="21">
        <f t="shared" si="46"/>
        <v>1</v>
      </c>
      <c r="J231" s="666"/>
      <c r="K231" s="21">
        <f t="shared" si="47"/>
        <v>1</v>
      </c>
      <c r="L231" s="666"/>
      <c r="M231" s="21">
        <f t="shared" si="48"/>
        <v>1</v>
      </c>
      <c r="N231" s="666"/>
      <c r="O231" s="21">
        <f t="shared" si="49"/>
        <v>1</v>
      </c>
      <c r="P231" s="3550">
        <v>-3</v>
      </c>
      <c r="Q231" s="21">
        <f t="shared" si="50"/>
        <v>1</v>
      </c>
      <c r="R231" s="663">
        <f t="shared" ca="1" si="51"/>
        <v>4167</v>
      </c>
      <c r="S231" s="3563">
        <f t="shared" ca="1" si="42"/>
        <v>8.5799000000000003</v>
      </c>
      <c r="T231" s="729" t="str">
        <f>库房!C212</f>
        <v>038#仓储</v>
      </c>
    </row>
    <row r="232" spans="1:20">
      <c r="A232" s="665" t="str">
        <f>库房!C213&amp;库房!D213&amp;库房!G213</f>
        <v>038#仓储9038#9--313</v>
      </c>
      <c r="B232" s="665">
        <f>ROUND(库房!X213,2)</f>
        <v>12.19</v>
      </c>
      <c r="C232" s="21">
        <f t="shared" si="43"/>
        <v>1</v>
      </c>
      <c r="D232" s="2806" t="s">
        <v>4698</v>
      </c>
      <c r="E232" s="21">
        <f t="shared" si="44"/>
        <v>1</v>
      </c>
      <c r="F232" s="666"/>
      <c r="G232" s="21">
        <f t="shared" si="45"/>
        <v>1</v>
      </c>
      <c r="H232" s="666"/>
      <c r="I232" s="21">
        <f t="shared" si="46"/>
        <v>1</v>
      </c>
      <c r="J232" s="666"/>
      <c r="K232" s="21">
        <f t="shared" si="47"/>
        <v>1</v>
      </c>
      <c r="L232" s="666"/>
      <c r="M232" s="21">
        <f t="shared" si="48"/>
        <v>1</v>
      </c>
      <c r="N232" s="666"/>
      <c r="O232" s="21">
        <f t="shared" si="49"/>
        <v>1</v>
      </c>
      <c r="P232" s="3550">
        <v>-3</v>
      </c>
      <c r="Q232" s="21">
        <f t="shared" si="50"/>
        <v>1</v>
      </c>
      <c r="R232" s="663">
        <f t="shared" ca="1" si="51"/>
        <v>4252</v>
      </c>
      <c r="S232" s="3563">
        <f t="shared" ca="1" si="42"/>
        <v>5.1832000000000003</v>
      </c>
      <c r="T232" s="729" t="str">
        <f>库房!C213</f>
        <v>038#仓储</v>
      </c>
    </row>
    <row r="233" spans="1:20">
      <c r="A233" s="665" t="str">
        <f>库房!C214&amp;库房!D214&amp;库房!G214</f>
        <v>038#仓储9038#9--314</v>
      </c>
      <c r="B233" s="665">
        <f>ROUND(库房!X214,2)</f>
        <v>19.09</v>
      </c>
      <c r="C233" s="21">
        <f t="shared" si="43"/>
        <v>1</v>
      </c>
      <c r="D233" s="2806" t="s">
        <v>4698</v>
      </c>
      <c r="E233" s="21">
        <f t="shared" si="44"/>
        <v>1</v>
      </c>
      <c r="F233" s="666"/>
      <c r="G233" s="21">
        <f t="shared" si="45"/>
        <v>1</v>
      </c>
      <c r="H233" s="666"/>
      <c r="I233" s="21">
        <f t="shared" si="46"/>
        <v>1</v>
      </c>
      <c r="J233" s="666"/>
      <c r="K233" s="21">
        <f t="shared" si="47"/>
        <v>1</v>
      </c>
      <c r="L233" s="666"/>
      <c r="M233" s="21">
        <f t="shared" si="48"/>
        <v>1</v>
      </c>
      <c r="N233" s="666"/>
      <c r="O233" s="21">
        <f t="shared" si="49"/>
        <v>1</v>
      </c>
      <c r="P233" s="3550">
        <v>-3</v>
      </c>
      <c r="Q233" s="21">
        <f t="shared" si="50"/>
        <v>1</v>
      </c>
      <c r="R233" s="663">
        <f t="shared" ca="1" si="51"/>
        <v>4252</v>
      </c>
      <c r="S233" s="3563">
        <f t="shared" ca="1" si="42"/>
        <v>8.1171000000000006</v>
      </c>
      <c r="T233" s="729" t="str">
        <f>库房!C214</f>
        <v>038#仓储</v>
      </c>
    </row>
    <row r="234" spans="1:20">
      <c r="A234" s="665" t="str">
        <f>库房!C215&amp;库房!D215&amp;库房!G215</f>
        <v>038#仓储9038#9--315</v>
      </c>
      <c r="B234" s="665">
        <f>ROUND(库房!X215,2)</f>
        <v>19.09</v>
      </c>
      <c r="C234" s="21">
        <f t="shared" si="43"/>
        <v>1</v>
      </c>
      <c r="D234" s="2806" t="s">
        <v>4698</v>
      </c>
      <c r="E234" s="21">
        <f t="shared" si="44"/>
        <v>1</v>
      </c>
      <c r="F234" s="666"/>
      <c r="G234" s="21">
        <f t="shared" si="45"/>
        <v>1</v>
      </c>
      <c r="H234" s="666"/>
      <c r="I234" s="21">
        <f t="shared" si="46"/>
        <v>1</v>
      </c>
      <c r="J234" s="666"/>
      <c r="K234" s="21">
        <f t="shared" si="47"/>
        <v>1</v>
      </c>
      <c r="L234" s="666"/>
      <c r="M234" s="21">
        <f t="shared" si="48"/>
        <v>1</v>
      </c>
      <c r="N234" s="666"/>
      <c r="O234" s="21">
        <f t="shared" si="49"/>
        <v>1</v>
      </c>
      <c r="P234" s="3550">
        <v>-3</v>
      </c>
      <c r="Q234" s="21">
        <f t="shared" si="50"/>
        <v>1</v>
      </c>
      <c r="R234" s="663">
        <f t="shared" ca="1" si="51"/>
        <v>4252</v>
      </c>
      <c r="S234" s="3563">
        <f t="shared" ca="1" si="42"/>
        <v>8.1171000000000006</v>
      </c>
      <c r="T234" s="729" t="str">
        <f>库房!C215</f>
        <v>038#仓储</v>
      </c>
    </row>
    <row r="235" spans="1:20">
      <c r="A235" s="665" t="str">
        <f>库房!C216&amp;库房!D216&amp;库房!G216</f>
        <v>038#仓储9038#9--316</v>
      </c>
      <c r="B235" s="665">
        <f>ROUND(库房!X216,2)</f>
        <v>12.19</v>
      </c>
      <c r="C235" s="21">
        <f t="shared" si="43"/>
        <v>1</v>
      </c>
      <c r="D235" s="2806" t="s">
        <v>4698</v>
      </c>
      <c r="E235" s="21">
        <f t="shared" si="44"/>
        <v>1</v>
      </c>
      <c r="F235" s="666"/>
      <c r="G235" s="21">
        <f t="shared" si="45"/>
        <v>1</v>
      </c>
      <c r="H235" s="666"/>
      <c r="I235" s="21">
        <f t="shared" si="46"/>
        <v>1</v>
      </c>
      <c r="J235" s="666"/>
      <c r="K235" s="21">
        <f t="shared" si="47"/>
        <v>1</v>
      </c>
      <c r="L235" s="666"/>
      <c r="M235" s="21">
        <f t="shared" si="48"/>
        <v>1</v>
      </c>
      <c r="N235" s="666"/>
      <c r="O235" s="21">
        <f t="shared" si="49"/>
        <v>1</v>
      </c>
      <c r="P235" s="3550">
        <v>-3</v>
      </c>
      <c r="Q235" s="21">
        <f t="shared" si="50"/>
        <v>1</v>
      </c>
      <c r="R235" s="663">
        <f t="shared" ca="1" si="51"/>
        <v>4252</v>
      </c>
      <c r="S235" s="3563">
        <f t="shared" ca="1" si="42"/>
        <v>5.1832000000000003</v>
      </c>
      <c r="T235" s="729" t="str">
        <f>库房!C216</f>
        <v>038#仓储</v>
      </c>
    </row>
    <row r="236" spans="1:20">
      <c r="A236" s="665" t="str">
        <f>库房!C217&amp;库房!D217&amp;库房!G217</f>
        <v>038#仓储9038#9--317</v>
      </c>
      <c r="B236" s="665">
        <f>ROUND(库房!X217,2)</f>
        <v>20.59</v>
      </c>
      <c r="C236" s="21">
        <f t="shared" si="43"/>
        <v>0.98</v>
      </c>
      <c r="D236" s="2806" t="s">
        <v>4698</v>
      </c>
      <c r="E236" s="21">
        <f t="shared" si="44"/>
        <v>1</v>
      </c>
      <c r="F236" s="666"/>
      <c r="G236" s="21">
        <f t="shared" si="45"/>
        <v>1</v>
      </c>
      <c r="H236" s="666"/>
      <c r="I236" s="21">
        <f t="shared" si="46"/>
        <v>1</v>
      </c>
      <c r="J236" s="666"/>
      <c r="K236" s="21">
        <f t="shared" si="47"/>
        <v>1</v>
      </c>
      <c r="L236" s="666"/>
      <c r="M236" s="21">
        <f t="shared" si="48"/>
        <v>1</v>
      </c>
      <c r="N236" s="666"/>
      <c r="O236" s="21">
        <f t="shared" si="49"/>
        <v>1</v>
      </c>
      <c r="P236" s="3550">
        <v>-3</v>
      </c>
      <c r="Q236" s="21">
        <f t="shared" si="50"/>
        <v>1</v>
      </c>
      <c r="R236" s="663">
        <f t="shared" ca="1" si="51"/>
        <v>4167</v>
      </c>
      <c r="S236" s="3563">
        <f t="shared" ca="1" si="42"/>
        <v>8.5799000000000003</v>
      </c>
      <c r="T236" s="729" t="str">
        <f>库房!C217</f>
        <v>038#仓储</v>
      </c>
    </row>
    <row r="237" spans="1:20">
      <c r="A237" s="665" t="str">
        <f>库房!C218&amp;库房!D218&amp;库房!G218</f>
        <v>038#仓储9038#9--318</v>
      </c>
      <c r="B237" s="665">
        <f>ROUND(库房!X218,2)</f>
        <v>20.59</v>
      </c>
      <c r="C237" s="21">
        <f t="shared" si="43"/>
        <v>0.98</v>
      </c>
      <c r="D237" s="2806" t="s">
        <v>4698</v>
      </c>
      <c r="E237" s="21">
        <f t="shared" si="44"/>
        <v>1</v>
      </c>
      <c r="F237" s="666"/>
      <c r="G237" s="21">
        <f t="shared" si="45"/>
        <v>1</v>
      </c>
      <c r="H237" s="666"/>
      <c r="I237" s="21">
        <f t="shared" si="46"/>
        <v>1</v>
      </c>
      <c r="J237" s="666"/>
      <c r="K237" s="21">
        <f t="shared" si="47"/>
        <v>1</v>
      </c>
      <c r="L237" s="666"/>
      <c r="M237" s="21">
        <f t="shared" si="48"/>
        <v>1</v>
      </c>
      <c r="N237" s="666"/>
      <c r="O237" s="21">
        <f t="shared" si="49"/>
        <v>1</v>
      </c>
      <c r="P237" s="3550">
        <v>-3</v>
      </c>
      <c r="Q237" s="21">
        <f t="shared" si="50"/>
        <v>1</v>
      </c>
      <c r="R237" s="663">
        <f t="shared" ca="1" si="51"/>
        <v>4167</v>
      </c>
      <c r="S237" s="3563">
        <f t="shared" ca="1" si="42"/>
        <v>8.5799000000000003</v>
      </c>
      <c r="T237" s="729" t="str">
        <f>库房!C218</f>
        <v>038#仓储</v>
      </c>
    </row>
    <row r="238" spans="1:20">
      <c r="A238" s="665" t="str">
        <f>库房!C219&amp;库房!D219&amp;库房!G219</f>
        <v>038#仓储9038#9--319</v>
      </c>
      <c r="B238" s="665">
        <f>ROUND(库房!X219,2)</f>
        <v>12.19</v>
      </c>
      <c r="C238" s="21">
        <f t="shared" si="43"/>
        <v>1</v>
      </c>
      <c r="D238" s="2806" t="s">
        <v>4698</v>
      </c>
      <c r="E238" s="21">
        <f t="shared" si="44"/>
        <v>1</v>
      </c>
      <c r="F238" s="666"/>
      <c r="G238" s="21">
        <f t="shared" si="45"/>
        <v>1</v>
      </c>
      <c r="H238" s="666"/>
      <c r="I238" s="21">
        <f t="shared" si="46"/>
        <v>1</v>
      </c>
      <c r="J238" s="666"/>
      <c r="K238" s="21">
        <f t="shared" si="47"/>
        <v>1</v>
      </c>
      <c r="L238" s="666"/>
      <c r="M238" s="21">
        <f t="shared" si="48"/>
        <v>1</v>
      </c>
      <c r="N238" s="666"/>
      <c r="O238" s="21">
        <f t="shared" si="49"/>
        <v>1</v>
      </c>
      <c r="P238" s="3550">
        <v>-3</v>
      </c>
      <c r="Q238" s="21">
        <f t="shared" si="50"/>
        <v>1</v>
      </c>
      <c r="R238" s="663">
        <f t="shared" ca="1" si="51"/>
        <v>4252</v>
      </c>
      <c r="S238" s="3563">
        <f t="shared" ca="1" si="42"/>
        <v>5.1832000000000003</v>
      </c>
      <c r="T238" s="729" t="str">
        <f>库房!C219</f>
        <v>038#仓储</v>
      </c>
    </row>
    <row r="239" spans="1:20">
      <c r="A239" s="665" t="str">
        <f>库房!C220&amp;库房!D220&amp;库房!G220</f>
        <v>038#仓储9038#9--320</v>
      </c>
      <c r="B239" s="665">
        <f>ROUND(库房!X220,2)</f>
        <v>19.73</v>
      </c>
      <c r="C239" s="21">
        <f t="shared" si="43"/>
        <v>1</v>
      </c>
      <c r="D239" s="2806" t="s">
        <v>4698</v>
      </c>
      <c r="E239" s="21">
        <f t="shared" si="44"/>
        <v>1</v>
      </c>
      <c r="F239" s="666"/>
      <c r="G239" s="21">
        <f t="shared" si="45"/>
        <v>1</v>
      </c>
      <c r="H239" s="666"/>
      <c r="I239" s="21">
        <f t="shared" si="46"/>
        <v>1</v>
      </c>
      <c r="J239" s="666"/>
      <c r="K239" s="21">
        <f t="shared" si="47"/>
        <v>1</v>
      </c>
      <c r="L239" s="666"/>
      <c r="M239" s="21">
        <f t="shared" si="48"/>
        <v>1</v>
      </c>
      <c r="N239" s="666"/>
      <c r="O239" s="21">
        <f t="shared" si="49"/>
        <v>1</v>
      </c>
      <c r="P239" s="3550">
        <v>-3</v>
      </c>
      <c r="Q239" s="21">
        <f t="shared" si="50"/>
        <v>1</v>
      </c>
      <c r="R239" s="663">
        <f t="shared" ca="1" si="51"/>
        <v>4252</v>
      </c>
      <c r="S239" s="3563">
        <f t="shared" ca="1" si="42"/>
        <v>8.3892000000000007</v>
      </c>
      <c r="T239" s="729" t="str">
        <f>库房!C220</f>
        <v>038#仓储</v>
      </c>
    </row>
    <row r="240" spans="1:20">
      <c r="A240" s="665" t="str">
        <f>库房!C221&amp;库房!D221&amp;库房!G221</f>
        <v>038#仓储9038#9--321</v>
      </c>
      <c r="B240" s="665">
        <f>ROUND(库房!X221,2)</f>
        <v>20.66</v>
      </c>
      <c r="C240" s="21">
        <f t="shared" si="43"/>
        <v>0.98</v>
      </c>
      <c r="D240" s="2806" t="s">
        <v>4698</v>
      </c>
      <c r="E240" s="21">
        <f t="shared" si="44"/>
        <v>1</v>
      </c>
      <c r="F240" s="666"/>
      <c r="G240" s="21">
        <f t="shared" si="45"/>
        <v>1</v>
      </c>
      <c r="H240" s="666"/>
      <c r="I240" s="21">
        <f t="shared" si="46"/>
        <v>1</v>
      </c>
      <c r="J240" s="666"/>
      <c r="K240" s="21">
        <f t="shared" si="47"/>
        <v>1</v>
      </c>
      <c r="L240" s="666"/>
      <c r="M240" s="21">
        <f t="shared" si="48"/>
        <v>1</v>
      </c>
      <c r="N240" s="666"/>
      <c r="O240" s="21">
        <f t="shared" si="49"/>
        <v>1</v>
      </c>
      <c r="P240" s="3550">
        <v>-3</v>
      </c>
      <c r="Q240" s="21">
        <f t="shared" si="50"/>
        <v>1</v>
      </c>
      <c r="R240" s="663">
        <f t="shared" ca="1" si="51"/>
        <v>4167</v>
      </c>
      <c r="S240" s="3563">
        <f t="shared" ca="1" si="42"/>
        <v>8.609</v>
      </c>
      <c r="T240" s="729" t="str">
        <f>库房!C221</f>
        <v>038#仓储</v>
      </c>
    </row>
    <row r="241" spans="1:20">
      <c r="A241" s="665" t="str">
        <f>库房!C222&amp;库房!D222&amp;库房!G222</f>
        <v>038#仓储9038#9--322</v>
      </c>
      <c r="B241" s="665">
        <f>ROUND(库房!X222,2)</f>
        <v>12.19</v>
      </c>
      <c r="C241" s="21">
        <f t="shared" si="43"/>
        <v>1</v>
      </c>
      <c r="D241" s="2806" t="s">
        <v>4698</v>
      </c>
      <c r="E241" s="21">
        <f t="shared" si="44"/>
        <v>1</v>
      </c>
      <c r="F241" s="666"/>
      <c r="G241" s="21">
        <f t="shared" si="45"/>
        <v>1</v>
      </c>
      <c r="H241" s="666"/>
      <c r="I241" s="21">
        <f t="shared" si="46"/>
        <v>1</v>
      </c>
      <c r="J241" s="666"/>
      <c r="K241" s="21">
        <f t="shared" si="47"/>
        <v>1</v>
      </c>
      <c r="L241" s="666"/>
      <c r="M241" s="21">
        <f t="shared" si="48"/>
        <v>1</v>
      </c>
      <c r="N241" s="666"/>
      <c r="O241" s="21">
        <f t="shared" si="49"/>
        <v>1</v>
      </c>
      <c r="P241" s="3550">
        <v>-3</v>
      </c>
      <c r="Q241" s="21">
        <f t="shared" si="50"/>
        <v>1</v>
      </c>
      <c r="R241" s="663">
        <f t="shared" ca="1" si="51"/>
        <v>4252</v>
      </c>
      <c r="S241" s="3563">
        <f t="shared" ca="1" si="42"/>
        <v>5.1832000000000003</v>
      </c>
      <c r="T241" s="729" t="str">
        <f>库房!C222</f>
        <v>038#仓储</v>
      </c>
    </row>
    <row r="242" spans="1:20">
      <c r="A242" s="665" t="str">
        <f>库房!C223&amp;库房!D223&amp;库房!G223</f>
        <v>038#仓储9038#9--323</v>
      </c>
      <c r="B242" s="665">
        <f>ROUND(库房!X223,2)</f>
        <v>20.59</v>
      </c>
      <c r="C242" s="21">
        <f t="shared" si="43"/>
        <v>0.98</v>
      </c>
      <c r="D242" s="2806" t="s">
        <v>4698</v>
      </c>
      <c r="E242" s="21">
        <f t="shared" si="44"/>
        <v>1</v>
      </c>
      <c r="F242" s="666"/>
      <c r="G242" s="21">
        <f t="shared" si="45"/>
        <v>1</v>
      </c>
      <c r="H242" s="666"/>
      <c r="I242" s="21">
        <f t="shared" si="46"/>
        <v>1</v>
      </c>
      <c r="J242" s="666"/>
      <c r="K242" s="21">
        <f t="shared" si="47"/>
        <v>1</v>
      </c>
      <c r="L242" s="666"/>
      <c r="M242" s="21">
        <f t="shared" si="48"/>
        <v>1</v>
      </c>
      <c r="N242" s="666"/>
      <c r="O242" s="21">
        <f t="shared" si="49"/>
        <v>1</v>
      </c>
      <c r="P242" s="3550">
        <v>-3</v>
      </c>
      <c r="Q242" s="21">
        <f t="shared" si="50"/>
        <v>1</v>
      </c>
      <c r="R242" s="663">
        <f t="shared" ca="1" si="51"/>
        <v>4167</v>
      </c>
      <c r="S242" s="3563">
        <f t="shared" ca="1" si="42"/>
        <v>8.5799000000000003</v>
      </c>
      <c r="T242" s="729" t="str">
        <f>库房!C223</f>
        <v>038#仓储</v>
      </c>
    </row>
    <row r="243" spans="1:20">
      <c r="A243" s="665" t="str">
        <f>库房!C224&amp;库房!D224&amp;库房!G224</f>
        <v>038#仓储9038#9--324</v>
      </c>
      <c r="B243" s="665">
        <f>ROUND(库房!X224,2)</f>
        <v>20.59</v>
      </c>
      <c r="C243" s="21">
        <f t="shared" si="43"/>
        <v>0.98</v>
      </c>
      <c r="D243" s="2806" t="s">
        <v>4698</v>
      </c>
      <c r="E243" s="21">
        <f t="shared" si="44"/>
        <v>1</v>
      </c>
      <c r="F243" s="666"/>
      <c r="G243" s="21">
        <f t="shared" si="45"/>
        <v>1</v>
      </c>
      <c r="H243" s="666"/>
      <c r="I243" s="21">
        <f t="shared" si="46"/>
        <v>1</v>
      </c>
      <c r="J243" s="666"/>
      <c r="K243" s="21">
        <f t="shared" si="47"/>
        <v>1</v>
      </c>
      <c r="L243" s="666"/>
      <c r="M243" s="21">
        <f t="shared" si="48"/>
        <v>1</v>
      </c>
      <c r="N243" s="666"/>
      <c r="O243" s="21">
        <f t="shared" si="49"/>
        <v>1</v>
      </c>
      <c r="P243" s="3550">
        <v>-3</v>
      </c>
      <c r="Q243" s="21">
        <f t="shared" si="50"/>
        <v>1</v>
      </c>
      <c r="R243" s="663">
        <f t="shared" ca="1" si="51"/>
        <v>4167</v>
      </c>
      <c r="S243" s="3563">
        <f t="shared" ca="1" si="42"/>
        <v>8.5799000000000003</v>
      </c>
      <c r="T243" s="729" t="str">
        <f>库房!C224</f>
        <v>038#仓储</v>
      </c>
    </row>
    <row r="244" spans="1:20">
      <c r="A244" s="665" t="str">
        <f>库房!C225&amp;库房!D225&amp;库房!G225</f>
        <v>038#仓储9038#9--325</v>
      </c>
      <c r="B244" s="665">
        <f>ROUND(库房!X225,2)</f>
        <v>12.19</v>
      </c>
      <c r="C244" s="21">
        <f t="shared" si="43"/>
        <v>1</v>
      </c>
      <c r="D244" s="2806" t="s">
        <v>4698</v>
      </c>
      <c r="E244" s="21">
        <f t="shared" si="44"/>
        <v>1</v>
      </c>
      <c r="F244" s="666"/>
      <c r="G244" s="21">
        <f t="shared" si="45"/>
        <v>1</v>
      </c>
      <c r="H244" s="666"/>
      <c r="I244" s="21">
        <f t="shared" si="46"/>
        <v>1</v>
      </c>
      <c r="J244" s="666"/>
      <c r="K244" s="21">
        <f t="shared" si="47"/>
        <v>1</v>
      </c>
      <c r="L244" s="666"/>
      <c r="M244" s="21">
        <f t="shared" si="48"/>
        <v>1</v>
      </c>
      <c r="N244" s="666"/>
      <c r="O244" s="21">
        <f t="shared" si="49"/>
        <v>1</v>
      </c>
      <c r="P244" s="3550">
        <v>-3</v>
      </c>
      <c r="Q244" s="21">
        <f t="shared" si="50"/>
        <v>1</v>
      </c>
      <c r="R244" s="663">
        <f t="shared" ca="1" si="51"/>
        <v>4252</v>
      </c>
      <c r="S244" s="3563">
        <f t="shared" ca="1" si="42"/>
        <v>5.1832000000000003</v>
      </c>
      <c r="T244" s="729" t="str">
        <f>库房!C225</f>
        <v>038#仓储</v>
      </c>
    </row>
    <row r="245" spans="1:20">
      <c r="A245" s="665" t="str">
        <f>库房!C226&amp;库房!D226&amp;库房!G226</f>
        <v>038#仓储9038#9--326</v>
      </c>
      <c r="B245" s="665">
        <f>ROUND(库房!X226,2)</f>
        <v>19.09</v>
      </c>
      <c r="C245" s="21">
        <f t="shared" si="43"/>
        <v>1</v>
      </c>
      <c r="D245" s="2806" t="s">
        <v>4698</v>
      </c>
      <c r="E245" s="21">
        <f t="shared" si="44"/>
        <v>1</v>
      </c>
      <c r="F245" s="666"/>
      <c r="G245" s="21">
        <f t="shared" si="45"/>
        <v>1</v>
      </c>
      <c r="H245" s="666"/>
      <c r="I245" s="21">
        <f t="shared" si="46"/>
        <v>1</v>
      </c>
      <c r="J245" s="666"/>
      <c r="K245" s="21">
        <f t="shared" si="47"/>
        <v>1</v>
      </c>
      <c r="L245" s="666"/>
      <c r="M245" s="21">
        <f t="shared" si="48"/>
        <v>1</v>
      </c>
      <c r="N245" s="666"/>
      <c r="O245" s="21">
        <f t="shared" si="49"/>
        <v>1</v>
      </c>
      <c r="P245" s="3550">
        <v>-3</v>
      </c>
      <c r="Q245" s="21">
        <f t="shared" si="50"/>
        <v>1</v>
      </c>
      <c r="R245" s="663">
        <f t="shared" ca="1" si="51"/>
        <v>4252</v>
      </c>
      <c r="S245" s="3563">
        <f t="shared" ca="1" si="42"/>
        <v>8.1171000000000006</v>
      </c>
      <c r="T245" s="729" t="str">
        <f>库房!C226</f>
        <v>038#仓储</v>
      </c>
    </row>
    <row r="246" spans="1:20">
      <c r="A246" s="665" t="str">
        <f>库房!C227&amp;库房!D227&amp;库房!G227</f>
        <v>038#仓储9038#9--327</v>
      </c>
      <c r="B246" s="665">
        <f>ROUND(库房!X227,2)</f>
        <v>19.09</v>
      </c>
      <c r="C246" s="21">
        <f t="shared" si="43"/>
        <v>1</v>
      </c>
      <c r="D246" s="2806" t="s">
        <v>4698</v>
      </c>
      <c r="E246" s="21">
        <f t="shared" si="44"/>
        <v>1</v>
      </c>
      <c r="F246" s="666"/>
      <c r="G246" s="21">
        <f t="shared" si="45"/>
        <v>1</v>
      </c>
      <c r="H246" s="666"/>
      <c r="I246" s="21">
        <f t="shared" si="46"/>
        <v>1</v>
      </c>
      <c r="J246" s="666"/>
      <c r="K246" s="21">
        <f t="shared" si="47"/>
        <v>1</v>
      </c>
      <c r="L246" s="666"/>
      <c r="M246" s="21">
        <f t="shared" si="48"/>
        <v>1</v>
      </c>
      <c r="N246" s="666"/>
      <c r="O246" s="21">
        <f t="shared" si="49"/>
        <v>1</v>
      </c>
      <c r="P246" s="3550">
        <v>-3</v>
      </c>
      <c r="Q246" s="21">
        <f t="shared" si="50"/>
        <v>1</v>
      </c>
      <c r="R246" s="663">
        <f t="shared" ca="1" si="51"/>
        <v>4252</v>
      </c>
      <c r="S246" s="3563">
        <f t="shared" ca="1" si="42"/>
        <v>8.1171000000000006</v>
      </c>
      <c r="T246" s="729" t="str">
        <f>库房!C227</f>
        <v>038#仓储</v>
      </c>
    </row>
    <row r="247" spans="1:20">
      <c r="A247" s="665" t="str">
        <f>库房!C228&amp;库房!D228&amp;库房!G228</f>
        <v>038#仓储9038#9--328</v>
      </c>
      <c r="B247" s="665">
        <f>ROUND(库房!X228,2)</f>
        <v>12.19</v>
      </c>
      <c r="C247" s="21">
        <f t="shared" si="43"/>
        <v>1</v>
      </c>
      <c r="D247" s="2806" t="s">
        <v>4698</v>
      </c>
      <c r="E247" s="21">
        <f t="shared" si="44"/>
        <v>1</v>
      </c>
      <c r="F247" s="666"/>
      <c r="G247" s="21">
        <f t="shared" si="45"/>
        <v>1</v>
      </c>
      <c r="H247" s="666"/>
      <c r="I247" s="21">
        <f t="shared" si="46"/>
        <v>1</v>
      </c>
      <c r="J247" s="666"/>
      <c r="K247" s="21">
        <f t="shared" si="47"/>
        <v>1</v>
      </c>
      <c r="L247" s="666"/>
      <c r="M247" s="21">
        <f t="shared" si="48"/>
        <v>1</v>
      </c>
      <c r="N247" s="666"/>
      <c r="O247" s="21">
        <f t="shared" si="49"/>
        <v>1</v>
      </c>
      <c r="P247" s="3550">
        <v>-3</v>
      </c>
      <c r="Q247" s="21">
        <f t="shared" si="50"/>
        <v>1</v>
      </c>
      <c r="R247" s="663">
        <f t="shared" ca="1" si="51"/>
        <v>4252</v>
      </c>
      <c r="S247" s="3563">
        <f t="shared" ca="1" si="42"/>
        <v>5.1832000000000003</v>
      </c>
      <c r="T247" s="729" t="str">
        <f>库房!C228</f>
        <v>038#仓储</v>
      </c>
    </row>
    <row r="248" spans="1:20">
      <c r="A248" s="665" t="str">
        <f>库房!C229&amp;库房!D229&amp;库房!G229</f>
        <v>038#仓储9038#9--329</v>
      </c>
      <c r="B248" s="665">
        <f>ROUND(库房!X229,2)</f>
        <v>20.59</v>
      </c>
      <c r="C248" s="21">
        <f t="shared" si="43"/>
        <v>0.98</v>
      </c>
      <c r="D248" s="2806" t="s">
        <v>4698</v>
      </c>
      <c r="E248" s="21">
        <f t="shared" si="44"/>
        <v>1</v>
      </c>
      <c r="F248" s="666"/>
      <c r="G248" s="21">
        <f t="shared" si="45"/>
        <v>1</v>
      </c>
      <c r="H248" s="666"/>
      <c r="I248" s="21">
        <f t="shared" si="46"/>
        <v>1</v>
      </c>
      <c r="J248" s="666"/>
      <c r="K248" s="21">
        <f t="shared" si="47"/>
        <v>1</v>
      </c>
      <c r="L248" s="666"/>
      <c r="M248" s="21">
        <f t="shared" si="48"/>
        <v>1</v>
      </c>
      <c r="N248" s="666"/>
      <c r="O248" s="21">
        <f t="shared" si="49"/>
        <v>1</v>
      </c>
      <c r="P248" s="3550">
        <v>-3</v>
      </c>
      <c r="Q248" s="21">
        <f t="shared" si="50"/>
        <v>1</v>
      </c>
      <c r="R248" s="663">
        <f t="shared" ca="1" si="51"/>
        <v>4167</v>
      </c>
      <c r="S248" s="3563">
        <f t="shared" ca="1" si="42"/>
        <v>8.5799000000000003</v>
      </c>
      <c r="T248" s="729" t="str">
        <f>库房!C229</f>
        <v>038#仓储</v>
      </c>
    </row>
    <row r="249" spans="1:20">
      <c r="A249" s="665" t="str">
        <f>库房!C230&amp;库房!D230&amp;库房!G230</f>
        <v>038#仓储9038#9--330</v>
      </c>
      <c r="B249" s="665">
        <f>ROUND(库房!X230,2)</f>
        <v>20.11</v>
      </c>
      <c r="C249" s="21">
        <f t="shared" si="43"/>
        <v>0.98</v>
      </c>
      <c r="D249" s="2806" t="s">
        <v>4698</v>
      </c>
      <c r="E249" s="21">
        <f t="shared" si="44"/>
        <v>1</v>
      </c>
      <c r="F249" s="666"/>
      <c r="G249" s="21">
        <f t="shared" si="45"/>
        <v>1</v>
      </c>
      <c r="H249" s="666"/>
      <c r="I249" s="21">
        <f t="shared" si="46"/>
        <v>1</v>
      </c>
      <c r="J249" s="666"/>
      <c r="K249" s="21">
        <f t="shared" si="47"/>
        <v>1</v>
      </c>
      <c r="L249" s="666"/>
      <c r="M249" s="21">
        <f t="shared" si="48"/>
        <v>1</v>
      </c>
      <c r="N249" s="666"/>
      <c r="O249" s="21">
        <f t="shared" si="49"/>
        <v>1</v>
      </c>
      <c r="P249" s="3550">
        <v>-3</v>
      </c>
      <c r="Q249" s="21">
        <f t="shared" si="50"/>
        <v>1</v>
      </c>
      <c r="R249" s="663">
        <f t="shared" ca="1" si="51"/>
        <v>4167</v>
      </c>
      <c r="S249" s="3563">
        <f t="shared" ca="1" si="42"/>
        <v>8.3797999999999995</v>
      </c>
      <c r="T249" s="729" t="str">
        <f>库房!C230</f>
        <v>038#仓储</v>
      </c>
    </row>
    <row r="250" spans="1:20">
      <c r="A250" s="665" t="str">
        <f>库房!C231&amp;库房!D231&amp;库房!G231</f>
        <v>038#仓储9038#9--331</v>
      </c>
      <c r="B250" s="665">
        <f>ROUND(库房!X231,2)</f>
        <v>21.22</v>
      </c>
      <c r="C250" s="21">
        <f t="shared" si="43"/>
        <v>0.98</v>
      </c>
      <c r="D250" s="2806" t="s">
        <v>4698</v>
      </c>
      <c r="E250" s="21">
        <f t="shared" si="44"/>
        <v>1</v>
      </c>
      <c r="F250" s="666"/>
      <c r="G250" s="21">
        <f t="shared" si="45"/>
        <v>1</v>
      </c>
      <c r="H250" s="666"/>
      <c r="I250" s="21">
        <f t="shared" si="46"/>
        <v>1</v>
      </c>
      <c r="J250" s="666"/>
      <c r="K250" s="21">
        <f t="shared" si="47"/>
        <v>1</v>
      </c>
      <c r="L250" s="666"/>
      <c r="M250" s="21">
        <f t="shared" si="48"/>
        <v>1</v>
      </c>
      <c r="N250" s="666"/>
      <c r="O250" s="21">
        <f t="shared" si="49"/>
        <v>1</v>
      </c>
      <c r="P250" s="3550">
        <v>-3</v>
      </c>
      <c r="Q250" s="21">
        <f t="shared" si="50"/>
        <v>1</v>
      </c>
      <c r="R250" s="663">
        <f t="shared" ca="1" si="51"/>
        <v>4167</v>
      </c>
      <c r="S250" s="3563">
        <f t="shared" ca="1" si="42"/>
        <v>8.8423999999999996</v>
      </c>
      <c r="T250" s="729" t="str">
        <f>库房!C231</f>
        <v>038#仓储</v>
      </c>
    </row>
    <row r="251" spans="1:20">
      <c r="A251" s="665" t="str">
        <f>库房!C232&amp;库房!D232&amp;库房!G232</f>
        <v>038#仓储9038#9--332</v>
      </c>
      <c r="B251" s="665">
        <f>ROUND(库房!X232,2)</f>
        <v>12.6</v>
      </c>
      <c r="C251" s="21">
        <f t="shared" si="43"/>
        <v>1</v>
      </c>
      <c r="D251" s="2806" t="s">
        <v>4698</v>
      </c>
      <c r="E251" s="21">
        <f t="shared" si="44"/>
        <v>1</v>
      </c>
      <c r="F251" s="666"/>
      <c r="G251" s="21">
        <f t="shared" si="45"/>
        <v>1</v>
      </c>
      <c r="H251" s="666"/>
      <c r="I251" s="21">
        <f t="shared" si="46"/>
        <v>1</v>
      </c>
      <c r="J251" s="666"/>
      <c r="K251" s="21">
        <f t="shared" si="47"/>
        <v>1</v>
      </c>
      <c r="L251" s="666"/>
      <c r="M251" s="21">
        <f t="shared" si="48"/>
        <v>1</v>
      </c>
      <c r="N251" s="666"/>
      <c r="O251" s="21">
        <f t="shared" si="49"/>
        <v>1</v>
      </c>
      <c r="P251" s="3550">
        <v>-3</v>
      </c>
      <c r="Q251" s="21">
        <f t="shared" si="50"/>
        <v>1</v>
      </c>
      <c r="R251" s="663">
        <f t="shared" ca="1" si="51"/>
        <v>4252</v>
      </c>
      <c r="S251" s="3563">
        <f t="shared" ca="1" si="42"/>
        <v>5.3574999999999999</v>
      </c>
      <c r="T251" s="729" t="str">
        <f>库房!C232</f>
        <v>038#仓储</v>
      </c>
    </row>
    <row r="252" spans="1:20">
      <c r="A252" s="665" t="str">
        <f>库房!C233&amp;库房!D233&amp;库房!G233</f>
        <v>038#仓储9038#9--333</v>
      </c>
      <c r="B252" s="665">
        <f>ROUND(库房!X233,2)</f>
        <v>7.13</v>
      </c>
      <c r="C252" s="21">
        <f t="shared" si="43"/>
        <v>1.02</v>
      </c>
      <c r="D252" s="2806" t="s">
        <v>4698</v>
      </c>
      <c r="E252" s="21">
        <f t="shared" si="44"/>
        <v>1</v>
      </c>
      <c r="F252" s="666"/>
      <c r="G252" s="21">
        <f t="shared" si="45"/>
        <v>1</v>
      </c>
      <c r="H252" s="666"/>
      <c r="I252" s="21">
        <f t="shared" si="46"/>
        <v>1</v>
      </c>
      <c r="J252" s="666"/>
      <c r="K252" s="21">
        <f t="shared" si="47"/>
        <v>1</v>
      </c>
      <c r="L252" s="666"/>
      <c r="M252" s="21">
        <f t="shared" si="48"/>
        <v>1</v>
      </c>
      <c r="N252" s="666"/>
      <c r="O252" s="21">
        <f t="shared" si="49"/>
        <v>1</v>
      </c>
      <c r="P252" s="3550">
        <v>-3</v>
      </c>
      <c r="Q252" s="21">
        <f t="shared" si="50"/>
        <v>1</v>
      </c>
      <c r="R252" s="663">
        <f t="shared" ca="1" si="51"/>
        <v>4337</v>
      </c>
      <c r="S252" s="3563">
        <f t="shared" ca="1" si="42"/>
        <v>3.0922999999999998</v>
      </c>
      <c r="T252" s="729" t="str">
        <f>库房!C233</f>
        <v>038#仓储</v>
      </c>
    </row>
    <row r="253" spans="1:20">
      <c r="A253" s="665" t="str">
        <f>库房!C234&amp;库房!D234&amp;库房!G234</f>
        <v>038#仓储9038#9--334</v>
      </c>
      <c r="B253" s="665">
        <f>ROUND(库房!X234,2)</f>
        <v>7.78</v>
      </c>
      <c r="C253" s="21">
        <f t="shared" si="43"/>
        <v>1.02</v>
      </c>
      <c r="D253" s="2806" t="s">
        <v>4698</v>
      </c>
      <c r="E253" s="21">
        <f t="shared" si="44"/>
        <v>1</v>
      </c>
      <c r="F253" s="666"/>
      <c r="G253" s="21">
        <f t="shared" si="45"/>
        <v>1</v>
      </c>
      <c r="H253" s="666"/>
      <c r="I253" s="21">
        <f t="shared" si="46"/>
        <v>1</v>
      </c>
      <c r="J253" s="666"/>
      <c r="K253" s="21">
        <f t="shared" si="47"/>
        <v>1</v>
      </c>
      <c r="L253" s="666"/>
      <c r="M253" s="21">
        <f t="shared" si="48"/>
        <v>1</v>
      </c>
      <c r="N253" s="666"/>
      <c r="O253" s="21">
        <f t="shared" si="49"/>
        <v>1</v>
      </c>
      <c r="P253" s="3550">
        <v>-3</v>
      </c>
      <c r="Q253" s="21">
        <f t="shared" si="50"/>
        <v>1</v>
      </c>
      <c r="R253" s="663">
        <f t="shared" ca="1" si="51"/>
        <v>4337</v>
      </c>
      <c r="S253" s="3563">
        <f t="shared" ca="1" si="42"/>
        <v>3.3742000000000001</v>
      </c>
      <c r="T253" s="729" t="str">
        <f>库房!C234</f>
        <v>038#仓储</v>
      </c>
    </row>
    <row r="254" spans="1:20">
      <c r="A254" s="665" t="str">
        <f>库房!C235&amp;库房!D235&amp;库房!G235</f>
        <v>038#仓储9038#9--335</v>
      </c>
      <c r="B254" s="665">
        <f>ROUND(库房!X235,2)</f>
        <v>13.93</v>
      </c>
      <c r="C254" s="21">
        <f t="shared" si="43"/>
        <v>1</v>
      </c>
      <c r="D254" s="2806" t="s">
        <v>4698</v>
      </c>
      <c r="E254" s="21">
        <f t="shared" si="44"/>
        <v>1</v>
      </c>
      <c r="F254" s="666"/>
      <c r="G254" s="21">
        <f t="shared" si="45"/>
        <v>1</v>
      </c>
      <c r="H254" s="666"/>
      <c r="I254" s="21">
        <f t="shared" si="46"/>
        <v>1</v>
      </c>
      <c r="J254" s="666"/>
      <c r="K254" s="21">
        <f t="shared" si="47"/>
        <v>1</v>
      </c>
      <c r="L254" s="666"/>
      <c r="M254" s="21">
        <f t="shared" si="48"/>
        <v>1</v>
      </c>
      <c r="N254" s="666"/>
      <c r="O254" s="21">
        <f t="shared" si="49"/>
        <v>1</v>
      </c>
      <c r="P254" s="3550">
        <v>-3</v>
      </c>
      <c r="Q254" s="21">
        <f t="shared" si="50"/>
        <v>1</v>
      </c>
      <c r="R254" s="663">
        <f t="shared" ca="1" si="51"/>
        <v>4252</v>
      </c>
      <c r="S254" s="3563">
        <f t="shared" ca="1" si="42"/>
        <v>5.923</v>
      </c>
      <c r="T254" s="729" t="str">
        <f>库房!C235</f>
        <v>038#仓储</v>
      </c>
    </row>
    <row r="255" spans="1:20">
      <c r="A255" s="665" t="str">
        <f>库房!C236&amp;库房!D236&amp;库房!G236</f>
        <v>038#仓储9038#9--336</v>
      </c>
      <c r="B255" s="665">
        <f>ROUND(库房!X236,2)</f>
        <v>16.62</v>
      </c>
      <c r="C255" s="21">
        <f t="shared" si="43"/>
        <v>1</v>
      </c>
      <c r="D255" s="2806" t="s">
        <v>4698</v>
      </c>
      <c r="E255" s="21">
        <f t="shared" si="44"/>
        <v>1</v>
      </c>
      <c r="F255" s="666"/>
      <c r="G255" s="21">
        <f t="shared" si="45"/>
        <v>1</v>
      </c>
      <c r="H255" s="666"/>
      <c r="I255" s="21">
        <f t="shared" si="46"/>
        <v>1</v>
      </c>
      <c r="J255" s="666"/>
      <c r="K255" s="21">
        <f t="shared" si="47"/>
        <v>1</v>
      </c>
      <c r="L255" s="666"/>
      <c r="M255" s="21">
        <f t="shared" si="48"/>
        <v>1</v>
      </c>
      <c r="N255" s="666"/>
      <c r="O255" s="21">
        <f t="shared" si="49"/>
        <v>1</v>
      </c>
      <c r="P255" s="3550">
        <v>-3</v>
      </c>
      <c r="Q255" s="21">
        <f t="shared" si="50"/>
        <v>1</v>
      </c>
      <c r="R255" s="663">
        <f t="shared" ca="1" si="51"/>
        <v>4252</v>
      </c>
      <c r="S255" s="3563">
        <f t="shared" ca="1" si="42"/>
        <v>7.0667999999999997</v>
      </c>
      <c r="T255" s="729" t="str">
        <f>库房!C236</f>
        <v>038#仓储</v>
      </c>
    </row>
    <row r="256" spans="1:20">
      <c r="A256" s="665" t="str">
        <f>库房!C237&amp;库房!D237&amp;库房!G237</f>
        <v>038#仓储9038#9--337</v>
      </c>
      <c r="B256" s="665">
        <f>ROUND(库房!X237,2)</f>
        <v>18.2</v>
      </c>
      <c r="C256" s="21">
        <f t="shared" si="43"/>
        <v>1</v>
      </c>
      <c r="D256" s="2806" t="s">
        <v>4698</v>
      </c>
      <c r="E256" s="21">
        <f t="shared" si="44"/>
        <v>1</v>
      </c>
      <c r="F256" s="666"/>
      <c r="G256" s="21">
        <f t="shared" si="45"/>
        <v>1</v>
      </c>
      <c r="H256" s="666"/>
      <c r="I256" s="21">
        <f t="shared" si="46"/>
        <v>1</v>
      </c>
      <c r="J256" s="666"/>
      <c r="K256" s="21">
        <f t="shared" si="47"/>
        <v>1</v>
      </c>
      <c r="L256" s="666"/>
      <c r="M256" s="21">
        <f t="shared" si="48"/>
        <v>1</v>
      </c>
      <c r="N256" s="666"/>
      <c r="O256" s="21">
        <f t="shared" si="49"/>
        <v>1</v>
      </c>
      <c r="P256" s="3550">
        <v>-3</v>
      </c>
      <c r="Q256" s="21">
        <f t="shared" si="50"/>
        <v>1</v>
      </c>
      <c r="R256" s="663">
        <f t="shared" ca="1" si="51"/>
        <v>4252</v>
      </c>
      <c r="S256" s="3563">
        <f t="shared" ca="1" si="42"/>
        <v>7.7385999999999999</v>
      </c>
      <c r="T256" s="729" t="str">
        <f>库房!C237</f>
        <v>038#仓储</v>
      </c>
    </row>
    <row r="257" spans="1:20">
      <c r="A257" s="665" t="str">
        <f>库房!C238&amp;库房!D238&amp;库房!G238</f>
        <v>038#仓储9038#9--338</v>
      </c>
      <c r="B257" s="665">
        <f>ROUND(库房!X238,2)</f>
        <v>9.51</v>
      </c>
      <c r="C257" s="21">
        <f t="shared" si="43"/>
        <v>1.02</v>
      </c>
      <c r="D257" s="2806" t="s">
        <v>4698</v>
      </c>
      <c r="E257" s="21">
        <f t="shared" si="44"/>
        <v>1</v>
      </c>
      <c r="F257" s="666"/>
      <c r="G257" s="21">
        <f t="shared" si="45"/>
        <v>1</v>
      </c>
      <c r="H257" s="666"/>
      <c r="I257" s="21">
        <f t="shared" si="46"/>
        <v>1</v>
      </c>
      <c r="J257" s="666"/>
      <c r="K257" s="21">
        <f t="shared" si="47"/>
        <v>1</v>
      </c>
      <c r="L257" s="666"/>
      <c r="M257" s="21">
        <f t="shared" si="48"/>
        <v>1</v>
      </c>
      <c r="N257" s="666"/>
      <c r="O257" s="21">
        <f t="shared" si="49"/>
        <v>1</v>
      </c>
      <c r="P257" s="3550">
        <v>-3</v>
      </c>
      <c r="Q257" s="21">
        <f t="shared" si="50"/>
        <v>1</v>
      </c>
      <c r="R257" s="663">
        <f t="shared" ca="1" si="51"/>
        <v>4337</v>
      </c>
      <c r="S257" s="3563">
        <f t="shared" ca="1" si="42"/>
        <v>4.1245000000000003</v>
      </c>
      <c r="T257" s="729" t="str">
        <f>库房!C238</f>
        <v>038#仓储</v>
      </c>
    </row>
    <row r="258" spans="1:20">
      <c r="A258" s="665" t="str">
        <f>库房!C239&amp;库房!D239&amp;库房!G239</f>
        <v>038#仓储9038#9--341</v>
      </c>
      <c r="B258" s="665">
        <f>ROUND(库房!X239,2)</f>
        <v>12.71</v>
      </c>
      <c r="C258" s="21">
        <f t="shared" si="43"/>
        <v>1</v>
      </c>
      <c r="D258" s="2806" t="s">
        <v>4698</v>
      </c>
      <c r="E258" s="21">
        <f t="shared" si="44"/>
        <v>1</v>
      </c>
      <c r="F258" s="666"/>
      <c r="G258" s="21">
        <f t="shared" si="45"/>
        <v>1</v>
      </c>
      <c r="H258" s="666"/>
      <c r="I258" s="21">
        <f t="shared" si="46"/>
        <v>1</v>
      </c>
      <c r="J258" s="666"/>
      <c r="K258" s="21">
        <f t="shared" si="47"/>
        <v>1</v>
      </c>
      <c r="L258" s="666"/>
      <c r="M258" s="21">
        <f t="shared" si="48"/>
        <v>1</v>
      </c>
      <c r="N258" s="666"/>
      <c r="O258" s="21">
        <f t="shared" si="49"/>
        <v>1</v>
      </c>
      <c r="P258" s="3550">
        <v>-3</v>
      </c>
      <c r="Q258" s="21">
        <f t="shared" si="50"/>
        <v>1</v>
      </c>
      <c r="R258" s="663">
        <f t="shared" ca="1" si="51"/>
        <v>4252</v>
      </c>
      <c r="S258" s="3563">
        <f t="shared" ca="1" si="42"/>
        <v>5.4043000000000001</v>
      </c>
      <c r="T258" s="729" t="str">
        <f>库房!C239</f>
        <v>038#仓储</v>
      </c>
    </row>
    <row r="259" spans="1:20">
      <c r="A259" s="665" t="str">
        <f>库房!C240&amp;库房!D240&amp;库房!G240</f>
        <v>038#仓储9038#9--344</v>
      </c>
      <c r="B259" s="665">
        <f>ROUND(库房!X240,2)</f>
        <v>9.51</v>
      </c>
      <c r="C259" s="21">
        <f t="shared" si="43"/>
        <v>1.02</v>
      </c>
      <c r="D259" s="2806" t="s">
        <v>4698</v>
      </c>
      <c r="E259" s="21">
        <f t="shared" si="44"/>
        <v>1</v>
      </c>
      <c r="F259" s="666"/>
      <c r="G259" s="21">
        <f t="shared" si="45"/>
        <v>1</v>
      </c>
      <c r="H259" s="666"/>
      <c r="I259" s="21">
        <f t="shared" si="46"/>
        <v>1</v>
      </c>
      <c r="J259" s="666"/>
      <c r="K259" s="21">
        <f t="shared" si="47"/>
        <v>1</v>
      </c>
      <c r="L259" s="666"/>
      <c r="M259" s="21">
        <f t="shared" si="48"/>
        <v>1</v>
      </c>
      <c r="N259" s="666"/>
      <c r="O259" s="21">
        <f t="shared" si="49"/>
        <v>1</v>
      </c>
      <c r="P259" s="3550">
        <v>-3</v>
      </c>
      <c r="Q259" s="21">
        <f t="shared" si="50"/>
        <v>1</v>
      </c>
      <c r="R259" s="663">
        <f t="shared" ca="1" si="51"/>
        <v>4337</v>
      </c>
      <c r="S259" s="3563">
        <f t="shared" ca="1" si="42"/>
        <v>4.1245000000000003</v>
      </c>
      <c r="T259" s="729" t="str">
        <f>库房!C240</f>
        <v>038#仓储</v>
      </c>
    </row>
    <row r="260" spans="1:20">
      <c r="A260" s="665" t="str">
        <f>库房!C241&amp;库房!D241&amp;库房!G241</f>
        <v>038#仓储9038#9--345</v>
      </c>
      <c r="B260" s="665">
        <f>ROUND(库房!X241,2)</f>
        <v>27.95</v>
      </c>
      <c r="C260" s="21">
        <f t="shared" si="43"/>
        <v>0.98</v>
      </c>
      <c r="D260" s="2806" t="s">
        <v>4698</v>
      </c>
      <c r="E260" s="21">
        <f t="shared" si="44"/>
        <v>1</v>
      </c>
      <c r="F260" s="666"/>
      <c r="G260" s="21">
        <f t="shared" si="45"/>
        <v>1</v>
      </c>
      <c r="H260" s="666"/>
      <c r="I260" s="21">
        <f t="shared" si="46"/>
        <v>1</v>
      </c>
      <c r="J260" s="666"/>
      <c r="K260" s="21">
        <f t="shared" si="47"/>
        <v>1</v>
      </c>
      <c r="L260" s="666"/>
      <c r="M260" s="21">
        <f t="shared" si="48"/>
        <v>1</v>
      </c>
      <c r="N260" s="666"/>
      <c r="O260" s="21">
        <f t="shared" si="49"/>
        <v>1</v>
      </c>
      <c r="P260" s="3550">
        <v>-3</v>
      </c>
      <c r="Q260" s="21">
        <f t="shared" si="50"/>
        <v>1</v>
      </c>
      <c r="R260" s="663">
        <f t="shared" ca="1" si="51"/>
        <v>4167</v>
      </c>
      <c r="S260" s="3563">
        <f t="shared" ca="1" si="42"/>
        <v>11.646800000000001</v>
      </c>
      <c r="T260" s="729" t="str">
        <f>库房!C241</f>
        <v>038#仓储</v>
      </c>
    </row>
    <row r="261" spans="1:20">
      <c r="A261" s="665" t="str">
        <f>库房!C242&amp;库房!D242&amp;库房!G242</f>
        <v>038#仓储9038#9--346</v>
      </c>
      <c r="B261" s="665">
        <f>ROUND(库房!X242,2)</f>
        <v>10.85</v>
      </c>
      <c r="C261" s="21">
        <f t="shared" si="43"/>
        <v>1</v>
      </c>
      <c r="D261" s="2806" t="s">
        <v>4698</v>
      </c>
      <c r="E261" s="21">
        <f t="shared" si="44"/>
        <v>1</v>
      </c>
      <c r="F261" s="666"/>
      <c r="G261" s="21">
        <f t="shared" si="45"/>
        <v>1</v>
      </c>
      <c r="H261" s="666"/>
      <c r="I261" s="21">
        <f t="shared" si="46"/>
        <v>1</v>
      </c>
      <c r="J261" s="666"/>
      <c r="K261" s="21">
        <f t="shared" si="47"/>
        <v>1</v>
      </c>
      <c r="L261" s="666"/>
      <c r="M261" s="21">
        <f t="shared" si="48"/>
        <v>1</v>
      </c>
      <c r="N261" s="666"/>
      <c r="O261" s="21">
        <f t="shared" si="49"/>
        <v>1</v>
      </c>
      <c r="P261" s="3550">
        <v>-3</v>
      </c>
      <c r="Q261" s="21">
        <f t="shared" si="50"/>
        <v>1</v>
      </c>
      <c r="R261" s="663">
        <f t="shared" ca="1" si="51"/>
        <v>4252</v>
      </c>
      <c r="S261" s="3563">
        <f t="shared" ca="1" si="42"/>
        <v>4.6134000000000004</v>
      </c>
      <c r="T261" s="729" t="str">
        <f>库房!C242</f>
        <v>038#仓储</v>
      </c>
    </row>
    <row r="262" spans="1:20">
      <c r="A262" s="665" t="str">
        <f>库房!C243&amp;库房!D243&amp;库房!G243</f>
        <v>038#仓储9038#9--347</v>
      </c>
      <c r="B262" s="665">
        <f>ROUND(库房!X243,2)</f>
        <v>11.44</v>
      </c>
      <c r="C262" s="21">
        <f t="shared" si="43"/>
        <v>1</v>
      </c>
      <c r="D262" s="2806" t="s">
        <v>4698</v>
      </c>
      <c r="E262" s="21">
        <f t="shared" si="44"/>
        <v>1</v>
      </c>
      <c r="F262" s="666"/>
      <c r="G262" s="21">
        <f t="shared" si="45"/>
        <v>1</v>
      </c>
      <c r="H262" s="666"/>
      <c r="I262" s="21">
        <f t="shared" si="46"/>
        <v>1</v>
      </c>
      <c r="J262" s="666"/>
      <c r="K262" s="21">
        <f t="shared" si="47"/>
        <v>1</v>
      </c>
      <c r="L262" s="666"/>
      <c r="M262" s="21">
        <f t="shared" si="48"/>
        <v>1</v>
      </c>
      <c r="N262" s="666"/>
      <c r="O262" s="21">
        <f t="shared" si="49"/>
        <v>1</v>
      </c>
      <c r="P262" s="3550">
        <v>-3</v>
      </c>
      <c r="Q262" s="21">
        <f t="shared" si="50"/>
        <v>1</v>
      </c>
      <c r="R262" s="663">
        <f t="shared" ca="1" si="51"/>
        <v>4252</v>
      </c>
      <c r="S262" s="3563">
        <f t="shared" ca="1" si="42"/>
        <v>4.8643000000000001</v>
      </c>
      <c r="T262" s="729" t="str">
        <f>库房!C243</f>
        <v>038#仓储</v>
      </c>
    </row>
    <row r="263" spans="1:20">
      <c r="A263" s="665" t="str">
        <f>库房!C244&amp;库房!D244&amp;库房!G244</f>
        <v>038#仓储9038#9--349</v>
      </c>
      <c r="B263" s="665">
        <f>ROUND(库房!X244,2)</f>
        <v>13.93</v>
      </c>
      <c r="C263" s="21">
        <f t="shared" si="43"/>
        <v>1</v>
      </c>
      <c r="D263" s="2806" t="s">
        <v>4698</v>
      </c>
      <c r="E263" s="21">
        <f t="shared" si="44"/>
        <v>1</v>
      </c>
      <c r="F263" s="666"/>
      <c r="G263" s="21">
        <f t="shared" si="45"/>
        <v>1</v>
      </c>
      <c r="H263" s="666"/>
      <c r="I263" s="21">
        <f t="shared" si="46"/>
        <v>1</v>
      </c>
      <c r="J263" s="666"/>
      <c r="K263" s="21">
        <f t="shared" si="47"/>
        <v>1</v>
      </c>
      <c r="L263" s="666"/>
      <c r="M263" s="21">
        <f t="shared" si="48"/>
        <v>1</v>
      </c>
      <c r="N263" s="666"/>
      <c r="O263" s="21">
        <f t="shared" si="49"/>
        <v>1</v>
      </c>
      <c r="P263" s="3550">
        <v>-3</v>
      </c>
      <c r="Q263" s="21">
        <f t="shared" si="50"/>
        <v>1</v>
      </c>
      <c r="R263" s="663">
        <f t="shared" ca="1" si="51"/>
        <v>4252</v>
      </c>
      <c r="S263" s="3563">
        <f t="shared" ca="1" si="42"/>
        <v>5.923</v>
      </c>
      <c r="T263" s="729" t="str">
        <f>库房!C244</f>
        <v>038#仓储</v>
      </c>
    </row>
    <row r="264" spans="1:20">
      <c r="A264" s="665" t="str">
        <f>库房!C245&amp;库房!D245&amp;库房!G245</f>
        <v>038#仓储9038#9--350</v>
      </c>
      <c r="B264" s="665">
        <f>ROUND(库房!X245,2)</f>
        <v>16.62</v>
      </c>
      <c r="C264" s="21">
        <f t="shared" si="43"/>
        <v>1</v>
      </c>
      <c r="D264" s="2806" t="s">
        <v>4698</v>
      </c>
      <c r="E264" s="21">
        <f t="shared" si="44"/>
        <v>1</v>
      </c>
      <c r="F264" s="666"/>
      <c r="G264" s="21">
        <f t="shared" si="45"/>
        <v>1</v>
      </c>
      <c r="H264" s="666"/>
      <c r="I264" s="21">
        <f t="shared" si="46"/>
        <v>1</v>
      </c>
      <c r="J264" s="666"/>
      <c r="K264" s="21">
        <f t="shared" si="47"/>
        <v>1</v>
      </c>
      <c r="L264" s="666"/>
      <c r="M264" s="21">
        <f t="shared" si="48"/>
        <v>1</v>
      </c>
      <c r="N264" s="666"/>
      <c r="O264" s="21">
        <f t="shared" si="49"/>
        <v>1</v>
      </c>
      <c r="P264" s="3550">
        <v>-3</v>
      </c>
      <c r="Q264" s="21">
        <f t="shared" si="50"/>
        <v>1</v>
      </c>
      <c r="R264" s="663">
        <f t="shared" ca="1" si="51"/>
        <v>4252</v>
      </c>
      <c r="S264" s="3563">
        <f t="shared" ca="1" si="42"/>
        <v>7.0667999999999997</v>
      </c>
      <c r="T264" s="729" t="str">
        <f>库房!C245</f>
        <v>038#仓储</v>
      </c>
    </row>
    <row r="265" spans="1:20">
      <c r="A265" s="665" t="str">
        <f>库房!C246&amp;库房!D246&amp;库房!G246</f>
        <v>038#仓储9038#9--351</v>
      </c>
      <c r="B265" s="665">
        <f>ROUND(库房!X246,2)</f>
        <v>18.2</v>
      </c>
      <c r="C265" s="21">
        <f t="shared" si="43"/>
        <v>1</v>
      </c>
      <c r="D265" s="2806" t="s">
        <v>4698</v>
      </c>
      <c r="E265" s="21">
        <f t="shared" si="44"/>
        <v>1</v>
      </c>
      <c r="F265" s="666"/>
      <c r="G265" s="21">
        <f t="shared" si="45"/>
        <v>1</v>
      </c>
      <c r="H265" s="666"/>
      <c r="I265" s="21">
        <f t="shared" si="46"/>
        <v>1</v>
      </c>
      <c r="J265" s="666"/>
      <c r="K265" s="21">
        <f t="shared" si="47"/>
        <v>1</v>
      </c>
      <c r="L265" s="666"/>
      <c r="M265" s="21">
        <f t="shared" si="48"/>
        <v>1</v>
      </c>
      <c r="N265" s="666"/>
      <c r="O265" s="21">
        <f t="shared" si="49"/>
        <v>1</v>
      </c>
      <c r="P265" s="3550">
        <v>-3</v>
      </c>
      <c r="Q265" s="21">
        <f t="shared" si="50"/>
        <v>1</v>
      </c>
      <c r="R265" s="663">
        <f t="shared" ca="1" si="51"/>
        <v>4252</v>
      </c>
      <c r="S265" s="3563">
        <f t="shared" ca="1" si="42"/>
        <v>7.7385999999999999</v>
      </c>
      <c r="T265" s="729" t="str">
        <f>库房!C246</f>
        <v>038#仓储</v>
      </c>
    </row>
    <row r="266" spans="1:20">
      <c r="A266" s="665" t="str">
        <f>库房!C247&amp;库房!D247&amp;库房!G247</f>
        <v>038#仓储10038#10--202</v>
      </c>
      <c r="B266" s="665">
        <f>ROUND(库房!X247,2)</f>
        <v>7.43</v>
      </c>
      <c r="C266" s="21">
        <f t="shared" si="43"/>
        <v>1.02</v>
      </c>
      <c r="D266" s="2806" t="s">
        <v>4698</v>
      </c>
      <c r="E266" s="21">
        <f t="shared" si="44"/>
        <v>1</v>
      </c>
      <c r="F266" s="666"/>
      <c r="G266" s="21">
        <f t="shared" si="45"/>
        <v>1</v>
      </c>
      <c r="H266" s="666"/>
      <c r="I266" s="21">
        <f t="shared" si="46"/>
        <v>1</v>
      </c>
      <c r="J266" s="666"/>
      <c r="K266" s="21">
        <f t="shared" si="47"/>
        <v>1</v>
      </c>
      <c r="L266" s="666"/>
      <c r="M266" s="21">
        <f t="shared" si="48"/>
        <v>1</v>
      </c>
      <c r="N266" s="666"/>
      <c r="O266" s="21">
        <f t="shared" si="49"/>
        <v>1</v>
      </c>
      <c r="P266" s="3780">
        <v>-2</v>
      </c>
      <c r="Q266" s="21">
        <f t="shared" si="50"/>
        <v>1.02</v>
      </c>
      <c r="R266" s="663">
        <f t="shared" ca="1" si="51"/>
        <v>4424</v>
      </c>
      <c r="S266" s="3563">
        <f t="shared" ca="1" si="42"/>
        <v>3.2869999999999999</v>
      </c>
      <c r="T266" s="729" t="str">
        <f>库房!C247</f>
        <v>038#仓储</v>
      </c>
    </row>
    <row r="267" spans="1:20">
      <c r="A267" s="665" t="str">
        <f>库房!C248&amp;库房!D248&amp;库房!G248</f>
        <v>038#仓储11038#11--203</v>
      </c>
      <c r="B267" s="665">
        <f>ROUND(库房!X248,2)</f>
        <v>18.2</v>
      </c>
      <c r="C267" s="21">
        <f t="shared" si="43"/>
        <v>1</v>
      </c>
      <c r="D267" s="2806" t="s">
        <v>4698</v>
      </c>
      <c r="E267" s="21">
        <f t="shared" si="44"/>
        <v>1</v>
      </c>
      <c r="F267" s="666"/>
      <c r="G267" s="21">
        <f t="shared" si="45"/>
        <v>1</v>
      </c>
      <c r="H267" s="666"/>
      <c r="I267" s="21">
        <f t="shared" si="46"/>
        <v>1</v>
      </c>
      <c r="J267" s="666"/>
      <c r="K267" s="21">
        <f t="shared" si="47"/>
        <v>1</v>
      </c>
      <c r="L267" s="666"/>
      <c r="M267" s="21">
        <f t="shared" si="48"/>
        <v>1</v>
      </c>
      <c r="N267" s="666"/>
      <c r="O267" s="21">
        <f t="shared" si="49"/>
        <v>1</v>
      </c>
      <c r="P267" s="3780">
        <v>-2</v>
      </c>
      <c r="Q267" s="21">
        <f t="shared" si="50"/>
        <v>1.02</v>
      </c>
      <c r="R267" s="663">
        <f t="shared" ca="1" si="51"/>
        <v>4337</v>
      </c>
      <c r="S267" s="3563">
        <f t="shared" ca="1" si="42"/>
        <v>7.8933</v>
      </c>
      <c r="T267" s="729" t="str">
        <f>库房!C248</f>
        <v>038#仓储</v>
      </c>
    </row>
    <row r="268" spans="1:20">
      <c r="A268" s="665" t="str">
        <f>库房!C249&amp;库房!D249&amp;库房!G249</f>
        <v>029#仓储1029#1--202</v>
      </c>
      <c r="B268" s="665">
        <f>ROUND(库房!X249,2)</f>
        <v>27.56</v>
      </c>
      <c r="C268" s="21">
        <f t="shared" si="43"/>
        <v>0.98</v>
      </c>
      <c r="D268" s="2806" t="s">
        <v>4698</v>
      </c>
      <c r="E268" s="21">
        <f t="shared" si="44"/>
        <v>1</v>
      </c>
      <c r="F268" s="666"/>
      <c r="G268" s="21">
        <f t="shared" si="45"/>
        <v>1</v>
      </c>
      <c r="H268" s="666"/>
      <c r="I268" s="21">
        <f t="shared" si="46"/>
        <v>1</v>
      </c>
      <c r="J268" s="666"/>
      <c r="K268" s="21">
        <f t="shared" si="47"/>
        <v>1</v>
      </c>
      <c r="L268" s="666"/>
      <c r="M268" s="21">
        <f t="shared" si="48"/>
        <v>1</v>
      </c>
      <c r="N268" s="666"/>
      <c r="O268" s="21">
        <f t="shared" si="49"/>
        <v>1</v>
      </c>
      <c r="P268" s="3780">
        <v>-2</v>
      </c>
      <c r="Q268" s="21">
        <f t="shared" si="50"/>
        <v>1.02</v>
      </c>
      <c r="R268" s="663">
        <f t="shared" ca="1" si="51"/>
        <v>4250</v>
      </c>
      <c r="S268" s="3563">
        <f t="shared" ca="1" si="42"/>
        <v>11.712999999999999</v>
      </c>
      <c r="T268" s="729" t="str">
        <f>库房!C249</f>
        <v>029#仓储</v>
      </c>
    </row>
    <row r="269" spans="1:20">
      <c r="A269" s="665" t="str">
        <f>库房!C250&amp;库房!D250&amp;库房!G250</f>
        <v>029#仓储1029#1--203</v>
      </c>
      <c r="B269" s="665">
        <f>ROUND(库房!X250,2)</f>
        <v>32.32</v>
      </c>
      <c r="C269" s="21">
        <f t="shared" si="43"/>
        <v>0.96</v>
      </c>
      <c r="D269" s="2806" t="s">
        <v>4698</v>
      </c>
      <c r="E269" s="21">
        <f t="shared" si="44"/>
        <v>1</v>
      </c>
      <c r="F269" s="666"/>
      <c r="G269" s="21">
        <f t="shared" si="45"/>
        <v>1</v>
      </c>
      <c r="H269" s="666"/>
      <c r="I269" s="21">
        <f t="shared" si="46"/>
        <v>1</v>
      </c>
      <c r="J269" s="666"/>
      <c r="K269" s="21">
        <f t="shared" si="47"/>
        <v>1</v>
      </c>
      <c r="L269" s="666"/>
      <c r="M269" s="21">
        <f t="shared" si="48"/>
        <v>1</v>
      </c>
      <c r="N269" s="666"/>
      <c r="O269" s="21">
        <f t="shared" si="49"/>
        <v>1</v>
      </c>
      <c r="P269" s="3780">
        <v>-2</v>
      </c>
      <c r="Q269" s="21">
        <f t="shared" si="50"/>
        <v>1.02</v>
      </c>
      <c r="R269" s="663">
        <f t="shared" ca="1" si="51"/>
        <v>4164</v>
      </c>
      <c r="S269" s="3563">
        <f t="shared" ca="1" si="42"/>
        <v>13.458</v>
      </c>
      <c r="T269" s="729" t="str">
        <f>库房!C250</f>
        <v>029#仓储</v>
      </c>
    </row>
    <row r="270" spans="1:20">
      <c r="A270" s="665" t="str">
        <f>库房!C251&amp;库房!D251&amp;库房!G251</f>
        <v>029#仓储1029#1--301</v>
      </c>
      <c r="B270" s="665">
        <f>ROUND(库房!X251,2)</f>
        <v>33.65</v>
      </c>
      <c r="C270" s="21">
        <f t="shared" si="43"/>
        <v>0.96</v>
      </c>
      <c r="D270" s="2806" t="s">
        <v>4698</v>
      </c>
      <c r="E270" s="21">
        <f t="shared" si="44"/>
        <v>1</v>
      </c>
      <c r="F270" s="666"/>
      <c r="G270" s="21">
        <f t="shared" si="45"/>
        <v>1</v>
      </c>
      <c r="H270" s="666"/>
      <c r="I270" s="21">
        <f t="shared" si="46"/>
        <v>1</v>
      </c>
      <c r="J270" s="666"/>
      <c r="K270" s="21">
        <f t="shared" si="47"/>
        <v>1</v>
      </c>
      <c r="L270" s="666"/>
      <c r="M270" s="21">
        <f t="shared" si="48"/>
        <v>1</v>
      </c>
      <c r="N270" s="666"/>
      <c r="O270" s="21">
        <f t="shared" si="49"/>
        <v>1</v>
      </c>
      <c r="P270" s="3550">
        <v>-3</v>
      </c>
      <c r="Q270" s="21">
        <f t="shared" si="50"/>
        <v>1</v>
      </c>
      <c r="R270" s="663">
        <f t="shared" ca="1" si="51"/>
        <v>4082</v>
      </c>
      <c r="S270" s="3563">
        <f t="shared" ca="1" si="42"/>
        <v>13.735900000000001</v>
      </c>
      <c r="T270" s="729" t="str">
        <f>库房!C251</f>
        <v>029#仓储</v>
      </c>
    </row>
    <row r="271" spans="1:20">
      <c r="A271" s="665" t="str">
        <f>库房!C252&amp;库房!D252&amp;库房!G252</f>
        <v>029#仓储1029#1--302</v>
      </c>
      <c r="B271" s="665">
        <f>ROUND(库房!X252,2)</f>
        <v>16.77</v>
      </c>
      <c r="C271" s="21">
        <f t="shared" si="43"/>
        <v>1</v>
      </c>
      <c r="D271" s="2806" t="s">
        <v>4698</v>
      </c>
      <c r="E271" s="21">
        <f t="shared" si="44"/>
        <v>1</v>
      </c>
      <c r="F271" s="666"/>
      <c r="G271" s="21">
        <f t="shared" si="45"/>
        <v>1</v>
      </c>
      <c r="H271" s="666"/>
      <c r="I271" s="21">
        <f t="shared" si="46"/>
        <v>1</v>
      </c>
      <c r="J271" s="666"/>
      <c r="K271" s="21">
        <f t="shared" si="47"/>
        <v>1</v>
      </c>
      <c r="L271" s="666"/>
      <c r="M271" s="21">
        <f t="shared" si="48"/>
        <v>1</v>
      </c>
      <c r="N271" s="666"/>
      <c r="O271" s="21">
        <f t="shared" si="49"/>
        <v>1</v>
      </c>
      <c r="P271" s="3550">
        <v>-3</v>
      </c>
      <c r="Q271" s="21">
        <f t="shared" si="50"/>
        <v>1</v>
      </c>
      <c r="R271" s="663">
        <f t="shared" ca="1" si="51"/>
        <v>4252</v>
      </c>
      <c r="S271" s="3563">
        <f t="shared" ca="1" si="42"/>
        <v>7.1306000000000003</v>
      </c>
      <c r="T271" s="729" t="str">
        <f>库房!C252</f>
        <v>029#仓储</v>
      </c>
    </row>
    <row r="272" spans="1:20">
      <c r="A272" s="665" t="str">
        <f>库房!C253&amp;库房!D253&amp;库房!G253</f>
        <v>029#仓储1029#1--304</v>
      </c>
      <c r="B272" s="665">
        <f>ROUND(库房!X253,2)</f>
        <v>17.399999999999999</v>
      </c>
      <c r="C272" s="21">
        <f t="shared" si="43"/>
        <v>1</v>
      </c>
      <c r="D272" s="2806" t="s">
        <v>4698</v>
      </c>
      <c r="E272" s="21">
        <f t="shared" si="44"/>
        <v>1</v>
      </c>
      <c r="F272" s="666"/>
      <c r="G272" s="21">
        <f t="shared" si="45"/>
        <v>1</v>
      </c>
      <c r="H272" s="666"/>
      <c r="I272" s="21">
        <f t="shared" si="46"/>
        <v>1</v>
      </c>
      <c r="J272" s="666"/>
      <c r="K272" s="21">
        <f t="shared" si="47"/>
        <v>1</v>
      </c>
      <c r="L272" s="666"/>
      <c r="M272" s="21">
        <f t="shared" si="48"/>
        <v>1</v>
      </c>
      <c r="N272" s="666"/>
      <c r="O272" s="21">
        <f t="shared" si="49"/>
        <v>1</v>
      </c>
      <c r="P272" s="3550">
        <v>-3</v>
      </c>
      <c r="Q272" s="21">
        <f t="shared" si="50"/>
        <v>1</v>
      </c>
      <c r="R272" s="663">
        <f t="shared" ca="1" si="51"/>
        <v>4252</v>
      </c>
      <c r="S272" s="3563">
        <f t="shared" ca="1" si="42"/>
        <v>7.3985000000000003</v>
      </c>
      <c r="T272" s="729" t="str">
        <f>库房!C253</f>
        <v>029#仓储</v>
      </c>
    </row>
    <row r="273" spans="1:20">
      <c r="A273" s="665" t="str">
        <f>库房!C254&amp;库房!D254&amp;库房!G254</f>
        <v>029#仓储1029#1--305</v>
      </c>
      <c r="B273" s="665">
        <f>ROUND(库房!X254,2)</f>
        <v>21.52</v>
      </c>
      <c r="C273" s="21">
        <f t="shared" si="43"/>
        <v>0.98</v>
      </c>
      <c r="D273" s="2806" t="s">
        <v>4698</v>
      </c>
      <c r="E273" s="21">
        <f t="shared" si="44"/>
        <v>1</v>
      </c>
      <c r="F273" s="666"/>
      <c r="G273" s="21">
        <f t="shared" si="45"/>
        <v>1</v>
      </c>
      <c r="H273" s="666"/>
      <c r="I273" s="21">
        <f t="shared" si="46"/>
        <v>1</v>
      </c>
      <c r="J273" s="666"/>
      <c r="K273" s="21">
        <f t="shared" si="47"/>
        <v>1</v>
      </c>
      <c r="L273" s="666"/>
      <c r="M273" s="21">
        <f t="shared" si="48"/>
        <v>1</v>
      </c>
      <c r="N273" s="666"/>
      <c r="O273" s="21">
        <f t="shared" si="49"/>
        <v>1</v>
      </c>
      <c r="P273" s="3550">
        <v>-3</v>
      </c>
      <c r="Q273" s="21">
        <f t="shared" si="50"/>
        <v>1</v>
      </c>
      <c r="R273" s="663">
        <f t="shared" ca="1" si="51"/>
        <v>4167</v>
      </c>
      <c r="S273" s="3563">
        <f t="shared" ca="1" si="42"/>
        <v>8.9673999999999996</v>
      </c>
      <c r="T273" s="729" t="str">
        <f>库房!C254</f>
        <v>029#仓储</v>
      </c>
    </row>
    <row r="274" spans="1:20">
      <c r="A274" s="665" t="str">
        <f>库房!C255&amp;库房!D255&amp;库房!G255</f>
        <v>029#仓储1029#1--306</v>
      </c>
      <c r="B274" s="665">
        <f>ROUND(库房!X255,2)</f>
        <v>32.19</v>
      </c>
      <c r="C274" s="21">
        <f t="shared" si="43"/>
        <v>0.96</v>
      </c>
      <c r="D274" s="2806" t="s">
        <v>4698</v>
      </c>
      <c r="E274" s="21">
        <f t="shared" si="44"/>
        <v>1</v>
      </c>
      <c r="F274" s="666"/>
      <c r="G274" s="21">
        <f t="shared" si="45"/>
        <v>1</v>
      </c>
      <c r="H274" s="666"/>
      <c r="I274" s="21">
        <f t="shared" si="46"/>
        <v>1</v>
      </c>
      <c r="J274" s="666"/>
      <c r="K274" s="21">
        <f t="shared" si="47"/>
        <v>1</v>
      </c>
      <c r="L274" s="666"/>
      <c r="M274" s="21">
        <f t="shared" si="48"/>
        <v>1</v>
      </c>
      <c r="N274" s="666"/>
      <c r="O274" s="21">
        <f t="shared" si="49"/>
        <v>1</v>
      </c>
      <c r="P274" s="3550">
        <v>-3</v>
      </c>
      <c r="Q274" s="21">
        <f t="shared" si="50"/>
        <v>1</v>
      </c>
      <c r="R274" s="663">
        <f t="shared" ca="1" si="51"/>
        <v>4082</v>
      </c>
      <c r="S274" s="3563">
        <f t="shared" ca="1" si="42"/>
        <v>13.14</v>
      </c>
      <c r="T274" s="729" t="str">
        <f>库房!C255</f>
        <v>029#仓储</v>
      </c>
    </row>
    <row r="275" spans="1:20">
      <c r="A275" s="665" t="str">
        <f>库房!C256&amp;库房!D256&amp;库房!G256</f>
        <v>029#仓储1029#1--308</v>
      </c>
      <c r="B275" s="665">
        <f>ROUND(库房!X256,2)</f>
        <v>29.58</v>
      </c>
      <c r="C275" s="21">
        <f t="shared" si="43"/>
        <v>0.98</v>
      </c>
      <c r="D275" s="2806" t="s">
        <v>4698</v>
      </c>
      <c r="E275" s="21">
        <f t="shared" si="44"/>
        <v>1</v>
      </c>
      <c r="F275" s="666"/>
      <c r="G275" s="21">
        <f t="shared" si="45"/>
        <v>1</v>
      </c>
      <c r="H275" s="666"/>
      <c r="I275" s="21">
        <f t="shared" si="46"/>
        <v>1</v>
      </c>
      <c r="J275" s="666"/>
      <c r="K275" s="21">
        <f t="shared" si="47"/>
        <v>1</v>
      </c>
      <c r="L275" s="666"/>
      <c r="M275" s="21">
        <f t="shared" si="48"/>
        <v>1</v>
      </c>
      <c r="N275" s="666"/>
      <c r="O275" s="21">
        <f t="shared" si="49"/>
        <v>1</v>
      </c>
      <c r="P275" s="3550">
        <v>-3</v>
      </c>
      <c r="Q275" s="21">
        <f t="shared" si="50"/>
        <v>1</v>
      </c>
      <c r="R275" s="663">
        <f t="shared" ca="1" si="51"/>
        <v>4167</v>
      </c>
      <c r="S275" s="3563">
        <f t="shared" ca="1" si="42"/>
        <v>12.326000000000001</v>
      </c>
      <c r="T275" s="729" t="str">
        <f>库房!C256</f>
        <v>029#仓储</v>
      </c>
    </row>
    <row r="276" spans="1:20">
      <c r="A276" s="665" t="str">
        <f>库房!C257&amp;库房!D257&amp;库房!G257</f>
        <v>029#仓储1029#1--309</v>
      </c>
      <c r="B276" s="665">
        <f>ROUND(库房!X257,2)</f>
        <v>29.58</v>
      </c>
      <c r="C276" s="21">
        <f t="shared" si="43"/>
        <v>0.98</v>
      </c>
      <c r="D276" s="2806" t="s">
        <v>4698</v>
      </c>
      <c r="E276" s="21">
        <f t="shared" si="44"/>
        <v>1</v>
      </c>
      <c r="F276" s="666"/>
      <c r="G276" s="21">
        <f t="shared" si="45"/>
        <v>1</v>
      </c>
      <c r="H276" s="666"/>
      <c r="I276" s="21">
        <f t="shared" si="46"/>
        <v>1</v>
      </c>
      <c r="J276" s="666"/>
      <c r="K276" s="21">
        <f t="shared" si="47"/>
        <v>1</v>
      </c>
      <c r="L276" s="666"/>
      <c r="M276" s="21">
        <f t="shared" si="48"/>
        <v>1</v>
      </c>
      <c r="N276" s="666"/>
      <c r="O276" s="21">
        <f t="shared" si="49"/>
        <v>1</v>
      </c>
      <c r="P276" s="3550">
        <v>-3</v>
      </c>
      <c r="Q276" s="21">
        <f t="shared" si="50"/>
        <v>1</v>
      </c>
      <c r="R276" s="663">
        <f t="shared" ca="1" si="51"/>
        <v>4167</v>
      </c>
      <c r="S276" s="3563">
        <f t="shared" ca="1" si="42"/>
        <v>12.326000000000001</v>
      </c>
      <c r="T276" s="729" t="str">
        <f>库房!C257</f>
        <v>029#仓储</v>
      </c>
    </row>
    <row r="277" spans="1:20">
      <c r="A277" s="665" t="str">
        <f>库房!C258&amp;库房!D258&amp;库房!G258</f>
        <v>029#仓储1029#1--310</v>
      </c>
      <c r="B277" s="665">
        <f>ROUND(库房!X258,2)</f>
        <v>12.25</v>
      </c>
      <c r="C277" s="21">
        <f t="shared" si="43"/>
        <v>1</v>
      </c>
      <c r="D277" s="2806" t="s">
        <v>4698</v>
      </c>
      <c r="E277" s="21">
        <f t="shared" si="44"/>
        <v>1</v>
      </c>
      <c r="F277" s="666"/>
      <c r="G277" s="21">
        <f t="shared" si="45"/>
        <v>1</v>
      </c>
      <c r="H277" s="666"/>
      <c r="I277" s="21">
        <f t="shared" si="46"/>
        <v>1</v>
      </c>
      <c r="J277" s="666"/>
      <c r="K277" s="21">
        <f t="shared" si="47"/>
        <v>1</v>
      </c>
      <c r="L277" s="666"/>
      <c r="M277" s="21">
        <f t="shared" si="48"/>
        <v>1</v>
      </c>
      <c r="N277" s="666"/>
      <c r="O277" s="21">
        <f t="shared" si="49"/>
        <v>1</v>
      </c>
      <c r="P277" s="3550">
        <v>-3</v>
      </c>
      <c r="Q277" s="21">
        <f t="shared" si="50"/>
        <v>1</v>
      </c>
      <c r="R277" s="663">
        <f t="shared" ca="1" si="51"/>
        <v>4252</v>
      </c>
      <c r="S277" s="3563">
        <f t="shared" ca="1" si="42"/>
        <v>5.2087000000000003</v>
      </c>
      <c r="T277" s="729" t="str">
        <f>库房!C258</f>
        <v>029#仓储</v>
      </c>
    </row>
    <row r="278" spans="1:20">
      <c r="A278" s="665" t="str">
        <f>库房!C259&amp;库房!D259&amp;库房!G259</f>
        <v>029#仓储1029#1--311</v>
      </c>
      <c r="B278" s="665">
        <f>ROUND(库房!X259,2)</f>
        <v>32.340000000000003</v>
      </c>
      <c r="C278" s="21">
        <f t="shared" si="43"/>
        <v>0.96</v>
      </c>
      <c r="D278" s="2806" t="s">
        <v>4698</v>
      </c>
      <c r="E278" s="21">
        <f t="shared" si="44"/>
        <v>1</v>
      </c>
      <c r="F278" s="666"/>
      <c r="G278" s="21">
        <f t="shared" si="45"/>
        <v>1</v>
      </c>
      <c r="H278" s="666"/>
      <c r="I278" s="21">
        <f t="shared" si="46"/>
        <v>1</v>
      </c>
      <c r="J278" s="666"/>
      <c r="K278" s="21">
        <f t="shared" si="47"/>
        <v>1</v>
      </c>
      <c r="L278" s="666"/>
      <c r="M278" s="21">
        <f t="shared" si="48"/>
        <v>1</v>
      </c>
      <c r="N278" s="666"/>
      <c r="O278" s="21">
        <f t="shared" si="49"/>
        <v>1</v>
      </c>
      <c r="P278" s="3550">
        <v>-3</v>
      </c>
      <c r="Q278" s="21">
        <f t="shared" si="50"/>
        <v>1</v>
      </c>
      <c r="R278" s="663">
        <f t="shared" ca="1" si="51"/>
        <v>4082</v>
      </c>
      <c r="S278" s="3563">
        <f t="shared" ca="1" si="42"/>
        <v>13.2012</v>
      </c>
      <c r="T278" s="729" t="str">
        <f>库房!C259</f>
        <v>029#仓储</v>
      </c>
    </row>
    <row r="279" spans="1:20">
      <c r="A279" s="665" t="str">
        <f>库房!C260&amp;库房!D260&amp;库房!G260</f>
        <v>029#仓储1029#1--312</v>
      </c>
      <c r="B279" s="665">
        <f>ROUND(库房!X260,2)</f>
        <v>20.66</v>
      </c>
      <c r="C279" s="21">
        <f t="shared" si="43"/>
        <v>0.98</v>
      </c>
      <c r="D279" s="2806" t="s">
        <v>4698</v>
      </c>
      <c r="E279" s="21">
        <f t="shared" si="44"/>
        <v>1</v>
      </c>
      <c r="F279" s="666"/>
      <c r="G279" s="21">
        <f t="shared" si="45"/>
        <v>1</v>
      </c>
      <c r="H279" s="666"/>
      <c r="I279" s="21">
        <f t="shared" si="46"/>
        <v>1</v>
      </c>
      <c r="J279" s="666"/>
      <c r="K279" s="21">
        <f t="shared" si="47"/>
        <v>1</v>
      </c>
      <c r="L279" s="666"/>
      <c r="M279" s="21">
        <f t="shared" si="48"/>
        <v>1</v>
      </c>
      <c r="N279" s="666"/>
      <c r="O279" s="21">
        <f t="shared" si="49"/>
        <v>1</v>
      </c>
      <c r="P279" s="3550">
        <v>-3</v>
      </c>
      <c r="Q279" s="21">
        <f t="shared" si="50"/>
        <v>1</v>
      </c>
      <c r="R279" s="663">
        <f t="shared" ca="1" si="51"/>
        <v>4167</v>
      </c>
      <c r="S279" s="3563">
        <f t="shared" ca="1" si="42"/>
        <v>8.609</v>
      </c>
      <c r="T279" s="729" t="str">
        <f>库房!C260</f>
        <v>029#仓储</v>
      </c>
    </row>
    <row r="280" spans="1:20">
      <c r="A280" s="665" t="str">
        <f>库房!C261&amp;库房!D261&amp;库房!G261</f>
        <v>029#仓储1029#1--313</v>
      </c>
      <c r="B280" s="665">
        <f>ROUND(库房!X261,2)</f>
        <v>39.549999999999997</v>
      </c>
      <c r="C280" s="21">
        <f t="shared" si="43"/>
        <v>0.96</v>
      </c>
      <c r="D280" s="2806" t="s">
        <v>4698</v>
      </c>
      <c r="E280" s="21">
        <f t="shared" si="44"/>
        <v>1</v>
      </c>
      <c r="F280" s="666"/>
      <c r="G280" s="21">
        <f t="shared" si="45"/>
        <v>1</v>
      </c>
      <c r="H280" s="666"/>
      <c r="I280" s="21">
        <f t="shared" si="46"/>
        <v>1</v>
      </c>
      <c r="J280" s="666"/>
      <c r="K280" s="21">
        <f t="shared" si="47"/>
        <v>1</v>
      </c>
      <c r="L280" s="666"/>
      <c r="M280" s="21">
        <f t="shared" si="48"/>
        <v>1</v>
      </c>
      <c r="N280" s="666"/>
      <c r="O280" s="21">
        <f t="shared" si="49"/>
        <v>1</v>
      </c>
      <c r="P280" s="3550">
        <v>-3</v>
      </c>
      <c r="Q280" s="21">
        <f t="shared" si="50"/>
        <v>1</v>
      </c>
      <c r="R280" s="663">
        <f t="shared" ca="1" si="51"/>
        <v>4082</v>
      </c>
      <c r="S280" s="3563">
        <f t="shared" ca="1" si="42"/>
        <v>16.144300000000001</v>
      </c>
      <c r="T280" s="729" t="str">
        <f>库房!C261</f>
        <v>029#仓储</v>
      </c>
    </row>
    <row r="281" spans="1:20">
      <c r="A281" s="665" t="str">
        <f>库房!C262&amp;库房!D262&amp;库房!G262</f>
        <v>029#仓储1029#1--314</v>
      </c>
      <c r="B281" s="665">
        <f>ROUND(库房!X262,2)</f>
        <v>9.56</v>
      </c>
      <c r="C281" s="21">
        <f t="shared" si="43"/>
        <v>1.02</v>
      </c>
      <c r="D281" s="2806" t="s">
        <v>4698</v>
      </c>
      <c r="E281" s="21">
        <f t="shared" si="44"/>
        <v>1</v>
      </c>
      <c r="F281" s="666"/>
      <c r="G281" s="21">
        <f t="shared" si="45"/>
        <v>1</v>
      </c>
      <c r="H281" s="666"/>
      <c r="I281" s="21">
        <f t="shared" si="46"/>
        <v>1</v>
      </c>
      <c r="J281" s="666"/>
      <c r="K281" s="21">
        <f t="shared" si="47"/>
        <v>1</v>
      </c>
      <c r="L281" s="666"/>
      <c r="M281" s="21">
        <f t="shared" si="48"/>
        <v>1</v>
      </c>
      <c r="N281" s="666"/>
      <c r="O281" s="21">
        <f t="shared" si="49"/>
        <v>1</v>
      </c>
      <c r="P281" s="3550">
        <v>-3</v>
      </c>
      <c r="Q281" s="21">
        <f t="shared" si="50"/>
        <v>1</v>
      </c>
      <c r="R281" s="663">
        <f t="shared" ca="1" si="51"/>
        <v>4337</v>
      </c>
      <c r="S281" s="3563">
        <f t="shared" ref="S281:S344" ca="1" si="52">ROUND(R281*B281/10000,4)</f>
        <v>4.1462000000000003</v>
      </c>
      <c r="T281" s="729" t="str">
        <f>库房!C262</f>
        <v>029#仓储</v>
      </c>
    </row>
    <row r="282" spans="1:20">
      <c r="A282" s="665" t="str">
        <f>库房!C263&amp;库房!D263&amp;库房!G263</f>
        <v>029#仓储1029#1--315</v>
      </c>
      <c r="B282" s="665">
        <f>ROUND(库房!X263,2)</f>
        <v>13.39</v>
      </c>
      <c r="C282" s="21">
        <f t="shared" ref="C282:C345" si="53">IF(B282="",1,(LOOKUP(B282,$3:$3,$4:$4)-LOOKUP($B$24,$3:$3,$4:$4)+100)/100)</f>
        <v>1</v>
      </c>
      <c r="D282" s="2806" t="s">
        <v>4698</v>
      </c>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3550">
        <v>-3</v>
      </c>
      <c r="Q282" s="21">
        <f t="shared" ref="Q282:Q345" si="60">(SUMIF($17:$17,P282,$18:$18)-SUMIF($17:$17,$P$24,$18:$18)+100)/100</f>
        <v>1</v>
      </c>
      <c r="R282" s="663">
        <f t="shared" ref="R282:R345" ca="1" si="61">IF(B282="",0,ROUND($R$24*C282*E282*G282*I282*K282*M282*O282*Q282,0))</f>
        <v>4252</v>
      </c>
      <c r="S282" s="3563">
        <f t="shared" ca="1" si="52"/>
        <v>5.6933999999999996</v>
      </c>
      <c r="T282" s="729" t="str">
        <f>库房!C263</f>
        <v>029#仓储</v>
      </c>
    </row>
    <row r="283" spans="1:20">
      <c r="A283" s="665" t="str">
        <f>库房!C264&amp;库房!D264&amp;库房!G264</f>
        <v>029#仓储1029#1--316</v>
      </c>
      <c r="B283" s="665">
        <f>ROUND(库房!X264,2)</f>
        <v>9.56</v>
      </c>
      <c r="C283" s="21">
        <f t="shared" si="53"/>
        <v>1.02</v>
      </c>
      <c r="D283" s="2806" t="s">
        <v>4698</v>
      </c>
      <c r="E283" s="21">
        <f t="shared" si="54"/>
        <v>1</v>
      </c>
      <c r="F283" s="666"/>
      <c r="G283" s="21">
        <f t="shared" si="55"/>
        <v>1</v>
      </c>
      <c r="H283" s="666"/>
      <c r="I283" s="21">
        <f t="shared" si="56"/>
        <v>1</v>
      </c>
      <c r="J283" s="666"/>
      <c r="K283" s="21">
        <f t="shared" si="57"/>
        <v>1</v>
      </c>
      <c r="L283" s="666"/>
      <c r="M283" s="21">
        <f t="shared" si="58"/>
        <v>1</v>
      </c>
      <c r="N283" s="666"/>
      <c r="O283" s="21">
        <f t="shared" si="59"/>
        <v>1</v>
      </c>
      <c r="P283" s="3550">
        <v>-3</v>
      </c>
      <c r="Q283" s="21">
        <f t="shared" si="60"/>
        <v>1</v>
      </c>
      <c r="R283" s="663">
        <f t="shared" ca="1" si="61"/>
        <v>4337</v>
      </c>
      <c r="S283" s="3563">
        <f t="shared" ca="1" si="52"/>
        <v>4.1462000000000003</v>
      </c>
      <c r="T283" s="729" t="str">
        <f>库房!C264</f>
        <v>029#仓储</v>
      </c>
    </row>
    <row r="284" spans="1:20">
      <c r="A284" s="665" t="str">
        <f>库房!C265&amp;库房!D265&amp;库房!G265</f>
        <v>029#仓储1029#1--317</v>
      </c>
      <c r="B284" s="665">
        <f>ROUND(库房!X265,2)</f>
        <v>17.399999999999999</v>
      </c>
      <c r="C284" s="21">
        <f t="shared" si="53"/>
        <v>1</v>
      </c>
      <c r="D284" s="2806" t="s">
        <v>4698</v>
      </c>
      <c r="E284" s="21">
        <f t="shared" si="54"/>
        <v>1</v>
      </c>
      <c r="F284" s="666"/>
      <c r="G284" s="21">
        <f t="shared" si="55"/>
        <v>1</v>
      </c>
      <c r="H284" s="666"/>
      <c r="I284" s="21">
        <f t="shared" si="56"/>
        <v>1</v>
      </c>
      <c r="J284" s="666"/>
      <c r="K284" s="21">
        <f t="shared" si="57"/>
        <v>1</v>
      </c>
      <c r="L284" s="666"/>
      <c r="M284" s="21">
        <f t="shared" si="58"/>
        <v>1</v>
      </c>
      <c r="N284" s="666"/>
      <c r="O284" s="21">
        <f t="shared" si="59"/>
        <v>1</v>
      </c>
      <c r="P284" s="3550">
        <v>-3</v>
      </c>
      <c r="Q284" s="21">
        <f t="shared" si="60"/>
        <v>1</v>
      </c>
      <c r="R284" s="663">
        <f t="shared" ca="1" si="61"/>
        <v>4252</v>
      </c>
      <c r="S284" s="3563">
        <f t="shared" ca="1" si="52"/>
        <v>7.3985000000000003</v>
      </c>
      <c r="T284" s="729" t="str">
        <f>库房!C265</f>
        <v>029#仓储</v>
      </c>
    </row>
    <row r="285" spans="1:20">
      <c r="A285" s="665" t="str">
        <f>库房!C266&amp;库房!D266&amp;库房!G266</f>
        <v>029#仓储2029#2--302</v>
      </c>
      <c r="B285" s="665">
        <f>ROUND(库房!X266,2)</f>
        <v>25.01</v>
      </c>
      <c r="C285" s="21">
        <f t="shared" si="53"/>
        <v>0.98</v>
      </c>
      <c r="D285" s="2806" t="s">
        <v>4698</v>
      </c>
      <c r="E285" s="21">
        <f t="shared" si="54"/>
        <v>1</v>
      </c>
      <c r="F285" s="666"/>
      <c r="G285" s="21">
        <f t="shared" si="55"/>
        <v>1</v>
      </c>
      <c r="H285" s="666"/>
      <c r="I285" s="21">
        <f t="shared" si="56"/>
        <v>1</v>
      </c>
      <c r="J285" s="666"/>
      <c r="K285" s="21">
        <f t="shared" si="57"/>
        <v>1</v>
      </c>
      <c r="L285" s="666"/>
      <c r="M285" s="21">
        <f t="shared" si="58"/>
        <v>1</v>
      </c>
      <c r="N285" s="666"/>
      <c r="O285" s="21">
        <f t="shared" si="59"/>
        <v>1</v>
      </c>
      <c r="P285" s="3550">
        <v>-3</v>
      </c>
      <c r="Q285" s="21">
        <f t="shared" si="60"/>
        <v>1</v>
      </c>
      <c r="R285" s="663">
        <f t="shared" ca="1" si="61"/>
        <v>4167</v>
      </c>
      <c r="S285" s="3563">
        <f t="shared" ca="1" si="52"/>
        <v>10.4217</v>
      </c>
      <c r="T285" s="729" t="str">
        <f>库房!C266</f>
        <v>029#仓储</v>
      </c>
    </row>
    <row r="286" spans="1:20">
      <c r="A286" s="665" t="str">
        <f>库房!C267&amp;库房!D267&amp;库房!G267</f>
        <v>029#仓储2029#2--303</v>
      </c>
      <c r="B286" s="665">
        <f>ROUND(库房!X267,2)</f>
        <v>19.829999999999998</v>
      </c>
      <c r="C286" s="21">
        <f t="shared" si="53"/>
        <v>1</v>
      </c>
      <c r="D286" s="2806" t="s">
        <v>4698</v>
      </c>
      <c r="E286" s="21">
        <f t="shared" si="54"/>
        <v>1</v>
      </c>
      <c r="F286" s="666"/>
      <c r="G286" s="21">
        <f t="shared" si="55"/>
        <v>1</v>
      </c>
      <c r="H286" s="666"/>
      <c r="I286" s="21">
        <f t="shared" si="56"/>
        <v>1</v>
      </c>
      <c r="J286" s="666"/>
      <c r="K286" s="21">
        <f t="shared" si="57"/>
        <v>1</v>
      </c>
      <c r="L286" s="666"/>
      <c r="M286" s="21">
        <f t="shared" si="58"/>
        <v>1</v>
      </c>
      <c r="N286" s="666"/>
      <c r="O286" s="21">
        <f t="shared" si="59"/>
        <v>1</v>
      </c>
      <c r="P286" s="3550">
        <v>-3</v>
      </c>
      <c r="Q286" s="21">
        <f t="shared" si="60"/>
        <v>1</v>
      </c>
      <c r="R286" s="663">
        <f t="shared" ca="1" si="61"/>
        <v>4252</v>
      </c>
      <c r="S286" s="3563">
        <f t="shared" ca="1" si="52"/>
        <v>8.4316999999999993</v>
      </c>
      <c r="T286" s="729" t="str">
        <f>库房!C267</f>
        <v>029#仓储</v>
      </c>
    </row>
    <row r="287" spans="1:20">
      <c r="A287" s="665" t="str">
        <f>库房!C268&amp;库房!D268&amp;库房!G268</f>
        <v>029#仓储2029#2--304</v>
      </c>
      <c r="B287" s="665">
        <f>ROUND(库房!X268,2)</f>
        <v>15.93</v>
      </c>
      <c r="C287" s="21">
        <f t="shared" si="53"/>
        <v>1</v>
      </c>
      <c r="D287" s="2806" t="s">
        <v>4698</v>
      </c>
      <c r="E287" s="21">
        <f t="shared" si="54"/>
        <v>1</v>
      </c>
      <c r="F287" s="666"/>
      <c r="G287" s="21">
        <f t="shared" si="55"/>
        <v>1</v>
      </c>
      <c r="H287" s="666"/>
      <c r="I287" s="21">
        <f t="shared" si="56"/>
        <v>1</v>
      </c>
      <c r="J287" s="666"/>
      <c r="K287" s="21">
        <f t="shared" si="57"/>
        <v>1</v>
      </c>
      <c r="L287" s="666"/>
      <c r="M287" s="21">
        <f t="shared" si="58"/>
        <v>1</v>
      </c>
      <c r="N287" s="666"/>
      <c r="O287" s="21">
        <f t="shared" si="59"/>
        <v>1</v>
      </c>
      <c r="P287" s="3550">
        <v>-3</v>
      </c>
      <c r="Q287" s="21">
        <f t="shared" si="60"/>
        <v>1</v>
      </c>
      <c r="R287" s="663">
        <f t="shared" ca="1" si="61"/>
        <v>4252</v>
      </c>
      <c r="S287" s="3563">
        <f t="shared" ca="1" si="52"/>
        <v>6.7733999999999996</v>
      </c>
      <c r="T287" s="729" t="str">
        <f>库房!C268</f>
        <v>029#仓储</v>
      </c>
    </row>
    <row r="288" spans="1:20">
      <c r="A288" s="665" t="str">
        <f>库房!C269&amp;库房!D269&amp;库房!G269</f>
        <v>029#仓储2029#2--306</v>
      </c>
      <c r="B288" s="665">
        <f>ROUND(库房!X269,2)</f>
        <v>16.63</v>
      </c>
      <c r="C288" s="21">
        <f t="shared" si="53"/>
        <v>1</v>
      </c>
      <c r="D288" s="2806" t="s">
        <v>4698</v>
      </c>
      <c r="E288" s="21">
        <f t="shared" si="54"/>
        <v>1</v>
      </c>
      <c r="F288" s="666"/>
      <c r="G288" s="21">
        <f t="shared" si="55"/>
        <v>1</v>
      </c>
      <c r="H288" s="666"/>
      <c r="I288" s="21">
        <f t="shared" si="56"/>
        <v>1</v>
      </c>
      <c r="J288" s="666"/>
      <c r="K288" s="21">
        <f t="shared" si="57"/>
        <v>1</v>
      </c>
      <c r="L288" s="666"/>
      <c r="M288" s="21">
        <f t="shared" si="58"/>
        <v>1</v>
      </c>
      <c r="N288" s="666"/>
      <c r="O288" s="21">
        <f t="shared" si="59"/>
        <v>1</v>
      </c>
      <c r="P288" s="3550">
        <v>-3</v>
      </c>
      <c r="Q288" s="21">
        <f t="shared" si="60"/>
        <v>1</v>
      </c>
      <c r="R288" s="663">
        <f t="shared" ca="1" si="61"/>
        <v>4252</v>
      </c>
      <c r="S288" s="3563">
        <f t="shared" ca="1" si="52"/>
        <v>7.0711000000000004</v>
      </c>
      <c r="T288" s="729" t="str">
        <f>库房!C269</f>
        <v>029#仓储</v>
      </c>
    </row>
    <row r="289" spans="1:20">
      <c r="A289" s="665" t="str">
        <f>库房!C270&amp;库房!D270&amp;库房!G270</f>
        <v>029#仓储2029#2--307</v>
      </c>
      <c r="B289" s="665">
        <f>ROUND(库房!X270,2)</f>
        <v>21.32</v>
      </c>
      <c r="C289" s="21">
        <f t="shared" si="53"/>
        <v>0.98</v>
      </c>
      <c r="D289" s="2806" t="s">
        <v>4698</v>
      </c>
      <c r="E289" s="21">
        <f t="shared" si="54"/>
        <v>1</v>
      </c>
      <c r="F289" s="666"/>
      <c r="G289" s="21">
        <f t="shared" si="55"/>
        <v>1</v>
      </c>
      <c r="H289" s="666"/>
      <c r="I289" s="21">
        <f t="shared" si="56"/>
        <v>1</v>
      </c>
      <c r="J289" s="666"/>
      <c r="K289" s="21">
        <f t="shared" si="57"/>
        <v>1</v>
      </c>
      <c r="L289" s="666"/>
      <c r="M289" s="21">
        <f t="shared" si="58"/>
        <v>1</v>
      </c>
      <c r="N289" s="666"/>
      <c r="O289" s="21">
        <f t="shared" si="59"/>
        <v>1</v>
      </c>
      <c r="P289" s="3550">
        <v>-3</v>
      </c>
      <c r="Q289" s="21">
        <f t="shared" si="60"/>
        <v>1</v>
      </c>
      <c r="R289" s="663">
        <f t="shared" ca="1" si="61"/>
        <v>4167</v>
      </c>
      <c r="S289" s="3563">
        <f t="shared" ca="1" si="52"/>
        <v>8.8840000000000003</v>
      </c>
      <c r="T289" s="729" t="str">
        <f>库房!C270</f>
        <v>029#仓储</v>
      </c>
    </row>
    <row r="290" spans="1:20">
      <c r="A290" s="665" t="str">
        <f>库房!C271&amp;库房!D271&amp;库房!G271</f>
        <v>029#仓储2029#2--310</v>
      </c>
      <c r="B290" s="665">
        <f>ROUND(库房!X271,2)</f>
        <v>19.829999999999998</v>
      </c>
      <c r="C290" s="21">
        <f t="shared" si="53"/>
        <v>1</v>
      </c>
      <c r="D290" s="2806" t="s">
        <v>4698</v>
      </c>
      <c r="E290" s="21">
        <f t="shared" si="54"/>
        <v>1</v>
      </c>
      <c r="F290" s="666"/>
      <c r="G290" s="21">
        <f t="shared" si="55"/>
        <v>1</v>
      </c>
      <c r="H290" s="666"/>
      <c r="I290" s="21">
        <f t="shared" si="56"/>
        <v>1</v>
      </c>
      <c r="J290" s="666"/>
      <c r="K290" s="21">
        <f t="shared" si="57"/>
        <v>1</v>
      </c>
      <c r="L290" s="666"/>
      <c r="M290" s="21">
        <f t="shared" si="58"/>
        <v>1</v>
      </c>
      <c r="N290" s="666"/>
      <c r="O290" s="21">
        <f t="shared" si="59"/>
        <v>1</v>
      </c>
      <c r="P290" s="3550">
        <v>-3</v>
      </c>
      <c r="Q290" s="21">
        <f t="shared" si="60"/>
        <v>1</v>
      </c>
      <c r="R290" s="663">
        <f t="shared" ca="1" si="61"/>
        <v>4252</v>
      </c>
      <c r="S290" s="3563">
        <f t="shared" ca="1" si="52"/>
        <v>8.4316999999999993</v>
      </c>
      <c r="T290" s="729" t="str">
        <f>库房!C271</f>
        <v>029#仓储</v>
      </c>
    </row>
    <row r="291" spans="1:20">
      <c r="A291" s="665" t="str">
        <f>库房!C272&amp;库房!D272&amp;库房!G272</f>
        <v>029#仓储2029#2--312</v>
      </c>
      <c r="B291" s="665">
        <f>ROUND(库房!X272,2)</f>
        <v>22.89</v>
      </c>
      <c r="C291" s="21">
        <f t="shared" si="53"/>
        <v>0.98</v>
      </c>
      <c r="D291" s="2806" t="s">
        <v>4698</v>
      </c>
      <c r="E291" s="21">
        <f t="shared" si="54"/>
        <v>1</v>
      </c>
      <c r="F291" s="666"/>
      <c r="G291" s="21">
        <f t="shared" si="55"/>
        <v>1</v>
      </c>
      <c r="H291" s="666"/>
      <c r="I291" s="21">
        <f t="shared" si="56"/>
        <v>1</v>
      </c>
      <c r="J291" s="666"/>
      <c r="K291" s="21">
        <f t="shared" si="57"/>
        <v>1</v>
      </c>
      <c r="L291" s="666"/>
      <c r="M291" s="21">
        <f t="shared" si="58"/>
        <v>1</v>
      </c>
      <c r="N291" s="666"/>
      <c r="O291" s="21">
        <f t="shared" si="59"/>
        <v>1</v>
      </c>
      <c r="P291" s="3550">
        <v>-3</v>
      </c>
      <c r="Q291" s="21">
        <f t="shared" si="60"/>
        <v>1</v>
      </c>
      <c r="R291" s="663">
        <f t="shared" ca="1" si="61"/>
        <v>4167</v>
      </c>
      <c r="S291" s="3563">
        <f t="shared" ca="1" si="52"/>
        <v>9.5382999999999996</v>
      </c>
      <c r="T291" s="729" t="str">
        <f>库房!C272</f>
        <v>029#仓储</v>
      </c>
    </row>
    <row r="292" spans="1:20">
      <c r="A292" s="665" t="str">
        <f>库房!C273&amp;库房!D273&amp;库房!G273</f>
        <v>029#仓储2029#2--314</v>
      </c>
      <c r="B292" s="665">
        <f>ROUND(库房!X273,2)</f>
        <v>21.32</v>
      </c>
      <c r="C292" s="21">
        <f t="shared" si="53"/>
        <v>0.98</v>
      </c>
      <c r="D292" s="2806" t="s">
        <v>4698</v>
      </c>
      <c r="E292" s="21">
        <f t="shared" si="54"/>
        <v>1</v>
      </c>
      <c r="F292" s="666"/>
      <c r="G292" s="21">
        <f t="shared" si="55"/>
        <v>1</v>
      </c>
      <c r="H292" s="666"/>
      <c r="I292" s="21">
        <f t="shared" si="56"/>
        <v>1</v>
      </c>
      <c r="J292" s="666"/>
      <c r="K292" s="21">
        <f t="shared" si="57"/>
        <v>1</v>
      </c>
      <c r="L292" s="666"/>
      <c r="M292" s="21">
        <f t="shared" si="58"/>
        <v>1</v>
      </c>
      <c r="N292" s="666"/>
      <c r="O292" s="21">
        <f t="shared" si="59"/>
        <v>1</v>
      </c>
      <c r="P292" s="3550">
        <v>-3</v>
      </c>
      <c r="Q292" s="21">
        <f t="shared" si="60"/>
        <v>1</v>
      </c>
      <c r="R292" s="663">
        <f t="shared" ca="1" si="61"/>
        <v>4167</v>
      </c>
      <c r="S292" s="3563">
        <f t="shared" ca="1" si="52"/>
        <v>8.8840000000000003</v>
      </c>
      <c r="T292" s="729" t="str">
        <f>库房!C273</f>
        <v>029#仓储</v>
      </c>
    </row>
    <row r="293" spans="1:20">
      <c r="A293" s="665" t="str">
        <f>库房!C274&amp;库房!D274&amp;库房!G274</f>
        <v>029#仓储2029#2--315</v>
      </c>
      <c r="B293" s="665">
        <f>ROUND(库房!X274,2)</f>
        <v>25.01</v>
      </c>
      <c r="C293" s="21">
        <f t="shared" si="53"/>
        <v>0.98</v>
      </c>
      <c r="D293" s="2806" t="s">
        <v>4698</v>
      </c>
      <c r="E293" s="21">
        <f t="shared" si="54"/>
        <v>1</v>
      </c>
      <c r="F293" s="666"/>
      <c r="G293" s="21">
        <f t="shared" si="55"/>
        <v>1</v>
      </c>
      <c r="H293" s="666"/>
      <c r="I293" s="21">
        <f t="shared" si="56"/>
        <v>1</v>
      </c>
      <c r="J293" s="666"/>
      <c r="K293" s="21">
        <f t="shared" si="57"/>
        <v>1</v>
      </c>
      <c r="L293" s="666"/>
      <c r="M293" s="21">
        <f t="shared" si="58"/>
        <v>1</v>
      </c>
      <c r="N293" s="666"/>
      <c r="O293" s="21">
        <f t="shared" si="59"/>
        <v>1</v>
      </c>
      <c r="P293" s="3550">
        <v>-3</v>
      </c>
      <c r="Q293" s="21">
        <f t="shared" si="60"/>
        <v>1</v>
      </c>
      <c r="R293" s="663">
        <f t="shared" ca="1" si="61"/>
        <v>4167</v>
      </c>
      <c r="S293" s="3563">
        <f t="shared" ca="1" si="52"/>
        <v>10.4217</v>
      </c>
      <c r="T293" s="729" t="str">
        <f>库房!C274</f>
        <v>029#仓储</v>
      </c>
    </row>
    <row r="294" spans="1:20">
      <c r="A294" s="665" t="str">
        <f>库房!C275&amp;库房!D275&amp;库房!G275</f>
        <v>029#仓储2029#2--318</v>
      </c>
      <c r="B294" s="665">
        <f>ROUND(库房!X275,2)</f>
        <v>20.92</v>
      </c>
      <c r="C294" s="21">
        <f t="shared" si="53"/>
        <v>0.98</v>
      </c>
      <c r="D294" s="2806" t="s">
        <v>4698</v>
      </c>
      <c r="E294" s="21">
        <f t="shared" si="54"/>
        <v>1</v>
      </c>
      <c r="F294" s="666"/>
      <c r="G294" s="21">
        <f t="shared" si="55"/>
        <v>1</v>
      </c>
      <c r="H294" s="666"/>
      <c r="I294" s="21">
        <f t="shared" si="56"/>
        <v>1</v>
      </c>
      <c r="J294" s="666"/>
      <c r="K294" s="21">
        <f t="shared" si="57"/>
        <v>1</v>
      </c>
      <c r="L294" s="666"/>
      <c r="M294" s="21">
        <f t="shared" si="58"/>
        <v>1</v>
      </c>
      <c r="N294" s="666"/>
      <c r="O294" s="21">
        <f t="shared" si="59"/>
        <v>1</v>
      </c>
      <c r="P294" s="3550">
        <v>-3</v>
      </c>
      <c r="Q294" s="21">
        <f t="shared" si="60"/>
        <v>1</v>
      </c>
      <c r="R294" s="663">
        <f t="shared" ca="1" si="61"/>
        <v>4167</v>
      </c>
      <c r="S294" s="3563">
        <f t="shared" ca="1" si="52"/>
        <v>8.7173999999999996</v>
      </c>
      <c r="T294" s="729" t="str">
        <f>库房!C275</f>
        <v>029#仓储</v>
      </c>
    </row>
    <row r="295" spans="1:20">
      <c r="A295" s="665" t="str">
        <f>库房!C276&amp;库房!D276&amp;库房!G276</f>
        <v>029#仓储2029#2--319</v>
      </c>
      <c r="B295" s="665">
        <f>ROUND(库房!X276,2)</f>
        <v>24.68</v>
      </c>
      <c r="C295" s="21">
        <f t="shared" si="53"/>
        <v>0.98</v>
      </c>
      <c r="D295" s="2806" t="s">
        <v>4698</v>
      </c>
      <c r="E295" s="21">
        <f t="shared" si="54"/>
        <v>1</v>
      </c>
      <c r="F295" s="666"/>
      <c r="G295" s="21">
        <f t="shared" si="55"/>
        <v>1</v>
      </c>
      <c r="H295" s="666"/>
      <c r="I295" s="21">
        <f t="shared" si="56"/>
        <v>1</v>
      </c>
      <c r="J295" s="666"/>
      <c r="K295" s="21">
        <f t="shared" si="57"/>
        <v>1</v>
      </c>
      <c r="L295" s="666"/>
      <c r="M295" s="21">
        <f t="shared" si="58"/>
        <v>1</v>
      </c>
      <c r="N295" s="666"/>
      <c r="O295" s="21">
        <f t="shared" si="59"/>
        <v>1</v>
      </c>
      <c r="P295" s="3550">
        <v>-3</v>
      </c>
      <c r="Q295" s="21">
        <f t="shared" si="60"/>
        <v>1</v>
      </c>
      <c r="R295" s="663">
        <f t="shared" ca="1" si="61"/>
        <v>4167</v>
      </c>
      <c r="S295" s="3563">
        <f t="shared" ca="1" si="52"/>
        <v>10.2842</v>
      </c>
      <c r="T295" s="729" t="str">
        <f>库房!C276</f>
        <v>029#仓储</v>
      </c>
    </row>
    <row r="296" spans="1:20">
      <c r="A296" s="665" t="str">
        <f>库房!C277&amp;库房!D277&amp;库房!G277</f>
        <v>029#仓储2029#2--320</v>
      </c>
      <c r="B296" s="665">
        <f>ROUND(库房!X277,2)</f>
        <v>28.71</v>
      </c>
      <c r="C296" s="21">
        <f t="shared" si="53"/>
        <v>0.98</v>
      </c>
      <c r="D296" s="2806" t="s">
        <v>4698</v>
      </c>
      <c r="E296" s="21">
        <f t="shared" si="54"/>
        <v>1</v>
      </c>
      <c r="F296" s="666"/>
      <c r="G296" s="21">
        <f t="shared" si="55"/>
        <v>1</v>
      </c>
      <c r="H296" s="666"/>
      <c r="I296" s="21">
        <f t="shared" si="56"/>
        <v>1</v>
      </c>
      <c r="J296" s="666"/>
      <c r="K296" s="21">
        <f t="shared" si="57"/>
        <v>1</v>
      </c>
      <c r="L296" s="666"/>
      <c r="M296" s="21">
        <f t="shared" si="58"/>
        <v>1</v>
      </c>
      <c r="N296" s="666"/>
      <c r="O296" s="21">
        <f t="shared" si="59"/>
        <v>1</v>
      </c>
      <c r="P296" s="3550">
        <v>-3</v>
      </c>
      <c r="Q296" s="21">
        <f t="shared" si="60"/>
        <v>1</v>
      </c>
      <c r="R296" s="663">
        <f t="shared" ca="1" si="61"/>
        <v>4167</v>
      </c>
      <c r="S296" s="3563">
        <f t="shared" ca="1" si="52"/>
        <v>11.9635</v>
      </c>
      <c r="T296" s="729" t="str">
        <f>库房!C277</f>
        <v>029#仓储</v>
      </c>
    </row>
    <row r="297" spans="1:20">
      <c r="A297" s="665" t="str">
        <f>库房!C278&amp;库房!D278&amp;库房!G278</f>
        <v>029#仓储2029#2--321</v>
      </c>
      <c r="B297" s="665">
        <f>ROUND(库房!X278,2)</f>
        <v>23.64</v>
      </c>
      <c r="C297" s="21">
        <f t="shared" si="53"/>
        <v>0.98</v>
      </c>
      <c r="D297" s="2806" t="s">
        <v>4698</v>
      </c>
      <c r="E297" s="21">
        <f t="shared" si="54"/>
        <v>1</v>
      </c>
      <c r="F297" s="666"/>
      <c r="G297" s="21">
        <f t="shared" si="55"/>
        <v>1</v>
      </c>
      <c r="H297" s="666"/>
      <c r="I297" s="21">
        <f t="shared" si="56"/>
        <v>1</v>
      </c>
      <c r="J297" s="666"/>
      <c r="K297" s="21">
        <f t="shared" si="57"/>
        <v>1</v>
      </c>
      <c r="L297" s="666"/>
      <c r="M297" s="21">
        <f t="shared" si="58"/>
        <v>1</v>
      </c>
      <c r="N297" s="666"/>
      <c r="O297" s="21">
        <f t="shared" si="59"/>
        <v>1</v>
      </c>
      <c r="P297" s="3550">
        <v>-3</v>
      </c>
      <c r="Q297" s="21">
        <f t="shared" si="60"/>
        <v>1</v>
      </c>
      <c r="R297" s="663">
        <f t="shared" ca="1" si="61"/>
        <v>4167</v>
      </c>
      <c r="S297" s="3563">
        <f t="shared" ca="1" si="52"/>
        <v>9.8507999999999996</v>
      </c>
      <c r="T297" s="729" t="str">
        <f>库房!C278</f>
        <v>029#仓储</v>
      </c>
    </row>
    <row r="298" spans="1:20">
      <c r="A298" s="665" t="str">
        <f>库房!C279&amp;库房!D279&amp;库房!G279</f>
        <v>029#仓储2029#2--322</v>
      </c>
      <c r="B298" s="665">
        <f>ROUND(库房!X279,2)</f>
        <v>21.27</v>
      </c>
      <c r="C298" s="21">
        <f t="shared" si="53"/>
        <v>0.98</v>
      </c>
      <c r="D298" s="2806" t="s">
        <v>4698</v>
      </c>
      <c r="E298" s="21">
        <f t="shared" si="54"/>
        <v>1</v>
      </c>
      <c r="F298" s="666"/>
      <c r="G298" s="21">
        <f t="shared" si="55"/>
        <v>1</v>
      </c>
      <c r="H298" s="666"/>
      <c r="I298" s="21">
        <f t="shared" si="56"/>
        <v>1</v>
      </c>
      <c r="J298" s="666"/>
      <c r="K298" s="21">
        <f t="shared" si="57"/>
        <v>1</v>
      </c>
      <c r="L298" s="666"/>
      <c r="M298" s="21">
        <f t="shared" si="58"/>
        <v>1</v>
      </c>
      <c r="N298" s="666"/>
      <c r="O298" s="21">
        <f t="shared" si="59"/>
        <v>1</v>
      </c>
      <c r="P298" s="3550">
        <v>-3</v>
      </c>
      <c r="Q298" s="21">
        <f t="shared" si="60"/>
        <v>1</v>
      </c>
      <c r="R298" s="663">
        <f t="shared" ca="1" si="61"/>
        <v>4167</v>
      </c>
      <c r="S298" s="3563">
        <f t="shared" ca="1" si="52"/>
        <v>8.8632000000000009</v>
      </c>
      <c r="T298" s="729" t="str">
        <f>库房!C279</f>
        <v>029#仓储</v>
      </c>
    </row>
    <row r="299" spans="1:20">
      <c r="A299" s="665" t="str">
        <f>库房!C280&amp;库房!D280&amp;库房!G280</f>
        <v>029#仓储2029#2--323</v>
      </c>
      <c r="B299" s="665">
        <f>ROUND(库房!X280,2)</f>
        <v>23.64</v>
      </c>
      <c r="C299" s="21">
        <f t="shared" si="53"/>
        <v>0.98</v>
      </c>
      <c r="D299" s="2806" t="s">
        <v>4698</v>
      </c>
      <c r="E299" s="21">
        <f t="shared" si="54"/>
        <v>1</v>
      </c>
      <c r="F299" s="666"/>
      <c r="G299" s="21">
        <f t="shared" si="55"/>
        <v>1</v>
      </c>
      <c r="H299" s="666"/>
      <c r="I299" s="21">
        <f t="shared" si="56"/>
        <v>1</v>
      </c>
      <c r="J299" s="666"/>
      <c r="K299" s="21">
        <f t="shared" si="57"/>
        <v>1</v>
      </c>
      <c r="L299" s="666"/>
      <c r="M299" s="21">
        <f t="shared" si="58"/>
        <v>1</v>
      </c>
      <c r="N299" s="666"/>
      <c r="O299" s="21">
        <f t="shared" si="59"/>
        <v>1</v>
      </c>
      <c r="P299" s="3550">
        <v>-3</v>
      </c>
      <c r="Q299" s="21">
        <f t="shared" si="60"/>
        <v>1</v>
      </c>
      <c r="R299" s="663">
        <f t="shared" ca="1" si="61"/>
        <v>4167</v>
      </c>
      <c r="S299" s="3563">
        <f t="shared" ca="1" si="52"/>
        <v>9.8507999999999996</v>
      </c>
      <c r="T299" s="729" t="str">
        <f>库房!C280</f>
        <v>029#仓储</v>
      </c>
    </row>
    <row r="300" spans="1:20">
      <c r="A300" s="665" t="str">
        <f>库房!C281&amp;库房!D281&amp;库房!G281</f>
        <v>029#仓储2029#2--324</v>
      </c>
      <c r="B300" s="665">
        <f>ROUND(库房!X281,2)</f>
        <v>28.71</v>
      </c>
      <c r="C300" s="21">
        <f t="shared" si="53"/>
        <v>0.98</v>
      </c>
      <c r="D300" s="2806" t="s">
        <v>4698</v>
      </c>
      <c r="E300" s="21">
        <f t="shared" si="54"/>
        <v>1</v>
      </c>
      <c r="F300" s="666"/>
      <c r="G300" s="21">
        <f t="shared" si="55"/>
        <v>1</v>
      </c>
      <c r="H300" s="666"/>
      <c r="I300" s="21">
        <f t="shared" si="56"/>
        <v>1</v>
      </c>
      <c r="J300" s="666"/>
      <c r="K300" s="21">
        <f t="shared" si="57"/>
        <v>1</v>
      </c>
      <c r="L300" s="666"/>
      <c r="M300" s="21">
        <f t="shared" si="58"/>
        <v>1</v>
      </c>
      <c r="N300" s="666"/>
      <c r="O300" s="21">
        <f t="shared" si="59"/>
        <v>1</v>
      </c>
      <c r="P300" s="3550">
        <v>-3</v>
      </c>
      <c r="Q300" s="21">
        <f t="shared" si="60"/>
        <v>1</v>
      </c>
      <c r="R300" s="663">
        <f t="shared" ca="1" si="61"/>
        <v>4167</v>
      </c>
      <c r="S300" s="3563">
        <f t="shared" ca="1" si="52"/>
        <v>11.9635</v>
      </c>
      <c r="T300" s="729" t="str">
        <f>库房!C281</f>
        <v>029#仓储</v>
      </c>
    </row>
    <row r="301" spans="1:20">
      <c r="A301" s="665" t="str">
        <f>库房!C282&amp;库房!D282&amp;库房!G282</f>
        <v>029#仓储2029#2--325</v>
      </c>
      <c r="B301" s="665">
        <f>ROUND(库房!X282,2)</f>
        <v>24.68</v>
      </c>
      <c r="C301" s="21">
        <f t="shared" si="53"/>
        <v>0.98</v>
      </c>
      <c r="D301" s="2806" t="s">
        <v>4698</v>
      </c>
      <c r="E301" s="21">
        <f t="shared" si="54"/>
        <v>1</v>
      </c>
      <c r="F301" s="666"/>
      <c r="G301" s="21">
        <f t="shared" si="55"/>
        <v>1</v>
      </c>
      <c r="H301" s="666"/>
      <c r="I301" s="21">
        <f t="shared" si="56"/>
        <v>1</v>
      </c>
      <c r="J301" s="666"/>
      <c r="K301" s="21">
        <f t="shared" si="57"/>
        <v>1</v>
      </c>
      <c r="L301" s="666"/>
      <c r="M301" s="21">
        <f t="shared" si="58"/>
        <v>1</v>
      </c>
      <c r="N301" s="666"/>
      <c r="O301" s="21">
        <f t="shared" si="59"/>
        <v>1</v>
      </c>
      <c r="P301" s="3550">
        <v>-3</v>
      </c>
      <c r="Q301" s="21">
        <f t="shared" si="60"/>
        <v>1</v>
      </c>
      <c r="R301" s="663">
        <f t="shared" ca="1" si="61"/>
        <v>4167</v>
      </c>
      <c r="S301" s="3563">
        <f t="shared" ca="1" si="52"/>
        <v>10.2842</v>
      </c>
      <c r="T301" s="729" t="str">
        <f>库房!C282</f>
        <v>029#仓储</v>
      </c>
    </row>
    <row r="302" spans="1:20">
      <c r="A302" s="665" t="str">
        <f>库房!C283&amp;库房!D283&amp;库房!G283</f>
        <v>029#仓储2029#2--202</v>
      </c>
      <c r="B302" s="665">
        <f>ROUND(库房!X283,2)</f>
        <v>23.95</v>
      </c>
      <c r="C302" s="21">
        <f t="shared" si="53"/>
        <v>0.98</v>
      </c>
      <c r="D302" s="2806" t="s">
        <v>4698</v>
      </c>
      <c r="E302" s="21">
        <f t="shared" si="54"/>
        <v>1</v>
      </c>
      <c r="F302" s="666"/>
      <c r="G302" s="21">
        <f t="shared" si="55"/>
        <v>1</v>
      </c>
      <c r="H302" s="666"/>
      <c r="I302" s="21">
        <f t="shared" si="56"/>
        <v>1</v>
      </c>
      <c r="J302" s="666"/>
      <c r="K302" s="21">
        <f t="shared" si="57"/>
        <v>1</v>
      </c>
      <c r="L302" s="666"/>
      <c r="M302" s="21">
        <f t="shared" si="58"/>
        <v>1</v>
      </c>
      <c r="N302" s="666"/>
      <c r="O302" s="21">
        <f t="shared" si="59"/>
        <v>1</v>
      </c>
      <c r="P302" s="3780">
        <v>-2</v>
      </c>
      <c r="Q302" s="21">
        <f t="shared" si="60"/>
        <v>1.02</v>
      </c>
      <c r="R302" s="663">
        <f t="shared" ca="1" si="61"/>
        <v>4250</v>
      </c>
      <c r="S302" s="3563">
        <f t="shared" ca="1" si="52"/>
        <v>10.178800000000001</v>
      </c>
      <c r="T302" s="729" t="str">
        <f>库房!C283</f>
        <v>029#仓储</v>
      </c>
    </row>
    <row r="303" spans="1:20">
      <c r="A303" s="665" t="str">
        <f>库房!C284&amp;库房!D284&amp;库房!G284</f>
        <v>029#仓储2029#2--203</v>
      </c>
      <c r="B303" s="665">
        <f>ROUND(库房!X284,2)</f>
        <v>15.71</v>
      </c>
      <c r="C303" s="21">
        <f t="shared" si="53"/>
        <v>1</v>
      </c>
      <c r="D303" s="2806" t="s">
        <v>4698</v>
      </c>
      <c r="E303" s="21">
        <f t="shared" si="54"/>
        <v>1</v>
      </c>
      <c r="F303" s="666"/>
      <c r="G303" s="21">
        <f t="shared" si="55"/>
        <v>1</v>
      </c>
      <c r="H303" s="666"/>
      <c r="I303" s="21">
        <f t="shared" si="56"/>
        <v>1</v>
      </c>
      <c r="J303" s="666"/>
      <c r="K303" s="21">
        <f t="shared" si="57"/>
        <v>1</v>
      </c>
      <c r="L303" s="666"/>
      <c r="M303" s="21">
        <f t="shared" si="58"/>
        <v>1</v>
      </c>
      <c r="N303" s="666"/>
      <c r="O303" s="21">
        <f t="shared" si="59"/>
        <v>1</v>
      </c>
      <c r="P303" s="3780">
        <v>-2</v>
      </c>
      <c r="Q303" s="21">
        <f t="shared" si="60"/>
        <v>1.02</v>
      </c>
      <c r="R303" s="663">
        <f t="shared" ca="1" si="61"/>
        <v>4337</v>
      </c>
      <c r="S303" s="3563">
        <f t="shared" ca="1" si="52"/>
        <v>6.8133999999999997</v>
      </c>
      <c r="T303" s="729" t="str">
        <f>库房!C284</f>
        <v>029#仓储</v>
      </c>
    </row>
    <row r="304" spans="1:20">
      <c r="A304" s="665" t="str">
        <f>库房!C285&amp;库房!D285&amp;库房!G285</f>
        <v>029#仓储2029#2--204</v>
      </c>
      <c r="B304" s="665">
        <f>ROUND(库房!X285,2)</f>
        <v>15.71</v>
      </c>
      <c r="C304" s="21">
        <f t="shared" si="53"/>
        <v>1</v>
      </c>
      <c r="D304" s="2806" t="s">
        <v>4698</v>
      </c>
      <c r="E304" s="21">
        <f t="shared" si="54"/>
        <v>1</v>
      </c>
      <c r="F304" s="666"/>
      <c r="G304" s="21">
        <f t="shared" si="55"/>
        <v>1</v>
      </c>
      <c r="H304" s="666"/>
      <c r="I304" s="21">
        <f t="shared" si="56"/>
        <v>1</v>
      </c>
      <c r="J304" s="666"/>
      <c r="K304" s="21">
        <f t="shared" si="57"/>
        <v>1</v>
      </c>
      <c r="L304" s="666"/>
      <c r="M304" s="21">
        <f t="shared" si="58"/>
        <v>1</v>
      </c>
      <c r="N304" s="666"/>
      <c r="O304" s="21">
        <f t="shared" si="59"/>
        <v>1</v>
      </c>
      <c r="P304" s="3780">
        <v>-2</v>
      </c>
      <c r="Q304" s="21">
        <f t="shared" si="60"/>
        <v>1.02</v>
      </c>
      <c r="R304" s="663">
        <f t="shared" ca="1" si="61"/>
        <v>4337</v>
      </c>
      <c r="S304" s="3563">
        <f t="shared" ca="1" si="52"/>
        <v>6.8133999999999997</v>
      </c>
      <c r="T304" s="729" t="str">
        <f>库房!C285</f>
        <v>029#仓储</v>
      </c>
    </row>
    <row r="305" spans="1:20">
      <c r="A305" s="665" t="str">
        <f>库房!C286&amp;库房!D286&amp;库房!G286</f>
        <v>029#仓储2029#2--205</v>
      </c>
      <c r="B305" s="665">
        <f>ROUND(库房!X286,2)</f>
        <v>23.97</v>
      </c>
      <c r="C305" s="21">
        <f t="shared" si="53"/>
        <v>0.98</v>
      </c>
      <c r="D305" s="2806" t="s">
        <v>4698</v>
      </c>
      <c r="E305" s="21">
        <f t="shared" si="54"/>
        <v>1</v>
      </c>
      <c r="F305" s="666"/>
      <c r="G305" s="21">
        <f t="shared" si="55"/>
        <v>1</v>
      </c>
      <c r="H305" s="666"/>
      <c r="I305" s="21">
        <f t="shared" si="56"/>
        <v>1</v>
      </c>
      <c r="J305" s="666"/>
      <c r="K305" s="21">
        <f t="shared" si="57"/>
        <v>1</v>
      </c>
      <c r="L305" s="666"/>
      <c r="M305" s="21">
        <f t="shared" si="58"/>
        <v>1</v>
      </c>
      <c r="N305" s="666"/>
      <c r="O305" s="21">
        <f t="shared" si="59"/>
        <v>1</v>
      </c>
      <c r="P305" s="3780">
        <v>-2</v>
      </c>
      <c r="Q305" s="21">
        <f t="shared" si="60"/>
        <v>1.02</v>
      </c>
      <c r="R305" s="663">
        <f t="shared" ca="1" si="61"/>
        <v>4250</v>
      </c>
      <c r="S305" s="3563">
        <f t="shared" ca="1" si="52"/>
        <v>10.1873</v>
      </c>
      <c r="T305" s="729" t="str">
        <f>库房!C286</f>
        <v>029#仓储</v>
      </c>
    </row>
    <row r="306" spans="1:20">
      <c r="A306" s="665" t="str">
        <f>库房!C287&amp;库房!D287&amp;库房!G287</f>
        <v>029#仓储3029#3--301</v>
      </c>
      <c r="B306" s="665">
        <f>ROUND(库房!X287,2)</f>
        <v>26.35</v>
      </c>
      <c r="C306" s="21">
        <f t="shared" si="53"/>
        <v>0.98</v>
      </c>
      <c r="D306" s="2806" t="s">
        <v>4698</v>
      </c>
      <c r="E306" s="21">
        <f t="shared" si="54"/>
        <v>1</v>
      </c>
      <c r="F306" s="666"/>
      <c r="G306" s="21">
        <f t="shared" si="55"/>
        <v>1</v>
      </c>
      <c r="H306" s="666"/>
      <c r="I306" s="21">
        <f t="shared" si="56"/>
        <v>1</v>
      </c>
      <c r="J306" s="666"/>
      <c r="K306" s="21">
        <f t="shared" si="57"/>
        <v>1</v>
      </c>
      <c r="L306" s="666"/>
      <c r="M306" s="21">
        <f t="shared" si="58"/>
        <v>1</v>
      </c>
      <c r="N306" s="666"/>
      <c r="O306" s="21">
        <f t="shared" si="59"/>
        <v>1</v>
      </c>
      <c r="P306" s="3550">
        <v>-3</v>
      </c>
      <c r="Q306" s="21">
        <f t="shared" si="60"/>
        <v>1</v>
      </c>
      <c r="R306" s="663">
        <f t="shared" ca="1" si="61"/>
        <v>4167</v>
      </c>
      <c r="S306" s="3563">
        <f t="shared" ca="1" si="52"/>
        <v>10.98</v>
      </c>
      <c r="T306" s="729" t="str">
        <f>库房!C287</f>
        <v>029#仓储</v>
      </c>
    </row>
    <row r="307" spans="1:20">
      <c r="A307" s="665" t="str">
        <f>库房!C288&amp;库房!D288&amp;库房!G288</f>
        <v>029#仓储3029#3--302</v>
      </c>
      <c r="B307" s="665">
        <f>ROUND(库房!X288,2)</f>
        <v>8.94</v>
      </c>
      <c r="C307" s="21">
        <f t="shared" si="53"/>
        <v>1.02</v>
      </c>
      <c r="D307" s="2806" t="s">
        <v>4698</v>
      </c>
      <c r="E307" s="21">
        <f t="shared" si="54"/>
        <v>1</v>
      </c>
      <c r="F307" s="666"/>
      <c r="G307" s="21">
        <f t="shared" si="55"/>
        <v>1</v>
      </c>
      <c r="H307" s="666"/>
      <c r="I307" s="21">
        <f t="shared" si="56"/>
        <v>1</v>
      </c>
      <c r="J307" s="666"/>
      <c r="K307" s="21">
        <f t="shared" si="57"/>
        <v>1</v>
      </c>
      <c r="L307" s="666"/>
      <c r="M307" s="21">
        <f t="shared" si="58"/>
        <v>1</v>
      </c>
      <c r="N307" s="666"/>
      <c r="O307" s="21">
        <f t="shared" si="59"/>
        <v>1</v>
      </c>
      <c r="P307" s="3550">
        <v>-3</v>
      </c>
      <c r="Q307" s="21">
        <f t="shared" si="60"/>
        <v>1</v>
      </c>
      <c r="R307" s="663">
        <f t="shared" ca="1" si="61"/>
        <v>4337</v>
      </c>
      <c r="S307" s="3563">
        <f t="shared" ca="1" si="52"/>
        <v>3.8773</v>
      </c>
      <c r="T307" s="729" t="str">
        <f>库房!C288</f>
        <v>029#仓储</v>
      </c>
    </row>
    <row r="308" spans="1:20">
      <c r="A308" s="665" t="str">
        <f>库房!C289&amp;库房!D289&amp;库房!G289</f>
        <v>029#仓储3029#3--303</v>
      </c>
      <c r="B308" s="665">
        <f>ROUND(库房!X289,2)</f>
        <v>19.420000000000002</v>
      </c>
      <c r="C308" s="21">
        <f t="shared" si="53"/>
        <v>1</v>
      </c>
      <c r="D308" s="2806" t="s">
        <v>4698</v>
      </c>
      <c r="E308" s="21">
        <f t="shared" si="54"/>
        <v>1</v>
      </c>
      <c r="F308" s="666"/>
      <c r="G308" s="21">
        <f t="shared" si="55"/>
        <v>1</v>
      </c>
      <c r="H308" s="666"/>
      <c r="I308" s="21">
        <f t="shared" si="56"/>
        <v>1</v>
      </c>
      <c r="J308" s="666"/>
      <c r="K308" s="21">
        <f t="shared" si="57"/>
        <v>1</v>
      </c>
      <c r="L308" s="666"/>
      <c r="M308" s="21">
        <f t="shared" si="58"/>
        <v>1</v>
      </c>
      <c r="N308" s="666"/>
      <c r="O308" s="21">
        <f t="shared" si="59"/>
        <v>1</v>
      </c>
      <c r="P308" s="3550">
        <v>-3</v>
      </c>
      <c r="Q308" s="21">
        <f t="shared" si="60"/>
        <v>1</v>
      </c>
      <c r="R308" s="663">
        <f t="shared" ca="1" si="61"/>
        <v>4252</v>
      </c>
      <c r="S308" s="3563">
        <f t="shared" ca="1" si="52"/>
        <v>8.2574000000000005</v>
      </c>
      <c r="T308" s="729" t="str">
        <f>库房!C289</f>
        <v>029#仓储</v>
      </c>
    </row>
    <row r="309" spans="1:20">
      <c r="A309" s="665" t="str">
        <f>库房!C290&amp;库房!D290&amp;库房!G290</f>
        <v>029#仓储3029#3--304</v>
      </c>
      <c r="B309" s="665">
        <f>ROUND(库房!X290,2)</f>
        <v>13.12</v>
      </c>
      <c r="C309" s="21">
        <f t="shared" si="53"/>
        <v>1</v>
      </c>
      <c r="D309" s="2806" t="s">
        <v>4698</v>
      </c>
      <c r="E309" s="21">
        <f t="shared" si="54"/>
        <v>1</v>
      </c>
      <c r="F309" s="666"/>
      <c r="G309" s="21">
        <f t="shared" si="55"/>
        <v>1</v>
      </c>
      <c r="H309" s="666"/>
      <c r="I309" s="21">
        <f t="shared" si="56"/>
        <v>1</v>
      </c>
      <c r="J309" s="666"/>
      <c r="K309" s="21">
        <f t="shared" si="57"/>
        <v>1</v>
      </c>
      <c r="L309" s="666"/>
      <c r="M309" s="21">
        <f t="shared" si="58"/>
        <v>1</v>
      </c>
      <c r="N309" s="666"/>
      <c r="O309" s="21">
        <f t="shared" si="59"/>
        <v>1</v>
      </c>
      <c r="P309" s="3550">
        <v>-3</v>
      </c>
      <c r="Q309" s="21">
        <f t="shared" si="60"/>
        <v>1</v>
      </c>
      <c r="R309" s="663">
        <f t="shared" ca="1" si="61"/>
        <v>4252</v>
      </c>
      <c r="S309" s="3563">
        <f t="shared" ca="1" si="52"/>
        <v>5.5785999999999998</v>
      </c>
      <c r="T309" s="729" t="str">
        <f>库房!C290</f>
        <v>029#仓储</v>
      </c>
    </row>
    <row r="310" spans="1:20">
      <c r="A310" s="665" t="str">
        <f>库房!C291&amp;库房!D291&amp;库房!G291</f>
        <v>029#仓储3029#3--305</v>
      </c>
      <c r="B310" s="665">
        <f>ROUND(库房!X291,2)</f>
        <v>11.55</v>
      </c>
      <c r="C310" s="21">
        <f t="shared" si="53"/>
        <v>1</v>
      </c>
      <c r="D310" s="2806" t="s">
        <v>4698</v>
      </c>
      <c r="E310" s="21">
        <f t="shared" si="54"/>
        <v>1</v>
      </c>
      <c r="F310" s="666"/>
      <c r="G310" s="21">
        <f t="shared" si="55"/>
        <v>1</v>
      </c>
      <c r="H310" s="666"/>
      <c r="I310" s="21">
        <f t="shared" si="56"/>
        <v>1</v>
      </c>
      <c r="J310" s="666"/>
      <c r="K310" s="21">
        <f t="shared" si="57"/>
        <v>1</v>
      </c>
      <c r="L310" s="666"/>
      <c r="M310" s="21">
        <f t="shared" si="58"/>
        <v>1</v>
      </c>
      <c r="N310" s="666"/>
      <c r="O310" s="21">
        <f t="shared" si="59"/>
        <v>1</v>
      </c>
      <c r="P310" s="3550">
        <v>-3</v>
      </c>
      <c r="Q310" s="21">
        <f t="shared" si="60"/>
        <v>1</v>
      </c>
      <c r="R310" s="663">
        <f t="shared" ca="1" si="61"/>
        <v>4252</v>
      </c>
      <c r="S310" s="3563">
        <f t="shared" ca="1" si="52"/>
        <v>4.9111000000000002</v>
      </c>
      <c r="T310" s="729" t="str">
        <f>库房!C291</f>
        <v>029#仓储</v>
      </c>
    </row>
    <row r="311" spans="1:20">
      <c r="A311" s="665" t="str">
        <f>库房!C292&amp;库房!D292&amp;库房!G292</f>
        <v>029#仓储3029#3--306</v>
      </c>
      <c r="B311" s="665">
        <f>ROUND(库房!X292,2)</f>
        <v>11.55</v>
      </c>
      <c r="C311" s="21">
        <f t="shared" si="53"/>
        <v>1</v>
      </c>
      <c r="D311" s="2806" t="s">
        <v>4698</v>
      </c>
      <c r="E311" s="21">
        <f t="shared" si="54"/>
        <v>1</v>
      </c>
      <c r="F311" s="666"/>
      <c r="G311" s="21">
        <f t="shared" si="55"/>
        <v>1</v>
      </c>
      <c r="H311" s="666"/>
      <c r="I311" s="21">
        <f t="shared" si="56"/>
        <v>1</v>
      </c>
      <c r="J311" s="666"/>
      <c r="K311" s="21">
        <f t="shared" si="57"/>
        <v>1</v>
      </c>
      <c r="L311" s="666"/>
      <c r="M311" s="21">
        <f t="shared" si="58"/>
        <v>1</v>
      </c>
      <c r="N311" s="666"/>
      <c r="O311" s="21">
        <f t="shared" si="59"/>
        <v>1</v>
      </c>
      <c r="P311" s="3550">
        <v>-3</v>
      </c>
      <c r="Q311" s="21">
        <f t="shared" si="60"/>
        <v>1</v>
      </c>
      <c r="R311" s="663">
        <f t="shared" ca="1" si="61"/>
        <v>4252</v>
      </c>
      <c r="S311" s="3563">
        <f t="shared" ca="1" si="52"/>
        <v>4.9111000000000002</v>
      </c>
      <c r="T311" s="729" t="str">
        <f>库房!C292</f>
        <v>029#仓储</v>
      </c>
    </row>
    <row r="312" spans="1:20">
      <c r="A312" s="665" t="str">
        <f>库房!C293&amp;库房!D293&amp;库房!G293</f>
        <v>029#仓储3029#3--307</v>
      </c>
      <c r="B312" s="665">
        <f>ROUND(库房!X293,2)</f>
        <v>13.12</v>
      </c>
      <c r="C312" s="21">
        <f t="shared" si="53"/>
        <v>1</v>
      </c>
      <c r="D312" s="2806" t="s">
        <v>4698</v>
      </c>
      <c r="E312" s="21">
        <f t="shared" si="54"/>
        <v>1</v>
      </c>
      <c r="F312" s="666"/>
      <c r="G312" s="21">
        <f t="shared" si="55"/>
        <v>1</v>
      </c>
      <c r="H312" s="666"/>
      <c r="I312" s="21">
        <f t="shared" si="56"/>
        <v>1</v>
      </c>
      <c r="J312" s="666"/>
      <c r="K312" s="21">
        <f t="shared" si="57"/>
        <v>1</v>
      </c>
      <c r="L312" s="666"/>
      <c r="M312" s="21">
        <f t="shared" si="58"/>
        <v>1</v>
      </c>
      <c r="N312" s="666"/>
      <c r="O312" s="21">
        <f t="shared" si="59"/>
        <v>1</v>
      </c>
      <c r="P312" s="3550">
        <v>-3</v>
      </c>
      <c r="Q312" s="21">
        <f t="shared" si="60"/>
        <v>1</v>
      </c>
      <c r="R312" s="663">
        <f t="shared" ca="1" si="61"/>
        <v>4252</v>
      </c>
      <c r="S312" s="3563">
        <f t="shared" ca="1" si="52"/>
        <v>5.5785999999999998</v>
      </c>
      <c r="T312" s="729" t="str">
        <f>库房!C293</f>
        <v>029#仓储</v>
      </c>
    </row>
    <row r="313" spans="1:20">
      <c r="A313" s="665" t="str">
        <f>库房!C294&amp;库房!D294&amp;库房!G294</f>
        <v>029#仓储3029#3--308</v>
      </c>
      <c r="B313" s="665">
        <f>ROUND(库房!X294,2)</f>
        <v>12.07</v>
      </c>
      <c r="C313" s="21">
        <f t="shared" si="53"/>
        <v>1</v>
      </c>
      <c r="D313" s="2806" t="s">
        <v>4698</v>
      </c>
      <c r="E313" s="21">
        <f t="shared" si="54"/>
        <v>1</v>
      </c>
      <c r="F313" s="666"/>
      <c r="G313" s="21">
        <f t="shared" si="55"/>
        <v>1</v>
      </c>
      <c r="H313" s="666"/>
      <c r="I313" s="21">
        <f t="shared" si="56"/>
        <v>1</v>
      </c>
      <c r="J313" s="666"/>
      <c r="K313" s="21">
        <f t="shared" si="57"/>
        <v>1</v>
      </c>
      <c r="L313" s="666"/>
      <c r="M313" s="21">
        <f t="shared" si="58"/>
        <v>1</v>
      </c>
      <c r="N313" s="666"/>
      <c r="O313" s="21">
        <f t="shared" si="59"/>
        <v>1</v>
      </c>
      <c r="P313" s="3550">
        <v>-3</v>
      </c>
      <c r="Q313" s="21">
        <f t="shared" si="60"/>
        <v>1</v>
      </c>
      <c r="R313" s="663">
        <f t="shared" ca="1" si="61"/>
        <v>4252</v>
      </c>
      <c r="S313" s="3563">
        <f t="shared" ca="1" si="52"/>
        <v>5.1322000000000001</v>
      </c>
      <c r="T313" s="729" t="str">
        <f>库房!C294</f>
        <v>029#仓储</v>
      </c>
    </row>
    <row r="314" spans="1:20">
      <c r="A314" s="665" t="str">
        <f>库房!C295&amp;库房!D295&amp;库房!G295</f>
        <v>029#仓储3029#3--309</v>
      </c>
      <c r="B314" s="665">
        <f>ROUND(库房!X295,2)</f>
        <v>9.6999999999999993</v>
      </c>
      <c r="C314" s="21">
        <f t="shared" si="53"/>
        <v>1.02</v>
      </c>
      <c r="D314" s="2806" t="s">
        <v>4698</v>
      </c>
      <c r="E314" s="21">
        <f t="shared" si="54"/>
        <v>1</v>
      </c>
      <c r="F314" s="666"/>
      <c r="G314" s="21">
        <f t="shared" si="55"/>
        <v>1</v>
      </c>
      <c r="H314" s="666"/>
      <c r="I314" s="21">
        <f t="shared" si="56"/>
        <v>1</v>
      </c>
      <c r="J314" s="666"/>
      <c r="K314" s="21">
        <f t="shared" si="57"/>
        <v>1</v>
      </c>
      <c r="L314" s="666"/>
      <c r="M314" s="21">
        <f t="shared" si="58"/>
        <v>1</v>
      </c>
      <c r="N314" s="666"/>
      <c r="O314" s="21">
        <f t="shared" si="59"/>
        <v>1</v>
      </c>
      <c r="P314" s="3550">
        <v>-3</v>
      </c>
      <c r="Q314" s="21">
        <f t="shared" si="60"/>
        <v>1</v>
      </c>
      <c r="R314" s="663">
        <f t="shared" ca="1" si="61"/>
        <v>4337</v>
      </c>
      <c r="S314" s="3563">
        <f t="shared" ca="1" si="52"/>
        <v>4.2069000000000001</v>
      </c>
      <c r="T314" s="729" t="str">
        <f>库房!C295</f>
        <v>029#仓储</v>
      </c>
    </row>
    <row r="315" spans="1:20">
      <c r="A315" s="665" t="str">
        <f>库房!C296&amp;库房!D296&amp;库房!G296</f>
        <v>029#仓储3029#3--310</v>
      </c>
      <c r="B315" s="665">
        <f>ROUND(库房!X296,2)</f>
        <v>11.55</v>
      </c>
      <c r="C315" s="21">
        <f t="shared" si="53"/>
        <v>1</v>
      </c>
      <c r="D315" s="2806" t="s">
        <v>4698</v>
      </c>
      <c r="E315" s="21">
        <f t="shared" si="54"/>
        <v>1</v>
      </c>
      <c r="F315" s="666"/>
      <c r="G315" s="21">
        <f t="shared" si="55"/>
        <v>1</v>
      </c>
      <c r="H315" s="666"/>
      <c r="I315" s="21">
        <f t="shared" si="56"/>
        <v>1</v>
      </c>
      <c r="J315" s="666"/>
      <c r="K315" s="21">
        <f t="shared" si="57"/>
        <v>1</v>
      </c>
      <c r="L315" s="666"/>
      <c r="M315" s="21">
        <f t="shared" si="58"/>
        <v>1</v>
      </c>
      <c r="N315" s="666"/>
      <c r="O315" s="21">
        <f t="shared" si="59"/>
        <v>1</v>
      </c>
      <c r="P315" s="3550">
        <v>-3</v>
      </c>
      <c r="Q315" s="21">
        <f t="shared" si="60"/>
        <v>1</v>
      </c>
      <c r="R315" s="663">
        <f t="shared" ca="1" si="61"/>
        <v>4252</v>
      </c>
      <c r="S315" s="3563">
        <f t="shared" ca="1" si="52"/>
        <v>4.9111000000000002</v>
      </c>
      <c r="T315" s="729" t="str">
        <f>库房!C296</f>
        <v>029#仓储</v>
      </c>
    </row>
    <row r="316" spans="1:20">
      <c r="A316" s="665" t="str">
        <f>库房!C297&amp;库房!D297&amp;库房!G297</f>
        <v>029#仓储3029#3--311</v>
      </c>
      <c r="B316" s="665">
        <f>ROUND(库房!X297,2)</f>
        <v>13.12</v>
      </c>
      <c r="C316" s="21">
        <f t="shared" si="53"/>
        <v>1</v>
      </c>
      <c r="D316" s="2806" t="s">
        <v>4698</v>
      </c>
      <c r="E316" s="21">
        <f t="shared" si="54"/>
        <v>1</v>
      </c>
      <c r="F316" s="666"/>
      <c r="G316" s="21">
        <f t="shared" si="55"/>
        <v>1</v>
      </c>
      <c r="H316" s="666"/>
      <c r="I316" s="21">
        <f t="shared" si="56"/>
        <v>1</v>
      </c>
      <c r="J316" s="666"/>
      <c r="K316" s="21">
        <f t="shared" si="57"/>
        <v>1</v>
      </c>
      <c r="L316" s="666"/>
      <c r="M316" s="21">
        <f t="shared" si="58"/>
        <v>1</v>
      </c>
      <c r="N316" s="666"/>
      <c r="O316" s="21">
        <f t="shared" si="59"/>
        <v>1</v>
      </c>
      <c r="P316" s="3550">
        <v>-3</v>
      </c>
      <c r="Q316" s="21">
        <f t="shared" si="60"/>
        <v>1</v>
      </c>
      <c r="R316" s="663">
        <f t="shared" ca="1" si="61"/>
        <v>4252</v>
      </c>
      <c r="S316" s="3563">
        <f t="shared" ca="1" si="52"/>
        <v>5.5785999999999998</v>
      </c>
      <c r="T316" s="729" t="str">
        <f>库房!C297</f>
        <v>029#仓储</v>
      </c>
    </row>
    <row r="317" spans="1:20">
      <c r="A317" s="665" t="str">
        <f>库房!C298&amp;库房!D298&amp;库房!G298</f>
        <v>029#仓储3029#3--312</v>
      </c>
      <c r="B317" s="665">
        <f>ROUND(库房!X298,2)</f>
        <v>11.55</v>
      </c>
      <c r="C317" s="21">
        <f t="shared" si="53"/>
        <v>1</v>
      </c>
      <c r="D317" s="2806" t="s">
        <v>4698</v>
      </c>
      <c r="E317" s="21">
        <f t="shared" si="54"/>
        <v>1</v>
      </c>
      <c r="F317" s="666"/>
      <c r="G317" s="21">
        <f t="shared" si="55"/>
        <v>1</v>
      </c>
      <c r="H317" s="666"/>
      <c r="I317" s="21">
        <f t="shared" si="56"/>
        <v>1</v>
      </c>
      <c r="J317" s="666"/>
      <c r="K317" s="21">
        <f t="shared" si="57"/>
        <v>1</v>
      </c>
      <c r="L317" s="666"/>
      <c r="M317" s="21">
        <f t="shared" si="58"/>
        <v>1</v>
      </c>
      <c r="N317" s="666"/>
      <c r="O317" s="21">
        <f t="shared" si="59"/>
        <v>1</v>
      </c>
      <c r="P317" s="3550">
        <v>-3</v>
      </c>
      <c r="Q317" s="21">
        <f t="shared" si="60"/>
        <v>1</v>
      </c>
      <c r="R317" s="663">
        <f t="shared" ca="1" si="61"/>
        <v>4252</v>
      </c>
      <c r="S317" s="3563">
        <f t="shared" ca="1" si="52"/>
        <v>4.9111000000000002</v>
      </c>
      <c r="T317" s="729" t="str">
        <f>库房!C298</f>
        <v>029#仓储</v>
      </c>
    </row>
    <row r="318" spans="1:20">
      <c r="A318" s="665" t="str">
        <f>库房!C299&amp;库房!D299&amp;库房!G299</f>
        <v>029#仓储3029#3--313</v>
      </c>
      <c r="B318" s="665">
        <f>ROUND(库房!X299,2)</f>
        <v>13.82</v>
      </c>
      <c r="C318" s="21">
        <f t="shared" si="53"/>
        <v>1</v>
      </c>
      <c r="D318" s="2806" t="s">
        <v>4698</v>
      </c>
      <c r="E318" s="21">
        <f t="shared" si="54"/>
        <v>1</v>
      </c>
      <c r="F318" s="666"/>
      <c r="G318" s="21">
        <f t="shared" si="55"/>
        <v>1</v>
      </c>
      <c r="H318" s="666"/>
      <c r="I318" s="21">
        <f t="shared" si="56"/>
        <v>1</v>
      </c>
      <c r="J318" s="666"/>
      <c r="K318" s="21">
        <f t="shared" si="57"/>
        <v>1</v>
      </c>
      <c r="L318" s="666"/>
      <c r="M318" s="21">
        <f t="shared" si="58"/>
        <v>1</v>
      </c>
      <c r="N318" s="666"/>
      <c r="O318" s="21">
        <f t="shared" si="59"/>
        <v>1</v>
      </c>
      <c r="P318" s="3550">
        <v>-3</v>
      </c>
      <c r="Q318" s="21">
        <f t="shared" si="60"/>
        <v>1</v>
      </c>
      <c r="R318" s="663">
        <f t="shared" ca="1" si="61"/>
        <v>4252</v>
      </c>
      <c r="S318" s="3563">
        <f t="shared" ca="1" si="52"/>
        <v>5.8762999999999996</v>
      </c>
      <c r="T318" s="729" t="str">
        <f>库房!C299</f>
        <v>029#仓储</v>
      </c>
    </row>
    <row r="319" spans="1:20">
      <c r="A319" s="665" t="str">
        <f>库房!C300&amp;库房!D300&amp;库房!G300</f>
        <v>029#仓储3029#3--314</v>
      </c>
      <c r="B319" s="665">
        <f>ROUND(库房!X300,2)</f>
        <v>13.45</v>
      </c>
      <c r="C319" s="21">
        <f t="shared" si="53"/>
        <v>1</v>
      </c>
      <c r="D319" s="2806" t="s">
        <v>4698</v>
      </c>
      <c r="E319" s="21">
        <f t="shared" si="54"/>
        <v>1</v>
      </c>
      <c r="F319" s="666"/>
      <c r="G319" s="21">
        <f t="shared" si="55"/>
        <v>1</v>
      </c>
      <c r="H319" s="666"/>
      <c r="I319" s="21">
        <f t="shared" si="56"/>
        <v>1</v>
      </c>
      <c r="J319" s="666"/>
      <c r="K319" s="21">
        <f t="shared" si="57"/>
        <v>1</v>
      </c>
      <c r="L319" s="666"/>
      <c r="M319" s="21">
        <f t="shared" si="58"/>
        <v>1</v>
      </c>
      <c r="N319" s="666"/>
      <c r="O319" s="21">
        <f t="shared" si="59"/>
        <v>1</v>
      </c>
      <c r="P319" s="3550">
        <v>-3</v>
      </c>
      <c r="Q319" s="21">
        <f t="shared" si="60"/>
        <v>1</v>
      </c>
      <c r="R319" s="663">
        <f t="shared" ca="1" si="61"/>
        <v>4252</v>
      </c>
      <c r="S319" s="3563">
        <f t="shared" ca="1" si="52"/>
        <v>5.7188999999999997</v>
      </c>
      <c r="T319" s="729" t="str">
        <f>库房!C300</f>
        <v>029#仓储</v>
      </c>
    </row>
    <row r="320" spans="1:20">
      <c r="A320" s="665" t="str">
        <f>库房!C301&amp;库房!D301&amp;库房!G301</f>
        <v>029#仓储3029#3--316</v>
      </c>
      <c r="B320" s="665">
        <f>ROUND(库房!X301,2)</f>
        <v>10.24</v>
      </c>
      <c r="C320" s="21">
        <f t="shared" si="53"/>
        <v>1</v>
      </c>
      <c r="D320" s="2806" t="s">
        <v>4698</v>
      </c>
      <c r="E320" s="21">
        <f t="shared" si="54"/>
        <v>1</v>
      </c>
      <c r="F320" s="666"/>
      <c r="G320" s="21">
        <f t="shared" si="55"/>
        <v>1</v>
      </c>
      <c r="H320" s="666"/>
      <c r="I320" s="21">
        <f t="shared" si="56"/>
        <v>1</v>
      </c>
      <c r="J320" s="666"/>
      <c r="K320" s="21">
        <f t="shared" si="57"/>
        <v>1</v>
      </c>
      <c r="L320" s="666"/>
      <c r="M320" s="21">
        <f t="shared" si="58"/>
        <v>1</v>
      </c>
      <c r="N320" s="666"/>
      <c r="O320" s="21">
        <f t="shared" si="59"/>
        <v>1</v>
      </c>
      <c r="P320" s="3550">
        <v>-3</v>
      </c>
      <c r="Q320" s="21">
        <f t="shared" si="60"/>
        <v>1</v>
      </c>
      <c r="R320" s="663">
        <f t="shared" ca="1" si="61"/>
        <v>4252</v>
      </c>
      <c r="S320" s="3563">
        <f t="shared" ca="1" si="52"/>
        <v>4.3540000000000001</v>
      </c>
      <c r="T320" s="729" t="str">
        <f>库房!C301</f>
        <v>029#仓储</v>
      </c>
    </row>
    <row r="321" spans="1:20">
      <c r="A321" s="665" t="str">
        <f>库房!C302&amp;库房!D302&amp;库房!G302</f>
        <v>029#仓储3029#3--317</v>
      </c>
      <c r="B321" s="665">
        <f>ROUND(库房!X302,2)</f>
        <v>14.34</v>
      </c>
      <c r="C321" s="21">
        <f t="shared" si="53"/>
        <v>1</v>
      </c>
      <c r="D321" s="2806" t="s">
        <v>4698</v>
      </c>
      <c r="E321" s="21">
        <f t="shared" si="54"/>
        <v>1</v>
      </c>
      <c r="F321" s="666"/>
      <c r="G321" s="21">
        <f t="shared" si="55"/>
        <v>1</v>
      </c>
      <c r="H321" s="666"/>
      <c r="I321" s="21">
        <f t="shared" si="56"/>
        <v>1</v>
      </c>
      <c r="J321" s="666"/>
      <c r="K321" s="21">
        <f t="shared" si="57"/>
        <v>1</v>
      </c>
      <c r="L321" s="666"/>
      <c r="M321" s="21">
        <f t="shared" si="58"/>
        <v>1</v>
      </c>
      <c r="N321" s="666"/>
      <c r="O321" s="21">
        <f t="shared" si="59"/>
        <v>1</v>
      </c>
      <c r="P321" s="3550">
        <v>-3</v>
      </c>
      <c r="Q321" s="21">
        <f t="shared" si="60"/>
        <v>1</v>
      </c>
      <c r="R321" s="663">
        <f t="shared" ca="1" si="61"/>
        <v>4252</v>
      </c>
      <c r="S321" s="3563">
        <f t="shared" ca="1" si="52"/>
        <v>6.0974000000000004</v>
      </c>
      <c r="T321" s="729" t="str">
        <f>库房!C302</f>
        <v>029#仓储</v>
      </c>
    </row>
    <row r="322" spans="1:20">
      <c r="A322" s="665" t="str">
        <f>库房!C303&amp;库房!D303&amp;库房!G303</f>
        <v>029#仓储3029#3--320</v>
      </c>
      <c r="B322" s="665">
        <f>ROUND(库房!X303,2)</f>
        <v>10.24</v>
      </c>
      <c r="C322" s="21">
        <f t="shared" si="53"/>
        <v>1</v>
      </c>
      <c r="D322" s="2806" t="s">
        <v>4698</v>
      </c>
      <c r="E322" s="21">
        <f t="shared" si="54"/>
        <v>1</v>
      </c>
      <c r="F322" s="666"/>
      <c r="G322" s="21">
        <f t="shared" si="55"/>
        <v>1</v>
      </c>
      <c r="H322" s="666"/>
      <c r="I322" s="21">
        <f t="shared" si="56"/>
        <v>1</v>
      </c>
      <c r="J322" s="666"/>
      <c r="K322" s="21">
        <f t="shared" si="57"/>
        <v>1</v>
      </c>
      <c r="L322" s="666"/>
      <c r="M322" s="21">
        <f t="shared" si="58"/>
        <v>1</v>
      </c>
      <c r="N322" s="666"/>
      <c r="O322" s="21">
        <f t="shared" si="59"/>
        <v>1</v>
      </c>
      <c r="P322" s="3550">
        <v>-3</v>
      </c>
      <c r="Q322" s="21">
        <f t="shared" si="60"/>
        <v>1</v>
      </c>
      <c r="R322" s="663">
        <f t="shared" ca="1" si="61"/>
        <v>4252</v>
      </c>
      <c r="S322" s="3563">
        <f t="shared" ca="1" si="52"/>
        <v>4.3540000000000001</v>
      </c>
      <c r="T322" s="729" t="str">
        <f>库房!C303</f>
        <v>029#仓储</v>
      </c>
    </row>
    <row r="323" spans="1:20">
      <c r="A323" s="665" t="str">
        <f>库房!C304&amp;库房!D304&amp;库房!G304</f>
        <v>029#仓储3029#3--321</v>
      </c>
      <c r="B323" s="665">
        <f>ROUND(库房!X304,2)</f>
        <v>10.24</v>
      </c>
      <c r="C323" s="21">
        <f t="shared" si="53"/>
        <v>1</v>
      </c>
      <c r="D323" s="2806" t="s">
        <v>4698</v>
      </c>
      <c r="E323" s="21">
        <f t="shared" si="54"/>
        <v>1</v>
      </c>
      <c r="F323" s="666"/>
      <c r="G323" s="21">
        <f t="shared" si="55"/>
        <v>1</v>
      </c>
      <c r="H323" s="666"/>
      <c r="I323" s="21">
        <f t="shared" si="56"/>
        <v>1</v>
      </c>
      <c r="J323" s="666"/>
      <c r="K323" s="21">
        <f t="shared" si="57"/>
        <v>1</v>
      </c>
      <c r="L323" s="666"/>
      <c r="M323" s="21">
        <f t="shared" si="58"/>
        <v>1</v>
      </c>
      <c r="N323" s="666"/>
      <c r="O323" s="21">
        <f t="shared" si="59"/>
        <v>1</v>
      </c>
      <c r="P323" s="3550">
        <v>-3</v>
      </c>
      <c r="Q323" s="21">
        <f t="shared" si="60"/>
        <v>1</v>
      </c>
      <c r="R323" s="663">
        <f t="shared" ca="1" si="61"/>
        <v>4252</v>
      </c>
      <c r="S323" s="3563">
        <f t="shared" ca="1" si="52"/>
        <v>4.3540000000000001</v>
      </c>
      <c r="T323" s="729" t="str">
        <f>库房!C304</f>
        <v>029#仓储</v>
      </c>
    </row>
    <row r="324" spans="1:20">
      <c r="A324" s="665" t="str">
        <f>库房!C305&amp;库房!D305&amp;库房!G305</f>
        <v>029#仓储3029#3--322</v>
      </c>
      <c r="B324" s="665">
        <f>ROUND(库房!X305,2)</f>
        <v>14.34</v>
      </c>
      <c r="C324" s="21">
        <f t="shared" si="53"/>
        <v>1</v>
      </c>
      <c r="D324" s="2806" t="s">
        <v>4698</v>
      </c>
      <c r="E324" s="21">
        <f t="shared" si="54"/>
        <v>1</v>
      </c>
      <c r="F324" s="666"/>
      <c r="G324" s="21">
        <f t="shared" si="55"/>
        <v>1</v>
      </c>
      <c r="H324" s="666"/>
      <c r="I324" s="21">
        <f t="shared" si="56"/>
        <v>1</v>
      </c>
      <c r="J324" s="666"/>
      <c r="K324" s="21">
        <f t="shared" si="57"/>
        <v>1</v>
      </c>
      <c r="L324" s="666"/>
      <c r="M324" s="21">
        <f t="shared" si="58"/>
        <v>1</v>
      </c>
      <c r="N324" s="666"/>
      <c r="O324" s="21">
        <f t="shared" si="59"/>
        <v>1</v>
      </c>
      <c r="P324" s="3550">
        <v>-3</v>
      </c>
      <c r="Q324" s="21">
        <f t="shared" si="60"/>
        <v>1</v>
      </c>
      <c r="R324" s="663">
        <f t="shared" ca="1" si="61"/>
        <v>4252</v>
      </c>
      <c r="S324" s="3563">
        <f t="shared" ca="1" si="52"/>
        <v>6.0974000000000004</v>
      </c>
      <c r="T324" s="729" t="str">
        <f>库房!C305</f>
        <v>029#仓储</v>
      </c>
    </row>
    <row r="325" spans="1:20">
      <c r="A325" s="665" t="str">
        <f>库房!C306&amp;库房!D306&amp;库房!G306</f>
        <v>029#仓储3029#3--323</v>
      </c>
      <c r="B325" s="665">
        <f>ROUND(库房!X306,2)</f>
        <v>10.24</v>
      </c>
      <c r="C325" s="21">
        <f t="shared" si="53"/>
        <v>1</v>
      </c>
      <c r="D325" s="2806" t="s">
        <v>4698</v>
      </c>
      <c r="E325" s="21">
        <f t="shared" si="54"/>
        <v>1</v>
      </c>
      <c r="F325" s="666"/>
      <c r="G325" s="21">
        <f t="shared" si="55"/>
        <v>1</v>
      </c>
      <c r="H325" s="666"/>
      <c r="I325" s="21">
        <f t="shared" si="56"/>
        <v>1</v>
      </c>
      <c r="J325" s="666"/>
      <c r="K325" s="21">
        <f t="shared" si="57"/>
        <v>1</v>
      </c>
      <c r="L325" s="666"/>
      <c r="M325" s="21">
        <f t="shared" si="58"/>
        <v>1</v>
      </c>
      <c r="N325" s="666"/>
      <c r="O325" s="21">
        <f t="shared" si="59"/>
        <v>1</v>
      </c>
      <c r="P325" s="3550">
        <v>-3</v>
      </c>
      <c r="Q325" s="21">
        <f t="shared" si="60"/>
        <v>1</v>
      </c>
      <c r="R325" s="663">
        <f t="shared" ca="1" si="61"/>
        <v>4252</v>
      </c>
      <c r="S325" s="3563">
        <f t="shared" ca="1" si="52"/>
        <v>4.3540000000000001</v>
      </c>
      <c r="T325" s="729" t="str">
        <f>库房!C306</f>
        <v>029#仓储</v>
      </c>
    </row>
    <row r="326" spans="1:20">
      <c r="A326" s="665" t="str">
        <f>库房!C307&amp;库房!D307&amp;库房!G307</f>
        <v>029#仓储3029#3--324</v>
      </c>
      <c r="B326" s="665">
        <f>ROUND(库房!X307,2)</f>
        <v>17.11</v>
      </c>
      <c r="C326" s="21">
        <f t="shared" si="53"/>
        <v>1</v>
      </c>
      <c r="D326" s="2806" t="s">
        <v>4698</v>
      </c>
      <c r="E326" s="21">
        <f t="shared" si="54"/>
        <v>1</v>
      </c>
      <c r="F326" s="666"/>
      <c r="G326" s="21">
        <f t="shared" si="55"/>
        <v>1</v>
      </c>
      <c r="H326" s="666"/>
      <c r="I326" s="21">
        <f t="shared" si="56"/>
        <v>1</v>
      </c>
      <c r="J326" s="666"/>
      <c r="K326" s="21">
        <f t="shared" si="57"/>
        <v>1</v>
      </c>
      <c r="L326" s="666"/>
      <c r="M326" s="21">
        <f t="shared" si="58"/>
        <v>1</v>
      </c>
      <c r="N326" s="666"/>
      <c r="O326" s="21">
        <f t="shared" si="59"/>
        <v>1</v>
      </c>
      <c r="P326" s="3550">
        <v>-3</v>
      </c>
      <c r="Q326" s="21">
        <f t="shared" si="60"/>
        <v>1</v>
      </c>
      <c r="R326" s="663">
        <f t="shared" ca="1" si="61"/>
        <v>4252</v>
      </c>
      <c r="S326" s="3563">
        <f t="shared" ca="1" si="52"/>
        <v>7.2751999999999999</v>
      </c>
      <c r="T326" s="729" t="str">
        <f>库房!C307</f>
        <v>029#仓储</v>
      </c>
    </row>
    <row r="327" spans="1:20">
      <c r="A327" s="665" t="str">
        <f>库房!C308&amp;库房!D308&amp;库房!G308</f>
        <v>029#仓储3029#3--202</v>
      </c>
      <c r="B327" s="665">
        <f>ROUND(库房!X308,2)</f>
        <v>29.51</v>
      </c>
      <c r="C327" s="21">
        <f t="shared" si="53"/>
        <v>0.98</v>
      </c>
      <c r="D327" s="2806" t="s">
        <v>4698</v>
      </c>
      <c r="E327" s="21">
        <f t="shared" si="54"/>
        <v>1</v>
      </c>
      <c r="F327" s="666"/>
      <c r="G327" s="21">
        <f t="shared" si="55"/>
        <v>1</v>
      </c>
      <c r="H327" s="666"/>
      <c r="I327" s="21">
        <f t="shared" si="56"/>
        <v>1</v>
      </c>
      <c r="J327" s="666"/>
      <c r="K327" s="21">
        <f t="shared" si="57"/>
        <v>1</v>
      </c>
      <c r="L327" s="666"/>
      <c r="M327" s="21">
        <f t="shared" si="58"/>
        <v>1</v>
      </c>
      <c r="N327" s="666"/>
      <c r="O327" s="21">
        <f t="shared" si="59"/>
        <v>1</v>
      </c>
      <c r="P327" s="3780">
        <v>-2</v>
      </c>
      <c r="Q327" s="21">
        <f t="shared" si="60"/>
        <v>1.02</v>
      </c>
      <c r="R327" s="663">
        <f t="shared" ca="1" si="61"/>
        <v>4250</v>
      </c>
      <c r="S327" s="3563">
        <f t="shared" ca="1" si="52"/>
        <v>12.5418</v>
      </c>
      <c r="T327" s="729" t="str">
        <f>库房!C308</f>
        <v>029#仓储</v>
      </c>
    </row>
    <row r="328" spans="1:20">
      <c r="A328" s="665" t="str">
        <f>库房!C309&amp;库房!D309&amp;库房!G309</f>
        <v>029#仓储3029#3--203</v>
      </c>
      <c r="B328" s="665">
        <f>ROUND(库房!X309,2)</f>
        <v>34.61</v>
      </c>
      <c r="C328" s="21">
        <f t="shared" si="53"/>
        <v>0.96</v>
      </c>
      <c r="D328" s="2806" t="s">
        <v>4698</v>
      </c>
      <c r="E328" s="21">
        <f t="shared" si="54"/>
        <v>1</v>
      </c>
      <c r="F328" s="666"/>
      <c r="G328" s="21">
        <f t="shared" si="55"/>
        <v>1</v>
      </c>
      <c r="H328" s="666"/>
      <c r="I328" s="21">
        <f t="shared" si="56"/>
        <v>1</v>
      </c>
      <c r="J328" s="666"/>
      <c r="K328" s="21">
        <f t="shared" si="57"/>
        <v>1</v>
      </c>
      <c r="L328" s="666"/>
      <c r="M328" s="21">
        <f t="shared" si="58"/>
        <v>1</v>
      </c>
      <c r="N328" s="666"/>
      <c r="O328" s="21">
        <f t="shared" si="59"/>
        <v>1</v>
      </c>
      <c r="P328" s="3780">
        <v>-2</v>
      </c>
      <c r="Q328" s="21">
        <f t="shared" si="60"/>
        <v>1.02</v>
      </c>
      <c r="R328" s="663">
        <f t="shared" ca="1" si="61"/>
        <v>4164</v>
      </c>
      <c r="S328" s="3563">
        <f t="shared" ca="1" si="52"/>
        <v>14.4116</v>
      </c>
      <c r="T328" s="729" t="str">
        <f>库房!C309</f>
        <v>029#仓储</v>
      </c>
    </row>
    <row r="329" spans="1:20">
      <c r="A329" s="665" t="str">
        <f>库房!C310&amp;库房!D310&amp;库房!G310</f>
        <v>029#仓储3029#3--204</v>
      </c>
      <c r="B329" s="665">
        <f>ROUND(库房!X310,2)</f>
        <v>33.380000000000003</v>
      </c>
      <c r="C329" s="21">
        <f t="shared" si="53"/>
        <v>0.96</v>
      </c>
      <c r="D329" s="2806" t="s">
        <v>4698</v>
      </c>
      <c r="E329" s="21">
        <f t="shared" si="54"/>
        <v>1</v>
      </c>
      <c r="F329" s="666"/>
      <c r="G329" s="21">
        <f t="shared" si="55"/>
        <v>1</v>
      </c>
      <c r="H329" s="666"/>
      <c r="I329" s="21">
        <f t="shared" si="56"/>
        <v>1</v>
      </c>
      <c r="J329" s="666"/>
      <c r="K329" s="21">
        <f t="shared" si="57"/>
        <v>1</v>
      </c>
      <c r="L329" s="666"/>
      <c r="M329" s="21">
        <f t="shared" si="58"/>
        <v>1</v>
      </c>
      <c r="N329" s="666"/>
      <c r="O329" s="21">
        <f t="shared" si="59"/>
        <v>1</v>
      </c>
      <c r="P329" s="3780">
        <v>-2</v>
      </c>
      <c r="Q329" s="21">
        <f t="shared" si="60"/>
        <v>1.02</v>
      </c>
      <c r="R329" s="663">
        <f t="shared" ca="1" si="61"/>
        <v>4164</v>
      </c>
      <c r="S329" s="3563">
        <f t="shared" ca="1" si="52"/>
        <v>13.8994</v>
      </c>
      <c r="T329" s="729" t="str">
        <f>库房!C310</f>
        <v>029#仓储</v>
      </c>
    </row>
    <row r="330" spans="1:20">
      <c r="A330" s="665" t="str">
        <f>库房!C311&amp;库房!D311&amp;库房!G311</f>
        <v>029#仓储3029#3--205</v>
      </c>
      <c r="B330" s="665">
        <f>ROUND(库房!X311,2)</f>
        <v>31.62</v>
      </c>
      <c r="C330" s="21">
        <f t="shared" si="53"/>
        <v>0.96</v>
      </c>
      <c r="D330" s="2806" t="s">
        <v>4698</v>
      </c>
      <c r="E330" s="21">
        <f t="shared" si="54"/>
        <v>1</v>
      </c>
      <c r="F330" s="666"/>
      <c r="G330" s="21">
        <f t="shared" si="55"/>
        <v>1</v>
      </c>
      <c r="H330" s="666"/>
      <c r="I330" s="21">
        <f t="shared" si="56"/>
        <v>1</v>
      </c>
      <c r="J330" s="666"/>
      <c r="K330" s="21">
        <f t="shared" si="57"/>
        <v>1</v>
      </c>
      <c r="L330" s="666"/>
      <c r="M330" s="21">
        <f t="shared" si="58"/>
        <v>1</v>
      </c>
      <c r="N330" s="666"/>
      <c r="O330" s="21">
        <f t="shared" si="59"/>
        <v>1</v>
      </c>
      <c r="P330" s="3780">
        <v>-2</v>
      </c>
      <c r="Q330" s="21">
        <f t="shared" si="60"/>
        <v>1.02</v>
      </c>
      <c r="R330" s="663">
        <f t="shared" ca="1" si="61"/>
        <v>4164</v>
      </c>
      <c r="S330" s="3563">
        <f t="shared" ca="1" si="52"/>
        <v>13.166600000000001</v>
      </c>
      <c r="T330" s="729" t="str">
        <f>库房!C311</f>
        <v>029#仓储</v>
      </c>
    </row>
    <row r="331" spans="1:20">
      <c r="A331" s="665" t="str">
        <f>库房!C312&amp;库房!D312&amp;库房!G312</f>
        <v>029#仓储4029#4--301</v>
      </c>
      <c r="B331" s="665">
        <f>ROUND(库房!X312,2)</f>
        <v>10.41</v>
      </c>
      <c r="C331" s="21">
        <f t="shared" si="53"/>
        <v>1</v>
      </c>
      <c r="D331" s="2806" t="s">
        <v>4698</v>
      </c>
      <c r="E331" s="21">
        <f t="shared" si="54"/>
        <v>1</v>
      </c>
      <c r="F331" s="666"/>
      <c r="G331" s="21">
        <f t="shared" si="55"/>
        <v>1</v>
      </c>
      <c r="H331" s="666"/>
      <c r="I331" s="21">
        <f t="shared" si="56"/>
        <v>1</v>
      </c>
      <c r="J331" s="666"/>
      <c r="K331" s="21">
        <f t="shared" si="57"/>
        <v>1</v>
      </c>
      <c r="L331" s="666"/>
      <c r="M331" s="21">
        <f t="shared" si="58"/>
        <v>1</v>
      </c>
      <c r="N331" s="666"/>
      <c r="O331" s="21">
        <f t="shared" si="59"/>
        <v>1</v>
      </c>
      <c r="P331" s="3550">
        <v>-3</v>
      </c>
      <c r="Q331" s="21">
        <f t="shared" si="60"/>
        <v>1</v>
      </c>
      <c r="R331" s="663">
        <f t="shared" ca="1" si="61"/>
        <v>4252</v>
      </c>
      <c r="S331" s="3563">
        <f t="shared" ca="1" si="52"/>
        <v>4.4263000000000003</v>
      </c>
      <c r="T331" s="729" t="str">
        <f>库房!C312</f>
        <v>029#仓储</v>
      </c>
    </row>
    <row r="332" spans="1:20">
      <c r="A332" s="665" t="str">
        <f>库房!C313&amp;库房!D313&amp;库房!G313</f>
        <v>029#仓储4029#4--302</v>
      </c>
      <c r="B332" s="665">
        <f>ROUND(库房!X313,2)</f>
        <v>10.41</v>
      </c>
      <c r="C332" s="21">
        <f t="shared" si="53"/>
        <v>1</v>
      </c>
      <c r="D332" s="2806" t="s">
        <v>4698</v>
      </c>
      <c r="E332" s="21">
        <f t="shared" si="54"/>
        <v>1</v>
      </c>
      <c r="F332" s="666"/>
      <c r="G332" s="21">
        <f t="shared" si="55"/>
        <v>1</v>
      </c>
      <c r="H332" s="666"/>
      <c r="I332" s="21">
        <f t="shared" si="56"/>
        <v>1</v>
      </c>
      <c r="J332" s="666"/>
      <c r="K332" s="21">
        <f t="shared" si="57"/>
        <v>1</v>
      </c>
      <c r="L332" s="666"/>
      <c r="M332" s="21">
        <f t="shared" si="58"/>
        <v>1</v>
      </c>
      <c r="N332" s="666"/>
      <c r="O332" s="21">
        <f t="shared" si="59"/>
        <v>1</v>
      </c>
      <c r="P332" s="3550">
        <v>-3</v>
      </c>
      <c r="Q332" s="21">
        <f t="shared" si="60"/>
        <v>1</v>
      </c>
      <c r="R332" s="663">
        <f t="shared" ca="1" si="61"/>
        <v>4252</v>
      </c>
      <c r="S332" s="3563">
        <f t="shared" ca="1" si="52"/>
        <v>4.4263000000000003</v>
      </c>
      <c r="T332" s="729" t="str">
        <f>库房!C313</f>
        <v>029#仓储</v>
      </c>
    </row>
    <row r="333" spans="1:20">
      <c r="A333" s="665" t="str">
        <f>库房!C314&amp;库房!D314&amp;库房!G314</f>
        <v>029#仓储4029#4--304</v>
      </c>
      <c r="B333" s="665">
        <f>ROUND(库房!X314,2)</f>
        <v>13.34</v>
      </c>
      <c r="C333" s="21">
        <f t="shared" si="53"/>
        <v>1</v>
      </c>
      <c r="D333" s="2806" t="s">
        <v>4698</v>
      </c>
      <c r="E333" s="21">
        <f t="shared" si="54"/>
        <v>1</v>
      </c>
      <c r="F333" s="666"/>
      <c r="G333" s="21">
        <f t="shared" si="55"/>
        <v>1</v>
      </c>
      <c r="H333" s="666"/>
      <c r="I333" s="21">
        <f t="shared" si="56"/>
        <v>1</v>
      </c>
      <c r="J333" s="666"/>
      <c r="K333" s="21">
        <f t="shared" si="57"/>
        <v>1</v>
      </c>
      <c r="L333" s="666"/>
      <c r="M333" s="21">
        <f t="shared" si="58"/>
        <v>1</v>
      </c>
      <c r="N333" s="666"/>
      <c r="O333" s="21">
        <f t="shared" si="59"/>
        <v>1</v>
      </c>
      <c r="P333" s="3550">
        <v>-3</v>
      </c>
      <c r="Q333" s="21">
        <f t="shared" si="60"/>
        <v>1</v>
      </c>
      <c r="R333" s="663">
        <f t="shared" ca="1" si="61"/>
        <v>4252</v>
      </c>
      <c r="S333" s="3563">
        <f t="shared" ca="1" si="52"/>
        <v>5.6722000000000001</v>
      </c>
      <c r="T333" s="729" t="str">
        <f>库房!C314</f>
        <v>029#仓储</v>
      </c>
    </row>
    <row r="334" spans="1:20">
      <c r="A334" s="665" t="str">
        <f>库房!C315&amp;库房!D315&amp;库房!G315</f>
        <v>029#仓储4029#4--305</v>
      </c>
      <c r="B334" s="665">
        <f>ROUND(库房!X315,2)</f>
        <v>11.74</v>
      </c>
      <c r="C334" s="21">
        <f t="shared" si="53"/>
        <v>1</v>
      </c>
      <c r="D334" s="2806" t="s">
        <v>4698</v>
      </c>
      <c r="E334" s="21">
        <f t="shared" si="54"/>
        <v>1</v>
      </c>
      <c r="F334" s="666"/>
      <c r="G334" s="21">
        <f t="shared" si="55"/>
        <v>1</v>
      </c>
      <c r="H334" s="666"/>
      <c r="I334" s="21">
        <f t="shared" si="56"/>
        <v>1</v>
      </c>
      <c r="J334" s="666"/>
      <c r="K334" s="21">
        <f t="shared" si="57"/>
        <v>1</v>
      </c>
      <c r="L334" s="666"/>
      <c r="M334" s="21">
        <f t="shared" si="58"/>
        <v>1</v>
      </c>
      <c r="N334" s="666"/>
      <c r="O334" s="21">
        <f t="shared" si="59"/>
        <v>1</v>
      </c>
      <c r="P334" s="3550">
        <v>-3</v>
      </c>
      <c r="Q334" s="21">
        <f t="shared" si="60"/>
        <v>1</v>
      </c>
      <c r="R334" s="663">
        <f t="shared" ca="1" si="61"/>
        <v>4252</v>
      </c>
      <c r="S334" s="3563">
        <f t="shared" ca="1" si="52"/>
        <v>4.9917999999999996</v>
      </c>
      <c r="T334" s="729" t="str">
        <f>库房!C315</f>
        <v>029#仓储</v>
      </c>
    </row>
    <row r="335" spans="1:20">
      <c r="A335" s="665" t="str">
        <f>库房!C316&amp;库房!D316&amp;库房!G316</f>
        <v>029#仓储4029#4--306</v>
      </c>
      <c r="B335" s="665">
        <f>ROUND(库房!X316,2)</f>
        <v>13.34</v>
      </c>
      <c r="C335" s="21">
        <f t="shared" si="53"/>
        <v>1</v>
      </c>
      <c r="D335" s="2806" t="s">
        <v>4698</v>
      </c>
      <c r="E335" s="21">
        <f t="shared" si="54"/>
        <v>1</v>
      </c>
      <c r="F335" s="666"/>
      <c r="G335" s="21">
        <f t="shared" si="55"/>
        <v>1</v>
      </c>
      <c r="H335" s="666"/>
      <c r="I335" s="21">
        <f t="shared" si="56"/>
        <v>1</v>
      </c>
      <c r="J335" s="666"/>
      <c r="K335" s="21">
        <f t="shared" si="57"/>
        <v>1</v>
      </c>
      <c r="L335" s="666"/>
      <c r="M335" s="21">
        <f t="shared" si="58"/>
        <v>1</v>
      </c>
      <c r="N335" s="666"/>
      <c r="O335" s="21">
        <f t="shared" si="59"/>
        <v>1</v>
      </c>
      <c r="P335" s="3550">
        <v>-3</v>
      </c>
      <c r="Q335" s="21">
        <f t="shared" si="60"/>
        <v>1</v>
      </c>
      <c r="R335" s="663">
        <f t="shared" ca="1" si="61"/>
        <v>4252</v>
      </c>
      <c r="S335" s="3563">
        <f t="shared" ca="1" si="52"/>
        <v>5.6722000000000001</v>
      </c>
      <c r="T335" s="729" t="str">
        <f>库房!C316</f>
        <v>029#仓储</v>
      </c>
    </row>
    <row r="336" spans="1:20">
      <c r="A336" s="665" t="str">
        <f>库房!C317&amp;库房!D317&amp;库房!G317</f>
        <v>029#仓储4029#4--307</v>
      </c>
      <c r="B336" s="665">
        <f>ROUND(库房!X317,2)</f>
        <v>12.27</v>
      </c>
      <c r="C336" s="21">
        <f t="shared" si="53"/>
        <v>1</v>
      </c>
      <c r="D336" s="2806" t="s">
        <v>4698</v>
      </c>
      <c r="E336" s="21">
        <f t="shared" si="54"/>
        <v>1</v>
      </c>
      <c r="F336" s="666"/>
      <c r="G336" s="21">
        <f t="shared" si="55"/>
        <v>1</v>
      </c>
      <c r="H336" s="666"/>
      <c r="I336" s="21">
        <f t="shared" si="56"/>
        <v>1</v>
      </c>
      <c r="J336" s="666"/>
      <c r="K336" s="21">
        <f t="shared" si="57"/>
        <v>1</v>
      </c>
      <c r="L336" s="666"/>
      <c r="M336" s="21">
        <f t="shared" si="58"/>
        <v>1</v>
      </c>
      <c r="N336" s="666"/>
      <c r="O336" s="21">
        <f t="shared" si="59"/>
        <v>1</v>
      </c>
      <c r="P336" s="3550">
        <v>-3</v>
      </c>
      <c r="Q336" s="21">
        <f t="shared" si="60"/>
        <v>1</v>
      </c>
      <c r="R336" s="663">
        <f t="shared" ca="1" si="61"/>
        <v>4252</v>
      </c>
      <c r="S336" s="3563">
        <f t="shared" ca="1" si="52"/>
        <v>5.2172000000000001</v>
      </c>
      <c r="T336" s="729" t="str">
        <f>库房!C317</f>
        <v>029#仓储</v>
      </c>
    </row>
    <row r="337" spans="1:20">
      <c r="A337" s="665" t="str">
        <f>库房!C318&amp;库房!D318&amp;库房!G318</f>
        <v>029#仓储4029#4--308</v>
      </c>
      <c r="B337" s="665">
        <f>ROUND(库房!X318,2)</f>
        <v>23.43</v>
      </c>
      <c r="C337" s="21">
        <f t="shared" si="53"/>
        <v>0.98</v>
      </c>
      <c r="D337" s="2806" t="s">
        <v>4698</v>
      </c>
      <c r="E337" s="21">
        <f t="shared" si="54"/>
        <v>1</v>
      </c>
      <c r="F337" s="666"/>
      <c r="G337" s="21">
        <f t="shared" si="55"/>
        <v>1</v>
      </c>
      <c r="H337" s="666"/>
      <c r="I337" s="21">
        <f t="shared" si="56"/>
        <v>1</v>
      </c>
      <c r="J337" s="666"/>
      <c r="K337" s="21">
        <f t="shared" si="57"/>
        <v>1</v>
      </c>
      <c r="L337" s="666"/>
      <c r="M337" s="21">
        <f t="shared" si="58"/>
        <v>1</v>
      </c>
      <c r="N337" s="666"/>
      <c r="O337" s="21">
        <f t="shared" si="59"/>
        <v>1</v>
      </c>
      <c r="P337" s="3550">
        <v>-3</v>
      </c>
      <c r="Q337" s="21">
        <f t="shared" si="60"/>
        <v>1</v>
      </c>
      <c r="R337" s="663">
        <f t="shared" ca="1" si="61"/>
        <v>4167</v>
      </c>
      <c r="S337" s="3563">
        <f t="shared" ca="1" si="52"/>
        <v>9.7632999999999992</v>
      </c>
      <c r="T337" s="729" t="str">
        <f>库房!C318</f>
        <v>029#仓储</v>
      </c>
    </row>
    <row r="338" spans="1:20">
      <c r="A338" s="665" t="str">
        <f>库房!C319&amp;库房!D319&amp;库房!G319</f>
        <v>029#仓储4029#4--309</v>
      </c>
      <c r="B338" s="665">
        <f>ROUND(库房!X319,2)</f>
        <v>18.940000000000001</v>
      </c>
      <c r="C338" s="21">
        <f t="shared" si="53"/>
        <v>1</v>
      </c>
      <c r="D338" s="2806" t="s">
        <v>4698</v>
      </c>
      <c r="E338" s="21">
        <f t="shared" si="54"/>
        <v>1</v>
      </c>
      <c r="F338" s="666"/>
      <c r="G338" s="21">
        <f t="shared" si="55"/>
        <v>1</v>
      </c>
      <c r="H338" s="666"/>
      <c r="I338" s="21">
        <f t="shared" si="56"/>
        <v>1</v>
      </c>
      <c r="J338" s="666"/>
      <c r="K338" s="21">
        <f t="shared" si="57"/>
        <v>1</v>
      </c>
      <c r="L338" s="666"/>
      <c r="M338" s="21">
        <f t="shared" si="58"/>
        <v>1</v>
      </c>
      <c r="N338" s="666"/>
      <c r="O338" s="21">
        <f t="shared" si="59"/>
        <v>1</v>
      </c>
      <c r="P338" s="3550">
        <v>-3</v>
      </c>
      <c r="Q338" s="21">
        <f t="shared" si="60"/>
        <v>1</v>
      </c>
      <c r="R338" s="663">
        <f t="shared" ca="1" si="61"/>
        <v>4252</v>
      </c>
      <c r="S338" s="3563">
        <f t="shared" ca="1" si="52"/>
        <v>8.0533000000000001</v>
      </c>
      <c r="T338" s="729" t="str">
        <f>库房!C319</f>
        <v>029#仓储</v>
      </c>
    </row>
    <row r="339" spans="1:20">
      <c r="A339" s="665" t="str">
        <f>库房!C320&amp;库房!D320&amp;库房!G320</f>
        <v>029#仓储4029#4--310</v>
      </c>
      <c r="B339" s="665">
        <f>ROUND(库房!X320,2)</f>
        <v>14.05</v>
      </c>
      <c r="C339" s="21">
        <f t="shared" si="53"/>
        <v>1</v>
      </c>
      <c r="D339" s="2806" t="s">
        <v>4698</v>
      </c>
      <c r="E339" s="21">
        <f t="shared" si="54"/>
        <v>1</v>
      </c>
      <c r="F339" s="666"/>
      <c r="G339" s="21">
        <f t="shared" si="55"/>
        <v>1</v>
      </c>
      <c r="H339" s="666"/>
      <c r="I339" s="21">
        <f t="shared" si="56"/>
        <v>1</v>
      </c>
      <c r="J339" s="666"/>
      <c r="K339" s="21">
        <f t="shared" si="57"/>
        <v>1</v>
      </c>
      <c r="L339" s="666"/>
      <c r="M339" s="21">
        <f t="shared" si="58"/>
        <v>1</v>
      </c>
      <c r="N339" s="666"/>
      <c r="O339" s="21">
        <f t="shared" si="59"/>
        <v>1</v>
      </c>
      <c r="P339" s="3550">
        <v>-3</v>
      </c>
      <c r="Q339" s="21">
        <f t="shared" si="60"/>
        <v>1</v>
      </c>
      <c r="R339" s="663">
        <f t="shared" ca="1" si="61"/>
        <v>4252</v>
      </c>
      <c r="S339" s="3563">
        <f t="shared" ca="1" si="52"/>
        <v>5.9741</v>
      </c>
      <c r="T339" s="729" t="str">
        <f>库房!C320</f>
        <v>029#仓储</v>
      </c>
    </row>
    <row r="340" spans="1:20">
      <c r="A340" s="665" t="str">
        <f>库房!C321&amp;库房!D321&amp;库房!G321</f>
        <v>029#仓储4029#4--312</v>
      </c>
      <c r="B340" s="665">
        <f>ROUND(库房!X321,2)</f>
        <v>17.420000000000002</v>
      </c>
      <c r="C340" s="21">
        <f t="shared" si="53"/>
        <v>1</v>
      </c>
      <c r="D340" s="2806" t="s">
        <v>4698</v>
      </c>
      <c r="E340" s="21">
        <f t="shared" si="54"/>
        <v>1</v>
      </c>
      <c r="F340" s="666"/>
      <c r="G340" s="21">
        <f t="shared" si="55"/>
        <v>1</v>
      </c>
      <c r="H340" s="666"/>
      <c r="I340" s="21">
        <f t="shared" si="56"/>
        <v>1</v>
      </c>
      <c r="J340" s="666"/>
      <c r="K340" s="21">
        <f t="shared" si="57"/>
        <v>1</v>
      </c>
      <c r="L340" s="666"/>
      <c r="M340" s="21">
        <f t="shared" si="58"/>
        <v>1</v>
      </c>
      <c r="N340" s="666"/>
      <c r="O340" s="21">
        <f t="shared" si="59"/>
        <v>1</v>
      </c>
      <c r="P340" s="3550">
        <v>-3</v>
      </c>
      <c r="Q340" s="21">
        <f t="shared" si="60"/>
        <v>1</v>
      </c>
      <c r="R340" s="663">
        <f t="shared" ca="1" si="61"/>
        <v>4252</v>
      </c>
      <c r="S340" s="3563">
        <f t="shared" ca="1" si="52"/>
        <v>7.407</v>
      </c>
      <c r="T340" s="729" t="str">
        <f>库房!C321</f>
        <v>029#仓储</v>
      </c>
    </row>
    <row r="341" spans="1:20">
      <c r="A341" s="665" t="str">
        <f>库房!C322&amp;库房!D322&amp;库房!G322</f>
        <v>029#仓储4029#4--313</v>
      </c>
      <c r="B341" s="665">
        <f>ROUND(库房!X322,2)</f>
        <v>27.36</v>
      </c>
      <c r="C341" s="21">
        <f t="shared" si="53"/>
        <v>0.98</v>
      </c>
      <c r="D341" s="2806" t="s">
        <v>4698</v>
      </c>
      <c r="E341" s="21">
        <f t="shared" si="54"/>
        <v>1</v>
      </c>
      <c r="F341" s="666"/>
      <c r="G341" s="21">
        <f t="shared" si="55"/>
        <v>1</v>
      </c>
      <c r="H341" s="666"/>
      <c r="I341" s="21">
        <f t="shared" si="56"/>
        <v>1</v>
      </c>
      <c r="J341" s="666"/>
      <c r="K341" s="21">
        <f t="shared" si="57"/>
        <v>1</v>
      </c>
      <c r="L341" s="666"/>
      <c r="M341" s="21">
        <f t="shared" si="58"/>
        <v>1</v>
      </c>
      <c r="N341" s="666"/>
      <c r="O341" s="21">
        <f t="shared" si="59"/>
        <v>1</v>
      </c>
      <c r="P341" s="3550">
        <v>-3</v>
      </c>
      <c r="Q341" s="21">
        <f t="shared" si="60"/>
        <v>1</v>
      </c>
      <c r="R341" s="663">
        <f t="shared" ca="1" si="61"/>
        <v>4167</v>
      </c>
      <c r="S341" s="3563">
        <f t="shared" ca="1" si="52"/>
        <v>11.4009</v>
      </c>
      <c r="T341" s="729" t="str">
        <f>库房!C322</f>
        <v>029#仓储</v>
      </c>
    </row>
    <row r="342" spans="1:20">
      <c r="A342" s="665" t="str">
        <f>库房!C323&amp;库房!D323&amp;库房!G323</f>
        <v>029#仓储4029#4--314</v>
      </c>
      <c r="B342" s="665">
        <f>ROUND(库房!X323,2)</f>
        <v>14.58</v>
      </c>
      <c r="C342" s="21">
        <f t="shared" si="53"/>
        <v>1</v>
      </c>
      <c r="D342" s="2806" t="s">
        <v>4698</v>
      </c>
      <c r="E342" s="21">
        <f t="shared" si="54"/>
        <v>1</v>
      </c>
      <c r="F342" s="666"/>
      <c r="G342" s="21">
        <f t="shared" si="55"/>
        <v>1</v>
      </c>
      <c r="H342" s="666"/>
      <c r="I342" s="21">
        <f t="shared" si="56"/>
        <v>1</v>
      </c>
      <c r="J342" s="666"/>
      <c r="K342" s="21">
        <f t="shared" si="57"/>
        <v>1</v>
      </c>
      <c r="L342" s="666"/>
      <c r="M342" s="21">
        <f t="shared" si="58"/>
        <v>1</v>
      </c>
      <c r="N342" s="666"/>
      <c r="O342" s="21">
        <f t="shared" si="59"/>
        <v>1</v>
      </c>
      <c r="P342" s="3550">
        <v>-3</v>
      </c>
      <c r="Q342" s="21">
        <f t="shared" si="60"/>
        <v>1</v>
      </c>
      <c r="R342" s="663">
        <f t="shared" ca="1" si="61"/>
        <v>4252</v>
      </c>
      <c r="S342" s="3563">
        <f t="shared" ca="1" si="52"/>
        <v>6.1993999999999998</v>
      </c>
      <c r="T342" s="729" t="str">
        <f>库房!C323</f>
        <v>029#仓储</v>
      </c>
    </row>
    <row r="343" spans="1:20">
      <c r="A343" s="665" t="str">
        <f>库房!C324&amp;库房!D324&amp;库房!G324</f>
        <v>029#仓储4029#4--315</v>
      </c>
      <c r="B343" s="665">
        <f>ROUND(库房!X324,2)</f>
        <v>17.399999999999999</v>
      </c>
      <c r="C343" s="21">
        <f t="shared" si="53"/>
        <v>1</v>
      </c>
      <c r="D343" s="2806" t="s">
        <v>4698</v>
      </c>
      <c r="E343" s="21">
        <f t="shared" si="54"/>
        <v>1</v>
      </c>
      <c r="F343" s="666"/>
      <c r="G343" s="21">
        <f t="shared" si="55"/>
        <v>1</v>
      </c>
      <c r="H343" s="666"/>
      <c r="I343" s="21">
        <f t="shared" si="56"/>
        <v>1</v>
      </c>
      <c r="J343" s="666"/>
      <c r="K343" s="21">
        <f t="shared" si="57"/>
        <v>1</v>
      </c>
      <c r="L343" s="666"/>
      <c r="M343" s="21">
        <f t="shared" si="58"/>
        <v>1</v>
      </c>
      <c r="N343" s="666"/>
      <c r="O343" s="21">
        <f t="shared" si="59"/>
        <v>1</v>
      </c>
      <c r="P343" s="3550">
        <v>-3</v>
      </c>
      <c r="Q343" s="21">
        <f t="shared" si="60"/>
        <v>1</v>
      </c>
      <c r="R343" s="663">
        <f t="shared" ca="1" si="61"/>
        <v>4252</v>
      </c>
      <c r="S343" s="3563">
        <f t="shared" ca="1" si="52"/>
        <v>7.3985000000000003</v>
      </c>
      <c r="T343" s="729" t="str">
        <f>库房!C324</f>
        <v>029#仓储</v>
      </c>
    </row>
    <row r="344" spans="1:20">
      <c r="A344" s="665" t="str">
        <f>库房!C325&amp;库房!D325&amp;库房!G325</f>
        <v>029#仓储4029#4--316</v>
      </c>
      <c r="B344" s="665">
        <f>ROUND(库房!X325,2)</f>
        <v>10.41</v>
      </c>
      <c r="C344" s="21">
        <f t="shared" si="53"/>
        <v>1</v>
      </c>
      <c r="D344" s="2806" t="s">
        <v>4698</v>
      </c>
      <c r="E344" s="21">
        <f t="shared" si="54"/>
        <v>1</v>
      </c>
      <c r="F344" s="666"/>
      <c r="G344" s="21">
        <f t="shared" si="55"/>
        <v>1</v>
      </c>
      <c r="H344" s="666"/>
      <c r="I344" s="21">
        <f t="shared" si="56"/>
        <v>1</v>
      </c>
      <c r="J344" s="666"/>
      <c r="K344" s="21">
        <f t="shared" si="57"/>
        <v>1</v>
      </c>
      <c r="L344" s="666"/>
      <c r="M344" s="21">
        <f t="shared" si="58"/>
        <v>1</v>
      </c>
      <c r="N344" s="666"/>
      <c r="O344" s="21">
        <f t="shared" si="59"/>
        <v>1</v>
      </c>
      <c r="P344" s="3550">
        <v>-3</v>
      </c>
      <c r="Q344" s="21">
        <f t="shared" si="60"/>
        <v>1</v>
      </c>
      <c r="R344" s="663">
        <f t="shared" ca="1" si="61"/>
        <v>4252</v>
      </c>
      <c r="S344" s="3563">
        <f t="shared" ca="1" si="52"/>
        <v>4.4263000000000003</v>
      </c>
      <c r="T344" s="729" t="str">
        <f>库房!C325</f>
        <v>029#仓储</v>
      </c>
    </row>
    <row r="345" spans="1:20">
      <c r="A345" s="665" t="str">
        <f>库房!C326&amp;库房!D326&amp;库房!G326</f>
        <v>029#仓储4029#4--202</v>
      </c>
      <c r="B345" s="665">
        <f>ROUND(库房!X326,2)</f>
        <v>33.93</v>
      </c>
      <c r="C345" s="21">
        <f t="shared" si="53"/>
        <v>0.96</v>
      </c>
      <c r="D345" s="2806" t="s">
        <v>4698</v>
      </c>
      <c r="E345" s="21">
        <f t="shared" si="54"/>
        <v>1</v>
      </c>
      <c r="F345" s="666"/>
      <c r="G345" s="21">
        <f t="shared" si="55"/>
        <v>1</v>
      </c>
      <c r="H345" s="666"/>
      <c r="I345" s="21">
        <f t="shared" si="56"/>
        <v>1</v>
      </c>
      <c r="J345" s="666"/>
      <c r="K345" s="21">
        <f t="shared" si="57"/>
        <v>1</v>
      </c>
      <c r="L345" s="666"/>
      <c r="M345" s="21">
        <f t="shared" si="58"/>
        <v>1</v>
      </c>
      <c r="N345" s="666"/>
      <c r="O345" s="21">
        <f t="shared" si="59"/>
        <v>1</v>
      </c>
      <c r="P345" s="3780">
        <v>-2</v>
      </c>
      <c r="Q345" s="21">
        <f t="shared" si="60"/>
        <v>1.02</v>
      </c>
      <c r="R345" s="663">
        <f t="shared" ca="1" si="61"/>
        <v>4164</v>
      </c>
      <c r="S345" s="3563">
        <f t="shared" ref="S345:S408" ca="1" si="62">ROUND(R345*B345/10000,4)</f>
        <v>14.128500000000001</v>
      </c>
      <c r="T345" s="729" t="str">
        <f>库房!C326</f>
        <v>029#仓储</v>
      </c>
    </row>
    <row r="346" spans="1:20">
      <c r="A346" s="665" t="str">
        <f>库房!C327&amp;库房!D327&amp;库房!G327</f>
        <v>029#仓储4029#4--203</v>
      </c>
      <c r="B346" s="665">
        <f>ROUND(库房!X327,2)</f>
        <v>33.93</v>
      </c>
      <c r="C346" s="21">
        <f t="shared" ref="C346:C409" si="63">IF(B346="",1,(LOOKUP(B346,$3:$3,$4:$4)-LOOKUP($B$24,$3:$3,$4:$4)+100)/100)</f>
        <v>0.96</v>
      </c>
      <c r="D346" s="2806" t="s">
        <v>4698</v>
      </c>
      <c r="E346" s="21">
        <f t="shared" ref="E346:E409" si="64">(SUMIF($5:$5,D346,$6:$6)-SUMIF($5:$5,$D$24,$6:$6)+100)/100</f>
        <v>1</v>
      </c>
      <c r="F346" s="666"/>
      <c r="G346" s="21">
        <f t="shared" ref="G346:G409" si="65">(SUMIF($7:$7,F346,$8:$8)-SUMIF($7:$7,$F$24,$8:$8)+100)/100</f>
        <v>1</v>
      </c>
      <c r="H346" s="666"/>
      <c r="I346" s="21">
        <f t="shared" ref="I346:I409" si="66">(SUMIF($9:$9,H346,$10:$10)-SUMIF($9:$9,$H$24,$10:$10)+100)/100</f>
        <v>1</v>
      </c>
      <c r="J346" s="666"/>
      <c r="K346" s="21">
        <f t="shared" ref="K346:K409" si="67">(SUMIF($11:$11,J346,$12:$12)-SUMIF($11:$11,$J$24,$12:$12)+100)/100</f>
        <v>1</v>
      </c>
      <c r="L346" s="666"/>
      <c r="M346" s="21">
        <f t="shared" ref="M346:M409" si="68">(SUMIF($13:$13,L346,$14:$14)-SUMIF($13:$13,$L$24,$14:$14)+100)/100</f>
        <v>1</v>
      </c>
      <c r="N346" s="666"/>
      <c r="O346" s="21">
        <f t="shared" ref="O346:O409" si="69">(SUMIF($15:$15,N346,$16:$16)-SUMIF($15:$15,$N$24,$16:$16)+100)/100</f>
        <v>1</v>
      </c>
      <c r="P346" s="3780">
        <v>-2</v>
      </c>
      <c r="Q346" s="21">
        <f t="shared" ref="Q346:Q409" si="70">(SUMIF($17:$17,P346,$18:$18)-SUMIF($17:$17,$P$24,$18:$18)+100)/100</f>
        <v>1.02</v>
      </c>
      <c r="R346" s="663">
        <f t="shared" ref="R346:R409" ca="1" si="71">IF(B346="",0,ROUND($R$24*C346*E346*G346*I346*K346*M346*O346*Q346,0))</f>
        <v>4164</v>
      </c>
      <c r="S346" s="3563">
        <f t="shared" ca="1" si="62"/>
        <v>14.128500000000001</v>
      </c>
      <c r="T346" s="729" t="str">
        <f>库房!C327</f>
        <v>029#仓储</v>
      </c>
    </row>
    <row r="347" spans="1:20">
      <c r="A347" s="665" t="str">
        <f>库房!C328&amp;库房!D328&amp;库房!G328</f>
        <v>029#仓储5029#5--301</v>
      </c>
      <c r="B347" s="665">
        <f>ROUND(库房!X328,2)</f>
        <v>21.04</v>
      </c>
      <c r="C347" s="21">
        <f t="shared" si="63"/>
        <v>0.98</v>
      </c>
      <c r="D347" s="2806" t="s">
        <v>4698</v>
      </c>
      <c r="E347" s="21">
        <f t="shared" si="64"/>
        <v>1</v>
      </c>
      <c r="F347" s="666"/>
      <c r="G347" s="21">
        <f t="shared" si="65"/>
        <v>1</v>
      </c>
      <c r="H347" s="666"/>
      <c r="I347" s="21">
        <f t="shared" si="66"/>
        <v>1</v>
      </c>
      <c r="J347" s="666"/>
      <c r="K347" s="21">
        <f t="shared" si="67"/>
        <v>1</v>
      </c>
      <c r="L347" s="666"/>
      <c r="M347" s="21">
        <f t="shared" si="68"/>
        <v>1</v>
      </c>
      <c r="N347" s="666"/>
      <c r="O347" s="21">
        <f t="shared" si="69"/>
        <v>1</v>
      </c>
      <c r="P347" s="3550">
        <v>-3</v>
      </c>
      <c r="Q347" s="21">
        <f t="shared" si="70"/>
        <v>1</v>
      </c>
      <c r="R347" s="663">
        <f t="shared" ca="1" si="71"/>
        <v>4167</v>
      </c>
      <c r="S347" s="3563">
        <f t="shared" ca="1" si="62"/>
        <v>8.7674000000000003</v>
      </c>
      <c r="T347" s="729" t="str">
        <f>库房!C328</f>
        <v>029#仓储</v>
      </c>
    </row>
    <row r="348" spans="1:20">
      <c r="A348" s="665" t="str">
        <f>库房!C329&amp;库房!D329&amp;库房!G329</f>
        <v>029#仓储5029#5--302</v>
      </c>
      <c r="B348" s="665">
        <f>ROUND(库房!X329,2)</f>
        <v>7.27</v>
      </c>
      <c r="C348" s="21">
        <f t="shared" si="63"/>
        <v>1.02</v>
      </c>
      <c r="D348" s="2806" t="s">
        <v>4698</v>
      </c>
      <c r="E348" s="21">
        <f t="shared" si="64"/>
        <v>1</v>
      </c>
      <c r="F348" s="666"/>
      <c r="G348" s="21">
        <f t="shared" si="65"/>
        <v>1</v>
      </c>
      <c r="H348" s="666"/>
      <c r="I348" s="21">
        <f t="shared" si="66"/>
        <v>1</v>
      </c>
      <c r="J348" s="666"/>
      <c r="K348" s="21">
        <f t="shared" si="67"/>
        <v>1</v>
      </c>
      <c r="L348" s="666"/>
      <c r="M348" s="21">
        <f t="shared" si="68"/>
        <v>1</v>
      </c>
      <c r="N348" s="666"/>
      <c r="O348" s="21">
        <f t="shared" si="69"/>
        <v>1</v>
      </c>
      <c r="P348" s="3550">
        <v>-3</v>
      </c>
      <c r="Q348" s="21">
        <f t="shared" si="70"/>
        <v>1</v>
      </c>
      <c r="R348" s="663">
        <f t="shared" ca="1" si="71"/>
        <v>4337</v>
      </c>
      <c r="S348" s="3563">
        <f t="shared" ca="1" si="62"/>
        <v>3.153</v>
      </c>
      <c r="T348" s="729" t="str">
        <f>库房!C329</f>
        <v>029#仓储</v>
      </c>
    </row>
    <row r="349" spans="1:20">
      <c r="A349" s="665" t="str">
        <f>库房!C330&amp;库房!D330&amp;库房!G330</f>
        <v>029#仓储5029#5--304</v>
      </c>
      <c r="B349" s="665">
        <f>ROUND(库房!X330,2)</f>
        <v>21.51</v>
      </c>
      <c r="C349" s="21">
        <f t="shared" si="63"/>
        <v>0.98</v>
      </c>
      <c r="D349" s="2806" t="s">
        <v>4698</v>
      </c>
      <c r="E349" s="21">
        <f t="shared" si="64"/>
        <v>1</v>
      </c>
      <c r="F349" s="666"/>
      <c r="G349" s="21">
        <f t="shared" si="65"/>
        <v>1</v>
      </c>
      <c r="H349" s="666"/>
      <c r="I349" s="21">
        <f t="shared" si="66"/>
        <v>1</v>
      </c>
      <c r="J349" s="666"/>
      <c r="K349" s="21">
        <f t="shared" si="67"/>
        <v>1</v>
      </c>
      <c r="L349" s="666"/>
      <c r="M349" s="21">
        <f t="shared" si="68"/>
        <v>1</v>
      </c>
      <c r="N349" s="666"/>
      <c r="O349" s="21">
        <f t="shared" si="69"/>
        <v>1</v>
      </c>
      <c r="P349" s="3550">
        <v>-3</v>
      </c>
      <c r="Q349" s="21">
        <f t="shared" si="70"/>
        <v>1</v>
      </c>
      <c r="R349" s="663">
        <f t="shared" ca="1" si="71"/>
        <v>4167</v>
      </c>
      <c r="S349" s="3563">
        <f t="shared" ca="1" si="62"/>
        <v>8.9632000000000005</v>
      </c>
      <c r="T349" s="729" t="str">
        <f>库房!C330</f>
        <v>029#仓储</v>
      </c>
    </row>
    <row r="350" spans="1:20">
      <c r="A350" s="665" t="str">
        <f>库房!C331&amp;库房!D331&amp;库房!G331</f>
        <v>029#仓储5029#5--305</v>
      </c>
      <c r="B350" s="665">
        <f>ROUND(库房!X331,2)</f>
        <v>20.34</v>
      </c>
      <c r="C350" s="21">
        <f t="shared" si="63"/>
        <v>0.98</v>
      </c>
      <c r="D350" s="2806" t="s">
        <v>4698</v>
      </c>
      <c r="E350" s="21">
        <f t="shared" si="64"/>
        <v>1</v>
      </c>
      <c r="F350" s="666"/>
      <c r="G350" s="21">
        <f t="shared" si="65"/>
        <v>1</v>
      </c>
      <c r="H350" s="666"/>
      <c r="I350" s="21">
        <f t="shared" si="66"/>
        <v>1</v>
      </c>
      <c r="J350" s="666"/>
      <c r="K350" s="21">
        <f t="shared" si="67"/>
        <v>1</v>
      </c>
      <c r="L350" s="666"/>
      <c r="M350" s="21">
        <f t="shared" si="68"/>
        <v>1</v>
      </c>
      <c r="N350" s="666"/>
      <c r="O350" s="21">
        <f t="shared" si="69"/>
        <v>1</v>
      </c>
      <c r="P350" s="3550">
        <v>-3</v>
      </c>
      <c r="Q350" s="21">
        <f t="shared" si="70"/>
        <v>1</v>
      </c>
      <c r="R350" s="663">
        <f t="shared" ca="1" si="71"/>
        <v>4167</v>
      </c>
      <c r="S350" s="3563">
        <f t="shared" ca="1" si="62"/>
        <v>8.4756999999999998</v>
      </c>
      <c r="T350" s="729" t="str">
        <f>库房!C331</f>
        <v>029#仓储</v>
      </c>
    </row>
    <row r="351" spans="1:20">
      <c r="A351" s="665" t="str">
        <f>库房!C332&amp;库房!D332&amp;库房!G332</f>
        <v>029#仓储5029#5--306</v>
      </c>
      <c r="B351" s="665">
        <f>ROUND(库房!X332,2)</f>
        <v>20.84</v>
      </c>
      <c r="C351" s="21">
        <f t="shared" si="63"/>
        <v>0.98</v>
      </c>
      <c r="D351" s="2806" t="s">
        <v>4698</v>
      </c>
      <c r="E351" s="21">
        <f t="shared" si="64"/>
        <v>1</v>
      </c>
      <c r="F351" s="666"/>
      <c r="G351" s="21">
        <f t="shared" si="65"/>
        <v>1</v>
      </c>
      <c r="H351" s="666"/>
      <c r="I351" s="21">
        <f t="shared" si="66"/>
        <v>1</v>
      </c>
      <c r="J351" s="666"/>
      <c r="K351" s="21">
        <f t="shared" si="67"/>
        <v>1</v>
      </c>
      <c r="L351" s="666"/>
      <c r="M351" s="21">
        <f t="shared" si="68"/>
        <v>1</v>
      </c>
      <c r="N351" s="666"/>
      <c r="O351" s="21">
        <f t="shared" si="69"/>
        <v>1</v>
      </c>
      <c r="P351" s="3550">
        <v>-3</v>
      </c>
      <c r="Q351" s="21">
        <f t="shared" si="70"/>
        <v>1</v>
      </c>
      <c r="R351" s="663">
        <f t="shared" ca="1" si="71"/>
        <v>4167</v>
      </c>
      <c r="S351" s="3563">
        <f t="shared" ca="1" si="62"/>
        <v>8.6839999999999993</v>
      </c>
      <c r="T351" s="729" t="str">
        <f>库房!C332</f>
        <v>029#仓储</v>
      </c>
    </row>
    <row r="352" spans="1:20">
      <c r="A352" s="665" t="str">
        <f>库房!C333&amp;库房!D333&amp;库房!G333</f>
        <v>029#仓储5029#5--307</v>
      </c>
      <c r="B352" s="665">
        <f>ROUND(库房!X333,2)</f>
        <v>12.44</v>
      </c>
      <c r="C352" s="21">
        <f t="shared" si="63"/>
        <v>1</v>
      </c>
      <c r="D352" s="2806" t="s">
        <v>4698</v>
      </c>
      <c r="E352" s="21">
        <f t="shared" si="64"/>
        <v>1</v>
      </c>
      <c r="F352" s="666"/>
      <c r="G352" s="21">
        <f t="shared" si="65"/>
        <v>1</v>
      </c>
      <c r="H352" s="666"/>
      <c r="I352" s="21">
        <f t="shared" si="66"/>
        <v>1</v>
      </c>
      <c r="J352" s="666"/>
      <c r="K352" s="21">
        <f t="shared" si="67"/>
        <v>1</v>
      </c>
      <c r="L352" s="666"/>
      <c r="M352" s="21">
        <f t="shared" si="68"/>
        <v>1</v>
      </c>
      <c r="N352" s="666"/>
      <c r="O352" s="21">
        <f t="shared" si="69"/>
        <v>1</v>
      </c>
      <c r="P352" s="3550">
        <v>-3</v>
      </c>
      <c r="Q352" s="21">
        <f t="shared" si="70"/>
        <v>1</v>
      </c>
      <c r="R352" s="663">
        <f t="shared" ca="1" si="71"/>
        <v>4252</v>
      </c>
      <c r="S352" s="3563">
        <f t="shared" ca="1" si="62"/>
        <v>5.2895000000000003</v>
      </c>
      <c r="T352" s="729" t="str">
        <f>库房!C333</f>
        <v>029#仓储</v>
      </c>
    </row>
    <row r="353" spans="1:20">
      <c r="A353" s="665" t="str">
        <f>库房!C334&amp;库房!D334&amp;库房!G334</f>
        <v>029#仓储5029#5--308</v>
      </c>
      <c r="B353" s="665">
        <f>ROUND(库房!X334,2)</f>
        <v>19.32</v>
      </c>
      <c r="C353" s="21">
        <f t="shared" si="63"/>
        <v>1</v>
      </c>
      <c r="D353" s="2806" t="s">
        <v>4698</v>
      </c>
      <c r="E353" s="21">
        <f t="shared" si="64"/>
        <v>1</v>
      </c>
      <c r="F353" s="666"/>
      <c r="G353" s="21">
        <f t="shared" si="65"/>
        <v>1</v>
      </c>
      <c r="H353" s="666"/>
      <c r="I353" s="21">
        <f t="shared" si="66"/>
        <v>1</v>
      </c>
      <c r="J353" s="666"/>
      <c r="K353" s="21">
        <f t="shared" si="67"/>
        <v>1</v>
      </c>
      <c r="L353" s="666"/>
      <c r="M353" s="21">
        <f t="shared" si="68"/>
        <v>1</v>
      </c>
      <c r="N353" s="666"/>
      <c r="O353" s="21">
        <f t="shared" si="69"/>
        <v>1</v>
      </c>
      <c r="P353" s="3550">
        <v>-3</v>
      </c>
      <c r="Q353" s="21">
        <f t="shared" si="70"/>
        <v>1</v>
      </c>
      <c r="R353" s="663">
        <f t="shared" ca="1" si="71"/>
        <v>4252</v>
      </c>
      <c r="S353" s="3563">
        <f t="shared" ca="1" si="62"/>
        <v>8.2149000000000001</v>
      </c>
      <c r="T353" s="729" t="str">
        <f>库房!C334</f>
        <v>029#仓储</v>
      </c>
    </row>
    <row r="354" spans="1:20">
      <c r="A354" s="665" t="str">
        <f>库房!C335&amp;库房!D335&amp;库房!G335</f>
        <v>029#仓储5029#5--309</v>
      </c>
      <c r="B354" s="665">
        <f>ROUND(库房!X335,2)</f>
        <v>19.32</v>
      </c>
      <c r="C354" s="21">
        <f t="shared" si="63"/>
        <v>1</v>
      </c>
      <c r="D354" s="2806" t="s">
        <v>4698</v>
      </c>
      <c r="E354" s="21">
        <f t="shared" si="64"/>
        <v>1</v>
      </c>
      <c r="F354" s="666"/>
      <c r="G354" s="21">
        <f t="shared" si="65"/>
        <v>1</v>
      </c>
      <c r="H354" s="666"/>
      <c r="I354" s="21">
        <f t="shared" si="66"/>
        <v>1</v>
      </c>
      <c r="J354" s="666"/>
      <c r="K354" s="21">
        <f t="shared" si="67"/>
        <v>1</v>
      </c>
      <c r="L354" s="666"/>
      <c r="M354" s="21">
        <f t="shared" si="68"/>
        <v>1</v>
      </c>
      <c r="N354" s="666"/>
      <c r="O354" s="21">
        <f t="shared" si="69"/>
        <v>1</v>
      </c>
      <c r="P354" s="3550">
        <v>-3</v>
      </c>
      <c r="Q354" s="21">
        <f t="shared" si="70"/>
        <v>1</v>
      </c>
      <c r="R354" s="663">
        <f t="shared" ca="1" si="71"/>
        <v>4252</v>
      </c>
      <c r="S354" s="3563">
        <f t="shared" ca="1" si="62"/>
        <v>8.2149000000000001</v>
      </c>
      <c r="T354" s="729" t="str">
        <f>库房!C335</f>
        <v>029#仓储</v>
      </c>
    </row>
    <row r="355" spans="1:20">
      <c r="A355" s="665" t="str">
        <f>库房!C336&amp;库房!D336&amp;库房!G336</f>
        <v>029#仓储5029#5--310</v>
      </c>
      <c r="B355" s="665">
        <f>ROUND(库房!X336,2)</f>
        <v>12.44</v>
      </c>
      <c r="C355" s="21">
        <f t="shared" si="63"/>
        <v>1</v>
      </c>
      <c r="D355" s="2806" t="s">
        <v>4698</v>
      </c>
      <c r="E355" s="21">
        <f t="shared" si="64"/>
        <v>1</v>
      </c>
      <c r="F355" s="666"/>
      <c r="G355" s="21">
        <f t="shared" si="65"/>
        <v>1</v>
      </c>
      <c r="H355" s="666"/>
      <c r="I355" s="21">
        <f t="shared" si="66"/>
        <v>1</v>
      </c>
      <c r="J355" s="666"/>
      <c r="K355" s="21">
        <f t="shared" si="67"/>
        <v>1</v>
      </c>
      <c r="L355" s="666"/>
      <c r="M355" s="21">
        <f t="shared" si="68"/>
        <v>1</v>
      </c>
      <c r="N355" s="666"/>
      <c r="O355" s="21">
        <f t="shared" si="69"/>
        <v>1</v>
      </c>
      <c r="P355" s="3550">
        <v>-3</v>
      </c>
      <c r="Q355" s="21">
        <f t="shared" si="70"/>
        <v>1</v>
      </c>
      <c r="R355" s="663">
        <f t="shared" ca="1" si="71"/>
        <v>4252</v>
      </c>
      <c r="S355" s="3563">
        <f t="shared" ca="1" si="62"/>
        <v>5.2895000000000003</v>
      </c>
      <c r="T355" s="729" t="str">
        <f>库房!C336</f>
        <v>029#仓储</v>
      </c>
    </row>
    <row r="356" spans="1:20">
      <c r="A356" s="665" t="str">
        <f>库房!C337&amp;库房!D337&amp;库房!G337</f>
        <v>029#仓储5029#5--311</v>
      </c>
      <c r="B356" s="665">
        <f>ROUND(库房!X337,2)</f>
        <v>20.84</v>
      </c>
      <c r="C356" s="21">
        <f t="shared" si="63"/>
        <v>0.98</v>
      </c>
      <c r="D356" s="2806" t="s">
        <v>4698</v>
      </c>
      <c r="E356" s="21">
        <f t="shared" si="64"/>
        <v>1</v>
      </c>
      <c r="F356" s="666"/>
      <c r="G356" s="21">
        <f t="shared" si="65"/>
        <v>1</v>
      </c>
      <c r="H356" s="666"/>
      <c r="I356" s="21">
        <f t="shared" si="66"/>
        <v>1</v>
      </c>
      <c r="J356" s="666"/>
      <c r="K356" s="21">
        <f t="shared" si="67"/>
        <v>1</v>
      </c>
      <c r="L356" s="666"/>
      <c r="M356" s="21">
        <f t="shared" si="68"/>
        <v>1</v>
      </c>
      <c r="N356" s="666"/>
      <c r="O356" s="21">
        <f t="shared" si="69"/>
        <v>1</v>
      </c>
      <c r="P356" s="3550">
        <v>-3</v>
      </c>
      <c r="Q356" s="21">
        <f t="shared" si="70"/>
        <v>1</v>
      </c>
      <c r="R356" s="663">
        <f t="shared" ca="1" si="71"/>
        <v>4167</v>
      </c>
      <c r="S356" s="3563">
        <f t="shared" ca="1" si="62"/>
        <v>8.6839999999999993</v>
      </c>
      <c r="T356" s="729" t="str">
        <f>库房!C337</f>
        <v>029#仓储</v>
      </c>
    </row>
    <row r="357" spans="1:20">
      <c r="A357" s="665" t="str">
        <f>库房!C338&amp;库房!D338&amp;库房!G338</f>
        <v>029#仓储5029#5--312</v>
      </c>
      <c r="B357" s="665">
        <f>ROUND(库房!X338,2)</f>
        <v>20.84</v>
      </c>
      <c r="C357" s="21">
        <f t="shared" si="63"/>
        <v>0.98</v>
      </c>
      <c r="D357" s="2806" t="s">
        <v>4698</v>
      </c>
      <c r="E357" s="21">
        <f t="shared" si="64"/>
        <v>1</v>
      </c>
      <c r="F357" s="666"/>
      <c r="G357" s="21">
        <f t="shared" si="65"/>
        <v>1</v>
      </c>
      <c r="H357" s="666"/>
      <c r="I357" s="21">
        <f t="shared" si="66"/>
        <v>1</v>
      </c>
      <c r="J357" s="666"/>
      <c r="K357" s="21">
        <f t="shared" si="67"/>
        <v>1</v>
      </c>
      <c r="L357" s="666"/>
      <c r="M357" s="21">
        <f t="shared" si="68"/>
        <v>1</v>
      </c>
      <c r="N357" s="666"/>
      <c r="O357" s="21">
        <f t="shared" si="69"/>
        <v>1</v>
      </c>
      <c r="P357" s="3550">
        <v>-3</v>
      </c>
      <c r="Q357" s="21">
        <f t="shared" si="70"/>
        <v>1</v>
      </c>
      <c r="R357" s="663">
        <f t="shared" ca="1" si="71"/>
        <v>4167</v>
      </c>
      <c r="S357" s="3563">
        <f t="shared" ca="1" si="62"/>
        <v>8.6839999999999993</v>
      </c>
      <c r="T357" s="729" t="str">
        <f>库房!C338</f>
        <v>029#仓储</v>
      </c>
    </row>
    <row r="358" spans="1:20">
      <c r="A358" s="665" t="str">
        <f>库房!C339&amp;库房!D339&amp;库房!G339</f>
        <v>029#仓储5029#5--313</v>
      </c>
      <c r="B358" s="665">
        <f>ROUND(库房!X339,2)</f>
        <v>12.44</v>
      </c>
      <c r="C358" s="21">
        <f t="shared" si="63"/>
        <v>1</v>
      </c>
      <c r="D358" s="2806" t="s">
        <v>4698</v>
      </c>
      <c r="E358" s="21">
        <f t="shared" si="64"/>
        <v>1</v>
      </c>
      <c r="F358" s="666"/>
      <c r="G358" s="21">
        <f t="shared" si="65"/>
        <v>1</v>
      </c>
      <c r="H358" s="666"/>
      <c r="I358" s="21">
        <f t="shared" si="66"/>
        <v>1</v>
      </c>
      <c r="J358" s="666"/>
      <c r="K358" s="21">
        <f t="shared" si="67"/>
        <v>1</v>
      </c>
      <c r="L358" s="666"/>
      <c r="M358" s="21">
        <f t="shared" si="68"/>
        <v>1</v>
      </c>
      <c r="N358" s="666"/>
      <c r="O358" s="21">
        <f t="shared" si="69"/>
        <v>1</v>
      </c>
      <c r="P358" s="3550">
        <v>-3</v>
      </c>
      <c r="Q358" s="21">
        <f t="shared" si="70"/>
        <v>1</v>
      </c>
      <c r="R358" s="663">
        <f t="shared" ca="1" si="71"/>
        <v>4252</v>
      </c>
      <c r="S358" s="3563">
        <f t="shared" ca="1" si="62"/>
        <v>5.2895000000000003</v>
      </c>
      <c r="T358" s="729" t="str">
        <f>库房!C339</f>
        <v>029#仓储</v>
      </c>
    </row>
    <row r="359" spans="1:20">
      <c r="A359" s="665" t="str">
        <f>库房!C340&amp;库房!D340&amp;库房!G340</f>
        <v>029#仓储5029#5--314</v>
      </c>
      <c r="B359" s="665">
        <f>ROUND(库房!X340,2)</f>
        <v>14.49</v>
      </c>
      <c r="C359" s="21">
        <f t="shared" si="63"/>
        <v>1</v>
      </c>
      <c r="D359" s="2806" t="s">
        <v>4698</v>
      </c>
      <c r="E359" s="21">
        <f t="shared" si="64"/>
        <v>1</v>
      </c>
      <c r="F359" s="666"/>
      <c r="G359" s="21">
        <f t="shared" si="65"/>
        <v>1</v>
      </c>
      <c r="H359" s="666"/>
      <c r="I359" s="21">
        <f t="shared" si="66"/>
        <v>1</v>
      </c>
      <c r="J359" s="666"/>
      <c r="K359" s="21">
        <f t="shared" si="67"/>
        <v>1</v>
      </c>
      <c r="L359" s="666"/>
      <c r="M359" s="21">
        <f t="shared" si="68"/>
        <v>1</v>
      </c>
      <c r="N359" s="666"/>
      <c r="O359" s="21">
        <f t="shared" si="69"/>
        <v>1</v>
      </c>
      <c r="P359" s="3550">
        <v>-3</v>
      </c>
      <c r="Q359" s="21">
        <f t="shared" si="70"/>
        <v>1</v>
      </c>
      <c r="R359" s="663">
        <f t="shared" ca="1" si="71"/>
        <v>4252</v>
      </c>
      <c r="S359" s="3563">
        <f t="shared" ca="1" si="62"/>
        <v>6.1611000000000002</v>
      </c>
      <c r="T359" s="729" t="str">
        <f>库房!C340</f>
        <v>029#仓储</v>
      </c>
    </row>
    <row r="360" spans="1:20">
      <c r="A360" s="665" t="str">
        <f>库房!C341&amp;库房!D341&amp;库房!G341</f>
        <v>029#仓储5029#5--315</v>
      </c>
      <c r="B360" s="665">
        <f>ROUND(库房!X341,2)</f>
        <v>18.95</v>
      </c>
      <c r="C360" s="21">
        <f t="shared" si="63"/>
        <v>1</v>
      </c>
      <c r="D360" s="2806" t="s">
        <v>4698</v>
      </c>
      <c r="E360" s="21">
        <f t="shared" si="64"/>
        <v>1</v>
      </c>
      <c r="F360" s="666"/>
      <c r="G360" s="21">
        <f t="shared" si="65"/>
        <v>1</v>
      </c>
      <c r="H360" s="666"/>
      <c r="I360" s="21">
        <f t="shared" si="66"/>
        <v>1</v>
      </c>
      <c r="J360" s="666"/>
      <c r="K360" s="21">
        <f t="shared" si="67"/>
        <v>1</v>
      </c>
      <c r="L360" s="666"/>
      <c r="M360" s="21">
        <f t="shared" si="68"/>
        <v>1</v>
      </c>
      <c r="N360" s="666"/>
      <c r="O360" s="21">
        <f t="shared" si="69"/>
        <v>1</v>
      </c>
      <c r="P360" s="3550">
        <v>-3</v>
      </c>
      <c r="Q360" s="21">
        <f t="shared" si="70"/>
        <v>1</v>
      </c>
      <c r="R360" s="663">
        <f t="shared" ca="1" si="71"/>
        <v>4252</v>
      </c>
      <c r="S360" s="3563">
        <f t="shared" ca="1" si="62"/>
        <v>8.0574999999999992</v>
      </c>
      <c r="T360" s="729" t="str">
        <f>库房!C341</f>
        <v>029#仓储</v>
      </c>
    </row>
    <row r="361" spans="1:20">
      <c r="A361" s="665" t="str">
        <f>库房!C342&amp;库房!D342&amp;库房!G342</f>
        <v>029#仓储5029#5--316</v>
      </c>
      <c r="B361" s="665">
        <f>ROUND(库房!X342,2)</f>
        <v>12.44</v>
      </c>
      <c r="C361" s="21">
        <f t="shared" si="63"/>
        <v>1</v>
      </c>
      <c r="D361" s="2806" t="s">
        <v>4698</v>
      </c>
      <c r="E361" s="21">
        <f t="shared" si="64"/>
        <v>1</v>
      </c>
      <c r="F361" s="666"/>
      <c r="G361" s="21">
        <f t="shared" si="65"/>
        <v>1</v>
      </c>
      <c r="H361" s="666"/>
      <c r="I361" s="21">
        <f t="shared" si="66"/>
        <v>1</v>
      </c>
      <c r="J361" s="666"/>
      <c r="K361" s="21">
        <f t="shared" si="67"/>
        <v>1</v>
      </c>
      <c r="L361" s="666"/>
      <c r="M361" s="21">
        <f t="shared" si="68"/>
        <v>1</v>
      </c>
      <c r="N361" s="666"/>
      <c r="O361" s="21">
        <f t="shared" si="69"/>
        <v>1</v>
      </c>
      <c r="P361" s="3550">
        <v>-3</v>
      </c>
      <c r="Q361" s="21">
        <f t="shared" si="70"/>
        <v>1</v>
      </c>
      <c r="R361" s="663">
        <f t="shared" ca="1" si="71"/>
        <v>4252</v>
      </c>
      <c r="S361" s="3563">
        <f t="shared" ca="1" si="62"/>
        <v>5.2895000000000003</v>
      </c>
      <c r="T361" s="729" t="str">
        <f>库房!C342</f>
        <v>029#仓储</v>
      </c>
    </row>
    <row r="362" spans="1:20">
      <c r="A362" s="665" t="str">
        <f>库房!C343&amp;库房!D343&amp;库房!G343</f>
        <v>029#仓储5029#5--317</v>
      </c>
      <c r="B362" s="665">
        <f>ROUND(库房!X343,2)</f>
        <v>20.84</v>
      </c>
      <c r="C362" s="21">
        <f t="shared" si="63"/>
        <v>0.98</v>
      </c>
      <c r="D362" s="2806" t="s">
        <v>4698</v>
      </c>
      <c r="E362" s="21">
        <f t="shared" si="64"/>
        <v>1</v>
      </c>
      <c r="F362" s="666"/>
      <c r="G362" s="21">
        <f t="shared" si="65"/>
        <v>1</v>
      </c>
      <c r="H362" s="666"/>
      <c r="I362" s="21">
        <f t="shared" si="66"/>
        <v>1</v>
      </c>
      <c r="J362" s="666"/>
      <c r="K362" s="21">
        <f t="shared" si="67"/>
        <v>1</v>
      </c>
      <c r="L362" s="666"/>
      <c r="M362" s="21">
        <f t="shared" si="68"/>
        <v>1</v>
      </c>
      <c r="N362" s="666"/>
      <c r="O362" s="21">
        <f t="shared" si="69"/>
        <v>1</v>
      </c>
      <c r="P362" s="3550">
        <v>-3</v>
      </c>
      <c r="Q362" s="21">
        <f t="shared" si="70"/>
        <v>1</v>
      </c>
      <c r="R362" s="663">
        <f t="shared" ca="1" si="71"/>
        <v>4167</v>
      </c>
      <c r="S362" s="3563">
        <f t="shared" ca="1" si="62"/>
        <v>8.6839999999999993</v>
      </c>
      <c r="T362" s="729" t="str">
        <f>库房!C343</f>
        <v>029#仓储</v>
      </c>
    </row>
    <row r="363" spans="1:20">
      <c r="A363" s="665" t="str">
        <f>库房!C344&amp;库房!D344&amp;库房!G344</f>
        <v>029#仓储5029#5--318</v>
      </c>
      <c r="B363" s="665">
        <f>ROUND(库房!X344,2)</f>
        <v>21.84</v>
      </c>
      <c r="C363" s="21">
        <f t="shared" si="63"/>
        <v>0.98</v>
      </c>
      <c r="D363" s="2806" t="s">
        <v>4698</v>
      </c>
      <c r="E363" s="21">
        <f t="shared" si="64"/>
        <v>1</v>
      </c>
      <c r="F363" s="666"/>
      <c r="G363" s="21">
        <f t="shared" si="65"/>
        <v>1</v>
      </c>
      <c r="H363" s="666"/>
      <c r="I363" s="21">
        <f t="shared" si="66"/>
        <v>1</v>
      </c>
      <c r="J363" s="666"/>
      <c r="K363" s="21">
        <f t="shared" si="67"/>
        <v>1</v>
      </c>
      <c r="L363" s="666"/>
      <c r="M363" s="21">
        <f t="shared" si="68"/>
        <v>1</v>
      </c>
      <c r="N363" s="666"/>
      <c r="O363" s="21">
        <f t="shared" si="69"/>
        <v>1</v>
      </c>
      <c r="P363" s="3550">
        <v>-3</v>
      </c>
      <c r="Q363" s="21">
        <f t="shared" si="70"/>
        <v>1</v>
      </c>
      <c r="R363" s="663">
        <f t="shared" ca="1" si="71"/>
        <v>4167</v>
      </c>
      <c r="S363" s="3563">
        <f t="shared" ca="1" si="62"/>
        <v>9.1006999999999998</v>
      </c>
      <c r="T363" s="729" t="str">
        <f>库房!C344</f>
        <v>029#仓储</v>
      </c>
    </row>
    <row r="364" spans="1:20">
      <c r="A364" s="665" t="str">
        <f>库房!C345&amp;库房!D345&amp;库房!G345</f>
        <v>029#仓储5029#5--319</v>
      </c>
      <c r="B364" s="665">
        <f>ROUND(库房!X345,2)</f>
        <v>17.66</v>
      </c>
      <c r="C364" s="21">
        <f t="shared" si="63"/>
        <v>1</v>
      </c>
      <c r="D364" s="2806" t="s">
        <v>4698</v>
      </c>
      <c r="E364" s="21">
        <f t="shared" si="64"/>
        <v>1</v>
      </c>
      <c r="F364" s="666"/>
      <c r="G364" s="21">
        <f t="shared" si="65"/>
        <v>1</v>
      </c>
      <c r="H364" s="666"/>
      <c r="I364" s="21">
        <f t="shared" si="66"/>
        <v>1</v>
      </c>
      <c r="J364" s="666"/>
      <c r="K364" s="21">
        <f t="shared" si="67"/>
        <v>1</v>
      </c>
      <c r="L364" s="666"/>
      <c r="M364" s="21">
        <f t="shared" si="68"/>
        <v>1</v>
      </c>
      <c r="N364" s="666"/>
      <c r="O364" s="21">
        <f t="shared" si="69"/>
        <v>1</v>
      </c>
      <c r="P364" s="3550">
        <v>-3</v>
      </c>
      <c r="Q364" s="21">
        <f t="shared" si="70"/>
        <v>1</v>
      </c>
      <c r="R364" s="663">
        <f t="shared" ca="1" si="71"/>
        <v>4252</v>
      </c>
      <c r="S364" s="3563">
        <f t="shared" ca="1" si="62"/>
        <v>7.5090000000000003</v>
      </c>
      <c r="T364" s="729" t="str">
        <f>库房!C345</f>
        <v>029#仓储</v>
      </c>
    </row>
    <row r="365" spans="1:20">
      <c r="A365" s="665" t="str">
        <f>库房!C346&amp;库房!D346&amp;库房!G346</f>
        <v>029#仓储5029#5--320</v>
      </c>
      <c r="B365" s="665">
        <f>ROUND(库房!X346,2)</f>
        <v>13.1</v>
      </c>
      <c r="C365" s="21">
        <f t="shared" si="63"/>
        <v>1</v>
      </c>
      <c r="D365" s="2806" t="s">
        <v>4698</v>
      </c>
      <c r="E365" s="21">
        <f t="shared" si="64"/>
        <v>1</v>
      </c>
      <c r="F365" s="666"/>
      <c r="G365" s="21">
        <f t="shared" si="65"/>
        <v>1</v>
      </c>
      <c r="H365" s="666"/>
      <c r="I365" s="21">
        <f t="shared" si="66"/>
        <v>1</v>
      </c>
      <c r="J365" s="666"/>
      <c r="K365" s="21">
        <f t="shared" si="67"/>
        <v>1</v>
      </c>
      <c r="L365" s="666"/>
      <c r="M365" s="21">
        <f t="shared" si="68"/>
        <v>1</v>
      </c>
      <c r="N365" s="666"/>
      <c r="O365" s="21">
        <f t="shared" si="69"/>
        <v>1</v>
      </c>
      <c r="P365" s="3550">
        <v>-3</v>
      </c>
      <c r="Q365" s="21">
        <f t="shared" si="70"/>
        <v>1</v>
      </c>
      <c r="R365" s="663">
        <f t="shared" ca="1" si="71"/>
        <v>4252</v>
      </c>
      <c r="S365" s="3563">
        <f t="shared" ca="1" si="62"/>
        <v>5.5701000000000001</v>
      </c>
      <c r="T365" s="729" t="str">
        <f>库房!C346</f>
        <v>029#仓储</v>
      </c>
    </row>
    <row r="366" spans="1:20">
      <c r="A366" s="665" t="str">
        <f>库房!C347&amp;库房!D347&amp;库房!G347</f>
        <v>029#仓储5029#5--321</v>
      </c>
      <c r="B366" s="665">
        <f>ROUND(库房!X347,2)</f>
        <v>14.91</v>
      </c>
      <c r="C366" s="21">
        <f t="shared" si="63"/>
        <v>1</v>
      </c>
      <c r="D366" s="2806" t="s">
        <v>4698</v>
      </c>
      <c r="E366" s="21">
        <f t="shared" si="64"/>
        <v>1</v>
      </c>
      <c r="F366" s="666"/>
      <c r="G366" s="21">
        <f t="shared" si="65"/>
        <v>1</v>
      </c>
      <c r="H366" s="666"/>
      <c r="I366" s="21">
        <f t="shared" si="66"/>
        <v>1</v>
      </c>
      <c r="J366" s="666"/>
      <c r="K366" s="21">
        <f t="shared" si="67"/>
        <v>1</v>
      </c>
      <c r="L366" s="666"/>
      <c r="M366" s="21">
        <f t="shared" si="68"/>
        <v>1</v>
      </c>
      <c r="N366" s="666"/>
      <c r="O366" s="21">
        <f t="shared" si="69"/>
        <v>1</v>
      </c>
      <c r="P366" s="3550">
        <v>-3</v>
      </c>
      <c r="Q366" s="21">
        <f t="shared" si="70"/>
        <v>1</v>
      </c>
      <c r="R366" s="663">
        <f t="shared" ca="1" si="71"/>
        <v>4252</v>
      </c>
      <c r="S366" s="3563">
        <f t="shared" ca="1" si="62"/>
        <v>6.3396999999999997</v>
      </c>
      <c r="T366" s="729" t="str">
        <f>库房!C347</f>
        <v>029#仓储</v>
      </c>
    </row>
    <row r="367" spans="1:20">
      <c r="A367" s="665" t="str">
        <f>库房!C348&amp;库房!D348&amp;库房!G348</f>
        <v>029#仓储5029#5--322</v>
      </c>
      <c r="B367" s="665">
        <f>ROUND(库房!X348,2)</f>
        <v>14.42</v>
      </c>
      <c r="C367" s="21">
        <f t="shared" si="63"/>
        <v>1</v>
      </c>
      <c r="D367" s="2806" t="s">
        <v>4698</v>
      </c>
      <c r="E367" s="21">
        <f t="shared" si="64"/>
        <v>1</v>
      </c>
      <c r="F367" s="666"/>
      <c r="G367" s="21">
        <f t="shared" si="65"/>
        <v>1</v>
      </c>
      <c r="H367" s="666"/>
      <c r="I367" s="21">
        <f t="shared" si="66"/>
        <v>1</v>
      </c>
      <c r="J367" s="666"/>
      <c r="K367" s="21">
        <f t="shared" si="67"/>
        <v>1</v>
      </c>
      <c r="L367" s="666"/>
      <c r="M367" s="21">
        <f t="shared" si="68"/>
        <v>1</v>
      </c>
      <c r="N367" s="666"/>
      <c r="O367" s="21">
        <f t="shared" si="69"/>
        <v>1</v>
      </c>
      <c r="P367" s="3550">
        <v>-3</v>
      </c>
      <c r="Q367" s="21">
        <f t="shared" si="70"/>
        <v>1</v>
      </c>
      <c r="R367" s="663">
        <f t="shared" ca="1" si="71"/>
        <v>4252</v>
      </c>
      <c r="S367" s="3563">
        <f t="shared" ca="1" si="62"/>
        <v>6.1314000000000002</v>
      </c>
      <c r="T367" s="729" t="str">
        <f>库房!C348</f>
        <v>029#仓储</v>
      </c>
    </row>
    <row r="368" spans="1:20">
      <c r="A368" s="665" t="str">
        <f>库房!C349&amp;库房!D349&amp;库房!G349</f>
        <v>029#仓储5029#5--323</v>
      </c>
      <c r="B368" s="665">
        <f>ROUND(库房!X349,2)</f>
        <v>9.6999999999999993</v>
      </c>
      <c r="C368" s="21">
        <f t="shared" si="63"/>
        <v>1.02</v>
      </c>
      <c r="D368" s="2806" t="s">
        <v>4698</v>
      </c>
      <c r="E368" s="21">
        <f t="shared" si="64"/>
        <v>1</v>
      </c>
      <c r="F368" s="666"/>
      <c r="G368" s="21">
        <f t="shared" si="65"/>
        <v>1</v>
      </c>
      <c r="H368" s="666"/>
      <c r="I368" s="21">
        <f t="shared" si="66"/>
        <v>1</v>
      </c>
      <c r="J368" s="666"/>
      <c r="K368" s="21">
        <f t="shared" si="67"/>
        <v>1</v>
      </c>
      <c r="L368" s="666"/>
      <c r="M368" s="21">
        <f t="shared" si="68"/>
        <v>1</v>
      </c>
      <c r="N368" s="666"/>
      <c r="O368" s="21">
        <f t="shared" si="69"/>
        <v>1</v>
      </c>
      <c r="P368" s="3550">
        <v>-3</v>
      </c>
      <c r="Q368" s="21">
        <f t="shared" si="70"/>
        <v>1</v>
      </c>
      <c r="R368" s="663">
        <f t="shared" ca="1" si="71"/>
        <v>4337</v>
      </c>
      <c r="S368" s="3563">
        <f t="shared" ca="1" si="62"/>
        <v>4.2069000000000001</v>
      </c>
      <c r="T368" s="729" t="str">
        <f>库房!C349</f>
        <v>029#仓储</v>
      </c>
    </row>
    <row r="369" spans="1:20">
      <c r="A369" s="665" t="str">
        <f>库房!C350&amp;库房!D350&amp;库房!G350</f>
        <v>029#仓储5029#5--324</v>
      </c>
      <c r="B369" s="665">
        <f>ROUND(库房!X350,2)</f>
        <v>9.6999999999999993</v>
      </c>
      <c r="C369" s="21">
        <f t="shared" si="63"/>
        <v>1.02</v>
      </c>
      <c r="D369" s="2806" t="s">
        <v>4698</v>
      </c>
      <c r="E369" s="21">
        <f t="shared" si="64"/>
        <v>1</v>
      </c>
      <c r="F369" s="666"/>
      <c r="G369" s="21">
        <f t="shared" si="65"/>
        <v>1</v>
      </c>
      <c r="H369" s="666"/>
      <c r="I369" s="21">
        <f t="shared" si="66"/>
        <v>1</v>
      </c>
      <c r="J369" s="666"/>
      <c r="K369" s="21">
        <f t="shared" si="67"/>
        <v>1</v>
      </c>
      <c r="L369" s="666"/>
      <c r="M369" s="21">
        <f t="shared" si="68"/>
        <v>1</v>
      </c>
      <c r="N369" s="666"/>
      <c r="O369" s="21">
        <f t="shared" si="69"/>
        <v>1</v>
      </c>
      <c r="P369" s="3550">
        <v>-3</v>
      </c>
      <c r="Q369" s="21">
        <f t="shared" si="70"/>
        <v>1</v>
      </c>
      <c r="R369" s="663">
        <f t="shared" ca="1" si="71"/>
        <v>4337</v>
      </c>
      <c r="S369" s="3563">
        <f t="shared" ca="1" si="62"/>
        <v>4.2069000000000001</v>
      </c>
      <c r="T369" s="729" t="str">
        <f>库房!C350</f>
        <v>029#仓储</v>
      </c>
    </row>
    <row r="370" spans="1:20">
      <c r="A370" s="665" t="str">
        <f>库房!C351&amp;库房!D351&amp;库房!G351</f>
        <v>029#仓储5029#5--325</v>
      </c>
      <c r="B370" s="665">
        <f>ROUND(库房!X351,2)</f>
        <v>13.59</v>
      </c>
      <c r="C370" s="21">
        <f t="shared" si="63"/>
        <v>1</v>
      </c>
      <c r="D370" s="2806" t="s">
        <v>4698</v>
      </c>
      <c r="E370" s="21">
        <f t="shared" si="64"/>
        <v>1</v>
      </c>
      <c r="F370" s="666"/>
      <c r="G370" s="21">
        <f t="shared" si="65"/>
        <v>1</v>
      </c>
      <c r="H370" s="666"/>
      <c r="I370" s="21">
        <f t="shared" si="66"/>
        <v>1</v>
      </c>
      <c r="J370" s="666"/>
      <c r="K370" s="21">
        <f t="shared" si="67"/>
        <v>1</v>
      </c>
      <c r="L370" s="666"/>
      <c r="M370" s="21">
        <f t="shared" si="68"/>
        <v>1</v>
      </c>
      <c r="N370" s="666"/>
      <c r="O370" s="21">
        <f t="shared" si="69"/>
        <v>1</v>
      </c>
      <c r="P370" s="3550">
        <v>-3</v>
      </c>
      <c r="Q370" s="21">
        <f t="shared" si="70"/>
        <v>1</v>
      </c>
      <c r="R370" s="663">
        <f t="shared" ca="1" si="71"/>
        <v>4252</v>
      </c>
      <c r="S370" s="3563">
        <f t="shared" ca="1" si="62"/>
        <v>5.7785000000000002</v>
      </c>
      <c r="T370" s="729" t="str">
        <f>库房!C351</f>
        <v>029#仓储</v>
      </c>
    </row>
    <row r="371" spans="1:20">
      <c r="A371" s="665" t="str">
        <f>库房!C352&amp;库房!D352&amp;库房!G352</f>
        <v>029#仓储5029#5--326</v>
      </c>
      <c r="B371" s="665">
        <f>ROUND(库房!X352,2)</f>
        <v>9.6999999999999993</v>
      </c>
      <c r="C371" s="21">
        <f t="shared" si="63"/>
        <v>1.02</v>
      </c>
      <c r="D371" s="2806" t="s">
        <v>4698</v>
      </c>
      <c r="E371" s="21">
        <f t="shared" si="64"/>
        <v>1</v>
      </c>
      <c r="F371" s="666"/>
      <c r="G371" s="21">
        <f t="shared" si="65"/>
        <v>1</v>
      </c>
      <c r="H371" s="666"/>
      <c r="I371" s="21">
        <f t="shared" si="66"/>
        <v>1</v>
      </c>
      <c r="J371" s="666"/>
      <c r="K371" s="21">
        <f t="shared" si="67"/>
        <v>1</v>
      </c>
      <c r="L371" s="666"/>
      <c r="M371" s="21">
        <f t="shared" si="68"/>
        <v>1</v>
      </c>
      <c r="N371" s="666"/>
      <c r="O371" s="21">
        <f t="shared" si="69"/>
        <v>1</v>
      </c>
      <c r="P371" s="3550">
        <v>-3</v>
      </c>
      <c r="Q371" s="21">
        <f t="shared" si="70"/>
        <v>1</v>
      </c>
      <c r="R371" s="663">
        <f t="shared" ca="1" si="71"/>
        <v>4337</v>
      </c>
      <c r="S371" s="3563">
        <f t="shared" ca="1" si="62"/>
        <v>4.2069000000000001</v>
      </c>
      <c r="T371" s="729" t="str">
        <f>库房!C352</f>
        <v>029#仓储</v>
      </c>
    </row>
    <row r="372" spans="1:20">
      <c r="A372" s="665" t="str">
        <f>库房!C353&amp;库房!D353&amp;库房!G353</f>
        <v>029#仓储5029#5--202</v>
      </c>
      <c r="B372" s="665">
        <f>ROUND(库房!X353,2)</f>
        <v>18.57</v>
      </c>
      <c r="C372" s="21">
        <f t="shared" si="63"/>
        <v>1</v>
      </c>
      <c r="D372" s="2806" t="s">
        <v>4698</v>
      </c>
      <c r="E372" s="21">
        <f t="shared" si="64"/>
        <v>1</v>
      </c>
      <c r="F372" s="666"/>
      <c r="G372" s="21">
        <f t="shared" si="65"/>
        <v>1</v>
      </c>
      <c r="H372" s="666"/>
      <c r="I372" s="21">
        <f t="shared" si="66"/>
        <v>1</v>
      </c>
      <c r="J372" s="666"/>
      <c r="K372" s="21">
        <f t="shared" si="67"/>
        <v>1</v>
      </c>
      <c r="L372" s="666"/>
      <c r="M372" s="21">
        <f t="shared" si="68"/>
        <v>1</v>
      </c>
      <c r="N372" s="666"/>
      <c r="O372" s="21">
        <f t="shared" si="69"/>
        <v>1</v>
      </c>
      <c r="P372" s="3780">
        <v>-2</v>
      </c>
      <c r="Q372" s="21">
        <f t="shared" si="70"/>
        <v>1.02</v>
      </c>
      <c r="R372" s="663">
        <f t="shared" ca="1" si="71"/>
        <v>4337</v>
      </c>
      <c r="S372" s="3563">
        <f t="shared" ca="1" si="62"/>
        <v>8.0538000000000007</v>
      </c>
      <c r="T372" s="729" t="str">
        <f>库房!C353</f>
        <v>029#仓储</v>
      </c>
    </row>
    <row r="373" spans="1:20">
      <c r="A373" s="665" t="str">
        <f>库房!C354&amp;库房!D354&amp;库房!G354</f>
        <v>029#仓储6029#6--301</v>
      </c>
      <c r="B373" s="665">
        <f>ROUND(库房!X354,2)</f>
        <v>7.88</v>
      </c>
      <c r="C373" s="21">
        <f t="shared" si="63"/>
        <v>1.02</v>
      </c>
      <c r="D373" s="2806" t="s">
        <v>4698</v>
      </c>
      <c r="E373" s="21">
        <f t="shared" si="64"/>
        <v>1</v>
      </c>
      <c r="F373" s="666"/>
      <c r="G373" s="21">
        <f t="shared" si="65"/>
        <v>1</v>
      </c>
      <c r="H373" s="666"/>
      <c r="I373" s="21">
        <f t="shared" si="66"/>
        <v>1</v>
      </c>
      <c r="J373" s="666"/>
      <c r="K373" s="21">
        <f t="shared" si="67"/>
        <v>1</v>
      </c>
      <c r="L373" s="666"/>
      <c r="M373" s="21">
        <f t="shared" si="68"/>
        <v>1</v>
      </c>
      <c r="N373" s="666"/>
      <c r="O373" s="21">
        <f t="shared" si="69"/>
        <v>1</v>
      </c>
      <c r="P373" s="3550">
        <v>-3</v>
      </c>
      <c r="Q373" s="21">
        <f t="shared" si="70"/>
        <v>1</v>
      </c>
      <c r="R373" s="663">
        <f t="shared" ca="1" si="71"/>
        <v>4337</v>
      </c>
      <c r="S373" s="3563">
        <f t="shared" ca="1" si="62"/>
        <v>3.4176000000000002</v>
      </c>
      <c r="T373" s="729" t="str">
        <f>库房!C354</f>
        <v>029#仓储</v>
      </c>
    </row>
    <row r="374" spans="1:20">
      <c r="A374" s="665" t="str">
        <f>库房!C355&amp;库房!D355&amp;库房!G355</f>
        <v>029#仓储6029#6--302</v>
      </c>
      <c r="B374" s="665">
        <f>ROUND(库房!X355,2)</f>
        <v>7.22</v>
      </c>
      <c r="C374" s="21">
        <f t="shared" si="63"/>
        <v>1.02</v>
      </c>
      <c r="D374" s="2806" t="s">
        <v>4698</v>
      </c>
      <c r="E374" s="21">
        <f t="shared" si="64"/>
        <v>1</v>
      </c>
      <c r="F374" s="666"/>
      <c r="G374" s="21">
        <f t="shared" si="65"/>
        <v>1</v>
      </c>
      <c r="H374" s="666"/>
      <c r="I374" s="21">
        <f t="shared" si="66"/>
        <v>1</v>
      </c>
      <c r="J374" s="666"/>
      <c r="K374" s="21">
        <f t="shared" si="67"/>
        <v>1</v>
      </c>
      <c r="L374" s="666"/>
      <c r="M374" s="21">
        <f t="shared" si="68"/>
        <v>1</v>
      </c>
      <c r="N374" s="666"/>
      <c r="O374" s="21">
        <f t="shared" si="69"/>
        <v>1</v>
      </c>
      <c r="P374" s="3550">
        <v>-3</v>
      </c>
      <c r="Q374" s="21">
        <f t="shared" si="70"/>
        <v>1</v>
      </c>
      <c r="R374" s="663">
        <f t="shared" ca="1" si="71"/>
        <v>4337</v>
      </c>
      <c r="S374" s="3563">
        <f t="shared" ca="1" si="62"/>
        <v>3.1313</v>
      </c>
      <c r="T374" s="729" t="str">
        <f>库房!C355</f>
        <v>029#仓储</v>
      </c>
    </row>
    <row r="375" spans="1:20">
      <c r="A375" s="665" t="str">
        <f>库房!C356&amp;库房!D356&amp;库房!G356</f>
        <v>029#仓储6029#6--304</v>
      </c>
      <c r="B375" s="665">
        <f>ROUND(库房!X356,2)</f>
        <v>21.36</v>
      </c>
      <c r="C375" s="21">
        <f t="shared" si="63"/>
        <v>0.98</v>
      </c>
      <c r="D375" s="2806" t="s">
        <v>4698</v>
      </c>
      <c r="E375" s="21">
        <f t="shared" si="64"/>
        <v>1</v>
      </c>
      <c r="F375" s="666"/>
      <c r="G375" s="21">
        <f t="shared" si="65"/>
        <v>1</v>
      </c>
      <c r="H375" s="666"/>
      <c r="I375" s="21">
        <f t="shared" si="66"/>
        <v>1</v>
      </c>
      <c r="J375" s="666"/>
      <c r="K375" s="21">
        <f t="shared" si="67"/>
        <v>1</v>
      </c>
      <c r="L375" s="666"/>
      <c r="M375" s="21">
        <f t="shared" si="68"/>
        <v>1</v>
      </c>
      <c r="N375" s="666"/>
      <c r="O375" s="21">
        <f t="shared" si="69"/>
        <v>1</v>
      </c>
      <c r="P375" s="3550">
        <v>-3</v>
      </c>
      <c r="Q375" s="21">
        <f t="shared" si="70"/>
        <v>1</v>
      </c>
      <c r="R375" s="663">
        <f t="shared" ca="1" si="71"/>
        <v>4167</v>
      </c>
      <c r="S375" s="3563">
        <f t="shared" ca="1" si="62"/>
        <v>8.9007000000000005</v>
      </c>
      <c r="T375" s="729" t="str">
        <f>库房!C356</f>
        <v>029#仓储</v>
      </c>
    </row>
    <row r="376" spans="1:20">
      <c r="A376" s="665" t="str">
        <f>库房!C357&amp;库房!D357&amp;库房!G357</f>
        <v>029#仓储6029#6--305</v>
      </c>
      <c r="B376" s="665">
        <f>ROUND(库房!X357,2)</f>
        <v>20.190000000000001</v>
      </c>
      <c r="C376" s="21">
        <f t="shared" si="63"/>
        <v>0.98</v>
      </c>
      <c r="D376" s="2806" t="s">
        <v>4698</v>
      </c>
      <c r="E376" s="21">
        <f t="shared" si="64"/>
        <v>1</v>
      </c>
      <c r="F376" s="666"/>
      <c r="G376" s="21">
        <f t="shared" si="65"/>
        <v>1</v>
      </c>
      <c r="H376" s="666"/>
      <c r="I376" s="21">
        <f t="shared" si="66"/>
        <v>1</v>
      </c>
      <c r="J376" s="666"/>
      <c r="K376" s="21">
        <f t="shared" si="67"/>
        <v>1</v>
      </c>
      <c r="L376" s="666"/>
      <c r="M376" s="21">
        <f t="shared" si="68"/>
        <v>1</v>
      </c>
      <c r="N376" s="666"/>
      <c r="O376" s="21">
        <f t="shared" si="69"/>
        <v>1</v>
      </c>
      <c r="P376" s="3550">
        <v>-3</v>
      </c>
      <c r="Q376" s="21">
        <f t="shared" si="70"/>
        <v>1</v>
      </c>
      <c r="R376" s="663">
        <f t="shared" ca="1" si="71"/>
        <v>4167</v>
      </c>
      <c r="S376" s="3563">
        <f t="shared" ca="1" si="62"/>
        <v>8.4131999999999998</v>
      </c>
      <c r="T376" s="729" t="str">
        <f>库房!C357</f>
        <v>029#仓储</v>
      </c>
    </row>
    <row r="377" spans="1:20">
      <c r="A377" s="665" t="str">
        <f>库房!C358&amp;库房!D358&amp;库房!G358</f>
        <v>029#仓储6029#6--306</v>
      </c>
      <c r="B377" s="665">
        <f>ROUND(库房!X358,2)</f>
        <v>20.7</v>
      </c>
      <c r="C377" s="21">
        <f t="shared" si="63"/>
        <v>0.98</v>
      </c>
      <c r="D377" s="2806" t="s">
        <v>4698</v>
      </c>
      <c r="E377" s="21">
        <f t="shared" si="64"/>
        <v>1</v>
      </c>
      <c r="F377" s="666"/>
      <c r="G377" s="21">
        <f t="shared" si="65"/>
        <v>1</v>
      </c>
      <c r="H377" s="666"/>
      <c r="I377" s="21">
        <f t="shared" si="66"/>
        <v>1</v>
      </c>
      <c r="J377" s="666"/>
      <c r="K377" s="21">
        <f t="shared" si="67"/>
        <v>1</v>
      </c>
      <c r="L377" s="666"/>
      <c r="M377" s="21">
        <f t="shared" si="68"/>
        <v>1</v>
      </c>
      <c r="N377" s="666"/>
      <c r="O377" s="21">
        <f t="shared" si="69"/>
        <v>1</v>
      </c>
      <c r="P377" s="3550">
        <v>-3</v>
      </c>
      <c r="Q377" s="21">
        <f t="shared" si="70"/>
        <v>1</v>
      </c>
      <c r="R377" s="663">
        <f t="shared" ca="1" si="71"/>
        <v>4167</v>
      </c>
      <c r="S377" s="3563">
        <f t="shared" ca="1" si="62"/>
        <v>8.6257000000000001</v>
      </c>
      <c r="T377" s="729" t="str">
        <f>库房!C358</f>
        <v>029#仓储</v>
      </c>
    </row>
    <row r="378" spans="1:20">
      <c r="A378" s="665" t="str">
        <f>库房!C359&amp;库房!D359&amp;库房!G359</f>
        <v>029#仓储6029#6--308</v>
      </c>
      <c r="B378" s="665">
        <f>ROUND(库房!X359,2)</f>
        <v>19.18</v>
      </c>
      <c r="C378" s="21">
        <f t="shared" si="63"/>
        <v>1</v>
      </c>
      <c r="D378" s="2806" t="s">
        <v>4698</v>
      </c>
      <c r="E378" s="21">
        <f t="shared" si="64"/>
        <v>1</v>
      </c>
      <c r="F378" s="666"/>
      <c r="G378" s="21">
        <f t="shared" si="65"/>
        <v>1</v>
      </c>
      <c r="H378" s="666"/>
      <c r="I378" s="21">
        <f t="shared" si="66"/>
        <v>1</v>
      </c>
      <c r="J378" s="666"/>
      <c r="K378" s="21">
        <f t="shared" si="67"/>
        <v>1</v>
      </c>
      <c r="L378" s="666"/>
      <c r="M378" s="21">
        <f t="shared" si="68"/>
        <v>1</v>
      </c>
      <c r="N378" s="666"/>
      <c r="O378" s="21">
        <f t="shared" si="69"/>
        <v>1</v>
      </c>
      <c r="P378" s="3550">
        <v>-3</v>
      </c>
      <c r="Q378" s="21">
        <f t="shared" si="70"/>
        <v>1</v>
      </c>
      <c r="R378" s="663">
        <f t="shared" ca="1" si="71"/>
        <v>4252</v>
      </c>
      <c r="S378" s="3563">
        <f t="shared" ca="1" si="62"/>
        <v>8.1553000000000004</v>
      </c>
      <c r="T378" s="729" t="str">
        <f>库房!C359</f>
        <v>029#仓储</v>
      </c>
    </row>
    <row r="379" spans="1:20">
      <c r="A379" s="665" t="str">
        <f>库房!C360&amp;库房!D360&amp;库房!G360</f>
        <v>029#仓储6029#6--309</v>
      </c>
      <c r="B379" s="665">
        <f>ROUND(库房!X360,2)</f>
        <v>19.18</v>
      </c>
      <c r="C379" s="21">
        <f t="shared" si="63"/>
        <v>1</v>
      </c>
      <c r="D379" s="2806" t="s">
        <v>4698</v>
      </c>
      <c r="E379" s="21">
        <f t="shared" si="64"/>
        <v>1</v>
      </c>
      <c r="F379" s="666"/>
      <c r="G379" s="21">
        <f t="shared" si="65"/>
        <v>1</v>
      </c>
      <c r="H379" s="666"/>
      <c r="I379" s="21">
        <f t="shared" si="66"/>
        <v>1</v>
      </c>
      <c r="J379" s="666"/>
      <c r="K379" s="21">
        <f t="shared" si="67"/>
        <v>1</v>
      </c>
      <c r="L379" s="666"/>
      <c r="M379" s="21">
        <f t="shared" si="68"/>
        <v>1</v>
      </c>
      <c r="N379" s="666"/>
      <c r="O379" s="21">
        <f t="shared" si="69"/>
        <v>1</v>
      </c>
      <c r="P379" s="3550">
        <v>-3</v>
      </c>
      <c r="Q379" s="21">
        <f t="shared" si="70"/>
        <v>1</v>
      </c>
      <c r="R379" s="663">
        <f t="shared" ca="1" si="71"/>
        <v>4252</v>
      </c>
      <c r="S379" s="3563">
        <f t="shared" ca="1" si="62"/>
        <v>8.1553000000000004</v>
      </c>
      <c r="T379" s="729" t="str">
        <f>库房!C360</f>
        <v>029#仓储</v>
      </c>
    </row>
    <row r="380" spans="1:20">
      <c r="A380" s="665" t="str">
        <f>库房!C361&amp;库房!D361&amp;库房!G361</f>
        <v>029#仓储6029#6--311</v>
      </c>
      <c r="B380" s="665">
        <f>ROUND(库房!X361,2)</f>
        <v>20.7</v>
      </c>
      <c r="C380" s="21">
        <f t="shared" si="63"/>
        <v>0.98</v>
      </c>
      <c r="D380" s="2806" t="s">
        <v>4698</v>
      </c>
      <c r="E380" s="21">
        <f t="shared" si="64"/>
        <v>1</v>
      </c>
      <c r="F380" s="666"/>
      <c r="G380" s="21">
        <f t="shared" si="65"/>
        <v>1</v>
      </c>
      <c r="H380" s="666"/>
      <c r="I380" s="21">
        <f t="shared" si="66"/>
        <v>1</v>
      </c>
      <c r="J380" s="666"/>
      <c r="K380" s="21">
        <f t="shared" si="67"/>
        <v>1</v>
      </c>
      <c r="L380" s="666"/>
      <c r="M380" s="21">
        <f t="shared" si="68"/>
        <v>1</v>
      </c>
      <c r="N380" s="666"/>
      <c r="O380" s="21">
        <f t="shared" si="69"/>
        <v>1</v>
      </c>
      <c r="P380" s="3550">
        <v>-3</v>
      </c>
      <c r="Q380" s="21">
        <f t="shared" si="70"/>
        <v>1</v>
      </c>
      <c r="R380" s="663">
        <f t="shared" ca="1" si="71"/>
        <v>4167</v>
      </c>
      <c r="S380" s="3563">
        <f t="shared" ca="1" si="62"/>
        <v>8.6257000000000001</v>
      </c>
      <c r="T380" s="729" t="str">
        <f>库房!C361</f>
        <v>029#仓储</v>
      </c>
    </row>
    <row r="381" spans="1:20">
      <c r="A381" s="665" t="str">
        <f>库房!C362&amp;库房!D362&amp;库房!G362</f>
        <v>029#仓储6029#6--312</v>
      </c>
      <c r="B381" s="665">
        <f>ROUND(库房!X362,2)</f>
        <v>20.7</v>
      </c>
      <c r="C381" s="21">
        <f t="shared" si="63"/>
        <v>0.98</v>
      </c>
      <c r="D381" s="2806" t="s">
        <v>4698</v>
      </c>
      <c r="E381" s="21">
        <f t="shared" si="64"/>
        <v>1</v>
      </c>
      <c r="F381" s="666"/>
      <c r="G381" s="21">
        <f t="shared" si="65"/>
        <v>1</v>
      </c>
      <c r="H381" s="666"/>
      <c r="I381" s="21">
        <f t="shared" si="66"/>
        <v>1</v>
      </c>
      <c r="J381" s="666"/>
      <c r="K381" s="21">
        <f t="shared" si="67"/>
        <v>1</v>
      </c>
      <c r="L381" s="666"/>
      <c r="M381" s="21">
        <f t="shared" si="68"/>
        <v>1</v>
      </c>
      <c r="N381" s="666"/>
      <c r="O381" s="21">
        <f t="shared" si="69"/>
        <v>1</v>
      </c>
      <c r="P381" s="3550">
        <v>-3</v>
      </c>
      <c r="Q381" s="21">
        <f t="shared" si="70"/>
        <v>1</v>
      </c>
      <c r="R381" s="663">
        <f t="shared" ca="1" si="71"/>
        <v>4167</v>
      </c>
      <c r="S381" s="3563">
        <f t="shared" ca="1" si="62"/>
        <v>8.6257000000000001</v>
      </c>
      <c r="T381" s="729" t="str">
        <f>库房!C362</f>
        <v>029#仓储</v>
      </c>
    </row>
    <row r="382" spans="1:20">
      <c r="A382" s="665" t="str">
        <f>库房!C363&amp;库房!D363&amp;库房!G363</f>
        <v>029#仓储6029#6--313</v>
      </c>
      <c r="B382" s="665">
        <f>ROUND(库房!X363,2)</f>
        <v>12.35</v>
      </c>
      <c r="C382" s="21">
        <f t="shared" si="63"/>
        <v>1</v>
      </c>
      <c r="D382" s="2806" t="s">
        <v>4698</v>
      </c>
      <c r="E382" s="21">
        <f t="shared" si="64"/>
        <v>1</v>
      </c>
      <c r="F382" s="666"/>
      <c r="G382" s="21">
        <f t="shared" si="65"/>
        <v>1</v>
      </c>
      <c r="H382" s="666"/>
      <c r="I382" s="21">
        <f t="shared" si="66"/>
        <v>1</v>
      </c>
      <c r="J382" s="666"/>
      <c r="K382" s="21">
        <f t="shared" si="67"/>
        <v>1</v>
      </c>
      <c r="L382" s="666"/>
      <c r="M382" s="21">
        <f t="shared" si="68"/>
        <v>1</v>
      </c>
      <c r="N382" s="666"/>
      <c r="O382" s="21">
        <f t="shared" si="69"/>
        <v>1</v>
      </c>
      <c r="P382" s="3550">
        <v>-3</v>
      </c>
      <c r="Q382" s="21">
        <f t="shared" si="70"/>
        <v>1</v>
      </c>
      <c r="R382" s="663">
        <f t="shared" ca="1" si="71"/>
        <v>4252</v>
      </c>
      <c r="S382" s="3563">
        <f t="shared" ca="1" si="62"/>
        <v>5.2511999999999999</v>
      </c>
      <c r="T382" s="729" t="str">
        <f>库房!C363</f>
        <v>029#仓储</v>
      </c>
    </row>
    <row r="383" spans="1:20">
      <c r="A383" s="665" t="str">
        <f>库房!C364&amp;库房!D364&amp;库房!G364</f>
        <v>029#仓储6029#6--314</v>
      </c>
      <c r="B383" s="665">
        <f>ROUND(库房!X364,2)</f>
        <v>19.18</v>
      </c>
      <c r="C383" s="21">
        <f t="shared" si="63"/>
        <v>1</v>
      </c>
      <c r="D383" s="2806" t="s">
        <v>4698</v>
      </c>
      <c r="E383" s="21">
        <f t="shared" si="64"/>
        <v>1</v>
      </c>
      <c r="F383" s="666"/>
      <c r="G383" s="21">
        <f t="shared" si="65"/>
        <v>1</v>
      </c>
      <c r="H383" s="666"/>
      <c r="I383" s="21">
        <f t="shared" si="66"/>
        <v>1</v>
      </c>
      <c r="J383" s="666"/>
      <c r="K383" s="21">
        <f t="shared" si="67"/>
        <v>1</v>
      </c>
      <c r="L383" s="666"/>
      <c r="M383" s="21">
        <f t="shared" si="68"/>
        <v>1</v>
      </c>
      <c r="N383" s="666"/>
      <c r="O383" s="21">
        <f t="shared" si="69"/>
        <v>1</v>
      </c>
      <c r="P383" s="3550">
        <v>-3</v>
      </c>
      <c r="Q383" s="21">
        <f t="shared" si="70"/>
        <v>1</v>
      </c>
      <c r="R383" s="663">
        <f t="shared" ca="1" si="71"/>
        <v>4252</v>
      </c>
      <c r="S383" s="3563">
        <f t="shared" ca="1" si="62"/>
        <v>8.1553000000000004</v>
      </c>
      <c r="T383" s="729" t="str">
        <f>库房!C364</f>
        <v>029#仓储</v>
      </c>
    </row>
    <row r="384" spans="1:20">
      <c r="A384" s="665" t="str">
        <f>库房!C365&amp;库房!D365&amp;库房!G365</f>
        <v>029#仓储6029#6--315</v>
      </c>
      <c r="B384" s="665">
        <f>ROUND(库房!X365,2)</f>
        <v>19.18</v>
      </c>
      <c r="C384" s="21">
        <f t="shared" si="63"/>
        <v>1</v>
      </c>
      <c r="D384" s="2806" t="s">
        <v>4698</v>
      </c>
      <c r="E384" s="21">
        <f t="shared" si="64"/>
        <v>1</v>
      </c>
      <c r="F384" s="666"/>
      <c r="G384" s="21">
        <f t="shared" si="65"/>
        <v>1</v>
      </c>
      <c r="H384" s="666"/>
      <c r="I384" s="21">
        <f t="shared" si="66"/>
        <v>1</v>
      </c>
      <c r="J384" s="666"/>
      <c r="K384" s="21">
        <f t="shared" si="67"/>
        <v>1</v>
      </c>
      <c r="L384" s="666"/>
      <c r="M384" s="21">
        <f t="shared" si="68"/>
        <v>1</v>
      </c>
      <c r="N384" s="666"/>
      <c r="O384" s="21">
        <f t="shared" si="69"/>
        <v>1</v>
      </c>
      <c r="P384" s="3550">
        <v>-3</v>
      </c>
      <c r="Q384" s="21">
        <f t="shared" si="70"/>
        <v>1</v>
      </c>
      <c r="R384" s="663">
        <f t="shared" ca="1" si="71"/>
        <v>4252</v>
      </c>
      <c r="S384" s="3563">
        <f t="shared" ca="1" si="62"/>
        <v>8.1553000000000004</v>
      </c>
      <c r="T384" s="729" t="str">
        <f>库房!C365</f>
        <v>029#仓储</v>
      </c>
    </row>
    <row r="385" spans="1:20">
      <c r="A385" s="665" t="str">
        <f>库房!C366&amp;库房!D366&amp;库房!G366</f>
        <v>029#仓储6029#6--316</v>
      </c>
      <c r="B385" s="665">
        <f>ROUND(库房!X366,2)</f>
        <v>12.35</v>
      </c>
      <c r="C385" s="21">
        <f t="shared" si="63"/>
        <v>1</v>
      </c>
      <c r="D385" s="2806" t="s">
        <v>4698</v>
      </c>
      <c r="E385" s="21">
        <f t="shared" si="64"/>
        <v>1</v>
      </c>
      <c r="F385" s="666"/>
      <c r="G385" s="21">
        <f t="shared" si="65"/>
        <v>1</v>
      </c>
      <c r="H385" s="666"/>
      <c r="I385" s="21">
        <f t="shared" si="66"/>
        <v>1</v>
      </c>
      <c r="J385" s="666"/>
      <c r="K385" s="21">
        <f t="shared" si="67"/>
        <v>1</v>
      </c>
      <c r="L385" s="666"/>
      <c r="M385" s="21">
        <f t="shared" si="68"/>
        <v>1</v>
      </c>
      <c r="N385" s="666"/>
      <c r="O385" s="21">
        <f t="shared" si="69"/>
        <v>1</v>
      </c>
      <c r="P385" s="3550">
        <v>-3</v>
      </c>
      <c r="Q385" s="21">
        <f t="shared" si="70"/>
        <v>1</v>
      </c>
      <c r="R385" s="663">
        <f t="shared" ca="1" si="71"/>
        <v>4252</v>
      </c>
      <c r="S385" s="3563">
        <f t="shared" ca="1" si="62"/>
        <v>5.2511999999999999</v>
      </c>
      <c r="T385" s="729" t="str">
        <f>库房!C366</f>
        <v>029#仓储</v>
      </c>
    </row>
    <row r="386" spans="1:20">
      <c r="A386" s="665" t="str">
        <f>库房!C367&amp;库房!D367&amp;库房!G367</f>
        <v>029#仓储6029#6--317</v>
      </c>
      <c r="B386" s="665">
        <f>ROUND(库房!X367,2)</f>
        <v>20.7</v>
      </c>
      <c r="C386" s="21">
        <f t="shared" si="63"/>
        <v>0.98</v>
      </c>
      <c r="D386" s="2806" t="s">
        <v>4698</v>
      </c>
      <c r="E386" s="21">
        <f t="shared" si="64"/>
        <v>1</v>
      </c>
      <c r="F386" s="666"/>
      <c r="G386" s="21">
        <f t="shared" si="65"/>
        <v>1</v>
      </c>
      <c r="H386" s="666"/>
      <c r="I386" s="21">
        <f t="shared" si="66"/>
        <v>1</v>
      </c>
      <c r="J386" s="666"/>
      <c r="K386" s="21">
        <f t="shared" si="67"/>
        <v>1</v>
      </c>
      <c r="L386" s="666"/>
      <c r="M386" s="21">
        <f t="shared" si="68"/>
        <v>1</v>
      </c>
      <c r="N386" s="666"/>
      <c r="O386" s="21">
        <f t="shared" si="69"/>
        <v>1</v>
      </c>
      <c r="P386" s="3550">
        <v>-3</v>
      </c>
      <c r="Q386" s="21">
        <f t="shared" si="70"/>
        <v>1</v>
      </c>
      <c r="R386" s="663">
        <f t="shared" ca="1" si="71"/>
        <v>4167</v>
      </c>
      <c r="S386" s="3563">
        <f t="shared" ca="1" si="62"/>
        <v>8.6257000000000001</v>
      </c>
      <c r="T386" s="729" t="str">
        <f>库房!C367</f>
        <v>029#仓储</v>
      </c>
    </row>
    <row r="387" spans="1:20">
      <c r="A387" s="665" t="str">
        <f>库房!C368&amp;库房!D368&amp;库房!G368</f>
        <v>029#仓储6029#6--318</v>
      </c>
      <c r="B387" s="665">
        <f>ROUND(库房!X368,2)</f>
        <v>20.190000000000001</v>
      </c>
      <c r="C387" s="21">
        <f t="shared" si="63"/>
        <v>0.98</v>
      </c>
      <c r="D387" s="2806" t="s">
        <v>4698</v>
      </c>
      <c r="E387" s="21">
        <f t="shared" si="64"/>
        <v>1</v>
      </c>
      <c r="F387" s="666"/>
      <c r="G387" s="21">
        <f t="shared" si="65"/>
        <v>1</v>
      </c>
      <c r="H387" s="666"/>
      <c r="I387" s="21">
        <f t="shared" si="66"/>
        <v>1</v>
      </c>
      <c r="J387" s="666"/>
      <c r="K387" s="21">
        <f t="shared" si="67"/>
        <v>1</v>
      </c>
      <c r="L387" s="666"/>
      <c r="M387" s="21">
        <f t="shared" si="68"/>
        <v>1</v>
      </c>
      <c r="N387" s="666"/>
      <c r="O387" s="21">
        <f t="shared" si="69"/>
        <v>1</v>
      </c>
      <c r="P387" s="3550">
        <v>-3</v>
      </c>
      <c r="Q387" s="21">
        <f t="shared" si="70"/>
        <v>1</v>
      </c>
      <c r="R387" s="663">
        <f t="shared" ca="1" si="71"/>
        <v>4167</v>
      </c>
      <c r="S387" s="3563">
        <f t="shared" ca="1" si="62"/>
        <v>8.4131999999999998</v>
      </c>
      <c r="T387" s="729" t="str">
        <f>库房!C368</f>
        <v>029#仓储</v>
      </c>
    </row>
    <row r="388" spans="1:20">
      <c r="A388" s="665" t="str">
        <f>库房!C369&amp;库房!D369&amp;库房!G369</f>
        <v>029#仓储6029#6--319</v>
      </c>
      <c r="B388" s="665">
        <f>ROUND(库房!X369,2)</f>
        <v>21.36</v>
      </c>
      <c r="C388" s="21">
        <f t="shared" si="63"/>
        <v>0.98</v>
      </c>
      <c r="D388" s="2806" t="s">
        <v>4698</v>
      </c>
      <c r="E388" s="21">
        <f t="shared" si="64"/>
        <v>1</v>
      </c>
      <c r="F388" s="666"/>
      <c r="G388" s="21">
        <f t="shared" si="65"/>
        <v>1</v>
      </c>
      <c r="H388" s="666"/>
      <c r="I388" s="21">
        <f t="shared" si="66"/>
        <v>1</v>
      </c>
      <c r="J388" s="666"/>
      <c r="K388" s="21">
        <f t="shared" si="67"/>
        <v>1</v>
      </c>
      <c r="L388" s="666"/>
      <c r="M388" s="21">
        <f t="shared" si="68"/>
        <v>1</v>
      </c>
      <c r="N388" s="666"/>
      <c r="O388" s="21">
        <f t="shared" si="69"/>
        <v>1</v>
      </c>
      <c r="P388" s="3550">
        <v>-3</v>
      </c>
      <c r="Q388" s="21">
        <f t="shared" si="70"/>
        <v>1</v>
      </c>
      <c r="R388" s="663">
        <f t="shared" ca="1" si="71"/>
        <v>4167</v>
      </c>
      <c r="S388" s="3563">
        <f t="shared" ca="1" si="62"/>
        <v>8.9007000000000005</v>
      </c>
      <c r="T388" s="729" t="str">
        <f>库房!C369</f>
        <v>029#仓储</v>
      </c>
    </row>
    <row r="389" spans="1:20">
      <c r="A389" s="665" t="str">
        <f>库房!C370&amp;库房!D370&amp;库房!G370</f>
        <v>029#仓储6029#6--320</v>
      </c>
      <c r="B389" s="665">
        <f>ROUND(库房!X370,2)</f>
        <v>12.77</v>
      </c>
      <c r="C389" s="21">
        <f t="shared" si="63"/>
        <v>1</v>
      </c>
      <c r="D389" s="2806" t="s">
        <v>4698</v>
      </c>
      <c r="E389" s="21">
        <f t="shared" si="64"/>
        <v>1</v>
      </c>
      <c r="F389" s="666"/>
      <c r="G389" s="21">
        <f t="shared" si="65"/>
        <v>1</v>
      </c>
      <c r="H389" s="666"/>
      <c r="I389" s="21">
        <f t="shared" si="66"/>
        <v>1</v>
      </c>
      <c r="J389" s="666"/>
      <c r="K389" s="21">
        <f t="shared" si="67"/>
        <v>1</v>
      </c>
      <c r="L389" s="666"/>
      <c r="M389" s="21">
        <f t="shared" si="68"/>
        <v>1</v>
      </c>
      <c r="N389" s="666"/>
      <c r="O389" s="21">
        <f t="shared" si="69"/>
        <v>1</v>
      </c>
      <c r="P389" s="3550">
        <v>-3</v>
      </c>
      <c r="Q389" s="21">
        <f t="shared" si="70"/>
        <v>1</v>
      </c>
      <c r="R389" s="663">
        <f t="shared" ca="1" si="71"/>
        <v>4252</v>
      </c>
      <c r="S389" s="3563">
        <f t="shared" ca="1" si="62"/>
        <v>5.4298000000000002</v>
      </c>
      <c r="T389" s="729" t="str">
        <f>库房!C370</f>
        <v>029#仓储</v>
      </c>
    </row>
    <row r="390" spans="1:20">
      <c r="A390" s="665" t="str">
        <f>库房!C371&amp;库房!D371&amp;库房!G371</f>
        <v>029#仓储6029#6--321</v>
      </c>
      <c r="B390" s="665">
        <f>ROUND(库房!X371,2)</f>
        <v>7.22</v>
      </c>
      <c r="C390" s="21">
        <f t="shared" si="63"/>
        <v>1.02</v>
      </c>
      <c r="D390" s="2806" t="s">
        <v>4698</v>
      </c>
      <c r="E390" s="21">
        <f t="shared" si="64"/>
        <v>1</v>
      </c>
      <c r="F390" s="666"/>
      <c r="G390" s="21">
        <f t="shared" si="65"/>
        <v>1</v>
      </c>
      <c r="H390" s="666"/>
      <c r="I390" s="21">
        <f t="shared" si="66"/>
        <v>1</v>
      </c>
      <c r="J390" s="666"/>
      <c r="K390" s="21">
        <f t="shared" si="67"/>
        <v>1</v>
      </c>
      <c r="L390" s="666"/>
      <c r="M390" s="21">
        <f t="shared" si="68"/>
        <v>1</v>
      </c>
      <c r="N390" s="666"/>
      <c r="O390" s="21">
        <f t="shared" si="69"/>
        <v>1</v>
      </c>
      <c r="P390" s="3550">
        <v>-3</v>
      </c>
      <c r="Q390" s="21">
        <f t="shared" si="70"/>
        <v>1</v>
      </c>
      <c r="R390" s="663">
        <f t="shared" ca="1" si="71"/>
        <v>4337</v>
      </c>
      <c r="S390" s="3563">
        <f t="shared" ca="1" si="62"/>
        <v>3.1313</v>
      </c>
      <c r="T390" s="729" t="str">
        <f>库房!C371</f>
        <v>029#仓储</v>
      </c>
    </row>
    <row r="391" spans="1:20">
      <c r="A391" s="665" t="str">
        <f>库房!C372&amp;库房!D372&amp;库房!G372</f>
        <v>029#仓储6029#6--322</v>
      </c>
      <c r="B391" s="665">
        <f>ROUND(库房!X372,2)</f>
        <v>7.86</v>
      </c>
      <c r="C391" s="21">
        <f t="shared" si="63"/>
        <v>1.02</v>
      </c>
      <c r="D391" s="2806" t="s">
        <v>4698</v>
      </c>
      <c r="E391" s="21">
        <f t="shared" si="64"/>
        <v>1</v>
      </c>
      <c r="F391" s="666"/>
      <c r="G391" s="21">
        <f t="shared" si="65"/>
        <v>1</v>
      </c>
      <c r="H391" s="666"/>
      <c r="I391" s="21">
        <f t="shared" si="66"/>
        <v>1</v>
      </c>
      <c r="J391" s="666"/>
      <c r="K391" s="21">
        <f t="shared" si="67"/>
        <v>1</v>
      </c>
      <c r="L391" s="666"/>
      <c r="M391" s="21">
        <f t="shared" si="68"/>
        <v>1</v>
      </c>
      <c r="N391" s="666"/>
      <c r="O391" s="21">
        <f t="shared" si="69"/>
        <v>1</v>
      </c>
      <c r="P391" s="3550">
        <v>-3</v>
      </c>
      <c r="Q391" s="21">
        <f t="shared" si="70"/>
        <v>1</v>
      </c>
      <c r="R391" s="663">
        <f t="shared" ca="1" si="71"/>
        <v>4337</v>
      </c>
      <c r="S391" s="3563">
        <f t="shared" ca="1" si="62"/>
        <v>3.4089</v>
      </c>
      <c r="T391" s="729" t="str">
        <f>库房!C372</f>
        <v>029#仓储</v>
      </c>
    </row>
    <row r="392" spans="1:20">
      <c r="A392" s="665" t="str">
        <f>库房!C373&amp;库房!D373&amp;库房!G373</f>
        <v>029#仓储6029#6--323</v>
      </c>
      <c r="B392" s="665">
        <f>ROUND(库房!X373,2)</f>
        <v>9.64</v>
      </c>
      <c r="C392" s="21">
        <f t="shared" si="63"/>
        <v>1.02</v>
      </c>
      <c r="D392" s="2806" t="s">
        <v>4698</v>
      </c>
      <c r="E392" s="21">
        <f t="shared" si="64"/>
        <v>1</v>
      </c>
      <c r="F392" s="666"/>
      <c r="G392" s="21">
        <f t="shared" si="65"/>
        <v>1</v>
      </c>
      <c r="H392" s="666"/>
      <c r="I392" s="21">
        <f t="shared" si="66"/>
        <v>1</v>
      </c>
      <c r="J392" s="666"/>
      <c r="K392" s="21">
        <f t="shared" si="67"/>
        <v>1</v>
      </c>
      <c r="L392" s="666"/>
      <c r="M392" s="21">
        <f t="shared" si="68"/>
        <v>1</v>
      </c>
      <c r="N392" s="666"/>
      <c r="O392" s="21">
        <f t="shared" si="69"/>
        <v>1</v>
      </c>
      <c r="P392" s="3550">
        <v>-3</v>
      </c>
      <c r="Q392" s="21">
        <f t="shared" si="70"/>
        <v>1</v>
      </c>
      <c r="R392" s="663">
        <f t="shared" ca="1" si="71"/>
        <v>4337</v>
      </c>
      <c r="S392" s="3563">
        <f t="shared" ca="1" si="62"/>
        <v>4.1809000000000003</v>
      </c>
      <c r="T392" s="729" t="str">
        <f>库房!C373</f>
        <v>029#仓储</v>
      </c>
    </row>
    <row r="393" spans="1:20">
      <c r="A393" s="665" t="str">
        <f>库房!C374&amp;库房!D374&amp;库房!G374</f>
        <v>029#仓储6029#6--324</v>
      </c>
      <c r="B393" s="665">
        <f>ROUND(库房!X374,2)</f>
        <v>16.84</v>
      </c>
      <c r="C393" s="21">
        <f t="shared" si="63"/>
        <v>1</v>
      </c>
      <c r="D393" s="2806" t="s">
        <v>4698</v>
      </c>
      <c r="E393" s="21">
        <f t="shared" si="64"/>
        <v>1</v>
      </c>
      <c r="F393" s="666"/>
      <c r="G393" s="21">
        <f t="shared" si="65"/>
        <v>1</v>
      </c>
      <c r="H393" s="666"/>
      <c r="I393" s="21">
        <f t="shared" si="66"/>
        <v>1</v>
      </c>
      <c r="J393" s="666"/>
      <c r="K393" s="21">
        <f t="shared" si="67"/>
        <v>1</v>
      </c>
      <c r="L393" s="666"/>
      <c r="M393" s="21">
        <f t="shared" si="68"/>
        <v>1</v>
      </c>
      <c r="N393" s="666"/>
      <c r="O393" s="21">
        <f t="shared" si="69"/>
        <v>1</v>
      </c>
      <c r="P393" s="3550">
        <v>-3</v>
      </c>
      <c r="Q393" s="21">
        <f t="shared" si="70"/>
        <v>1</v>
      </c>
      <c r="R393" s="663">
        <f t="shared" ca="1" si="71"/>
        <v>4252</v>
      </c>
      <c r="S393" s="3563">
        <f t="shared" ca="1" si="62"/>
        <v>7.1604000000000001</v>
      </c>
      <c r="T393" s="729" t="str">
        <f>库房!C374</f>
        <v>029#仓储</v>
      </c>
    </row>
    <row r="394" spans="1:20">
      <c r="A394" s="665" t="str">
        <f>库房!C375&amp;库房!D375&amp;库房!G375</f>
        <v>029#仓储6029#6--325</v>
      </c>
      <c r="B394" s="665">
        <f>ROUND(库房!X375,2)</f>
        <v>9.64</v>
      </c>
      <c r="C394" s="21">
        <f t="shared" si="63"/>
        <v>1.02</v>
      </c>
      <c r="D394" s="2806" t="s">
        <v>4698</v>
      </c>
      <c r="E394" s="21">
        <f t="shared" si="64"/>
        <v>1</v>
      </c>
      <c r="F394" s="666"/>
      <c r="G394" s="21">
        <f t="shared" si="65"/>
        <v>1</v>
      </c>
      <c r="H394" s="666"/>
      <c r="I394" s="21">
        <f t="shared" si="66"/>
        <v>1</v>
      </c>
      <c r="J394" s="666"/>
      <c r="K394" s="21">
        <f t="shared" si="67"/>
        <v>1</v>
      </c>
      <c r="L394" s="666"/>
      <c r="M394" s="21">
        <f t="shared" si="68"/>
        <v>1</v>
      </c>
      <c r="N394" s="666"/>
      <c r="O394" s="21">
        <f t="shared" si="69"/>
        <v>1</v>
      </c>
      <c r="P394" s="3550">
        <v>-3</v>
      </c>
      <c r="Q394" s="21">
        <f t="shared" si="70"/>
        <v>1</v>
      </c>
      <c r="R394" s="663">
        <f t="shared" ca="1" si="71"/>
        <v>4337</v>
      </c>
      <c r="S394" s="3563">
        <f t="shared" ca="1" si="62"/>
        <v>4.1809000000000003</v>
      </c>
      <c r="T394" s="729" t="str">
        <f>库房!C375</f>
        <v>029#仓储</v>
      </c>
    </row>
    <row r="395" spans="1:20">
      <c r="A395" s="665" t="str">
        <f>库房!C376&amp;库房!D376&amp;库房!G376</f>
        <v>029#仓储6029#6--326</v>
      </c>
      <c r="B395" s="665">
        <f>ROUND(库房!X376,2)</f>
        <v>9.64</v>
      </c>
      <c r="C395" s="21">
        <f t="shared" si="63"/>
        <v>1.02</v>
      </c>
      <c r="D395" s="2806" t="s">
        <v>4698</v>
      </c>
      <c r="E395" s="21">
        <f t="shared" si="64"/>
        <v>1</v>
      </c>
      <c r="F395" s="666"/>
      <c r="G395" s="21">
        <f t="shared" si="65"/>
        <v>1</v>
      </c>
      <c r="H395" s="666"/>
      <c r="I395" s="21">
        <f t="shared" si="66"/>
        <v>1</v>
      </c>
      <c r="J395" s="666"/>
      <c r="K395" s="21">
        <f t="shared" si="67"/>
        <v>1</v>
      </c>
      <c r="L395" s="666"/>
      <c r="M395" s="21">
        <f t="shared" si="68"/>
        <v>1</v>
      </c>
      <c r="N395" s="666"/>
      <c r="O395" s="21">
        <f t="shared" si="69"/>
        <v>1</v>
      </c>
      <c r="P395" s="3550">
        <v>-3</v>
      </c>
      <c r="Q395" s="21">
        <f t="shared" si="70"/>
        <v>1</v>
      </c>
      <c r="R395" s="663">
        <f t="shared" ca="1" si="71"/>
        <v>4337</v>
      </c>
      <c r="S395" s="3563">
        <f t="shared" ca="1" si="62"/>
        <v>4.1809000000000003</v>
      </c>
      <c r="T395" s="729" t="str">
        <f>库房!C376</f>
        <v>029#仓储</v>
      </c>
    </row>
    <row r="396" spans="1:20">
      <c r="A396" s="665" t="str">
        <f>库房!C377&amp;库房!D377&amp;库房!G377</f>
        <v>029#仓储6029#6--327</v>
      </c>
      <c r="B396" s="665">
        <f>ROUND(库房!X377,2)</f>
        <v>13.5</v>
      </c>
      <c r="C396" s="21">
        <f t="shared" si="63"/>
        <v>1</v>
      </c>
      <c r="D396" s="2806" t="s">
        <v>4698</v>
      </c>
      <c r="E396" s="21">
        <f t="shared" si="64"/>
        <v>1</v>
      </c>
      <c r="F396" s="666"/>
      <c r="G396" s="21">
        <f t="shared" si="65"/>
        <v>1</v>
      </c>
      <c r="H396" s="666"/>
      <c r="I396" s="21">
        <f t="shared" si="66"/>
        <v>1</v>
      </c>
      <c r="J396" s="666"/>
      <c r="K396" s="21">
        <f t="shared" si="67"/>
        <v>1</v>
      </c>
      <c r="L396" s="666"/>
      <c r="M396" s="21">
        <f t="shared" si="68"/>
        <v>1</v>
      </c>
      <c r="N396" s="666"/>
      <c r="O396" s="21">
        <f t="shared" si="69"/>
        <v>1</v>
      </c>
      <c r="P396" s="3550">
        <v>-3</v>
      </c>
      <c r="Q396" s="21">
        <f t="shared" si="70"/>
        <v>1</v>
      </c>
      <c r="R396" s="663">
        <f t="shared" ca="1" si="71"/>
        <v>4252</v>
      </c>
      <c r="S396" s="3563">
        <f t="shared" ca="1" si="62"/>
        <v>5.7401999999999997</v>
      </c>
      <c r="T396" s="729" t="str">
        <f>库房!C377</f>
        <v>029#仓储</v>
      </c>
    </row>
    <row r="397" spans="1:20">
      <c r="A397" s="665" t="str">
        <f>库房!C378&amp;库房!D378&amp;库房!G378</f>
        <v>029#仓储6029#6--328</v>
      </c>
      <c r="B397" s="665">
        <f>ROUND(库房!X378,2)</f>
        <v>9.64</v>
      </c>
      <c r="C397" s="21">
        <f t="shared" si="63"/>
        <v>1.02</v>
      </c>
      <c r="D397" s="2806" t="s">
        <v>4698</v>
      </c>
      <c r="E397" s="21">
        <f t="shared" si="64"/>
        <v>1</v>
      </c>
      <c r="F397" s="666"/>
      <c r="G397" s="21">
        <f t="shared" si="65"/>
        <v>1</v>
      </c>
      <c r="H397" s="666"/>
      <c r="I397" s="21">
        <f t="shared" si="66"/>
        <v>1</v>
      </c>
      <c r="J397" s="666"/>
      <c r="K397" s="21">
        <f t="shared" si="67"/>
        <v>1</v>
      </c>
      <c r="L397" s="666"/>
      <c r="M397" s="21">
        <f t="shared" si="68"/>
        <v>1</v>
      </c>
      <c r="N397" s="666"/>
      <c r="O397" s="21">
        <f t="shared" si="69"/>
        <v>1</v>
      </c>
      <c r="P397" s="3550">
        <v>-3</v>
      </c>
      <c r="Q397" s="21">
        <f t="shared" si="70"/>
        <v>1</v>
      </c>
      <c r="R397" s="663">
        <f t="shared" ca="1" si="71"/>
        <v>4337</v>
      </c>
      <c r="S397" s="3563">
        <f t="shared" ca="1" si="62"/>
        <v>4.1809000000000003</v>
      </c>
      <c r="T397" s="729" t="str">
        <f>库房!C378</f>
        <v>029#仓储</v>
      </c>
    </row>
    <row r="398" spans="1:20">
      <c r="A398" s="665" t="str">
        <f>库房!C379&amp;库房!D379&amp;库房!G379</f>
        <v>029#仓储7029#7--301</v>
      </c>
      <c r="B398" s="665">
        <f>ROUND(库房!X379,2)</f>
        <v>33.590000000000003</v>
      </c>
      <c r="C398" s="21">
        <f t="shared" si="63"/>
        <v>0.96</v>
      </c>
      <c r="D398" s="2806" t="s">
        <v>4698</v>
      </c>
      <c r="E398" s="21">
        <f t="shared" si="64"/>
        <v>1</v>
      </c>
      <c r="F398" s="666"/>
      <c r="G398" s="21">
        <f t="shared" si="65"/>
        <v>1</v>
      </c>
      <c r="H398" s="666"/>
      <c r="I398" s="21">
        <f t="shared" si="66"/>
        <v>1</v>
      </c>
      <c r="J398" s="666"/>
      <c r="K398" s="21">
        <f t="shared" si="67"/>
        <v>1</v>
      </c>
      <c r="L398" s="666"/>
      <c r="M398" s="21">
        <f t="shared" si="68"/>
        <v>1</v>
      </c>
      <c r="N398" s="666"/>
      <c r="O398" s="21">
        <f t="shared" si="69"/>
        <v>1</v>
      </c>
      <c r="P398" s="3550">
        <v>-3</v>
      </c>
      <c r="Q398" s="21">
        <f t="shared" si="70"/>
        <v>1</v>
      </c>
      <c r="R398" s="663">
        <f t="shared" ca="1" si="71"/>
        <v>4082</v>
      </c>
      <c r="S398" s="3563">
        <f t="shared" ca="1" si="62"/>
        <v>13.711399999999999</v>
      </c>
      <c r="T398" s="729" t="str">
        <f>库房!C379</f>
        <v>029#仓储</v>
      </c>
    </row>
    <row r="399" spans="1:20">
      <c r="A399" s="665" t="str">
        <f>库房!C380&amp;库房!D380&amp;库房!G380</f>
        <v>029#仓储7029#7--302</v>
      </c>
      <c r="B399" s="665">
        <f>ROUND(库房!X380,2)</f>
        <v>16.47</v>
      </c>
      <c r="C399" s="21">
        <f t="shared" si="63"/>
        <v>1</v>
      </c>
      <c r="D399" s="2806" t="s">
        <v>4698</v>
      </c>
      <c r="E399" s="21">
        <f t="shared" si="64"/>
        <v>1</v>
      </c>
      <c r="F399" s="666"/>
      <c r="G399" s="21">
        <f t="shared" si="65"/>
        <v>1</v>
      </c>
      <c r="H399" s="666"/>
      <c r="I399" s="21">
        <f t="shared" si="66"/>
        <v>1</v>
      </c>
      <c r="J399" s="666"/>
      <c r="K399" s="21">
        <f t="shared" si="67"/>
        <v>1</v>
      </c>
      <c r="L399" s="666"/>
      <c r="M399" s="21">
        <f t="shared" si="68"/>
        <v>1</v>
      </c>
      <c r="N399" s="666"/>
      <c r="O399" s="21">
        <f t="shared" si="69"/>
        <v>1</v>
      </c>
      <c r="P399" s="3550">
        <v>-3</v>
      </c>
      <c r="Q399" s="21">
        <f t="shared" si="70"/>
        <v>1</v>
      </c>
      <c r="R399" s="663">
        <f t="shared" ca="1" si="71"/>
        <v>4252</v>
      </c>
      <c r="S399" s="3563">
        <f t="shared" ca="1" si="62"/>
        <v>7.0030000000000001</v>
      </c>
      <c r="T399" s="729" t="str">
        <f>库房!C380</f>
        <v>029#仓储</v>
      </c>
    </row>
    <row r="400" spans="1:20">
      <c r="A400" s="665" t="str">
        <f>库房!C381&amp;库房!D381&amp;库房!G381</f>
        <v>029#仓储7029#7--303</v>
      </c>
      <c r="B400" s="665">
        <f>ROUND(库房!X381,2)</f>
        <v>29.74</v>
      </c>
      <c r="C400" s="21">
        <f t="shared" si="63"/>
        <v>0.98</v>
      </c>
      <c r="D400" s="2806" t="s">
        <v>4698</v>
      </c>
      <c r="E400" s="21">
        <f t="shared" si="64"/>
        <v>1</v>
      </c>
      <c r="F400" s="666"/>
      <c r="G400" s="21">
        <f t="shared" si="65"/>
        <v>1</v>
      </c>
      <c r="H400" s="666"/>
      <c r="I400" s="21">
        <f t="shared" si="66"/>
        <v>1</v>
      </c>
      <c r="J400" s="666"/>
      <c r="K400" s="21">
        <f t="shared" si="67"/>
        <v>1</v>
      </c>
      <c r="L400" s="666"/>
      <c r="M400" s="21">
        <f t="shared" si="68"/>
        <v>1</v>
      </c>
      <c r="N400" s="666"/>
      <c r="O400" s="21">
        <f t="shared" si="69"/>
        <v>1</v>
      </c>
      <c r="P400" s="3550">
        <v>-3</v>
      </c>
      <c r="Q400" s="21">
        <f t="shared" si="70"/>
        <v>1</v>
      </c>
      <c r="R400" s="663">
        <f t="shared" ca="1" si="71"/>
        <v>4167</v>
      </c>
      <c r="S400" s="3563">
        <f t="shared" ca="1" si="62"/>
        <v>12.3927</v>
      </c>
      <c r="T400" s="729" t="str">
        <f>库房!C381</f>
        <v>029#仓储</v>
      </c>
    </row>
    <row r="401" spans="1:20">
      <c r="A401" s="665" t="str">
        <f>库房!C382&amp;库房!D382&amp;库房!G382</f>
        <v>029#仓储7029#7--304</v>
      </c>
      <c r="B401" s="665">
        <f>ROUND(库房!X382,2)</f>
        <v>9.39</v>
      </c>
      <c r="C401" s="21">
        <f t="shared" si="63"/>
        <v>1.02</v>
      </c>
      <c r="D401" s="2806" t="s">
        <v>4698</v>
      </c>
      <c r="E401" s="21">
        <f t="shared" si="64"/>
        <v>1</v>
      </c>
      <c r="F401" s="666"/>
      <c r="G401" s="21">
        <f t="shared" si="65"/>
        <v>1</v>
      </c>
      <c r="H401" s="666"/>
      <c r="I401" s="21">
        <f t="shared" si="66"/>
        <v>1</v>
      </c>
      <c r="J401" s="666"/>
      <c r="K401" s="21">
        <f t="shared" si="67"/>
        <v>1</v>
      </c>
      <c r="L401" s="666"/>
      <c r="M401" s="21">
        <f t="shared" si="68"/>
        <v>1</v>
      </c>
      <c r="N401" s="666"/>
      <c r="O401" s="21">
        <f t="shared" si="69"/>
        <v>1</v>
      </c>
      <c r="P401" s="3550">
        <v>-3</v>
      </c>
      <c r="Q401" s="21">
        <f t="shared" si="70"/>
        <v>1</v>
      </c>
      <c r="R401" s="663">
        <f t="shared" ca="1" si="71"/>
        <v>4337</v>
      </c>
      <c r="S401" s="3563">
        <f t="shared" ca="1" si="62"/>
        <v>4.0724</v>
      </c>
      <c r="T401" s="729" t="str">
        <f>库房!C382</f>
        <v>029#仓储</v>
      </c>
    </row>
    <row r="402" spans="1:20">
      <c r="A402" s="665" t="str">
        <f>库房!C383&amp;库房!D383&amp;库房!G383</f>
        <v>029#仓储7029#7--305</v>
      </c>
      <c r="B402" s="665">
        <f>ROUND(库房!X383,2)</f>
        <v>18.96</v>
      </c>
      <c r="C402" s="21">
        <f t="shared" si="63"/>
        <v>1</v>
      </c>
      <c r="D402" s="2806" t="s">
        <v>4698</v>
      </c>
      <c r="E402" s="21">
        <f t="shared" si="64"/>
        <v>1</v>
      </c>
      <c r="F402" s="666"/>
      <c r="G402" s="21">
        <f t="shared" si="65"/>
        <v>1</v>
      </c>
      <c r="H402" s="666"/>
      <c r="I402" s="21">
        <f t="shared" si="66"/>
        <v>1</v>
      </c>
      <c r="J402" s="666"/>
      <c r="K402" s="21">
        <f t="shared" si="67"/>
        <v>1</v>
      </c>
      <c r="L402" s="666"/>
      <c r="M402" s="21">
        <f t="shared" si="68"/>
        <v>1</v>
      </c>
      <c r="N402" s="666"/>
      <c r="O402" s="21">
        <f t="shared" si="69"/>
        <v>1</v>
      </c>
      <c r="P402" s="3550">
        <v>-3</v>
      </c>
      <c r="Q402" s="21">
        <f t="shared" si="70"/>
        <v>1</v>
      </c>
      <c r="R402" s="663">
        <f t="shared" ca="1" si="71"/>
        <v>4252</v>
      </c>
      <c r="S402" s="3563">
        <f t="shared" ca="1" si="62"/>
        <v>8.0617999999999999</v>
      </c>
      <c r="T402" s="729" t="str">
        <f>库房!C383</f>
        <v>029#仓储</v>
      </c>
    </row>
    <row r="403" spans="1:20">
      <c r="A403" s="665" t="str">
        <f>库房!C384&amp;库房!D384&amp;库房!G384</f>
        <v>029#仓储7029#7--306</v>
      </c>
      <c r="B403" s="665">
        <f>ROUND(库房!X384,2)</f>
        <v>20.170000000000002</v>
      </c>
      <c r="C403" s="21">
        <f t="shared" si="63"/>
        <v>0.98</v>
      </c>
      <c r="D403" s="2806" t="s">
        <v>4698</v>
      </c>
      <c r="E403" s="21">
        <f t="shared" si="64"/>
        <v>1</v>
      </c>
      <c r="F403" s="666"/>
      <c r="G403" s="21">
        <f t="shared" si="65"/>
        <v>1</v>
      </c>
      <c r="H403" s="666"/>
      <c r="I403" s="21">
        <f t="shared" si="66"/>
        <v>1</v>
      </c>
      <c r="J403" s="666"/>
      <c r="K403" s="21">
        <f t="shared" si="67"/>
        <v>1</v>
      </c>
      <c r="L403" s="666"/>
      <c r="M403" s="21">
        <f t="shared" si="68"/>
        <v>1</v>
      </c>
      <c r="N403" s="666"/>
      <c r="O403" s="21">
        <f t="shared" si="69"/>
        <v>1</v>
      </c>
      <c r="P403" s="3550">
        <v>-3</v>
      </c>
      <c r="Q403" s="21">
        <f t="shared" si="70"/>
        <v>1</v>
      </c>
      <c r="R403" s="663">
        <f t="shared" ca="1" si="71"/>
        <v>4167</v>
      </c>
      <c r="S403" s="3563">
        <f t="shared" ca="1" si="62"/>
        <v>8.4047999999999998</v>
      </c>
      <c r="T403" s="729" t="str">
        <f>库房!C384</f>
        <v>029#仓储</v>
      </c>
    </row>
    <row r="404" spans="1:20">
      <c r="A404" s="665" t="str">
        <f>库房!C385&amp;库房!D385&amp;库房!G385</f>
        <v>029#仓储7029#7--308</v>
      </c>
      <c r="B404" s="665">
        <f>ROUND(库房!X385,2)</f>
        <v>18.690000000000001</v>
      </c>
      <c r="C404" s="21">
        <f t="shared" si="63"/>
        <v>1</v>
      </c>
      <c r="D404" s="2806" t="s">
        <v>4698</v>
      </c>
      <c r="E404" s="21">
        <f t="shared" si="64"/>
        <v>1</v>
      </c>
      <c r="F404" s="666"/>
      <c r="G404" s="21">
        <f t="shared" si="65"/>
        <v>1</v>
      </c>
      <c r="H404" s="666"/>
      <c r="I404" s="21">
        <f t="shared" si="66"/>
        <v>1</v>
      </c>
      <c r="J404" s="666"/>
      <c r="K404" s="21">
        <f t="shared" si="67"/>
        <v>1</v>
      </c>
      <c r="L404" s="666"/>
      <c r="M404" s="21">
        <f t="shared" si="68"/>
        <v>1</v>
      </c>
      <c r="N404" s="666"/>
      <c r="O404" s="21">
        <f t="shared" si="69"/>
        <v>1</v>
      </c>
      <c r="P404" s="3550">
        <v>-3</v>
      </c>
      <c r="Q404" s="21">
        <f t="shared" si="70"/>
        <v>1</v>
      </c>
      <c r="R404" s="663">
        <f t="shared" ca="1" si="71"/>
        <v>4252</v>
      </c>
      <c r="S404" s="3563">
        <f t="shared" ca="1" si="62"/>
        <v>7.9470000000000001</v>
      </c>
      <c r="T404" s="729" t="str">
        <f>库房!C385</f>
        <v>029#仓储</v>
      </c>
    </row>
    <row r="405" spans="1:20">
      <c r="A405" s="665" t="str">
        <f>库房!C386&amp;库房!D386&amp;库房!G386</f>
        <v>029#仓储7029#7--311</v>
      </c>
      <c r="B405" s="665">
        <f>ROUND(库房!X386,2)</f>
        <v>20.170000000000002</v>
      </c>
      <c r="C405" s="21">
        <f t="shared" si="63"/>
        <v>0.98</v>
      </c>
      <c r="D405" s="2806" t="s">
        <v>4698</v>
      </c>
      <c r="E405" s="21">
        <f t="shared" si="64"/>
        <v>1</v>
      </c>
      <c r="F405" s="666"/>
      <c r="G405" s="21">
        <f t="shared" si="65"/>
        <v>1</v>
      </c>
      <c r="H405" s="666"/>
      <c r="I405" s="21">
        <f t="shared" si="66"/>
        <v>1</v>
      </c>
      <c r="J405" s="666"/>
      <c r="K405" s="21">
        <f t="shared" si="67"/>
        <v>1</v>
      </c>
      <c r="L405" s="666"/>
      <c r="M405" s="21">
        <f t="shared" si="68"/>
        <v>1</v>
      </c>
      <c r="N405" s="666"/>
      <c r="O405" s="21">
        <f t="shared" si="69"/>
        <v>1</v>
      </c>
      <c r="P405" s="3550">
        <v>-3</v>
      </c>
      <c r="Q405" s="21">
        <f t="shared" si="70"/>
        <v>1</v>
      </c>
      <c r="R405" s="663">
        <f t="shared" ca="1" si="71"/>
        <v>4167</v>
      </c>
      <c r="S405" s="3563">
        <f t="shared" ca="1" si="62"/>
        <v>8.4047999999999998</v>
      </c>
      <c r="T405" s="729" t="str">
        <f>库房!C386</f>
        <v>029#仓储</v>
      </c>
    </row>
    <row r="406" spans="1:20">
      <c r="A406" s="665" t="str">
        <f>库房!C387&amp;库房!D387&amp;库房!G387</f>
        <v>029#仓储7029#7--312</v>
      </c>
      <c r="B406" s="665">
        <f>ROUND(库房!X387,2)</f>
        <v>20.170000000000002</v>
      </c>
      <c r="C406" s="21">
        <f t="shared" si="63"/>
        <v>0.98</v>
      </c>
      <c r="D406" s="2806" t="s">
        <v>4698</v>
      </c>
      <c r="E406" s="21">
        <f t="shared" si="64"/>
        <v>1</v>
      </c>
      <c r="F406" s="666"/>
      <c r="G406" s="21">
        <f t="shared" si="65"/>
        <v>1</v>
      </c>
      <c r="H406" s="666"/>
      <c r="I406" s="21">
        <f t="shared" si="66"/>
        <v>1</v>
      </c>
      <c r="J406" s="666"/>
      <c r="K406" s="21">
        <f t="shared" si="67"/>
        <v>1</v>
      </c>
      <c r="L406" s="666"/>
      <c r="M406" s="21">
        <f t="shared" si="68"/>
        <v>1</v>
      </c>
      <c r="N406" s="666"/>
      <c r="O406" s="21">
        <f t="shared" si="69"/>
        <v>1</v>
      </c>
      <c r="P406" s="3550">
        <v>-3</v>
      </c>
      <c r="Q406" s="21">
        <f t="shared" si="70"/>
        <v>1</v>
      </c>
      <c r="R406" s="663">
        <f t="shared" ca="1" si="71"/>
        <v>4167</v>
      </c>
      <c r="S406" s="3563">
        <f t="shared" ca="1" si="62"/>
        <v>8.4047999999999998</v>
      </c>
      <c r="T406" s="729" t="str">
        <f>库房!C387</f>
        <v>029#仓储</v>
      </c>
    </row>
    <row r="407" spans="1:20">
      <c r="A407" s="665" t="str">
        <f>库房!C388&amp;库房!D388&amp;库房!G388</f>
        <v>029#仓储7029#7--313</v>
      </c>
      <c r="B407" s="665">
        <f>ROUND(库房!X388,2)</f>
        <v>12.03</v>
      </c>
      <c r="C407" s="21">
        <f t="shared" si="63"/>
        <v>1</v>
      </c>
      <c r="D407" s="2806" t="s">
        <v>4698</v>
      </c>
      <c r="E407" s="21">
        <f t="shared" si="64"/>
        <v>1</v>
      </c>
      <c r="F407" s="666"/>
      <c r="G407" s="21">
        <f t="shared" si="65"/>
        <v>1</v>
      </c>
      <c r="H407" s="666"/>
      <c r="I407" s="21">
        <f t="shared" si="66"/>
        <v>1</v>
      </c>
      <c r="J407" s="666"/>
      <c r="K407" s="21">
        <f t="shared" si="67"/>
        <v>1</v>
      </c>
      <c r="L407" s="666"/>
      <c r="M407" s="21">
        <f t="shared" si="68"/>
        <v>1</v>
      </c>
      <c r="N407" s="666"/>
      <c r="O407" s="21">
        <f t="shared" si="69"/>
        <v>1</v>
      </c>
      <c r="P407" s="3550">
        <v>-3</v>
      </c>
      <c r="Q407" s="21">
        <f t="shared" si="70"/>
        <v>1</v>
      </c>
      <c r="R407" s="663">
        <f t="shared" ca="1" si="71"/>
        <v>4252</v>
      </c>
      <c r="S407" s="3563">
        <f t="shared" ca="1" si="62"/>
        <v>5.1151999999999997</v>
      </c>
      <c r="T407" s="729" t="str">
        <f>库房!C388</f>
        <v>029#仓储</v>
      </c>
    </row>
    <row r="408" spans="1:20">
      <c r="A408" s="665" t="str">
        <f>库房!C389&amp;库房!D389&amp;库房!G389</f>
        <v>029#仓储7029#7--314</v>
      </c>
      <c r="B408" s="665">
        <f>ROUND(库房!X389,2)</f>
        <v>18.690000000000001</v>
      </c>
      <c r="C408" s="21">
        <f t="shared" si="63"/>
        <v>1</v>
      </c>
      <c r="D408" s="2806" t="s">
        <v>4698</v>
      </c>
      <c r="E408" s="21">
        <f t="shared" si="64"/>
        <v>1</v>
      </c>
      <c r="F408" s="666"/>
      <c r="G408" s="21">
        <f t="shared" si="65"/>
        <v>1</v>
      </c>
      <c r="H408" s="666"/>
      <c r="I408" s="21">
        <f t="shared" si="66"/>
        <v>1</v>
      </c>
      <c r="J408" s="666"/>
      <c r="K408" s="21">
        <f t="shared" si="67"/>
        <v>1</v>
      </c>
      <c r="L408" s="666"/>
      <c r="M408" s="21">
        <f t="shared" si="68"/>
        <v>1</v>
      </c>
      <c r="N408" s="666"/>
      <c r="O408" s="21">
        <f t="shared" si="69"/>
        <v>1</v>
      </c>
      <c r="P408" s="3550">
        <v>-3</v>
      </c>
      <c r="Q408" s="21">
        <f t="shared" si="70"/>
        <v>1</v>
      </c>
      <c r="R408" s="663">
        <f t="shared" ca="1" si="71"/>
        <v>4252</v>
      </c>
      <c r="S408" s="3563">
        <f t="shared" ca="1" si="62"/>
        <v>7.9470000000000001</v>
      </c>
      <c r="T408" s="729" t="str">
        <f>库房!C389</f>
        <v>029#仓储</v>
      </c>
    </row>
    <row r="409" spans="1:20">
      <c r="A409" s="665" t="str">
        <f>库房!C390&amp;库房!D390&amp;库房!G390</f>
        <v>029#仓储7029#7--315</v>
      </c>
      <c r="B409" s="665">
        <f>ROUND(库房!X390,2)</f>
        <v>18.690000000000001</v>
      </c>
      <c r="C409" s="21">
        <f t="shared" si="63"/>
        <v>1</v>
      </c>
      <c r="D409" s="2806" t="s">
        <v>4698</v>
      </c>
      <c r="E409" s="21">
        <f t="shared" si="64"/>
        <v>1</v>
      </c>
      <c r="F409" s="666"/>
      <c r="G409" s="21">
        <f t="shared" si="65"/>
        <v>1</v>
      </c>
      <c r="H409" s="666"/>
      <c r="I409" s="21">
        <f t="shared" si="66"/>
        <v>1</v>
      </c>
      <c r="J409" s="666"/>
      <c r="K409" s="21">
        <f t="shared" si="67"/>
        <v>1</v>
      </c>
      <c r="L409" s="666"/>
      <c r="M409" s="21">
        <f t="shared" si="68"/>
        <v>1</v>
      </c>
      <c r="N409" s="666"/>
      <c r="O409" s="21">
        <f t="shared" si="69"/>
        <v>1</v>
      </c>
      <c r="P409" s="3550">
        <v>-3</v>
      </c>
      <c r="Q409" s="21">
        <f t="shared" si="70"/>
        <v>1</v>
      </c>
      <c r="R409" s="663">
        <f t="shared" ca="1" si="71"/>
        <v>4252</v>
      </c>
      <c r="S409" s="3563">
        <f t="shared" ref="S409:S472" ca="1" si="72">ROUND(R409*B409/10000,4)</f>
        <v>7.9470000000000001</v>
      </c>
      <c r="T409" s="729" t="str">
        <f>库房!C390</f>
        <v>029#仓储</v>
      </c>
    </row>
    <row r="410" spans="1:20">
      <c r="A410" s="665" t="str">
        <f>库房!C391&amp;库房!D391&amp;库房!G391</f>
        <v>029#仓储7029#7--316</v>
      </c>
      <c r="B410" s="665">
        <f>ROUND(库房!X391,2)</f>
        <v>12.03</v>
      </c>
      <c r="C410" s="21">
        <f t="shared" ref="C410:C473" si="73">IF(B410="",1,(LOOKUP(B410,$3:$3,$4:$4)-LOOKUP($B$24,$3:$3,$4:$4)+100)/100)</f>
        <v>1</v>
      </c>
      <c r="D410" s="2806" t="s">
        <v>4698</v>
      </c>
      <c r="E410" s="21">
        <f t="shared" ref="E410:E473" si="74">(SUMIF($5:$5,D410,$6:$6)-SUMIF($5:$5,$D$24,$6:$6)+100)/100</f>
        <v>1</v>
      </c>
      <c r="F410" s="666"/>
      <c r="G410" s="21">
        <f t="shared" ref="G410:G473" si="75">(SUMIF($7:$7,F410,$8:$8)-SUMIF($7:$7,$F$24,$8:$8)+100)/100</f>
        <v>1</v>
      </c>
      <c r="H410" s="666"/>
      <c r="I410" s="21">
        <f t="shared" ref="I410:I473" si="76">(SUMIF($9:$9,H410,$10:$10)-SUMIF($9:$9,$H$24,$10:$10)+100)/100</f>
        <v>1</v>
      </c>
      <c r="J410" s="666"/>
      <c r="K410" s="21">
        <f t="shared" ref="K410:K473" si="77">(SUMIF($11:$11,J410,$12:$12)-SUMIF($11:$11,$J$24,$12:$12)+100)/100</f>
        <v>1</v>
      </c>
      <c r="L410" s="666"/>
      <c r="M410" s="21">
        <f t="shared" ref="M410:M473" si="78">(SUMIF($13:$13,L410,$14:$14)-SUMIF($13:$13,$L$24,$14:$14)+100)/100</f>
        <v>1</v>
      </c>
      <c r="N410" s="666"/>
      <c r="O410" s="21">
        <f t="shared" ref="O410:O473" si="79">(SUMIF($15:$15,N410,$16:$16)-SUMIF($15:$15,$N$24,$16:$16)+100)/100</f>
        <v>1</v>
      </c>
      <c r="P410" s="3550">
        <v>-3</v>
      </c>
      <c r="Q410" s="21">
        <f t="shared" ref="Q410:Q473" si="80">(SUMIF($17:$17,P410,$18:$18)-SUMIF($17:$17,$P$24,$18:$18)+100)/100</f>
        <v>1</v>
      </c>
      <c r="R410" s="663">
        <f t="shared" ref="R410:R473" ca="1" si="81">IF(B410="",0,ROUND($R$24*C410*E410*G410*I410*K410*M410*O410*Q410,0))</f>
        <v>4252</v>
      </c>
      <c r="S410" s="3563">
        <f t="shared" ca="1" si="72"/>
        <v>5.1151999999999997</v>
      </c>
      <c r="T410" s="729" t="str">
        <f>库房!C391</f>
        <v>029#仓储</v>
      </c>
    </row>
    <row r="411" spans="1:20">
      <c r="A411" s="665" t="str">
        <f>库房!C392&amp;库房!D392&amp;库房!G392</f>
        <v>029#仓储7029#7--317</v>
      </c>
      <c r="B411" s="665">
        <f>ROUND(库房!X392,2)</f>
        <v>20.170000000000002</v>
      </c>
      <c r="C411" s="21">
        <f t="shared" si="73"/>
        <v>0.98</v>
      </c>
      <c r="D411" s="2806" t="s">
        <v>4698</v>
      </c>
      <c r="E411" s="21">
        <f t="shared" si="74"/>
        <v>1</v>
      </c>
      <c r="F411" s="666"/>
      <c r="G411" s="21">
        <f t="shared" si="75"/>
        <v>1</v>
      </c>
      <c r="H411" s="666"/>
      <c r="I411" s="21">
        <f t="shared" si="76"/>
        <v>1</v>
      </c>
      <c r="J411" s="666"/>
      <c r="K411" s="21">
        <f t="shared" si="77"/>
        <v>1</v>
      </c>
      <c r="L411" s="666"/>
      <c r="M411" s="21">
        <f t="shared" si="78"/>
        <v>1</v>
      </c>
      <c r="N411" s="666"/>
      <c r="O411" s="21">
        <f t="shared" si="79"/>
        <v>1</v>
      </c>
      <c r="P411" s="3550">
        <v>-3</v>
      </c>
      <c r="Q411" s="21">
        <f t="shared" si="80"/>
        <v>1</v>
      </c>
      <c r="R411" s="663">
        <f t="shared" ca="1" si="81"/>
        <v>4167</v>
      </c>
      <c r="S411" s="3563">
        <f t="shared" ca="1" si="72"/>
        <v>8.4047999999999998</v>
      </c>
      <c r="T411" s="729" t="str">
        <f>库房!C392</f>
        <v>029#仓储</v>
      </c>
    </row>
    <row r="412" spans="1:20">
      <c r="A412" s="665" t="str">
        <f>库房!C393&amp;库房!D393&amp;库房!G393</f>
        <v>029#仓储7029#7--318</v>
      </c>
      <c r="B412" s="665">
        <f>ROUND(库房!X393,2)</f>
        <v>20.170000000000002</v>
      </c>
      <c r="C412" s="21">
        <f t="shared" si="73"/>
        <v>0.98</v>
      </c>
      <c r="D412" s="2806" t="s">
        <v>4698</v>
      </c>
      <c r="E412" s="21">
        <f t="shared" si="74"/>
        <v>1</v>
      </c>
      <c r="F412" s="666"/>
      <c r="G412" s="21">
        <f t="shared" si="75"/>
        <v>1</v>
      </c>
      <c r="H412" s="666"/>
      <c r="I412" s="21">
        <f t="shared" si="76"/>
        <v>1</v>
      </c>
      <c r="J412" s="666"/>
      <c r="K412" s="21">
        <f t="shared" si="77"/>
        <v>1</v>
      </c>
      <c r="L412" s="666"/>
      <c r="M412" s="21">
        <f t="shared" si="78"/>
        <v>1</v>
      </c>
      <c r="N412" s="666"/>
      <c r="O412" s="21">
        <f t="shared" si="79"/>
        <v>1</v>
      </c>
      <c r="P412" s="3550">
        <v>-3</v>
      </c>
      <c r="Q412" s="21">
        <f t="shared" si="80"/>
        <v>1</v>
      </c>
      <c r="R412" s="663">
        <f t="shared" ca="1" si="81"/>
        <v>4167</v>
      </c>
      <c r="S412" s="3563">
        <f t="shared" ca="1" si="72"/>
        <v>8.4047999999999998</v>
      </c>
      <c r="T412" s="729" t="str">
        <f>库房!C393</f>
        <v>029#仓储</v>
      </c>
    </row>
    <row r="413" spans="1:20">
      <c r="A413" s="665" t="str">
        <f>库房!C394&amp;库房!D394&amp;库房!G394</f>
        <v>029#仓储7029#7--320</v>
      </c>
      <c r="B413" s="665">
        <f>ROUND(库房!X394,2)</f>
        <v>18.690000000000001</v>
      </c>
      <c r="C413" s="21">
        <f t="shared" si="73"/>
        <v>1</v>
      </c>
      <c r="D413" s="2806" t="s">
        <v>4698</v>
      </c>
      <c r="E413" s="21">
        <f t="shared" si="74"/>
        <v>1</v>
      </c>
      <c r="F413" s="666"/>
      <c r="G413" s="21">
        <f t="shared" si="75"/>
        <v>1</v>
      </c>
      <c r="H413" s="666"/>
      <c r="I413" s="21">
        <f t="shared" si="76"/>
        <v>1</v>
      </c>
      <c r="J413" s="666"/>
      <c r="K413" s="21">
        <f t="shared" si="77"/>
        <v>1</v>
      </c>
      <c r="L413" s="666"/>
      <c r="M413" s="21">
        <f t="shared" si="78"/>
        <v>1</v>
      </c>
      <c r="N413" s="666"/>
      <c r="O413" s="21">
        <f t="shared" si="79"/>
        <v>1</v>
      </c>
      <c r="P413" s="3550">
        <v>-3</v>
      </c>
      <c r="Q413" s="21">
        <f t="shared" si="80"/>
        <v>1</v>
      </c>
      <c r="R413" s="663">
        <f t="shared" ca="1" si="81"/>
        <v>4252</v>
      </c>
      <c r="S413" s="3563">
        <f t="shared" ca="1" si="72"/>
        <v>7.9470000000000001</v>
      </c>
      <c r="T413" s="729" t="str">
        <f>库房!C394</f>
        <v>029#仓储</v>
      </c>
    </row>
    <row r="414" spans="1:20">
      <c r="A414" s="665" t="str">
        <f>库房!C395&amp;库房!D395&amp;库房!G395</f>
        <v>029#仓储7029#7--321</v>
      </c>
      <c r="B414" s="665">
        <f>ROUND(库房!X395,2)</f>
        <v>18.690000000000001</v>
      </c>
      <c r="C414" s="21">
        <f t="shared" si="73"/>
        <v>1</v>
      </c>
      <c r="D414" s="2806" t="s">
        <v>4698</v>
      </c>
      <c r="E414" s="21">
        <f t="shared" si="74"/>
        <v>1</v>
      </c>
      <c r="F414" s="666"/>
      <c r="G414" s="21">
        <f t="shared" si="75"/>
        <v>1</v>
      </c>
      <c r="H414" s="666"/>
      <c r="I414" s="21">
        <f t="shared" si="76"/>
        <v>1</v>
      </c>
      <c r="J414" s="666"/>
      <c r="K414" s="21">
        <f t="shared" si="77"/>
        <v>1</v>
      </c>
      <c r="L414" s="666"/>
      <c r="M414" s="21">
        <f t="shared" si="78"/>
        <v>1</v>
      </c>
      <c r="N414" s="666"/>
      <c r="O414" s="21">
        <f t="shared" si="79"/>
        <v>1</v>
      </c>
      <c r="P414" s="3550">
        <v>-3</v>
      </c>
      <c r="Q414" s="21">
        <f t="shared" si="80"/>
        <v>1</v>
      </c>
      <c r="R414" s="663">
        <f t="shared" ca="1" si="81"/>
        <v>4252</v>
      </c>
      <c r="S414" s="3563">
        <f t="shared" ca="1" si="72"/>
        <v>7.9470000000000001</v>
      </c>
      <c r="T414" s="729" t="str">
        <f>库房!C395</f>
        <v>029#仓储</v>
      </c>
    </row>
    <row r="415" spans="1:20">
      <c r="A415" s="665" t="str">
        <f>库房!C396&amp;库房!D396&amp;库房!G396</f>
        <v>029#仓储7029#7--323</v>
      </c>
      <c r="B415" s="665">
        <f>ROUND(库房!X396,2)</f>
        <v>20.170000000000002</v>
      </c>
      <c r="C415" s="21">
        <f t="shared" si="73"/>
        <v>0.98</v>
      </c>
      <c r="D415" s="2806" t="s">
        <v>4698</v>
      </c>
      <c r="E415" s="21">
        <f t="shared" si="74"/>
        <v>1</v>
      </c>
      <c r="F415" s="666"/>
      <c r="G415" s="21">
        <f t="shared" si="75"/>
        <v>1</v>
      </c>
      <c r="H415" s="666"/>
      <c r="I415" s="21">
        <f t="shared" si="76"/>
        <v>1</v>
      </c>
      <c r="J415" s="666"/>
      <c r="K415" s="21">
        <f t="shared" si="77"/>
        <v>1</v>
      </c>
      <c r="L415" s="666"/>
      <c r="M415" s="21">
        <f t="shared" si="78"/>
        <v>1</v>
      </c>
      <c r="N415" s="666"/>
      <c r="O415" s="21">
        <f t="shared" si="79"/>
        <v>1</v>
      </c>
      <c r="P415" s="3550">
        <v>-3</v>
      </c>
      <c r="Q415" s="21">
        <f t="shared" si="80"/>
        <v>1</v>
      </c>
      <c r="R415" s="663">
        <f t="shared" ca="1" si="81"/>
        <v>4167</v>
      </c>
      <c r="S415" s="3563">
        <f t="shared" ca="1" si="72"/>
        <v>8.4047999999999998</v>
      </c>
      <c r="T415" s="729" t="str">
        <f>库房!C396</f>
        <v>029#仓储</v>
      </c>
    </row>
    <row r="416" spans="1:20">
      <c r="A416" s="665" t="str">
        <f>库房!C397&amp;库房!D397&amp;库房!G397</f>
        <v>029#仓储7029#7--324</v>
      </c>
      <c r="B416" s="665">
        <f>ROUND(库房!X397,2)</f>
        <v>19.68</v>
      </c>
      <c r="C416" s="21">
        <f t="shared" si="73"/>
        <v>1</v>
      </c>
      <c r="D416" s="2806" t="s">
        <v>4698</v>
      </c>
      <c r="E416" s="21">
        <f t="shared" si="74"/>
        <v>1</v>
      </c>
      <c r="F416" s="666"/>
      <c r="G416" s="21">
        <f t="shared" si="75"/>
        <v>1</v>
      </c>
      <c r="H416" s="666"/>
      <c r="I416" s="21">
        <f t="shared" si="76"/>
        <v>1</v>
      </c>
      <c r="J416" s="666"/>
      <c r="K416" s="21">
        <f t="shared" si="77"/>
        <v>1</v>
      </c>
      <c r="L416" s="666"/>
      <c r="M416" s="21">
        <f t="shared" si="78"/>
        <v>1</v>
      </c>
      <c r="N416" s="666"/>
      <c r="O416" s="21">
        <f t="shared" si="79"/>
        <v>1</v>
      </c>
      <c r="P416" s="3550">
        <v>-3</v>
      </c>
      <c r="Q416" s="21">
        <f t="shared" si="80"/>
        <v>1</v>
      </c>
      <c r="R416" s="663">
        <f t="shared" ca="1" si="81"/>
        <v>4252</v>
      </c>
      <c r="S416" s="3563">
        <f t="shared" ca="1" si="72"/>
        <v>8.3679000000000006</v>
      </c>
      <c r="T416" s="729" t="str">
        <f>库房!C397</f>
        <v>029#仓储</v>
      </c>
    </row>
    <row r="417" spans="1:20">
      <c r="A417" s="665" t="str">
        <f>库房!C398&amp;库房!D398&amp;库房!G398</f>
        <v>029#仓储7029#7--325</v>
      </c>
      <c r="B417" s="665">
        <f>ROUND(库房!X398,2)</f>
        <v>20.76</v>
      </c>
      <c r="C417" s="21">
        <f t="shared" si="73"/>
        <v>0.98</v>
      </c>
      <c r="D417" s="2806" t="s">
        <v>4698</v>
      </c>
      <c r="E417" s="21">
        <f t="shared" si="74"/>
        <v>1</v>
      </c>
      <c r="F417" s="666"/>
      <c r="G417" s="21">
        <f t="shared" si="75"/>
        <v>1</v>
      </c>
      <c r="H417" s="666"/>
      <c r="I417" s="21">
        <f t="shared" si="76"/>
        <v>1</v>
      </c>
      <c r="J417" s="666"/>
      <c r="K417" s="21">
        <f t="shared" si="77"/>
        <v>1</v>
      </c>
      <c r="L417" s="666"/>
      <c r="M417" s="21">
        <f t="shared" si="78"/>
        <v>1</v>
      </c>
      <c r="N417" s="666"/>
      <c r="O417" s="21">
        <f t="shared" si="79"/>
        <v>1</v>
      </c>
      <c r="P417" s="3550">
        <v>-3</v>
      </c>
      <c r="Q417" s="21">
        <f t="shared" si="80"/>
        <v>1</v>
      </c>
      <c r="R417" s="663">
        <f t="shared" ca="1" si="81"/>
        <v>4167</v>
      </c>
      <c r="S417" s="3563">
        <f t="shared" ca="1" si="72"/>
        <v>8.6507000000000005</v>
      </c>
      <c r="T417" s="729" t="str">
        <f>库房!C398</f>
        <v>029#仓储</v>
      </c>
    </row>
    <row r="418" spans="1:20">
      <c r="A418" s="665" t="str">
        <f>库房!C399&amp;库房!D399&amp;库房!G399</f>
        <v>029#仓储7029#7--326</v>
      </c>
      <c r="B418" s="665">
        <f>ROUND(库房!X399,2)</f>
        <v>12.44</v>
      </c>
      <c r="C418" s="21">
        <f t="shared" si="73"/>
        <v>1</v>
      </c>
      <c r="D418" s="2806" t="s">
        <v>4698</v>
      </c>
      <c r="E418" s="21">
        <f t="shared" si="74"/>
        <v>1</v>
      </c>
      <c r="F418" s="666"/>
      <c r="G418" s="21">
        <f t="shared" si="75"/>
        <v>1</v>
      </c>
      <c r="H418" s="666"/>
      <c r="I418" s="21">
        <f t="shared" si="76"/>
        <v>1</v>
      </c>
      <c r="J418" s="666"/>
      <c r="K418" s="21">
        <f t="shared" si="77"/>
        <v>1</v>
      </c>
      <c r="L418" s="666"/>
      <c r="M418" s="21">
        <f t="shared" si="78"/>
        <v>1</v>
      </c>
      <c r="N418" s="666"/>
      <c r="O418" s="21">
        <f t="shared" si="79"/>
        <v>1</v>
      </c>
      <c r="P418" s="3550">
        <v>-3</v>
      </c>
      <c r="Q418" s="21">
        <f t="shared" si="80"/>
        <v>1</v>
      </c>
      <c r="R418" s="663">
        <f t="shared" ca="1" si="81"/>
        <v>4252</v>
      </c>
      <c r="S418" s="3563">
        <f t="shared" ca="1" si="72"/>
        <v>5.2895000000000003</v>
      </c>
      <c r="T418" s="729" t="str">
        <f>库房!C399</f>
        <v>029#仓储</v>
      </c>
    </row>
    <row r="419" spans="1:20">
      <c r="A419" s="665" t="str">
        <f>库房!C400&amp;库房!D400&amp;库房!G400</f>
        <v>029#仓储7029#7--329</v>
      </c>
      <c r="B419" s="665">
        <f>ROUND(库房!X400,2)</f>
        <v>9.39</v>
      </c>
      <c r="C419" s="21">
        <f t="shared" si="73"/>
        <v>1.02</v>
      </c>
      <c r="D419" s="2806" t="s">
        <v>4698</v>
      </c>
      <c r="E419" s="21">
        <f t="shared" si="74"/>
        <v>1</v>
      </c>
      <c r="F419" s="666"/>
      <c r="G419" s="21">
        <f t="shared" si="75"/>
        <v>1</v>
      </c>
      <c r="H419" s="666"/>
      <c r="I419" s="21">
        <f t="shared" si="76"/>
        <v>1</v>
      </c>
      <c r="J419" s="666"/>
      <c r="K419" s="21">
        <f t="shared" si="77"/>
        <v>1</v>
      </c>
      <c r="L419" s="666"/>
      <c r="M419" s="21">
        <f t="shared" si="78"/>
        <v>1</v>
      </c>
      <c r="N419" s="666"/>
      <c r="O419" s="21">
        <f t="shared" si="79"/>
        <v>1</v>
      </c>
      <c r="P419" s="3550">
        <v>-3</v>
      </c>
      <c r="Q419" s="21">
        <f t="shared" si="80"/>
        <v>1</v>
      </c>
      <c r="R419" s="663">
        <f t="shared" ca="1" si="81"/>
        <v>4337</v>
      </c>
      <c r="S419" s="3563">
        <f t="shared" ca="1" si="72"/>
        <v>4.0724</v>
      </c>
      <c r="T419" s="729" t="str">
        <f>库房!C400</f>
        <v>029#仓储</v>
      </c>
    </row>
    <row r="420" spans="1:20">
      <c r="A420" s="665" t="str">
        <f>库房!C401&amp;库房!D401&amp;库房!G401</f>
        <v>029#仓储7029#7--330</v>
      </c>
      <c r="B420" s="665">
        <f>ROUND(库房!X401,2)</f>
        <v>13.15</v>
      </c>
      <c r="C420" s="21">
        <f t="shared" si="73"/>
        <v>1</v>
      </c>
      <c r="D420" s="2806" t="s">
        <v>4698</v>
      </c>
      <c r="E420" s="21">
        <f t="shared" si="74"/>
        <v>1</v>
      </c>
      <c r="F420" s="666"/>
      <c r="G420" s="21">
        <f t="shared" si="75"/>
        <v>1</v>
      </c>
      <c r="H420" s="666"/>
      <c r="I420" s="21">
        <f t="shared" si="76"/>
        <v>1</v>
      </c>
      <c r="J420" s="666"/>
      <c r="K420" s="21">
        <f t="shared" si="77"/>
        <v>1</v>
      </c>
      <c r="L420" s="666"/>
      <c r="M420" s="21">
        <f t="shared" si="78"/>
        <v>1</v>
      </c>
      <c r="N420" s="666"/>
      <c r="O420" s="21">
        <f t="shared" si="79"/>
        <v>1</v>
      </c>
      <c r="P420" s="3550">
        <v>-3</v>
      </c>
      <c r="Q420" s="21">
        <f t="shared" si="80"/>
        <v>1</v>
      </c>
      <c r="R420" s="663">
        <f t="shared" ca="1" si="81"/>
        <v>4252</v>
      </c>
      <c r="S420" s="3563">
        <f t="shared" ca="1" si="72"/>
        <v>5.5914000000000001</v>
      </c>
      <c r="T420" s="729" t="str">
        <f>库房!C401</f>
        <v>029#仓储</v>
      </c>
    </row>
    <row r="421" spans="1:20">
      <c r="A421" s="665" t="str">
        <f>库房!C402&amp;库房!D402&amp;库房!G402</f>
        <v>029#仓储7029#7--332</v>
      </c>
      <c r="B421" s="665">
        <f>ROUND(库房!X402,2)</f>
        <v>9.39</v>
      </c>
      <c r="C421" s="21">
        <f t="shared" si="73"/>
        <v>1.02</v>
      </c>
      <c r="D421" s="2806" t="s">
        <v>4698</v>
      </c>
      <c r="E421" s="21">
        <f t="shared" si="74"/>
        <v>1</v>
      </c>
      <c r="F421" s="666"/>
      <c r="G421" s="21">
        <f t="shared" si="75"/>
        <v>1</v>
      </c>
      <c r="H421" s="666"/>
      <c r="I421" s="21">
        <f t="shared" si="76"/>
        <v>1</v>
      </c>
      <c r="J421" s="666"/>
      <c r="K421" s="21">
        <f t="shared" si="77"/>
        <v>1</v>
      </c>
      <c r="L421" s="666"/>
      <c r="M421" s="21">
        <f t="shared" si="78"/>
        <v>1</v>
      </c>
      <c r="N421" s="666"/>
      <c r="O421" s="21">
        <f t="shared" si="79"/>
        <v>1</v>
      </c>
      <c r="P421" s="3550">
        <v>-3</v>
      </c>
      <c r="Q421" s="21">
        <f t="shared" si="80"/>
        <v>1</v>
      </c>
      <c r="R421" s="663">
        <f t="shared" ca="1" si="81"/>
        <v>4337</v>
      </c>
      <c r="S421" s="3563">
        <f t="shared" ca="1" si="72"/>
        <v>4.0724</v>
      </c>
      <c r="T421" s="729" t="str">
        <f>库房!C402</f>
        <v>029#仓储</v>
      </c>
    </row>
    <row r="422" spans="1:20">
      <c r="A422" s="665" t="str">
        <f>库房!C403&amp;库房!D403&amp;库房!G403</f>
        <v>029#仓储7029#7--333</v>
      </c>
      <c r="B422" s="665">
        <f>ROUND(库房!X403,2)</f>
        <v>13.15</v>
      </c>
      <c r="C422" s="21">
        <f t="shared" si="73"/>
        <v>1</v>
      </c>
      <c r="D422" s="2806" t="s">
        <v>4698</v>
      </c>
      <c r="E422" s="21">
        <f t="shared" si="74"/>
        <v>1</v>
      </c>
      <c r="F422" s="666"/>
      <c r="G422" s="21">
        <f t="shared" si="75"/>
        <v>1</v>
      </c>
      <c r="H422" s="666"/>
      <c r="I422" s="21">
        <f t="shared" si="76"/>
        <v>1</v>
      </c>
      <c r="J422" s="666"/>
      <c r="K422" s="21">
        <f t="shared" si="77"/>
        <v>1</v>
      </c>
      <c r="L422" s="666"/>
      <c r="M422" s="21">
        <f t="shared" si="78"/>
        <v>1</v>
      </c>
      <c r="N422" s="666"/>
      <c r="O422" s="21">
        <f t="shared" si="79"/>
        <v>1</v>
      </c>
      <c r="P422" s="3550">
        <v>-3</v>
      </c>
      <c r="Q422" s="21">
        <f t="shared" si="80"/>
        <v>1</v>
      </c>
      <c r="R422" s="663">
        <f t="shared" ca="1" si="81"/>
        <v>4252</v>
      </c>
      <c r="S422" s="3563">
        <f t="shared" ca="1" si="72"/>
        <v>5.5914000000000001</v>
      </c>
      <c r="T422" s="729" t="str">
        <f>库房!C403</f>
        <v>029#仓储</v>
      </c>
    </row>
    <row r="423" spans="1:20">
      <c r="A423" s="665" t="str">
        <f>库房!C404&amp;库房!D404&amp;库房!G404</f>
        <v>029#仓储7029#7--334</v>
      </c>
      <c r="B423" s="665">
        <f>ROUND(库房!X404,2)</f>
        <v>9.39</v>
      </c>
      <c r="C423" s="21">
        <f t="shared" si="73"/>
        <v>1.02</v>
      </c>
      <c r="D423" s="2806" t="s">
        <v>4698</v>
      </c>
      <c r="E423" s="21">
        <f t="shared" si="74"/>
        <v>1</v>
      </c>
      <c r="F423" s="666"/>
      <c r="G423" s="21">
        <f t="shared" si="75"/>
        <v>1</v>
      </c>
      <c r="H423" s="666"/>
      <c r="I423" s="21">
        <f t="shared" si="76"/>
        <v>1</v>
      </c>
      <c r="J423" s="666"/>
      <c r="K423" s="21">
        <f t="shared" si="77"/>
        <v>1</v>
      </c>
      <c r="L423" s="666"/>
      <c r="M423" s="21">
        <f t="shared" si="78"/>
        <v>1</v>
      </c>
      <c r="N423" s="666"/>
      <c r="O423" s="21">
        <f t="shared" si="79"/>
        <v>1</v>
      </c>
      <c r="P423" s="3550">
        <v>-3</v>
      </c>
      <c r="Q423" s="21">
        <f t="shared" si="80"/>
        <v>1</v>
      </c>
      <c r="R423" s="663">
        <f t="shared" ca="1" si="81"/>
        <v>4337</v>
      </c>
      <c r="S423" s="3563">
        <f t="shared" ca="1" si="72"/>
        <v>4.0724</v>
      </c>
      <c r="T423" s="729" t="str">
        <f>库房!C404</f>
        <v>029#仓储</v>
      </c>
    </row>
    <row r="424" spans="1:20">
      <c r="A424" s="665" t="str">
        <f>库房!C405&amp;库房!D405&amp;库房!G405</f>
        <v>029#仓储7029#7--336</v>
      </c>
      <c r="B424" s="665">
        <f>ROUND(库房!X405,2)</f>
        <v>13.15</v>
      </c>
      <c r="C424" s="21">
        <f t="shared" si="73"/>
        <v>1</v>
      </c>
      <c r="D424" s="2806" t="s">
        <v>4698</v>
      </c>
      <c r="E424" s="21">
        <f t="shared" si="74"/>
        <v>1</v>
      </c>
      <c r="F424" s="666"/>
      <c r="G424" s="21">
        <f t="shared" si="75"/>
        <v>1</v>
      </c>
      <c r="H424" s="666"/>
      <c r="I424" s="21">
        <f t="shared" si="76"/>
        <v>1</v>
      </c>
      <c r="J424" s="666"/>
      <c r="K424" s="21">
        <f t="shared" si="77"/>
        <v>1</v>
      </c>
      <c r="L424" s="666"/>
      <c r="M424" s="21">
        <f t="shared" si="78"/>
        <v>1</v>
      </c>
      <c r="N424" s="666"/>
      <c r="O424" s="21">
        <f t="shared" si="79"/>
        <v>1</v>
      </c>
      <c r="P424" s="3550">
        <v>-3</v>
      </c>
      <c r="Q424" s="21">
        <f t="shared" si="80"/>
        <v>1</v>
      </c>
      <c r="R424" s="663">
        <f t="shared" ca="1" si="81"/>
        <v>4252</v>
      </c>
      <c r="S424" s="3563">
        <f t="shared" ca="1" si="72"/>
        <v>5.5914000000000001</v>
      </c>
      <c r="T424" s="729" t="str">
        <f>库房!C405</f>
        <v>029#仓储</v>
      </c>
    </row>
    <row r="425" spans="1:20">
      <c r="A425" s="665" t="str">
        <f>库房!C406&amp;库房!D406&amp;库房!G406</f>
        <v>029#仓储7029#7--338</v>
      </c>
      <c r="B425" s="665">
        <f>ROUND(库房!X406,2)</f>
        <v>17.079999999999998</v>
      </c>
      <c r="C425" s="21">
        <f t="shared" si="73"/>
        <v>1</v>
      </c>
      <c r="D425" s="2806" t="s">
        <v>4698</v>
      </c>
      <c r="E425" s="21">
        <f t="shared" si="74"/>
        <v>1</v>
      </c>
      <c r="F425" s="666"/>
      <c r="G425" s="21">
        <f t="shared" si="75"/>
        <v>1</v>
      </c>
      <c r="H425" s="666"/>
      <c r="I425" s="21">
        <f t="shared" si="76"/>
        <v>1</v>
      </c>
      <c r="J425" s="666"/>
      <c r="K425" s="21">
        <f t="shared" si="77"/>
        <v>1</v>
      </c>
      <c r="L425" s="666"/>
      <c r="M425" s="21">
        <f t="shared" si="78"/>
        <v>1</v>
      </c>
      <c r="N425" s="666"/>
      <c r="O425" s="21">
        <f t="shared" si="79"/>
        <v>1</v>
      </c>
      <c r="P425" s="3550">
        <v>-3</v>
      </c>
      <c r="Q425" s="21">
        <f t="shared" si="80"/>
        <v>1</v>
      </c>
      <c r="R425" s="663">
        <f t="shared" ca="1" si="81"/>
        <v>4252</v>
      </c>
      <c r="S425" s="3563">
        <f t="shared" ca="1" si="72"/>
        <v>7.2624000000000004</v>
      </c>
      <c r="T425" s="729" t="str">
        <f>库房!C406</f>
        <v>029#仓储</v>
      </c>
    </row>
    <row r="426" spans="1:20">
      <c r="A426" s="665" t="str">
        <f>库房!C407&amp;库房!D407&amp;库房!G407</f>
        <v>029#仓储7029#7--202</v>
      </c>
      <c r="B426" s="665">
        <f>ROUND(库房!X407,2)</f>
        <v>27.22</v>
      </c>
      <c r="C426" s="21">
        <f t="shared" si="73"/>
        <v>0.98</v>
      </c>
      <c r="D426" s="2806" t="s">
        <v>4698</v>
      </c>
      <c r="E426" s="21">
        <f t="shared" si="74"/>
        <v>1</v>
      </c>
      <c r="F426" s="666"/>
      <c r="G426" s="21">
        <f t="shared" si="75"/>
        <v>1</v>
      </c>
      <c r="H426" s="666"/>
      <c r="I426" s="21">
        <f t="shared" si="76"/>
        <v>1</v>
      </c>
      <c r="J426" s="666"/>
      <c r="K426" s="21">
        <f t="shared" si="77"/>
        <v>1</v>
      </c>
      <c r="L426" s="666"/>
      <c r="M426" s="21">
        <f t="shared" si="78"/>
        <v>1</v>
      </c>
      <c r="N426" s="666"/>
      <c r="O426" s="21">
        <f t="shared" si="79"/>
        <v>1</v>
      </c>
      <c r="P426" s="3780">
        <v>-2</v>
      </c>
      <c r="Q426" s="21">
        <f t="shared" si="80"/>
        <v>1.02</v>
      </c>
      <c r="R426" s="663">
        <f t="shared" ca="1" si="81"/>
        <v>4250</v>
      </c>
      <c r="S426" s="3563">
        <f t="shared" ca="1" si="72"/>
        <v>11.5685</v>
      </c>
      <c r="T426" s="729" t="str">
        <f>库房!C407</f>
        <v>029#仓储</v>
      </c>
    </row>
    <row r="427" spans="1:20">
      <c r="A427" s="665" t="str">
        <f>库房!C408&amp;库房!D408&amp;库房!G408</f>
        <v>029#仓储7029#7--204</v>
      </c>
      <c r="B427" s="665">
        <f>ROUND(库房!X408,2)</f>
        <v>22.64</v>
      </c>
      <c r="C427" s="21">
        <f t="shared" si="73"/>
        <v>0.98</v>
      </c>
      <c r="D427" s="2806" t="s">
        <v>4698</v>
      </c>
      <c r="E427" s="21">
        <f t="shared" si="74"/>
        <v>1</v>
      </c>
      <c r="F427" s="666"/>
      <c r="G427" s="21">
        <f t="shared" si="75"/>
        <v>1</v>
      </c>
      <c r="H427" s="666"/>
      <c r="I427" s="21">
        <f t="shared" si="76"/>
        <v>1</v>
      </c>
      <c r="J427" s="666"/>
      <c r="K427" s="21">
        <f t="shared" si="77"/>
        <v>1</v>
      </c>
      <c r="L427" s="666"/>
      <c r="M427" s="21">
        <f t="shared" si="78"/>
        <v>1</v>
      </c>
      <c r="N427" s="666"/>
      <c r="O427" s="21">
        <f t="shared" si="79"/>
        <v>1</v>
      </c>
      <c r="P427" s="3780">
        <v>-2</v>
      </c>
      <c r="Q427" s="21">
        <f t="shared" si="80"/>
        <v>1.02</v>
      </c>
      <c r="R427" s="663">
        <f t="shared" ca="1" si="81"/>
        <v>4250</v>
      </c>
      <c r="S427" s="3563">
        <f t="shared" ca="1" si="72"/>
        <v>9.6219999999999999</v>
      </c>
      <c r="T427" s="729" t="str">
        <f>库房!C408</f>
        <v>029#仓储</v>
      </c>
    </row>
    <row r="428" spans="1:20">
      <c r="A428" s="665" t="str">
        <f>库房!C409&amp;库房!D409&amp;库房!G409</f>
        <v>029#仓储8029#8--301</v>
      </c>
      <c r="B428" s="665">
        <f>ROUND(库房!X409,2)</f>
        <v>33.5</v>
      </c>
      <c r="C428" s="21">
        <f t="shared" si="73"/>
        <v>0.96</v>
      </c>
      <c r="D428" s="2806" t="s">
        <v>4698</v>
      </c>
      <c r="E428" s="21">
        <f t="shared" si="74"/>
        <v>1</v>
      </c>
      <c r="F428" s="666"/>
      <c r="G428" s="21">
        <f t="shared" si="75"/>
        <v>1</v>
      </c>
      <c r="H428" s="666"/>
      <c r="I428" s="21">
        <f t="shared" si="76"/>
        <v>1</v>
      </c>
      <c r="J428" s="666"/>
      <c r="K428" s="21">
        <f t="shared" si="77"/>
        <v>1</v>
      </c>
      <c r="L428" s="666"/>
      <c r="M428" s="21">
        <f t="shared" si="78"/>
        <v>1</v>
      </c>
      <c r="N428" s="666"/>
      <c r="O428" s="21">
        <f t="shared" si="79"/>
        <v>1</v>
      </c>
      <c r="P428" s="3550">
        <v>-3</v>
      </c>
      <c r="Q428" s="21">
        <f t="shared" si="80"/>
        <v>1</v>
      </c>
      <c r="R428" s="663">
        <f t="shared" ca="1" si="81"/>
        <v>4082</v>
      </c>
      <c r="S428" s="3563">
        <f t="shared" ca="1" si="72"/>
        <v>13.6747</v>
      </c>
      <c r="T428" s="729" t="str">
        <f>库房!C409</f>
        <v>029#仓储</v>
      </c>
    </row>
    <row r="429" spans="1:20">
      <c r="A429" s="665" t="str">
        <f>库房!C410&amp;库房!D410&amp;库房!G410</f>
        <v>029#仓储8029#8--302</v>
      </c>
      <c r="B429" s="665">
        <f>ROUND(库房!X410,2)</f>
        <v>14.68</v>
      </c>
      <c r="C429" s="21">
        <f t="shared" si="73"/>
        <v>1</v>
      </c>
      <c r="D429" s="2806" t="s">
        <v>4698</v>
      </c>
      <c r="E429" s="21">
        <f t="shared" si="74"/>
        <v>1</v>
      </c>
      <c r="F429" s="666"/>
      <c r="G429" s="21">
        <f t="shared" si="75"/>
        <v>1</v>
      </c>
      <c r="H429" s="666"/>
      <c r="I429" s="21">
        <f t="shared" si="76"/>
        <v>1</v>
      </c>
      <c r="J429" s="666"/>
      <c r="K429" s="21">
        <f t="shared" si="77"/>
        <v>1</v>
      </c>
      <c r="L429" s="666"/>
      <c r="M429" s="21">
        <f t="shared" si="78"/>
        <v>1</v>
      </c>
      <c r="N429" s="666"/>
      <c r="O429" s="21">
        <f t="shared" si="79"/>
        <v>1</v>
      </c>
      <c r="P429" s="3550">
        <v>-3</v>
      </c>
      <c r="Q429" s="21">
        <f t="shared" si="80"/>
        <v>1</v>
      </c>
      <c r="R429" s="663">
        <f t="shared" ca="1" si="81"/>
        <v>4252</v>
      </c>
      <c r="S429" s="3563">
        <f t="shared" ca="1" si="72"/>
        <v>6.2419000000000002</v>
      </c>
      <c r="T429" s="729" t="str">
        <f>库房!C410</f>
        <v>029#仓储</v>
      </c>
    </row>
    <row r="430" spans="1:20">
      <c r="A430" s="665" t="str">
        <f>库房!C411&amp;库房!D411&amp;库房!G411</f>
        <v>029#仓储8029#8--303</v>
      </c>
      <c r="B430" s="665">
        <f>ROUND(库房!X411,2)</f>
        <v>14.13</v>
      </c>
      <c r="C430" s="21">
        <f t="shared" si="73"/>
        <v>1</v>
      </c>
      <c r="D430" s="2806" t="s">
        <v>4698</v>
      </c>
      <c r="E430" s="21">
        <f t="shared" si="74"/>
        <v>1</v>
      </c>
      <c r="F430" s="666"/>
      <c r="G430" s="21">
        <f t="shared" si="75"/>
        <v>1</v>
      </c>
      <c r="H430" s="666"/>
      <c r="I430" s="21">
        <f t="shared" si="76"/>
        <v>1</v>
      </c>
      <c r="J430" s="666"/>
      <c r="K430" s="21">
        <f t="shared" si="77"/>
        <v>1</v>
      </c>
      <c r="L430" s="666"/>
      <c r="M430" s="21">
        <f t="shared" si="78"/>
        <v>1</v>
      </c>
      <c r="N430" s="666"/>
      <c r="O430" s="21">
        <f t="shared" si="79"/>
        <v>1</v>
      </c>
      <c r="P430" s="3550">
        <v>-3</v>
      </c>
      <c r="Q430" s="21">
        <f t="shared" si="80"/>
        <v>1</v>
      </c>
      <c r="R430" s="663">
        <f t="shared" ca="1" si="81"/>
        <v>4252</v>
      </c>
      <c r="S430" s="3563">
        <f t="shared" ca="1" si="72"/>
        <v>6.0080999999999998</v>
      </c>
      <c r="T430" s="729" t="str">
        <f>库房!C411</f>
        <v>029#仓储</v>
      </c>
    </row>
    <row r="431" spans="1:20">
      <c r="A431" s="665" t="str">
        <f>库房!C412&amp;库房!D412&amp;库房!G412</f>
        <v>029#仓储8029#8--304</v>
      </c>
      <c r="B431" s="665">
        <f>ROUND(库房!X412,2)</f>
        <v>14.13</v>
      </c>
      <c r="C431" s="21">
        <f t="shared" si="73"/>
        <v>1</v>
      </c>
      <c r="D431" s="2806" t="s">
        <v>4698</v>
      </c>
      <c r="E431" s="21">
        <f t="shared" si="74"/>
        <v>1</v>
      </c>
      <c r="F431" s="666"/>
      <c r="G431" s="21">
        <f t="shared" si="75"/>
        <v>1</v>
      </c>
      <c r="H431" s="666"/>
      <c r="I431" s="21">
        <f t="shared" si="76"/>
        <v>1</v>
      </c>
      <c r="J431" s="666"/>
      <c r="K431" s="21">
        <f t="shared" si="77"/>
        <v>1</v>
      </c>
      <c r="L431" s="666"/>
      <c r="M431" s="21">
        <f t="shared" si="78"/>
        <v>1</v>
      </c>
      <c r="N431" s="666"/>
      <c r="O431" s="21">
        <f t="shared" si="79"/>
        <v>1</v>
      </c>
      <c r="P431" s="3550">
        <v>-3</v>
      </c>
      <c r="Q431" s="21">
        <f t="shared" si="80"/>
        <v>1</v>
      </c>
      <c r="R431" s="663">
        <f t="shared" ca="1" si="81"/>
        <v>4252</v>
      </c>
      <c r="S431" s="3563">
        <f t="shared" ca="1" si="72"/>
        <v>6.0080999999999998</v>
      </c>
      <c r="T431" s="729" t="str">
        <f>库房!C412</f>
        <v>029#仓储</v>
      </c>
    </row>
    <row r="432" spans="1:20">
      <c r="A432" s="665" t="str">
        <f>库房!C413&amp;库房!D413&amp;库房!G413</f>
        <v>029#仓储8029#8--305</v>
      </c>
      <c r="B432" s="665">
        <f>ROUND(库房!X413,2)</f>
        <v>20.079999999999998</v>
      </c>
      <c r="C432" s="21">
        <f t="shared" si="73"/>
        <v>0.98</v>
      </c>
      <c r="D432" s="2806" t="s">
        <v>4698</v>
      </c>
      <c r="E432" s="21">
        <f t="shared" si="74"/>
        <v>1</v>
      </c>
      <c r="F432" s="666"/>
      <c r="G432" s="21">
        <f t="shared" si="75"/>
        <v>1</v>
      </c>
      <c r="H432" s="666"/>
      <c r="I432" s="21">
        <f t="shared" si="76"/>
        <v>1</v>
      </c>
      <c r="J432" s="666"/>
      <c r="K432" s="21">
        <f t="shared" si="77"/>
        <v>1</v>
      </c>
      <c r="L432" s="666"/>
      <c r="M432" s="21">
        <f t="shared" si="78"/>
        <v>1</v>
      </c>
      <c r="N432" s="666"/>
      <c r="O432" s="21">
        <f t="shared" si="79"/>
        <v>1</v>
      </c>
      <c r="P432" s="3550">
        <v>-3</v>
      </c>
      <c r="Q432" s="21">
        <f t="shared" si="80"/>
        <v>1</v>
      </c>
      <c r="R432" s="663">
        <f t="shared" ca="1" si="81"/>
        <v>4167</v>
      </c>
      <c r="S432" s="3563">
        <f t="shared" ca="1" si="72"/>
        <v>8.3673000000000002</v>
      </c>
      <c r="T432" s="729" t="str">
        <f>库房!C413</f>
        <v>029#仓储</v>
      </c>
    </row>
    <row r="433" spans="1:20">
      <c r="A433" s="665" t="str">
        <f>库房!C414&amp;库房!D414&amp;库房!G414</f>
        <v>029#仓储8029#8--306</v>
      </c>
      <c r="B433" s="665">
        <f>ROUND(库房!X414,2)</f>
        <v>11.98</v>
      </c>
      <c r="C433" s="21">
        <f t="shared" si="73"/>
        <v>1</v>
      </c>
      <c r="D433" s="2806" t="s">
        <v>4698</v>
      </c>
      <c r="E433" s="21">
        <f t="shared" si="74"/>
        <v>1</v>
      </c>
      <c r="F433" s="666"/>
      <c r="G433" s="21">
        <f t="shared" si="75"/>
        <v>1</v>
      </c>
      <c r="H433" s="666"/>
      <c r="I433" s="21">
        <f t="shared" si="76"/>
        <v>1</v>
      </c>
      <c r="J433" s="666"/>
      <c r="K433" s="21">
        <f t="shared" si="77"/>
        <v>1</v>
      </c>
      <c r="L433" s="666"/>
      <c r="M433" s="21">
        <f t="shared" si="78"/>
        <v>1</v>
      </c>
      <c r="N433" s="666"/>
      <c r="O433" s="21">
        <f t="shared" si="79"/>
        <v>1</v>
      </c>
      <c r="P433" s="3550">
        <v>-3</v>
      </c>
      <c r="Q433" s="21">
        <f t="shared" si="80"/>
        <v>1</v>
      </c>
      <c r="R433" s="663">
        <f t="shared" ca="1" si="81"/>
        <v>4252</v>
      </c>
      <c r="S433" s="3563">
        <f t="shared" ca="1" si="72"/>
        <v>5.0938999999999997</v>
      </c>
      <c r="T433" s="729" t="str">
        <f>库房!C414</f>
        <v>029#仓储</v>
      </c>
    </row>
    <row r="434" spans="1:20">
      <c r="A434" s="665" t="str">
        <f>库房!C415&amp;库房!D415&amp;库房!G415</f>
        <v>029#仓储8029#8--307</v>
      </c>
      <c r="B434" s="665">
        <f>ROUND(库房!X415,2)</f>
        <v>18.62</v>
      </c>
      <c r="C434" s="21">
        <f t="shared" si="73"/>
        <v>1</v>
      </c>
      <c r="D434" s="2806" t="s">
        <v>4698</v>
      </c>
      <c r="E434" s="21">
        <f t="shared" si="74"/>
        <v>1</v>
      </c>
      <c r="F434" s="666"/>
      <c r="G434" s="21">
        <f t="shared" si="75"/>
        <v>1</v>
      </c>
      <c r="H434" s="666"/>
      <c r="I434" s="21">
        <f t="shared" si="76"/>
        <v>1</v>
      </c>
      <c r="J434" s="666"/>
      <c r="K434" s="21">
        <f t="shared" si="77"/>
        <v>1</v>
      </c>
      <c r="L434" s="666"/>
      <c r="M434" s="21">
        <f t="shared" si="78"/>
        <v>1</v>
      </c>
      <c r="N434" s="666"/>
      <c r="O434" s="21">
        <f t="shared" si="79"/>
        <v>1</v>
      </c>
      <c r="P434" s="3550">
        <v>-3</v>
      </c>
      <c r="Q434" s="21">
        <f t="shared" si="80"/>
        <v>1</v>
      </c>
      <c r="R434" s="663">
        <f t="shared" ca="1" si="81"/>
        <v>4252</v>
      </c>
      <c r="S434" s="3563">
        <f t="shared" ca="1" si="72"/>
        <v>7.9172000000000002</v>
      </c>
      <c r="T434" s="729" t="str">
        <f>库房!C415</f>
        <v>029#仓储</v>
      </c>
    </row>
    <row r="435" spans="1:20">
      <c r="A435" s="665" t="str">
        <f>库房!C416&amp;库房!D416&amp;库房!G416</f>
        <v>029#仓储8029#8--308</v>
      </c>
      <c r="B435" s="665">
        <f>ROUND(库房!X416,2)</f>
        <v>18.62</v>
      </c>
      <c r="C435" s="21">
        <f t="shared" si="73"/>
        <v>1</v>
      </c>
      <c r="D435" s="2806" t="s">
        <v>4698</v>
      </c>
      <c r="E435" s="21">
        <f t="shared" si="74"/>
        <v>1</v>
      </c>
      <c r="F435" s="666"/>
      <c r="G435" s="21">
        <f t="shared" si="75"/>
        <v>1</v>
      </c>
      <c r="H435" s="666"/>
      <c r="I435" s="21">
        <f t="shared" si="76"/>
        <v>1</v>
      </c>
      <c r="J435" s="666"/>
      <c r="K435" s="21">
        <f t="shared" si="77"/>
        <v>1</v>
      </c>
      <c r="L435" s="666"/>
      <c r="M435" s="21">
        <f t="shared" si="78"/>
        <v>1</v>
      </c>
      <c r="N435" s="666"/>
      <c r="O435" s="21">
        <f t="shared" si="79"/>
        <v>1</v>
      </c>
      <c r="P435" s="3550">
        <v>-3</v>
      </c>
      <c r="Q435" s="21">
        <f t="shared" si="80"/>
        <v>1</v>
      </c>
      <c r="R435" s="663">
        <f t="shared" ca="1" si="81"/>
        <v>4252</v>
      </c>
      <c r="S435" s="3563">
        <f t="shared" ca="1" si="72"/>
        <v>7.9172000000000002</v>
      </c>
      <c r="T435" s="729" t="str">
        <f>库房!C416</f>
        <v>029#仓储</v>
      </c>
    </row>
    <row r="436" spans="1:20">
      <c r="A436" s="665" t="str">
        <f>库房!C417&amp;库房!D417&amp;库房!G417</f>
        <v>029#仓储8029#8--309</v>
      </c>
      <c r="B436" s="665">
        <f>ROUND(库房!X417,2)</f>
        <v>11.98</v>
      </c>
      <c r="C436" s="21">
        <f t="shared" si="73"/>
        <v>1</v>
      </c>
      <c r="D436" s="2806" t="s">
        <v>4698</v>
      </c>
      <c r="E436" s="21">
        <f t="shared" si="74"/>
        <v>1</v>
      </c>
      <c r="F436" s="666"/>
      <c r="G436" s="21">
        <f t="shared" si="75"/>
        <v>1</v>
      </c>
      <c r="H436" s="666"/>
      <c r="I436" s="21">
        <f t="shared" si="76"/>
        <v>1</v>
      </c>
      <c r="J436" s="666"/>
      <c r="K436" s="21">
        <f t="shared" si="77"/>
        <v>1</v>
      </c>
      <c r="L436" s="666"/>
      <c r="M436" s="21">
        <f t="shared" si="78"/>
        <v>1</v>
      </c>
      <c r="N436" s="666"/>
      <c r="O436" s="21">
        <f t="shared" si="79"/>
        <v>1</v>
      </c>
      <c r="P436" s="3550">
        <v>-3</v>
      </c>
      <c r="Q436" s="21">
        <f t="shared" si="80"/>
        <v>1</v>
      </c>
      <c r="R436" s="663">
        <f t="shared" ca="1" si="81"/>
        <v>4252</v>
      </c>
      <c r="S436" s="3563">
        <f t="shared" ca="1" si="72"/>
        <v>5.0938999999999997</v>
      </c>
      <c r="T436" s="729" t="str">
        <f>库房!C417</f>
        <v>029#仓储</v>
      </c>
    </row>
    <row r="437" spans="1:20">
      <c r="A437" s="665" t="str">
        <f>库房!C418&amp;库房!D418&amp;库房!G418</f>
        <v>029#仓储8029#8--310</v>
      </c>
      <c r="B437" s="665">
        <f>ROUND(库房!X418,2)</f>
        <v>20.079999999999998</v>
      </c>
      <c r="C437" s="21">
        <f t="shared" si="73"/>
        <v>0.98</v>
      </c>
      <c r="D437" s="2806" t="s">
        <v>4698</v>
      </c>
      <c r="E437" s="21">
        <f t="shared" si="74"/>
        <v>1</v>
      </c>
      <c r="F437" s="666"/>
      <c r="G437" s="21">
        <f t="shared" si="75"/>
        <v>1</v>
      </c>
      <c r="H437" s="666"/>
      <c r="I437" s="21">
        <f t="shared" si="76"/>
        <v>1</v>
      </c>
      <c r="J437" s="666"/>
      <c r="K437" s="21">
        <f t="shared" si="77"/>
        <v>1</v>
      </c>
      <c r="L437" s="666"/>
      <c r="M437" s="21">
        <f t="shared" si="78"/>
        <v>1</v>
      </c>
      <c r="N437" s="666"/>
      <c r="O437" s="21">
        <f t="shared" si="79"/>
        <v>1</v>
      </c>
      <c r="P437" s="3550">
        <v>-3</v>
      </c>
      <c r="Q437" s="21">
        <f t="shared" si="80"/>
        <v>1</v>
      </c>
      <c r="R437" s="663">
        <f t="shared" ca="1" si="81"/>
        <v>4167</v>
      </c>
      <c r="S437" s="3563">
        <f t="shared" ca="1" si="72"/>
        <v>8.3673000000000002</v>
      </c>
      <c r="T437" s="729" t="str">
        <f>库房!C418</f>
        <v>029#仓储</v>
      </c>
    </row>
    <row r="438" spans="1:20">
      <c r="A438" s="665" t="str">
        <f>库房!C419&amp;库房!D419&amp;库房!G419</f>
        <v>029#仓储8029#8--311</v>
      </c>
      <c r="B438" s="665">
        <f>ROUND(库房!X419,2)</f>
        <v>14.13</v>
      </c>
      <c r="C438" s="21">
        <f t="shared" si="73"/>
        <v>1</v>
      </c>
      <c r="D438" s="2806" t="s">
        <v>4698</v>
      </c>
      <c r="E438" s="21">
        <f t="shared" si="74"/>
        <v>1</v>
      </c>
      <c r="F438" s="666"/>
      <c r="G438" s="21">
        <f t="shared" si="75"/>
        <v>1</v>
      </c>
      <c r="H438" s="666"/>
      <c r="I438" s="21">
        <f t="shared" si="76"/>
        <v>1</v>
      </c>
      <c r="J438" s="666"/>
      <c r="K438" s="21">
        <f t="shared" si="77"/>
        <v>1</v>
      </c>
      <c r="L438" s="666"/>
      <c r="M438" s="21">
        <f t="shared" si="78"/>
        <v>1</v>
      </c>
      <c r="N438" s="666"/>
      <c r="O438" s="21">
        <f t="shared" si="79"/>
        <v>1</v>
      </c>
      <c r="P438" s="3550">
        <v>-3</v>
      </c>
      <c r="Q438" s="21">
        <f t="shared" si="80"/>
        <v>1</v>
      </c>
      <c r="R438" s="663">
        <f t="shared" ca="1" si="81"/>
        <v>4252</v>
      </c>
      <c r="S438" s="3563">
        <f t="shared" ca="1" si="72"/>
        <v>6.0080999999999998</v>
      </c>
      <c r="T438" s="729" t="str">
        <f>库房!C419</f>
        <v>029#仓储</v>
      </c>
    </row>
    <row r="439" spans="1:20">
      <c r="A439" s="665" t="str">
        <f>库房!C420&amp;库房!D420&amp;库房!G420</f>
        <v>029#仓储8029#8--312</v>
      </c>
      <c r="B439" s="665">
        <f>ROUND(库房!X420,2)</f>
        <v>14.13</v>
      </c>
      <c r="C439" s="21">
        <f t="shared" si="73"/>
        <v>1</v>
      </c>
      <c r="D439" s="2806" t="s">
        <v>4698</v>
      </c>
      <c r="E439" s="21">
        <f t="shared" si="74"/>
        <v>1</v>
      </c>
      <c r="F439" s="666"/>
      <c r="G439" s="21">
        <f t="shared" si="75"/>
        <v>1</v>
      </c>
      <c r="H439" s="666"/>
      <c r="I439" s="21">
        <f t="shared" si="76"/>
        <v>1</v>
      </c>
      <c r="J439" s="666"/>
      <c r="K439" s="21">
        <f t="shared" si="77"/>
        <v>1</v>
      </c>
      <c r="L439" s="666"/>
      <c r="M439" s="21">
        <f t="shared" si="78"/>
        <v>1</v>
      </c>
      <c r="N439" s="666"/>
      <c r="O439" s="21">
        <f t="shared" si="79"/>
        <v>1</v>
      </c>
      <c r="P439" s="3550">
        <v>-3</v>
      </c>
      <c r="Q439" s="21">
        <f t="shared" si="80"/>
        <v>1</v>
      </c>
      <c r="R439" s="663">
        <f t="shared" ca="1" si="81"/>
        <v>4252</v>
      </c>
      <c r="S439" s="3563">
        <f t="shared" ca="1" si="72"/>
        <v>6.0080999999999998</v>
      </c>
      <c r="T439" s="729" t="str">
        <f>库房!C420</f>
        <v>029#仓储</v>
      </c>
    </row>
    <row r="440" spans="1:20">
      <c r="A440" s="665" t="str">
        <f>库房!C421&amp;库房!D421&amp;库房!G421</f>
        <v>029#仓储8029#8--313</v>
      </c>
      <c r="B440" s="665">
        <f>ROUND(库房!X421,2)</f>
        <v>9.9600000000000009</v>
      </c>
      <c r="C440" s="21">
        <f t="shared" si="73"/>
        <v>1.02</v>
      </c>
      <c r="D440" s="2806" t="s">
        <v>4698</v>
      </c>
      <c r="E440" s="21">
        <f t="shared" si="74"/>
        <v>1</v>
      </c>
      <c r="F440" s="666"/>
      <c r="G440" s="21">
        <f t="shared" si="75"/>
        <v>1</v>
      </c>
      <c r="H440" s="666"/>
      <c r="I440" s="21">
        <f t="shared" si="76"/>
        <v>1</v>
      </c>
      <c r="J440" s="666"/>
      <c r="K440" s="21">
        <f t="shared" si="77"/>
        <v>1</v>
      </c>
      <c r="L440" s="666"/>
      <c r="M440" s="21">
        <f t="shared" si="78"/>
        <v>1</v>
      </c>
      <c r="N440" s="666"/>
      <c r="O440" s="21">
        <f t="shared" si="79"/>
        <v>1</v>
      </c>
      <c r="P440" s="3550">
        <v>-3</v>
      </c>
      <c r="Q440" s="21">
        <f t="shared" si="80"/>
        <v>1</v>
      </c>
      <c r="R440" s="663">
        <f t="shared" ca="1" si="81"/>
        <v>4337</v>
      </c>
      <c r="S440" s="3563">
        <f t="shared" ca="1" si="72"/>
        <v>4.3197000000000001</v>
      </c>
      <c r="T440" s="729" t="str">
        <f>库房!C421</f>
        <v>029#仓储</v>
      </c>
    </row>
    <row r="441" spans="1:20">
      <c r="A441" s="665" t="str">
        <f>库房!C422&amp;库房!D422&amp;库房!G422</f>
        <v>029#仓储8029#8--315</v>
      </c>
      <c r="B441" s="665">
        <f>ROUND(库房!X422,2)</f>
        <v>9.35</v>
      </c>
      <c r="C441" s="21">
        <f t="shared" si="73"/>
        <v>1.02</v>
      </c>
      <c r="D441" s="2806" t="s">
        <v>4698</v>
      </c>
      <c r="E441" s="21">
        <f t="shared" si="74"/>
        <v>1</v>
      </c>
      <c r="F441" s="666"/>
      <c r="G441" s="21">
        <f t="shared" si="75"/>
        <v>1</v>
      </c>
      <c r="H441" s="666"/>
      <c r="I441" s="21">
        <f t="shared" si="76"/>
        <v>1</v>
      </c>
      <c r="J441" s="666"/>
      <c r="K441" s="21">
        <f t="shared" si="77"/>
        <v>1</v>
      </c>
      <c r="L441" s="666"/>
      <c r="M441" s="21">
        <f t="shared" si="78"/>
        <v>1</v>
      </c>
      <c r="N441" s="666"/>
      <c r="O441" s="21">
        <f t="shared" si="79"/>
        <v>1</v>
      </c>
      <c r="P441" s="3550">
        <v>-3</v>
      </c>
      <c r="Q441" s="21">
        <f t="shared" si="80"/>
        <v>1</v>
      </c>
      <c r="R441" s="663">
        <f t="shared" ca="1" si="81"/>
        <v>4337</v>
      </c>
      <c r="S441" s="3563">
        <f t="shared" ca="1" si="72"/>
        <v>4.0551000000000004</v>
      </c>
      <c r="T441" s="729" t="str">
        <f>库房!C422</f>
        <v>029#仓储</v>
      </c>
    </row>
    <row r="442" spans="1:20">
      <c r="A442" s="665" t="str">
        <f>库房!C423&amp;库房!D423&amp;库房!G423</f>
        <v>029#仓储8029#8--316</v>
      </c>
      <c r="B442" s="665">
        <f>ROUND(库房!X423,2)</f>
        <v>24.51</v>
      </c>
      <c r="C442" s="21">
        <f t="shared" si="73"/>
        <v>0.98</v>
      </c>
      <c r="D442" s="2806" t="s">
        <v>4698</v>
      </c>
      <c r="E442" s="21">
        <f t="shared" si="74"/>
        <v>1</v>
      </c>
      <c r="F442" s="666"/>
      <c r="G442" s="21">
        <f t="shared" si="75"/>
        <v>1</v>
      </c>
      <c r="H442" s="666"/>
      <c r="I442" s="21">
        <f t="shared" si="76"/>
        <v>1</v>
      </c>
      <c r="J442" s="666"/>
      <c r="K442" s="21">
        <f t="shared" si="77"/>
        <v>1</v>
      </c>
      <c r="L442" s="666"/>
      <c r="M442" s="21">
        <f t="shared" si="78"/>
        <v>1</v>
      </c>
      <c r="N442" s="666"/>
      <c r="O442" s="21">
        <f t="shared" si="79"/>
        <v>1</v>
      </c>
      <c r="P442" s="3550">
        <v>-3</v>
      </c>
      <c r="Q442" s="21">
        <f t="shared" si="80"/>
        <v>1</v>
      </c>
      <c r="R442" s="663">
        <f t="shared" ca="1" si="81"/>
        <v>4167</v>
      </c>
      <c r="S442" s="3563">
        <f t="shared" ca="1" si="72"/>
        <v>10.2133</v>
      </c>
      <c r="T442" s="729" t="str">
        <f>库房!C423</f>
        <v>029#仓储</v>
      </c>
    </row>
    <row r="443" spans="1:20">
      <c r="A443" s="665" t="str">
        <f>库房!C424&amp;库房!D424&amp;库房!G424</f>
        <v>029#仓储8029#8--317</v>
      </c>
      <c r="B443" s="665">
        <f>ROUND(库房!X424,2)</f>
        <v>8.15</v>
      </c>
      <c r="C443" s="21">
        <f t="shared" si="73"/>
        <v>1.02</v>
      </c>
      <c r="D443" s="2806" t="s">
        <v>4698</v>
      </c>
      <c r="E443" s="21">
        <f t="shared" si="74"/>
        <v>1</v>
      </c>
      <c r="F443" s="666"/>
      <c r="G443" s="21">
        <f t="shared" si="75"/>
        <v>1</v>
      </c>
      <c r="H443" s="666"/>
      <c r="I443" s="21">
        <f t="shared" si="76"/>
        <v>1</v>
      </c>
      <c r="J443" s="666"/>
      <c r="K443" s="21">
        <f t="shared" si="77"/>
        <v>1</v>
      </c>
      <c r="L443" s="666"/>
      <c r="M443" s="21">
        <f t="shared" si="78"/>
        <v>1</v>
      </c>
      <c r="N443" s="666"/>
      <c r="O443" s="21">
        <f t="shared" si="79"/>
        <v>1</v>
      </c>
      <c r="P443" s="3550">
        <v>-3</v>
      </c>
      <c r="Q443" s="21">
        <f t="shared" si="80"/>
        <v>1</v>
      </c>
      <c r="R443" s="663">
        <f t="shared" ca="1" si="81"/>
        <v>4337</v>
      </c>
      <c r="S443" s="3563">
        <f t="shared" ca="1" si="72"/>
        <v>3.5347</v>
      </c>
      <c r="T443" s="729" t="str">
        <f>库房!C424</f>
        <v>029#仓储</v>
      </c>
    </row>
    <row r="444" spans="1:20">
      <c r="A444" s="665" t="str">
        <f>库房!C425&amp;库房!D425&amp;库房!G425</f>
        <v>029#仓储8029#8--318</v>
      </c>
      <c r="B444" s="665">
        <f>ROUND(库房!X425,2)</f>
        <v>9.35</v>
      </c>
      <c r="C444" s="21">
        <f t="shared" si="73"/>
        <v>1.02</v>
      </c>
      <c r="D444" s="2806" t="s">
        <v>4698</v>
      </c>
      <c r="E444" s="21">
        <f t="shared" si="74"/>
        <v>1</v>
      </c>
      <c r="F444" s="666"/>
      <c r="G444" s="21">
        <f t="shared" si="75"/>
        <v>1</v>
      </c>
      <c r="H444" s="666"/>
      <c r="I444" s="21">
        <f t="shared" si="76"/>
        <v>1</v>
      </c>
      <c r="J444" s="666"/>
      <c r="K444" s="21">
        <f t="shared" si="77"/>
        <v>1</v>
      </c>
      <c r="L444" s="666"/>
      <c r="M444" s="21">
        <f t="shared" si="78"/>
        <v>1</v>
      </c>
      <c r="N444" s="666"/>
      <c r="O444" s="21">
        <f t="shared" si="79"/>
        <v>1</v>
      </c>
      <c r="P444" s="3550">
        <v>-3</v>
      </c>
      <c r="Q444" s="21">
        <f t="shared" si="80"/>
        <v>1</v>
      </c>
      <c r="R444" s="663">
        <f t="shared" ca="1" si="81"/>
        <v>4337</v>
      </c>
      <c r="S444" s="3563">
        <f t="shared" ca="1" si="72"/>
        <v>4.0551000000000004</v>
      </c>
      <c r="T444" s="729" t="str">
        <f>库房!C425</f>
        <v>029#仓储</v>
      </c>
    </row>
    <row r="445" spans="1:20">
      <c r="A445" s="665" t="str">
        <f>库房!C426&amp;库房!D426&amp;库房!G426</f>
        <v>029#仓储8029#8--319</v>
      </c>
      <c r="B445" s="665">
        <f>ROUND(库房!X426,2)</f>
        <v>16.96</v>
      </c>
      <c r="C445" s="21">
        <f t="shared" si="73"/>
        <v>1</v>
      </c>
      <c r="D445" s="2806" t="s">
        <v>4698</v>
      </c>
      <c r="E445" s="21">
        <f t="shared" si="74"/>
        <v>1</v>
      </c>
      <c r="F445" s="666"/>
      <c r="G445" s="21">
        <f t="shared" si="75"/>
        <v>1</v>
      </c>
      <c r="H445" s="666"/>
      <c r="I445" s="21">
        <f t="shared" si="76"/>
        <v>1</v>
      </c>
      <c r="J445" s="666"/>
      <c r="K445" s="21">
        <f t="shared" si="77"/>
        <v>1</v>
      </c>
      <c r="L445" s="666"/>
      <c r="M445" s="21">
        <f t="shared" si="78"/>
        <v>1</v>
      </c>
      <c r="N445" s="666"/>
      <c r="O445" s="21">
        <f t="shared" si="79"/>
        <v>1</v>
      </c>
      <c r="P445" s="3550">
        <v>-3</v>
      </c>
      <c r="Q445" s="21">
        <f t="shared" si="80"/>
        <v>1</v>
      </c>
      <c r="R445" s="663">
        <f t="shared" ca="1" si="81"/>
        <v>4252</v>
      </c>
      <c r="S445" s="3563">
        <f t="shared" ca="1" si="72"/>
        <v>7.2114000000000003</v>
      </c>
      <c r="T445" s="729" t="str">
        <f>库房!C426</f>
        <v>029#仓储</v>
      </c>
    </row>
    <row r="446" spans="1:20">
      <c r="A446" s="665" t="str">
        <f>库房!C427&amp;库房!D427&amp;库房!G427</f>
        <v>029#仓储9029#9--301</v>
      </c>
      <c r="B446" s="665">
        <f>ROUND(库房!X427,2)</f>
        <v>20.05</v>
      </c>
      <c r="C446" s="21">
        <f t="shared" si="73"/>
        <v>0.98</v>
      </c>
      <c r="D446" s="2806" t="s">
        <v>4698</v>
      </c>
      <c r="E446" s="21">
        <f t="shared" si="74"/>
        <v>1</v>
      </c>
      <c r="F446" s="666"/>
      <c r="G446" s="21">
        <f t="shared" si="75"/>
        <v>1</v>
      </c>
      <c r="H446" s="666"/>
      <c r="I446" s="21">
        <f t="shared" si="76"/>
        <v>1</v>
      </c>
      <c r="J446" s="666"/>
      <c r="K446" s="21">
        <f t="shared" si="77"/>
        <v>1</v>
      </c>
      <c r="L446" s="666"/>
      <c r="M446" s="21">
        <f t="shared" si="78"/>
        <v>1</v>
      </c>
      <c r="N446" s="666"/>
      <c r="O446" s="21">
        <f t="shared" si="79"/>
        <v>1</v>
      </c>
      <c r="P446" s="3550">
        <v>-3</v>
      </c>
      <c r="Q446" s="21">
        <f t="shared" si="80"/>
        <v>1</v>
      </c>
      <c r="R446" s="663">
        <f t="shared" ca="1" si="81"/>
        <v>4167</v>
      </c>
      <c r="S446" s="3563">
        <f t="shared" ca="1" si="72"/>
        <v>8.3547999999999991</v>
      </c>
      <c r="T446" s="729" t="str">
        <f>库房!C427</f>
        <v>029#仓储</v>
      </c>
    </row>
    <row r="447" spans="1:20">
      <c r="A447" s="665" t="str">
        <f>库房!C428&amp;库房!D428&amp;库房!G428</f>
        <v>029#仓储9029#9--303</v>
      </c>
      <c r="B447" s="665">
        <f>ROUND(库房!X428,2)</f>
        <v>24.81</v>
      </c>
      <c r="C447" s="21">
        <f t="shared" si="73"/>
        <v>0.98</v>
      </c>
      <c r="D447" s="2806" t="s">
        <v>4698</v>
      </c>
      <c r="E447" s="21">
        <f t="shared" si="74"/>
        <v>1</v>
      </c>
      <c r="F447" s="666"/>
      <c r="G447" s="21">
        <f t="shared" si="75"/>
        <v>1</v>
      </c>
      <c r="H447" s="666"/>
      <c r="I447" s="21">
        <f t="shared" si="76"/>
        <v>1</v>
      </c>
      <c r="J447" s="666"/>
      <c r="K447" s="21">
        <f t="shared" si="77"/>
        <v>1</v>
      </c>
      <c r="L447" s="666"/>
      <c r="M447" s="21">
        <f t="shared" si="78"/>
        <v>1</v>
      </c>
      <c r="N447" s="666"/>
      <c r="O447" s="21">
        <f t="shared" si="79"/>
        <v>1</v>
      </c>
      <c r="P447" s="3550">
        <v>-3</v>
      </c>
      <c r="Q447" s="21">
        <f t="shared" si="80"/>
        <v>1</v>
      </c>
      <c r="R447" s="663">
        <f t="shared" ca="1" si="81"/>
        <v>4167</v>
      </c>
      <c r="S447" s="3563">
        <f t="shared" ca="1" si="72"/>
        <v>10.3383</v>
      </c>
      <c r="T447" s="729" t="str">
        <f>库房!C428</f>
        <v>029#仓储</v>
      </c>
    </row>
    <row r="448" spans="1:20">
      <c r="A448" s="665" t="str">
        <f>库房!C429&amp;库房!D429&amp;库房!G429</f>
        <v>029#仓储9029#9--304</v>
      </c>
      <c r="B448" s="665">
        <f>ROUND(库房!X429,2)</f>
        <v>10.89</v>
      </c>
      <c r="C448" s="21">
        <f t="shared" si="73"/>
        <v>1</v>
      </c>
      <c r="D448" s="2806" t="s">
        <v>4698</v>
      </c>
      <c r="E448" s="21">
        <f t="shared" si="74"/>
        <v>1</v>
      </c>
      <c r="F448" s="666"/>
      <c r="G448" s="21">
        <f t="shared" si="75"/>
        <v>1</v>
      </c>
      <c r="H448" s="666"/>
      <c r="I448" s="21">
        <f t="shared" si="76"/>
        <v>1</v>
      </c>
      <c r="J448" s="666"/>
      <c r="K448" s="21">
        <f t="shared" si="77"/>
        <v>1</v>
      </c>
      <c r="L448" s="666"/>
      <c r="M448" s="21">
        <f t="shared" si="78"/>
        <v>1</v>
      </c>
      <c r="N448" s="666"/>
      <c r="O448" s="21">
        <f t="shared" si="79"/>
        <v>1</v>
      </c>
      <c r="P448" s="3550">
        <v>-3</v>
      </c>
      <c r="Q448" s="21">
        <f t="shared" si="80"/>
        <v>1</v>
      </c>
      <c r="R448" s="663">
        <f t="shared" ca="1" si="81"/>
        <v>4252</v>
      </c>
      <c r="S448" s="3563">
        <f t="shared" ca="1" si="72"/>
        <v>4.6303999999999998</v>
      </c>
      <c r="T448" s="729" t="str">
        <f>库房!C429</f>
        <v>029#仓储</v>
      </c>
    </row>
    <row r="449" spans="1:20">
      <c r="A449" s="665" t="str">
        <f>库房!C430&amp;库房!D430&amp;库房!G430</f>
        <v>029#仓储9029#9--305</v>
      </c>
      <c r="B449" s="665">
        <f>ROUND(库房!X430,2)</f>
        <v>13.26</v>
      </c>
      <c r="C449" s="21">
        <f t="shared" si="73"/>
        <v>1</v>
      </c>
      <c r="D449" s="2806" t="s">
        <v>4698</v>
      </c>
      <c r="E449" s="21">
        <f t="shared" si="74"/>
        <v>1</v>
      </c>
      <c r="F449" s="666"/>
      <c r="G449" s="21">
        <f t="shared" si="75"/>
        <v>1</v>
      </c>
      <c r="H449" s="666"/>
      <c r="I449" s="21">
        <f t="shared" si="76"/>
        <v>1</v>
      </c>
      <c r="J449" s="666"/>
      <c r="K449" s="21">
        <f t="shared" si="77"/>
        <v>1</v>
      </c>
      <c r="L449" s="666"/>
      <c r="M449" s="21">
        <f t="shared" si="78"/>
        <v>1</v>
      </c>
      <c r="N449" s="666"/>
      <c r="O449" s="21">
        <f t="shared" si="79"/>
        <v>1</v>
      </c>
      <c r="P449" s="3550">
        <v>-3</v>
      </c>
      <c r="Q449" s="21">
        <f t="shared" si="80"/>
        <v>1</v>
      </c>
      <c r="R449" s="663">
        <f t="shared" ca="1" si="81"/>
        <v>4252</v>
      </c>
      <c r="S449" s="3563">
        <f t="shared" ca="1" si="72"/>
        <v>5.6382000000000003</v>
      </c>
      <c r="T449" s="729" t="str">
        <f>库房!C430</f>
        <v>029#仓储</v>
      </c>
    </row>
    <row r="450" spans="1:20">
      <c r="A450" s="665" t="str">
        <f>库房!C431&amp;库房!D431&amp;库房!G431</f>
        <v>029#仓储9029#9--306</v>
      </c>
      <c r="B450" s="665">
        <f>ROUND(库房!X431,2)</f>
        <v>10.89</v>
      </c>
      <c r="C450" s="21">
        <f t="shared" si="73"/>
        <v>1</v>
      </c>
      <c r="D450" s="2806" t="s">
        <v>4698</v>
      </c>
      <c r="E450" s="21">
        <f t="shared" si="74"/>
        <v>1</v>
      </c>
      <c r="F450" s="666"/>
      <c r="G450" s="21">
        <f t="shared" si="75"/>
        <v>1</v>
      </c>
      <c r="H450" s="666"/>
      <c r="I450" s="21">
        <f t="shared" si="76"/>
        <v>1</v>
      </c>
      <c r="J450" s="666"/>
      <c r="K450" s="21">
        <f t="shared" si="77"/>
        <v>1</v>
      </c>
      <c r="L450" s="666"/>
      <c r="M450" s="21">
        <f t="shared" si="78"/>
        <v>1</v>
      </c>
      <c r="N450" s="666"/>
      <c r="O450" s="21">
        <f t="shared" si="79"/>
        <v>1</v>
      </c>
      <c r="P450" s="3550">
        <v>-3</v>
      </c>
      <c r="Q450" s="21">
        <f t="shared" si="80"/>
        <v>1</v>
      </c>
      <c r="R450" s="663">
        <f t="shared" ca="1" si="81"/>
        <v>4252</v>
      </c>
      <c r="S450" s="3563">
        <f t="shared" ca="1" si="72"/>
        <v>4.6303999999999998</v>
      </c>
      <c r="T450" s="729" t="str">
        <f>库房!C431</f>
        <v>029#仓储</v>
      </c>
    </row>
    <row r="451" spans="1:20">
      <c r="A451" s="665" t="str">
        <f>库房!C432&amp;库房!D432&amp;库房!G432</f>
        <v>029#仓储9029#9--307</v>
      </c>
      <c r="B451" s="665">
        <f>ROUND(库房!X432,2)</f>
        <v>17.8</v>
      </c>
      <c r="C451" s="21">
        <f t="shared" si="73"/>
        <v>1</v>
      </c>
      <c r="D451" s="2806" t="s">
        <v>4698</v>
      </c>
      <c r="E451" s="21">
        <f t="shared" si="74"/>
        <v>1</v>
      </c>
      <c r="F451" s="666"/>
      <c r="G451" s="21">
        <f t="shared" si="75"/>
        <v>1</v>
      </c>
      <c r="H451" s="666"/>
      <c r="I451" s="21">
        <f t="shared" si="76"/>
        <v>1</v>
      </c>
      <c r="J451" s="666"/>
      <c r="K451" s="21">
        <f t="shared" si="77"/>
        <v>1</v>
      </c>
      <c r="L451" s="666"/>
      <c r="M451" s="21">
        <f t="shared" si="78"/>
        <v>1</v>
      </c>
      <c r="N451" s="666"/>
      <c r="O451" s="21">
        <f t="shared" si="79"/>
        <v>1</v>
      </c>
      <c r="P451" s="3550">
        <v>-3</v>
      </c>
      <c r="Q451" s="21">
        <f t="shared" si="80"/>
        <v>1</v>
      </c>
      <c r="R451" s="663">
        <f t="shared" ca="1" si="81"/>
        <v>4252</v>
      </c>
      <c r="S451" s="3563">
        <f t="shared" ca="1" si="72"/>
        <v>7.5686</v>
      </c>
      <c r="T451" s="729" t="str">
        <f>库房!C432</f>
        <v>029#仓储</v>
      </c>
    </row>
    <row r="452" spans="1:20">
      <c r="A452" s="665" t="str">
        <f>库房!C433&amp;库房!D433&amp;库房!G433</f>
        <v>029#仓储9029#9--308</v>
      </c>
      <c r="B452" s="665">
        <f>ROUND(库房!X433,2)</f>
        <v>16.579999999999998</v>
      </c>
      <c r="C452" s="21">
        <f t="shared" si="73"/>
        <v>1</v>
      </c>
      <c r="D452" s="2806" t="s">
        <v>4698</v>
      </c>
      <c r="E452" s="21">
        <f t="shared" si="74"/>
        <v>1</v>
      </c>
      <c r="F452" s="666"/>
      <c r="G452" s="21">
        <f t="shared" si="75"/>
        <v>1</v>
      </c>
      <c r="H452" s="666"/>
      <c r="I452" s="21">
        <f t="shared" si="76"/>
        <v>1</v>
      </c>
      <c r="J452" s="666"/>
      <c r="K452" s="21">
        <f t="shared" si="77"/>
        <v>1</v>
      </c>
      <c r="L452" s="666"/>
      <c r="M452" s="21">
        <f t="shared" si="78"/>
        <v>1</v>
      </c>
      <c r="N452" s="666"/>
      <c r="O452" s="21">
        <f t="shared" si="79"/>
        <v>1</v>
      </c>
      <c r="P452" s="3550">
        <v>-3</v>
      </c>
      <c r="Q452" s="21">
        <f t="shared" si="80"/>
        <v>1</v>
      </c>
      <c r="R452" s="663">
        <f t="shared" ca="1" si="81"/>
        <v>4252</v>
      </c>
      <c r="S452" s="3563">
        <f t="shared" ca="1" si="72"/>
        <v>7.0498000000000003</v>
      </c>
      <c r="T452" s="729" t="str">
        <f>库房!C433</f>
        <v>029#仓储</v>
      </c>
    </row>
    <row r="453" spans="1:20">
      <c r="A453" s="665" t="str">
        <f>库房!C434&amp;库房!D434&amp;库房!G434</f>
        <v>029#仓储9029#9--309</v>
      </c>
      <c r="B453" s="665">
        <f>ROUND(库房!X434,2)</f>
        <v>14.08</v>
      </c>
      <c r="C453" s="21">
        <f t="shared" si="73"/>
        <v>1</v>
      </c>
      <c r="D453" s="2806" t="s">
        <v>4698</v>
      </c>
      <c r="E453" s="21">
        <f t="shared" si="74"/>
        <v>1</v>
      </c>
      <c r="F453" s="666"/>
      <c r="G453" s="21">
        <f t="shared" si="75"/>
        <v>1</v>
      </c>
      <c r="H453" s="666"/>
      <c r="I453" s="21">
        <f t="shared" si="76"/>
        <v>1</v>
      </c>
      <c r="J453" s="666"/>
      <c r="K453" s="21">
        <f t="shared" si="77"/>
        <v>1</v>
      </c>
      <c r="L453" s="666"/>
      <c r="M453" s="21">
        <f t="shared" si="78"/>
        <v>1</v>
      </c>
      <c r="N453" s="666"/>
      <c r="O453" s="21">
        <f t="shared" si="79"/>
        <v>1</v>
      </c>
      <c r="P453" s="3550">
        <v>-3</v>
      </c>
      <c r="Q453" s="21">
        <f t="shared" si="80"/>
        <v>1</v>
      </c>
      <c r="R453" s="663">
        <f t="shared" ca="1" si="81"/>
        <v>4252</v>
      </c>
      <c r="S453" s="3563">
        <f t="shared" ca="1" si="72"/>
        <v>5.9867999999999997</v>
      </c>
      <c r="T453" s="729" t="str">
        <f>库房!C434</f>
        <v>029#仓储</v>
      </c>
    </row>
    <row r="454" spans="1:20">
      <c r="A454" s="665" t="str">
        <f>库房!C435&amp;库房!D435&amp;库房!G435</f>
        <v>029#仓储9029#9--310</v>
      </c>
      <c r="B454" s="665">
        <f>ROUND(库房!X435,2)</f>
        <v>11.26</v>
      </c>
      <c r="C454" s="21">
        <f t="shared" si="73"/>
        <v>1</v>
      </c>
      <c r="D454" s="2806" t="s">
        <v>4698</v>
      </c>
      <c r="E454" s="21">
        <f t="shared" si="74"/>
        <v>1</v>
      </c>
      <c r="F454" s="666"/>
      <c r="G454" s="21">
        <f t="shared" si="75"/>
        <v>1</v>
      </c>
      <c r="H454" s="666"/>
      <c r="I454" s="21">
        <f t="shared" si="76"/>
        <v>1</v>
      </c>
      <c r="J454" s="666"/>
      <c r="K454" s="21">
        <f t="shared" si="77"/>
        <v>1</v>
      </c>
      <c r="L454" s="666"/>
      <c r="M454" s="21">
        <f t="shared" si="78"/>
        <v>1</v>
      </c>
      <c r="N454" s="666"/>
      <c r="O454" s="21">
        <f t="shared" si="79"/>
        <v>1</v>
      </c>
      <c r="P454" s="3550">
        <v>-3</v>
      </c>
      <c r="Q454" s="21">
        <f t="shared" si="80"/>
        <v>1</v>
      </c>
      <c r="R454" s="663">
        <f t="shared" ca="1" si="81"/>
        <v>4252</v>
      </c>
      <c r="S454" s="3563">
        <f t="shared" ca="1" si="72"/>
        <v>4.7877999999999998</v>
      </c>
      <c r="T454" s="729" t="str">
        <f>库房!C435</f>
        <v>029#仓储</v>
      </c>
    </row>
    <row r="455" spans="1:20">
      <c r="A455" s="665" t="str">
        <f>库房!C436&amp;库房!D436&amp;库房!G436</f>
        <v>029#仓储9029#9--311</v>
      </c>
      <c r="B455" s="665">
        <f>ROUND(库房!X436,2)</f>
        <v>15.58</v>
      </c>
      <c r="C455" s="21">
        <f t="shared" si="73"/>
        <v>1</v>
      </c>
      <c r="D455" s="2806" t="s">
        <v>4698</v>
      </c>
      <c r="E455" s="21">
        <f t="shared" si="74"/>
        <v>1</v>
      </c>
      <c r="F455" s="666"/>
      <c r="G455" s="21">
        <f t="shared" si="75"/>
        <v>1</v>
      </c>
      <c r="H455" s="666"/>
      <c r="I455" s="21">
        <f t="shared" si="76"/>
        <v>1</v>
      </c>
      <c r="J455" s="666"/>
      <c r="K455" s="21">
        <f t="shared" si="77"/>
        <v>1</v>
      </c>
      <c r="L455" s="666"/>
      <c r="M455" s="21">
        <f t="shared" si="78"/>
        <v>1</v>
      </c>
      <c r="N455" s="666"/>
      <c r="O455" s="21">
        <f t="shared" si="79"/>
        <v>1</v>
      </c>
      <c r="P455" s="3550">
        <v>-3</v>
      </c>
      <c r="Q455" s="21">
        <f t="shared" si="80"/>
        <v>1</v>
      </c>
      <c r="R455" s="663">
        <f t="shared" ca="1" si="81"/>
        <v>4252</v>
      </c>
      <c r="S455" s="3563">
        <f t="shared" ca="1" si="72"/>
        <v>6.6246</v>
      </c>
      <c r="T455" s="729" t="str">
        <f>库房!C436</f>
        <v>029#仓储</v>
      </c>
    </row>
    <row r="456" spans="1:20">
      <c r="A456" s="665" t="str">
        <f>库房!C437&amp;库房!D437&amp;库房!G437</f>
        <v>029#仓储9029#9--312</v>
      </c>
      <c r="B456" s="665">
        <f>ROUND(库房!X437,2)</f>
        <v>15.16</v>
      </c>
      <c r="C456" s="21">
        <f t="shared" si="73"/>
        <v>1</v>
      </c>
      <c r="D456" s="2806" t="s">
        <v>4698</v>
      </c>
      <c r="E456" s="21">
        <f t="shared" si="74"/>
        <v>1</v>
      </c>
      <c r="F456" s="666"/>
      <c r="G456" s="21">
        <f t="shared" si="75"/>
        <v>1</v>
      </c>
      <c r="H456" s="666"/>
      <c r="I456" s="21">
        <f t="shared" si="76"/>
        <v>1</v>
      </c>
      <c r="J456" s="666"/>
      <c r="K456" s="21">
        <f t="shared" si="77"/>
        <v>1</v>
      </c>
      <c r="L456" s="666"/>
      <c r="M456" s="21">
        <f t="shared" si="78"/>
        <v>1</v>
      </c>
      <c r="N456" s="666"/>
      <c r="O456" s="21">
        <f t="shared" si="79"/>
        <v>1</v>
      </c>
      <c r="P456" s="3550">
        <v>-3</v>
      </c>
      <c r="Q456" s="21">
        <f t="shared" si="80"/>
        <v>1</v>
      </c>
      <c r="R456" s="663">
        <f t="shared" ca="1" si="81"/>
        <v>4252</v>
      </c>
      <c r="S456" s="3563">
        <f t="shared" ca="1" si="72"/>
        <v>6.4459999999999997</v>
      </c>
      <c r="T456" s="729" t="str">
        <f>库房!C437</f>
        <v>029#仓储</v>
      </c>
    </row>
    <row r="457" spans="1:20">
      <c r="A457" s="665" t="str">
        <f>库房!C438&amp;库房!D438&amp;库房!G438</f>
        <v>029#仓储9029#9--313</v>
      </c>
      <c r="B457" s="665">
        <f>ROUND(库房!X438,2)</f>
        <v>15.16</v>
      </c>
      <c r="C457" s="21">
        <f t="shared" si="73"/>
        <v>1</v>
      </c>
      <c r="D457" s="2806" t="s">
        <v>4698</v>
      </c>
      <c r="E457" s="21">
        <f t="shared" si="74"/>
        <v>1</v>
      </c>
      <c r="F457" s="666"/>
      <c r="G457" s="21">
        <f t="shared" si="75"/>
        <v>1</v>
      </c>
      <c r="H457" s="666"/>
      <c r="I457" s="21">
        <f t="shared" si="76"/>
        <v>1</v>
      </c>
      <c r="J457" s="666"/>
      <c r="K457" s="21">
        <f t="shared" si="77"/>
        <v>1</v>
      </c>
      <c r="L457" s="666"/>
      <c r="M457" s="21">
        <f t="shared" si="78"/>
        <v>1</v>
      </c>
      <c r="N457" s="666"/>
      <c r="O457" s="21">
        <f t="shared" si="79"/>
        <v>1</v>
      </c>
      <c r="P457" s="3550">
        <v>-3</v>
      </c>
      <c r="Q457" s="21">
        <f t="shared" si="80"/>
        <v>1</v>
      </c>
      <c r="R457" s="663">
        <f t="shared" ca="1" si="81"/>
        <v>4252</v>
      </c>
      <c r="S457" s="3563">
        <f t="shared" ca="1" si="72"/>
        <v>6.4459999999999997</v>
      </c>
      <c r="T457" s="729" t="str">
        <f>库房!C438</f>
        <v>029#仓储</v>
      </c>
    </row>
    <row r="458" spans="1:20">
      <c r="A458" s="665" t="str">
        <f>库房!C439&amp;库房!D439&amp;库房!G439</f>
        <v>029#仓储9029#9--315</v>
      </c>
      <c r="B458" s="665">
        <f>ROUND(库房!X439,2)</f>
        <v>18.95</v>
      </c>
      <c r="C458" s="21">
        <f t="shared" si="73"/>
        <v>1</v>
      </c>
      <c r="D458" s="2806" t="s">
        <v>4698</v>
      </c>
      <c r="E458" s="21">
        <f t="shared" si="74"/>
        <v>1</v>
      </c>
      <c r="F458" s="666"/>
      <c r="G458" s="21">
        <f t="shared" si="75"/>
        <v>1</v>
      </c>
      <c r="H458" s="666"/>
      <c r="I458" s="21">
        <f t="shared" si="76"/>
        <v>1</v>
      </c>
      <c r="J458" s="666"/>
      <c r="K458" s="21">
        <f t="shared" si="77"/>
        <v>1</v>
      </c>
      <c r="L458" s="666"/>
      <c r="M458" s="21">
        <f t="shared" si="78"/>
        <v>1</v>
      </c>
      <c r="N458" s="666"/>
      <c r="O458" s="21">
        <f t="shared" si="79"/>
        <v>1</v>
      </c>
      <c r="P458" s="3550">
        <v>-3</v>
      </c>
      <c r="Q458" s="21">
        <f t="shared" si="80"/>
        <v>1</v>
      </c>
      <c r="R458" s="663">
        <f t="shared" ca="1" si="81"/>
        <v>4252</v>
      </c>
      <c r="S458" s="3563">
        <f t="shared" ca="1" si="72"/>
        <v>8.0574999999999992</v>
      </c>
      <c r="T458" s="729" t="str">
        <f>库房!C439</f>
        <v>029#仓储</v>
      </c>
    </row>
    <row r="459" spans="1:20">
      <c r="A459" s="665" t="str">
        <f>库房!C440&amp;库房!D440&amp;库房!G440</f>
        <v>029#仓储9029#9--316</v>
      </c>
      <c r="B459" s="665">
        <f>ROUND(库房!X440,2)</f>
        <v>17.8</v>
      </c>
      <c r="C459" s="21">
        <f t="shared" si="73"/>
        <v>1</v>
      </c>
      <c r="D459" s="2806" t="s">
        <v>4698</v>
      </c>
      <c r="E459" s="21">
        <f t="shared" si="74"/>
        <v>1</v>
      </c>
      <c r="F459" s="666"/>
      <c r="G459" s="21">
        <f t="shared" si="75"/>
        <v>1</v>
      </c>
      <c r="H459" s="666"/>
      <c r="I459" s="21">
        <f t="shared" si="76"/>
        <v>1</v>
      </c>
      <c r="J459" s="666"/>
      <c r="K459" s="21">
        <f t="shared" si="77"/>
        <v>1</v>
      </c>
      <c r="L459" s="666"/>
      <c r="M459" s="21">
        <f t="shared" si="78"/>
        <v>1</v>
      </c>
      <c r="N459" s="666"/>
      <c r="O459" s="21">
        <f t="shared" si="79"/>
        <v>1</v>
      </c>
      <c r="P459" s="3550">
        <v>-3</v>
      </c>
      <c r="Q459" s="21">
        <f t="shared" si="80"/>
        <v>1</v>
      </c>
      <c r="R459" s="663">
        <f t="shared" ca="1" si="81"/>
        <v>4252</v>
      </c>
      <c r="S459" s="3563">
        <f t="shared" ca="1" si="72"/>
        <v>7.5686</v>
      </c>
      <c r="T459" s="729" t="str">
        <f>库房!C440</f>
        <v>029#仓储</v>
      </c>
    </row>
    <row r="460" spans="1:20">
      <c r="A460" s="665" t="str">
        <f>库房!C441&amp;库房!D441&amp;库房!G441</f>
        <v>029#仓储9029#9--317</v>
      </c>
      <c r="B460" s="665">
        <f>ROUND(库房!X441,2)</f>
        <v>10.89</v>
      </c>
      <c r="C460" s="21">
        <f t="shared" si="73"/>
        <v>1</v>
      </c>
      <c r="D460" s="2806" t="s">
        <v>4698</v>
      </c>
      <c r="E460" s="21">
        <f t="shared" si="74"/>
        <v>1</v>
      </c>
      <c r="F460" s="666"/>
      <c r="G460" s="21">
        <f t="shared" si="75"/>
        <v>1</v>
      </c>
      <c r="H460" s="666"/>
      <c r="I460" s="21">
        <f t="shared" si="76"/>
        <v>1</v>
      </c>
      <c r="J460" s="666"/>
      <c r="K460" s="21">
        <f t="shared" si="77"/>
        <v>1</v>
      </c>
      <c r="L460" s="666"/>
      <c r="M460" s="21">
        <f t="shared" si="78"/>
        <v>1</v>
      </c>
      <c r="N460" s="666"/>
      <c r="O460" s="21">
        <f t="shared" si="79"/>
        <v>1</v>
      </c>
      <c r="P460" s="3550">
        <v>-3</v>
      </c>
      <c r="Q460" s="21">
        <f t="shared" si="80"/>
        <v>1</v>
      </c>
      <c r="R460" s="663">
        <f t="shared" ca="1" si="81"/>
        <v>4252</v>
      </c>
      <c r="S460" s="3563">
        <f t="shared" ca="1" si="72"/>
        <v>4.6303999999999998</v>
      </c>
      <c r="T460" s="729" t="str">
        <f>库房!C441</f>
        <v>029#仓储</v>
      </c>
    </row>
    <row r="461" spans="1:20">
      <c r="A461" s="665" t="str">
        <f>库房!C442&amp;库房!D442&amp;库房!G442</f>
        <v>029#仓储9029#9--318</v>
      </c>
      <c r="B461" s="665">
        <f>ROUND(库房!X442,2)</f>
        <v>13.26</v>
      </c>
      <c r="C461" s="21">
        <f t="shared" si="73"/>
        <v>1</v>
      </c>
      <c r="D461" s="2806" t="s">
        <v>4698</v>
      </c>
      <c r="E461" s="21">
        <f t="shared" si="74"/>
        <v>1</v>
      </c>
      <c r="F461" s="666"/>
      <c r="G461" s="21">
        <f t="shared" si="75"/>
        <v>1</v>
      </c>
      <c r="H461" s="666"/>
      <c r="I461" s="21">
        <f t="shared" si="76"/>
        <v>1</v>
      </c>
      <c r="J461" s="666"/>
      <c r="K461" s="21">
        <f t="shared" si="77"/>
        <v>1</v>
      </c>
      <c r="L461" s="666"/>
      <c r="M461" s="21">
        <f t="shared" si="78"/>
        <v>1</v>
      </c>
      <c r="N461" s="666"/>
      <c r="O461" s="21">
        <f t="shared" si="79"/>
        <v>1</v>
      </c>
      <c r="P461" s="3550">
        <v>-3</v>
      </c>
      <c r="Q461" s="21">
        <f t="shared" si="80"/>
        <v>1</v>
      </c>
      <c r="R461" s="663">
        <f t="shared" ca="1" si="81"/>
        <v>4252</v>
      </c>
      <c r="S461" s="3563">
        <f t="shared" ca="1" si="72"/>
        <v>5.6382000000000003</v>
      </c>
      <c r="T461" s="729" t="str">
        <f>库房!C442</f>
        <v>029#仓储</v>
      </c>
    </row>
    <row r="462" spans="1:20">
      <c r="A462" s="665" t="str">
        <f>库房!C443&amp;库房!D443&amp;库房!G443</f>
        <v>029#仓储9029#9--319</v>
      </c>
      <c r="B462" s="665">
        <f>ROUND(库房!X443,2)</f>
        <v>10.89</v>
      </c>
      <c r="C462" s="21">
        <f t="shared" si="73"/>
        <v>1</v>
      </c>
      <c r="D462" s="2806" t="s">
        <v>4698</v>
      </c>
      <c r="E462" s="21">
        <f t="shared" si="74"/>
        <v>1</v>
      </c>
      <c r="F462" s="666"/>
      <c r="G462" s="21">
        <f t="shared" si="75"/>
        <v>1</v>
      </c>
      <c r="H462" s="666"/>
      <c r="I462" s="21">
        <f t="shared" si="76"/>
        <v>1</v>
      </c>
      <c r="J462" s="666"/>
      <c r="K462" s="21">
        <f t="shared" si="77"/>
        <v>1</v>
      </c>
      <c r="L462" s="666"/>
      <c r="M462" s="21">
        <f t="shared" si="78"/>
        <v>1</v>
      </c>
      <c r="N462" s="666"/>
      <c r="O462" s="21">
        <f t="shared" si="79"/>
        <v>1</v>
      </c>
      <c r="P462" s="3550">
        <v>-3</v>
      </c>
      <c r="Q462" s="21">
        <f t="shared" si="80"/>
        <v>1</v>
      </c>
      <c r="R462" s="663">
        <f t="shared" ca="1" si="81"/>
        <v>4252</v>
      </c>
      <c r="S462" s="3563">
        <f t="shared" ca="1" si="72"/>
        <v>4.6303999999999998</v>
      </c>
      <c r="T462" s="729" t="str">
        <f>库房!C443</f>
        <v>029#仓储</v>
      </c>
    </row>
    <row r="463" spans="1:20">
      <c r="A463" s="665" t="str">
        <f>库房!C444&amp;库房!D444&amp;库房!G444</f>
        <v>029#仓储9029#9--320</v>
      </c>
      <c r="B463" s="665">
        <f>ROUND(库房!X444,2)</f>
        <v>24.81</v>
      </c>
      <c r="C463" s="21">
        <f t="shared" si="73"/>
        <v>0.98</v>
      </c>
      <c r="D463" s="2806" t="s">
        <v>4698</v>
      </c>
      <c r="E463" s="21">
        <f t="shared" si="74"/>
        <v>1</v>
      </c>
      <c r="F463" s="666"/>
      <c r="G463" s="21">
        <f t="shared" si="75"/>
        <v>1</v>
      </c>
      <c r="H463" s="666"/>
      <c r="I463" s="21">
        <f t="shared" si="76"/>
        <v>1</v>
      </c>
      <c r="J463" s="666"/>
      <c r="K463" s="21">
        <f t="shared" si="77"/>
        <v>1</v>
      </c>
      <c r="L463" s="666"/>
      <c r="M463" s="21">
        <f t="shared" si="78"/>
        <v>1</v>
      </c>
      <c r="N463" s="666"/>
      <c r="O463" s="21">
        <f t="shared" si="79"/>
        <v>1</v>
      </c>
      <c r="P463" s="3550">
        <v>-3</v>
      </c>
      <c r="Q463" s="21">
        <f t="shared" si="80"/>
        <v>1</v>
      </c>
      <c r="R463" s="663">
        <f t="shared" ca="1" si="81"/>
        <v>4167</v>
      </c>
      <c r="S463" s="3563">
        <f t="shared" ca="1" si="72"/>
        <v>10.3383</v>
      </c>
      <c r="T463" s="729" t="str">
        <f>库房!C444</f>
        <v>029#仓储</v>
      </c>
    </row>
    <row r="464" spans="1:20">
      <c r="A464" s="665" t="str">
        <f>库房!C445&amp;库房!D445&amp;库房!G445</f>
        <v>029#仓储9029#9--322</v>
      </c>
      <c r="B464" s="665">
        <f>ROUND(库房!X445,2)</f>
        <v>7.56</v>
      </c>
      <c r="C464" s="21">
        <f t="shared" si="73"/>
        <v>1.02</v>
      </c>
      <c r="D464" s="2806" t="s">
        <v>4698</v>
      </c>
      <c r="E464" s="21">
        <f t="shared" si="74"/>
        <v>1</v>
      </c>
      <c r="F464" s="666"/>
      <c r="G464" s="21">
        <f t="shared" si="75"/>
        <v>1</v>
      </c>
      <c r="H464" s="666"/>
      <c r="I464" s="21">
        <f t="shared" si="76"/>
        <v>1</v>
      </c>
      <c r="J464" s="666"/>
      <c r="K464" s="21">
        <f t="shared" si="77"/>
        <v>1</v>
      </c>
      <c r="L464" s="666"/>
      <c r="M464" s="21">
        <f t="shared" si="78"/>
        <v>1</v>
      </c>
      <c r="N464" s="666"/>
      <c r="O464" s="21">
        <f t="shared" si="79"/>
        <v>1</v>
      </c>
      <c r="P464" s="3550">
        <v>-3</v>
      </c>
      <c r="Q464" s="21">
        <f t="shared" si="80"/>
        <v>1</v>
      </c>
      <c r="R464" s="663">
        <f t="shared" ca="1" si="81"/>
        <v>4337</v>
      </c>
      <c r="S464" s="3563">
        <f t="shared" ca="1" si="72"/>
        <v>3.2787999999999999</v>
      </c>
      <c r="T464" s="729" t="str">
        <f>库房!C445</f>
        <v>029#仓储</v>
      </c>
    </row>
    <row r="465" spans="1:20">
      <c r="A465" s="665" t="str">
        <f>库房!C446&amp;库房!D446&amp;库房!G446</f>
        <v>029#仓储9029#9--323</v>
      </c>
      <c r="B465" s="665">
        <f>ROUND(库房!X446,2)</f>
        <v>9.24</v>
      </c>
      <c r="C465" s="21">
        <f t="shared" si="73"/>
        <v>1.02</v>
      </c>
      <c r="D465" s="2806" t="s">
        <v>4698</v>
      </c>
      <c r="E465" s="21">
        <f t="shared" si="74"/>
        <v>1</v>
      </c>
      <c r="F465" s="666"/>
      <c r="G465" s="21">
        <f t="shared" si="75"/>
        <v>1</v>
      </c>
      <c r="H465" s="666"/>
      <c r="I465" s="21">
        <f t="shared" si="76"/>
        <v>1</v>
      </c>
      <c r="J465" s="666"/>
      <c r="K465" s="21">
        <f t="shared" si="77"/>
        <v>1</v>
      </c>
      <c r="L465" s="666"/>
      <c r="M465" s="21">
        <f t="shared" si="78"/>
        <v>1</v>
      </c>
      <c r="N465" s="666"/>
      <c r="O465" s="21">
        <f t="shared" si="79"/>
        <v>1</v>
      </c>
      <c r="P465" s="3550">
        <v>-3</v>
      </c>
      <c r="Q465" s="21">
        <f t="shared" si="80"/>
        <v>1</v>
      </c>
      <c r="R465" s="663">
        <f t="shared" ca="1" si="81"/>
        <v>4337</v>
      </c>
      <c r="S465" s="3563">
        <f t="shared" ca="1" si="72"/>
        <v>4.0073999999999996</v>
      </c>
      <c r="T465" s="729" t="str">
        <f>库房!C446</f>
        <v>029#仓储</v>
      </c>
    </row>
    <row r="466" spans="1:20">
      <c r="A466" s="665" t="str">
        <f>库房!C447&amp;库房!D447&amp;库房!G447</f>
        <v>029#仓储9029#9--324</v>
      </c>
      <c r="B466" s="665">
        <f>ROUND(库房!X447,2)</f>
        <v>7.71</v>
      </c>
      <c r="C466" s="21">
        <f t="shared" si="73"/>
        <v>1.02</v>
      </c>
      <c r="D466" s="2806" t="s">
        <v>4698</v>
      </c>
      <c r="E466" s="21">
        <f t="shared" si="74"/>
        <v>1</v>
      </c>
      <c r="F466" s="666"/>
      <c r="G466" s="21">
        <f t="shared" si="75"/>
        <v>1</v>
      </c>
      <c r="H466" s="666"/>
      <c r="I466" s="21">
        <f t="shared" si="76"/>
        <v>1</v>
      </c>
      <c r="J466" s="666"/>
      <c r="K466" s="21">
        <f t="shared" si="77"/>
        <v>1</v>
      </c>
      <c r="L466" s="666"/>
      <c r="M466" s="21">
        <f t="shared" si="78"/>
        <v>1</v>
      </c>
      <c r="N466" s="666"/>
      <c r="O466" s="21">
        <f t="shared" si="79"/>
        <v>1</v>
      </c>
      <c r="P466" s="3550">
        <v>-3</v>
      </c>
      <c r="Q466" s="21">
        <f t="shared" si="80"/>
        <v>1</v>
      </c>
      <c r="R466" s="663">
        <f t="shared" ca="1" si="81"/>
        <v>4337</v>
      </c>
      <c r="S466" s="3563">
        <f t="shared" ca="1" si="72"/>
        <v>3.3437999999999999</v>
      </c>
      <c r="T466" s="729" t="str">
        <f>库房!C447</f>
        <v>029#仓储</v>
      </c>
    </row>
    <row r="467" spans="1:20">
      <c r="A467" s="665" t="str">
        <f>库房!C448&amp;库房!D448&amp;库房!G448</f>
        <v>029#仓储9029#9--325</v>
      </c>
      <c r="B467" s="665">
        <f>ROUND(库房!X448,2)</f>
        <v>16.510000000000002</v>
      </c>
      <c r="C467" s="21">
        <f t="shared" si="73"/>
        <v>1</v>
      </c>
      <c r="D467" s="2806" t="s">
        <v>4698</v>
      </c>
      <c r="E467" s="21">
        <f t="shared" si="74"/>
        <v>1</v>
      </c>
      <c r="F467" s="666"/>
      <c r="G467" s="21">
        <f t="shared" si="75"/>
        <v>1</v>
      </c>
      <c r="H467" s="666"/>
      <c r="I467" s="21">
        <f t="shared" si="76"/>
        <v>1</v>
      </c>
      <c r="J467" s="666"/>
      <c r="K467" s="21">
        <f t="shared" si="77"/>
        <v>1</v>
      </c>
      <c r="L467" s="666"/>
      <c r="M467" s="21">
        <f t="shared" si="78"/>
        <v>1</v>
      </c>
      <c r="N467" s="666"/>
      <c r="O467" s="21">
        <f t="shared" si="79"/>
        <v>1</v>
      </c>
      <c r="P467" s="3550">
        <v>-3</v>
      </c>
      <c r="Q467" s="21">
        <f t="shared" si="80"/>
        <v>1</v>
      </c>
      <c r="R467" s="663">
        <f t="shared" ca="1" si="81"/>
        <v>4252</v>
      </c>
      <c r="S467" s="3563">
        <f t="shared" ca="1" si="72"/>
        <v>7.0201000000000002</v>
      </c>
      <c r="T467" s="729" t="str">
        <f>库房!C448</f>
        <v>029#仓储</v>
      </c>
    </row>
    <row r="468" spans="1:20">
      <c r="A468" s="665" t="str">
        <f>库房!C449&amp;库房!D449&amp;库房!G449</f>
        <v>029#仓储9029#9--326</v>
      </c>
      <c r="B468" s="665">
        <f>ROUND(库房!X449,2)</f>
        <v>16.25</v>
      </c>
      <c r="C468" s="21">
        <f t="shared" si="73"/>
        <v>1</v>
      </c>
      <c r="D468" s="2806" t="s">
        <v>4698</v>
      </c>
      <c r="E468" s="21">
        <f t="shared" si="74"/>
        <v>1</v>
      </c>
      <c r="F468" s="666"/>
      <c r="G468" s="21">
        <f t="shared" si="75"/>
        <v>1</v>
      </c>
      <c r="H468" s="666"/>
      <c r="I468" s="21">
        <f t="shared" si="76"/>
        <v>1</v>
      </c>
      <c r="J468" s="666"/>
      <c r="K468" s="21">
        <f t="shared" si="77"/>
        <v>1</v>
      </c>
      <c r="L468" s="666"/>
      <c r="M468" s="21">
        <f t="shared" si="78"/>
        <v>1</v>
      </c>
      <c r="N468" s="666"/>
      <c r="O468" s="21">
        <f t="shared" si="79"/>
        <v>1</v>
      </c>
      <c r="P468" s="3550">
        <v>-3</v>
      </c>
      <c r="Q468" s="21">
        <f t="shared" si="80"/>
        <v>1</v>
      </c>
      <c r="R468" s="663">
        <f t="shared" ca="1" si="81"/>
        <v>4252</v>
      </c>
      <c r="S468" s="3563">
        <f t="shared" ca="1" si="72"/>
        <v>6.9095000000000004</v>
      </c>
      <c r="T468" s="729" t="str">
        <f>库房!C449</f>
        <v>029#仓储</v>
      </c>
    </row>
    <row r="469" spans="1:20">
      <c r="A469" s="665" t="str">
        <f>库房!C450&amp;库房!D450&amp;库房!G450</f>
        <v>029#仓储9029#9--327</v>
      </c>
      <c r="B469" s="665">
        <f>ROUND(库房!X450,2)</f>
        <v>18.350000000000001</v>
      </c>
      <c r="C469" s="21">
        <f t="shared" si="73"/>
        <v>1</v>
      </c>
      <c r="D469" s="2806" t="s">
        <v>4698</v>
      </c>
      <c r="E469" s="21">
        <f t="shared" si="74"/>
        <v>1</v>
      </c>
      <c r="F469" s="666"/>
      <c r="G469" s="21">
        <f t="shared" si="75"/>
        <v>1</v>
      </c>
      <c r="H469" s="666"/>
      <c r="I469" s="21">
        <f t="shared" si="76"/>
        <v>1</v>
      </c>
      <c r="J469" s="666"/>
      <c r="K469" s="21">
        <f t="shared" si="77"/>
        <v>1</v>
      </c>
      <c r="L469" s="666"/>
      <c r="M469" s="21">
        <f t="shared" si="78"/>
        <v>1</v>
      </c>
      <c r="N469" s="666"/>
      <c r="O469" s="21">
        <f t="shared" si="79"/>
        <v>1</v>
      </c>
      <c r="P469" s="3550">
        <v>-3</v>
      </c>
      <c r="Q469" s="21">
        <f t="shared" si="80"/>
        <v>1</v>
      </c>
      <c r="R469" s="663">
        <f t="shared" ca="1" si="81"/>
        <v>4252</v>
      </c>
      <c r="S469" s="3563">
        <f t="shared" ca="1" si="72"/>
        <v>7.8023999999999996</v>
      </c>
      <c r="T469" s="729" t="str">
        <f>库房!C450</f>
        <v>029#仓储</v>
      </c>
    </row>
    <row r="470" spans="1:20">
      <c r="A470" s="665" t="str">
        <f>库房!C451&amp;库房!D451&amp;库房!G451</f>
        <v>029#仓储9029#9--328</v>
      </c>
      <c r="B470" s="665">
        <f>ROUND(库房!X451,2)</f>
        <v>7.71</v>
      </c>
      <c r="C470" s="21">
        <f t="shared" si="73"/>
        <v>1.02</v>
      </c>
      <c r="D470" s="2806" t="s">
        <v>4698</v>
      </c>
      <c r="E470" s="21">
        <f t="shared" si="74"/>
        <v>1</v>
      </c>
      <c r="F470" s="666"/>
      <c r="G470" s="21">
        <f t="shared" si="75"/>
        <v>1</v>
      </c>
      <c r="H470" s="666"/>
      <c r="I470" s="21">
        <f t="shared" si="76"/>
        <v>1</v>
      </c>
      <c r="J470" s="666"/>
      <c r="K470" s="21">
        <f t="shared" si="77"/>
        <v>1</v>
      </c>
      <c r="L470" s="666"/>
      <c r="M470" s="21">
        <f t="shared" si="78"/>
        <v>1</v>
      </c>
      <c r="N470" s="666"/>
      <c r="O470" s="21">
        <f t="shared" si="79"/>
        <v>1</v>
      </c>
      <c r="P470" s="3550">
        <v>-3</v>
      </c>
      <c r="Q470" s="21">
        <f t="shared" si="80"/>
        <v>1</v>
      </c>
      <c r="R470" s="663">
        <f t="shared" ca="1" si="81"/>
        <v>4337</v>
      </c>
      <c r="S470" s="3563">
        <f t="shared" ca="1" si="72"/>
        <v>3.3437999999999999</v>
      </c>
      <c r="T470" s="729" t="str">
        <f>库房!C451</f>
        <v>029#仓储</v>
      </c>
    </row>
    <row r="471" spans="1:20">
      <c r="A471" s="665" t="str">
        <f>库房!C452&amp;库房!D452&amp;库房!G452</f>
        <v>029#仓储9029#9--329</v>
      </c>
      <c r="B471" s="665">
        <f>ROUND(库房!X452,2)</f>
        <v>9.24</v>
      </c>
      <c r="C471" s="21">
        <f t="shared" si="73"/>
        <v>1.02</v>
      </c>
      <c r="D471" s="2806" t="s">
        <v>4698</v>
      </c>
      <c r="E471" s="21">
        <f t="shared" si="74"/>
        <v>1</v>
      </c>
      <c r="F471" s="666"/>
      <c r="G471" s="21">
        <f t="shared" si="75"/>
        <v>1</v>
      </c>
      <c r="H471" s="666"/>
      <c r="I471" s="21">
        <f t="shared" si="76"/>
        <v>1</v>
      </c>
      <c r="J471" s="666"/>
      <c r="K471" s="21">
        <f t="shared" si="77"/>
        <v>1</v>
      </c>
      <c r="L471" s="666"/>
      <c r="M471" s="21">
        <f t="shared" si="78"/>
        <v>1</v>
      </c>
      <c r="N471" s="666"/>
      <c r="O471" s="21">
        <f t="shared" si="79"/>
        <v>1</v>
      </c>
      <c r="P471" s="3550">
        <v>-3</v>
      </c>
      <c r="Q471" s="21">
        <f t="shared" si="80"/>
        <v>1</v>
      </c>
      <c r="R471" s="663">
        <f t="shared" ca="1" si="81"/>
        <v>4337</v>
      </c>
      <c r="S471" s="3563">
        <f t="shared" ca="1" si="72"/>
        <v>4.0073999999999996</v>
      </c>
      <c r="T471" s="729" t="str">
        <f>库房!C452</f>
        <v>029#仓储</v>
      </c>
    </row>
    <row r="472" spans="1:20">
      <c r="A472" s="665" t="str">
        <f>库房!C453&amp;库房!D453&amp;库房!G453</f>
        <v>029#仓储9029#9--330</v>
      </c>
      <c r="B472" s="665">
        <f>ROUND(库房!X453,2)</f>
        <v>11.03</v>
      </c>
      <c r="C472" s="21">
        <f t="shared" si="73"/>
        <v>1</v>
      </c>
      <c r="D472" s="2806" t="s">
        <v>4698</v>
      </c>
      <c r="E472" s="21">
        <f t="shared" si="74"/>
        <v>1</v>
      </c>
      <c r="F472" s="666"/>
      <c r="G472" s="21">
        <f t="shared" si="75"/>
        <v>1</v>
      </c>
      <c r="H472" s="666"/>
      <c r="I472" s="21">
        <f t="shared" si="76"/>
        <v>1</v>
      </c>
      <c r="J472" s="666"/>
      <c r="K472" s="21">
        <f t="shared" si="77"/>
        <v>1</v>
      </c>
      <c r="L472" s="666"/>
      <c r="M472" s="21">
        <f t="shared" si="78"/>
        <v>1</v>
      </c>
      <c r="N472" s="666"/>
      <c r="O472" s="21">
        <f t="shared" si="79"/>
        <v>1</v>
      </c>
      <c r="P472" s="3550">
        <v>-3</v>
      </c>
      <c r="Q472" s="21">
        <f t="shared" si="80"/>
        <v>1</v>
      </c>
      <c r="R472" s="663">
        <f t="shared" ca="1" si="81"/>
        <v>4252</v>
      </c>
      <c r="S472" s="3563">
        <f t="shared" ca="1" si="72"/>
        <v>4.6900000000000004</v>
      </c>
      <c r="T472" s="729" t="str">
        <f>库房!C453</f>
        <v>029#仓储</v>
      </c>
    </row>
    <row r="473" spans="1:20">
      <c r="A473" s="665" t="str">
        <f>库房!C454&amp;库房!D454&amp;库房!G454</f>
        <v>029#仓储9029#9--202</v>
      </c>
      <c r="B473" s="665">
        <f>ROUND(库房!X454,2)</f>
        <v>16.600000000000001</v>
      </c>
      <c r="C473" s="21">
        <f t="shared" si="73"/>
        <v>1</v>
      </c>
      <c r="D473" s="2806" t="s">
        <v>4698</v>
      </c>
      <c r="E473" s="21">
        <f t="shared" si="74"/>
        <v>1</v>
      </c>
      <c r="F473" s="666"/>
      <c r="G473" s="21">
        <f t="shared" si="75"/>
        <v>1</v>
      </c>
      <c r="H473" s="666"/>
      <c r="I473" s="21">
        <f t="shared" si="76"/>
        <v>1</v>
      </c>
      <c r="J473" s="666"/>
      <c r="K473" s="21">
        <f t="shared" si="77"/>
        <v>1</v>
      </c>
      <c r="L473" s="666"/>
      <c r="M473" s="21">
        <f t="shared" si="78"/>
        <v>1</v>
      </c>
      <c r="N473" s="666"/>
      <c r="O473" s="21">
        <f t="shared" si="79"/>
        <v>1</v>
      </c>
      <c r="P473" s="3780">
        <v>-2</v>
      </c>
      <c r="Q473" s="21">
        <f t="shared" si="80"/>
        <v>1.02</v>
      </c>
      <c r="R473" s="663">
        <f t="shared" ca="1" si="81"/>
        <v>4337</v>
      </c>
      <c r="S473" s="3563">
        <f t="shared" ref="S473:S536" ca="1" si="82">ROUND(R473*B473/10000,4)</f>
        <v>7.1993999999999998</v>
      </c>
      <c r="T473" s="729" t="str">
        <f>库房!C454</f>
        <v>029#仓储</v>
      </c>
    </row>
    <row r="474" spans="1:20">
      <c r="A474" s="665" t="str">
        <f>库房!C455&amp;库房!D455&amp;库房!G455</f>
        <v>029#仓储10029#10--301</v>
      </c>
      <c r="B474" s="665">
        <f>ROUND(库房!X455,2)</f>
        <v>19.329999999999998</v>
      </c>
      <c r="C474" s="21">
        <f t="shared" ref="C474:C524" si="83">IF(B474="",1,(LOOKUP(B474,$3:$3,$4:$4)-LOOKUP($B$24,$3:$3,$4:$4)+100)/100)</f>
        <v>1</v>
      </c>
      <c r="D474" s="2806" t="s">
        <v>4698</v>
      </c>
      <c r="E474" s="21">
        <f t="shared" ref="E474:E524" si="84">(SUMIF($5:$5,D474,$6:$6)-SUMIF($5:$5,$D$24,$6:$6)+100)/100</f>
        <v>1</v>
      </c>
      <c r="F474" s="666"/>
      <c r="G474" s="21">
        <f t="shared" ref="G474:G524" si="85">(SUMIF($7:$7,F474,$8:$8)-SUMIF($7:$7,$F$24,$8:$8)+100)/100</f>
        <v>1</v>
      </c>
      <c r="H474" s="666"/>
      <c r="I474" s="21">
        <f t="shared" ref="I474:I524" si="86">(SUMIF($9:$9,H474,$10:$10)-SUMIF($9:$9,$H$24,$10:$10)+100)/100</f>
        <v>1</v>
      </c>
      <c r="J474" s="666"/>
      <c r="K474" s="21">
        <f t="shared" ref="K474:K524" si="87">(SUMIF($11:$11,J474,$12:$12)-SUMIF($11:$11,$J$24,$12:$12)+100)/100</f>
        <v>1</v>
      </c>
      <c r="L474" s="666"/>
      <c r="M474" s="21">
        <f t="shared" ref="M474:M524" si="88">(SUMIF($13:$13,L474,$14:$14)-SUMIF($13:$13,$L$24,$14:$14)+100)/100</f>
        <v>1</v>
      </c>
      <c r="N474" s="666"/>
      <c r="O474" s="21">
        <f t="shared" ref="O474:O524" si="89">(SUMIF($15:$15,N474,$16:$16)-SUMIF($15:$15,$N$24,$16:$16)+100)/100</f>
        <v>1</v>
      </c>
      <c r="P474" s="3550">
        <v>-3</v>
      </c>
      <c r="Q474" s="21">
        <f t="shared" ref="Q474:Q524" si="90">(SUMIF($17:$17,P474,$18:$18)-SUMIF($17:$17,$P$24,$18:$18)+100)/100</f>
        <v>1</v>
      </c>
      <c r="R474" s="663">
        <f t="shared" ref="R474:R524" ca="1" si="91">IF(B474="",0,ROUND($R$24*C474*E474*G474*I474*K474*M474*O474*Q474,0))</f>
        <v>4252</v>
      </c>
      <c r="S474" s="3563">
        <f t="shared" ca="1" si="82"/>
        <v>8.2190999999999992</v>
      </c>
      <c r="T474" s="729" t="str">
        <f>库房!C455</f>
        <v>029#仓储</v>
      </c>
    </row>
    <row r="475" spans="1:20">
      <c r="A475" s="665" t="str">
        <f>库房!C456&amp;库房!D456&amp;库房!G456</f>
        <v>029#仓储10029#10--303</v>
      </c>
      <c r="B475" s="665">
        <f>ROUND(库房!X456,2)</f>
        <v>12.51</v>
      </c>
      <c r="C475" s="21">
        <f t="shared" si="83"/>
        <v>1</v>
      </c>
      <c r="D475" s="2806" t="s">
        <v>4698</v>
      </c>
      <c r="E475" s="21">
        <f t="shared" si="84"/>
        <v>1</v>
      </c>
      <c r="F475" s="666"/>
      <c r="G475" s="21">
        <f t="shared" si="85"/>
        <v>1</v>
      </c>
      <c r="H475" s="666"/>
      <c r="I475" s="21">
        <f t="shared" si="86"/>
        <v>1</v>
      </c>
      <c r="J475" s="666"/>
      <c r="K475" s="21">
        <f t="shared" si="87"/>
        <v>1</v>
      </c>
      <c r="L475" s="666"/>
      <c r="M475" s="21">
        <f t="shared" si="88"/>
        <v>1</v>
      </c>
      <c r="N475" s="666"/>
      <c r="O475" s="21">
        <f t="shared" si="89"/>
        <v>1</v>
      </c>
      <c r="P475" s="3550">
        <v>-3</v>
      </c>
      <c r="Q475" s="21">
        <f t="shared" si="90"/>
        <v>1</v>
      </c>
      <c r="R475" s="663">
        <f t="shared" ca="1" si="91"/>
        <v>4252</v>
      </c>
      <c r="S475" s="3563">
        <f t="shared" ca="1" si="82"/>
        <v>5.3193000000000001</v>
      </c>
      <c r="T475" s="729" t="str">
        <f>库房!C456</f>
        <v>029#仓储</v>
      </c>
    </row>
    <row r="476" spans="1:20">
      <c r="A476" s="665" t="str">
        <f>库房!C457&amp;库房!D457&amp;库房!G457</f>
        <v>029#仓储10029#10--304</v>
      </c>
      <c r="B476" s="665">
        <f>ROUND(库房!X457,2)</f>
        <v>12.83</v>
      </c>
      <c r="C476" s="21">
        <f t="shared" si="83"/>
        <v>1</v>
      </c>
      <c r="D476" s="2806" t="s">
        <v>4698</v>
      </c>
      <c r="E476" s="21">
        <f t="shared" si="84"/>
        <v>1</v>
      </c>
      <c r="F476" s="666"/>
      <c r="G476" s="21">
        <f t="shared" si="85"/>
        <v>1</v>
      </c>
      <c r="H476" s="666"/>
      <c r="I476" s="21">
        <f t="shared" si="86"/>
        <v>1</v>
      </c>
      <c r="J476" s="666"/>
      <c r="K476" s="21">
        <f t="shared" si="87"/>
        <v>1</v>
      </c>
      <c r="L476" s="666"/>
      <c r="M476" s="21">
        <f t="shared" si="88"/>
        <v>1</v>
      </c>
      <c r="N476" s="666"/>
      <c r="O476" s="21">
        <f t="shared" si="89"/>
        <v>1</v>
      </c>
      <c r="P476" s="3550">
        <v>-3</v>
      </c>
      <c r="Q476" s="21">
        <f t="shared" si="90"/>
        <v>1</v>
      </c>
      <c r="R476" s="663">
        <f t="shared" ca="1" si="91"/>
        <v>4252</v>
      </c>
      <c r="S476" s="3563">
        <f t="shared" ca="1" si="82"/>
        <v>5.4553000000000003</v>
      </c>
      <c r="T476" s="729" t="str">
        <f>库房!C457</f>
        <v>029#仓储</v>
      </c>
    </row>
    <row r="477" spans="1:20">
      <c r="A477" s="665" t="str">
        <f>库房!C458&amp;库房!D458&amp;库房!G458</f>
        <v>029#仓储10029#10--305</v>
      </c>
      <c r="B477" s="665">
        <f>ROUND(库房!X458,2)</f>
        <v>10.65</v>
      </c>
      <c r="C477" s="21">
        <f t="shared" si="83"/>
        <v>1</v>
      </c>
      <c r="D477" s="2806" t="s">
        <v>4698</v>
      </c>
      <c r="E477" s="21">
        <f t="shared" si="84"/>
        <v>1</v>
      </c>
      <c r="F477" s="666"/>
      <c r="G477" s="21">
        <f t="shared" si="85"/>
        <v>1</v>
      </c>
      <c r="H477" s="666"/>
      <c r="I477" s="21">
        <f t="shared" si="86"/>
        <v>1</v>
      </c>
      <c r="J477" s="666"/>
      <c r="K477" s="21">
        <f t="shared" si="87"/>
        <v>1</v>
      </c>
      <c r="L477" s="666"/>
      <c r="M477" s="21">
        <f t="shared" si="88"/>
        <v>1</v>
      </c>
      <c r="N477" s="666"/>
      <c r="O477" s="21">
        <f t="shared" si="89"/>
        <v>1</v>
      </c>
      <c r="P477" s="3550">
        <v>-3</v>
      </c>
      <c r="Q477" s="21">
        <f t="shared" si="90"/>
        <v>1</v>
      </c>
      <c r="R477" s="663">
        <f t="shared" ca="1" si="91"/>
        <v>4252</v>
      </c>
      <c r="S477" s="3563">
        <f t="shared" ca="1" si="82"/>
        <v>4.5284000000000004</v>
      </c>
      <c r="T477" s="729" t="str">
        <f>库房!C458</f>
        <v>029#仓储</v>
      </c>
    </row>
    <row r="478" spans="1:20">
      <c r="A478" s="665" t="str">
        <f>库房!C459&amp;库房!D459&amp;库房!G459</f>
        <v>029#仓储10029#10--306</v>
      </c>
      <c r="B478" s="665">
        <f>ROUND(库房!X459,2)</f>
        <v>11.13</v>
      </c>
      <c r="C478" s="21">
        <f t="shared" si="83"/>
        <v>1</v>
      </c>
      <c r="D478" s="2806" t="s">
        <v>4698</v>
      </c>
      <c r="E478" s="21">
        <f t="shared" si="84"/>
        <v>1</v>
      </c>
      <c r="F478" s="666"/>
      <c r="G478" s="21">
        <f t="shared" si="85"/>
        <v>1</v>
      </c>
      <c r="H478" s="666"/>
      <c r="I478" s="21">
        <f t="shared" si="86"/>
        <v>1</v>
      </c>
      <c r="J478" s="666"/>
      <c r="K478" s="21">
        <f t="shared" si="87"/>
        <v>1</v>
      </c>
      <c r="L478" s="666"/>
      <c r="M478" s="21">
        <f t="shared" si="88"/>
        <v>1</v>
      </c>
      <c r="N478" s="666"/>
      <c r="O478" s="21">
        <f t="shared" si="89"/>
        <v>1</v>
      </c>
      <c r="P478" s="3550">
        <v>-3</v>
      </c>
      <c r="Q478" s="21">
        <f t="shared" si="90"/>
        <v>1</v>
      </c>
      <c r="R478" s="663">
        <f t="shared" ca="1" si="91"/>
        <v>4252</v>
      </c>
      <c r="S478" s="3563">
        <f t="shared" ca="1" si="82"/>
        <v>4.7324999999999999</v>
      </c>
      <c r="T478" s="729" t="str">
        <f>库房!C459</f>
        <v>029#仓储</v>
      </c>
    </row>
    <row r="479" spans="1:20">
      <c r="A479" s="665" t="str">
        <f>库房!C460&amp;库房!D460&amp;库房!G460</f>
        <v>029#仓储10029#10--307</v>
      </c>
      <c r="B479" s="665">
        <f>ROUND(库房!X460,2)</f>
        <v>12.1</v>
      </c>
      <c r="C479" s="21">
        <f t="shared" si="83"/>
        <v>1</v>
      </c>
      <c r="D479" s="2806" t="s">
        <v>4698</v>
      </c>
      <c r="E479" s="21">
        <f t="shared" si="84"/>
        <v>1</v>
      </c>
      <c r="F479" s="666"/>
      <c r="G479" s="21">
        <f t="shared" si="85"/>
        <v>1</v>
      </c>
      <c r="H479" s="666"/>
      <c r="I479" s="21">
        <f t="shared" si="86"/>
        <v>1</v>
      </c>
      <c r="J479" s="666"/>
      <c r="K479" s="21">
        <f t="shared" si="87"/>
        <v>1</v>
      </c>
      <c r="L479" s="666"/>
      <c r="M479" s="21">
        <f t="shared" si="88"/>
        <v>1</v>
      </c>
      <c r="N479" s="666"/>
      <c r="O479" s="21">
        <f t="shared" si="89"/>
        <v>1</v>
      </c>
      <c r="P479" s="3550">
        <v>-3</v>
      </c>
      <c r="Q479" s="21">
        <f t="shared" si="90"/>
        <v>1</v>
      </c>
      <c r="R479" s="663">
        <f t="shared" ca="1" si="91"/>
        <v>4252</v>
      </c>
      <c r="S479" s="3563">
        <f t="shared" ca="1" si="82"/>
        <v>5.1448999999999998</v>
      </c>
      <c r="T479" s="729" t="str">
        <f>库房!C460</f>
        <v>029#仓储</v>
      </c>
    </row>
    <row r="480" spans="1:20">
      <c r="A480" s="665" t="str">
        <f>库房!C461&amp;库房!D461&amp;库房!G461</f>
        <v>029#仓储10029#10--308</v>
      </c>
      <c r="B480" s="665">
        <f>ROUND(库房!X461,2)</f>
        <v>10.65</v>
      </c>
      <c r="C480" s="21">
        <f t="shared" si="83"/>
        <v>1</v>
      </c>
      <c r="D480" s="2806" t="s">
        <v>4698</v>
      </c>
      <c r="E480" s="21">
        <f t="shared" si="84"/>
        <v>1</v>
      </c>
      <c r="F480" s="666"/>
      <c r="G480" s="21">
        <f t="shared" si="85"/>
        <v>1</v>
      </c>
      <c r="H480" s="666"/>
      <c r="I480" s="21">
        <f t="shared" si="86"/>
        <v>1</v>
      </c>
      <c r="J480" s="666"/>
      <c r="K480" s="21">
        <f t="shared" si="87"/>
        <v>1</v>
      </c>
      <c r="L480" s="666"/>
      <c r="M480" s="21">
        <f t="shared" si="88"/>
        <v>1</v>
      </c>
      <c r="N480" s="666"/>
      <c r="O480" s="21">
        <f t="shared" si="89"/>
        <v>1</v>
      </c>
      <c r="P480" s="3550">
        <v>-3</v>
      </c>
      <c r="Q480" s="21">
        <f t="shared" si="90"/>
        <v>1</v>
      </c>
      <c r="R480" s="663">
        <f t="shared" ca="1" si="91"/>
        <v>4252</v>
      </c>
      <c r="S480" s="3563">
        <f t="shared" ca="1" si="82"/>
        <v>4.5284000000000004</v>
      </c>
      <c r="T480" s="729" t="str">
        <f>库房!C461</f>
        <v>029#仓储</v>
      </c>
    </row>
    <row r="481" spans="1:20">
      <c r="A481" s="665" t="str">
        <f>库房!C462&amp;库房!D462&amp;库房!G462</f>
        <v>029#仓储10029#10--309</v>
      </c>
      <c r="B481" s="665">
        <f>ROUND(库房!X462,2)</f>
        <v>10.65</v>
      </c>
      <c r="C481" s="21">
        <f t="shared" si="83"/>
        <v>1</v>
      </c>
      <c r="D481" s="2806" t="s">
        <v>4698</v>
      </c>
      <c r="E481" s="21">
        <f t="shared" si="84"/>
        <v>1</v>
      </c>
      <c r="F481" s="666"/>
      <c r="G481" s="21">
        <f t="shared" si="85"/>
        <v>1</v>
      </c>
      <c r="H481" s="666"/>
      <c r="I481" s="21">
        <f t="shared" si="86"/>
        <v>1</v>
      </c>
      <c r="J481" s="666"/>
      <c r="K481" s="21">
        <f t="shared" si="87"/>
        <v>1</v>
      </c>
      <c r="L481" s="666"/>
      <c r="M481" s="21">
        <f t="shared" si="88"/>
        <v>1</v>
      </c>
      <c r="N481" s="666"/>
      <c r="O481" s="21">
        <f t="shared" si="89"/>
        <v>1</v>
      </c>
      <c r="P481" s="3550">
        <v>-3</v>
      </c>
      <c r="Q481" s="21">
        <f t="shared" si="90"/>
        <v>1</v>
      </c>
      <c r="R481" s="663">
        <f t="shared" ca="1" si="91"/>
        <v>4252</v>
      </c>
      <c r="S481" s="3563">
        <f t="shared" ca="1" si="82"/>
        <v>4.5284000000000004</v>
      </c>
      <c r="T481" s="729" t="str">
        <f>库房!C462</f>
        <v>029#仓储</v>
      </c>
    </row>
    <row r="482" spans="1:20">
      <c r="A482" s="665" t="str">
        <f>库房!C463&amp;库房!D463&amp;库房!G463</f>
        <v>029#仓储10029#10--310</v>
      </c>
      <c r="B482" s="665">
        <f>ROUND(库房!X463,2)</f>
        <v>12.1</v>
      </c>
      <c r="C482" s="21">
        <f t="shared" si="83"/>
        <v>1</v>
      </c>
      <c r="D482" s="2806" t="s">
        <v>4698</v>
      </c>
      <c r="E482" s="21">
        <f t="shared" si="84"/>
        <v>1</v>
      </c>
      <c r="F482" s="666"/>
      <c r="G482" s="21">
        <f t="shared" si="85"/>
        <v>1</v>
      </c>
      <c r="H482" s="666"/>
      <c r="I482" s="21">
        <f t="shared" si="86"/>
        <v>1</v>
      </c>
      <c r="J482" s="666"/>
      <c r="K482" s="21">
        <f t="shared" si="87"/>
        <v>1</v>
      </c>
      <c r="L482" s="666"/>
      <c r="M482" s="21">
        <f t="shared" si="88"/>
        <v>1</v>
      </c>
      <c r="N482" s="666"/>
      <c r="O482" s="21">
        <f t="shared" si="89"/>
        <v>1</v>
      </c>
      <c r="P482" s="3550">
        <v>-3</v>
      </c>
      <c r="Q482" s="21">
        <f t="shared" si="90"/>
        <v>1</v>
      </c>
      <c r="R482" s="663">
        <f t="shared" ca="1" si="91"/>
        <v>4252</v>
      </c>
      <c r="S482" s="3563">
        <f t="shared" ca="1" si="82"/>
        <v>5.1448999999999998</v>
      </c>
      <c r="T482" s="729" t="str">
        <f>库房!C463</f>
        <v>029#仓储</v>
      </c>
    </row>
    <row r="483" spans="1:20">
      <c r="A483" s="665" t="str">
        <f>库房!C464&amp;库房!D464&amp;库房!G464</f>
        <v>029#仓储10029#10--311</v>
      </c>
      <c r="B483" s="665">
        <f>ROUND(库房!X464,2)</f>
        <v>11.13</v>
      </c>
      <c r="C483" s="21">
        <f t="shared" si="83"/>
        <v>1</v>
      </c>
      <c r="D483" s="2806" t="s">
        <v>4698</v>
      </c>
      <c r="E483" s="21">
        <f t="shared" si="84"/>
        <v>1</v>
      </c>
      <c r="F483" s="666"/>
      <c r="G483" s="21">
        <f t="shared" si="85"/>
        <v>1</v>
      </c>
      <c r="H483" s="666"/>
      <c r="I483" s="21">
        <f t="shared" si="86"/>
        <v>1</v>
      </c>
      <c r="J483" s="666"/>
      <c r="K483" s="21">
        <f t="shared" si="87"/>
        <v>1</v>
      </c>
      <c r="L483" s="666"/>
      <c r="M483" s="21">
        <f t="shared" si="88"/>
        <v>1</v>
      </c>
      <c r="N483" s="666"/>
      <c r="O483" s="21">
        <f t="shared" si="89"/>
        <v>1</v>
      </c>
      <c r="P483" s="3550">
        <v>-3</v>
      </c>
      <c r="Q483" s="21">
        <f t="shared" si="90"/>
        <v>1</v>
      </c>
      <c r="R483" s="663">
        <f t="shared" ca="1" si="91"/>
        <v>4252</v>
      </c>
      <c r="S483" s="3563">
        <f t="shared" ca="1" si="82"/>
        <v>4.7324999999999999</v>
      </c>
      <c r="T483" s="729" t="str">
        <f>库房!C464</f>
        <v>029#仓储</v>
      </c>
    </row>
    <row r="484" spans="1:20">
      <c r="A484" s="665" t="str">
        <f>库房!C465&amp;库房!D465&amp;库房!G465</f>
        <v>029#仓储10029#10--312</v>
      </c>
      <c r="B484" s="665">
        <f>ROUND(库房!X465,2)</f>
        <v>11.13</v>
      </c>
      <c r="C484" s="21">
        <f t="shared" si="83"/>
        <v>1</v>
      </c>
      <c r="D484" s="2806" t="s">
        <v>4698</v>
      </c>
      <c r="E484" s="21">
        <f t="shared" si="84"/>
        <v>1</v>
      </c>
      <c r="F484" s="666"/>
      <c r="G484" s="21">
        <f t="shared" si="85"/>
        <v>1</v>
      </c>
      <c r="H484" s="666"/>
      <c r="I484" s="21">
        <f t="shared" si="86"/>
        <v>1</v>
      </c>
      <c r="J484" s="666"/>
      <c r="K484" s="21">
        <f t="shared" si="87"/>
        <v>1</v>
      </c>
      <c r="L484" s="666"/>
      <c r="M484" s="21">
        <f t="shared" si="88"/>
        <v>1</v>
      </c>
      <c r="N484" s="666"/>
      <c r="O484" s="21">
        <f t="shared" si="89"/>
        <v>1</v>
      </c>
      <c r="P484" s="3550">
        <v>-3</v>
      </c>
      <c r="Q484" s="21">
        <f t="shared" si="90"/>
        <v>1</v>
      </c>
      <c r="R484" s="663">
        <f t="shared" ca="1" si="91"/>
        <v>4252</v>
      </c>
      <c r="S484" s="3563">
        <f t="shared" ca="1" si="82"/>
        <v>4.7324999999999999</v>
      </c>
      <c r="T484" s="729" t="str">
        <f>库房!C465</f>
        <v>029#仓储</v>
      </c>
    </row>
    <row r="485" spans="1:20">
      <c r="A485" s="665" t="str">
        <f>库房!C466&amp;库房!D466&amp;库房!G466</f>
        <v>029#仓储10029#10--313</v>
      </c>
      <c r="B485" s="665">
        <f>ROUND(库房!X466,2)</f>
        <v>18.88</v>
      </c>
      <c r="C485" s="21">
        <f t="shared" si="83"/>
        <v>1</v>
      </c>
      <c r="D485" s="2806" t="s">
        <v>4698</v>
      </c>
      <c r="E485" s="21">
        <f t="shared" si="84"/>
        <v>1</v>
      </c>
      <c r="F485" s="666"/>
      <c r="G485" s="21">
        <f t="shared" si="85"/>
        <v>1</v>
      </c>
      <c r="H485" s="666"/>
      <c r="I485" s="21">
        <f t="shared" si="86"/>
        <v>1</v>
      </c>
      <c r="J485" s="666"/>
      <c r="K485" s="21">
        <f t="shared" si="87"/>
        <v>1</v>
      </c>
      <c r="L485" s="666"/>
      <c r="M485" s="21">
        <f t="shared" si="88"/>
        <v>1</v>
      </c>
      <c r="N485" s="666"/>
      <c r="O485" s="21">
        <f t="shared" si="89"/>
        <v>1</v>
      </c>
      <c r="P485" s="3550">
        <v>-3</v>
      </c>
      <c r="Q485" s="21">
        <f t="shared" si="90"/>
        <v>1</v>
      </c>
      <c r="R485" s="663">
        <f t="shared" ca="1" si="91"/>
        <v>4252</v>
      </c>
      <c r="S485" s="3563">
        <f t="shared" ca="1" si="82"/>
        <v>8.0277999999999992</v>
      </c>
      <c r="T485" s="729" t="str">
        <f>库房!C466</f>
        <v>029#仓储</v>
      </c>
    </row>
    <row r="486" spans="1:20">
      <c r="A486" s="665" t="str">
        <f>库房!C467&amp;库房!D467&amp;库房!G467</f>
        <v>029#仓储10029#10--314</v>
      </c>
      <c r="B486" s="665">
        <f>ROUND(库房!X467,2)</f>
        <v>12.1</v>
      </c>
      <c r="C486" s="21">
        <f t="shared" si="83"/>
        <v>1</v>
      </c>
      <c r="D486" s="2806" t="s">
        <v>4698</v>
      </c>
      <c r="E486" s="21">
        <f t="shared" si="84"/>
        <v>1</v>
      </c>
      <c r="F486" s="666"/>
      <c r="G486" s="21">
        <f t="shared" si="85"/>
        <v>1</v>
      </c>
      <c r="H486" s="666"/>
      <c r="I486" s="21">
        <f t="shared" si="86"/>
        <v>1</v>
      </c>
      <c r="J486" s="666"/>
      <c r="K486" s="21">
        <f t="shared" si="87"/>
        <v>1</v>
      </c>
      <c r="L486" s="666"/>
      <c r="M486" s="21">
        <f t="shared" si="88"/>
        <v>1</v>
      </c>
      <c r="N486" s="666"/>
      <c r="O486" s="21">
        <f t="shared" si="89"/>
        <v>1</v>
      </c>
      <c r="P486" s="3550">
        <v>-3</v>
      </c>
      <c r="Q486" s="21">
        <f t="shared" si="90"/>
        <v>1</v>
      </c>
      <c r="R486" s="663">
        <f t="shared" ca="1" si="91"/>
        <v>4252</v>
      </c>
      <c r="S486" s="3563">
        <f t="shared" ca="1" si="82"/>
        <v>5.1448999999999998</v>
      </c>
      <c r="T486" s="729" t="str">
        <f>库房!C467</f>
        <v>029#仓储</v>
      </c>
    </row>
    <row r="487" spans="1:20">
      <c r="A487" s="665" t="str">
        <f>库房!C468&amp;库房!D468&amp;库房!G468</f>
        <v>029#仓储10029#10--315</v>
      </c>
      <c r="B487" s="665">
        <f>ROUND(库房!X468,2)</f>
        <v>20.43</v>
      </c>
      <c r="C487" s="21">
        <f t="shared" si="83"/>
        <v>0.98</v>
      </c>
      <c r="D487" s="2806" t="s">
        <v>4698</v>
      </c>
      <c r="E487" s="21">
        <f t="shared" si="84"/>
        <v>1</v>
      </c>
      <c r="F487" s="666"/>
      <c r="G487" s="21">
        <f t="shared" si="85"/>
        <v>1</v>
      </c>
      <c r="H487" s="666"/>
      <c r="I487" s="21">
        <f t="shared" si="86"/>
        <v>1</v>
      </c>
      <c r="J487" s="666"/>
      <c r="K487" s="21">
        <f t="shared" si="87"/>
        <v>1</v>
      </c>
      <c r="L487" s="666"/>
      <c r="M487" s="21">
        <f t="shared" si="88"/>
        <v>1</v>
      </c>
      <c r="N487" s="666"/>
      <c r="O487" s="21">
        <f t="shared" si="89"/>
        <v>1</v>
      </c>
      <c r="P487" s="3550">
        <v>-3</v>
      </c>
      <c r="Q487" s="21">
        <f t="shared" si="90"/>
        <v>1</v>
      </c>
      <c r="R487" s="663">
        <f t="shared" ca="1" si="91"/>
        <v>4167</v>
      </c>
      <c r="S487" s="3563">
        <f t="shared" ca="1" si="82"/>
        <v>8.5131999999999994</v>
      </c>
      <c r="T487" s="729" t="str">
        <f>库房!C468</f>
        <v>029#仓储</v>
      </c>
    </row>
    <row r="488" spans="1:20">
      <c r="A488" s="665" t="str">
        <f>库房!C469&amp;库房!D469&amp;库房!G469</f>
        <v>029#仓储10029#10--316</v>
      </c>
      <c r="B488" s="665">
        <f>ROUND(库房!X469,2)</f>
        <v>20.28</v>
      </c>
      <c r="C488" s="21">
        <f t="shared" si="83"/>
        <v>0.98</v>
      </c>
      <c r="D488" s="2806" t="s">
        <v>4698</v>
      </c>
      <c r="E488" s="21">
        <f t="shared" si="84"/>
        <v>1</v>
      </c>
      <c r="F488" s="666"/>
      <c r="G488" s="21">
        <f t="shared" si="85"/>
        <v>1</v>
      </c>
      <c r="H488" s="666"/>
      <c r="I488" s="21">
        <f t="shared" si="86"/>
        <v>1</v>
      </c>
      <c r="J488" s="666"/>
      <c r="K488" s="21">
        <f t="shared" si="87"/>
        <v>1</v>
      </c>
      <c r="L488" s="666"/>
      <c r="M488" s="21">
        <f t="shared" si="88"/>
        <v>1</v>
      </c>
      <c r="N488" s="666"/>
      <c r="O488" s="21">
        <f t="shared" si="89"/>
        <v>1</v>
      </c>
      <c r="P488" s="3550">
        <v>-3</v>
      </c>
      <c r="Q488" s="21">
        <f t="shared" si="90"/>
        <v>1</v>
      </c>
      <c r="R488" s="663">
        <f t="shared" ca="1" si="91"/>
        <v>4167</v>
      </c>
      <c r="S488" s="3563">
        <f t="shared" ca="1" si="82"/>
        <v>8.4506999999999994</v>
      </c>
      <c r="T488" s="729" t="str">
        <f>库房!C469</f>
        <v>029#仓储</v>
      </c>
    </row>
    <row r="489" spans="1:20">
      <c r="A489" s="665" t="str">
        <f>库房!C470&amp;库房!D470&amp;库房!G470</f>
        <v>029#仓储10029#10--318</v>
      </c>
      <c r="B489" s="665">
        <f>ROUND(库房!X470,2)</f>
        <v>18.8</v>
      </c>
      <c r="C489" s="21">
        <f t="shared" si="83"/>
        <v>1</v>
      </c>
      <c r="D489" s="2806" t="s">
        <v>4698</v>
      </c>
      <c r="E489" s="21">
        <f t="shared" si="84"/>
        <v>1</v>
      </c>
      <c r="F489" s="666"/>
      <c r="G489" s="21">
        <f t="shared" si="85"/>
        <v>1</v>
      </c>
      <c r="H489" s="666"/>
      <c r="I489" s="21">
        <f t="shared" si="86"/>
        <v>1</v>
      </c>
      <c r="J489" s="666"/>
      <c r="K489" s="21">
        <f t="shared" si="87"/>
        <v>1</v>
      </c>
      <c r="L489" s="666"/>
      <c r="M489" s="21">
        <f t="shared" si="88"/>
        <v>1</v>
      </c>
      <c r="N489" s="666"/>
      <c r="O489" s="21">
        <f t="shared" si="89"/>
        <v>1</v>
      </c>
      <c r="P489" s="3550">
        <v>-3</v>
      </c>
      <c r="Q489" s="21">
        <f t="shared" si="90"/>
        <v>1</v>
      </c>
      <c r="R489" s="663">
        <f t="shared" ca="1" si="91"/>
        <v>4252</v>
      </c>
      <c r="S489" s="3563">
        <f t="shared" ca="1" si="82"/>
        <v>7.9938000000000002</v>
      </c>
      <c r="T489" s="729" t="str">
        <f>库房!C470</f>
        <v>029#仓储</v>
      </c>
    </row>
    <row r="490" spans="1:20">
      <c r="A490" s="665" t="str">
        <f>库房!C471&amp;库房!D471&amp;库房!G471</f>
        <v>029#仓储10029#10--319</v>
      </c>
      <c r="B490" s="665">
        <f>ROUND(库房!X471,2)</f>
        <v>18.8</v>
      </c>
      <c r="C490" s="21">
        <f t="shared" si="83"/>
        <v>1</v>
      </c>
      <c r="D490" s="2806" t="s">
        <v>4698</v>
      </c>
      <c r="E490" s="21">
        <f t="shared" si="84"/>
        <v>1</v>
      </c>
      <c r="F490" s="666"/>
      <c r="G490" s="21">
        <f t="shared" si="85"/>
        <v>1</v>
      </c>
      <c r="H490" s="666"/>
      <c r="I490" s="21">
        <f t="shared" si="86"/>
        <v>1</v>
      </c>
      <c r="J490" s="666"/>
      <c r="K490" s="21">
        <f t="shared" si="87"/>
        <v>1</v>
      </c>
      <c r="L490" s="666"/>
      <c r="M490" s="21">
        <f t="shared" si="88"/>
        <v>1</v>
      </c>
      <c r="N490" s="666"/>
      <c r="O490" s="21">
        <f t="shared" si="89"/>
        <v>1</v>
      </c>
      <c r="P490" s="3550">
        <v>-3</v>
      </c>
      <c r="Q490" s="21">
        <f t="shared" si="90"/>
        <v>1</v>
      </c>
      <c r="R490" s="663">
        <f t="shared" ca="1" si="91"/>
        <v>4252</v>
      </c>
      <c r="S490" s="3563">
        <f t="shared" ca="1" si="82"/>
        <v>7.9938000000000002</v>
      </c>
      <c r="T490" s="729" t="str">
        <f>库房!C471</f>
        <v>029#仓储</v>
      </c>
    </row>
    <row r="491" spans="1:20">
      <c r="A491" s="665" t="str">
        <f>库房!C472&amp;库房!D472&amp;库房!G472</f>
        <v>029#仓储10029#10--320</v>
      </c>
      <c r="B491" s="665">
        <f>ROUND(库房!X472,2)</f>
        <v>12.1</v>
      </c>
      <c r="C491" s="21">
        <f t="shared" si="83"/>
        <v>1</v>
      </c>
      <c r="D491" s="2806" t="s">
        <v>4698</v>
      </c>
      <c r="E491" s="21">
        <f t="shared" si="84"/>
        <v>1</v>
      </c>
      <c r="F491" s="666"/>
      <c r="G491" s="21">
        <f t="shared" si="85"/>
        <v>1</v>
      </c>
      <c r="H491" s="666"/>
      <c r="I491" s="21">
        <f t="shared" si="86"/>
        <v>1</v>
      </c>
      <c r="J491" s="666"/>
      <c r="K491" s="21">
        <f t="shared" si="87"/>
        <v>1</v>
      </c>
      <c r="L491" s="666"/>
      <c r="M491" s="21">
        <f t="shared" si="88"/>
        <v>1</v>
      </c>
      <c r="N491" s="666"/>
      <c r="O491" s="21">
        <f t="shared" si="89"/>
        <v>1</v>
      </c>
      <c r="P491" s="3550">
        <v>-3</v>
      </c>
      <c r="Q491" s="21">
        <f t="shared" si="90"/>
        <v>1</v>
      </c>
      <c r="R491" s="663">
        <f t="shared" ca="1" si="91"/>
        <v>4252</v>
      </c>
      <c r="S491" s="3563">
        <f t="shared" ca="1" si="82"/>
        <v>5.1448999999999998</v>
      </c>
      <c r="T491" s="729" t="str">
        <f>库房!C472</f>
        <v>029#仓储</v>
      </c>
    </row>
    <row r="492" spans="1:20">
      <c r="A492" s="665" t="str">
        <f>库房!C473&amp;库房!D473&amp;库房!G473</f>
        <v>029#仓储10029#10--321</v>
      </c>
      <c r="B492" s="665">
        <f>ROUND(库房!X473,2)</f>
        <v>20.28</v>
      </c>
      <c r="C492" s="21">
        <f t="shared" si="83"/>
        <v>0.98</v>
      </c>
      <c r="D492" s="2806" t="s">
        <v>4698</v>
      </c>
      <c r="E492" s="21">
        <f t="shared" si="84"/>
        <v>1</v>
      </c>
      <c r="F492" s="666"/>
      <c r="G492" s="21">
        <f t="shared" si="85"/>
        <v>1</v>
      </c>
      <c r="H492" s="666"/>
      <c r="I492" s="21">
        <f t="shared" si="86"/>
        <v>1</v>
      </c>
      <c r="J492" s="666"/>
      <c r="K492" s="21">
        <f t="shared" si="87"/>
        <v>1</v>
      </c>
      <c r="L492" s="666"/>
      <c r="M492" s="21">
        <f t="shared" si="88"/>
        <v>1</v>
      </c>
      <c r="N492" s="666"/>
      <c r="O492" s="21">
        <f t="shared" si="89"/>
        <v>1</v>
      </c>
      <c r="P492" s="3550">
        <v>-3</v>
      </c>
      <c r="Q492" s="21">
        <f t="shared" si="90"/>
        <v>1</v>
      </c>
      <c r="R492" s="663">
        <f t="shared" ca="1" si="91"/>
        <v>4167</v>
      </c>
      <c r="S492" s="3563">
        <f t="shared" ca="1" si="82"/>
        <v>8.4506999999999994</v>
      </c>
      <c r="T492" s="729" t="str">
        <f>库房!C473</f>
        <v>029#仓储</v>
      </c>
    </row>
    <row r="493" spans="1:20">
      <c r="A493" s="665" t="str">
        <f>库房!C474&amp;库房!D474&amp;库房!G474</f>
        <v>029#仓储10029#10--322</v>
      </c>
      <c r="B493" s="665">
        <f>ROUND(库房!X474,2)</f>
        <v>19.07</v>
      </c>
      <c r="C493" s="21">
        <f t="shared" si="83"/>
        <v>1</v>
      </c>
      <c r="D493" s="2806" t="s">
        <v>4698</v>
      </c>
      <c r="E493" s="21">
        <f t="shared" si="84"/>
        <v>1</v>
      </c>
      <c r="F493" s="666"/>
      <c r="G493" s="21">
        <f t="shared" si="85"/>
        <v>1</v>
      </c>
      <c r="H493" s="666"/>
      <c r="I493" s="21">
        <f t="shared" si="86"/>
        <v>1</v>
      </c>
      <c r="J493" s="666"/>
      <c r="K493" s="21">
        <f t="shared" si="87"/>
        <v>1</v>
      </c>
      <c r="L493" s="666"/>
      <c r="M493" s="21">
        <f t="shared" si="88"/>
        <v>1</v>
      </c>
      <c r="N493" s="666"/>
      <c r="O493" s="21">
        <f t="shared" si="89"/>
        <v>1</v>
      </c>
      <c r="P493" s="3550">
        <v>-3</v>
      </c>
      <c r="Q493" s="21">
        <f t="shared" si="90"/>
        <v>1</v>
      </c>
      <c r="R493" s="663">
        <f t="shared" ca="1" si="91"/>
        <v>4252</v>
      </c>
      <c r="S493" s="3563">
        <f t="shared" ca="1" si="82"/>
        <v>8.1085999999999991</v>
      </c>
      <c r="T493" s="729" t="str">
        <f>库房!C474</f>
        <v>029#仓储</v>
      </c>
    </row>
    <row r="494" spans="1:20">
      <c r="A494" s="665" t="str">
        <f>库房!C475&amp;库房!D475&amp;库房!G475</f>
        <v>029#仓储10029#10--324</v>
      </c>
      <c r="B494" s="665">
        <f>ROUND(库房!X475,2)</f>
        <v>29.91</v>
      </c>
      <c r="C494" s="21">
        <f t="shared" si="83"/>
        <v>0.98</v>
      </c>
      <c r="D494" s="2806" t="s">
        <v>4698</v>
      </c>
      <c r="E494" s="21">
        <f t="shared" si="84"/>
        <v>1</v>
      </c>
      <c r="F494" s="666"/>
      <c r="G494" s="21">
        <f t="shared" si="85"/>
        <v>1</v>
      </c>
      <c r="H494" s="666"/>
      <c r="I494" s="21">
        <f t="shared" si="86"/>
        <v>1</v>
      </c>
      <c r="J494" s="666"/>
      <c r="K494" s="21">
        <f t="shared" si="87"/>
        <v>1</v>
      </c>
      <c r="L494" s="666"/>
      <c r="M494" s="21">
        <f t="shared" si="88"/>
        <v>1</v>
      </c>
      <c r="N494" s="666"/>
      <c r="O494" s="21">
        <f t="shared" si="89"/>
        <v>1</v>
      </c>
      <c r="P494" s="3550">
        <v>-3</v>
      </c>
      <c r="Q494" s="21">
        <f t="shared" si="90"/>
        <v>1</v>
      </c>
      <c r="R494" s="663">
        <f t="shared" ca="1" si="91"/>
        <v>4167</v>
      </c>
      <c r="S494" s="3563">
        <f t="shared" ca="1" si="82"/>
        <v>12.4635</v>
      </c>
      <c r="T494" s="729" t="str">
        <f>库房!C475</f>
        <v>029#仓储</v>
      </c>
    </row>
    <row r="495" spans="1:20">
      <c r="A495" s="665" t="str">
        <f>库房!C476&amp;库房!D476&amp;库房!G476</f>
        <v>029#仓储10029#10--325</v>
      </c>
      <c r="B495" s="665">
        <f>ROUND(库房!X476,2)</f>
        <v>16.57</v>
      </c>
      <c r="C495" s="21">
        <f t="shared" si="83"/>
        <v>1</v>
      </c>
      <c r="D495" s="2806" t="s">
        <v>4698</v>
      </c>
      <c r="E495" s="21">
        <f t="shared" si="84"/>
        <v>1</v>
      </c>
      <c r="F495" s="666"/>
      <c r="G495" s="21">
        <f t="shared" si="85"/>
        <v>1</v>
      </c>
      <c r="H495" s="666"/>
      <c r="I495" s="21">
        <f t="shared" si="86"/>
        <v>1</v>
      </c>
      <c r="J495" s="666"/>
      <c r="K495" s="21">
        <f t="shared" si="87"/>
        <v>1</v>
      </c>
      <c r="L495" s="666"/>
      <c r="M495" s="21">
        <f t="shared" si="88"/>
        <v>1</v>
      </c>
      <c r="N495" s="666"/>
      <c r="O495" s="21">
        <f t="shared" si="89"/>
        <v>1</v>
      </c>
      <c r="P495" s="3550">
        <v>-3</v>
      </c>
      <c r="Q495" s="21">
        <f t="shared" si="90"/>
        <v>1</v>
      </c>
      <c r="R495" s="663">
        <f t="shared" ca="1" si="91"/>
        <v>4252</v>
      </c>
      <c r="S495" s="3563">
        <f t="shared" ca="1" si="82"/>
        <v>7.0456000000000003</v>
      </c>
      <c r="T495" s="729" t="str">
        <f>库房!C476</f>
        <v>029#仓储</v>
      </c>
    </row>
    <row r="496" spans="1:20">
      <c r="A496" s="665" t="str">
        <f>库房!C477&amp;库房!D477&amp;库房!G477</f>
        <v>029#仓储10029#10--326</v>
      </c>
      <c r="B496" s="665">
        <f>ROUND(库房!X477,2)</f>
        <v>34.049999999999997</v>
      </c>
      <c r="C496" s="21">
        <f t="shared" si="83"/>
        <v>0.96</v>
      </c>
      <c r="D496" s="2806" t="s">
        <v>4698</v>
      </c>
      <c r="E496" s="21">
        <f t="shared" si="84"/>
        <v>1</v>
      </c>
      <c r="F496" s="666"/>
      <c r="G496" s="21">
        <f t="shared" si="85"/>
        <v>1</v>
      </c>
      <c r="H496" s="666"/>
      <c r="I496" s="21">
        <f t="shared" si="86"/>
        <v>1</v>
      </c>
      <c r="J496" s="666"/>
      <c r="K496" s="21">
        <f t="shared" si="87"/>
        <v>1</v>
      </c>
      <c r="L496" s="666"/>
      <c r="M496" s="21">
        <f t="shared" si="88"/>
        <v>1</v>
      </c>
      <c r="N496" s="666"/>
      <c r="O496" s="21">
        <f t="shared" si="89"/>
        <v>1</v>
      </c>
      <c r="P496" s="3550">
        <v>-3</v>
      </c>
      <c r="Q496" s="21">
        <f t="shared" si="90"/>
        <v>1</v>
      </c>
      <c r="R496" s="663">
        <f t="shared" ca="1" si="91"/>
        <v>4082</v>
      </c>
      <c r="S496" s="3563">
        <f t="shared" ca="1" si="82"/>
        <v>13.8992</v>
      </c>
      <c r="T496" s="729" t="str">
        <f>库房!C477</f>
        <v>029#仓储</v>
      </c>
    </row>
    <row r="497" spans="1:20">
      <c r="A497" s="665" t="str">
        <f>库房!C478&amp;库房!D478&amp;库房!G478</f>
        <v>029#仓储10029#10--327</v>
      </c>
      <c r="B497" s="665">
        <f>ROUND(库房!X478,2)</f>
        <v>9.44</v>
      </c>
      <c r="C497" s="21">
        <f t="shared" si="83"/>
        <v>1.02</v>
      </c>
      <c r="D497" s="2806" t="s">
        <v>4698</v>
      </c>
      <c r="E497" s="21">
        <f t="shared" si="84"/>
        <v>1</v>
      </c>
      <c r="F497" s="666"/>
      <c r="G497" s="21">
        <f t="shared" si="85"/>
        <v>1</v>
      </c>
      <c r="H497" s="666"/>
      <c r="I497" s="21">
        <f t="shared" si="86"/>
        <v>1</v>
      </c>
      <c r="J497" s="666"/>
      <c r="K497" s="21">
        <f t="shared" si="87"/>
        <v>1</v>
      </c>
      <c r="L497" s="666"/>
      <c r="M497" s="21">
        <f t="shared" si="88"/>
        <v>1</v>
      </c>
      <c r="N497" s="666"/>
      <c r="O497" s="21">
        <f t="shared" si="89"/>
        <v>1</v>
      </c>
      <c r="P497" s="3550">
        <v>-3</v>
      </c>
      <c r="Q497" s="21">
        <f t="shared" si="90"/>
        <v>1</v>
      </c>
      <c r="R497" s="663">
        <f t="shared" ca="1" si="91"/>
        <v>4337</v>
      </c>
      <c r="S497" s="3563">
        <f t="shared" ca="1" si="82"/>
        <v>4.0941000000000001</v>
      </c>
      <c r="T497" s="729" t="str">
        <f>库房!C478</f>
        <v>029#仓储</v>
      </c>
    </row>
    <row r="498" spans="1:20">
      <c r="A498" s="665" t="str">
        <f>库房!C479&amp;库房!D479&amp;库房!G479</f>
        <v>029#仓储10029#10--328</v>
      </c>
      <c r="B498" s="665">
        <f>ROUND(库房!X479,2)</f>
        <v>13.24</v>
      </c>
      <c r="C498" s="21">
        <f t="shared" si="83"/>
        <v>1</v>
      </c>
      <c r="D498" s="2806" t="s">
        <v>4698</v>
      </c>
      <c r="E498" s="21">
        <f t="shared" si="84"/>
        <v>1</v>
      </c>
      <c r="F498" s="666"/>
      <c r="G498" s="21">
        <f t="shared" si="85"/>
        <v>1</v>
      </c>
      <c r="H498" s="666"/>
      <c r="I498" s="21">
        <f t="shared" si="86"/>
        <v>1</v>
      </c>
      <c r="J498" s="666"/>
      <c r="K498" s="21">
        <f t="shared" si="87"/>
        <v>1</v>
      </c>
      <c r="L498" s="666"/>
      <c r="M498" s="21">
        <f t="shared" si="88"/>
        <v>1</v>
      </c>
      <c r="N498" s="666"/>
      <c r="O498" s="21">
        <f t="shared" si="89"/>
        <v>1</v>
      </c>
      <c r="P498" s="3550">
        <v>-3</v>
      </c>
      <c r="Q498" s="21">
        <f t="shared" si="90"/>
        <v>1</v>
      </c>
      <c r="R498" s="663">
        <f t="shared" ca="1" si="91"/>
        <v>4252</v>
      </c>
      <c r="S498" s="3563">
        <f t="shared" ca="1" si="82"/>
        <v>5.6295999999999999</v>
      </c>
      <c r="T498" s="729" t="str">
        <f>库房!C479</f>
        <v>029#仓储</v>
      </c>
    </row>
    <row r="499" spans="1:20">
      <c r="A499" s="665" t="str">
        <f>库房!C480&amp;库房!D480&amp;库房!G480</f>
        <v>029#仓储10029#10--329</v>
      </c>
      <c r="B499" s="665">
        <f>ROUND(库房!X480,2)</f>
        <v>9.44</v>
      </c>
      <c r="C499" s="21">
        <f t="shared" si="83"/>
        <v>1.02</v>
      </c>
      <c r="D499" s="2806" t="s">
        <v>4698</v>
      </c>
      <c r="E499" s="21">
        <f t="shared" si="84"/>
        <v>1</v>
      </c>
      <c r="F499" s="666"/>
      <c r="G499" s="21">
        <f t="shared" si="85"/>
        <v>1</v>
      </c>
      <c r="H499" s="666"/>
      <c r="I499" s="21">
        <f t="shared" si="86"/>
        <v>1</v>
      </c>
      <c r="J499" s="666"/>
      <c r="K499" s="21">
        <f t="shared" si="87"/>
        <v>1</v>
      </c>
      <c r="L499" s="666"/>
      <c r="M499" s="21">
        <f t="shared" si="88"/>
        <v>1</v>
      </c>
      <c r="N499" s="666"/>
      <c r="O499" s="21">
        <f t="shared" si="89"/>
        <v>1</v>
      </c>
      <c r="P499" s="3550">
        <v>-3</v>
      </c>
      <c r="Q499" s="21">
        <f t="shared" si="90"/>
        <v>1</v>
      </c>
      <c r="R499" s="663">
        <f t="shared" ca="1" si="91"/>
        <v>4337</v>
      </c>
      <c r="S499" s="3563">
        <f t="shared" ca="1" si="82"/>
        <v>4.0941000000000001</v>
      </c>
      <c r="T499" s="729" t="str">
        <f>库房!C480</f>
        <v>029#仓储</v>
      </c>
    </row>
    <row r="500" spans="1:20">
      <c r="A500" s="665" t="str">
        <f>库房!C481&amp;库房!D481&amp;库房!G481</f>
        <v>029#仓储10029#10--330</v>
      </c>
      <c r="B500" s="665">
        <f>ROUND(库房!X481,2)</f>
        <v>9.44</v>
      </c>
      <c r="C500" s="21">
        <f t="shared" si="83"/>
        <v>1.02</v>
      </c>
      <c r="D500" s="2806" t="s">
        <v>4698</v>
      </c>
      <c r="E500" s="21">
        <f t="shared" si="84"/>
        <v>1</v>
      </c>
      <c r="F500" s="666"/>
      <c r="G500" s="21">
        <f t="shared" si="85"/>
        <v>1</v>
      </c>
      <c r="H500" s="666"/>
      <c r="I500" s="21">
        <f t="shared" si="86"/>
        <v>1</v>
      </c>
      <c r="J500" s="666"/>
      <c r="K500" s="21">
        <f t="shared" si="87"/>
        <v>1</v>
      </c>
      <c r="L500" s="666"/>
      <c r="M500" s="21">
        <f t="shared" si="88"/>
        <v>1</v>
      </c>
      <c r="N500" s="666"/>
      <c r="O500" s="21">
        <f t="shared" si="89"/>
        <v>1</v>
      </c>
      <c r="P500" s="3550">
        <v>-3</v>
      </c>
      <c r="Q500" s="21">
        <f t="shared" si="90"/>
        <v>1</v>
      </c>
      <c r="R500" s="663">
        <f t="shared" ca="1" si="91"/>
        <v>4337</v>
      </c>
      <c r="S500" s="3563">
        <f t="shared" ca="1" si="82"/>
        <v>4.0941000000000001</v>
      </c>
      <c r="T500" s="729" t="str">
        <f>库房!C481</f>
        <v>029#仓储</v>
      </c>
    </row>
    <row r="501" spans="1:20">
      <c r="A501" s="665" t="str">
        <f>库房!C482&amp;库房!D482&amp;库房!G482</f>
        <v>029#仓储10029#10--331</v>
      </c>
      <c r="B501" s="665">
        <f>ROUND(库房!X482,2)</f>
        <v>14.86</v>
      </c>
      <c r="C501" s="21">
        <f t="shared" si="83"/>
        <v>1</v>
      </c>
      <c r="D501" s="2806" t="s">
        <v>4698</v>
      </c>
      <c r="E501" s="21">
        <f t="shared" si="84"/>
        <v>1</v>
      </c>
      <c r="F501" s="666"/>
      <c r="G501" s="21">
        <f t="shared" si="85"/>
        <v>1</v>
      </c>
      <c r="H501" s="666"/>
      <c r="I501" s="21">
        <f t="shared" si="86"/>
        <v>1</v>
      </c>
      <c r="J501" s="666"/>
      <c r="K501" s="21">
        <f t="shared" si="87"/>
        <v>1</v>
      </c>
      <c r="L501" s="666"/>
      <c r="M501" s="21">
        <f t="shared" si="88"/>
        <v>1</v>
      </c>
      <c r="N501" s="666"/>
      <c r="O501" s="21">
        <f t="shared" si="89"/>
        <v>1</v>
      </c>
      <c r="P501" s="3550">
        <v>-3</v>
      </c>
      <c r="Q501" s="21">
        <f t="shared" si="90"/>
        <v>1</v>
      </c>
      <c r="R501" s="663">
        <f t="shared" ca="1" si="91"/>
        <v>4252</v>
      </c>
      <c r="S501" s="3563">
        <f t="shared" ca="1" si="82"/>
        <v>6.3185000000000002</v>
      </c>
      <c r="T501" s="729" t="str">
        <f>库房!C482</f>
        <v>029#仓储</v>
      </c>
    </row>
    <row r="502" spans="1:20">
      <c r="A502" s="665" t="str">
        <f>库房!C483&amp;库房!D483&amp;库房!G483</f>
        <v>029#仓储10029#10--332</v>
      </c>
      <c r="B502" s="665">
        <f>ROUND(库房!X483,2)</f>
        <v>13.23</v>
      </c>
      <c r="C502" s="21">
        <f t="shared" si="83"/>
        <v>1</v>
      </c>
      <c r="D502" s="2806" t="s">
        <v>4698</v>
      </c>
      <c r="E502" s="21">
        <f t="shared" si="84"/>
        <v>1</v>
      </c>
      <c r="F502" s="666"/>
      <c r="G502" s="21">
        <f t="shared" si="85"/>
        <v>1</v>
      </c>
      <c r="H502" s="666"/>
      <c r="I502" s="21">
        <f t="shared" si="86"/>
        <v>1</v>
      </c>
      <c r="J502" s="666"/>
      <c r="K502" s="21">
        <f t="shared" si="87"/>
        <v>1</v>
      </c>
      <c r="L502" s="666"/>
      <c r="M502" s="21">
        <f t="shared" si="88"/>
        <v>1</v>
      </c>
      <c r="N502" s="666"/>
      <c r="O502" s="21">
        <f t="shared" si="89"/>
        <v>1</v>
      </c>
      <c r="P502" s="3550">
        <v>-3</v>
      </c>
      <c r="Q502" s="21">
        <f t="shared" si="90"/>
        <v>1</v>
      </c>
      <c r="R502" s="663">
        <f t="shared" ca="1" si="91"/>
        <v>4252</v>
      </c>
      <c r="S502" s="3563">
        <f t="shared" ca="1" si="82"/>
        <v>5.6254</v>
      </c>
      <c r="T502" s="729" t="str">
        <f>库房!C483</f>
        <v>029#仓储</v>
      </c>
    </row>
    <row r="503" spans="1:20">
      <c r="A503" s="665" t="str">
        <f>库房!C484&amp;库房!D484&amp;库房!G484</f>
        <v>029#仓储10029#10--333</v>
      </c>
      <c r="B503" s="665">
        <f>ROUND(库房!X484,2)</f>
        <v>9.44</v>
      </c>
      <c r="C503" s="21">
        <f t="shared" si="83"/>
        <v>1.02</v>
      </c>
      <c r="D503" s="2806" t="s">
        <v>4698</v>
      </c>
      <c r="E503" s="21">
        <f t="shared" si="84"/>
        <v>1</v>
      </c>
      <c r="F503" s="666"/>
      <c r="G503" s="21">
        <f t="shared" si="85"/>
        <v>1</v>
      </c>
      <c r="H503" s="666"/>
      <c r="I503" s="21">
        <f t="shared" si="86"/>
        <v>1</v>
      </c>
      <c r="J503" s="666"/>
      <c r="K503" s="21">
        <f t="shared" si="87"/>
        <v>1</v>
      </c>
      <c r="L503" s="666"/>
      <c r="M503" s="21">
        <f t="shared" si="88"/>
        <v>1</v>
      </c>
      <c r="N503" s="666"/>
      <c r="O503" s="21">
        <f t="shared" si="89"/>
        <v>1</v>
      </c>
      <c r="P503" s="3550">
        <v>-3</v>
      </c>
      <c r="Q503" s="21">
        <f t="shared" si="90"/>
        <v>1</v>
      </c>
      <c r="R503" s="663">
        <f t="shared" ca="1" si="91"/>
        <v>4337</v>
      </c>
      <c r="S503" s="3563">
        <f t="shared" ca="1" si="82"/>
        <v>4.0941000000000001</v>
      </c>
      <c r="T503" s="729" t="str">
        <f>库房!C484</f>
        <v>029#仓储</v>
      </c>
    </row>
    <row r="504" spans="1:20">
      <c r="A504" s="665" t="str">
        <f>库房!C485&amp;库房!D485&amp;库房!G485</f>
        <v>029#仓储10029#10--334</v>
      </c>
      <c r="B504" s="665">
        <f>ROUND(库房!X485,2)</f>
        <v>9.44</v>
      </c>
      <c r="C504" s="21">
        <f t="shared" si="83"/>
        <v>1.02</v>
      </c>
      <c r="D504" s="2806" t="s">
        <v>4698</v>
      </c>
      <c r="E504" s="21">
        <f t="shared" si="84"/>
        <v>1</v>
      </c>
      <c r="F504" s="666"/>
      <c r="G504" s="21">
        <f t="shared" si="85"/>
        <v>1</v>
      </c>
      <c r="H504" s="666"/>
      <c r="I504" s="21">
        <f t="shared" si="86"/>
        <v>1</v>
      </c>
      <c r="J504" s="666"/>
      <c r="K504" s="21">
        <f t="shared" si="87"/>
        <v>1</v>
      </c>
      <c r="L504" s="666"/>
      <c r="M504" s="21">
        <f t="shared" si="88"/>
        <v>1</v>
      </c>
      <c r="N504" s="666"/>
      <c r="O504" s="21">
        <f t="shared" si="89"/>
        <v>1</v>
      </c>
      <c r="P504" s="3550">
        <v>-3</v>
      </c>
      <c r="Q504" s="21">
        <f t="shared" si="90"/>
        <v>1</v>
      </c>
      <c r="R504" s="663">
        <f t="shared" ca="1" si="91"/>
        <v>4337</v>
      </c>
      <c r="S504" s="3563">
        <f t="shared" ca="1" si="82"/>
        <v>4.0941000000000001</v>
      </c>
      <c r="T504" s="729" t="str">
        <f>库房!C485</f>
        <v>029#仓储</v>
      </c>
    </row>
    <row r="505" spans="1:20">
      <c r="A505" s="665" t="str">
        <f>库房!C486&amp;库房!D486&amp;库房!G486</f>
        <v>029#仓储10029#10--335</v>
      </c>
      <c r="B505" s="665">
        <f>ROUND(库房!X486,2)</f>
        <v>13.23</v>
      </c>
      <c r="C505" s="21">
        <f t="shared" si="83"/>
        <v>1</v>
      </c>
      <c r="D505" s="2806" t="s">
        <v>4698</v>
      </c>
      <c r="E505" s="21">
        <f t="shared" si="84"/>
        <v>1</v>
      </c>
      <c r="F505" s="666"/>
      <c r="G505" s="21">
        <f t="shared" si="85"/>
        <v>1</v>
      </c>
      <c r="H505" s="666"/>
      <c r="I505" s="21">
        <f t="shared" si="86"/>
        <v>1</v>
      </c>
      <c r="J505" s="666"/>
      <c r="K505" s="21">
        <f t="shared" si="87"/>
        <v>1</v>
      </c>
      <c r="L505" s="666"/>
      <c r="M505" s="21">
        <f t="shared" si="88"/>
        <v>1</v>
      </c>
      <c r="N505" s="666"/>
      <c r="O505" s="21">
        <f t="shared" si="89"/>
        <v>1</v>
      </c>
      <c r="P505" s="3550">
        <v>-3</v>
      </c>
      <c r="Q505" s="21">
        <f t="shared" si="90"/>
        <v>1</v>
      </c>
      <c r="R505" s="663">
        <f t="shared" ca="1" si="91"/>
        <v>4252</v>
      </c>
      <c r="S505" s="3563">
        <f t="shared" ca="1" si="82"/>
        <v>5.6254</v>
      </c>
      <c r="T505" s="729" t="str">
        <f>库房!C486</f>
        <v>029#仓储</v>
      </c>
    </row>
    <row r="506" spans="1:20">
      <c r="A506" s="665" t="str">
        <f>库房!C487&amp;库房!D487&amp;库房!G487</f>
        <v>029#仓储10029#10--336</v>
      </c>
      <c r="B506" s="665">
        <f>ROUND(库房!X487,2)</f>
        <v>8.23</v>
      </c>
      <c r="C506" s="21">
        <f t="shared" si="83"/>
        <v>1.02</v>
      </c>
      <c r="D506" s="2806" t="s">
        <v>4698</v>
      </c>
      <c r="E506" s="21">
        <f t="shared" si="84"/>
        <v>1</v>
      </c>
      <c r="F506" s="666"/>
      <c r="G506" s="21">
        <f t="shared" si="85"/>
        <v>1</v>
      </c>
      <c r="H506" s="666"/>
      <c r="I506" s="21">
        <f t="shared" si="86"/>
        <v>1</v>
      </c>
      <c r="J506" s="666"/>
      <c r="K506" s="21">
        <f t="shared" si="87"/>
        <v>1</v>
      </c>
      <c r="L506" s="666"/>
      <c r="M506" s="21">
        <f t="shared" si="88"/>
        <v>1</v>
      </c>
      <c r="N506" s="666"/>
      <c r="O506" s="21">
        <f t="shared" si="89"/>
        <v>1</v>
      </c>
      <c r="P506" s="3550">
        <v>-3</v>
      </c>
      <c r="Q506" s="21">
        <f t="shared" si="90"/>
        <v>1</v>
      </c>
      <c r="R506" s="663">
        <f t="shared" ca="1" si="91"/>
        <v>4337</v>
      </c>
      <c r="S506" s="3563">
        <f t="shared" ca="1" si="82"/>
        <v>3.5693999999999999</v>
      </c>
      <c r="T506" s="729" t="str">
        <f>库房!C487</f>
        <v>029#仓储</v>
      </c>
    </row>
    <row r="507" spans="1:20">
      <c r="A507" s="665" t="str">
        <f>库房!C488&amp;库房!D488&amp;库房!G488</f>
        <v>029#仓储10029#10--338</v>
      </c>
      <c r="B507" s="665">
        <f>ROUND(库房!X488,2)</f>
        <v>11.27</v>
      </c>
      <c r="C507" s="21">
        <f t="shared" si="83"/>
        <v>1</v>
      </c>
      <c r="D507" s="2806" t="s">
        <v>4698</v>
      </c>
      <c r="E507" s="21">
        <f t="shared" si="84"/>
        <v>1</v>
      </c>
      <c r="F507" s="666"/>
      <c r="G507" s="21">
        <f t="shared" si="85"/>
        <v>1</v>
      </c>
      <c r="H507" s="666"/>
      <c r="I507" s="21">
        <f t="shared" si="86"/>
        <v>1</v>
      </c>
      <c r="J507" s="666"/>
      <c r="K507" s="21">
        <f t="shared" si="87"/>
        <v>1</v>
      </c>
      <c r="L507" s="666"/>
      <c r="M507" s="21">
        <f t="shared" si="88"/>
        <v>1</v>
      </c>
      <c r="N507" s="666"/>
      <c r="O507" s="21">
        <f t="shared" si="89"/>
        <v>1</v>
      </c>
      <c r="P507" s="3550">
        <v>-3</v>
      </c>
      <c r="Q507" s="21">
        <f t="shared" si="90"/>
        <v>1</v>
      </c>
      <c r="R507" s="663">
        <f t="shared" ca="1" si="91"/>
        <v>4252</v>
      </c>
      <c r="S507" s="3563">
        <f t="shared" ca="1" si="82"/>
        <v>4.7919999999999998</v>
      </c>
      <c r="T507" s="729" t="str">
        <f>库房!C488</f>
        <v>029#仓储</v>
      </c>
    </row>
    <row r="508" spans="1:20">
      <c r="A508" s="665" t="str">
        <f>库房!C489&amp;库房!D489&amp;库房!G489</f>
        <v>029#仓储10029#10--202</v>
      </c>
      <c r="B508" s="665">
        <f>ROUND(库房!X489,2)</f>
        <v>27.37</v>
      </c>
      <c r="C508" s="21">
        <f t="shared" si="83"/>
        <v>0.98</v>
      </c>
      <c r="D508" s="2806" t="s">
        <v>4698</v>
      </c>
      <c r="E508" s="21">
        <f t="shared" si="84"/>
        <v>1</v>
      </c>
      <c r="F508" s="666"/>
      <c r="G508" s="21">
        <f t="shared" si="85"/>
        <v>1</v>
      </c>
      <c r="H508" s="666"/>
      <c r="I508" s="21">
        <f t="shared" si="86"/>
        <v>1</v>
      </c>
      <c r="J508" s="666"/>
      <c r="K508" s="21">
        <f t="shared" si="87"/>
        <v>1</v>
      </c>
      <c r="L508" s="666"/>
      <c r="M508" s="21">
        <f t="shared" si="88"/>
        <v>1</v>
      </c>
      <c r="N508" s="666"/>
      <c r="O508" s="21">
        <f t="shared" si="89"/>
        <v>1</v>
      </c>
      <c r="P508" s="3780">
        <v>-2</v>
      </c>
      <c r="Q508" s="21">
        <f t="shared" si="90"/>
        <v>1.02</v>
      </c>
      <c r="R508" s="663">
        <f t="shared" ca="1" si="91"/>
        <v>4250</v>
      </c>
      <c r="S508" s="3563">
        <f t="shared" ca="1" si="82"/>
        <v>11.632300000000001</v>
      </c>
      <c r="T508" s="729" t="str">
        <f>库房!C489</f>
        <v>029#仓储</v>
      </c>
    </row>
    <row r="509" spans="1:20">
      <c r="A509" s="665" t="str">
        <f>库房!C490&amp;库房!D490&amp;库房!G490</f>
        <v>029#仓储10029#10--203</v>
      </c>
      <c r="B509" s="665">
        <f>ROUND(库房!X490,2)</f>
        <v>27.37</v>
      </c>
      <c r="C509" s="21">
        <f t="shared" si="83"/>
        <v>0.98</v>
      </c>
      <c r="D509" s="2806" t="s">
        <v>4698</v>
      </c>
      <c r="E509" s="21">
        <f t="shared" si="84"/>
        <v>1</v>
      </c>
      <c r="F509" s="666"/>
      <c r="G509" s="21">
        <f t="shared" si="85"/>
        <v>1</v>
      </c>
      <c r="H509" s="666"/>
      <c r="I509" s="21">
        <f t="shared" si="86"/>
        <v>1</v>
      </c>
      <c r="J509" s="666"/>
      <c r="K509" s="21">
        <f t="shared" si="87"/>
        <v>1</v>
      </c>
      <c r="L509" s="666"/>
      <c r="M509" s="21">
        <f t="shared" si="88"/>
        <v>1</v>
      </c>
      <c r="N509" s="666"/>
      <c r="O509" s="21">
        <f t="shared" si="89"/>
        <v>1</v>
      </c>
      <c r="P509" s="3780">
        <v>-2</v>
      </c>
      <c r="Q509" s="21">
        <f t="shared" si="90"/>
        <v>1.02</v>
      </c>
      <c r="R509" s="663">
        <f t="shared" ca="1" si="91"/>
        <v>4250</v>
      </c>
      <c r="S509" s="3563">
        <f t="shared" ca="1" si="82"/>
        <v>11.632300000000001</v>
      </c>
      <c r="T509" s="729" t="str">
        <f>库房!C490</f>
        <v>029#仓储</v>
      </c>
    </row>
    <row r="510" spans="1:20">
      <c r="A510" s="665" t="str">
        <f>库房!C491&amp;库房!D491&amp;库房!G491</f>
        <v>029#仓储10029#10--204</v>
      </c>
      <c r="B510" s="665">
        <f>ROUND(库房!X491,2)</f>
        <v>22.77</v>
      </c>
      <c r="C510" s="21">
        <f t="shared" si="83"/>
        <v>0.98</v>
      </c>
      <c r="D510" s="2806" t="s">
        <v>4698</v>
      </c>
      <c r="E510" s="21">
        <f t="shared" si="84"/>
        <v>1</v>
      </c>
      <c r="F510" s="666"/>
      <c r="G510" s="21">
        <f t="shared" si="85"/>
        <v>1</v>
      </c>
      <c r="H510" s="666"/>
      <c r="I510" s="21">
        <f t="shared" si="86"/>
        <v>1</v>
      </c>
      <c r="J510" s="666"/>
      <c r="K510" s="21">
        <f t="shared" si="87"/>
        <v>1</v>
      </c>
      <c r="L510" s="666"/>
      <c r="M510" s="21">
        <f t="shared" si="88"/>
        <v>1</v>
      </c>
      <c r="N510" s="666"/>
      <c r="O510" s="21">
        <f t="shared" si="89"/>
        <v>1</v>
      </c>
      <c r="P510" s="3780">
        <v>-2</v>
      </c>
      <c r="Q510" s="21">
        <f t="shared" si="90"/>
        <v>1.02</v>
      </c>
      <c r="R510" s="663">
        <f t="shared" ca="1" si="91"/>
        <v>4250</v>
      </c>
      <c r="S510" s="3563">
        <f t="shared" ca="1" si="82"/>
        <v>9.6773000000000007</v>
      </c>
      <c r="T510" s="729" t="str">
        <f>库房!C491</f>
        <v>029#仓储</v>
      </c>
    </row>
    <row r="511" spans="1:20">
      <c r="A511" s="665" t="str">
        <f>库房!C492&amp;库房!D492&amp;库房!G492</f>
        <v>029#仓储11029#11--301</v>
      </c>
      <c r="B511" s="665">
        <f>ROUND(库房!X492,2)</f>
        <v>20.79</v>
      </c>
      <c r="C511" s="21">
        <f t="shared" si="83"/>
        <v>0.98</v>
      </c>
      <c r="D511" s="2806" t="s">
        <v>4698</v>
      </c>
      <c r="E511" s="21">
        <f t="shared" si="84"/>
        <v>1</v>
      </c>
      <c r="F511" s="666"/>
      <c r="G511" s="21">
        <f t="shared" si="85"/>
        <v>1</v>
      </c>
      <c r="H511" s="666"/>
      <c r="I511" s="21">
        <f t="shared" si="86"/>
        <v>1</v>
      </c>
      <c r="J511" s="666"/>
      <c r="K511" s="21">
        <f t="shared" si="87"/>
        <v>1</v>
      </c>
      <c r="L511" s="666"/>
      <c r="M511" s="21">
        <f t="shared" si="88"/>
        <v>1</v>
      </c>
      <c r="N511" s="666"/>
      <c r="O511" s="21">
        <f t="shared" si="89"/>
        <v>1</v>
      </c>
      <c r="P511" s="3550">
        <v>-3</v>
      </c>
      <c r="Q511" s="21">
        <f t="shared" si="90"/>
        <v>1</v>
      </c>
      <c r="R511" s="663">
        <f t="shared" ca="1" si="91"/>
        <v>4167</v>
      </c>
      <c r="S511" s="3563">
        <f t="shared" ca="1" si="82"/>
        <v>8.6631999999999998</v>
      </c>
      <c r="T511" s="729" t="str">
        <f>库房!C492</f>
        <v>029#仓储</v>
      </c>
    </row>
    <row r="512" spans="1:20">
      <c r="A512" s="665" t="str">
        <f>库房!C493&amp;库房!D493&amp;库房!G493</f>
        <v>029#仓储11029#11--302</v>
      </c>
      <c r="B512" s="665">
        <f>ROUND(库房!X493,2)</f>
        <v>7.18</v>
      </c>
      <c r="C512" s="21">
        <f t="shared" si="83"/>
        <v>1.02</v>
      </c>
      <c r="D512" s="2806" t="s">
        <v>4698</v>
      </c>
      <c r="E512" s="21">
        <f t="shared" si="84"/>
        <v>1</v>
      </c>
      <c r="F512" s="666"/>
      <c r="G512" s="21">
        <f t="shared" si="85"/>
        <v>1</v>
      </c>
      <c r="H512" s="666"/>
      <c r="I512" s="21">
        <f t="shared" si="86"/>
        <v>1</v>
      </c>
      <c r="J512" s="666"/>
      <c r="K512" s="21">
        <f t="shared" si="87"/>
        <v>1</v>
      </c>
      <c r="L512" s="666"/>
      <c r="M512" s="21">
        <f t="shared" si="88"/>
        <v>1</v>
      </c>
      <c r="N512" s="666"/>
      <c r="O512" s="21">
        <f t="shared" si="89"/>
        <v>1</v>
      </c>
      <c r="P512" s="3550">
        <v>-3</v>
      </c>
      <c r="Q512" s="21">
        <f t="shared" si="90"/>
        <v>1</v>
      </c>
      <c r="R512" s="663">
        <f t="shared" ca="1" si="91"/>
        <v>4337</v>
      </c>
      <c r="S512" s="3563">
        <f t="shared" ca="1" si="82"/>
        <v>3.1139999999999999</v>
      </c>
      <c r="T512" s="729" t="str">
        <f>库房!C493</f>
        <v>029#仓储</v>
      </c>
    </row>
    <row r="513" spans="1:20">
      <c r="A513" s="665" t="str">
        <f>库房!C494&amp;库房!D494&amp;库房!G494</f>
        <v>029#仓储11029#11--303</v>
      </c>
      <c r="B513" s="665">
        <f>ROUND(库房!X494,2)</f>
        <v>12.7</v>
      </c>
      <c r="C513" s="21">
        <f t="shared" si="83"/>
        <v>1</v>
      </c>
      <c r="D513" s="2806" t="s">
        <v>4698</v>
      </c>
      <c r="E513" s="21">
        <f t="shared" si="84"/>
        <v>1</v>
      </c>
      <c r="F513" s="666"/>
      <c r="G513" s="21">
        <f t="shared" si="85"/>
        <v>1</v>
      </c>
      <c r="H513" s="666"/>
      <c r="I513" s="21">
        <f t="shared" si="86"/>
        <v>1</v>
      </c>
      <c r="J513" s="666"/>
      <c r="K513" s="21">
        <f t="shared" si="87"/>
        <v>1</v>
      </c>
      <c r="L513" s="666"/>
      <c r="M513" s="21">
        <f t="shared" si="88"/>
        <v>1</v>
      </c>
      <c r="N513" s="666"/>
      <c r="O513" s="21">
        <f t="shared" si="89"/>
        <v>1</v>
      </c>
      <c r="P513" s="3550">
        <v>-3</v>
      </c>
      <c r="Q513" s="21">
        <f t="shared" si="90"/>
        <v>1</v>
      </c>
      <c r="R513" s="663">
        <f t="shared" ca="1" si="91"/>
        <v>4252</v>
      </c>
      <c r="S513" s="3563">
        <f t="shared" ca="1" si="82"/>
        <v>5.4</v>
      </c>
      <c r="T513" s="729" t="str">
        <f>库房!C494</f>
        <v>029#仓储</v>
      </c>
    </row>
    <row r="514" spans="1:20">
      <c r="A514" s="665" t="str">
        <f>库房!C495&amp;库房!D495&amp;库房!G495</f>
        <v>029#仓储11029#11--304</v>
      </c>
      <c r="B514" s="665">
        <f>ROUND(库房!X495,2)</f>
        <v>21.24</v>
      </c>
      <c r="C514" s="21">
        <f t="shared" si="83"/>
        <v>0.98</v>
      </c>
      <c r="D514" s="2806" t="s">
        <v>4698</v>
      </c>
      <c r="E514" s="21">
        <f t="shared" si="84"/>
        <v>1</v>
      </c>
      <c r="F514" s="666"/>
      <c r="G514" s="21">
        <f t="shared" si="85"/>
        <v>1</v>
      </c>
      <c r="H514" s="666"/>
      <c r="I514" s="21">
        <f t="shared" si="86"/>
        <v>1</v>
      </c>
      <c r="J514" s="666"/>
      <c r="K514" s="21">
        <f t="shared" si="87"/>
        <v>1</v>
      </c>
      <c r="L514" s="666"/>
      <c r="M514" s="21">
        <f t="shared" si="88"/>
        <v>1</v>
      </c>
      <c r="N514" s="666"/>
      <c r="O514" s="21">
        <f t="shared" si="89"/>
        <v>1</v>
      </c>
      <c r="P514" s="3550">
        <v>-3</v>
      </c>
      <c r="Q514" s="21">
        <f t="shared" si="90"/>
        <v>1</v>
      </c>
      <c r="R514" s="663">
        <f t="shared" ca="1" si="91"/>
        <v>4167</v>
      </c>
      <c r="S514" s="3563">
        <f t="shared" ca="1" si="82"/>
        <v>8.8506999999999998</v>
      </c>
      <c r="T514" s="729" t="str">
        <f>库房!C495</f>
        <v>029#仓储</v>
      </c>
    </row>
    <row r="515" spans="1:20">
      <c r="A515" s="665" t="str">
        <f>库房!C496&amp;库房!D496&amp;库房!G496</f>
        <v>029#仓储11029#11--305</v>
      </c>
      <c r="B515" s="665">
        <f>ROUND(库房!X496,2)</f>
        <v>20.079999999999998</v>
      </c>
      <c r="C515" s="21">
        <f t="shared" si="83"/>
        <v>0.98</v>
      </c>
      <c r="D515" s="2806" t="s">
        <v>4698</v>
      </c>
      <c r="E515" s="21">
        <f t="shared" si="84"/>
        <v>1</v>
      </c>
      <c r="F515" s="666"/>
      <c r="G515" s="21">
        <f t="shared" si="85"/>
        <v>1</v>
      </c>
      <c r="H515" s="666"/>
      <c r="I515" s="21">
        <f t="shared" si="86"/>
        <v>1</v>
      </c>
      <c r="J515" s="666"/>
      <c r="K515" s="21">
        <f t="shared" si="87"/>
        <v>1</v>
      </c>
      <c r="L515" s="666"/>
      <c r="M515" s="21">
        <f t="shared" si="88"/>
        <v>1</v>
      </c>
      <c r="N515" s="666"/>
      <c r="O515" s="21">
        <f t="shared" si="89"/>
        <v>1</v>
      </c>
      <c r="P515" s="3550">
        <v>-3</v>
      </c>
      <c r="Q515" s="21">
        <f t="shared" si="90"/>
        <v>1</v>
      </c>
      <c r="R515" s="663">
        <f t="shared" ca="1" si="91"/>
        <v>4167</v>
      </c>
      <c r="S515" s="3563">
        <f t="shared" ca="1" si="82"/>
        <v>8.3673000000000002</v>
      </c>
      <c r="T515" s="729" t="str">
        <f>库房!C496</f>
        <v>029#仓储</v>
      </c>
    </row>
    <row r="516" spans="1:20">
      <c r="A516" s="665" t="str">
        <f>库房!C497&amp;库房!D497&amp;库房!G497</f>
        <v>029#仓储11029#11--306</v>
      </c>
      <c r="B516" s="665">
        <f>ROUND(库房!X497,2)</f>
        <v>20.59</v>
      </c>
      <c r="C516" s="21">
        <f t="shared" si="83"/>
        <v>0.98</v>
      </c>
      <c r="D516" s="2806" t="s">
        <v>4698</v>
      </c>
      <c r="E516" s="21">
        <f t="shared" si="84"/>
        <v>1</v>
      </c>
      <c r="F516" s="666"/>
      <c r="G516" s="21">
        <f t="shared" si="85"/>
        <v>1</v>
      </c>
      <c r="H516" s="666"/>
      <c r="I516" s="21">
        <f t="shared" si="86"/>
        <v>1</v>
      </c>
      <c r="J516" s="666"/>
      <c r="K516" s="21">
        <f t="shared" si="87"/>
        <v>1</v>
      </c>
      <c r="L516" s="666"/>
      <c r="M516" s="21">
        <f t="shared" si="88"/>
        <v>1</v>
      </c>
      <c r="N516" s="666"/>
      <c r="O516" s="21">
        <f t="shared" si="89"/>
        <v>1</v>
      </c>
      <c r="P516" s="3550">
        <v>-3</v>
      </c>
      <c r="Q516" s="21">
        <f t="shared" si="90"/>
        <v>1</v>
      </c>
      <c r="R516" s="663">
        <f t="shared" ca="1" si="91"/>
        <v>4167</v>
      </c>
      <c r="S516" s="3563">
        <f t="shared" ca="1" si="82"/>
        <v>8.5799000000000003</v>
      </c>
      <c r="T516" s="729" t="str">
        <f>库房!C497</f>
        <v>029#仓储</v>
      </c>
    </row>
    <row r="517" spans="1:20">
      <c r="A517" s="665" t="str">
        <f>库房!C498&amp;库房!D498&amp;库房!G498</f>
        <v>029#仓储11029#11--308</v>
      </c>
      <c r="B517" s="665">
        <f>ROUND(库房!X498,2)</f>
        <v>19.079999999999998</v>
      </c>
      <c r="C517" s="21">
        <f t="shared" si="83"/>
        <v>1</v>
      </c>
      <c r="D517" s="2806" t="s">
        <v>4698</v>
      </c>
      <c r="E517" s="21">
        <f t="shared" si="84"/>
        <v>1</v>
      </c>
      <c r="F517" s="666"/>
      <c r="G517" s="21">
        <f t="shared" si="85"/>
        <v>1</v>
      </c>
      <c r="H517" s="666"/>
      <c r="I517" s="21">
        <f t="shared" si="86"/>
        <v>1</v>
      </c>
      <c r="J517" s="666"/>
      <c r="K517" s="21">
        <f t="shared" si="87"/>
        <v>1</v>
      </c>
      <c r="L517" s="666"/>
      <c r="M517" s="21">
        <f t="shared" si="88"/>
        <v>1</v>
      </c>
      <c r="N517" s="666"/>
      <c r="O517" s="21">
        <f t="shared" si="89"/>
        <v>1</v>
      </c>
      <c r="P517" s="3550">
        <v>-3</v>
      </c>
      <c r="Q517" s="21">
        <f t="shared" si="90"/>
        <v>1</v>
      </c>
      <c r="R517" s="663">
        <f t="shared" ca="1" si="91"/>
        <v>4252</v>
      </c>
      <c r="S517" s="3563">
        <f t="shared" ca="1" si="82"/>
        <v>8.1128</v>
      </c>
      <c r="T517" s="729" t="str">
        <f>库房!C498</f>
        <v>029#仓储</v>
      </c>
    </row>
    <row r="518" spans="1:20">
      <c r="A518" s="665" t="str">
        <f>库房!C499&amp;库房!D499&amp;库房!G499</f>
        <v>029#仓储11029#11--309</v>
      </c>
      <c r="B518" s="665">
        <f>ROUND(库房!X499,2)</f>
        <v>19.079999999999998</v>
      </c>
      <c r="C518" s="21">
        <f t="shared" si="83"/>
        <v>1</v>
      </c>
      <c r="D518" s="2806" t="s">
        <v>4698</v>
      </c>
      <c r="E518" s="21">
        <f t="shared" si="84"/>
        <v>1</v>
      </c>
      <c r="F518" s="666"/>
      <c r="G518" s="21">
        <f t="shared" si="85"/>
        <v>1</v>
      </c>
      <c r="H518" s="666"/>
      <c r="I518" s="21">
        <f t="shared" si="86"/>
        <v>1</v>
      </c>
      <c r="J518" s="666"/>
      <c r="K518" s="21">
        <f t="shared" si="87"/>
        <v>1</v>
      </c>
      <c r="L518" s="666"/>
      <c r="M518" s="21">
        <f t="shared" si="88"/>
        <v>1</v>
      </c>
      <c r="N518" s="666"/>
      <c r="O518" s="21">
        <f t="shared" si="89"/>
        <v>1</v>
      </c>
      <c r="P518" s="3550">
        <v>-3</v>
      </c>
      <c r="Q518" s="21">
        <f t="shared" si="90"/>
        <v>1</v>
      </c>
      <c r="R518" s="663">
        <f t="shared" ca="1" si="91"/>
        <v>4252</v>
      </c>
      <c r="S518" s="3563">
        <f t="shared" ca="1" si="82"/>
        <v>8.1128</v>
      </c>
      <c r="T518" s="729" t="str">
        <f>库房!C499</f>
        <v>029#仓储</v>
      </c>
    </row>
    <row r="519" spans="1:20">
      <c r="A519" s="665" t="str">
        <f>库房!C500&amp;库房!D500&amp;库房!G500</f>
        <v>029#仓储11029#11--310</v>
      </c>
      <c r="B519" s="665">
        <f>ROUND(库房!X500,2)</f>
        <v>12.28</v>
      </c>
      <c r="C519" s="21">
        <f t="shared" si="83"/>
        <v>1</v>
      </c>
      <c r="D519" s="2806" t="s">
        <v>4698</v>
      </c>
      <c r="E519" s="21">
        <f t="shared" si="84"/>
        <v>1</v>
      </c>
      <c r="F519" s="666"/>
      <c r="G519" s="21">
        <f t="shared" si="85"/>
        <v>1</v>
      </c>
      <c r="H519" s="666"/>
      <c r="I519" s="21">
        <f t="shared" si="86"/>
        <v>1</v>
      </c>
      <c r="J519" s="666"/>
      <c r="K519" s="21">
        <f t="shared" si="87"/>
        <v>1</v>
      </c>
      <c r="L519" s="666"/>
      <c r="M519" s="21">
        <f t="shared" si="88"/>
        <v>1</v>
      </c>
      <c r="N519" s="666"/>
      <c r="O519" s="21">
        <f t="shared" si="89"/>
        <v>1</v>
      </c>
      <c r="P519" s="3550">
        <v>-3</v>
      </c>
      <c r="Q519" s="21">
        <f t="shared" si="90"/>
        <v>1</v>
      </c>
      <c r="R519" s="663">
        <f t="shared" ca="1" si="91"/>
        <v>4252</v>
      </c>
      <c r="S519" s="3563">
        <f t="shared" ca="1" si="82"/>
        <v>5.2214999999999998</v>
      </c>
      <c r="T519" s="729" t="str">
        <f>库房!C500</f>
        <v>029#仓储</v>
      </c>
    </row>
    <row r="520" spans="1:20">
      <c r="A520" s="665" t="str">
        <f>库房!C501&amp;库房!D501&amp;库房!G501</f>
        <v>029#仓储11029#11--311</v>
      </c>
      <c r="B520" s="665">
        <f>ROUND(库房!X501,2)</f>
        <v>20.59</v>
      </c>
      <c r="C520" s="21">
        <f t="shared" si="83"/>
        <v>0.98</v>
      </c>
      <c r="D520" s="2806" t="s">
        <v>4698</v>
      </c>
      <c r="E520" s="21">
        <f t="shared" si="84"/>
        <v>1</v>
      </c>
      <c r="F520" s="666"/>
      <c r="G520" s="21">
        <f t="shared" si="85"/>
        <v>1</v>
      </c>
      <c r="H520" s="666"/>
      <c r="I520" s="21">
        <f t="shared" si="86"/>
        <v>1</v>
      </c>
      <c r="J520" s="666"/>
      <c r="K520" s="21">
        <f t="shared" si="87"/>
        <v>1</v>
      </c>
      <c r="L520" s="666"/>
      <c r="M520" s="21">
        <f t="shared" si="88"/>
        <v>1</v>
      </c>
      <c r="N520" s="666"/>
      <c r="O520" s="21">
        <f t="shared" si="89"/>
        <v>1</v>
      </c>
      <c r="P520" s="3550">
        <v>-3</v>
      </c>
      <c r="Q520" s="21">
        <f t="shared" si="90"/>
        <v>1</v>
      </c>
      <c r="R520" s="663">
        <f t="shared" ca="1" si="91"/>
        <v>4167</v>
      </c>
      <c r="S520" s="3563">
        <f t="shared" ca="1" si="82"/>
        <v>8.5799000000000003</v>
      </c>
      <c r="T520" s="729" t="str">
        <f>库房!C501</f>
        <v>029#仓储</v>
      </c>
    </row>
    <row r="521" spans="1:20">
      <c r="A521" s="665" t="str">
        <f>库房!C502&amp;库房!D502&amp;库房!G502</f>
        <v>029#仓储11029#11--312</v>
      </c>
      <c r="B521" s="665">
        <f>ROUND(库房!X502,2)</f>
        <v>20.59</v>
      </c>
      <c r="C521" s="21">
        <f t="shared" si="83"/>
        <v>0.98</v>
      </c>
      <c r="D521" s="2806" t="s">
        <v>4698</v>
      </c>
      <c r="E521" s="21">
        <f t="shared" si="84"/>
        <v>1</v>
      </c>
      <c r="F521" s="666"/>
      <c r="G521" s="21">
        <f t="shared" si="85"/>
        <v>1</v>
      </c>
      <c r="H521" s="666"/>
      <c r="I521" s="21">
        <f t="shared" si="86"/>
        <v>1</v>
      </c>
      <c r="J521" s="666"/>
      <c r="K521" s="21">
        <f t="shared" si="87"/>
        <v>1</v>
      </c>
      <c r="L521" s="666"/>
      <c r="M521" s="21">
        <f t="shared" si="88"/>
        <v>1</v>
      </c>
      <c r="N521" s="666"/>
      <c r="O521" s="21">
        <f t="shared" si="89"/>
        <v>1</v>
      </c>
      <c r="P521" s="3550">
        <v>-3</v>
      </c>
      <c r="Q521" s="21">
        <f t="shared" si="90"/>
        <v>1</v>
      </c>
      <c r="R521" s="663">
        <f t="shared" ca="1" si="91"/>
        <v>4167</v>
      </c>
      <c r="S521" s="3563">
        <f t="shared" ca="1" si="82"/>
        <v>8.5799000000000003</v>
      </c>
      <c r="T521" s="729" t="str">
        <f>库房!C502</f>
        <v>029#仓储</v>
      </c>
    </row>
    <row r="522" spans="1:20">
      <c r="A522" s="665" t="str">
        <f>库房!C503&amp;库房!D503&amp;库房!G503</f>
        <v>029#仓储11029#11--313</v>
      </c>
      <c r="B522" s="665">
        <f>ROUND(库房!X503,2)</f>
        <v>12.28</v>
      </c>
      <c r="C522" s="21">
        <f t="shared" si="83"/>
        <v>1</v>
      </c>
      <c r="D522" s="2806" t="s">
        <v>4698</v>
      </c>
      <c r="E522" s="21">
        <f t="shared" si="84"/>
        <v>1</v>
      </c>
      <c r="F522" s="666"/>
      <c r="G522" s="21">
        <f t="shared" si="85"/>
        <v>1</v>
      </c>
      <c r="H522" s="666"/>
      <c r="I522" s="21">
        <f t="shared" si="86"/>
        <v>1</v>
      </c>
      <c r="J522" s="666"/>
      <c r="K522" s="21">
        <f t="shared" si="87"/>
        <v>1</v>
      </c>
      <c r="L522" s="666"/>
      <c r="M522" s="21">
        <f t="shared" si="88"/>
        <v>1</v>
      </c>
      <c r="N522" s="666"/>
      <c r="O522" s="21">
        <f t="shared" si="89"/>
        <v>1</v>
      </c>
      <c r="P522" s="3550">
        <v>-3</v>
      </c>
      <c r="Q522" s="21">
        <f t="shared" si="90"/>
        <v>1</v>
      </c>
      <c r="R522" s="663">
        <f t="shared" ca="1" si="91"/>
        <v>4252</v>
      </c>
      <c r="S522" s="3563">
        <f t="shared" ca="1" si="82"/>
        <v>5.2214999999999998</v>
      </c>
      <c r="T522" s="729" t="str">
        <f>库房!C503</f>
        <v>029#仓储</v>
      </c>
    </row>
    <row r="523" spans="1:20">
      <c r="A523" s="665" t="str">
        <f>库房!C504&amp;库房!D504&amp;库房!G504</f>
        <v>029#仓储11029#11--314</v>
      </c>
      <c r="B523" s="665">
        <f>ROUND(库房!X504,2)</f>
        <v>19.079999999999998</v>
      </c>
      <c r="C523" s="21">
        <f t="shared" si="83"/>
        <v>1</v>
      </c>
      <c r="D523" s="2806" t="s">
        <v>4698</v>
      </c>
      <c r="E523" s="21">
        <f t="shared" si="84"/>
        <v>1</v>
      </c>
      <c r="F523" s="666"/>
      <c r="G523" s="21">
        <f t="shared" si="85"/>
        <v>1</v>
      </c>
      <c r="H523" s="666"/>
      <c r="I523" s="21">
        <f t="shared" si="86"/>
        <v>1</v>
      </c>
      <c r="J523" s="666"/>
      <c r="K523" s="21">
        <f t="shared" si="87"/>
        <v>1</v>
      </c>
      <c r="L523" s="666"/>
      <c r="M523" s="21">
        <f t="shared" si="88"/>
        <v>1</v>
      </c>
      <c r="N523" s="666"/>
      <c r="O523" s="21">
        <f t="shared" si="89"/>
        <v>1</v>
      </c>
      <c r="P523" s="3550">
        <v>-3</v>
      </c>
      <c r="Q523" s="21">
        <f t="shared" si="90"/>
        <v>1</v>
      </c>
      <c r="R523" s="663">
        <f t="shared" ca="1" si="91"/>
        <v>4252</v>
      </c>
      <c r="S523" s="3563">
        <f t="shared" ca="1" si="82"/>
        <v>8.1128</v>
      </c>
      <c r="T523" s="729" t="str">
        <f>库房!C504</f>
        <v>029#仓储</v>
      </c>
    </row>
    <row r="524" spans="1:20">
      <c r="A524" s="665" t="str">
        <f>库房!C505&amp;库房!D505&amp;库房!G505</f>
        <v>029#仓储11029#11--315</v>
      </c>
      <c r="B524" s="665">
        <f>ROUND(库房!X505,2)</f>
        <v>19.079999999999998</v>
      </c>
      <c r="C524" s="21">
        <f t="shared" si="83"/>
        <v>1</v>
      </c>
      <c r="D524" s="2806" t="s">
        <v>4698</v>
      </c>
      <c r="E524" s="21">
        <f t="shared" si="84"/>
        <v>1</v>
      </c>
      <c r="F524" s="666"/>
      <c r="G524" s="21">
        <f t="shared" si="85"/>
        <v>1</v>
      </c>
      <c r="H524" s="666"/>
      <c r="I524" s="21">
        <f t="shared" si="86"/>
        <v>1</v>
      </c>
      <c r="J524" s="666"/>
      <c r="K524" s="21">
        <f t="shared" si="87"/>
        <v>1</v>
      </c>
      <c r="L524" s="666"/>
      <c r="M524" s="21">
        <f t="shared" si="88"/>
        <v>1</v>
      </c>
      <c r="N524" s="666"/>
      <c r="O524" s="21">
        <f t="shared" si="89"/>
        <v>1</v>
      </c>
      <c r="P524" s="3550">
        <v>-3</v>
      </c>
      <c r="Q524" s="21">
        <f t="shared" si="90"/>
        <v>1</v>
      </c>
      <c r="R524" s="663">
        <f t="shared" ca="1" si="91"/>
        <v>4252</v>
      </c>
      <c r="S524" s="3563">
        <f t="shared" ca="1" si="82"/>
        <v>8.1128</v>
      </c>
      <c r="T524" s="729" t="str">
        <f>库房!C505</f>
        <v>029#仓储</v>
      </c>
    </row>
    <row r="525" spans="1:20">
      <c r="A525" s="665" t="str">
        <f>库房!C506&amp;库房!D506&amp;库房!G506</f>
        <v>029#仓储11029#11--316</v>
      </c>
      <c r="B525" s="665">
        <f>ROUND(库房!X506,2)</f>
        <v>12.28</v>
      </c>
      <c r="C525" s="3495">
        <f t="shared" ref="C525:C534" si="92">IF(B525="",1,(LOOKUP(B525,$3:$3,$4:$4)-LOOKUP($B$24,$3:$3,$4:$4)+100)/100)</f>
        <v>1</v>
      </c>
      <c r="D525" s="2806" t="s">
        <v>4698</v>
      </c>
      <c r="E525" s="3495">
        <f t="shared" ref="E525:E534" si="93">(SUMIF($5:$5,D525,$6:$6)-SUMIF($5:$5,$D$24,$6:$6)+100)/100</f>
        <v>1</v>
      </c>
      <c r="F525" s="666"/>
      <c r="G525" s="3495">
        <f t="shared" ref="G525:G534" si="94">(SUMIF($7:$7,F525,$8:$8)-SUMIF($7:$7,$F$24,$8:$8)+100)/100</f>
        <v>1</v>
      </c>
      <c r="H525" s="666"/>
      <c r="I525" s="3495">
        <f t="shared" ref="I525:I534" si="95">(SUMIF($9:$9,H525,$10:$10)-SUMIF($9:$9,$H$24,$10:$10)+100)/100</f>
        <v>1</v>
      </c>
      <c r="J525" s="666"/>
      <c r="K525" s="3495">
        <f t="shared" ref="K525:K534" si="96">(SUMIF($11:$11,J525,$12:$12)-SUMIF($11:$11,$J$24,$12:$12)+100)/100</f>
        <v>1</v>
      </c>
      <c r="L525" s="666"/>
      <c r="M525" s="3495">
        <f t="shared" ref="M525:M534" si="97">(SUMIF($13:$13,L525,$14:$14)-SUMIF($13:$13,$L$24,$14:$14)+100)/100</f>
        <v>1</v>
      </c>
      <c r="N525" s="666"/>
      <c r="O525" s="3495">
        <f t="shared" ref="O525:O534" si="98">(SUMIF($15:$15,N525,$16:$16)-SUMIF($15:$15,$N$24,$16:$16)+100)/100</f>
        <v>1</v>
      </c>
      <c r="P525" s="3550">
        <v>-3</v>
      </c>
      <c r="Q525" s="3495">
        <f t="shared" ref="Q525:Q534" si="99">(SUMIF($17:$17,P525,$18:$18)-SUMIF($17:$17,$P$24,$18:$18)+100)/100</f>
        <v>1</v>
      </c>
      <c r="R525" s="3496">
        <f t="shared" ref="R525:R534" ca="1" si="100">IF(B525="",0,ROUND($R$24*C525*E525*G525*I525*K525*M525*O525*Q525,0))</f>
        <v>4252</v>
      </c>
      <c r="S525" s="3563">
        <f t="shared" ca="1" si="82"/>
        <v>5.2214999999999998</v>
      </c>
      <c r="T525" s="729" t="str">
        <f>库房!C506</f>
        <v>029#仓储</v>
      </c>
    </row>
    <row r="526" spans="1:20">
      <c r="A526" s="665" t="str">
        <f>库房!C507&amp;库房!D507&amp;库房!G507</f>
        <v>029#仓储11029#11--317</v>
      </c>
      <c r="B526" s="665">
        <f>ROUND(库房!X507,2)</f>
        <v>20.59</v>
      </c>
      <c r="C526" s="3495">
        <f t="shared" si="92"/>
        <v>0.98</v>
      </c>
      <c r="D526" s="2806" t="s">
        <v>4698</v>
      </c>
      <c r="E526" s="3495">
        <f t="shared" si="93"/>
        <v>1</v>
      </c>
      <c r="F526" s="666"/>
      <c r="G526" s="3495">
        <f t="shared" si="94"/>
        <v>1</v>
      </c>
      <c r="H526" s="666"/>
      <c r="I526" s="3495">
        <f t="shared" si="95"/>
        <v>1</v>
      </c>
      <c r="J526" s="666"/>
      <c r="K526" s="3495">
        <f t="shared" si="96"/>
        <v>1</v>
      </c>
      <c r="L526" s="666"/>
      <c r="M526" s="3495">
        <f t="shared" si="97"/>
        <v>1</v>
      </c>
      <c r="N526" s="666"/>
      <c r="O526" s="3495">
        <f t="shared" si="98"/>
        <v>1</v>
      </c>
      <c r="P526" s="3550">
        <v>-3</v>
      </c>
      <c r="Q526" s="3495">
        <f t="shared" si="99"/>
        <v>1</v>
      </c>
      <c r="R526" s="3496">
        <f t="shared" ca="1" si="100"/>
        <v>4167</v>
      </c>
      <c r="S526" s="3563">
        <f t="shared" ca="1" si="82"/>
        <v>8.5799000000000003</v>
      </c>
      <c r="T526" s="729" t="str">
        <f>库房!C507</f>
        <v>029#仓储</v>
      </c>
    </row>
    <row r="527" spans="1:20">
      <c r="A527" s="665" t="str">
        <f>库房!C508&amp;库房!D508&amp;库房!G508</f>
        <v>029#仓储11029#11--318</v>
      </c>
      <c r="B527" s="665">
        <f>ROUND(库房!X508,2)</f>
        <v>20.59</v>
      </c>
      <c r="C527" s="3495">
        <f t="shared" si="92"/>
        <v>0.98</v>
      </c>
      <c r="D527" s="2806" t="s">
        <v>4698</v>
      </c>
      <c r="E527" s="3495">
        <f t="shared" si="93"/>
        <v>1</v>
      </c>
      <c r="F527" s="666"/>
      <c r="G527" s="3495">
        <f t="shared" si="94"/>
        <v>1</v>
      </c>
      <c r="H527" s="666"/>
      <c r="I527" s="3495">
        <f t="shared" si="95"/>
        <v>1</v>
      </c>
      <c r="J527" s="666"/>
      <c r="K527" s="3495">
        <f t="shared" si="96"/>
        <v>1</v>
      </c>
      <c r="L527" s="666"/>
      <c r="M527" s="3495">
        <f t="shared" si="97"/>
        <v>1</v>
      </c>
      <c r="N527" s="666"/>
      <c r="O527" s="3495">
        <f t="shared" si="98"/>
        <v>1</v>
      </c>
      <c r="P527" s="3550">
        <v>-3</v>
      </c>
      <c r="Q527" s="3495">
        <f t="shared" si="99"/>
        <v>1</v>
      </c>
      <c r="R527" s="3496">
        <f t="shared" ca="1" si="100"/>
        <v>4167</v>
      </c>
      <c r="S527" s="3563">
        <f t="shared" ca="1" si="82"/>
        <v>8.5799000000000003</v>
      </c>
      <c r="T527" s="729" t="str">
        <f>库房!C508</f>
        <v>029#仓储</v>
      </c>
    </row>
    <row r="528" spans="1:20">
      <c r="A528" s="665" t="str">
        <f>库房!C509&amp;库房!D509&amp;库房!G509</f>
        <v>029#仓储11029#11--319</v>
      </c>
      <c r="B528" s="665">
        <f>ROUND(库房!X509,2)</f>
        <v>12.28</v>
      </c>
      <c r="C528" s="3495">
        <f t="shared" si="92"/>
        <v>1</v>
      </c>
      <c r="D528" s="2806" t="s">
        <v>4698</v>
      </c>
      <c r="E528" s="3495">
        <f t="shared" si="93"/>
        <v>1</v>
      </c>
      <c r="F528" s="666"/>
      <c r="G528" s="3495">
        <f t="shared" si="94"/>
        <v>1</v>
      </c>
      <c r="H528" s="666"/>
      <c r="I528" s="3495">
        <f t="shared" si="95"/>
        <v>1</v>
      </c>
      <c r="J528" s="666"/>
      <c r="K528" s="3495">
        <f t="shared" si="96"/>
        <v>1</v>
      </c>
      <c r="L528" s="666"/>
      <c r="M528" s="3495">
        <f t="shared" si="97"/>
        <v>1</v>
      </c>
      <c r="N528" s="666"/>
      <c r="O528" s="3495">
        <f t="shared" si="98"/>
        <v>1</v>
      </c>
      <c r="P528" s="3550">
        <v>-3</v>
      </c>
      <c r="Q528" s="3495">
        <f t="shared" si="99"/>
        <v>1</v>
      </c>
      <c r="R528" s="3496">
        <f t="shared" ca="1" si="100"/>
        <v>4252</v>
      </c>
      <c r="S528" s="3563">
        <f t="shared" ca="1" si="82"/>
        <v>5.2214999999999998</v>
      </c>
      <c r="T528" s="729" t="str">
        <f>库房!C509</f>
        <v>029#仓储</v>
      </c>
    </row>
    <row r="529" spans="1:20">
      <c r="A529" s="665" t="str">
        <f>库房!C510&amp;库房!D510&amp;库房!G510</f>
        <v>029#仓储11029#11--320</v>
      </c>
      <c r="B529" s="665">
        <f>ROUND(库房!X510,2)</f>
        <v>19.46</v>
      </c>
      <c r="C529" s="3495">
        <f t="shared" si="92"/>
        <v>1</v>
      </c>
      <c r="D529" s="2806" t="s">
        <v>4698</v>
      </c>
      <c r="E529" s="3495">
        <f t="shared" si="93"/>
        <v>1</v>
      </c>
      <c r="F529" s="666"/>
      <c r="G529" s="3495">
        <f t="shared" si="94"/>
        <v>1</v>
      </c>
      <c r="H529" s="666"/>
      <c r="I529" s="3495">
        <f t="shared" si="95"/>
        <v>1</v>
      </c>
      <c r="J529" s="666"/>
      <c r="K529" s="3495">
        <f t="shared" si="96"/>
        <v>1</v>
      </c>
      <c r="L529" s="666"/>
      <c r="M529" s="3495">
        <f t="shared" si="97"/>
        <v>1</v>
      </c>
      <c r="N529" s="666"/>
      <c r="O529" s="3495">
        <f t="shared" si="98"/>
        <v>1</v>
      </c>
      <c r="P529" s="3550">
        <v>-3</v>
      </c>
      <c r="Q529" s="3495">
        <f t="shared" si="99"/>
        <v>1</v>
      </c>
      <c r="R529" s="3496">
        <f t="shared" ca="1" si="100"/>
        <v>4252</v>
      </c>
      <c r="S529" s="3563">
        <f t="shared" ca="1" si="82"/>
        <v>8.2744</v>
      </c>
      <c r="T529" s="729" t="str">
        <f>库房!C510</f>
        <v>029#仓储</v>
      </c>
    </row>
    <row r="530" spans="1:20">
      <c r="A530" s="665" t="str">
        <f>库房!C511&amp;库房!D511&amp;库房!G511</f>
        <v>029#仓储11029#11--321</v>
      </c>
      <c r="B530" s="665">
        <f>ROUND(库房!X511,2)</f>
        <v>20.93</v>
      </c>
      <c r="C530" s="3495">
        <f t="shared" si="92"/>
        <v>0.98</v>
      </c>
      <c r="D530" s="2806" t="s">
        <v>4698</v>
      </c>
      <c r="E530" s="3495">
        <f t="shared" si="93"/>
        <v>1</v>
      </c>
      <c r="F530" s="666"/>
      <c r="G530" s="3495">
        <f t="shared" si="94"/>
        <v>1</v>
      </c>
      <c r="H530" s="666"/>
      <c r="I530" s="3495">
        <f t="shared" si="95"/>
        <v>1</v>
      </c>
      <c r="J530" s="666"/>
      <c r="K530" s="3495">
        <f t="shared" si="96"/>
        <v>1</v>
      </c>
      <c r="L530" s="666"/>
      <c r="M530" s="3495">
        <f t="shared" si="97"/>
        <v>1</v>
      </c>
      <c r="N530" s="666"/>
      <c r="O530" s="3495">
        <f t="shared" si="98"/>
        <v>1</v>
      </c>
      <c r="P530" s="3550">
        <v>-3</v>
      </c>
      <c r="Q530" s="3495">
        <f t="shared" si="99"/>
        <v>1</v>
      </c>
      <c r="R530" s="3496">
        <f t="shared" ca="1" si="100"/>
        <v>4167</v>
      </c>
      <c r="S530" s="3563">
        <f t="shared" ca="1" si="82"/>
        <v>8.7215000000000007</v>
      </c>
      <c r="T530" s="729" t="str">
        <f>库房!C511</f>
        <v>029#仓储</v>
      </c>
    </row>
    <row r="531" spans="1:20">
      <c r="A531" s="665" t="str">
        <f>库房!C512&amp;库房!D512&amp;库房!G512</f>
        <v>029#仓储11029#11--323</v>
      </c>
      <c r="B531" s="665">
        <f>ROUND(库房!X512,2)</f>
        <v>20.59</v>
      </c>
      <c r="C531" s="3495">
        <f t="shared" si="92"/>
        <v>0.98</v>
      </c>
      <c r="D531" s="2806" t="s">
        <v>4698</v>
      </c>
      <c r="E531" s="3495">
        <f t="shared" si="93"/>
        <v>1</v>
      </c>
      <c r="F531" s="666"/>
      <c r="G531" s="3495">
        <f t="shared" si="94"/>
        <v>1</v>
      </c>
      <c r="H531" s="666"/>
      <c r="I531" s="3495">
        <f t="shared" si="95"/>
        <v>1</v>
      </c>
      <c r="J531" s="666"/>
      <c r="K531" s="3495">
        <f t="shared" si="96"/>
        <v>1</v>
      </c>
      <c r="L531" s="666"/>
      <c r="M531" s="3495">
        <f t="shared" si="97"/>
        <v>1</v>
      </c>
      <c r="N531" s="666"/>
      <c r="O531" s="3495">
        <f t="shared" si="98"/>
        <v>1</v>
      </c>
      <c r="P531" s="3550">
        <v>-3</v>
      </c>
      <c r="Q531" s="3495">
        <f t="shared" si="99"/>
        <v>1</v>
      </c>
      <c r="R531" s="3496">
        <f t="shared" ca="1" si="100"/>
        <v>4167</v>
      </c>
      <c r="S531" s="3563">
        <f t="shared" ca="1" si="82"/>
        <v>8.5799000000000003</v>
      </c>
      <c r="T531" s="729" t="str">
        <f>库房!C512</f>
        <v>029#仓储</v>
      </c>
    </row>
    <row r="532" spans="1:20">
      <c r="A532" s="665" t="str">
        <f>库房!C513&amp;库房!D513&amp;库房!G513</f>
        <v>029#仓储11029#11--324</v>
      </c>
      <c r="B532" s="665">
        <f>ROUND(库房!X513,2)</f>
        <v>20.59</v>
      </c>
      <c r="C532" s="3495">
        <f t="shared" si="92"/>
        <v>0.98</v>
      </c>
      <c r="D532" s="2806" t="s">
        <v>4698</v>
      </c>
      <c r="E532" s="3495">
        <f t="shared" si="93"/>
        <v>1</v>
      </c>
      <c r="F532" s="666"/>
      <c r="G532" s="3495">
        <f t="shared" si="94"/>
        <v>1</v>
      </c>
      <c r="H532" s="666"/>
      <c r="I532" s="3495">
        <f t="shared" si="95"/>
        <v>1</v>
      </c>
      <c r="J532" s="666"/>
      <c r="K532" s="3495">
        <f t="shared" si="96"/>
        <v>1</v>
      </c>
      <c r="L532" s="666"/>
      <c r="M532" s="3495">
        <f t="shared" si="97"/>
        <v>1</v>
      </c>
      <c r="N532" s="666"/>
      <c r="O532" s="3495">
        <f t="shared" si="98"/>
        <v>1</v>
      </c>
      <c r="P532" s="3550">
        <v>-3</v>
      </c>
      <c r="Q532" s="3495">
        <f t="shared" si="99"/>
        <v>1</v>
      </c>
      <c r="R532" s="3496">
        <f t="shared" ca="1" si="100"/>
        <v>4167</v>
      </c>
      <c r="S532" s="3563">
        <f t="shared" ca="1" si="82"/>
        <v>8.5799000000000003</v>
      </c>
      <c r="T532" s="729" t="str">
        <f>库房!C513</f>
        <v>029#仓储</v>
      </c>
    </row>
    <row r="533" spans="1:20">
      <c r="A533" s="665" t="str">
        <f>库房!C514&amp;库房!D514&amp;库房!G514</f>
        <v>029#仓储11029#11--326</v>
      </c>
      <c r="B533" s="665">
        <f>ROUND(库房!X514,2)</f>
        <v>19.079999999999998</v>
      </c>
      <c r="C533" s="3495">
        <f t="shared" si="92"/>
        <v>1</v>
      </c>
      <c r="D533" s="2806" t="s">
        <v>4698</v>
      </c>
      <c r="E533" s="3495">
        <f t="shared" si="93"/>
        <v>1</v>
      </c>
      <c r="F533" s="666"/>
      <c r="G533" s="3495">
        <f t="shared" si="94"/>
        <v>1</v>
      </c>
      <c r="H533" s="666"/>
      <c r="I533" s="3495">
        <f t="shared" si="95"/>
        <v>1</v>
      </c>
      <c r="J533" s="666"/>
      <c r="K533" s="3495">
        <f t="shared" si="96"/>
        <v>1</v>
      </c>
      <c r="L533" s="666"/>
      <c r="M533" s="3495">
        <f t="shared" si="97"/>
        <v>1</v>
      </c>
      <c r="N533" s="666"/>
      <c r="O533" s="3495">
        <f t="shared" si="98"/>
        <v>1</v>
      </c>
      <c r="P533" s="3550">
        <v>-3</v>
      </c>
      <c r="Q533" s="3495">
        <f t="shared" si="99"/>
        <v>1</v>
      </c>
      <c r="R533" s="3496">
        <f t="shared" ca="1" si="100"/>
        <v>4252</v>
      </c>
      <c r="S533" s="3563">
        <f t="shared" ca="1" si="82"/>
        <v>8.1128</v>
      </c>
      <c r="T533" s="729" t="str">
        <f>库房!C514</f>
        <v>029#仓储</v>
      </c>
    </row>
    <row r="534" spans="1:20">
      <c r="A534" s="665" t="str">
        <f>库房!C515&amp;库房!D515&amp;库房!G515</f>
        <v>029#仓储11029#11--327</v>
      </c>
      <c r="B534" s="665">
        <f>ROUND(库房!X515,2)</f>
        <v>19.079999999999998</v>
      </c>
      <c r="C534" s="3495">
        <f t="shared" si="92"/>
        <v>1</v>
      </c>
      <c r="D534" s="2806" t="s">
        <v>4698</v>
      </c>
      <c r="E534" s="3495">
        <f t="shared" si="93"/>
        <v>1</v>
      </c>
      <c r="F534" s="666"/>
      <c r="G534" s="3495">
        <f t="shared" si="94"/>
        <v>1</v>
      </c>
      <c r="H534" s="666"/>
      <c r="I534" s="3495">
        <f t="shared" si="95"/>
        <v>1</v>
      </c>
      <c r="J534" s="666"/>
      <c r="K534" s="3495">
        <f t="shared" si="96"/>
        <v>1</v>
      </c>
      <c r="L534" s="666"/>
      <c r="M534" s="3495">
        <f t="shared" si="97"/>
        <v>1</v>
      </c>
      <c r="N534" s="666"/>
      <c r="O534" s="3495">
        <f t="shared" si="98"/>
        <v>1</v>
      </c>
      <c r="P534" s="3550">
        <v>-3</v>
      </c>
      <c r="Q534" s="3495">
        <f t="shared" si="99"/>
        <v>1</v>
      </c>
      <c r="R534" s="3496">
        <f t="shared" ca="1" si="100"/>
        <v>4252</v>
      </c>
      <c r="S534" s="3563">
        <f t="shared" ca="1" si="82"/>
        <v>8.1128</v>
      </c>
      <c r="T534" s="729" t="str">
        <f>库房!C515</f>
        <v>029#仓储</v>
      </c>
    </row>
    <row r="535" spans="1:20">
      <c r="A535" s="665" t="str">
        <f>库房!C516&amp;库房!D516&amp;库房!G516</f>
        <v>029#仓储11029#11--328</v>
      </c>
      <c r="B535" s="665">
        <f>ROUND(库房!X516,2)</f>
        <v>12.28</v>
      </c>
      <c r="C535" s="3495">
        <f t="shared" ref="C535:C547" si="101">IF(B535="",1,(LOOKUP(B535,$3:$3,$4:$4)-LOOKUP($B$24,$3:$3,$4:$4)+100)/100)</f>
        <v>1</v>
      </c>
      <c r="D535" s="2806" t="s">
        <v>4698</v>
      </c>
      <c r="E535" s="3495">
        <f t="shared" ref="E535:E547" si="102">(SUMIF($5:$5,D535,$6:$6)-SUMIF($5:$5,$D$24,$6:$6)+100)/100</f>
        <v>1</v>
      </c>
      <c r="F535" s="666"/>
      <c r="G535" s="3495">
        <f t="shared" ref="G535:G547" si="103">(SUMIF($7:$7,F535,$8:$8)-SUMIF($7:$7,$F$24,$8:$8)+100)/100</f>
        <v>1</v>
      </c>
      <c r="H535" s="666"/>
      <c r="I535" s="3495">
        <f t="shared" ref="I535:I547" si="104">(SUMIF($9:$9,H535,$10:$10)-SUMIF($9:$9,$H$24,$10:$10)+100)/100</f>
        <v>1</v>
      </c>
      <c r="J535" s="666"/>
      <c r="K535" s="3495">
        <f t="shared" ref="K535:K547" si="105">(SUMIF($11:$11,J535,$12:$12)-SUMIF($11:$11,$J$24,$12:$12)+100)/100</f>
        <v>1</v>
      </c>
      <c r="L535" s="666"/>
      <c r="M535" s="3495">
        <f t="shared" ref="M535:M547" si="106">(SUMIF($13:$13,L535,$14:$14)-SUMIF($13:$13,$L$24,$14:$14)+100)/100</f>
        <v>1</v>
      </c>
      <c r="N535" s="666"/>
      <c r="O535" s="3495">
        <f t="shared" ref="O535:O547" si="107">(SUMIF($15:$15,N535,$16:$16)-SUMIF($15:$15,$N$24,$16:$16)+100)/100</f>
        <v>1</v>
      </c>
      <c r="P535" s="3550">
        <v>-3</v>
      </c>
      <c r="Q535" s="3495">
        <f t="shared" ref="Q535:Q547" si="108">(SUMIF($17:$17,P535,$18:$18)-SUMIF($17:$17,$P$24,$18:$18)+100)/100</f>
        <v>1</v>
      </c>
      <c r="R535" s="3496">
        <f t="shared" ref="R535:R547" ca="1" si="109">IF(B535="",0,ROUND($R$24*C535*E535*G535*I535*K535*M535*O535*Q535,0))</f>
        <v>4252</v>
      </c>
      <c r="S535" s="3563">
        <f t="shared" ca="1" si="82"/>
        <v>5.2214999999999998</v>
      </c>
      <c r="T535" s="729" t="str">
        <f>库房!C516</f>
        <v>029#仓储</v>
      </c>
    </row>
    <row r="536" spans="1:20">
      <c r="A536" s="665" t="str">
        <f>库房!C517&amp;库房!D517&amp;库房!G517</f>
        <v>029#仓储11029#11--329</v>
      </c>
      <c r="B536" s="665">
        <f>ROUND(库房!X517,2)</f>
        <v>20.59</v>
      </c>
      <c r="C536" s="3495">
        <f t="shared" si="101"/>
        <v>0.98</v>
      </c>
      <c r="D536" s="2806" t="s">
        <v>4698</v>
      </c>
      <c r="E536" s="3495">
        <f t="shared" si="102"/>
        <v>1</v>
      </c>
      <c r="F536" s="666"/>
      <c r="G536" s="3495">
        <f t="shared" si="103"/>
        <v>1</v>
      </c>
      <c r="H536" s="666"/>
      <c r="I536" s="3495">
        <f t="shared" si="104"/>
        <v>1</v>
      </c>
      <c r="J536" s="666"/>
      <c r="K536" s="3495">
        <f t="shared" si="105"/>
        <v>1</v>
      </c>
      <c r="L536" s="666"/>
      <c r="M536" s="3495">
        <f t="shared" si="106"/>
        <v>1</v>
      </c>
      <c r="N536" s="666"/>
      <c r="O536" s="3495">
        <f t="shared" si="107"/>
        <v>1</v>
      </c>
      <c r="P536" s="3550">
        <v>-3</v>
      </c>
      <c r="Q536" s="3495">
        <f t="shared" si="108"/>
        <v>1</v>
      </c>
      <c r="R536" s="3496">
        <f t="shared" ca="1" si="109"/>
        <v>4167</v>
      </c>
      <c r="S536" s="3563">
        <f t="shared" ca="1" si="82"/>
        <v>8.5799000000000003</v>
      </c>
      <c r="T536" s="729" t="str">
        <f>库房!C517</f>
        <v>029#仓储</v>
      </c>
    </row>
    <row r="537" spans="1:20">
      <c r="A537" s="665" t="str">
        <f>库房!C518&amp;库房!D518&amp;库房!G518</f>
        <v>029#仓储11029#11--330</v>
      </c>
      <c r="B537" s="665">
        <f>ROUND(库房!X518,2)</f>
        <v>20.079999999999998</v>
      </c>
      <c r="C537" s="3495">
        <f t="shared" si="101"/>
        <v>0.98</v>
      </c>
      <c r="D537" s="2806" t="s">
        <v>4698</v>
      </c>
      <c r="E537" s="3495">
        <f t="shared" si="102"/>
        <v>1</v>
      </c>
      <c r="F537" s="666"/>
      <c r="G537" s="3495">
        <f t="shared" si="103"/>
        <v>1</v>
      </c>
      <c r="H537" s="666"/>
      <c r="I537" s="3495">
        <f t="shared" si="104"/>
        <v>1</v>
      </c>
      <c r="J537" s="666"/>
      <c r="K537" s="3495">
        <f t="shared" si="105"/>
        <v>1</v>
      </c>
      <c r="L537" s="666"/>
      <c r="M537" s="3495">
        <f t="shared" si="106"/>
        <v>1</v>
      </c>
      <c r="N537" s="666"/>
      <c r="O537" s="3495">
        <f t="shared" si="107"/>
        <v>1</v>
      </c>
      <c r="P537" s="3550">
        <v>-3</v>
      </c>
      <c r="Q537" s="3495">
        <f t="shared" si="108"/>
        <v>1</v>
      </c>
      <c r="R537" s="3496">
        <f t="shared" ca="1" si="109"/>
        <v>4167</v>
      </c>
      <c r="S537" s="3563">
        <f t="shared" ref="S537:S600" ca="1" si="110">ROUND(R537*B537/10000,4)</f>
        <v>8.3673000000000002</v>
      </c>
      <c r="T537" s="729" t="str">
        <f>库房!C518</f>
        <v>029#仓储</v>
      </c>
    </row>
    <row r="538" spans="1:20">
      <c r="A538" s="665" t="str">
        <f>库房!C519&amp;库房!D519&amp;库房!G519</f>
        <v>029#仓储11029#11--331</v>
      </c>
      <c r="B538" s="665">
        <f>ROUND(库房!X519,2)</f>
        <v>21.09</v>
      </c>
      <c r="C538" s="3495">
        <f t="shared" si="101"/>
        <v>0.98</v>
      </c>
      <c r="D538" s="2806" t="s">
        <v>4698</v>
      </c>
      <c r="E538" s="3495">
        <f t="shared" si="102"/>
        <v>1</v>
      </c>
      <c r="F538" s="666"/>
      <c r="G538" s="3495">
        <f t="shared" si="103"/>
        <v>1</v>
      </c>
      <c r="H538" s="666"/>
      <c r="I538" s="3495">
        <f t="shared" si="104"/>
        <v>1</v>
      </c>
      <c r="J538" s="666"/>
      <c r="K538" s="3495">
        <f t="shared" si="105"/>
        <v>1</v>
      </c>
      <c r="L538" s="666"/>
      <c r="M538" s="3495">
        <f t="shared" si="106"/>
        <v>1</v>
      </c>
      <c r="N538" s="666"/>
      <c r="O538" s="3495">
        <f t="shared" si="107"/>
        <v>1</v>
      </c>
      <c r="P538" s="3550">
        <v>-3</v>
      </c>
      <c r="Q538" s="3495">
        <f t="shared" si="108"/>
        <v>1</v>
      </c>
      <c r="R538" s="3496">
        <f t="shared" ca="1" si="109"/>
        <v>4167</v>
      </c>
      <c r="S538" s="3563">
        <f t="shared" ca="1" si="110"/>
        <v>8.7881999999999998</v>
      </c>
      <c r="T538" s="729" t="str">
        <f>库房!C519</f>
        <v>029#仓储</v>
      </c>
    </row>
    <row r="539" spans="1:20">
      <c r="A539" s="665" t="str">
        <f>库房!C520&amp;库房!D520&amp;库房!G520</f>
        <v>029#仓储11029#11--333</v>
      </c>
      <c r="B539" s="665">
        <f>ROUND(库房!X520,2)</f>
        <v>7.2</v>
      </c>
      <c r="C539" s="3495">
        <f t="shared" si="101"/>
        <v>1.02</v>
      </c>
      <c r="D539" s="2806" t="s">
        <v>4698</v>
      </c>
      <c r="E539" s="3495">
        <f t="shared" si="102"/>
        <v>1</v>
      </c>
      <c r="F539" s="666"/>
      <c r="G539" s="3495">
        <f t="shared" si="103"/>
        <v>1</v>
      </c>
      <c r="H539" s="666"/>
      <c r="I539" s="3495">
        <f t="shared" si="104"/>
        <v>1</v>
      </c>
      <c r="J539" s="666"/>
      <c r="K539" s="3495">
        <f t="shared" si="105"/>
        <v>1</v>
      </c>
      <c r="L539" s="666"/>
      <c r="M539" s="3495">
        <f t="shared" si="106"/>
        <v>1</v>
      </c>
      <c r="N539" s="666"/>
      <c r="O539" s="3495">
        <f t="shared" si="107"/>
        <v>1</v>
      </c>
      <c r="P539" s="3550">
        <v>-3</v>
      </c>
      <c r="Q539" s="3495">
        <f t="shared" si="108"/>
        <v>1</v>
      </c>
      <c r="R539" s="3496">
        <f t="shared" ca="1" si="109"/>
        <v>4337</v>
      </c>
      <c r="S539" s="3563">
        <f t="shared" ca="1" si="110"/>
        <v>3.1225999999999998</v>
      </c>
      <c r="T539" s="729" t="str">
        <f>库房!C520</f>
        <v>029#仓储</v>
      </c>
    </row>
    <row r="540" spans="1:20">
      <c r="A540" s="665" t="str">
        <f>库房!C521&amp;库房!D521&amp;库房!G521</f>
        <v>029#仓储11029#11--334</v>
      </c>
      <c r="B540" s="665">
        <f>ROUND(库房!X521,2)</f>
        <v>7.73</v>
      </c>
      <c r="C540" s="3495">
        <f t="shared" si="101"/>
        <v>1.02</v>
      </c>
      <c r="D540" s="2806" t="s">
        <v>4698</v>
      </c>
      <c r="E540" s="3495">
        <f t="shared" si="102"/>
        <v>1</v>
      </c>
      <c r="F540" s="666"/>
      <c r="G540" s="3495">
        <f t="shared" si="103"/>
        <v>1</v>
      </c>
      <c r="H540" s="666"/>
      <c r="I540" s="3495">
        <f t="shared" si="104"/>
        <v>1</v>
      </c>
      <c r="J540" s="666"/>
      <c r="K540" s="3495">
        <f t="shared" si="105"/>
        <v>1</v>
      </c>
      <c r="L540" s="666"/>
      <c r="M540" s="3495">
        <f t="shared" si="106"/>
        <v>1</v>
      </c>
      <c r="N540" s="666"/>
      <c r="O540" s="3495">
        <f t="shared" si="107"/>
        <v>1</v>
      </c>
      <c r="P540" s="3550">
        <v>-3</v>
      </c>
      <c r="Q540" s="3495">
        <f t="shared" si="108"/>
        <v>1</v>
      </c>
      <c r="R540" s="3496">
        <f t="shared" ca="1" si="109"/>
        <v>4337</v>
      </c>
      <c r="S540" s="3563">
        <f t="shared" ca="1" si="110"/>
        <v>3.3525</v>
      </c>
      <c r="T540" s="729" t="str">
        <f>库房!C521</f>
        <v>029#仓储</v>
      </c>
    </row>
    <row r="541" spans="1:20">
      <c r="A541" s="665" t="str">
        <f>库房!C522&amp;库房!D522&amp;库房!G522</f>
        <v>029#仓储11029#11--336</v>
      </c>
      <c r="B541" s="665">
        <f>ROUND(库房!X522,2)</f>
        <v>21.78</v>
      </c>
      <c r="C541" s="3495">
        <f t="shared" si="101"/>
        <v>0.98</v>
      </c>
      <c r="D541" s="2806" t="s">
        <v>4698</v>
      </c>
      <c r="E541" s="3495">
        <f t="shared" si="102"/>
        <v>1</v>
      </c>
      <c r="F541" s="666"/>
      <c r="G541" s="3495">
        <f t="shared" si="103"/>
        <v>1</v>
      </c>
      <c r="H541" s="666"/>
      <c r="I541" s="3495">
        <f t="shared" si="104"/>
        <v>1</v>
      </c>
      <c r="J541" s="666"/>
      <c r="K541" s="3495">
        <f t="shared" si="105"/>
        <v>1</v>
      </c>
      <c r="L541" s="666"/>
      <c r="M541" s="3495">
        <f t="shared" si="106"/>
        <v>1</v>
      </c>
      <c r="N541" s="666"/>
      <c r="O541" s="3495">
        <f t="shared" si="107"/>
        <v>1</v>
      </c>
      <c r="P541" s="3550">
        <v>-3</v>
      </c>
      <c r="Q541" s="3495">
        <f t="shared" si="108"/>
        <v>1</v>
      </c>
      <c r="R541" s="3496">
        <f t="shared" ca="1" si="109"/>
        <v>4167</v>
      </c>
      <c r="S541" s="3563">
        <f t="shared" ca="1" si="110"/>
        <v>9.0756999999999994</v>
      </c>
      <c r="T541" s="729" t="str">
        <f>库房!C522</f>
        <v>029#仓储</v>
      </c>
    </row>
    <row r="542" spans="1:20">
      <c r="A542" s="665" t="str">
        <f>库房!C523&amp;库房!D523&amp;库房!G523</f>
        <v>029#仓储11029#11--337</v>
      </c>
      <c r="B542" s="665">
        <f>ROUND(库房!X523,2)</f>
        <v>9.58</v>
      </c>
      <c r="C542" s="3495">
        <f t="shared" si="101"/>
        <v>1.02</v>
      </c>
      <c r="D542" s="2806" t="s">
        <v>4698</v>
      </c>
      <c r="E542" s="3495">
        <f t="shared" si="102"/>
        <v>1</v>
      </c>
      <c r="F542" s="666"/>
      <c r="G542" s="3495">
        <f t="shared" si="103"/>
        <v>1</v>
      </c>
      <c r="H542" s="666"/>
      <c r="I542" s="3495">
        <f t="shared" si="104"/>
        <v>1</v>
      </c>
      <c r="J542" s="666"/>
      <c r="K542" s="3495">
        <f t="shared" si="105"/>
        <v>1</v>
      </c>
      <c r="L542" s="666"/>
      <c r="M542" s="3495">
        <f t="shared" si="106"/>
        <v>1</v>
      </c>
      <c r="N542" s="666"/>
      <c r="O542" s="3495">
        <f t="shared" si="107"/>
        <v>1</v>
      </c>
      <c r="P542" s="3550">
        <v>-3</v>
      </c>
      <c r="Q542" s="3495">
        <f t="shared" si="108"/>
        <v>1</v>
      </c>
      <c r="R542" s="3496">
        <f t="shared" ca="1" si="109"/>
        <v>4337</v>
      </c>
      <c r="S542" s="3563">
        <f t="shared" ca="1" si="110"/>
        <v>4.1547999999999998</v>
      </c>
      <c r="T542" s="729" t="str">
        <f>库房!C523</f>
        <v>029#仓储</v>
      </c>
    </row>
    <row r="543" spans="1:20">
      <c r="A543" s="665" t="str">
        <f>库房!C524&amp;库房!D524&amp;库房!G524</f>
        <v>029#仓储11029#11--338</v>
      </c>
      <c r="B543" s="665">
        <f>ROUND(库房!X524,2)</f>
        <v>9.58</v>
      </c>
      <c r="C543" s="3495">
        <f t="shared" si="101"/>
        <v>1.02</v>
      </c>
      <c r="D543" s="2806" t="s">
        <v>4698</v>
      </c>
      <c r="E543" s="3495">
        <f t="shared" si="102"/>
        <v>1</v>
      </c>
      <c r="F543" s="666"/>
      <c r="G543" s="3495">
        <f t="shared" si="103"/>
        <v>1</v>
      </c>
      <c r="H543" s="666"/>
      <c r="I543" s="3495">
        <f t="shared" si="104"/>
        <v>1</v>
      </c>
      <c r="J543" s="666"/>
      <c r="K543" s="3495">
        <f t="shared" si="105"/>
        <v>1</v>
      </c>
      <c r="L543" s="666"/>
      <c r="M543" s="3495">
        <f t="shared" si="106"/>
        <v>1</v>
      </c>
      <c r="N543" s="666"/>
      <c r="O543" s="3495">
        <f t="shared" si="107"/>
        <v>1</v>
      </c>
      <c r="P543" s="3550">
        <v>-3</v>
      </c>
      <c r="Q543" s="3495">
        <f t="shared" si="108"/>
        <v>1</v>
      </c>
      <c r="R543" s="3496">
        <f t="shared" ca="1" si="109"/>
        <v>4337</v>
      </c>
      <c r="S543" s="3563">
        <f t="shared" ca="1" si="110"/>
        <v>4.1547999999999998</v>
      </c>
      <c r="T543" s="729" t="str">
        <f>库房!C524</f>
        <v>029#仓储</v>
      </c>
    </row>
    <row r="544" spans="1:20">
      <c r="A544" s="665" t="str">
        <f>库房!C525&amp;库房!D525&amp;库房!G525</f>
        <v>029#仓储11029#11--339</v>
      </c>
      <c r="B544" s="665">
        <f>ROUND(库房!X525,2)</f>
        <v>15.92</v>
      </c>
      <c r="C544" s="3495">
        <f t="shared" si="101"/>
        <v>1</v>
      </c>
      <c r="D544" s="2806" t="s">
        <v>4698</v>
      </c>
      <c r="E544" s="3495">
        <f t="shared" si="102"/>
        <v>1</v>
      </c>
      <c r="F544" s="666"/>
      <c r="G544" s="3495">
        <f t="shared" si="103"/>
        <v>1</v>
      </c>
      <c r="H544" s="666"/>
      <c r="I544" s="3495">
        <f t="shared" si="104"/>
        <v>1</v>
      </c>
      <c r="J544" s="666"/>
      <c r="K544" s="3495">
        <f t="shared" si="105"/>
        <v>1</v>
      </c>
      <c r="L544" s="666"/>
      <c r="M544" s="3495">
        <f t="shared" si="106"/>
        <v>1</v>
      </c>
      <c r="N544" s="666"/>
      <c r="O544" s="3495">
        <f t="shared" si="107"/>
        <v>1</v>
      </c>
      <c r="P544" s="3550">
        <v>-3</v>
      </c>
      <c r="Q544" s="3495">
        <f t="shared" si="108"/>
        <v>1</v>
      </c>
      <c r="R544" s="3496">
        <f t="shared" ca="1" si="109"/>
        <v>4252</v>
      </c>
      <c r="S544" s="3563">
        <f t="shared" ca="1" si="110"/>
        <v>6.7691999999999997</v>
      </c>
      <c r="T544" s="729" t="str">
        <f>库房!C525</f>
        <v>029#仓储</v>
      </c>
    </row>
    <row r="545" spans="1:20">
      <c r="A545" s="665" t="str">
        <f>库房!C526&amp;库房!D526&amp;库房!G526</f>
        <v>029#仓储11029#11--340</v>
      </c>
      <c r="B545" s="665">
        <f>ROUND(库房!X526,2)</f>
        <v>9.58</v>
      </c>
      <c r="C545" s="3495">
        <f t="shared" si="101"/>
        <v>1.02</v>
      </c>
      <c r="D545" s="2806" t="s">
        <v>4698</v>
      </c>
      <c r="E545" s="3495">
        <f t="shared" si="102"/>
        <v>1</v>
      </c>
      <c r="F545" s="666"/>
      <c r="G545" s="3495">
        <f t="shared" si="103"/>
        <v>1</v>
      </c>
      <c r="H545" s="666"/>
      <c r="I545" s="3495">
        <f t="shared" si="104"/>
        <v>1</v>
      </c>
      <c r="J545" s="666"/>
      <c r="K545" s="3495">
        <f t="shared" si="105"/>
        <v>1</v>
      </c>
      <c r="L545" s="666"/>
      <c r="M545" s="3495">
        <f t="shared" si="106"/>
        <v>1</v>
      </c>
      <c r="N545" s="666"/>
      <c r="O545" s="3495">
        <f t="shared" si="107"/>
        <v>1</v>
      </c>
      <c r="P545" s="3550">
        <v>-3</v>
      </c>
      <c r="Q545" s="3495">
        <f t="shared" si="108"/>
        <v>1</v>
      </c>
      <c r="R545" s="3496">
        <f t="shared" ca="1" si="109"/>
        <v>4337</v>
      </c>
      <c r="S545" s="3563">
        <f t="shared" ca="1" si="110"/>
        <v>4.1547999999999998</v>
      </c>
      <c r="T545" s="729" t="str">
        <f>库房!C526</f>
        <v>029#仓储</v>
      </c>
    </row>
    <row r="546" spans="1:20">
      <c r="A546" s="665" t="str">
        <f>库房!C527&amp;库房!D527&amp;库房!G527</f>
        <v>029#仓储11029#11--341</v>
      </c>
      <c r="B546" s="665">
        <f>ROUND(库房!X527,2)</f>
        <v>9.58</v>
      </c>
      <c r="C546" s="3495">
        <f t="shared" si="101"/>
        <v>1.02</v>
      </c>
      <c r="D546" s="2806" t="s">
        <v>4698</v>
      </c>
      <c r="E546" s="3495">
        <f t="shared" si="102"/>
        <v>1</v>
      </c>
      <c r="F546" s="666"/>
      <c r="G546" s="3495">
        <f t="shared" si="103"/>
        <v>1</v>
      </c>
      <c r="H546" s="666"/>
      <c r="I546" s="3495">
        <f t="shared" si="104"/>
        <v>1</v>
      </c>
      <c r="J546" s="666"/>
      <c r="K546" s="3495">
        <f t="shared" si="105"/>
        <v>1</v>
      </c>
      <c r="L546" s="666"/>
      <c r="M546" s="3495">
        <f t="shared" si="106"/>
        <v>1</v>
      </c>
      <c r="N546" s="666"/>
      <c r="O546" s="3495">
        <f t="shared" si="107"/>
        <v>1</v>
      </c>
      <c r="P546" s="3550">
        <v>-3</v>
      </c>
      <c r="Q546" s="3495">
        <f t="shared" si="108"/>
        <v>1</v>
      </c>
      <c r="R546" s="3496">
        <f t="shared" ca="1" si="109"/>
        <v>4337</v>
      </c>
      <c r="S546" s="3563">
        <f t="shared" ca="1" si="110"/>
        <v>4.1547999999999998</v>
      </c>
      <c r="T546" s="729" t="str">
        <f>库房!C527</f>
        <v>029#仓储</v>
      </c>
    </row>
    <row r="547" spans="1:20">
      <c r="A547" s="665" t="str">
        <f>库房!C528&amp;库房!D528&amp;库房!G528</f>
        <v>029#仓储11029#11--342</v>
      </c>
      <c r="B547" s="665">
        <f>ROUND(库房!X528,2)</f>
        <v>13.42</v>
      </c>
      <c r="C547" s="3495">
        <f t="shared" si="101"/>
        <v>1</v>
      </c>
      <c r="D547" s="2806" t="s">
        <v>4698</v>
      </c>
      <c r="E547" s="3495">
        <f t="shared" si="102"/>
        <v>1</v>
      </c>
      <c r="F547" s="666"/>
      <c r="G547" s="3495">
        <f t="shared" si="103"/>
        <v>1</v>
      </c>
      <c r="H547" s="666"/>
      <c r="I547" s="3495">
        <f t="shared" si="104"/>
        <v>1</v>
      </c>
      <c r="J547" s="666"/>
      <c r="K547" s="3495">
        <f t="shared" si="105"/>
        <v>1</v>
      </c>
      <c r="L547" s="666"/>
      <c r="M547" s="3495">
        <f t="shared" si="106"/>
        <v>1</v>
      </c>
      <c r="N547" s="666"/>
      <c r="O547" s="3495">
        <f t="shared" si="107"/>
        <v>1</v>
      </c>
      <c r="P547" s="3550">
        <v>-3</v>
      </c>
      <c r="Q547" s="3495">
        <f t="shared" si="108"/>
        <v>1</v>
      </c>
      <c r="R547" s="3496">
        <f t="shared" ca="1" si="109"/>
        <v>4252</v>
      </c>
      <c r="S547" s="3563">
        <f t="shared" ca="1" si="110"/>
        <v>5.7061999999999999</v>
      </c>
      <c r="T547" s="729" t="str">
        <f>库房!C528</f>
        <v>029#仓储</v>
      </c>
    </row>
    <row r="548" spans="1:20">
      <c r="A548" s="665" t="str">
        <f>库房!C529&amp;库房!D529&amp;库房!G529</f>
        <v>029#仓储11029#11--343</v>
      </c>
      <c r="B548" s="665">
        <f>ROUND(库房!X529,2)</f>
        <v>9.58</v>
      </c>
      <c r="C548" s="3495">
        <f t="shared" ref="C548:C577" si="111">IF(B548="",1,(LOOKUP(B548,$3:$3,$4:$4)-LOOKUP($B$24,$3:$3,$4:$4)+100)/100)</f>
        <v>1.02</v>
      </c>
      <c r="D548" s="2806" t="s">
        <v>4698</v>
      </c>
      <c r="E548" s="3495">
        <f t="shared" ref="E548:E577" si="112">(SUMIF($5:$5,D548,$6:$6)-SUMIF($5:$5,$D$24,$6:$6)+100)/100</f>
        <v>1</v>
      </c>
      <c r="F548" s="666"/>
      <c r="G548" s="3495">
        <f t="shared" ref="G548:G577" si="113">(SUMIF($7:$7,F548,$8:$8)-SUMIF($7:$7,$F$24,$8:$8)+100)/100</f>
        <v>1</v>
      </c>
      <c r="H548" s="666"/>
      <c r="I548" s="3495">
        <f t="shared" ref="I548:I577" si="114">(SUMIF($9:$9,H548,$10:$10)-SUMIF($9:$9,$H$24,$10:$10)+100)/100</f>
        <v>1</v>
      </c>
      <c r="J548" s="666"/>
      <c r="K548" s="3495">
        <f t="shared" ref="K548:K577" si="115">(SUMIF($11:$11,J548,$12:$12)-SUMIF($11:$11,$J$24,$12:$12)+100)/100</f>
        <v>1</v>
      </c>
      <c r="L548" s="666"/>
      <c r="M548" s="3495">
        <f t="shared" ref="M548:M577" si="116">(SUMIF($13:$13,L548,$14:$14)-SUMIF($13:$13,$L$24,$14:$14)+100)/100</f>
        <v>1</v>
      </c>
      <c r="N548" s="666"/>
      <c r="O548" s="3495">
        <f t="shared" ref="O548:O577" si="117">(SUMIF($15:$15,N548,$16:$16)-SUMIF($15:$15,$N$24,$16:$16)+100)/100</f>
        <v>1</v>
      </c>
      <c r="P548" s="3550">
        <v>-3</v>
      </c>
      <c r="Q548" s="3495">
        <f t="shared" ref="Q548:Q577" si="118">(SUMIF($17:$17,P548,$18:$18)-SUMIF($17:$17,$P$24,$18:$18)+100)/100</f>
        <v>1</v>
      </c>
      <c r="R548" s="3496">
        <f t="shared" ref="R548:R577" ca="1" si="119">IF(B548="",0,ROUND($R$24*C548*E548*G548*I548*K548*M548*O548*Q548,0))</f>
        <v>4337</v>
      </c>
      <c r="S548" s="3563">
        <f t="shared" ca="1" si="110"/>
        <v>4.1547999999999998</v>
      </c>
      <c r="T548" s="729" t="str">
        <f>库房!C529</f>
        <v>029#仓储</v>
      </c>
    </row>
    <row r="549" spans="1:20">
      <c r="A549" s="665" t="str">
        <f>库房!C530&amp;库房!D530&amp;库房!G530</f>
        <v>029#仓储11029#11--345</v>
      </c>
      <c r="B549" s="665">
        <f>ROUND(库房!X530,2)</f>
        <v>13.42</v>
      </c>
      <c r="C549" s="3495">
        <f t="shared" si="111"/>
        <v>1</v>
      </c>
      <c r="D549" s="2806" t="s">
        <v>4698</v>
      </c>
      <c r="E549" s="3495">
        <f t="shared" si="112"/>
        <v>1</v>
      </c>
      <c r="F549" s="666"/>
      <c r="G549" s="3495">
        <f t="shared" si="113"/>
        <v>1</v>
      </c>
      <c r="H549" s="666"/>
      <c r="I549" s="3495">
        <f t="shared" si="114"/>
        <v>1</v>
      </c>
      <c r="J549" s="666"/>
      <c r="K549" s="3495">
        <f t="shared" si="115"/>
        <v>1</v>
      </c>
      <c r="L549" s="666"/>
      <c r="M549" s="3495">
        <f t="shared" si="116"/>
        <v>1</v>
      </c>
      <c r="N549" s="666"/>
      <c r="O549" s="3495">
        <f t="shared" si="117"/>
        <v>1</v>
      </c>
      <c r="P549" s="3550">
        <v>-3</v>
      </c>
      <c r="Q549" s="3495">
        <f t="shared" si="118"/>
        <v>1</v>
      </c>
      <c r="R549" s="3496">
        <f t="shared" ca="1" si="119"/>
        <v>4252</v>
      </c>
      <c r="S549" s="3563">
        <f t="shared" ca="1" si="110"/>
        <v>5.7061999999999999</v>
      </c>
      <c r="T549" s="729" t="str">
        <f>库房!C530</f>
        <v>029#仓储</v>
      </c>
    </row>
    <row r="550" spans="1:20">
      <c r="A550" s="665" t="str">
        <f>库房!C531&amp;库房!D531&amp;库房!G531</f>
        <v>029#仓储11029#11--346</v>
      </c>
      <c r="B550" s="665">
        <f>ROUND(库房!X531,2)</f>
        <v>9.58</v>
      </c>
      <c r="C550" s="3495">
        <f t="shared" si="111"/>
        <v>1.02</v>
      </c>
      <c r="D550" s="2806" t="s">
        <v>4698</v>
      </c>
      <c r="E550" s="3495">
        <f t="shared" si="112"/>
        <v>1</v>
      </c>
      <c r="F550" s="666"/>
      <c r="G550" s="3495">
        <f t="shared" si="113"/>
        <v>1</v>
      </c>
      <c r="H550" s="666"/>
      <c r="I550" s="3495">
        <f t="shared" si="114"/>
        <v>1</v>
      </c>
      <c r="J550" s="666"/>
      <c r="K550" s="3495">
        <f t="shared" si="115"/>
        <v>1</v>
      </c>
      <c r="L550" s="666"/>
      <c r="M550" s="3495">
        <f t="shared" si="116"/>
        <v>1</v>
      </c>
      <c r="N550" s="666"/>
      <c r="O550" s="3495">
        <f t="shared" si="117"/>
        <v>1</v>
      </c>
      <c r="P550" s="3550">
        <v>-3</v>
      </c>
      <c r="Q550" s="3495">
        <f t="shared" si="118"/>
        <v>1</v>
      </c>
      <c r="R550" s="3496">
        <f t="shared" ca="1" si="119"/>
        <v>4337</v>
      </c>
      <c r="S550" s="3563">
        <f t="shared" ca="1" si="110"/>
        <v>4.1547999999999998</v>
      </c>
      <c r="T550" s="729" t="str">
        <f>库房!C531</f>
        <v>029#仓储</v>
      </c>
    </row>
    <row r="551" spans="1:20">
      <c r="A551" s="665" t="str">
        <f>库房!C532&amp;库房!D532&amp;库房!G532</f>
        <v>029#仓储11029#11--202</v>
      </c>
      <c r="B551" s="665">
        <f>ROUND(库房!X532,2)</f>
        <v>32.56</v>
      </c>
      <c r="C551" s="3495">
        <f t="shared" si="111"/>
        <v>0.96</v>
      </c>
      <c r="D551" s="2806" t="s">
        <v>4698</v>
      </c>
      <c r="E551" s="3495">
        <f t="shared" si="112"/>
        <v>1</v>
      </c>
      <c r="F551" s="666"/>
      <c r="G551" s="3495">
        <f t="shared" si="113"/>
        <v>1</v>
      </c>
      <c r="H551" s="666"/>
      <c r="I551" s="3495">
        <f t="shared" si="114"/>
        <v>1</v>
      </c>
      <c r="J551" s="666"/>
      <c r="K551" s="3495">
        <f t="shared" si="115"/>
        <v>1</v>
      </c>
      <c r="L551" s="666"/>
      <c r="M551" s="3495">
        <f t="shared" si="116"/>
        <v>1</v>
      </c>
      <c r="N551" s="666"/>
      <c r="O551" s="3495">
        <f t="shared" si="117"/>
        <v>1</v>
      </c>
      <c r="P551" s="3780">
        <v>-2</v>
      </c>
      <c r="Q551" s="3495">
        <f t="shared" si="118"/>
        <v>1.02</v>
      </c>
      <c r="R551" s="3496">
        <f t="shared" ca="1" si="119"/>
        <v>4164</v>
      </c>
      <c r="S551" s="3563">
        <f t="shared" ca="1" si="110"/>
        <v>13.558</v>
      </c>
      <c r="T551" s="729" t="str">
        <f>库房!C532</f>
        <v>029#仓储</v>
      </c>
    </row>
    <row r="552" spans="1:20">
      <c r="A552" s="665" t="str">
        <f>库房!C533&amp;库房!D533&amp;库房!G533</f>
        <v>029#仓储11029#11--203</v>
      </c>
      <c r="B552" s="665">
        <f>ROUND(库房!X533,2)</f>
        <v>33.75</v>
      </c>
      <c r="C552" s="3495">
        <f t="shared" si="111"/>
        <v>0.96</v>
      </c>
      <c r="D552" s="2806" t="s">
        <v>4698</v>
      </c>
      <c r="E552" s="3495">
        <f t="shared" si="112"/>
        <v>1</v>
      </c>
      <c r="F552" s="666"/>
      <c r="G552" s="3495">
        <f t="shared" si="113"/>
        <v>1</v>
      </c>
      <c r="H552" s="666"/>
      <c r="I552" s="3495">
        <f t="shared" si="114"/>
        <v>1</v>
      </c>
      <c r="J552" s="666"/>
      <c r="K552" s="3495">
        <f t="shared" si="115"/>
        <v>1</v>
      </c>
      <c r="L552" s="666"/>
      <c r="M552" s="3495">
        <f t="shared" si="116"/>
        <v>1</v>
      </c>
      <c r="N552" s="666"/>
      <c r="O552" s="3495">
        <f t="shared" si="117"/>
        <v>1</v>
      </c>
      <c r="P552" s="3780">
        <v>-2</v>
      </c>
      <c r="Q552" s="3495">
        <f t="shared" si="118"/>
        <v>1.02</v>
      </c>
      <c r="R552" s="3496">
        <f t="shared" ca="1" si="119"/>
        <v>4164</v>
      </c>
      <c r="S552" s="3563">
        <f t="shared" ca="1" si="110"/>
        <v>14.0535</v>
      </c>
      <c r="T552" s="729" t="str">
        <f>库房!C533</f>
        <v>029#仓储</v>
      </c>
    </row>
    <row r="553" spans="1:20">
      <c r="A553" s="665" t="str">
        <f>库房!C534&amp;库房!D534&amp;库房!G534</f>
        <v>029#仓储11029#11--204</v>
      </c>
      <c r="B553" s="665">
        <f>ROUND(库房!X534,2)</f>
        <v>29.27</v>
      </c>
      <c r="C553" s="3495">
        <f t="shared" si="111"/>
        <v>0.98</v>
      </c>
      <c r="D553" s="2806" t="s">
        <v>4698</v>
      </c>
      <c r="E553" s="3495">
        <f t="shared" si="112"/>
        <v>1</v>
      </c>
      <c r="F553" s="666"/>
      <c r="G553" s="3495">
        <f t="shared" si="113"/>
        <v>1</v>
      </c>
      <c r="H553" s="666"/>
      <c r="I553" s="3495">
        <f t="shared" si="114"/>
        <v>1</v>
      </c>
      <c r="J553" s="666"/>
      <c r="K553" s="3495">
        <f t="shared" si="115"/>
        <v>1</v>
      </c>
      <c r="L553" s="666"/>
      <c r="M553" s="3495">
        <f t="shared" si="116"/>
        <v>1</v>
      </c>
      <c r="N553" s="666"/>
      <c r="O553" s="3495">
        <f t="shared" si="117"/>
        <v>1</v>
      </c>
      <c r="P553" s="3780">
        <v>-2</v>
      </c>
      <c r="Q553" s="3495">
        <f t="shared" si="118"/>
        <v>1.02</v>
      </c>
      <c r="R553" s="3496">
        <f t="shared" ca="1" si="119"/>
        <v>4250</v>
      </c>
      <c r="S553" s="3563">
        <f t="shared" ca="1" si="110"/>
        <v>12.4398</v>
      </c>
      <c r="T553" s="729" t="str">
        <f>库房!C534</f>
        <v>029#仓储</v>
      </c>
    </row>
    <row r="554" spans="1:20">
      <c r="A554" s="665" t="str">
        <f>库房!C535&amp;库房!D535&amp;库房!G535</f>
        <v>029#仓储11029#11--205</v>
      </c>
      <c r="B554" s="665">
        <f>ROUND(库房!X535,2)</f>
        <v>18.34</v>
      </c>
      <c r="C554" s="3495">
        <f t="shared" si="111"/>
        <v>1</v>
      </c>
      <c r="D554" s="2806" t="s">
        <v>4698</v>
      </c>
      <c r="E554" s="3495">
        <f t="shared" si="112"/>
        <v>1</v>
      </c>
      <c r="F554" s="666"/>
      <c r="G554" s="3495">
        <f t="shared" si="113"/>
        <v>1</v>
      </c>
      <c r="H554" s="666"/>
      <c r="I554" s="3495">
        <f t="shared" si="114"/>
        <v>1</v>
      </c>
      <c r="J554" s="666"/>
      <c r="K554" s="3495">
        <f t="shared" si="115"/>
        <v>1</v>
      </c>
      <c r="L554" s="666"/>
      <c r="M554" s="3495">
        <f t="shared" si="116"/>
        <v>1</v>
      </c>
      <c r="N554" s="666"/>
      <c r="O554" s="3495">
        <f t="shared" si="117"/>
        <v>1</v>
      </c>
      <c r="P554" s="3780">
        <v>-2</v>
      </c>
      <c r="Q554" s="3495">
        <f t="shared" si="118"/>
        <v>1.02</v>
      </c>
      <c r="R554" s="3496">
        <f t="shared" ca="1" si="119"/>
        <v>4337</v>
      </c>
      <c r="S554" s="3563">
        <f t="shared" ca="1" si="110"/>
        <v>7.9541000000000004</v>
      </c>
      <c r="T554" s="729" t="str">
        <f>库房!C535</f>
        <v>029#仓储</v>
      </c>
    </row>
    <row r="555" spans="1:20">
      <c r="A555" s="665" t="str">
        <f>库房!C536&amp;库房!D536&amp;库房!G536</f>
        <v>029#仓储12029#12--301</v>
      </c>
      <c r="B555" s="665">
        <f>ROUND(库房!X536,2)</f>
        <v>14.38</v>
      </c>
      <c r="C555" s="3495">
        <f t="shared" si="111"/>
        <v>1</v>
      </c>
      <c r="D555" s="2806" t="s">
        <v>4698</v>
      </c>
      <c r="E555" s="3495">
        <f t="shared" si="112"/>
        <v>1</v>
      </c>
      <c r="F555" s="666"/>
      <c r="G555" s="3495">
        <f t="shared" si="113"/>
        <v>1</v>
      </c>
      <c r="H555" s="666"/>
      <c r="I555" s="3495">
        <f t="shared" si="114"/>
        <v>1</v>
      </c>
      <c r="J555" s="666"/>
      <c r="K555" s="3495">
        <f t="shared" si="115"/>
        <v>1</v>
      </c>
      <c r="L555" s="666"/>
      <c r="M555" s="3495">
        <f t="shared" si="116"/>
        <v>1</v>
      </c>
      <c r="N555" s="666"/>
      <c r="O555" s="3495">
        <f t="shared" si="117"/>
        <v>1</v>
      </c>
      <c r="P555" s="3550">
        <v>-3</v>
      </c>
      <c r="Q555" s="3495">
        <f t="shared" si="118"/>
        <v>1</v>
      </c>
      <c r="R555" s="3496">
        <f t="shared" ca="1" si="119"/>
        <v>4252</v>
      </c>
      <c r="S555" s="3563">
        <f t="shared" ca="1" si="110"/>
        <v>6.1143999999999998</v>
      </c>
      <c r="T555" s="729" t="str">
        <f>库房!C536</f>
        <v>029#仓储</v>
      </c>
    </row>
    <row r="556" spans="1:20">
      <c r="A556" s="665" t="str">
        <f>库房!C537&amp;库房!D537&amp;库房!G537</f>
        <v>029#仓储12029#12--302</v>
      </c>
      <c r="B556" s="665">
        <f>ROUND(库房!X537,2)</f>
        <v>14.87</v>
      </c>
      <c r="C556" s="3495">
        <f t="shared" si="111"/>
        <v>1</v>
      </c>
      <c r="D556" s="2806" t="s">
        <v>4698</v>
      </c>
      <c r="E556" s="3495">
        <f t="shared" si="112"/>
        <v>1</v>
      </c>
      <c r="F556" s="666"/>
      <c r="G556" s="3495">
        <f t="shared" si="113"/>
        <v>1</v>
      </c>
      <c r="H556" s="666"/>
      <c r="I556" s="3495">
        <f t="shared" si="114"/>
        <v>1</v>
      </c>
      <c r="J556" s="666"/>
      <c r="K556" s="3495">
        <f t="shared" si="115"/>
        <v>1</v>
      </c>
      <c r="L556" s="666"/>
      <c r="M556" s="3495">
        <f t="shared" si="116"/>
        <v>1</v>
      </c>
      <c r="N556" s="666"/>
      <c r="O556" s="3495">
        <f t="shared" si="117"/>
        <v>1</v>
      </c>
      <c r="P556" s="3550">
        <v>-3</v>
      </c>
      <c r="Q556" s="3495">
        <f t="shared" si="118"/>
        <v>1</v>
      </c>
      <c r="R556" s="3496">
        <f t="shared" ca="1" si="119"/>
        <v>4252</v>
      </c>
      <c r="S556" s="3563">
        <f t="shared" ca="1" si="110"/>
        <v>6.3227000000000002</v>
      </c>
      <c r="T556" s="729" t="str">
        <f>库房!C537</f>
        <v>029#仓储</v>
      </c>
    </row>
    <row r="557" spans="1:20">
      <c r="A557" s="665" t="str">
        <f>库房!C538&amp;库房!D538&amp;库房!G538</f>
        <v>029#仓储12029#12--303</v>
      </c>
      <c r="B557" s="665">
        <f>ROUND(库房!X538,2)</f>
        <v>13.07</v>
      </c>
      <c r="C557" s="3495">
        <f t="shared" si="111"/>
        <v>1</v>
      </c>
      <c r="D557" s="2806" t="s">
        <v>4698</v>
      </c>
      <c r="E557" s="3495">
        <f t="shared" si="112"/>
        <v>1</v>
      </c>
      <c r="F557" s="666"/>
      <c r="G557" s="3495">
        <f t="shared" si="113"/>
        <v>1</v>
      </c>
      <c r="H557" s="666"/>
      <c r="I557" s="3495">
        <f t="shared" si="114"/>
        <v>1</v>
      </c>
      <c r="J557" s="666"/>
      <c r="K557" s="3495">
        <f t="shared" si="115"/>
        <v>1</v>
      </c>
      <c r="L557" s="666"/>
      <c r="M557" s="3495">
        <f t="shared" si="116"/>
        <v>1</v>
      </c>
      <c r="N557" s="666"/>
      <c r="O557" s="3495">
        <f t="shared" si="117"/>
        <v>1</v>
      </c>
      <c r="P557" s="3550">
        <v>-3</v>
      </c>
      <c r="Q557" s="3495">
        <f t="shared" si="118"/>
        <v>1</v>
      </c>
      <c r="R557" s="3496">
        <f t="shared" ca="1" si="119"/>
        <v>4252</v>
      </c>
      <c r="S557" s="3563">
        <f t="shared" ca="1" si="110"/>
        <v>5.5574000000000003</v>
      </c>
      <c r="T557" s="729" t="str">
        <f>库房!C538</f>
        <v>029#仓储</v>
      </c>
    </row>
    <row r="558" spans="1:20">
      <c r="A558" s="665" t="str">
        <f>库房!C539&amp;库房!D539&amp;库房!G539</f>
        <v>029#仓储12029#12--304</v>
      </c>
      <c r="B558" s="665">
        <f>ROUND(库房!X539,2)</f>
        <v>17.62</v>
      </c>
      <c r="C558" s="3495">
        <f t="shared" si="111"/>
        <v>1</v>
      </c>
      <c r="D558" s="2806" t="s">
        <v>4698</v>
      </c>
      <c r="E558" s="3495">
        <f t="shared" si="112"/>
        <v>1</v>
      </c>
      <c r="F558" s="666"/>
      <c r="G558" s="3495">
        <f t="shared" si="113"/>
        <v>1</v>
      </c>
      <c r="H558" s="666"/>
      <c r="I558" s="3495">
        <f t="shared" si="114"/>
        <v>1</v>
      </c>
      <c r="J558" s="666"/>
      <c r="K558" s="3495">
        <f t="shared" si="115"/>
        <v>1</v>
      </c>
      <c r="L558" s="666"/>
      <c r="M558" s="3495">
        <f t="shared" si="116"/>
        <v>1</v>
      </c>
      <c r="N558" s="666"/>
      <c r="O558" s="3495">
        <f t="shared" si="117"/>
        <v>1</v>
      </c>
      <c r="P558" s="3550">
        <v>-3</v>
      </c>
      <c r="Q558" s="3495">
        <f t="shared" si="118"/>
        <v>1</v>
      </c>
      <c r="R558" s="3496">
        <f t="shared" ca="1" si="119"/>
        <v>4252</v>
      </c>
      <c r="S558" s="3563">
        <f t="shared" ca="1" si="110"/>
        <v>7.492</v>
      </c>
      <c r="T558" s="729" t="str">
        <f>库房!C539</f>
        <v>029#仓储</v>
      </c>
    </row>
    <row r="559" spans="1:20">
      <c r="A559" s="665" t="str">
        <f>库房!C540&amp;库房!D540&amp;库房!G540</f>
        <v>029#仓储12029#12--305</v>
      </c>
      <c r="B559" s="665">
        <f>ROUND(库房!X540,2)</f>
        <v>20.8</v>
      </c>
      <c r="C559" s="3495">
        <f t="shared" si="111"/>
        <v>0.98</v>
      </c>
      <c r="D559" s="2806" t="s">
        <v>4698</v>
      </c>
      <c r="E559" s="3495">
        <f t="shared" si="112"/>
        <v>1</v>
      </c>
      <c r="F559" s="666"/>
      <c r="G559" s="3495">
        <f t="shared" si="113"/>
        <v>1</v>
      </c>
      <c r="H559" s="666"/>
      <c r="I559" s="3495">
        <f t="shared" si="114"/>
        <v>1</v>
      </c>
      <c r="J559" s="666"/>
      <c r="K559" s="3495">
        <f t="shared" si="115"/>
        <v>1</v>
      </c>
      <c r="L559" s="666"/>
      <c r="M559" s="3495">
        <f t="shared" si="116"/>
        <v>1</v>
      </c>
      <c r="N559" s="666"/>
      <c r="O559" s="3495">
        <f t="shared" si="117"/>
        <v>1</v>
      </c>
      <c r="P559" s="3550">
        <v>-3</v>
      </c>
      <c r="Q559" s="3495">
        <f t="shared" si="118"/>
        <v>1</v>
      </c>
      <c r="R559" s="3496">
        <f t="shared" ca="1" si="119"/>
        <v>4167</v>
      </c>
      <c r="S559" s="3563">
        <f t="shared" ca="1" si="110"/>
        <v>8.6674000000000007</v>
      </c>
      <c r="T559" s="729" t="str">
        <f>库房!C540</f>
        <v>029#仓储</v>
      </c>
    </row>
    <row r="560" spans="1:20">
      <c r="A560" s="665" t="str">
        <f>库房!C541&amp;库房!D541&amp;库房!G541</f>
        <v>029#仓储12029#12--306</v>
      </c>
      <c r="B560" s="665">
        <f>ROUND(库房!X541,2)</f>
        <v>20.8</v>
      </c>
      <c r="C560" s="3495">
        <f t="shared" si="111"/>
        <v>0.98</v>
      </c>
      <c r="D560" s="2806" t="s">
        <v>4698</v>
      </c>
      <c r="E560" s="3495">
        <f t="shared" si="112"/>
        <v>1</v>
      </c>
      <c r="F560" s="666"/>
      <c r="G560" s="3495">
        <f t="shared" si="113"/>
        <v>1</v>
      </c>
      <c r="H560" s="666"/>
      <c r="I560" s="3495">
        <f t="shared" si="114"/>
        <v>1</v>
      </c>
      <c r="J560" s="666"/>
      <c r="K560" s="3495">
        <f t="shared" si="115"/>
        <v>1</v>
      </c>
      <c r="L560" s="666"/>
      <c r="M560" s="3495">
        <f t="shared" si="116"/>
        <v>1</v>
      </c>
      <c r="N560" s="666"/>
      <c r="O560" s="3495">
        <f t="shared" si="117"/>
        <v>1</v>
      </c>
      <c r="P560" s="3550">
        <v>-3</v>
      </c>
      <c r="Q560" s="3495">
        <f t="shared" si="118"/>
        <v>1</v>
      </c>
      <c r="R560" s="3496">
        <f t="shared" ca="1" si="119"/>
        <v>4167</v>
      </c>
      <c r="S560" s="3563">
        <f t="shared" ca="1" si="110"/>
        <v>8.6674000000000007</v>
      </c>
      <c r="T560" s="729" t="str">
        <f>库房!C541</f>
        <v>029#仓储</v>
      </c>
    </row>
    <row r="561" spans="1:20">
      <c r="A561" s="665" t="str">
        <f>库房!C542&amp;库房!D542&amp;库房!G542</f>
        <v>029#仓储12029#12--307</v>
      </c>
      <c r="B561" s="665">
        <f>ROUND(库房!X542,2)</f>
        <v>12.41</v>
      </c>
      <c r="C561" s="3495">
        <f t="shared" si="111"/>
        <v>1</v>
      </c>
      <c r="D561" s="2806" t="s">
        <v>4698</v>
      </c>
      <c r="E561" s="3495">
        <f t="shared" si="112"/>
        <v>1</v>
      </c>
      <c r="F561" s="666"/>
      <c r="G561" s="3495">
        <f t="shared" si="113"/>
        <v>1</v>
      </c>
      <c r="H561" s="666"/>
      <c r="I561" s="3495">
        <f t="shared" si="114"/>
        <v>1</v>
      </c>
      <c r="J561" s="666"/>
      <c r="K561" s="3495">
        <f t="shared" si="115"/>
        <v>1</v>
      </c>
      <c r="L561" s="666"/>
      <c r="M561" s="3495">
        <f t="shared" si="116"/>
        <v>1</v>
      </c>
      <c r="N561" s="666"/>
      <c r="O561" s="3495">
        <f t="shared" si="117"/>
        <v>1</v>
      </c>
      <c r="P561" s="3550">
        <v>-3</v>
      </c>
      <c r="Q561" s="3495">
        <f t="shared" si="118"/>
        <v>1</v>
      </c>
      <c r="R561" s="3496">
        <f t="shared" ca="1" si="119"/>
        <v>4252</v>
      </c>
      <c r="S561" s="3563">
        <f t="shared" ca="1" si="110"/>
        <v>5.2766999999999999</v>
      </c>
      <c r="T561" s="729" t="str">
        <f>库房!C542</f>
        <v>029#仓储</v>
      </c>
    </row>
    <row r="562" spans="1:20">
      <c r="A562" s="665" t="str">
        <f>库房!C543&amp;库房!D543&amp;库房!G543</f>
        <v>029#仓储12029#12--308</v>
      </c>
      <c r="B562" s="665">
        <f>ROUND(库房!X543,2)</f>
        <v>19.54</v>
      </c>
      <c r="C562" s="3495">
        <f t="shared" si="111"/>
        <v>1</v>
      </c>
      <c r="D562" s="2806" t="s">
        <v>4698</v>
      </c>
      <c r="E562" s="3495">
        <f t="shared" si="112"/>
        <v>1</v>
      </c>
      <c r="F562" s="666"/>
      <c r="G562" s="3495">
        <f t="shared" si="113"/>
        <v>1</v>
      </c>
      <c r="H562" s="666"/>
      <c r="I562" s="3495">
        <f t="shared" si="114"/>
        <v>1</v>
      </c>
      <c r="J562" s="666"/>
      <c r="K562" s="3495">
        <f t="shared" si="115"/>
        <v>1</v>
      </c>
      <c r="L562" s="666"/>
      <c r="M562" s="3495">
        <f t="shared" si="116"/>
        <v>1</v>
      </c>
      <c r="N562" s="666"/>
      <c r="O562" s="3495">
        <f t="shared" si="117"/>
        <v>1</v>
      </c>
      <c r="P562" s="3550">
        <v>-3</v>
      </c>
      <c r="Q562" s="3495">
        <f t="shared" si="118"/>
        <v>1</v>
      </c>
      <c r="R562" s="3496">
        <f t="shared" ca="1" si="119"/>
        <v>4252</v>
      </c>
      <c r="S562" s="3563">
        <f t="shared" ca="1" si="110"/>
        <v>8.3084000000000007</v>
      </c>
      <c r="T562" s="729" t="str">
        <f>库房!C543</f>
        <v>029#仓储</v>
      </c>
    </row>
    <row r="563" spans="1:20">
      <c r="A563" s="665" t="str">
        <f>库房!C544&amp;库房!D544&amp;库房!G544</f>
        <v>029#仓储12029#12--309</v>
      </c>
      <c r="B563" s="665">
        <f>ROUND(库房!X544,2)</f>
        <v>18.91</v>
      </c>
      <c r="C563" s="3495">
        <f t="shared" si="111"/>
        <v>1</v>
      </c>
      <c r="D563" s="2806" t="s">
        <v>4698</v>
      </c>
      <c r="E563" s="3495">
        <f t="shared" si="112"/>
        <v>1</v>
      </c>
      <c r="F563" s="666"/>
      <c r="G563" s="3495">
        <f t="shared" si="113"/>
        <v>1</v>
      </c>
      <c r="H563" s="666"/>
      <c r="I563" s="3495">
        <f t="shared" si="114"/>
        <v>1</v>
      </c>
      <c r="J563" s="666"/>
      <c r="K563" s="3495">
        <f t="shared" si="115"/>
        <v>1</v>
      </c>
      <c r="L563" s="666"/>
      <c r="M563" s="3495">
        <f t="shared" si="116"/>
        <v>1</v>
      </c>
      <c r="N563" s="666"/>
      <c r="O563" s="3495">
        <f t="shared" si="117"/>
        <v>1</v>
      </c>
      <c r="P563" s="3550">
        <v>-3</v>
      </c>
      <c r="Q563" s="3495">
        <f t="shared" si="118"/>
        <v>1</v>
      </c>
      <c r="R563" s="3496">
        <f t="shared" ca="1" si="119"/>
        <v>4252</v>
      </c>
      <c r="S563" s="3563">
        <f t="shared" ca="1" si="110"/>
        <v>8.0404999999999998</v>
      </c>
      <c r="T563" s="729" t="str">
        <f>库房!C544</f>
        <v>029#仓储</v>
      </c>
    </row>
    <row r="564" spans="1:20">
      <c r="A564" s="665" t="str">
        <f>库房!C545&amp;库房!D545&amp;库房!G545</f>
        <v>029#仓储12029#12--310</v>
      </c>
      <c r="B564" s="665">
        <f>ROUND(库房!X545,2)</f>
        <v>12.41</v>
      </c>
      <c r="C564" s="3495">
        <f t="shared" si="111"/>
        <v>1</v>
      </c>
      <c r="D564" s="2806" t="s">
        <v>4698</v>
      </c>
      <c r="E564" s="3495">
        <f t="shared" si="112"/>
        <v>1</v>
      </c>
      <c r="F564" s="666"/>
      <c r="G564" s="3495">
        <f t="shared" si="113"/>
        <v>1</v>
      </c>
      <c r="H564" s="666"/>
      <c r="I564" s="3495">
        <f t="shared" si="114"/>
        <v>1</v>
      </c>
      <c r="J564" s="666"/>
      <c r="K564" s="3495">
        <f t="shared" si="115"/>
        <v>1</v>
      </c>
      <c r="L564" s="666"/>
      <c r="M564" s="3495">
        <f t="shared" si="116"/>
        <v>1</v>
      </c>
      <c r="N564" s="666"/>
      <c r="O564" s="3495">
        <f t="shared" si="117"/>
        <v>1</v>
      </c>
      <c r="P564" s="3550">
        <v>-3</v>
      </c>
      <c r="Q564" s="3495">
        <f t="shared" si="118"/>
        <v>1</v>
      </c>
      <c r="R564" s="3496">
        <f t="shared" ca="1" si="119"/>
        <v>4252</v>
      </c>
      <c r="S564" s="3563">
        <f t="shared" ca="1" si="110"/>
        <v>5.2766999999999999</v>
      </c>
      <c r="T564" s="729" t="str">
        <f>库房!C545</f>
        <v>029#仓储</v>
      </c>
    </row>
    <row r="565" spans="1:20">
      <c r="A565" s="665" t="str">
        <f>库房!C546&amp;库房!D546&amp;库房!G546</f>
        <v>029#仓储12029#12--311</v>
      </c>
      <c r="B565" s="665">
        <f>ROUND(库房!X546,2)</f>
        <v>20.8</v>
      </c>
      <c r="C565" s="3495">
        <f t="shared" si="111"/>
        <v>0.98</v>
      </c>
      <c r="D565" s="2806" t="s">
        <v>4698</v>
      </c>
      <c r="E565" s="3495">
        <f t="shared" si="112"/>
        <v>1</v>
      </c>
      <c r="F565" s="666"/>
      <c r="G565" s="3495">
        <f t="shared" si="113"/>
        <v>1</v>
      </c>
      <c r="H565" s="666"/>
      <c r="I565" s="3495">
        <f t="shared" si="114"/>
        <v>1</v>
      </c>
      <c r="J565" s="666"/>
      <c r="K565" s="3495">
        <f t="shared" si="115"/>
        <v>1</v>
      </c>
      <c r="L565" s="666"/>
      <c r="M565" s="3495">
        <f t="shared" si="116"/>
        <v>1</v>
      </c>
      <c r="N565" s="666"/>
      <c r="O565" s="3495">
        <f t="shared" si="117"/>
        <v>1</v>
      </c>
      <c r="P565" s="3550">
        <v>-3</v>
      </c>
      <c r="Q565" s="3495">
        <f t="shared" si="118"/>
        <v>1</v>
      </c>
      <c r="R565" s="3496">
        <f t="shared" ca="1" si="119"/>
        <v>4167</v>
      </c>
      <c r="S565" s="3563">
        <f t="shared" ca="1" si="110"/>
        <v>8.6674000000000007</v>
      </c>
      <c r="T565" s="729" t="str">
        <f>库房!C546</f>
        <v>029#仓储</v>
      </c>
    </row>
    <row r="566" spans="1:20">
      <c r="A566" s="665" t="str">
        <f>库房!C547&amp;库房!D547&amp;库房!G547</f>
        <v>029#仓储12029#12--312</v>
      </c>
      <c r="B566" s="665">
        <f>ROUND(库房!X547,2)</f>
        <v>20.8</v>
      </c>
      <c r="C566" s="3495">
        <f t="shared" si="111"/>
        <v>0.98</v>
      </c>
      <c r="D566" s="2806" t="s">
        <v>4698</v>
      </c>
      <c r="E566" s="3495">
        <f t="shared" si="112"/>
        <v>1</v>
      </c>
      <c r="F566" s="666"/>
      <c r="G566" s="3495">
        <f t="shared" si="113"/>
        <v>1</v>
      </c>
      <c r="H566" s="666"/>
      <c r="I566" s="3495">
        <f t="shared" si="114"/>
        <v>1</v>
      </c>
      <c r="J566" s="666"/>
      <c r="K566" s="3495">
        <f t="shared" si="115"/>
        <v>1</v>
      </c>
      <c r="L566" s="666"/>
      <c r="M566" s="3495">
        <f t="shared" si="116"/>
        <v>1</v>
      </c>
      <c r="N566" s="666"/>
      <c r="O566" s="3495">
        <f t="shared" si="117"/>
        <v>1</v>
      </c>
      <c r="P566" s="3550">
        <v>-3</v>
      </c>
      <c r="Q566" s="3495">
        <f t="shared" si="118"/>
        <v>1</v>
      </c>
      <c r="R566" s="3496">
        <f t="shared" ca="1" si="119"/>
        <v>4167</v>
      </c>
      <c r="S566" s="3563">
        <f t="shared" ca="1" si="110"/>
        <v>8.6674000000000007</v>
      </c>
      <c r="T566" s="729" t="str">
        <f>库房!C547</f>
        <v>029#仓储</v>
      </c>
    </row>
    <row r="567" spans="1:20">
      <c r="A567" s="665" t="str">
        <f>库房!C548&amp;库房!D548&amp;库房!G548</f>
        <v>029#仓储12029#12--313</v>
      </c>
      <c r="B567" s="665">
        <f>ROUND(库房!X548,2)</f>
        <v>12.41</v>
      </c>
      <c r="C567" s="3495">
        <f t="shared" si="111"/>
        <v>1</v>
      </c>
      <c r="D567" s="2806" t="s">
        <v>4698</v>
      </c>
      <c r="E567" s="3495">
        <f t="shared" si="112"/>
        <v>1</v>
      </c>
      <c r="F567" s="666"/>
      <c r="G567" s="3495">
        <f t="shared" si="113"/>
        <v>1</v>
      </c>
      <c r="H567" s="666"/>
      <c r="I567" s="3495">
        <f t="shared" si="114"/>
        <v>1</v>
      </c>
      <c r="J567" s="666"/>
      <c r="K567" s="3495">
        <f t="shared" si="115"/>
        <v>1</v>
      </c>
      <c r="L567" s="666"/>
      <c r="M567" s="3495">
        <f t="shared" si="116"/>
        <v>1</v>
      </c>
      <c r="N567" s="666"/>
      <c r="O567" s="3495">
        <f t="shared" si="117"/>
        <v>1</v>
      </c>
      <c r="P567" s="3550">
        <v>-3</v>
      </c>
      <c r="Q567" s="3495">
        <f t="shared" si="118"/>
        <v>1</v>
      </c>
      <c r="R567" s="3496">
        <f t="shared" ca="1" si="119"/>
        <v>4252</v>
      </c>
      <c r="S567" s="3563">
        <f t="shared" ca="1" si="110"/>
        <v>5.2766999999999999</v>
      </c>
      <c r="T567" s="729" t="str">
        <f>库房!C548</f>
        <v>029#仓储</v>
      </c>
    </row>
    <row r="568" spans="1:20">
      <c r="A568" s="665" t="str">
        <f>库房!C549&amp;库房!D549&amp;库房!G549</f>
        <v>029#仓储12029#12--314</v>
      </c>
      <c r="B568" s="665">
        <f>ROUND(库房!X549,2)</f>
        <v>19.28</v>
      </c>
      <c r="C568" s="3495">
        <f t="shared" si="111"/>
        <v>1</v>
      </c>
      <c r="D568" s="2806" t="s">
        <v>4698</v>
      </c>
      <c r="E568" s="3495">
        <f t="shared" si="112"/>
        <v>1</v>
      </c>
      <c r="F568" s="666"/>
      <c r="G568" s="3495">
        <f t="shared" si="113"/>
        <v>1</v>
      </c>
      <c r="H568" s="666"/>
      <c r="I568" s="3495">
        <f t="shared" si="114"/>
        <v>1</v>
      </c>
      <c r="J568" s="666"/>
      <c r="K568" s="3495">
        <f t="shared" si="115"/>
        <v>1</v>
      </c>
      <c r="L568" s="666"/>
      <c r="M568" s="3495">
        <f t="shared" si="116"/>
        <v>1</v>
      </c>
      <c r="N568" s="666"/>
      <c r="O568" s="3495">
        <f t="shared" si="117"/>
        <v>1</v>
      </c>
      <c r="P568" s="3550">
        <v>-3</v>
      </c>
      <c r="Q568" s="3495">
        <f t="shared" si="118"/>
        <v>1</v>
      </c>
      <c r="R568" s="3496">
        <f t="shared" ca="1" si="119"/>
        <v>4252</v>
      </c>
      <c r="S568" s="3563">
        <f t="shared" ca="1" si="110"/>
        <v>8.1979000000000006</v>
      </c>
      <c r="T568" s="729" t="str">
        <f>库房!C549</f>
        <v>029#仓储</v>
      </c>
    </row>
    <row r="569" spans="1:20">
      <c r="A569" s="665" t="str">
        <f>库房!C550&amp;库房!D550&amp;库房!G550</f>
        <v>029#仓储12029#12--315</v>
      </c>
      <c r="B569" s="665">
        <f>ROUND(库房!X550,2)</f>
        <v>19.28</v>
      </c>
      <c r="C569" s="3495">
        <f t="shared" si="111"/>
        <v>1</v>
      </c>
      <c r="D569" s="2806" t="s">
        <v>4698</v>
      </c>
      <c r="E569" s="3495">
        <f t="shared" si="112"/>
        <v>1</v>
      </c>
      <c r="F569" s="666"/>
      <c r="G569" s="3495">
        <f t="shared" si="113"/>
        <v>1</v>
      </c>
      <c r="H569" s="666"/>
      <c r="I569" s="3495">
        <f t="shared" si="114"/>
        <v>1</v>
      </c>
      <c r="J569" s="666"/>
      <c r="K569" s="3495">
        <f t="shared" si="115"/>
        <v>1</v>
      </c>
      <c r="L569" s="666"/>
      <c r="M569" s="3495">
        <f t="shared" si="116"/>
        <v>1</v>
      </c>
      <c r="N569" s="666"/>
      <c r="O569" s="3495">
        <f t="shared" si="117"/>
        <v>1</v>
      </c>
      <c r="P569" s="3550">
        <v>-3</v>
      </c>
      <c r="Q569" s="3495">
        <f t="shared" si="118"/>
        <v>1</v>
      </c>
      <c r="R569" s="3496">
        <f t="shared" ca="1" si="119"/>
        <v>4252</v>
      </c>
      <c r="S569" s="3563">
        <f t="shared" ca="1" si="110"/>
        <v>8.1979000000000006</v>
      </c>
      <c r="T569" s="729" t="str">
        <f>库房!C550</f>
        <v>029#仓储</v>
      </c>
    </row>
    <row r="570" spans="1:20">
      <c r="A570" s="665" t="str">
        <f>库房!C551&amp;库房!D551&amp;库房!G551</f>
        <v>029#仓储12029#12--316</v>
      </c>
      <c r="B570" s="665">
        <f>ROUND(库房!X551,2)</f>
        <v>12.41</v>
      </c>
      <c r="C570" s="3495">
        <f t="shared" si="111"/>
        <v>1</v>
      </c>
      <c r="D570" s="2806" t="s">
        <v>4698</v>
      </c>
      <c r="E570" s="3495">
        <f t="shared" si="112"/>
        <v>1</v>
      </c>
      <c r="F570" s="666"/>
      <c r="G570" s="3495">
        <f t="shared" si="113"/>
        <v>1</v>
      </c>
      <c r="H570" s="666"/>
      <c r="I570" s="3495">
        <f t="shared" si="114"/>
        <v>1</v>
      </c>
      <c r="J570" s="666"/>
      <c r="K570" s="3495">
        <f t="shared" si="115"/>
        <v>1</v>
      </c>
      <c r="L570" s="666"/>
      <c r="M570" s="3495">
        <f t="shared" si="116"/>
        <v>1</v>
      </c>
      <c r="N570" s="666"/>
      <c r="O570" s="3495">
        <f t="shared" si="117"/>
        <v>1</v>
      </c>
      <c r="P570" s="3550">
        <v>-3</v>
      </c>
      <c r="Q570" s="3495">
        <f t="shared" si="118"/>
        <v>1</v>
      </c>
      <c r="R570" s="3496">
        <f t="shared" ca="1" si="119"/>
        <v>4252</v>
      </c>
      <c r="S570" s="3563">
        <f t="shared" ca="1" si="110"/>
        <v>5.2766999999999999</v>
      </c>
      <c r="T570" s="729" t="str">
        <f>库房!C551</f>
        <v>029#仓储</v>
      </c>
    </row>
    <row r="571" spans="1:20">
      <c r="A571" s="665" t="str">
        <f>库房!C552&amp;库房!D552&amp;库房!G552</f>
        <v>029#仓储12029#12--317</v>
      </c>
      <c r="B571" s="665">
        <f>ROUND(库房!X552,2)</f>
        <v>20.8</v>
      </c>
      <c r="C571" s="3495">
        <f t="shared" si="111"/>
        <v>0.98</v>
      </c>
      <c r="D571" s="2806" t="s">
        <v>4698</v>
      </c>
      <c r="E571" s="3495">
        <f t="shared" si="112"/>
        <v>1</v>
      </c>
      <c r="F571" s="666"/>
      <c r="G571" s="3495">
        <f t="shared" si="113"/>
        <v>1</v>
      </c>
      <c r="H571" s="666"/>
      <c r="I571" s="3495">
        <f t="shared" si="114"/>
        <v>1</v>
      </c>
      <c r="J571" s="666"/>
      <c r="K571" s="3495">
        <f t="shared" si="115"/>
        <v>1</v>
      </c>
      <c r="L571" s="666"/>
      <c r="M571" s="3495">
        <f t="shared" si="116"/>
        <v>1</v>
      </c>
      <c r="N571" s="666"/>
      <c r="O571" s="3495">
        <f t="shared" si="117"/>
        <v>1</v>
      </c>
      <c r="P571" s="3550">
        <v>-3</v>
      </c>
      <c r="Q571" s="3495">
        <f t="shared" si="118"/>
        <v>1</v>
      </c>
      <c r="R571" s="3496">
        <f t="shared" ca="1" si="119"/>
        <v>4167</v>
      </c>
      <c r="S571" s="3563">
        <f t="shared" ca="1" si="110"/>
        <v>8.6674000000000007</v>
      </c>
      <c r="T571" s="729" t="str">
        <f>库房!C552</f>
        <v>029#仓储</v>
      </c>
    </row>
    <row r="572" spans="1:20">
      <c r="A572" s="665" t="str">
        <f>库房!C553&amp;库房!D553&amp;库房!G553</f>
        <v>029#仓储12029#12--318</v>
      </c>
      <c r="B572" s="665">
        <f>ROUND(库房!X553,2)</f>
        <v>20.8</v>
      </c>
      <c r="C572" s="3495">
        <f t="shared" si="111"/>
        <v>0.98</v>
      </c>
      <c r="D572" s="2806" t="s">
        <v>4698</v>
      </c>
      <c r="E572" s="3495">
        <f t="shared" si="112"/>
        <v>1</v>
      </c>
      <c r="F572" s="666"/>
      <c r="G572" s="3495">
        <f t="shared" si="113"/>
        <v>1</v>
      </c>
      <c r="H572" s="666"/>
      <c r="I572" s="3495">
        <f t="shared" si="114"/>
        <v>1</v>
      </c>
      <c r="J572" s="666"/>
      <c r="K572" s="3495">
        <f t="shared" si="115"/>
        <v>1</v>
      </c>
      <c r="L572" s="666"/>
      <c r="M572" s="3495">
        <f t="shared" si="116"/>
        <v>1</v>
      </c>
      <c r="N572" s="666"/>
      <c r="O572" s="3495">
        <f t="shared" si="117"/>
        <v>1</v>
      </c>
      <c r="P572" s="3550">
        <v>-3</v>
      </c>
      <c r="Q572" s="3495">
        <f t="shared" si="118"/>
        <v>1</v>
      </c>
      <c r="R572" s="3496">
        <f t="shared" ca="1" si="119"/>
        <v>4167</v>
      </c>
      <c r="S572" s="3563">
        <f t="shared" ca="1" si="110"/>
        <v>8.6674000000000007</v>
      </c>
      <c r="T572" s="729" t="str">
        <f>库房!C553</f>
        <v>029#仓储</v>
      </c>
    </row>
    <row r="573" spans="1:20">
      <c r="A573" s="665" t="str">
        <f>库房!C554&amp;库房!D554&amp;库房!G554</f>
        <v>029#仓储12029#12--319</v>
      </c>
      <c r="B573" s="665">
        <f>ROUND(库房!X554,2)</f>
        <v>12.41</v>
      </c>
      <c r="C573" s="3495">
        <f t="shared" si="111"/>
        <v>1</v>
      </c>
      <c r="D573" s="2806" t="s">
        <v>4698</v>
      </c>
      <c r="E573" s="3495">
        <f t="shared" si="112"/>
        <v>1</v>
      </c>
      <c r="F573" s="666"/>
      <c r="G573" s="3495">
        <f t="shared" si="113"/>
        <v>1</v>
      </c>
      <c r="H573" s="666"/>
      <c r="I573" s="3495">
        <f t="shared" si="114"/>
        <v>1</v>
      </c>
      <c r="J573" s="666"/>
      <c r="K573" s="3495">
        <f t="shared" si="115"/>
        <v>1</v>
      </c>
      <c r="L573" s="666"/>
      <c r="M573" s="3495">
        <f t="shared" si="116"/>
        <v>1</v>
      </c>
      <c r="N573" s="666"/>
      <c r="O573" s="3495">
        <f t="shared" si="117"/>
        <v>1</v>
      </c>
      <c r="P573" s="3550">
        <v>-3</v>
      </c>
      <c r="Q573" s="3495">
        <f t="shared" si="118"/>
        <v>1</v>
      </c>
      <c r="R573" s="3496">
        <f t="shared" ca="1" si="119"/>
        <v>4252</v>
      </c>
      <c r="S573" s="3563">
        <f t="shared" ca="1" si="110"/>
        <v>5.2766999999999999</v>
      </c>
      <c r="T573" s="729" t="str">
        <f>库房!C554</f>
        <v>029#仓储</v>
      </c>
    </row>
    <row r="574" spans="1:20">
      <c r="A574" s="665" t="str">
        <f>库房!C555&amp;库房!D555&amp;库房!G555</f>
        <v>029#仓储12029#12--320</v>
      </c>
      <c r="B574" s="665">
        <f>ROUND(库房!X555,2)</f>
        <v>19.28</v>
      </c>
      <c r="C574" s="3495">
        <f t="shared" si="111"/>
        <v>1</v>
      </c>
      <c r="D574" s="2806" t="s">
        <v>4698</v>
      </c>
      <c r="E574" s="3495">
        <f t="shared" si="112"/>
        <v>1</v>
      </c>
      <c r="F574" s="666"/>
      <c r="G574" s="3495">
        <f t="shared" si="113"/>
        <v>1</v>
      </c>
      <c r="H574" s="666"/>
      <c r="I574" s="3495">
        <f t="shared" si="114"/>
        <v>1</v>
      </c>
      <c r="J574" s="666"/>
      <c r="K574" s="3495">
        <f t="shared" si="115"/>
        <v>1</v>
      </c>
      <c r="L574" s="666"/>
      <c r="M574" s="3495">
        <f t="shared" si="116"/>
        <v>1</v>
      </c>
      <c r="N574" s="666"/>
      <c r="O574" s="3495">
        <f t="shared" si="117"/>
        <v>1</v>
      </c>
      <c r="P574" s="3550">
        <v>-3</v>
      </c>
      <c r="Q574" s="3495">
        <f t="shared" si="118"/>
        <v>1</v>
      </c>
      <c r="R574" s="3496">
        <f t="shared" ca="1" si="119"/>
        <v>4252</v>
      </c>
      <c r="S574" s="3563">
        <f t="shared" ca="1" si="110"/>
        <v>8.1979000000000006</v>
      </c>
      <c r="T574" s="729" t="str">
        <f>库房!C555</f>
        <v>029#仓储</v>
      </c>
    </row>
    <row r="575" spans="1:20">
      <c r="A575" s="665" t="str">
        <f>库房!C556&amp;库房!D556&amp;库房!G556</f>
        <v>029#仓储12029#12--321</v>
      </c>
      <c r="B575" s="665">
        <f>ROUND(库房!X556,2)</f>
        <v>19.28</v>
      </c>
      <c r="C575" s="3495">
        <f t="shared" si="111"/>
        <v>1</v>
      </c>
      <c r="D575" s="2806" t="s">
        <v>4698</v>
      </c>
      <c r="E575" s="3495">
        <f t="shared" si="112"/>
        <v>1</v>
      </c>
      <c r="F575" s="666"/>
      <c r="G575" s="3495">
        <f t="shared" si="113"/>
        <v>1</v>
      </c>
      <c r="H575" s="666"/>
      <c r="I575" s="3495">
        <f t="shared" si="114"/>
        <v>1</v>
      </c>
      <c r="J575" s="666"/>
      <c r="K575" s="3495">
        <f t="shared" si="115"/>
        <v>1</v>
      </c>
      <c r="L575" s="666"/>
      <c r="M575" s="3495">
        <f t="shared" si="116"/>
        <v>1</v>
      </c>
      <c r="N575" s="666"/>
      <c r="O575" s="3495">
        <f t="shared" si="117"/>
        <v>1</v>
      </c>
      <c r="P575" s="3550">
        <v>-3</v>
      </c>
      <c r="Q575" s="3495">
        <f t="shared" si="118"/>
        <v>1</v>
      </c>
      <c r="R575" s="3496">
        <f t="shared" ca="1" si="119"/>
        <v>4252</v>
      </c>
      <c r="S575" s="3563">
        <f t="shared" ca="1" si="110"/>
        <v>8.1979000000000006</v>
      </c>
      <c r="T575" s="729" t="str">
        <f>库房!C556</f>
        <v>029#仓储</v>
      </c>
    </row>
    <row r="576" spans="1:20">
      <c r="A576" s="665" t="str">
        <f>库房!C557&amp;库房!D557&amp;库房!G557</f>
        <v>029#仓储12029#12--322</v>
      </c>
      <c r="B576" s="665">
        <f>ROUND(库房!X557,2)</f>
        <v>12.41</v>
      </c>
      <c r="C576" s="3495">
        <f t="shared" si="111"/>
        <v>1</v>
      </c>
      <c r="D576" s="2806" t="s">
        <v>4698</v>
      </c>
      <c r="E576" s="3495">
        <f t="shared" si="112"/>
        <v>1</v>
      </c>
      <c r="F576" s="666"/>
      <c r="G576" s="3495">
        <f t="shared" si="113"/>
        <v>1</v>
      </c>
      <c r="H576" s="666"/>
      <c r="I576" s="3495">
        <f t="shared" si="114"/>
        <v>1</v>
      </c>
      <c r="J576" s="666"/>
      <c r="K576" s="3495">
        <f t="shared" si="115"/>
        <v>1</v>
      </c>
      <c r="L576" s="666"/>
      <c r="M576" s="3495">
        <f t="shared" si="116"/>
        <v>1</v>
      </c>
      <c r="N576" s="666"/>
      <c r="O576" s="3495">
        <f t="shared" si="117"/>
        <v>1</v>
      </c>
      <c r="P576" s="3550">
        <v>-3</v>
      </c>
      <c r="Q576" s="3495">
        <f t="shared" si="118"/>
        <v>1</v>
      </c>
      <c r="R576" s="3496">
        <f t="shared" ca="1" si="119"/>
        <v>4252</v>
      </c>
      <c r="S576" s="3563">
        <f t="shared" ca="1" si="110"/>
        <v>5.2766999999999999</v>
      </c>
      <c r="T576" s="729" t="str">
        <f>库房!C557</f>
        <v>029#仓储</v>
      </c>
    </row>
    <row r="577" spans="1:20">
      <c r="A577" s="665" t="str">
        <f>库房!C558&amp;库房!D558&amp;库房!G558</f>
        <v>029#仓储12029#12--323</v>
      </c>
      <c r="B577" s="665">
        <f>ROUND(库房!X558,2)</f>
        <v>20.8</v>
      </c>
      <c r="C577" s="3495">
        <f t="shared" si="111"/>
        <v>0.98</v>
      </c>
      <c r="D577" s="2806" t="s">
        <v>4698</v>
      </c>
      <c r="E577" s="3495">
        <f t="shared" si="112"/>
        <v>1</v>
      </c>
      <c r="F577" s="666"/>
      <c r="G577" s="3495">
        <f t="shared" si="113"/>
        <v>1</v>
      </c>
      <c r="H577" s="666"/>
      <c r="I577" s="3495">
        <f t="shared" si="114"/>
        <v>1</v>
      </c>
      <c r="J577" s="666"/>
      <c r="K577" s="3495">
        <f t="shared" si="115"/>
        <v>1</v>
      </c>
      <c r="L577" s="666"/>
      <c r="M577" s="3495">
        <f t="shared" si="116"/>
        <v>1</v>
      </c>
      <c r="N577" s="666"/>
      <c r="O577" s="3495">
        <f t="shared" si="117"/>
        <v>1</v>
      </c>
      <c r="P577" s="3550">
        <v>-3</v>
      </c>
      <c r="Q577" s="3495">
        <f t="shared" si="118"/>
        <v>1</v>
      </c>
      <c r="R577" s="3496">
        <f t="shared" ca="1" si="119"/>
        <v>4167</v>
      </c>
      <c r="S577" s="3563">
        <f t="shared" ca="1" si="110"/>
        <v>8.6674000000000007</v>
      </c>
      <c r="T577" s="729" t="str">
        <f>库房!C558</f>
        <v>029#仓储</v>
      </c>
    </row>
    <row r="578" spans="1:20">
      <c r="A578" s="665" t="str">
        <f>库房!C559&amp;库房!D559&amp;库房!G559</f>
        <v>029#仓储12029#12--324</v>
      </c>
      <c r="B578" s="665">
        <f>ROUND(库房!X559,2)</f>
        <v>20.29</v>
      </c>
      <c r="C578" s="3495">
        <f t="shared" ref="C578:C641" si="120">IF(B578="",1,(LOOKUP(B578,$3:$3,$4:$4)-LOOKUP($B$24,$3:$3,$4:$4)+100)/100)</f>
        <v>0.98</v>
      </c>
      <c r="D578" s="2806" t="s">
        <v>4698</v>
      </c>
      <c r="E578" s="3495">
        <f t="shared" ref="E578:E641" si="121">(SUMIF($5:$5,D578,$6:$6)-SUMIF($5:$5,$D$24,$6:$6)+100)/100</f>
        <v>1</v>
      </c>
      <c r="F578" s="666"/>
      <c r="G578" s="3495">
        <f t="shared" ref="G578:G641" si="122">(SUMIF($7:$7,F578,$8:$8)-SUMIF($7:$7,$F$24,$8:$8)+100)/100</f>
        <v>1</v>
      </c>
      <c r="H578" s="666"/>
      <c r="I578" s="3495">
        <f t="shared" ref="I578:I641" si="123">(SUMIF($9:$9,H578,$10:$10)-SUMIF($9:$9,$H$24,$10:$10)+100)/100</f>
        <v>1</v>
      </c>
      <c r="J578" s="666"/>
      <c r="K578" s="3495">
        <f t="shared" ref="K578:K641" si="124">(SUMIF($11:$11,J578,$12:$12)-SUMIF($11:$11,$J$24,$12:$12)+100)/100</f>
        <v>1</v>
      </c>
      <c r="L578" s="666"/>
      <c r="M578" s="3495">
        <f t="shared" ref="M578:M641" si="125">(SUMIF($13:$13,L578,$14:$14)-SUMIF($13:$13,$L$24,$14:$14)+100)/100</f>
        <v>1</v>
      </c>
      <c r="N578" s="666"/>
      <c r="O578" s="3495">
        <f t="shared" ref="O578:O641" si="126">(SUMIF($15:$15,N578,$16:$16)-SUMIF($15:$15,$N$24,$16:$16)+100)/100</f>
        <v>1</v>
      </c>
      <c r="P578" s="3550">
        <v>-3</v>
      </c>
      <c r="Q578" s="3495">
        <f t="shared" ref="Q578:Q641" si="127">(SUMIF($17:$17,P578,$18:$18)-SUMIF($17:$17,$P$24,$18:$18)+100)/100</f>
        <v>1</v>
      </c>
      <c r="R578" s="3496">
        <f t="shared" ref="R578:R641" ca="1" si="128">IF(B578="",0,ROUND($R$24*C578*E578*G578*I578*K578*M578*O578*Q578,0))</f>
        <v>4167</v>
      </c>
      <c r="S578" s="3563">
        <f t="shared" ca="1" si="110"/>
        <v>8.4548000000000005</v>
      </c>
      <c r="T578" s="729" t="str">
        <f>库房!C559</f>
        <v>029#仓储</v>
      </c>
    </row>
    <row r="579" spans="1:20">
      <c r="A579" s="665" t="str">
        <f>库房!C560&amp;库房!D560&amp;库房!G560</f>
        <v>029#仓储12029#12--325</v>
      </c>
      <c r="B579" s="665">
        <f>ROUND(库房!X560,2)</f>
        <v>21.46</v>
      </c>
      <c r="C579" s="3495">
        <f t="shared" si="120"/>
        <v>0.98</v>
      </c>
      <c r="D579" s="2806" t="s">
        <v>4698</v>
      </c>
      <c r="E579" s="3495">
        <f t="shared" si="121"/>
        <v>1</v>
      </c>
      <c r="F579" s="666"/>
      <c r="G579" s="3495">
        <f t="shared" si="122"/>
        <v>1</v>
      </c>
      <c r="H579" s="666"/>
      <c r="I579" s="3495">
        <f t="shared" si="123"/>
        <v>1</v>
      </c>
      <c r="J579" s="666"/>
      <c r="K579" s="3495">
        <f t="shared" si="124"/>
        <v>1</v>
      </c>
      <c r="L579" s="666"/>
      <c r="M579" s="3495">
        <f t="shared" si="125"/>
        <v>1</v>
      </c>
      <c r="N579" s="666"/>
      <c r="O579" s="3495">
        <f t="shared" si="126"/>
        <v>1</v>
      </c>
      <c r="P579" s="3550">
        <v>-3</v>
      </c>
      <c r="Q579" s="3495">
        <f t="shared" si="127"/>
        <v>1</v>
      </c>
      <c r="R579" s="3496">
        <f t="shared" ca="1" si="128"/>
        <v>4167</v>
      </c>
      <c r="S579" s="3563">
        <f t="shared" ca="1" si="110"/>
        <v>8.9423999999999992</v>
      </c>
      <c r="T579" s="729" t="str">
        <f>库房!C560</f>
        <v>029#仓储</v>
      </c>
    </row>
    <row r="580" spans="1:20">
      <c r="A580" s="665" t="str">
        <f>库房!C561&amp;库房!D561&amp;库房!G561</f>
        <v>029#仓储12029#12--328</v>
      </c>
      <c r="B580" s="665">
        <f>ROUND(库房!X561,2)</f>
        <v>21.01</v>
      </c>
      <c r="C580" s="3495">
        <f t="shared" si="120"/>
        <v>0.98</v>
      </c>
      <c r="D580" s="2806" t="s">
        <v>4698</v>
      </c>
      <c r="E580" s="3495">
        <f t="shared" si="121"/>
        <v>1</v>
      </c>
      <c r="F580" s="666"/>
      <c r="G580" s="3495">
        <f t="shared" si="122"/>
        <v>1</v>
      </c>
      <c r="H580" s="666"/>
      <c r="I580" s="3495">
        <f t="shared" si="123"/>
        <v>1</v>
      </c>
      <c r="J580" s="666"/>
      <c r="K580" s="3495">
        <f t="shared" si="124"/>
        <v>1</v>
      </c>
      <c r="L580" s="666"/>
      <c r="M580" s="3495">
        <f t="shared" si="125"/>
        <v>1</v>
      </c>
      <c r="N580" s="666"/>
      <c r="O580" s="3495">
        <f t="shared" si="126"/>
        <v>1</v>
      </c>
      <c r="P580" s="3550">
        <v>-3</v>
      </c>
      <c r="Q580" s="3495">
        <f t="shared" si="127"/>
        <v>1</v>
      </c>
      <c r="R580" s="3496">
        <f t="shared" ca="1" si="128"/>
        <v>4167</v>
      </c>
      <c r="S580" s="3563">
        <f t="shared" ca="1" si="110"/>
        <v>8.7548999999999992</v>
      </c>
      <c r="T580" s="729" t="str">
        <f>库房!C561</f>
        <v>029#仓储</v>
      </c>
    </row>
    <row r="581" spans="1:20">
      <c r="A581" s="665" t="str">
        <f>库房!C562&amp;库房!D562&amp;库房!G562</f>
        <v>029#仓储12029#12--329</v>
      </c>
      <c r="B581" s="665">
        <f>ROUND(库房!X562,2)</f>
        <v>9.68</v>
      </c>
      <c r="C581" s="3495">
        <f t="shared" si="120"/>
        <v>1.02</v>
      </c>
      <c r="D581" s="2806" t="s">
        <v>4698</v>
      </c>
      <c r="E581" s="3495">
        <f t="shared" si="121"/>
        <v>1</v>
      </c>
      <c r="F581" s="666"/>
      <c r="G581" s="3495">
        <f t="shared" si="122"/>
        <v>1</v>
      </c>
      <c r="H581" s="666"/>
      <c r="I581" s="3495">
        <f t="shared" si="123"/>
        <v>1</v>
      </c>
      <c r="J581" s="666"/>
      <c r="K581" s="3495">
        <f t="shared" si="124"/>
        <v>1</v>
      </c>
      <c r="L581" s="666"/>
      <c r="M581" s="3495">
        <f t="shared" si="125"/>
        <v>1</v>
      </c>
      <c r="N581" s="666"/>
      <c r="O581" s="3495">
        <f t="shared" si="126"/>
        <v>1</v>
      </c>
      <c r="P581" s="3550">
        <v>-3</v>
      </c>
      <c r="Q581" s="3495">
        <f t="shared" si="127"/>
        <v>1</v>
      </c>
      <c r="R581" s="3496">
        <f t="shared" ca="1" si="128"/>
        <v>4337</v>
      </c>
      <c r="S581" s="3563">
        <f t="shared" ca="1" si="110"/>
        <v>4.1981999999999999</v>
      </c>
      <c r="T581" s="729" t="str">
        <f>库房!C562</f>
        <v>029#仓储</v>
      </c>
    </row>
    <row r="582" spans="1:20">
      <c r="A582" s="665" t="str">
        <f>库房!C563&amp;库房!D563&amp;库房!G563</f>
        <v>029#仓储12029#12--330</v>
      </c>
      <c r="B582" s="665">
        <f>ROUND(库房!X563,2)</f>
        <v>13.56</v>
      </c>
      <c r="C582" s="3495">
        <f t="shared" si="120"/>
        <v>1</v>
      </c>
      <c r="D582" s="2806" t="s">
        <v>4698</v>
      </c>
      <c r="E582" s="3495">
        <f t="shared" si="121"/>
        <v>1</v>
      </c>
      <c r="F582" s="666"/>
      <c r="G582" s="3495">
        <f t="shared" si="122"/>
        <v>1</v>
      </c>
      <c r="H582" s="666"/>
      <c r="I582" s="3495">
        <f t="shared" si="123"/>
        <v>1</v>
      </c>
      <c r="J582" s="666"/>
      <c r="K582" s="3495">
        <f t="shared" si="124"/>
        <v>1</v>
      </c>
      <c r="L582" s="666"/>
      <c r="M582" s="3495">
        <f t="shared" si="125"/>
        <v>1</v>
      </c>
      <c r="N582" s="666"/>
      <c r="O582" s="3495">
        <f t="shared" si="126"/>
        <v>1</v>
      </c>
      <c r="P582" s="3550">
        <v>-3</v>
      </c>
      <c r="Q582" s="3495">
        <f t="shared" si="127"/>
        <v>1</v>
      </c>
      <c r="R582" s="3496">
        <f t="shared" ca="1" si="128"/>
        <v>4252</v>
      </c>
      <c r="S582" s="3563">
        <f t="shared" ca="1" si="110"/>
        <v>5.7656999999999998</v>
      </c>
      <c r="T582" s="729" t="str">
        <f>库房!C563</f>
        <v>029#仓储</v>
      </c>
    </row>
    <row r="583" spans="1:20">
      <c r="A583" s="665" t="str">
        <f>库房!C564&amp;库房!D564&amp;库房!G564</f>
        <v>029#仓储12029#12--331</v>
      </c>
      <c r="B583" s="665">
        <f>ROUND(库房!X564,2)</f>
        <v>9.68</v>
      </c>
      <c r="C583" s="3495">
        <f t="shared" si="120"/>
        <v>1.02</v>
      </c>
      <c r="D583" s="2806" t="s">
        <v>4698</v>
      </c>
      <c r="E583" s="3495">
        <f t="shared" si="121"/>
        <v>1</v>
      </c>
      <c r="F583" s="666"/>
      <c r="G583" s="3495">
        <f t="shared" si="122"/>
        <v>1</v>
      </c>
      <c r="H583" s="666"/>
      <c r="I583" s="3495">
        <f t="shared" si="123"/>
        <v>1</v>
      </c>
      <c r="J583" s="666"/>
      <c r="K583" s="3495">
        <f t="shared" si="124"/>
        <v>1</v>
      </c>
      <c r="L583" s="666"/>
      <c r="M583" s="3495">
        <f t="shared" si="125"/>
        <v>1</v>
      </c>
      <c r="N583" s="666"/>
      <c r="O583" s="3495">
        <f t="shared" si="126"/>
        <v>1</v>
      </c>
      <c r="P583" s="3550">
        <v>-3</v>
      </c>
      <c r="Q583" s="3495">
        <f t="shared" si="127"/>
        <v>1</v>
      </c>
      <c r="R583" s="3496">
        <f t="shared" ca="1" si="128"/>
        <v>4337</v>
      </c>
      <c r="S583" s="3563">
        <f t="shared" ca="1" si="110"/>
        <v>4.1981999999999999</v>
      </c>
      <c r="T583" s="729" t="str">
        <f>库房!C564</f>
        <v>029#仓储</v>
      </c>
    </row>
    <row r="584" spans="1:20">
      <c r="A584" s="665" t="str">
        <f>库房!C565&amp;库房!D565&amp;库房!G565</f>
        <v>029#仓储12029#12--333</v>
      </c>
      <c r="B584" s="665">
        <f>ROUND(库房!X565,2)</f>
        <v>13.56</v>
      </c>
      <c r="C584" s="3495">
        <f t="shared" si="120"/>
        <v>1</v>
      </c>
      <c r="D584" s="2806" t="s">
        <v>4698</v>
      </c>
      <c r="E584" s="3495">
        <f t="shared" si="121"/>
        <v>1</v>
      </c>
      <c r="F584" s="666"/>
      <c r="G584" s="3495">
        <f t="shared" si="122"/>
        <v>1</v>
      </c>
      <c r="H584" s="666"/>
      <c r="I584" s="3495">
        <f t="shared" si="123"/>
        <v>1</v>
      </c>
      <c r="J584" s="666"/>
      <c r="K584" s="3495">
        <f t="shared" si="124"/>
        <v>1</v>
      </c>
      <c r="L584" s="666"/>
      <c r="M584" s="3495">
        <f t="shared" si="125"/>
        <v>1</v>
      </c>
      <c r="N584" s="666"/>
      <c r="O584" s="3495">
        <f t="shared" si="126"/>
        <v>1</v>
      </c>
      <c r="P584" s="3550">
        <v>-3</v>
      </c>
      <c r="Q584" s="3495">
        <f t="shared" si="127"/>
        <v>1</v>
      </c>
      <c r="R584" s="3496">
        <f t="shared" ca="1" si="128"/>
        <v>4252</v>
      </c>
      <c r="S584" s="3563">
        <f t="shared" ca="1" si="110"/>
        <v>5.7656999999999998</v>
      </c>
      <c r="T584" s="729" t="str">
        <f>库房!C565</f>
        <v>029#仓储</v>
      </c>
    </row>
    <row r="585" spans="1:20">
      <c r="A585" s="665" t="str">
        <f>库房!C566&amp;库房!D566&amp;库房!G566</f>
        <v>029#仓储12029#12--334</v>
      </c>
      <c r="B585" s="665">
        <f>ROUND(库房!X566,2)</f>
        <v>9.68</v>
      </c>
      <c r="C585" s="3495">
        <f t="shared" si="120"/>
        <v>1.02</v>
      </c>
      <c r="D585" s="2806" t="s">
        <v>4698</v>
      </c>
      <c r="E585" s="3495">
        <f t="shared" si="121"/>
        <v>1</v>
      </c>
      <c r="F585" s="666"/>
      <c r="G585" s="3495">
        <f t="shared" si="122"/>
        <v>1</v>
      </c>
      <c r="H585" s="666"/>
      <c r="I585" s="3495">
        <f t="shared" si="123"/>
        <v>1</v>
      </c>
      <c r="J585" s="666"/>
      <c r="K585" s="3495">
        <f t="shared" si="124"/>
        <v>1</v>
      </c>
      <c r="L585" s="666"/>
      <c r="M585" s="3495">
        <f t="shared" si="125"/>
        <v>1</v>
      </c>
      <c r="N585" s="666"/>
      <c r="O585" s="3495">
        <f t="shared" si="126"/>
        <v>1</v>
      </c>
      <c r="P585" s="3550">
        <v>-3</v>
      </c>
      <c r="Q585" s="3495">
        <f t="shared" si="127"/>
        <v>1</v>
      </c>
      <c r="R585" s="3496">
        <f t="shared" ca="1" si="128"/>
        <v>4337</v>
      </c>
      <c r="S585" s="3563">
        <f t="shared" ca="1" si="110"/>
        <v>4.1981999999999999</v>
      </c>
      <c r="T585" s="729" t="str">
        <f>库房!C566</f>
        <v>029#仓储</v>
      </c>
    </row>
    <row r="586" spans="1:20">
      <c r="A586" s="665" t="str">
        <f>库房!C567&amp;库房!D567&amp;库房!G567</f>
        <v>029#仓储12029#12--335</v>
      </c>
      <c r="B586" s="665">
        <f>ROUND(库房!X567,2)</f>
        <v>9.68</v>
      </c>
      <c r="C586" s="3495">
        <f t="shared" si="120"/>
        <v>1.02</v>
      </c>
      <c r="D586" s="2806" t="s">
        <v>4698</v>
      </c>
      <c r="E586" s="3495">
        <f t="shared" si="121"/>
        <v>1</v>
      </c>
      <c r="F586" s="666"/>
      <c r="G586" s="3495">
        <f t="shared" si="122"/>
        <v>1</v>
      </c>
      <c r="H586" s="666"/>
      <c r="I586" s="3495">
        <f t="shared" si="123"/>
        <v>1</v>
      </c>
      <c r="J586" s="666"/>
      <c r="K586" s="3495">
        <f t="shared" si="124"/>
        <v>1</v>
      </c>
      <c r="L586" s="666"/>
      <c r="M586" s="3495">
        <f t="shared" si="125"/>
        <v>1</v>
      </c>
      <c r="N586" s="666"/>
      <c r="O586" s="3495">
        <f t="shared" si="126"/>
        <v>1</v>
      </c>
      <c r="P586" s="3550">
        <v>-3</v>
      </c>
      <c r="Q586" s="3495">
        <f t="shared" si="127"/>
        <v>1</v>
      </c>
      <c r="R586" s="3496">
        <f t="shared" ca="1" si="128"/>
        <v>4337</v>
      </c>
      <c r="S586" s="3563">
        <f t="shared" ca="1" si="110"/>
        <v>4.1981999999999999</v>
      </c>
      <c r="T586" s="729" t="str">
        <f>库房!C567</f>
        <v>029#仓储</v>
      </c>
    </row>
    <row r="587" spans="1:20">
      <c r="A587" s="665" t="str">
        <f>库房!C568&amp;库房!D568&amp;库房!G568</f>
        <v>029#仓储12029#12--336</v>
      </c>
      <c r="B587" s="665">
        <f>ROUND(库房!X568,2)</f>
        <v>8.44</v>
      </c>
      <c r="C587" s="3495">
        <f t="shared" si="120"/>
        <v>1.02</v>
      </c>
      <c r="D587" s="2806" t="s">
        <v>4698</v>
      </c>
      <c r="E587" s="3495">
        <f t="shared" si="121"/>
        <v>1</v>
      </c>
      <c r="F587" s="666"/>
      <c r="G587" s="3495">
        <f t="shared" si="122"/>
        <v>1</v>
      </c>
      <c r="H587" s="666"/>
      <c r="I587" s="3495">
        <f t="shared" si="123"/>
        <v>1</v>
      </c>
      <c r="J587" s="666"/>
      <c r="K587" s="3495">
        <f t="shared" si="124"/>
        <v>1</v>
      </c>
      <c r="L587" s="666"/>
      <c r="M587" s="3495">
        <f t="shared" si="125"/>
        <v>1</v>
      </c>
      <c r="N587" s="666"/>
      <c r="O587" s="3495">
        <f t="shared" si="126"/>
        <v>1</v>
      </c>
      <c r="P587" s="3550">
        <v>-3</v>
      </c>
      <c r="Q587" s="3495">
        <f t="shared" si="127"/>
        <v>1</v>
      </c>
      <c r="R587" s="3496">
        <f t="shared" ca="1" si="128"/>
        <v>4337</v>
      </c>
      <c r="S587" s="3563">
        <f t="shared" ca="1" si="110"/>
        <v>3.6604000000000001</v>
      </c>
      <c r="T587" s="729" t="str">
        <f>库房!C568</f>
        <v>029#仓储</v>
      </c>
    </row>
    <row r="588" spans="1:20">
      <c r="A588" s="665" t="str">
        <f>库房!C569&amp;库房!D569&amp;库房!G569</f>
        <v>029#仓储12029#12--337</v>
      </c>
      <c r="B588" s="665">
        <f>ROUND(库房!X569,2)</f>
        <v>9.68</v>
      </c>
      <c r="C588" s="3495">
        <f t="shared" si="120"/>
        <v>1.02</v>
      </c>
      <c r="D588" s="2806" t="s">
        <v>4698</v>
      </c>
      <c r="E588" s="3495">
        <f t="shared" si="121"/>
        <v>1</v>
      </c>
      <c r="F588" s="666"/>
      <c r="G588" s="3495">
        <f t="shared" si="122"/>
        <v>1</v>
      </c>
      <c r="H588" s="666"/>
      <c r="I588" s="3495">
        <f t="shared" si="123"/>
        <v>1</v>
      </c>
      <c r="J588" s="666"/>
      <c r="K588" s="3495">
        <f t="shared" si="124"/>
        <v>1</v>
      </c>
      <c r="L588" s="666"/>
      <c r="M588" s="3495">
        <f t="shared" si="125"/>
        <v>1</v>
      </c>
      <c r="N588" s="666"/>
      <c r="O588" s="3495">
        <f t="shared" si="126"/>
        <v>1</v>
      </c>
      <c r="P588" s="3550">
        <v>-3</v>
      </c>
      <c r="Q588" s="3495">
        <f t="shared" si="127"/>
        <v>1</v>
      </c>
      <c r="R588" s="3496">
        <f t="shared" ca="1" si="128"/>
        <v>4337</v>
      </c>
      <c r="S588" s="3563">
        <f t="shared" ca="1" si="110"/>
        <v>4.1981999999999999</v>
      </c>
      <c r="T588" s="729" t="str">
        <f>库房!C569</f>
        <v>029#仓储</v>
      </c>
    </row>
    <row r="589" spans="1:20">
      <c r="A589" s="665" t="str">
        <f>库房!C570&amp;库房!D570&amp;库房!G570</f>
        <v>029#仓储12029#12--202</v>
      </c>
      <c r="B589" s="665">
        <f>ROUND(库房!X570,2)</f>
        <v>28.07</v>
      </c>
      <c r="C589" s="3495">
        <f t="shared" si="120"/>
        <v>0.98</v>
      </c>
      <c r="D589" s="2806" t="s">
        <v>4698</v>
      </c>
      <c r="E589" s="3495">
        <f t="shared" si="121"/>
        <v>1</v>
      </c>
      <c r="F589" s="666"/>
      <c r="G589" s="3495">
        <f t="shared" si="122"/>
        <v>1</v>
      </c>
      <c r="H589" s="666"/>
      <c r="I589" s="3495">
        <f t="shared" si="123"/>
        <v>1</v>
      </c>
      <c r="J589" s="666"/>
      <c r="K589" s="3495">
        <f t="shared" si="124"/>
        <v>1</v>
      </c>
      <c r="L589" s="666"/>
      <c r="M589" s="3495">
        <f t="shared" si="125"/>
        <v>1</v>
      </c>
      <c r="N589" s="666"/>
      <c r="O589" s="3495">
        <f t="shared" si="126"/>
        <v>1</v>
      </c>
      <c r="P589" s="3780">
        <v>-2</v>
      </c>
      <c r="Q589" s="3495">
        <f t="shared" si="127"/>
        <v>1.02</v>
      </c>
      <c r="R589" s="3496">
        <f t="shared" ca="1" si="128"/>
        <v>4250</v>
      </c>
      <c r="S589" s="3563">
        <f t="shared" ca="1" si="110"/>
        <v>11.9298</v>
      </c>
      <c r="T589" s="729" t="str">
        <f>库房!C570</f>
        <v>029#仓储</v>
      </c>
    </row>
    <row r="590" spans="1:20">
      <c r="A590" s="665" t="str">
        <f>库房!C571&amp;库房!D571&amp;库房!G571</f>
        <v>029#仓储12029#12--203</v>
      </c>
      <c r="B590" s="665">
        <f>ROUND(库房!X571,2)</f>
        <v>23.35</v>
      </c>
      <c r="C590" s="3495">
        <f t="shared" si="120"/>
        <v>0.98</v>
      </c>
      <c r="D590" s="2806" t="s">
        <v>4698</v>
      </c>
      <c r="E590" s="3495">
        <f t="shared" si="121"/>
        <v>1</v>
      </c>
      <c r="F590" s="666"/>
      <c r="G590" s="3495">
        <f t="shared" si="122"/>
        <v>1</v>
      </c>
      <c r="H590" s="666"/>
      <c r="I590" s="3495">
        <f t="shared" si="123"/>
        <v>1</v>
      </c>
      <c r="J590" s="666"/>
      <c r="K590" s="3495">
        <f t="shared" si="124"/>
        <v>1</v>
      </c>
      <c r="L590" s="666"/>
      <c r="M590" s="3495">
        <f t="shared" si="125"/>
        <v>1</v>
      </c>
      <c r="N590" s="666"/>
      <c r="O590" s="3495">
        <f t="shared" si="126"/>
        <v>1</v>
      </c>
      <c r="P590" s="3780">
        <v>-2</v>
      </c>
      <c r="Q590" s="3495">
        <f t="shared" si="127"/>
        <v>1.02</v>
      </c>
      <c r="R590" s="3496">
        <f t="shared" ca="1" si="128"/>
        <v>4250</v>
      </c>
      <c r="S590" s="3563">
        <f t="shared" ca="1" si="110"/>
        <v>9.9238</v>
      </c>
      <c r="T590" s="729" t="str">
        <f>库房!C571</f>
        <v>029#仓储</v>
      </c>
    </row>
    <row r="591" spans="1:20">
      <c r="A591" s="665" t="str">
        <f>库房!C572&amp;库房!D572&amp;库房!G572</f>
        <v>041#仓储2041#2--101</v>
      </c>
      <c r="B591" s="665">
        <f>ROUND(库房!X572,2)</f>
        <v>70.58</v>
      </c>
      <c r="C591" s="3495">
        <f t="shared" si="120"/>
        <v>0.92</v>
      </c>
      <c r="D591" s="3500" t="s">
        <v>4774</v>
      </c>
      <c r="E591" s="3495">
        <f t="shared" si="121"/>
        <v>0.8</v>
      </c>
      <c r="F591" s="666"/>
      <c r="G591" s="3495">
        <f t="shared" si="122"/>
        <v>1</v>
      </c>
      <c r="H591" s="666"/>
      <c r="I591" s="3495">
        <f t="shared" si="123"/>
        <v>1</v>
      </c>
      <c r="J591" s="666"/>
      <c r="K591" s="3495">
        <f t="shared" si="124"/>
        <v>1</v>
      </c>
      <c r="L591" s="666"/>
      <c r="M591" s="3495">
        <f t="shared" si="125"/>
        <v>1</v>
      </c>
      <c r="N591" s="666"/>
      <c r="O591" s="3495">
        <f t="shared" si="126"/>
        <v>1</v>
      </c>
      <c r="P591" s="3553">
        <v>-1</v>
      </c>
      <c r="Q591" s="3495">
        <f t="shared" si="127"/>
        <v>1.04</v>
      </c>
      <c r="R591" s="3496">
        <f t="shared" ca="1" si="128"/>
        <v>3255</v>
      </c>
      <c r="S591" s="3563">
        <f t="shared" ca="1" si="110"/>
        <v>22.973800000000001</v>
      </c>
      <c r="T591" s="729" t="str">
        <f>库房!C572</f>
        <v>041#仓储</v>
      </c>
    </row>
    <row r="592" spans="1:20">
      <c r="A592" s="665" t="str">
        <f>库房!C573&amp;库房!D573&amp;库房!G573</f>
        <v>041#仓储2041#2--102</v>
      </c>
      <c r="B592" s="665">
        <f>ROUND(库房!X573,2)</f>
        <v>70.989999999999995</v>
      </c>
      <c r="C592" s="3495">
        <f t="shared" si="120"/>
        <v>0.92</v>
      </c>
      <c r="D592" s="3500" t="s">
        <v>4774</v>
      </c>
      <c r="E592" s="3495">
        <f t="shared" si="121"/>
        <v>0.8</v>
      </c>
      <c r="F592" s="666"/>
      <c r="G592" s="3495">
        <f t="shared" si="122"/>
        <v>1</v>
      </c>
      <c r="H592" s="666"/>
      <c r="I592" s="3495">
        <f t="shared" si="123"/>
        <v>1</v>
      </c>
      <c r="J592" s="666"/>
      <c r="K592" s="3495">
        <f t="shared" si="124"/>
        <v>1</v>
      </c>
      <c r="L592" s="666"/>
      <c r="M592" s="3495">
        <f t="shared" si="125"/>
        <v>1</v>
      </c>
      <c r="N592" s="666"/>
      <c r="O592" s="3495">
        <f t="shared" si="126"/>
        <v>1</v>
      </c>
      <c r="P592" s="3553">
        <v>-1</v>
      </c>
      <c r="Q592" s="3495">
        <f t="shared" si="127"/>
        <v>1.04</v>
      </c>
      <c r="R592" s="3496">
        <f t="shared" ca="1" si="128"/>
        <v>3255</v>
      </c>
      <c r="S592" s="3563">
        <f t="shared" ca="1" si="110"/>
        <v>23.107199999999999</v>
      </c>
      <c r="T592" s="729" t="str">
        <f>库房!C573</f>
        <v>041#仓储</v>
      </c>
    </row>
    <row r="593" spans="1:20">
      <c r="A593" s="665" t="str">
        <f>库房!C574&amp;库房!D574&amp;库房!G574</f>
        <v>041#仓储2041#2--103</v>
      </c>
      <c r="B593" s="665">
        <f>ROUND(库房!X574,2)</f>
        <v>70.989999999999995</v>
      </c>
      <c r="C593" s="3495">
        <f t="shared" si="120"/>
        <v>0.92</v>
      </c>
      <c r="D593" s="3500" t="s">
        <v>4774</v>
      </c>
      <c r="E593" s="3495">
        <f t="shared" si="121"/>
        <v>0.8</v>
      </c>
      <c r="F593" s="666"/>
      <c r="G593" s="3495">
        <f t="shared" si="122"/>
        <v>1</v>
      </c>
      <c r="H593" s="666"/>
      <c r="I593" s="3495">
        <f t="shared" si="123"/>
        <v>1</v>
      </c>
      <c r="J593" s="666"/>
      <c r="K593" s="3495">
        <f t="shared" si="124"/>
        <v>1</v>
      </c>
      <c r="L593" s="666"/>
      <c r="M593" s="3495">
        <f t="shared" si="125"/>
        <v>1</v>
      </c>
      <c r="N593" s="666"/>
      <c r="O593" s="3495">
        <f t="shared" si="126"/>
        <v>1</v>
      </c>
      <c r="P593" s="3553">
        <v>-1</v>
      </c>
      <c r="Q593" s="3495">
        <f t="shared" si="127"/>
        <v>1.04</v>
      </c>
      <c r="R593" s="3496">
        <f t="shared" ca="1" si="128"/>
        <v>3255</v>
      </c>
      <c r="S593" s="3563">
        <f t="shared" ca="1" si="110"/>
        <v>23.107199999999999</v>
      </c>
      <c r="T593" s="729" t="str">
        <f>库房!C574</f>
        <v>041#仓储</v>
      </c>
    </row>
    <row r="594" spans="1:20">
      <c r="A594" s="665" t="str">
        <f>库房!C575&amp;库房!D575&amp;库房!G575</f>
        <v>041#仓储2041#2--104</v>
      </c>
      <c r="B594" s="665">
        <f>ROUND(库房!X575,2)</f>
        <v>70.989999999999995</v>
      </c>
      <c r="C594" s="3495">
        <f t="shared" si="120"/>
        <v>0.92</v>
      </c>
      <c r="D594" s="3500" t="s">
        <v>4774</v>
      </c>
      <c r="E594" s="3495">
        <f t="shared" si="121"/>
        <v>0.8</v>
      </c>
      <c r="F594" s="666"/>
      <c r="G594" s="3495">
        <f t="shared" si="122"/>
        <v>1</v>
      </c>
      <c r="H594" s="666"/>
      <c r="I594" s="3495">
        <f t="shared" si="123"/>
        <v>1</v>
      </c>
      <c r="J594" s="666"/>
      <c r="K594" s="3495">
        <f t="shared" si="124"/>
        <v>1</v>
      </c>
      <c r="L594" s="666"/>
      <c r="M594" s="3495">
        <f t="shared" si="125"/>
        <v>1</v>
      </c>
      <c r="N594" s="666"/>
      <c r="O594" s="3495">
        <f t="shared" si="126"/>
        <v>1</v>
      </c>
      <c r="P594" s="3553">
        <v>-1</v>
      </c>
      <c r="Q594" s="3495">
        <f t="shared" si="127"/>
        <v>1.04</v>
      </c>
      <c r="R594" s="3496">
        <f t="shared" ca="1" si="128"/>
        <v>3255</v>
      </c>
      <c r="S594" s="3563">
        <f t="shared" ca="1" si="110"/>
        <v>23.107199999999999</v>
      </c>
      <c r="T594" s="729" t="str">
        <f>库房!C575</f>
        <v>041#仓储</v>
      </c>
    </row>
    <row r="595" spans="1:20">
      <c r="A595" s="665" t="str">
        <f>库房!C576&amp;库房!D576&amp;库房!G576</f>
        <v>041#仓储2041#2--105</v>
      </c>
      <c r="B595" s="665">
        <f>ROUND(库房!X576,2)</f>
        <v>70.989999999999995</v>
      </c>
      <c r="C595" s="3495">
        <f t="shared" si="120"/>
        <v>0.92</v>
      </c>
      <c r="D595" s="3500" t="s">
        <v>4774</v>
      </c>
      <c r="E595" s="3495">
        <f t="shared" si="121"/>
        <v>0.8</v>
      </c>
      <c r="F595" s="666"/>
      <c r="G595" s="3495">
        <f t="shared" si="122"/>
        <v>1</v>
      </c>
      <c r="H595" s="666"/>
      <c r="I595" s="3495">
        <f t="shared" si="123"/>
        <v>1</v>
      </c>
      <c r="J595" s="666"/>
      <c r="K595" s="3495">
        <f t="shared" si="124"/>
        <v>1</v>
      </c>
      <c r="L595" s="666"/>
      <c r="M595" s="3495">
        <f t="shared" si="125"/>
        <v>1</v>
      </c>
      <c r="N595" s="666"/>
      <c r="O595" s="3495">
        <f t="shared" si="126"/>
        <v>1</v>
      </c>
      <c r="P595" s="3553">
        <v>-1</v>
      </c>
      <c r="Q595" s="3495">
        <f t="shared" si="127"/>
        <v>1.04</v>
      </c>
      <c r="R595" s="3496">
        <f t="shared" ca="1" si="128"/>
        <v>3255</v>
      </c>
      <c r="S595" s="3563">
        <f t="shared" ca="1" si="110"/>
        <v>23.107199999999999</v>
      </c>
      <c r="T595" s="729" t="str">
        <f>库房!C576</f>
        <v>041#仓储</v>
      </c>
    </row>
    <row r="596" spans="1:20">
      <c r="A596" s="665" t="str">
        <f>库房!C577&amp;库房!D577&amp;库房!G577</f>
        <v>041#仓储2041#2--106</v>
      </c>
      <c r="B596" s="665">
        <f>ROUND(库房!X577,2)</f>
        <v>70.989999999999995</v>
      </c>
      <c r="C596" s="3495">
        <f t="shared" si="120"/>
        <v>0.92</v>
      </c>
      <c r="D596" s="3500" t="s">
        <v>4774</v>
      </c>
      <c r="E596" s="3495">
        <f t="shared" si="121"/>
        <v>0.8</v>
      </c>
      <c r="F596" s="666"/>
      <c r="G596" s="3495">
        <f t="shared" si="122"/>
        <v>1</v>
      </c>
      <c r="H596" s="666"/>
      <c r="I596" s="3495">
        <f t="shared" si="123"/>
        <v>1</v>
      </c>
      <c r="J596" s="666"/>
      <c r="K596" s="3495">
        <f t="shared" si="124"/>
        <v>1</v>
      </c>
      <c r="L596" s="666"/>
      <c r="M596" s="3495">
        <f t="shared" si="125"/>
        <v>1</v>
      </c>
      <c r="N596" s="666"/>
      <c r="O596" s="3495">
        <f t="shared" si="126"/>
        <v>1</v>
      </c>
      <c r="P596" s="3553">
        <v>-1</v>
      </c>
      <c r="Q596" s="3495">
        <f t="shared" si="127"/>
        <v>1.04</v>
      </c>
      <c r="R596" s="3496">
        <f t="shared" ca="1" si="128"/>
        <v>3255</v>
      </c>
      <c r="S596" s="3563">
        <f t="shared" ca="1" si="110"/>
        <v>23.107199999999999</v>
      </c>
      <c r="T596" s="729" t="str">
        <f>库房!C577</f>
        <v>041#仓储</v>
      </c>
    </row>
    <row r="597" spans="1:20">
      <c r="A597" s="665" t="str">
        <f>库房!C578&amp;库房!D578&amp;库房!G578</f>
        <v>041#仓储2041#2--107</v>
      </c>
      <c r="B597" s="665">
        <f>ROUND(库房!X578,2)</f>
        <v>70.989999999999995</v>
      </c>
      <c r="C597" s="3495">
        <f t="shared" si="120"/>
        <v>0.92</v>
      </c>
      <c r="D597" s="3500" t="s">
        <v>4774</v>
      </c>
      <c r="E597" s="3495">
        <f t="shared" si="121"/>
        <v>0.8</v>
      </c>
      <c r="F597" s="666"/>
      <c r="G597" s="3495">
        <f t="shared" si="122"/>
        <v>1</v>
      </c>
      <c r="H597" s="666"/>
      <c r="I597" s="3495">
        <f t="shared" si="123"/>
        <v>1</v>
      </c>
      <c r="J597" s="666"/>
      <c r="K597" s="3495">
        <f t="shared" si="124"/>
        <v>1</v>
      </c>
      <c r="L597" s="666"/>
      <c r="M597" s="3495">
        <f t="shared" si="125"/>
        <v>1</v>
      </c>
      <c r="N597" s="666"/>
      <c r="O597" s="3495">
        <f t="shared" si="126"/>
        <v>1</v>
      </c>
      <c r="P597" s="3553">
        <v>-1</v>
      </c>
      <c r="Q597" s="3495">
        <f t="shared" si="127"/>
        <v>1.04</v>
      </c>
      <c r="R597" s="3496">
        <f t="shared" ca="1" si="128"/>
        <v>3255</v>
      </c>
      <c r="S597" s="3563">
        <f t="shared" ca="1" si="110"/>
        <v>23.107199999999999</v>
      </c>
      <c r="T597" s="729" t="str">
        <f>库房!C578</f>
        <v>041#仓储</v>
      </c>
    </row>
    <row r="598" spans="1:20">
      <c r="A598" s="665" t="str">
        <f>库房!C579&amp;库房!D579&amp;库房!G579</f>
        <v>041#仓储2041#2--108</v>
      </c>
      <c r="B598" s="665">
        <f>ROUND(库房!X579,2)</f>
        <v>70.58</v>
      </c>
      <c r="C598" s="3495">
        <f t="shared" si="120"/>
        <v>0.92</v>
      </c>
      <c r="D598" s="3500" t="s">
        <v>4774</v>
      </c>
      <c r="E598" s="3495">
        <f t="shared" si="121"/>
        <v>0.8</v>
      </c>
      <c r="F598" s="666"/>
      <c r="G598" s="3495">
        <f t="shared" si="122"/>
        <v>1</v>
      </c>
      <c r="H598" s="666"/>
      <c r="I598" s="3495">
        <f t="shared" si="123"/>
        <v>1</v>
      </c>
      <c r="J598" s="666"/>
      <c r="K598" s="3495">
        <f t="shared" si="124"/>
        <v>1</v>
      </c>
      <c r="L598" s="666"/>
      <c r="M598" s="3495">
        <f t="shared" si="125"/>
        <v>1</v>
      </c>
      <c r="N598" s="666"/>
      <c r="O598" s="3495">
        <f t="shared" si="126"/>
        <v>1</v>
      </c>
      <c r="P598" s="3553">
        <v>-1</v>
      </c>
      <c r="Q598" s="3495">
        <f t="shared" si="127"/>
        <v>1.04</v>
      </c>
      <c r="R598" s="3496">
        <f t="shared" ca="1" si="128"/>
        <v>3255</v>
      </c>
      <c r="S598" s="3563">
        <f t="shared" ca="1" si="110"/>
        <v>22.973800000000001</v>
      </c>
      <c r="T598" s="729" t="str">
        <f>库房!C579</f>
        <v>041#仓储</v>
      </c>
    </row>
    <row r="599" spans="1:20">
      <c r="A599" s="665" t="str">
        <f>库房!C580&amp;库房!D580&amp;库房!G580</f>
        <v>041#仓储2041#2--109</v>
      </c>
      <c r="B599" s="665">
        <f>ROUND(库房!X580,2)</f>
        <v>28.66</v>
      </c>
      <c r="C599" s="3495">
        <f t="shared" si="120"/>
        <v>0.98</v>
      </c>
      <c r="D599" s="3500" t="s">
        <v>4774</v>
      </c>
      <c r="E599" s="3495">
        <f t="shared" si="121"/>
        <v>0.8</v>
      </c>
      <c r="F599" s="666"/>
      <c r="G599" s="3495">
        <f t="shared" si="122"/>
        <v>1</v>
      </c>
      <c r="H599" s="666"/>
      <c r="I599" s="3495">
        <f t="shared" si="123"/>
        <v>1</v>
      </c>
      <c r="J599" s="666"/>
      <c r="K599" s="3495">
        <f t="shared" si="124"/>
        <v>1</v>
      </c>
      <c r="L599" s="666"/>
      <c r="M599" s="3495">
        <f t="shared" si="125"/>
        <v>1</v>
      </c>
      <c r="N599" s="666"/>
      <c r="O599" s="3495">
        <f t="shared" si="126"/>
        <v>1</v>
      </c>
      <c r="P599" s="3553">
        <v>-1</v>
      </c>
      <c r="Q599" s="3495">
        <f t="shared" si="127"/>
        <v>1.04</v>
      </c>
      <c r="R599" s="3496">
        <f t="shared" ca="1" si="128"/>
        <v>3467</v>
      </c>
      <c r="S599" s="3563">
        <f t="shared" ca="1" si="110"/>
        <v>9.9364000000000008</v>
      </c>
      <c r="T599" s="729" t="str">
        <f>库房!C580</f>
        <v>041#仓储</v>
      </c>
    </row>
    <row r="600" spans="1:20">
      <c r="A600" s="665" t="str">
        <f>库房!C581&amp;库房!D581&amp;库房!G581</f>
        <v>041#仓储2041#2--110</v>
      </c>
      <c r="B600" s="665">
        <f>ROUND(库房!X581,2)</f>
        <v>28.66</v>
      </c>
      <c r="C600" s="3495">
        <f t="shared" si="120"/>
        <v>0.98</v>
      </c>
      <c r="D600" s="3500" t="s">
        <v>4774</v>
      </c>
      <c r="E600" s="3495">
        <f t="shared" si="121"/>
        <v>0.8</v>
      </c>
      <c r="F600" s="666"/>
      <c r="G600" s="3495">
        <f t="shared" si="122"/>
        <v>1</v>
      </c>
      <c r="H600" s="666"/>
      <c r="I600" s="3495">
        <f t="shared" si="123"/>
        <v>1</v>
      </c>
      <c r="J600" s="666"/>
      <c r="K600" s="3495">
        <f t="shared" si="124"/>
        <v>1</v>
      </c>
      <c r="L600" s="666"/>
      <c r="M600" s="3495">
        <f t="shared" si="125"/>
        <v>1</v>
      </c>
      <c r="N600" s="666"/>
      <c r="O600" s="3495">
        <f t="shared" si="126"/>
        <v>1</v>
      </c>
      <c r="P600" s="3553">
        <v>-1</v>
      </c>
      <c r="Q600" s="3495">
        <f t="shared" si="127"/>
        <v>1.04</v>
      </c>
      <c r="R600" s="3496">
        <f t="shared" ca="1" si="128"/>
        <v>3467</v>
      </c>
      <c r="S600" s="3563">
        <f t="shared" ca="1" si="110"/>
        <v>9.9364000000000008</v>
      </c>
      <c r="T600" s="729" t="str">
        <f>库房!C581</f>
        <v>041#仓储</v>
      </c>
    </row>
    <row r="601" spans="1:20">
      <c r="A601" s="665" t="str">
        <f>库房!C582&amp;库房!D582&amp;库房!G582</f>
        <v>041#仓储2041#2--111</v>
      </c>
      <c r="B601" s="665">
        <f>ROUND(库房!X582,2)</f>
        <v>11.04</v>
      </c>
      <c r="C601" s="3495">
        <f t="shared" si="120"/>
        <v>1</v>
      </c>
      <c r="D601" s="3500" t="s">
        <v>4774</v>
      </c>
      <c r="E601" s="3495">
        <f t="shared" si="121"/>
        <v>0.8</v>
      </c>
      <c r="F601" s="666"/>
      <c r="G601" s="3495">
        <f t="shared" si="122"/>
        <v>1</v>
      </c>
      <c r="H601" s="666"/>
      <c r="I601" s="3495">
        <f t="shared" si="123"/>
        <v>1</v>
      </c>
      <c r="J601" s="666"/>
      <c r="K601" s="3495">
        <f t="shared" si="124"/>
        <v>1</v>
      </c>
      <c r="L601" s="666"/>
      <c r="M601" s="3495">
        <f t="shared" si="125"/>
        <v>1</v>
      </c>
      <c r="N601" s="666"/>
      <c r="O601" s="3495">
        <f t="shared" si="126"/>
        <v>1</v>
      </c>
      <c r="P601" s="3553">
        <v>-1</v>
      </c>
      <c r="Q601" s="3495">
        <f t="shared" si="127"/>
        <v>1.04</v>
      </c>
      <c r="R601" s="3496">
        <f t="shared" ca="1" si="128"/>
        <v>3538</v>
      </c>
      <c r="S601" s="3563">
        <f t="shared" ref="S601:S664" ca="1" si="129">ROUND(R601*B601/10000,4)</f>
        <v>3.9060000000000001</v>
      </c>
      <c r="T601" s="729" t="str">
        <f>库房!C582</f>
        <v>041#仓储</v>
      </c>
    </row>
    <row r="602" spans="1:20">
      <c r="A602" s="665" t="str">
        <f>库房!C583&amp;库房!D583&amp;库房!G583</f>
        <v>041#仓储2041#2--112</v>
      </c>
      <c r="B602" s="665">
        <f>ROUND(库房!X583,2)</f>
        <v>28.66</v>
      </c>
      <c r="C602" s="3495">
        <f t="shared" si="120"/>
        <v>0.98</v>
      </c>
      <c r="D602" s="3500" t="s">
        <v>4774</v>
      </c>
      <c r="E602" s="3495">
        <f t="shared" si="121"/>
        <v>0.8</v>
      </c>
      <c r="F602" s="666"/>
      <c r="G602" s="3495">
        <f t="shared" si="122"/>
        <v>1</v>
      </c>
      <c r="H602" s="666"/>
      <c r="I602" s="3495">
        <f t="shared" si="123"/>
        <v>1</v>
      </c>
      <c r="J602" s="666"/>
      <c r="K602" s="3495">
        <f t="shared" si="124"/>
        <v>1</v>
      </c>
      <c r="L602" s="666"/>
      <c r="M602" s="3495">
        <f t="shared" si="125"/>
        <v>1</v>
      </c>
      <c r="N602" s="666"/>
      <c r="O602" s="3495">
        <f t="shared" si="126"/>
        <v>1</v>
      </c>
      <c r="P602" s="3553">
        <v>-1</v>
      </c>
      <c r="Q602" s="3495">
        <f t="shared" si="127"/>
        <v>1.04</v>
      </c>
      <c r="R602" s="3496">
        <f t="shared" ca="1" si="128"/>
        <v>3467</v>
      </c>
      <c r="S602" s="3563">
        <f t="shared" ca="1" si="129"/>
        <v>9.9364000000000008</v>
      </c>
      <c r="T602" s="729" t="str">
        <f>库房!C583</f>
        <v>041#仓储</v>
      </c>
    </row>
    <row r="603" spans="1:20">
      <c r="A603" s="665" t="str">
        <f>库房!C584&amp;库房!D584&amp;库房!G584</f>
        <v>041#仓储3041#3--301</v>
      </c>
      <c r="B603" s="665">
        <f>ROUND(库房!X584,2)</f>
        <v>16.13</v>
      </c>
      <c r="C603" s="3495">
        <f t="shared" si="120"/>
        <v>1</v>
      </c>
      <c r="D603" s="3500" t="s">
        <v>4774</v>
      </c>
      <c r="E603" s="3495">
        <f t="shared" si="121"/>
        <v>0.8</v>
      </c>
      <c r="F603" s="666"/>
      <c r="G603" s="3495">
        <f t="shared" si="122"/>
        <v>1</v>
      </c>
      <c r="H603" s="666"/>
      <c r="I603" s="3495">
        <f t="shared" si="123"/>
        <v>1</v>
      </c>
      <c r="J603" s="666"/>
      <c r="K603" s="3495">
        <f t="shared" si="124"/>
        <v>1</v>
      </c>
      <c r="L603" s="666"/>
      <c r="M603" s="3495">
        <f t="shared" si="125"/>
        <v>1</v>
      </c>
      <c r="N603" s="666"/>
      <c r="O603" s="3495">
        <f t="shared" si="126"/>
        <v>1</v>
      </c>
      <c r="P603" s="3550">
        <v>-3</v>
      </c>
      <c r="Q603" s="3495">
        <f t="shared" si="127"/>
        <v>1</v>
      </c>
      <c r="R603" s="3496">
        <f t="shared" ca="1" si="128"/>
        <v>3402</v>
      </c>
      <c r="S603" s="3563">
        <f t="shared" ca="1" si="129"/>
        <v>5.4874000000000001</v>
      </c>
      <c r="T603" s="729" t="str">
        <f>库房!C584</f>
        <v>041#仓储</v>
      </c>
    </row>
    <row r="604" spans="1:20">
      <c r="A604" s="665" t="str">
        <f>库房!C585&amp;库房!D585&amp;库房!G585</f>
        <v>041#仓储3041#3--304</v>
      </c>
      <c r="B604" s="665">
        <f>ROUND(库房!X585,2)</f>
        <v>25.87</v>
      </c>
      <c r="C604" s="3495">
        <f t="shared" si="120"/>
        <v>0.98</v>
      </c>
      <c r="D604" s="3500" t="s">
        <v>4774</v>
      </c>
      <c r="E604" s="3495">
        <f t="shared" si="121"/>
        <v>0.8</v>
      </c>
      <c r="F604" s="666"/>
      <c r="G604" s="3495">
        <f t="shared" si="122"/>
        <v>1</v>
      </c>
      <c r="H604" s="666"/>
      <c r="I604" s="3495">
        <f t="shared" si="123"/>
        <v>1</v>
      </c>
      <c r="J604" s="666"/>
      <c r="K604" s="3495">
        <f t="shared" si="124"/>
        <v>1</v>
      </c>
      <c r="L604" s="666"/>
      <c r="M604" s="3495">
        <f t="shared" si="125"/>
        <v>1</v>
      </c>
      <c r="N604" s="666"/>
      <c r="O604" s="3495">
        <f t="shared" si="126"/>
        <v>1</v>
      </c>
      <c r="P604" s="3550">
        <v>-3</v>
      </c>
      <c r="Q604" s="3495">
        <f t="shared" si="127"/>
        <v>1</v>
      </c>
      <c r="R604" s="3496">
        <f t="shared" ca="1" si="128"/>
        <v>3334</v>
      </c>
      <c r="S604" s="3563">
        <f t="shared" ca="1" si="129"/>
        <v>8.6250999999999998</v>
      </c>
      <c r="T604" s="729" t="str">
        <f>库房!C585</f>
        <v>041#仓储</v>
      </c>
    </row>
    <row r="605" spans="1:20">
      <c r="A605" s="665" t="str">
        <f>库房!C586&amp;库房!D586&amp;库房!G586</f>
        <v>041#仓储3041#3--305</v>
      </c>
      <c r="B605" s="665">
        <f>ROUND(库房!X586,2)</f>
        <v>19.809999999999999</v>
      </c>
      <c r="C605" s="3495">
        <f t="shared" si="120"/>
        <v>1</v>
      </c>
      <c r="D605" s="3500" t="s">
        <v>4774</v>
      </c>
      <c r="E605" s="3495">
        <f t="shared" si="121"/>
        <v>0.8</v>
      </c>
      <c r="F605" s="666"/>
      <c r="G605" s="3495">
        <f t="shared" si="122"/>
        <v>1</v>
      </c>
      <c r="H605" s="666"/>
      <c r="I605" s="3495">
        <f t="shared" si="123"/>
        <v>1</v>
      </c>
      <c r="J605" s="666"/>
      <c r="K605" s="3495">
        <f t="shared" si="124"/>
        <v>1</v>
      </c>
      <c r="L605" s="666"/>
      <c r="M605" s="3495">
        <f t="shared" si="125"/>
        <v>1</v>
      </c>
      <c r="N605" s="666"/>
      <c r="O605" s="3495">
        <f t="shared" si="126"/>
        <v>1</v>
      </c>
      <c r="P605" s="3550">
        <v>-3</v>
      </c>
      <c r="Q605" s="3495">
        <f t="shared" si="127"/>
        <v>1</v>
      </c>
      <c r="R605" s="3496">
        <f t="shared" ca="1" si="128"/>
        <v>3402</v>
      </c>
      <c r="S605" s="3563">
        <f t="shared" ca="1" si="129"/>
        <v>6.7393999999999998</v>
      </c>
      <c r="T605" s="729" t="str">
        <f>库房!C586</f>
        <v>041#仓储</v>
      </c>
    </row>
    <row r="606" spans="1:20">
      <c r="A606" s="665" t="str">
        <f>库房!C587&amp;库房!D587&amp;库房!G587</f>
        <v>041#仓储3041#3--306</v>
      </c>
      <c r="B606" s="665">
        <f>ROUND(库房!X587,2)</f>
        <v>16.989999999999998</v>
      </c>
      <c r="C606" s="3495">
        <f t="shared" si="120"/>
        <v>1</v>
      </c>
      <c r="D606" s="3500" t="s">
        <v>4774</v>
      </c>
      <c r="E606" s="3495">
        <f t="shared" si="121"/>
        <v>0.8</v>
      </c>
      <c r="F606" s="666"/>
      <c r="G606" s="3495">
        <f t="shared" si="122"/>
        <v>1</v>
      </c>
      <c r="H606" s="666"/>
      <c r="I606" s="3495">
        <f t="shared" si="123"/>
        <v>1</v>
      </c>
      <c r="J606" s="666"/>
      <c r="K606" s="3495">
        <f t="shared" si="124"/>
        <v>1</v>
      </c>
      <c r="L606" s="666"/>
      <c r="M606" s="3495">
        <f t="shared" si="125"/>
        <v>1</v>
      </c>
      <c r="N606" s="666"/>
      <c r="O606" s="3495">
        <f t="shared" si="126"/>
        <v>1</v>
      </c>
      <c r="P606" s="3550">
        <v>-3</v>
      </c>
      <c r="Q606" s="3495">
        <f t="shared" si="127"/>
        <v>1</v>
      </c>
      <c r="R606" s="3496">
        <f t="shared" ca="1" si="128"/>
        <v>3402</v>
      </c>
      <c r="S606" s="3563">
        <f t="shared" ca="1" si="129"/>
        <v>5.78</v>
      </c>
      <c r="T606" s="729" t="str">
        <f>库房!C587</f>
        <v>041#仓储</v>
      </c>
    </row>
    <row r="607" spans="1:20">
      <c r="A607" s="665" t="str">
        <f>库房!C588&amp;库房!D588&amp;库房!G588</f>
        <v>041#仓储3041#3--307</v>
      </c>
      <c r="B607" s="665">
        <f>ROUND(库房!X588,2)</f>
        <v>23.66</v>
      </c>
      <c r="C607" s="3495">
        <f t="shared" si="120"/>
        <v>0.98</v>
      </c>
      <c r="D607" s="3500" t="s">
        <v>4774</v>
      </c>
      <c r="E607" s="3495">
        <f t="shared" si="121"/>
        <v>0.8</v>
      </c>
      <c r="F607" s="666"/>
      <c r="G607" s="3495">
        <f t="shared" si="122"/>
        <v>1</v>
      </c>
      <c r="H607" s="666"/>
      <c r="I607" s="3495">
        <f t="shared" si="123"/>
        <v>1</v>
      </c>
      <c r="J607" s="666"/>
      <c r="K607" s="3495">
        <f t="shared" si="124"/>
        <v>1</v>
      </c>
      <c r="L607" s="666"/>
      <c r="M607" s="3495">
        <f t="shared" si="125"/>
        <v>1</v>
      </c>
      <c r="N607" s="666"/>
      <c r="O607" s="3495">
        <f t="shared" si="126"/>
        <v>1</v>
      </c>
      <c r="P607" s="3550">
        <v>-3</v>
      </c>
      <c r="Q607" s="3495">
        <f t="shared" si="127"/>
        <v>1</v>
      </c>
      <c r="R607" s="3496">
        <f t="shared" ca="1" si="128"/>
        <v>3334</v>
      </c>
      <c r="S607" s="3563">
        <f t="shared" ca="1" si="129"/>
        <v>7.8882000000000003</v>
      </c>
      <c r="T607" s="729" t="str">
        <f>库房!C588</f>
        <v>041#仓储</v>
      </c>
    </row>
    <row r="608" spans="1:20">
      <c r="A608" s="665" t="str">
        <f>库房!C589&amp;库房!D589&amp;库房!G589</f>
        <v>041#仓储3041#3--308</v>
      </c>
      <c r="B608" s="665">
        <f>ROUND(库房!X589,2)</f>
        <v>23.66</v>
      </c>
      <c r="C608" s="3495">
        <f t="shared" si="120"/>
        <v>0.98</v>
      </c>
      <c r="D608" s="3500" t="s">
        <v>4774</v>
      </c>
      <c r="E608" s="3495">
        <f t="shared" si="121"/>
        <v>0.8</v>
      </c>
      <c r="F608" s="666"/>
      <c r="G608" s="3495">
        <f t="shared" si="122"/>
        <v>1</v>
      </c>
      <c r="H608" s="666"/>
      <c r="I608" s="3495">
        <f t="shared" si="123"/>
        <v>1</v>
      </c>
      <c r="J608" s="666"/>
      <c r="K608" s="3495">
        <f t="shared" si="124"/>
        <v>1</v>
      </c>
      <c r="L608" s="666"/>
      <c r="M608" s="3495">
        <f t="shared" si="125"/>
        <v>1</v>
      </c>
      <c r="N608" s="666"/>
      <c r="O608" s="3495">
        <f t="shared" si="126"/>
        <v>1</v>
      </c>
      <c r="P608" s="3550">
        <v>-3</v>
      </c>
      <c r="Q608" s="3495">
        <f t="shared" si="127"/>
        <v>1</v>
      </c>
      <c r="R608" s="3496">
        <f t="shared" ca="1" si="128"/>
        <v>3334</v>
      </c>
      <c r="S608" s="3563">
        <f t="shared" ca="1" si="129"/>
        <v>7.8882000000000003</v>
      </c>
      <c r="T608" s="729" t="str">
        <f>库房!C589</f>
        <v>041#仓储</v>
      </c>
    </row>
    <row r="609" spans="1:20">
      <c r="A609" s="665" t="str">
        <f>库房!C590&amp;库房!D590&amp;库房!G590</f>
        <v>041#仓储3041#3--309</v>
      </c>
      <c r="B609" s="665">
        <f>ROUND(库房!X590,2)</f>
        <v>16.989999999999998</v>
      </c>
      <c r="C609" s="3495">
        <f t="shared" si="120"/>
        <v>1</v>
      </c>
      <c r="D609" s="3500" t="s">
        <v>4774</v>
      </c>
      <c r="E609" s="3495">
        <f t="shared" si="121"/>
        <v>0.8</v>
      </c>
      <c r="F609" s="666"/>
      <c r="G609" s="3495">
        <f t="shared" si="122"/>
        <v>1</v>
      </c>
      <c r="H609" s="666"/>
      <c r="I609" s="3495">
        <f t="shared" si="123"/>
        <v>1</v>
      </c>
      <c r="J609" s="666"/>
      <c r="K609" s="3495">
        <f t="shared" si="124"/>
        <v>1</v>
      </c>
      <c r="L609" s="666"/>
      <c r="M609" s="3495">
        <f t="shared" si="125"/>
        <v>1</v>
      </c>
      <c r="N609" s="666"/>
      <c r="O609" s="3495">
        <f t="shared" si="126"/>
        <v>1</v>
      </c>
      <c r="P609" s="3550">
        <v>-3</v>
      </c>
      <c r="Q609" s="3495">
        <f t="shared" si="127"/>
        <v>1</v>
      </c>
      <c r="R609" s="3496">
        <f t="shared" ca="1" si="128"/>
        <v>3402</v>
      </c>
      <c r="S609" s="3563">
        <f t="shared" ca="1" si="129"/>
        <v>5.78</v>
      </c>
      <c r="T609" s="729" t="str">
        <f>库房!C590</f>
        <v>041#仓储</v>
      </c>
    </row>
    <row r="610" spans="1:20">
      <c r="A610" s="665" t="str">
        <f>库房!C591&amp;库房!D591&amp;库房!G591</f>
        <v>041#仓储3041#3--310</v>
      </c>
      <c r="B610" s="665">
        <f>ROUND(库房!X591,2)</f>
        <v>19.809999999999999</v>
      </c>
      <c r="C610" s="3495">
        <f t="shared" si="120"/>
        <v>1</v>
      </c>
      <c r="D610" s="3500" t="s">
        <v>4774</v>
      </c>
      <c r="E610" s="3495">
        <f t="shared" si="121"/>
        <v>0.8</v>
      </c>
      <c r="F610" s="666"/>
      <c r="G610" s="3495">
        <f t="shared" si="122"/>
        <v>1</v>
      </c>
      <c r="H610" s="666"/>
      <c r="I610" s="3495">
        <f t="shared" si="123"/>
        <v>1</v>
      </c>
      <c r="J610" s="666"/>
      <c r="K610" s="3495">
        <f t="shared" si="124"/>
        <v>1</v>
      </c>
      <c r="L610" s="666"/>
      <c r="M610" s="3495">
        <f t="shared" si="125"/>
        <v>1</v>
      </c>
      <c r="N610" s="666"/>
      <c r="O610" s="3495">
        <f t="shared" si="126"/>
        <v>1</v>
      </c>
      <c r="P610" s="3550">
        <v>-3</v>
      </c>
      <c r="Q610" s="3495">
        <f t="shared" si="127"/>
        <v>1</v>
      </c>
      <c r="R610" s="3496">
        <f t="shared" ca="1" si="128"/>
        <v>3402</v>
      </c>
      <c r="S610" s="3563">
        <f t="shared" ca="1" si="129"/>
        <v>6.7393999999999998</v>
      </c>
      <c r="T610" s="729" t="str">
        <f>库房!C591</f>
        <v>041#仓储</v>
      </c>
    </row>
    <row r="611" spans="1:20">
      <c r="A611" s="665" t="str">
        <f>库房!C592&amp;库房!D592&amp;库房!G592</f>
        <v>041#仓储3041#3--311</v>
      </c>
      <c r="B611" s="665">
        <f>ROUND(库房!X592,2)</f>
        <v>25.87</v>
      </c>
      <c r="C611" s="3495">
        <f t="shared" si="120"/>
        <v>0.98</v>
      </c>
      <c r="D611" s="3500" t="s">
        <v>4774</v>
      </c>
      <c r="E611" s="3495">
        <f t="shared" si="121"/>
        <v>0.8</v>
      </c>
      <c r="F611" s="666"/>
      <c r="G611" s="3495">
        <f t="shared" si="122"/>
        <v>1</v>
      </c>
      <c r="H611" s="666"/>
      <c r="I611" s="3495">
        <f t="shared" si="123"/>
        <v>1</v>
      </c>
      <c r="J611" s="666"/>
      <c r="K611" s="3495">
        <f t="shared" si="124"/>
        <v>1</v>
      </c>
      <c r="L611" s="666"/>
      <c r="M611" s="3495">
        <f t="shared" si="125"/>
        <v>1</v>
      </c>
      <c r="N611" s="666"/>
      <c r="O611" s="3495">
        <f t="shared" si="126"/>
        <v>1</v>
      </c>
      <c r="P611" s="3550">
        <v>-3</v>
      </c>
      <c r="Q611" s="3495">
        <f t="shared" si="127"/>
        <v>1</v>
      </c>
      <c r="R611" s="3496">
        <f t="shared" ca="1" si="128"/>
        <v>3334</v>
      </c>
      <c r="S611" s="3563">
        <f t="shared" ca="1" si="129"/>
        <v>8.6250999999999998</v>
      </c>
      <c r="T611" s="729" t="str">
        <f>库房!C592</f>
        <v>041#仓储</v>
      </c>
    </row>
    <row r="612" spans="1:20">
      <c r="A612" s="665" t="str">
        <f>库房!C593&amp;库房!D593&amp;库房!G593</f>
        <v>041#仓储3041#3--313</v>
      </c>
      <c r="B612" s="665">
        <f>ROUND(库房!X593,2)</f>
        <v>26.02</v>
      </c>
      <c r="C612" s="3495">
        <f t="shared" si="120"/>
        <v>0.98</v>
      </c>
      <c r="D612" s="3500" t="s">
        <v>4774</v>
      </c>
      <c r="E612" s="3495">
        <f t="shared" si="121"/>
        <v>0.8</v>
      </c>
      <c r="F612" s="666"/>
      <c r="G612" s="3495">
        <f t="shared" si="122"/>
        <v>1</v>
      </c>
      <c r="H612" s="666"/>
      <c r="I612" s="3495">
        <f t="shared" si="123"/>
        <v>1</v>
      </c>
      <c r="J612" s="666"/>
      <c r="K612" s="3495">
        <f t="shared" si="124"/>
        <v>1</v>
      </c>
      <c r="L612" s="666"/>
      <c r="M612" s="3495">
        <f t="shared" si="125"/>
        <v>1</v>
      </c>
      <c r="N612" s="666"/>
      <c r="O612" s="3495">
        <f t="shared" si="126"/>
        <v>1</v>
      </c>
      <c r="P612" s="3550">
        <v>-3</v>
      </c>
      <c r="Q612" s="3495">
        <f t="shared" si="127"/>
        <v>1</v>
      </c>
      <c r="R612" s="3496">
        <f t="shared" ca="1" si="128"/>
        <v>3334</v>
      </c>
      <c r="S612" s="3563">
        <f t="shared" ca="1" si="129"/>
        <v>8.6751000000000005</v>
      </c>
      <c r="T612" s="729" t="str">
        <f>库房!C593</f>
        <v>041#仓储</v>
      </c>
    </row>
    <row r="613" spans="1:20">
      <c r="A613" s="665" t="str">
        <f>库房!C594&amp;库房!D594&amp;库房!G594</f>
        <v>041#仓储3041#3--314</v>
      </c>
      <c r="B613" s="665">
        <f>ROUND(库房!X594,2)</f>
        <v>20.04</v>
      </c>
      <c r="C613" s="3495">
        <f t="shared" si="120"/>
        <v>0.98</v>
      </c>
      <c r="D613" s="3500" t="s">
        <v>4774</v>
      </c>
      <c r="E613" s="3495">
        <f t="shared" si="121"/>
        <v>0.8</v>
      </c>
      <c r="F613" s="666"/>
      <c r="G613" s="3495">
        <f t="shared" si="122"/>
        <v>1</v>
      </c>
      <c r="H613" s="666"/>
      <c r="I613" s="3495">
        <f t="shared" si="123"/>
        <v>1</v>
      </c>
      <c r="J613" s="666"/>
      <c r="K613" s="3495">
        <f t="shared" si="124"/>
        <v>1</v>
      </c>
      <c r="L613" s="666"/>
      <c r="M613" s="3495">
        <f t="shared" si="125"/>
        <v>1</v>
      </c>
      <c r="N613" s="666"/>
      <c r="O613" s="3495">
        <f t="shared" si="126"/>
        <v>1</v>
      </c>
      <c r="P613" s="3550">
        <v>-3</v>
      </c>
      <c r="Q613" s="3495">
        <f t="shared" si="127"/>
        <v>1</v>
      </c>
      <c r="R613" s="3496">
        <f t="shared" ca="1" si="128"/>
        <v>3334</v>
      </c>
      <c r="S613" s="3563">
        <f t="shared" ca="1" si="129"/>
        <v>6.6813000000000002</v>
      </c>
      <c r="T613" s="729" t="str">
        <f>库房!C594</f>
        <v>041#仓储</v>
      </c>
    </row>
    <row r="614" spans="1:20">
      <c r="A614" s="665" t="str">
        <f>库房!C595&amp;库房!D595&amp;库房!G595</f>
        <v>041#仓储3041#3--316</v>
      </c>
      <c r="B614" s="665">
        <f>ROUND(库房!X595,2)</f>
        <v>20.04</v>
      </c>
      <c r="C614" s="3495">
        <f t="shared" si="120"/>
        <v>0.98</v>
      </c>
      <c r="D614" s="3500" t="s">
        <v>4774</v>
      </c>
      <c r="E614" s="3495">
        <f t="shared" si="121"/>
        <v>0.8</v>
      </c>
      <c r="F614" s="666"/>
      <c r="G614" s="3495">
        <f t="shared" si="122"/>
        <v>1</v>
      </c>
      <c r="H614" s="666"/>
      <c r="I614" s="3495">
        <f t="shared" si="123"/>
        <v>1</v>
      </c>
      <c r="J614" s="666"/>
      <c r="K614" s="3495">
        <f t="shared" si="124"/>
        <v>1</v>
      </c>
      <c r="L614" s="666"/>
      <c r="M614" s="3495">
        <f t="shared" si="125"/>
        <v>1</v>
      </c>
      <c r="N614" s="666"/>
      <c r="O614" s="3495">
        <f t="shared" si="126"/>
        <v>1</v>
      </c>
      <c r="P614" s="3550">
        <v>-3</v>
      </c>
      <c r="Q614" s="3495">
        <f t="shared" si="127"/>
        <v>1</v>
      </c>
      <c r="R614" s="3496">
        <f t="shared" ca="1" si="128"/>
        <v>3334</v>
      </c>
      <c r="S614" s="3563">
        <f t="shared" ca="1" si="129"/>
        <v>6.6813000000000002</v>
      </c>
      <c r="T614" s="729" t="str">
        <f>库房!C595</f>
        <v>041#仓储</v>
      </c>
    </row>
    <row r="615" spans="1:20">
      <c r="A615" s="665" t="str">
        <f>库房!C596&amp;库房!D596&amp;库房!G596</f>
        <v>041#仓储3041#3--317</v>
      </c>
      <c r="B615" s="665">
        <f>ROUND(库房!X596,2)</f>
        <v>23.85</v>
      </c>
      <c r="C615" s="3495">
        <f t="shared" si="120"/>
        <v>0.98</v>
      </c>
      <c r="D615" s="3500" t="s">
        <v>4774</v>
      </c>
      <c r="E615" s="3495">
        <f t="shared" si="121"/>
        <v>0.8</v>
      </c>
      <c r="F615" s="666"/>
      <c r="G615" s="3495">
        <f t="shared" si="122"/>
        <v>1</v>
      </c>
      <c r="H615" s="666"/>
      <c r="I615" s="3495">
        <f t="shared" si="123"/>
        <v>1</v>
      </c>
      <c r="J615" s="666"/>
      <c r="K615" s="3495">
        <f t="shared" si="124"/>
        <v>1</v>
      </c>
      <c r="L615" s="666"/>
      <c r="M615" s="3495">
        <f t="shared" si="125"/>
        <v>1</v>
      </c>
      <c r="N615" s="666"/>
      <c r="O615" s="3495">
        <f t="shared" si="126"/>
        <v>1</v>
      </c>
      <c r="P615" s="3550">
        <v>-3</v>
      </c>
      <c r="Q615" s="3495">
        <f t="shared" si="127"/>
        <v>1</v>
      </c>
      <c r="R615" s="3496">
        <f t="shared" ca="1" si="128"/>
        <v>3334</v>
      </c>
      <c r="S615" s="3563">
        <f t="shared" ca="1" si="129"/>
        <v>7.9516</v>
      </c>
      <c r="T615" s="729" t="str">
        <f>库房!C596</f>
        <v>041#仓储</v>
      </c>
    </row>
    <row r="616" spans="1:20">
      <c r="A616" s="665" t="str">
        <f>库房!C597&amp;库房!D597&amp;库房!G597</f>
        <v>041#仓储3041#3--318</v>
      </c>
      <c r="B616" s="665">
        <f>ROUND(库房!X597,2)</f>
        <v>18.579999999999998</v>
      </c>
      <c r="C616" s="3495">
        <f t="shared" si="120"/>
        <v>1</v>
      </c>
      <c r="D616" s="3500" t="s">
        <v>4774</v>
      </c>
      <c r="E616" s="3495">
        <f t="shared" si="121"/>
        <v>0.8</v>
      </c>
      <c r="F616" s="666"/>
      <c r="G616" s="3495">
        <f t="shared" si="122"/>
        <v>1</v>
      </c>
      <c r="H616" s="666"/>
      <c r="I616" s="3495">
        <f t="shared" si="123"/>
        <v>1</v>
      </c>
      <c r="J616" s="666"/>
      <c r="K616" s="3495">
        <f t="shared" si="124"/>
        <v>1</v>
      </c>
      <c r="L616" s="666"/>
      <c r="M616" s="3495">
        <f t="shared" si="125"/>
        <v>1</v>
      </c>
      <c r="N616" s="666"/>
      <c r="O616" s="3495">
        <f t="shared" si="126"/>
        <v>1</v>
      </c>
      <c r="P616" s="3550">
        <v>-3</v>
      </c>
      <c r="Q616" s="3495">
        <f t="shared" si="127"/>
        <v>1</v>
      </c>
      <c r="R616" s="3496">
        <f t="shared" ca="1" si="128"/>
        <v>3402</v>
      </c>
      <c r="S616" s="3563">
        <f t="shared" ca="1" si="129"/>
        <v>6.3209</v>
      </c>
      <c r="T616" s="729" t="str">
        <f>库房!C597</f>
        <v>041#仓储</v>
      </c>
    </row>
    <row r="617" spans="1:20">
      <c r="A617" s="665" t="str">
        <f>库房!C598&amp;库房!D598&amp;库房!G598</f>
        <v>041#仓储3041#3--320</v>
      </c>
      <c r="B617" s="665">
        <f>ROUND(库房!X598,2)</f>
        <v>20.04</v>
      </c>
      <c r="C617" s="3495">
        <f t="shared" si="120"/>
        <v>0.98</v>
      </c>
      <c r="D617" s="3500" t="s">
        <v>4774</v>
      </c>
      <c r="E617" s="3495">
        <f t="shared" si="121"/>
        <v>0.8</v>
      </c>
      <c r="F617" s="666"/>
      <c r="G617" s="3495">
        <f t="shared" si="122"/>
        <v>1</v>
      </c>
      <c r="H617" s="666"/>
      <c r="I617" s="3495">
        <f t="shared" si="123"/>
        <v>1</v>
      </c>
      <c r="J617" s="666"/>
      <c r="K617" s="3495">
        <f t="shared" si="124"/>
        <v>1</v>
      </c>
      <c r="L617" s="666"/>
      <c r="M617" s="3495">
        <f t="shared" si="125"/>
        <v>1</v>
      </c>
      <c r="N617" s="666"/>
      <c r="O617" s="3495">
        <f t="shared" si="126"/>
        <v>1</v>
      </c>
      <c r="P617" s="3550">
        <v>-3</v>
      </c>
      <c r="Q617" s="3495">
        <f t="shared" si="127"/>
        <v>1</v>
      </c>
      <c r="R617" s="3496">
        <f t="shared" ca="1" si="128"/>
        <v>3334</v>
      </c>
      <c r="S617" s="3563">
        <f t="shared" ca="1" si="129"/>
        <v>6.6813000000000002</v>
      </c>
      <c r="T617" s="729" t="str">
        <f>库房!C598</f>
        <v>041#仓储</v>
      </c>
    </row>
    <row r="618" spans="1:20">
      <c r="A618" s="665" t="str">
        <f>库房!C599&amp;库房!D599&amp;库房!G599</f>
        <v>041#仓储3041#3--321</v>
      </c>
      <c r="B618" s="665">
        <f>ROUND(库房!X599,2)</f>
        <v>21</v>
      </c>
      <c r="C618" s="3495">
        <f t="shared" si="120"/>
        <v>0.98</v>
      </c>
      <c r="D618" s="3500" t="s">
        <v>4774</v>
      </c>
      <c r="E618" s="3495">
        <f t="shared" si="121"/>
        <v>0.8</v>
      </c>
      <c r="F618" s="666"/>
      <c r="G618" s="3495">
        <f t="shared" si="122"/>
        <v>1</v>
      </c>
      <c r="H618" s="666"/>
      <c r="I618" s="3495">
        <f t="shared" si="123"/>
        <v>1</v>
      </c>
      <c r="J618" s="666"/>
      <c r="K618" s="3495">
        <f t="shared" si="124"/>
        <v>1</v>
      </c>
      <c r="L618" s="666"/>
      <c r="M618" s="3495">
        <f t="shared" si="125"/>
        <v>1</v>
      </c>
      <c r="N618" s="666"/>
      <c r="O618" s="3495">
        <f t="shared" si="126"/>
        <v>1</v>
      </c>
      <c r="P618" s="3550">
        <v>-3</v>
      </c>
      <c r="Q618" s="3495">
        <f t="shared" si="127"/>
        <v>1</v>
      </c>
      <c r="R618" s="3496">
        <f t="shared" ca="1" si="128"/>
        <v>3334</v>
      </c>
      <c r="S618" s="3563">
        <f t="shared" ca="1" si="129"/>
        <v>7.0014000000000003</v>
      </c>
      <c r="T618" s="729" t="str">
        <f>库房!C599</f>
        <v>041#仓储</v>
      </c>
    </row>
    <row r="619" spans="1:20">
      <c r="A619" s="665" t="str">
        <f>库房!C600&amp;库房!D600&amp;库房!G600</f>
        <v>041#仓储3041#3--322</v>
      </c>
      <c r="B619" s="665">
        <f>ROUND(库房!X600,2)</f>
        <v>16.96</v>
      </c>
      <c r="C619" s="3495">
        <f t="shared" si="120"/>
        <v>1</v>
      </c>
      <c r="D619" s="3500" t="s">
        <v>4774</v>
      </c>
      <c r="E619" s="3495">
        <f t="shared" si="121"/>
        <v>0.8</v>
      </c>
      <c r="F619" s="666"/>
      <c r="G619" s="3495">
        <f t="shared" si="122"/>
        <v>1</v>
      </c>
      <c r="H619" s="666"/>
      <c r="I619" s="3495">
        <f t="shared" si="123"/>
        <v>1</v>
      </c>
      <c r="J619" s="666"/>
      <c r="K619" s="3495">
        <f t="shared" si="124"/>
        <v>1</v>
      </c>
      <c r="L619" s="666"/>
      <c r="M619" s="3495">
        <f t="shared" si="125"/>
        <v>1</v>
      </c>
      <c r="N619" s="666"/>
      <c r="O619" s="3495">
        <f t="shared" si="126"/>
        <v>1</v>
      </c>
      <c r="P619" s="3550">
        <v>-3</v>
      </c>
      <c r="Q619" s="3495">
        <f t="shared" si="127"/>
        <v>1</v>
      </c>
      <c r="R619" s="3496">
        <f t="shared" ca="1" si="128"/>
        <v>3402</v>
      </c>
      <c r="S619" s="3563">
        <f t="shared" ca="1" si="129"/>
        <v>5.7698</v>
      </c>
      <c r="T619" s="729" t="str">
        <f>库房!C600</f>
        <v>041#仓储</v>
      </c>
    </row>
    <row r="620" spans="1:20">
      <c r="A620" s="665" t="str">
        <f>库房!C601&amp;库房!D601&amp;库房!G601</f>
        <v>041#仓储3041#3--328</v>
      </c>
      <c r="B620" s="665">
        <f>ROUND(库房!X601,2)</f>
        <v>16.3</v>
      </c>
      <c r="C620" s="3495">
        <f t="shared" si="120"/>
        <v>1</v>
      </c>
      <c r="D620" s="3500" t="s">
        <v>4774</v>
      </c>
      <c r="E620" s="3495">
        <f t="shared" si="121"/>
        <v>0.8</v>
      </c>
      <c r="F620" s="666"/>
      <c r="G620" s="3495">
        <f t="shared" si="122"/>
        <v>1</v>
      </c>
      <c r="H620" s="666"/>
      <c r="I620" s="3495">
        <f t="shared" si="123"/>
        <v>1</v>
      </c>
      <c r="J620" s="666"/>
      <c r="K620" s="3495">
        <f t="shared" si="124"/>
        <v>1</v>
      </c>
      <c r="L620" s="666"/>
      <c r="M620" s="3495">
        <f t="shared" si="125"/>
        <v>1</v>
      </c>
      <c r="N620" s="666"/>
      <c r="O620" s="3495">
        <f t="shared" si="126"/>
        <v>1</v>
      </c>
      <c r="P620" s="3550">
        <v>-3</v>
      </c>
      <c r="Q620" s="3495">
        <f t="shared" si="127"/>
        <v>1</v>
      </c>
      <c r="R620" s="3496">
        <f t="shared" ca="1" si="128"/>
        <v>3402</v>
      </c>
      <c r="S620" s="3563">
        <f t="shared" ca="1" si="129"/>
        <v>5.5453000000000001</v>
      </c>
      <c r="T620" s="729" t="str">
        <f>库房!C601</f>
        <v>041#仓储</v>
      </c>
    </row>
    <row r="621" spans="1:20">
      <c r="A621" s="665" t="str">
        <f>库房!C602&amp;库房!D602&amp;库房!G602</f>
        <v>041#仓储3041#3--331</v>
      </c>
      <c r="B621" s="665">
        <f>ROUND(库房!X602,2)</f>
        <v>26.68</v>
      </c>
      <c r="C621" s="3495">
        <f t="shared" si="120"/>
        <v>0.98</v>
      </c>
      <c r="D621" s="3500" t="s">
        <v>4774</v>
      </c>
      <c r="E621" s="3495">
        <f t="shared" si="121"/>
        <v>0.8</v>
      </c>
      <c r="F621" s="666"/>
      <c r="G621" s="3495">
        <f t="shared" si="122"/>
        <v>1</v>
      </c>
      <c r="H621" s="666"/>
      <c r="I621" s="3495">
        <f t="shared" si="123"/>
        <v>1</v>
      </c>
      <c r="J621" s="666"/>
      <c r="K621" s="3495">
        <f t="shared" si="124"/>
        <v>1</v>
      </c>
      <c r="L621" s="666"/>
      <c r="M621" s="3495">
        <f t="shared" si="125"/>
        <v>1</v>
      </c>
      <c r="N621" s="666"/>
      <c r="O621" s="3495">
        <f t="shared" si="126"/>
        <v>1</v>
      </c>
      <c r="P621" s="3550">
        <v>-3</v>
      </c>
      <c r="Q621" s="3495">
        <f t="shared" si="127"/>
        <v>1</v>
      </c>
      <c r="R621" s="3496">
        <f t="shared" ca="1" si="128"/>
        <v>3334</v>
      </c>
      <c r="S621" s="3563">
        <f t="shared" ca="1" si="129"/>
        <v>8.8950999999999993</v>
      </c>
      <c r="T621" s="729" t="str">
        <f>库房!C602</f>
        <v>041#仓储</v>
      </c>
    </row>
    <row r="622" spans="1:20">
      <c r="A622" s="665" t="str">
        <f>库房!C603&amp;库房!D603&amp;库房!G603</f>
        <v>041#仓储3041#3--332</v>
      </c>
      <c r="B622" s="665">
        <f>ROUND(库房!X603,2)</f>
        <v>26.58</v>
      </c>
      <c r="C622" s="3495">
        <f t="shared" si="120"/>
        <v>0.98</v>
      </c>
      <c r="D622" s="3500" t="s">
        <v>4774</v>
      </c>
      <c r="E622" s="3495">
        <f t="shared" si="121"/>
        <v>0.8</v>
      </c>
      <c r="F622" s="666"/>
      <c r="G622" s="3495">
        <f t="shared" si="122"/>
        <v>1</v>
      </c>
      <c r="H622" s="666"/>
      <c r="I622" s="3495">
        <f t="shared" si="123"/>
        <v>1</v>
      </c>
      <c r="J622" s="666"/>
      <c r="K622" s="3495">
        <f t="shared" si="124"/>
        <v>1</v>
      </c>
      <c r="L622" s="666"/>
      <c r="M622" s="3495">
        <f t="shared" si="125"/>
        <v>1</v>
      </c>
      <c r="N622" s="666"/>
      <c r="O622" s="3495">
        <f t="shared" si="126"/>
        <v>1</v>
      </c>
      <c r="P622" s="3550">
        <v>-3</v>
      </c>
      <c r="Q622" s="3495">
        <f t="shared" si="127"/>
        <v>1</v>
      </c>
      <c r="R622" s="3496">
        <f t="shared" ca="1" si="128"/>
        <v>3334</v>
      </c>
      <c r="S622" s="3563">
        <f t="shared" ca="1" si="129"/>
        <v>8.8618000000000006</v>
      </c>
      <c r="T622" s="729" t="str">
        <f>库房!C603</f>
        <v>041#仓储</v>
      </c>
    </row>
    <row r="623" spans="1:20">
      <c r="A623" s="665" t="str">
        <f>库房!C604&amp;库房!D604&amp;库房!G604</f>
        <v>041#仓储3041#3--333</v>
      </c>
      <c r="B623" s="665">
        <f>ROUND(库房!X604,2)</f>
        <v>20.399999999999999</v>
      </c>
      <c r="C623" s="3495">
        <f t="shared" si="120"/>
        <v>0.98</v>
      </c>
      <c r="D623" s="3500" t="s">
        <v>4774</v>
      </c>
      <c r="E623" s="3495">
        <f t="shared" si="121"/>
        <v>0.8</v>
      </c>
      <c r="F623" s="666"/>
      <c r="G623" s="3495">
        <f t="shared" si="122"/>
        <v>1</v>
      </c>
      <c r="H623" s="666"/>
      <c r="I623" s="3495">
        <f t="shared" si="123"/>
        <v>1</v>
      </c>
      <c r="J623" s="666"/>
      <c r="K623" s="3495">
        <f t="shared" si="124"/>
        <v>1</v>
      </c>
      <c r="L623" s="666"/>
      <c r="M623" s="3495">
        <f t="shared" si="125"/>
        <v>1</v>
      </c>
      <c r="N623" s="666"/>
      <c r="O623" s="3495">
        <f t="shared" si="126"/>
        <v>1</v>
      </c>
      <c r="P623" s="3550">
        <v>-3</v>
      </c>
      <c r="Q623" s="3495">
        <f t="shared" si="127"/>
        <v>1</v>
      </c>
      <c r="R623" s="3496">
        <f t="shared" ca="1" si="128"/>
        <v>3334</v>
      </c>
      <c r="S623" s="3563">
        <f t="shared" ca="1" si="129"/>
        <v>6.8014000000000001</v>
      </c>
      <c r="T623" s="729" t="str">
        <f>库房!C604</f>
        <v>041#仓储</v>
      </c>
    </row>
    <row r="624" spans="1:20">
      <c r="A624" s="665" t="str">
        <f>库房!C605&amp;库房!D605&amp;库房!G605</f>
        <v>041#仓储4041#4--101</v>
      </c>
      <c r="B624" s="665">
        <f>ROUND(库房!X605,2)</f>
        <v>81.97</v>
      </c>
      <c r="C624" s="3495">
        <f t="shared" si="120"/>
        <v>0.92</v>
      </c>
      <c r="D624" s="3500" t="s">
        <v>4774</v>
      </c>
      <c r="E624" s="3495">
        <f t="shared" si="121"/>
        <v>0.8</v>
      </c>
      <c r="F624" s="666"/>
      <c r="G624" s="3495">
        <f t="shared" si="122"/>
        <v>1</v>
      </c>
      <c r="H624" s="666"/>
      <c r="I624" s="3495">
        <f t="shared" si="123"/>
        <v>1</v>
      </c>
      <c r="J624" s="666"/>
      <c r="K624" s="3495">
        <f t="shared" si="124"/>
        <v>1</v>
      </c>
      <c r="L624" s="666"/>
      <c r="M624" s="3495">
        <f t="shared" si="125"/>
        <v>1</v>
      </c>
      <c r="N624" s="666"/>
      <c r="O624" s="3495">
        <f t="shared" si="126"/>
        <v>1</v>
      </c>
      <c r="P624" s="3553">
        <v>-1</v>
      </c>
      <c r="Q624" s="3495">
        <f t="shared" si="127"/>
        <v>1.04</v>
      </c>
      <c r="R624" s="3496">
        <f t="shared" ca="1" si="128"/>
        <v>3255</v>
      </c>
      <c r="S624" s="3563">
        <f t="shared" ca="1" si="129"/>
        <v>26.6812</v>
      </c>
      <c r="T624" s="729" t="str">
        <f>库房!C605</f>
        <v>041#仓储</v>
      </c>
    </row>
    <row r="625" spans="1:20">
      <c r="A625" s="665" t="str">
        <f>库房!C606&amp;库房!D606&amp;库房!G606</f>
        <v>041#仓储4041#4--110</v>
      </c>
      <c r="B625" s="665">
        <f>ROUND(库房!X606,2)</f>
        <v>82.32</v>
      </c>
      <c r="C625" s="3495">
        <f t="shared" si="120"/>
        <v>0.92</v>
      </c>
      <c r="D625" s="3500" t="s">
        <v>4774</v>
      </c>
      <c r="E625" s="3495">
        <f t="shared" si="121"/>
        <v>0.8</v>
      </c>
      <c r="F625" s="666"/>
      <c r="G625" s="3495">
        <f t="shared" si="122"/>
        <v>1</v>
      </c>
      <c r="H625" s="666"/>
      <c r="I625" s="3495">
        <f t="shared" si="123"/>
        <v>1</v>
      </c>
      <c r="J625" s="666"/>
      <c r="K625" s="3495">
        <f t="shared" si="124"/>
        <v>1</v>
      </c>
      <c r="L625" s="666"/>
      <c r="M625" s="3495">
        <f t="shared" si="125"/>
        <v>1</v>
      </c>
      <c r="N625" s="666"/>
      <c r="O625" s="3495">
        <f t="shared" si="126"/>
        <v>1</v>
      </c>
      <c r="P625" s="3553">
        <v>-1</v>
      </c>
      <c r="Q625" s="3495">
        <f t="shared" si="127"/>
        <v>1.04</v>
      </c>
      <c r="R625" s="3496">
        <f t="shared" ca="1" si="128"/>
        <v>3255</v>
      </c>
      <c r="S625" s="3563">
        <f t="shared" ca="1" si="129"/>
        <v>26.795200000000001</v>
      </c>
      <c r="T625" s="729" t="str">
        <f>库房!C606</f>
        <v>041#仓储</v>
      </c>
    </row>
    <row r="626" spans="1:20">
      <c r="A626" s="665" t="str">
        <f>库房!C607&amp;库房!D607&amp;库房!G607</f>
        <v>041#仓储4041#4--111</v>
      </c>
      <c r="B626" s="665">
        <f>ROUND(库房!X607,2)</f>
        <v>30.51</v>
      </c>
      <c r="C626" s="3495">
        <f t="shared" si="120"/>
        <v>0.96</v>
      </c>
      <c r="D626" s="3500" t="s">
        <v>4774</v>
      </c>
      <c r="E626" s="3495">
        <f t="shared" si="121"/>
        <v>0.8</v>
      </c>
      <c r="F626" s="666"/>
      <c r="G626" s="3495">
        <f t="shared" si="122"/>
        <v>1</v>
      </c>
      <c r="H626" s="666"/>
      <c r="I626" s="3495">
        <f t="shared" si="123"/>
        <v>1</v>
      </c>
      <c r="J626" s="666"/>
      <c r="K626" s="3495">
        <f t="shared" si="124"/>
        <v>1</v>
      </c>
      <c r="L626" s="666"/>
      <c r="M626" s="3495">
        <f t="shared" si="125"/>
        <v>1</v>
      </c>
      <c r="N626" s="666"/>
      <c r="O626" s="3495">
        <f t="shared" si="126"/>
        <v>1</v>
      </c>
      <c r="P626" s="3553">
        <v>-1</v>
      </c>
      <c r="Q626" s="3495">
        <f t="shared" si="127"/>
        <v>1.04</v>
      </c>
      <c r="R626" s="3496">
        <f t="shared" ca="1" si="128"/>
        <v>3396</v>
      </c>
      <c r="S626" s="3563">
        <f t="shared" ca="1" si="129"/>
        <v>10.3612</v>
      </c>
      <c r="T626" s="729" t="str">
        <f>库房!C607</f>
        <v>041#仓储</v>
      </c>
    </row>
    <row r="627" spans="1:20">
      <c r="A627" s="665" t="str">
        <f>库房!C608&amp;库房!D608&amp;库房!G608</f>
        <v>041#仓储4041#4--112</v>
      </c>
      <c r="B627" s="665">
        <f>ROUND(库房!X608,2)</f>
        <v>16.47</v>
      </c>
      <c r="C627" s="3495">
        <f t="shared" si="120"/>
        <v>1</v>
      </c>
      <c r="D627" s="3500" t="s">
        <v>4774</v>
      </c>
      <c r="E627" s="3495">
        <f t="shared" si="121"/>
        <v>0.8</v>
      </c>
      <c r="F627" s="666"/>
      <c r="G627" s="3495">
        <f t="shared" si="122"/>
        <v>1</v>
      </c>
      <c r="H627" s="666"/>
      <c r="I627" s="3495">
        <f t="shared" si="123"/>
        <v>1</v>
      </c>
      <c r="J627" s="666"/>
      <c r="K627" s="3495">
        <f t="shared" si="124"/>
        <v>1</v>
      </c>
      <c r="L627" s="666"/>
      <c r="M627" s="3495">
        <f t="shared" si="125"/>
        <v>1</v>
      </c>
      <c r="N627" s="666"/>
      <c r="O627" s="3495">
        <f t="shared" si="126"/>
        <v>1</v>
      </c>
      <c r="P627" s="3553">
        <v>-1</v>
      </c>
      <c r="Q627" s="3495">
        <f t="shared" si="127"/>
        <v>1.04</v>
      </c>
      <c r="R627" s="3496">
        <f t="shared" ca="1" si="128"/>
        <v>3538</v>
      </c>
      <c r="S627" s="3563">
        <f t="shared" ca="1" si="129"/>
        <v>5.8270999999999997</v>
      </c>
      <c r="T627" s="729" t="str">
        <f>库房!C608</f>
        <v>041#仓储</v>
      </c>
    </row>
    <row r="628" spans="1:20">
      <c r="A628" s="665" t="str">
        <f>库房!C609&amp;库房!D609&amp;库房!G609</f>
        <v>041#仓储4041#4--113</v>
      </c>
      <c r="B628" s="665">
        <f>ROUND(库房!X609,2)</f>
        <v>27.7</v>
      </c>
      <c r="C628" s="3495">
        <f t="shared" si="120"/>
        <v>0.98</v>
      </c>
      <c r="D628" s="3500" t="s">
        <v>4774</v>
      </c>
      <c r="E628" s="3495">
        <f t="shared" si="121"/>
        <v>0.8</v>
      </c>
      <c r="F628" s="666"/>
      <c r="G628" s="3495">
        <f t="shared" si="122"/>
        <v>1</v>
      </c>
      <c r="H628" s="666"/>
      <c r="I628" s="3495">
        <f t="shared" si="123"/>
        <v>1</v>
      </c>
      <c r="J628" s="666"/>
      <c r="K628" s="3495">
        <f t="shared" si="124"/>
        <v>1</v>
      </c>
      <c r="L628" s="666"/>
      <c r="M628" s="3495">
        <f t="shared" si="125"/>
        <v>1</v>
      </c>
      <c r="N628" s="666"/>
      <c r="O628" s="3495">
        <f t="shared" si="126"/>
        <v>1</v>
      </c>
      <c r="P628" s="3553">
        <v>-1</v>
      </c>
      <c r="Q628" s="3495">
        <f t="shared" si="127"/>
        <v>1.04</v>
      </c>
      <c r="R628" s="3496">
        <f t="shared" ca="1" si="128"/>
        <v>3467</v>
      </c>
      <c r="S628" s="3563">
        <f t="shared" ca="1" si="129"/>
        <v>9.6036000000000001</v>
      </c>
      <c r="T628" s="729" t="str">
        <f>库房!C609</f>
        <v>041#仓储</v>
      </c>
    </row>
    <row r="629" spans="1:20">
      <c r="A629" s="665" t="str">
        <f>库房!C610&amp;库房!D610&amp;库房!G610</f>
        <v>041#仓储4041#4--114</v>
      </c>
      <c r="B629" s="665">
        <f>ROUND(库房!X610,2)</f>
        <v>31.41</v>
      </c>
      <c r="C629" s="3495">
        <f t="shared" si="120"/>
        <v>0.96</v>
      </c>
      <c r="D629" s="3500" t="s">
        <v>4774</v>
      </c>
      <c r="E629" s="3495">
        <f t="shared" si="121"/>
        <v>0.8</v>
      </c>
      <c r="F629" s="666"/>
      <c r="G629" s="3495">
        <f t="shared" si="122"/>
        <v>1</v>
      </c>
      <c r="H629" s="666"/>
      <c r="I629" s="3495">
        <f t="shared" si="123"/>
        <v>1</v>
      </c>
      <c r="J629" s="666"/>
      <c r="K629" s="3495">
        <f t="shared" si="124"/>
        <v>1</v>
      </c>
      <c r="L629" s="666"/>
      <c r="M629" s="3495">
        <f t="shared" si="125"/>
        <v>1</v>
      </c>
      <c r="N629" s="666"/>
      <c r="O629" s="3495">
        <f t="shared" si="126"/>
        <v>1</v>
      </c>
      <c r="P629" s="3553">
        <v>-1</v>
      </c>
      <c r="Q629" s="3495">
        <f t="shared" si="127"/>
        <v>1.04</v>
      </c>
      <c r="R629" s="3496">
        <f t="shared" ca="1" si="128"/>
        <v>3396</v>
      </c>
      <c r="S629" s="3563">
        <f t="shared" ca="1" si="129"/>
        <v>10.6668</v>
      </c>
      <c r="T629" s="729" t="str">
        <f>库房!C610</f>
        <v>041#仓储</v>
      </c>
    </row>
    <row r="630" spans="1:20">
      <c r="A630" s="665" t="str">
        <f>库房!C611&amp;库房!D611&amp;库房!G611</f>
        <v>041#仓储4041#4--115</v>
      </c>
      <c r="B630" s="665">
        <f>ROUND(库房!X611,2)</f>
        <v>25.69</v>
      </c>
      <c r="C630" s="3495">
        <f t="shared" si="120"/>
        <v>0.98</v>
      </c>
      <c r="D630" s="3500" t="s">
        <v>4774</v>
      </c>
      <c r="E630" s="3495">
        <f t="shared" si="121"/>
        <v>0.8</v>
      </c>
      <c r="F630" s="666"/>
      <c r="G630" s="3495">
        <f t="shared" si="122"/>
        <v>1</v>
      </c>
      <c r="H630" s="666"/>
      <c r="I630" s="3495">
        <f t="shared" si="123"/>
        <v>1</v>
      </c>
      <c r="J630" s="666"/>
      <c r="K630" s="3495">
        <f t="shared" si="124"/>
        <v>1</v>
      </c>
      <c r="L630" s="666"/>
      <c r="M630" s="3495">
        <f t="shared" si="125"/>
        <v>1</v>
      </c>
      <c r="N630" s="666"/>
      <c r="O630" s="3495">
        <f t="shared" si="126"/>
        <v>1</v>
      </c>
      <c r="P630" s="3553">
        <v>-1</v>
      </c>
      <c r="Q630" s="3495">
        <f t="shared" si="127"/>
        <v>1.04</v>
      </c>
      <c r="R630" s="3496">
        <f t="shared" ca="1" si="128"/>
        <v>3467</v>
      </c>
      <c r="S630" s="3563">
        <f t="shared" ca="1" si="129"/>
        <v>8.9067000000000007</v>
      </c>
      <c r="T630" s="729" t="str">
        <f>库房!C611</f>
        <v>041#仓储</v>
      </c>
    </row>
    <row r="631" spans="1:20">
      <c r="A631" s="665" t="str">
        <f>库房!C612&amp;库房!D612&amp;库房!G612</f>
        <v>041#仓储4041#4--116</v>
      </c>
      <c r="B631" s="665">
        <f>ROUND(库房!X612,2)</f>
        <v>27.7</v>
      </c>
      <c r="C631" s="3495">
        <f t="shared" si="120"/>
        <v>0.98</v>
      </c>
      <c r="D631" s="3500" t="s">
        <v>4774</v>
      </c>
      <c r="E631" s="3495">
        <f t="shared" si="121"/>
        <v>0.8</v>
      </c>
      <c r="F631" s="666"/>
      <c r="G631" s="3495">
        <f t="shared" si="122"/>
        <v>1</v>
      </c>
      <c r="H631" s="666"/>
      <c r="I631" s="3495">
        <f t="shared" si="123"/>
        <v>1</v>
      </c>
      <c r="J631" s="666"/>
      <c r="K631" s="3495">
        <f t="shared" si="124"/>
        <v>1</v>
      </c>
      <c r="L631" s="666"/>
      <c r="M631" s="3495">
        <f t="shared" si="125"/>
        <v>1</v>
      </c>
      <c r="N631" s="666"/>
      <c r="O631" s="3495">
        <f t="shared" si="126"/>
        <v>1</v>
      </c>
      <c r="P631" s="3553">
        <v>-1</v>
      </c>
      <c r="Q631" s="3495">
        <f t="shared" si="127"/>
        <v>1.04</v>
      </c>
      <c r="R631" s="3496">
        <f t="shared" ca="1" si="128"/>
        <v>3467</v>
      </c>
      <c r="S631" s="3563">
        <f t="shared" ca="1" si="129"/>
        <v>9.6036000000000001</v>
      </c>
      <c r="T631" s="729" t="str">
        <f>库房!C612</f>
        <v>041#仓储</v>
      </c>
    </row>
    <row r="632" spans="1:20">
      <c r="A632" s="665" t="str">
        <f>库房!C613&amp;库房!D613&amp;库房!G613</f>
        <v>041#仓储4041#4--117</v>
      </c>
      <c r="B632" s="665">
        <f>ROUND(库房!X613,2)</f>
        <v>16.47</v>
      </c>
      <c r="C632" s="3495">
        <f t="shared" si="120"/>
        <v>1</v>
      </c>
      <c r="D632" s="3500" t="s">
        <v>4774</v>
      </c>
      <c r="E632" s="3495">
        <f t="shared" si="121"/>
        <v>0.8</v>
      </c>
      <c r="F632" s="666"/>
      <c r="G632" s="3495">
        <f t="shared" si="122"/>
        <v>1</v>
      </c>
      <c r="H632" s="666"/>
      <c r="I632" s="3495">
        <f t="shared" si="123"/>
        <v>1</v>
      </c>
      <c r="J632" s="666"/>
      <c r="K632" s="3495">
        <f t="shared" si="124"/>
        <v>1</v>
      </c>
      <c r="L632" s="666"/>
      <c r="M632" s="3495">
        <f t="shared" si="125"/>
        <v>1</v>
      </c>
      <c r="N632" s="666"/>
      <c r="O632" s="3495">
        <f t="shared" si="126"/>
        <v>1</v>
      </c>
      <c r="P632" s="3553">
        <v>-1</v>
      </c>
      <c r="Q632" s="3495">
        <f t="shared" si="127"/>
        <v>1.04</v>
      </c>
      <c r="R632" s="3496">
        <f t="shared" ca="1" si="128"/>
        <v>3538</v>
      </c>
      <c r="S632" s="3563">
        <f t="shared" ca="1" si="129"/>
        <v>5.8270999999999997</v>
      </c>
      <c r="T632" s="729" t="str">
        <f>库房!C613</f>
        <v>041#仓储</v>
      </c>
    </row>
    <row r="633" spans="1:20">
      <c r="A633" s="665" t="str">
        <f>库房!C614&amp;库房!D614&amp;库房!G614</f>
        <v>041#仓储4041#4--118</v>
      </c>
      <c r="B633" s="665">
        <f>ROUND(库房!X614,2)</f>
        <v>30.51</v>
      </c>
      <c r="C633" s="3495">
        <f t="shared" si="120"/>
        <v>0.96</v>
      </c>
      <c r="D633" s="3500" t="s">
        <v>4774</v>
      </c>
      <c r="E633" s="3495">
        <f t="shared" si="121"/>
        <v>0.8</v>
      </c>
      <c r="F633" s="666"/>
      <c r="G633" s="3495">
        <f t="shared" si="122"/>
        <v>1</v>
      </c>
      <c r="H633" s="666"/>
      <c r="I633" s="3495">
        <f t="shared" si="123"/>
        <v>1</v>
      </c>
      <c r="J633" s="666"/>
      <c r="K633" s="3495">
        <f t="shared" si="124"/>
        <v>1</v>
      </c>
      <c r="L633" s="666"/>
      <c r="M633" s="3495">
        <f t="shared" si="125"/>
        <v>1</v>
      </c>
      <c r="N633" s="666"/>
      <c r="O633" s="3495">
        <f t="shared" si="126"/>
        <v>1</v>
      </c>
      <c r="P633" s="3553">
        <v>-1</v>
      </c>
      <c r="Q633" s="3495">
        <f t="shared" si="127"/>
        <v>1.04</v>
      </c>
      <c r="R633" s="3496">
        <f t="shared" ca="1" si="128"/>
        <v>3396</v>
      </c>
      <c r="S633" s="3563">
        <f t="shared" ca="1" si="129"/>
        <v>10.3612</v>
      </c>
      <c r="T633" s="729" t="str">
        <f>库房!C614</f>
        <v>041#仓储</v>
      </c>
    </row>
    <row r="634" spans="1:20">
      <c r="A634" s="665" t="str">
        <f>库房!C615&amp;库房!D615&amp;库房!G615</f>
        <v>041#仓储4041#4--201</v>
      </c>
      <c r="B634" s="665">
        <f>ROUND(库房!X615,2)</f>
        <v>16.47</v>
      </c>
      <c r="C634" s="3495">
        <f t="shared" si="120"/>
        <v>1</v>
      </c>
      <c r="D634" s="3500" t="s">
        <v>4774</v>
      </c>
      <c r="E634" s="3495">
        <f t="shared" si="121"/>
        <v>0.8</v>
      </c>
      <c r="F634" s="666"/>
      <c r="G634" s="3495">
        <f t="shared" si="122"/>
        <v>1</v>
      </c>
      <c r="H634" s="666"/>
      <c r="I634" s="3495">
        <f t="shared" si="123"/>
        <v>1</v>
      </c>
      <c r="J634" s="666"/>
      <c r="K634" s="3495">
        <f t="shared" si="124"/>
        <v>1</v>
      </c>
      <c r="L634" s="666"/>
      <c r="M634" s="3495">
        <f t="shared" si="125"/>
        <v>1</v>
      </c>
      <c r="N634" s="666"/>
      <c r="O634" s="3495">
        <f t="shared" si="126"/>
        <v>1</v>
      </c>
      <c r="P634" s="3780">
        <v>-2</v>
      </c>
      <c r="Q634" s="3495">
        <f t="shared" si="127"/>
        <v>1.02</v>
      </c>
      <c r="R634" s="3496">
        <f t="shared" ca="1" si="128"/>
        <v>3470</v>
      </c>
      <c r="S634" s="3563">
        <f t="shared" ca="1" si="129"/>
        <v>5.7150999999999996</v>
      </c>
      <c r="T634" s="729" t="str">
        <f>库房!C615</f>
        <v>041#仓储</v>
      </c>
    </row>
    <row r="635" spans="1:20">
      <c r="A635" s="665" t="str">
        <f>库房!C616&amp;库房!D616&amp;库房!G616</f>
        <v>041#仓储4041#4--202</v>
      </c>
      <c r="B635" s="665">
        <f>ROUND(库房!X616,2)</f>
        <v>16.75</v>
      </c>
      <c r="C635" s="3495">
        <f t="shared" si="120"/>
        <v>1</v>
      </c>
      <c r="D635" s="3500" t="s">
        <v>4774</v>
      </c>
      <c r="E635" s="3495">
        <f t="shared" si="121"/>
        <v>0.8</v>
      </c>
      <c r="F635" s="666"/>
      <c r="G635" s="3495">
        <f t="shared" si="122"/>
        <v>1</v>
      </c>
      <c r="H635" s="666"/>
      <c r="I635" s="3495">
        <f t="shared" si="123"/>
        <v>1</v>
      </c>
      <c r="J635" s="666"/>
      <c r="K635" s="3495">
        <f t="shared" si="124"/>
        <v>1</v>
      </c>
      <c r="L635" s="666"/>
      <c r="M635" s="3495">
        <f t="shared" si="125"/>
        <v>1</v>
      </c>
      <c r="N635" s="666"/>
      <c r="O635" s="3495">
        <f t="shared" si="126"/>
        <v>1</v>
      </c>
      <c r="P635" s="3780">
        <v>-2</v>
      </c>
      <c r="Q635" s="3495">
        <f t="shared" si="127"/>
        <v>1.02</v>
      </c>
      <c r="R635" s="3496">
        <f t="shared" ca="1" si="128"/>
        <v>3470</v>
      </c>
      <c r="S635" s="3563">
        <f t="shared" ca="1" si="129"/>
        <v>5.8122999999999996</v>
      </c>
      <c r="T635" s="729" t="str">
        <f>库房!C616</f>
        <v>041#仓储</v>
      </c>
    </row>
    <row r="636" spans="1:20">
      <c r="A636" s="665" t="str">
        <f>库房!C617&amp;库房!D617&amp;库房!G617</f>
        <v>041#仓储4041#4--203</v>
      </c>
      <c r="B636" s="665">
        <f>ROUND(库房!X617,2)</f>
        <v>26.87</v>
      </c>
      <c r="C636" s="3495">
        <f t="shared" si="120"/>
        <v>0.98</v>
      </c>
      <c r="D636" s="3500" t="s">
        <v>4774</v>
      </c>
      <c r="E636" s="3495">
        <f t="shared" si="121"/>
        <v>0.8</v>
      </c>
      <c r="F636" s="666"/>
      <c r="G636" s="3495">
        <f t="shared" si="122"/>
        <v>1</v>
      </c>
      <c r="H636" s="666"/>
      <c r="I636" s="3495">
        <f t="shared" si="123"/>
        <v>1</v>
      </c>
      <c r="J636" s="666"/>
      <c r="K636" s="3495">
        <f t="shared" si="124"/>
        <v>1</v>
      </c>
      <c r="L636" s="666"/>
      <c r="M636" s="3495">
        <f t="shared" si="125"/>
        <v>1</v>
      </c>
      <c r="N636" s="666"/>
      <c r="O636" s="3495">
        <f t="shared" si="126"/>
        <v>1</v>
      </c>
      <c r="P636" s="3780">
        <v>-2</v>
      </c>
      <c r="Q636" s="3495">
        <f t="shared" si="127"/>
        <v>1.02</v>
      </c>
      <c r="R636" s="3496">
        <f t="shared" ca="1" si="128"/>
        <v>3400</v>
      </c>
      <c r="S636" s="3563">
        <f t="shared" ca="1" si="129"/>
        <v>9.1357999999999997</v>
      </c>
      <c r="T636" s="729" t="str">
        <f>库房!C617</f>
        <v>041#仓储</v>
      </c>
    </row>
    <row r="637" spans="1:20">
      <c r="A637" s="665" t="str">
        <f>库房!C618&amp;库房!D618&amp;库房!G618</f>
        <v>041#仓储4041#4--204</v>
      </c>
      <c r="B637" s="665">
        <f>ROUND(库房!X618,2)</f>
        <v>32.83</v>
      </c>
      <c r="C637" s="3495">
        <f t="shared" si="120"/>
        <v>0.96</v>
      </c>
      <c r="D637" s="3500" t="s">
        <v>4774</v>
      </c>
      <c r="E637" s="3495">
        <f t="shared" si="121"/>
        <v>0.8</v>
      </c>
      <c r="F637" s="666"/>
      <c r="G637" s="3495">
        <f t="shared" si="122"/>
        <v>1</v>
      </c>
      <c r="H637" s="666"/>
      <c r="I637" s="3495">
        <f t="shared" si="123"/>
        <v>1</v>
      </c>
      <c r="J637" s="666"/>
      <c r="K637" s="3495">
        <f t="shared" si="124"/>
        <v>1</v>
      </c>
      <c r="L637" s="666"/>
      <c r="M637" s="3495">
        <f t="shared" si="125"/>
        <v>1</v>
      </c>
      <c r="N637" s="666"/>
      <c r="O637" s="3495">
        <f t="shared" si="126"/>
        <v>1</v>
      </c>
      <c r="P637" s="3780">
        <v>-2</v>
      </c>
      <c r="Q637" s="3495">
        <f t="shared" si="127"/>
        <v>1.02</v>
      </c>
      <c r="R637" s="3496">
        <f t="shared" ca="1" si="128"/>
        <v>3331</v>
      </c>
      <c r="S637" s="3563">
        <f t="shared" ca="1" si="129"/>
        <v>10.935700000000001</v>
      </c>
      <c r="T637" s="729" t="str">
        <f>库房!C618</f>
        <v>041#仓储</v>
      </c>
    </row>
    <row r="638" spans="1:20">
      <c r="A638" s="665" t="str">
        <f>库房!C619&amp;库房!D619&amp;库房!G619</f>
        <v>041#仓储4041#4--301</v>
      </c>
      <c r="B638" s="665">
        <f>ROUND(库房!X619,2)</f>
        <v>15.66</v>
      </c>
      <c r="C638" s="3495">
        <f t="shared" si="120"/>
        <v>1</v>
      </c>
      <c r="D638" s="3500" t="s">
        <v>4774</v>
      </c>
      <c r="E638" s="3495">
        <f t="shared" si="121"/>
        <v>0.8</v>
      </c>
      <c r="F638" s="666"/>
      <c r="G638" s="3495">
        <f t="shared" si="122"/>
        <v>1</v>
      </c>
      <c r="H638" s="666"/>
      <c r="I638" s="3495">
        <f t="shared" si="123"/>
        <v>1</v>
      </c>
      <c r="J638" s="666"/>
      <c r="K638" s="3495">
        <f t="shared" si="124"/>
        <v>1</v>
      </c>
      <c r="L638" s="666"/>
      <c r="M638" s="3495">
        <f t="shared" si="125"/>
        <v>1</v>
      </c>
      <c r="N638" s="666"/>
      <c r="O638" s="3495">
        <f t="shared" si="126"/>
        <v>1</v>
      </c>
      <c r="P638" s="3550">
        <v>-3</v>
      </c>
      <c r="Q638" s="3495">
        <f t="shared" si="127"/>
        <v>1</v>
      </c>
      <c r="R638" s="3496">
        <f t="shared" ca="1" si="128"/>
        <v>3402</v>
      </c>
      <c r="S638" s="3563">
        <f t="shared" ca="1" si="129"/>
        <v>5.3274999999999997</v>
      </c>
      <c r="T638" s="729" t="str">
        <f>库房!C619</f>
        <v>041#仓储</v>
      </c>
    </row>
    <row r="639" spans="1:20">
      <c r="A639" s="665" t="str">
        <f>库房!C620&amp;库房!D620&amp;库房!G620</f>
        <v>041#仓储4041#4--302</v>
      </c>
      <c r="B639" s="665">
        <f>ROUND(库房!X620,2)</f>
        <v>9.3699999999999992</v>
      </c>
      <c r="C639" s="3495">
        <f t="shared" si="120"/>
        <v>1.02</v>
      </c>
      <c r="D639" s="3500" t="s">
        <v>4774</v>
      </c>
      <c r="E639" s="3495">
        <f t="shared" si="121"/>
        <v>0.8</v>
      </c>
      <c r="F639" s="666"/>
      <c r="G639" s="3495">
        <f t="shared" si="122"/>
        <v>1</v>
      </c>
      <c r="H639" s="666"/>
      <c r="I639" s="3495">
        <f t="shared" si="123"/>
        <v>1</v>
      </c>
      <c r="J639" s="666"/>
      <c r="K639" s="3495">
        <f t="shared" si="124"/>
        <v>1</v>
      </c>
      <c r="L639" s="666"/>
      <c r="M639" s="3495">
        <f t="shared" si="125"/>
        <v>1</v>
      </c>
      <c r="N639" s="666"/>
      <c r="O639" s="3495">
        <f t="shared" si="126"/>
        <v>1</v>
      </c>
      <c r="P639" s="3550">
        <v>-3</v>
      </c>
      <c r="Q639" s="3495">
        <f t="shared" si="127"/>
        <v>1</v>
      </c>
      <c r="R639" s="3496">
        <f t="shared" ca="1" si="128"/>
        <v>3470</v>
      </c>
      <c r="S639" s="3563">
        <f t="shared" ca="1" si="129"/>
        <v>3.2513999999999998</v>
      </c>
      <c r="T639" s="729" t="str">
        <f>库房!C620</f>
        <v>041#仓储</v>
      </c>
    </row>
    <row r="640" spans="1:20">
      <c r="A640" s="665" t="str">
        <f>库房!C621&amp;库房!D621&amp;库房!G621</f>
        <v>041#仓储4041#4--303</v>
      </c>
      <c r="B640" s="665">
        <f>ROUND(库房!X621,2)</f>
        <v>13.2</v>
      </c>
      <c r="C640" s="3495">
        <f t="shared" si="120"/>
        <v>1</v>
      </c>
      <c r="D640" s="3500" t="s">
        <v>4774</v>
      </c>
      <c r="E640" s="3495">
        <f t="shared" si="121"/>
        <v>0.8</v>
      </c>
      <c r="F640" s="666"/>
      <c r="G640" s="3495">
        <f t="shared" si="122"/>
        <v>1</v>
      </c>
      <c r="H640" s="666"/>
      <c r="I640" s="3495">
        <f t="shared" si="123"/>
        <v>1</v>
      </c>
      <c r="J640" s="666"/>
      <c r="K640" s="3495">
        <f t="shared" si="124"/>
        <v>1</v>
      </c>
      <c r="L640" s="666"/>
      <c r="M640" s="3495">
        <f t="shared" si="125"/>
        <v>1</v>
      </c>
      <c r="N640" s="666"/>
      <c r="O640" s="3495">
        <f t="shared" si="126"/>
        <v>1</v>
      </c>
      <c r="P640" s="3550">
        <v>-3</v>
      </c>
      <c r="Q640" s="3495">
        <f t="shared" si="127"/>
        <v>1</v>
      </c>
      <c r="R640" s="3496">
        <f t="shared" ca="1" si="128"/>
        <v>3402</v>
      </c>
      <c r="S640" s="3563">
        <f t="shared" ca="1" si="129"/>
        <v>4.4905999999999997</v>
      </c>
      <c r="T640" s="729" t="str">
        <f>库房!C621</f>
        <v>041#仓储</v>
      </c>
    </row>
    <row r="641" spans="1:20">
      <c r="A641" s="665" t="str">
        <f>库房!C622&amp;库房!D622&amp;库房!G622</f>
        <v>041#仓储4041#4--304</v>
      </c>
      <c r="B641" s="665">
        <f>ROUND(库房!X622,2)</f>
        <v>17.09</v>
      </c>
      <c r="C641" s="3495">
        <f t="shared" si="120"/>
        <v>1</v>
      </c>
      <c r="D641" s="3500" t="s">
        <v>4774</v>
      </c>
      <c r="E641" s="3495">
        <f t="shared" si="121"/>
        <v>0.8</v>
      </c>
      <c r="F641" s="666"/>
      <c r="G641" s="3495">
        <f t="shared" si="122"/>
        <v>1</v>
      </c>
      <c r="H641" s="666"/>
      <c r="I641" s="3495">
        <f t="shared" si="123"/>
        <v>1</v>
      </c>
      <c r="J641" s="666"/>
      <c r="K641" s="3495">
        <f t="shared" si="124"/>
        <v>1</v>
      </c>
      <c r="L641" s="666"/>
      <c r="M641" s="3495">
        <f t="shared" si="125"/>
        <v>1</v>
      </c>
      <c r="N641" s="666"/>
      <c r="O641" s="3495">
        <f t="shared" si="126"/>
        <v>1</v>
      </c>
      <c r="P641" s="3550">
        <v>-3</v>
      </c>
      <c r="Q641" s="3495">
        <f t="shared" si="127"/>
        <v>1</v>
      </c>
      <c r="R641" s="3496">
        <f t="shared" ca="1" si="128"/>
        <v>3402</v>
      </c>
      <c r="S641" s="3563">
        <f t="shared" ca="1" si="129"/>
        <v>5.8140000000000001</v>
      </c>
      <c r="T641" s="729" t="str">
        <f>库房!C622</f>
        <v>041#仓储</v>
      </c>
    </row>
    <row r="642" spans="1:20">
      <c r="A642" s="665" t="str">
        <f>库房!C623&amp;库房!D623&amp;库房!G623</f>
        <v>041#仓储4041#4--305</v>
      </c>
      <c r="B642" s="665">
        <f>ROUND(库房!X623,2)</f>
        <v>15.88</v>
      </c>
      <c r="C642" s="3495">
        <f t="shared" ref="C642:C705" si="130">IF(B642="",1,(LOOKUP(B642,$3:$3,$4:$4)-LOOKUP($B$24,$3:$3,$4:$4)+100)/100)</f>
        <v>1</v>
      </c>
      <c r="D642" s="3500" t="s">
        <v>4774</v>
      </c>
      <c r="E642" s="3495">
        <f t="shared" ref="E642:E705" si="131">(SUMIF($5:$5,D642,$6:$6)-SUMIF($5:$5,$D$24,$6:$6)+100)/100</f>
        <v>0.8</v>
      </c>
      <c r="F642" s="666"/>
      <c r="G642" s="3495">
        <f t="shared" ref="G642:G705" si="132">(SUMIF($7:$7,F642,$8:$8)-SUMIF($7:$7,$F$24,$8:$8)+100)/100</f>
        <v>1</v>
      </c>
      <c r="H642" s="666"/>
      <c r="I642" s="3495">
        <f t="shared" ref="I642:I705" si="133">(SUMIF($9:$9,H642,$10:$10)-SUMIF($9:$9,$H$24,$10:$10)+100)/100</f>
        <v>1</v>
      </c>
      <c r="J642" s="666"/>
      <c r="K642" s="3495">
        <f t="shared" ref="K642:K705" si="134">(SUMIF($11:$11,J642,$12:$12)-SUMIF($11:$11,$J$24,$12:$12)+100)/100</f>
        <v>1</v>
      </c>
      <c r="L642" s="666"/>
      <c r="M642" s="3495">
        <f t="shared" ref="M642:M705" si="135">(SUMIF($13:$13,L642,$14:$14)-SUMIF($13:$13,$L$24,$14:$14)+100)/100</f>
        <v>1</v>
      </c>
      <c r="N642" s="666"/>
      <c r="O642" s="3495">
        <f t="shared" ref="O642:O705" si="136">(SUMIF($15:$15,N642,$16:$16)-SUMIF($15:$15,$N$24,$16:$16)+100)/100</f>
        <v>1</v>
      </c>
      <c r="P642" s="3550">
        <v>-3</v>
      </c>
      <c r="Q642" s="3495">
        <f t="shared" ref="Q642:Q705" si="137">(SUMIF($17:$17,P642,$18:$18)-SUMIF($17:$17,$P$24,$18:$18)+100)/100</f>
        <v>1</v>
      </c>
      <c r="R642" s="3496">
        <f t="shared" ref="R642:R705" ca="1" si="138">IF(B642="",0,ROUND($R$24*C642*E642*G642*I642*K642*M642*O642*Q642,0))</f>
        <v>3402</v>
      </c>
      <c r="S642" s="3563">
        <f t="shared" ca="1" si="129"/>
        <v>5.4024000000000001</v>
      </c>
      <c r="T642" s="729" t="str">
        <f>库房!C623</f>
        <v>041#仓储</v>
      </c>
    </row>
    <row r="643" spans="1:20">
      <c r="A643" s="665" t="str">
        <f>库房!C624&amp;库房!D624&amp;库房!G624</f>
        <v>041#仓储4041#4--306</v>
      </c>
      <c r="B643" s="665">
        <f>ROUND(库房!X624,2)</f>
        <v>10.71</v>
      </c>
      <c r="C643" s="3495">
        <f t="shared" si="130"/>
        <v>1</v>
      </c>
      <c r="D643" s="3500" t="s">
        <v>4774</v>
      </c>
      <c r="E643" s="3495">
        <f t="shared" si="131"/>
        <v>0.8</v>
      </c>
      <c r="F643" s="666"/>
      <c r="G643" s="3495">
        <f t="shared" si="132"/>
        <v>1</v>
      </c>
      <c r="H643" s="666"/>
      <c r="I643" s="3495">
        <f t="shared" si="133"/>
        <v>1</v>
      </c>
      <c r="J643" s="666"/>
      <c r="K643" s="3495">
        <f t="shared" si="134"/>
        <v>1</v>
      </c>
      <c r="L643" s="666"/>
      <c r="M643" s="3495">
        <f t="shared" si="135"/>
        <v>1</v>
      </c>
      <c r="N643" s="666"/>
      <c r="O643" s="3495">
        <f t="shared" si="136"/>
        <v>1</v>
      </c>
      <c r="P643" s="3550">
        <v>-3</v>
      </c>
      <c r="Q643" s="3495">
        <f t="shared" si="137"/>
        <v>1</v>
      </c>
      <c r="R643" s="3496">
        <f t="shared" ca="1" si="138"/>
        <v>3402</v>
      </c>
      <c r="S643" s="3563">
        <f t="shared" ca="1" si="129"/>
        <v>3.6435</v>
      </c>
      <c r="T643" s="729" t="str">
        <f>库房!C624</f>
        <v>041#仓储</v>
      </c>
    </row>
    <row r="644" spans="1:20">
      <c r="A644" s="665" t="str">
        <f>库房!C625&amp;库房!D625&amp;库房!G625</f>
        <v>041#仓储4041#4--307</v>
      </c>
      <c r="B644" s="665">
        <f>ROUND(库房!X625,2)</f>
        <v>15.58</v>
      </c>
      <c r="C644" s="3495">
        <f t="shared" si="130"/>
        <v>1</v>
      </c>
      <c r="D644" s="3500" t="s">
        <v>4774</v>
      </c>
      <c r="E644" s="3495">
        <f t="shared" si="131"/>
        <v>0.8</v>
      </c>
      <c r="F644" s="666"/>
      <c r="G644" s="3495">
        <f t="shared" si="132"/>
        <v>1</v>
      </c>
      <c r="H644" s="666"/>
      <c r="I644" s="3495">
        <f t="shared" si="133"/>
        <v>1</v>
      </c>
      <c r="J644" s="666"/>
      <c r="K644" s="3495">
        <f t="shared" si="134"/>
        <v>1</v>
      </c>
      <c r="L644" s="666"/>
      <c r="M644" s="3495">
        <f t="shared" si="135"/>
        <v>1</v>
      </c>
      <c r="N644" s="666"/>
      <c r="O644" s="3495">
        <f t="shared" si="136"/>
        <v>1</v>
      </c>
      <c r="P644" s="3550">
        <v>-3</v>
      </c>
      <c r="Q644" s="3495">
        <f t="shared" si="137"/>
        <v>1</v>
      </c>
      <c r="R644" s="3496">
        <f t="shared" ca="1" si="138"/>
        <v>3402</v>
      </c>
      <c r="S644" s="3563">
        <f t="shared" ca="1" si="129"/>
        <v>5.3003</v>
      </c>
      <c r="T644" s="729" t="str">
        <f>库房!C625</f>
        <v>041#仓储</v>
      </c>
    </row>
    <row r="645" spans="1:20">
      <c r="A645" s="665" t="str">
        <f>库房!C626&amp;库房!D626&amp;库房!G626</f>
        <v>041#仓储4041#4--308</v>
      </c>
      <c r="B645" s="665">
        <f>ROUND(库房!X626,2)</f>
        <v>15.58</v>
      </c>
      <c r="C645" s="3495">
        <f t="shared" si="130"/>
        <v>1</v>
      </c>
      <c r="D645" s="3500" t="s">
        <v>4774</v>
      </c>
      <c r="E645" s="3495">
        <f t="shared" si="131"/>
        <v>0.8</v>
      </c>
      <c r="F645" s="666"/>
      <c r="G645" s="3495">
        <f t="shared" si="132"/>
        <v>1</v>
      </c>
      <c r="H645" s="666"/>
      <c r="I645" s="3495">
        <f t="shared" si="133"/>
        <v>1</v>
      </c>
      <c r="J645" s="666"/>
      <c r="K645" s="3495">
        <f t="shared" si="134"/>
        <v>1</v>
      </c>
      <c r="L645" s="666"/>
      <c r="M645" s="3495">
        <f t="shared" si="135"/>
        <v>1</v>
      </c>
      <c r="N645" s="666"/>
      <c r="O645" s="3495">
        <f t="shared" si="136"/>
        <v>1</v>
      </c>
      <c r="P645" s="3550">
        <v>-3</v>
      </c>
      <c r="Q645" s="3495">
        <f t="shared" si="137"/>
        <v>1</v>
      </c>
      <c r="R645" s="3496">
        <f t="shared" ca="1" si="138"/>
        <v>3402</v>
      </c>
      <c r="S645" s="3563">
        <f t="shared" ca="1" si="129"/>
        <v>5.3003</v>
      </c>
      <c r="T645" s="729" t="str">
        <f>库房!C626</f>
        <v>041#仓储</v>
      </c>
    </row>
    <row r="646" spans="1:20">
      <c r="A646" s="665" t="str">
        <f>库房!C627&amp;库房!D627&amp;库房!G627</f>
        <v>041#仓储4041#4--309</v>
      </c>
      <c r="B646" s="665">
        <f>ROUND(库房!X627,2)</f>
        <v>10.71</v>
      </c>
      <c r="C646" s="3495">
        <f t="shared" si="130"/>
        <v>1</v>
      </c>
      <c r="D646" s="3500" t="s">
        <v>4774</v>
      </c>
      <c r="E646" s="3495">
        <f t="shared" si="131"/>
        <v>0.8</v>
      </c>
      <c r="F646" s="666"/>
      <c r="G646" s="3495">
        <f t="shared" si="132"/>
        <v>1</v>
      </c>
      <c r="H646" s="666"/>
      <c r="I646" s="3495">
        <f t="shared" si="133"/>
        <v>1</v>
      </c>
      <c r="J646" s="666"/>
      <c r="K646" s="3495">
        <f t="shared" si="134"/>
        <v>1</v>
      </c>
      <c r="L646" s="666"/>
      <c r="M646" s="3495">
        <f t="shared" si="135"/>
        <v>1</v>
      </c>
      <c r="N646" s="666"/>
      <c r="O646" s="3495">
        <f t="shared" si="136"/>
        <v>1</v>
      </c>
      <c r="P646" s="3550">
        <v>-3</v>
      </c>
      <c r="Q646" s="3495">
        <f t="shared" si="137"/>
        <v>1</v>
      </c>
      <c r="R646" s="3496">
        <f t="shared" ca="1" si="138"/>
        <v>3402</v>
      </c>
      <c r="S646" s="3563">
        <f t="shared" ca="1" si="129"/>
        <v>3.6435</v>
      </c>
      <c r="T646" s="729" t="str">
        <f>库房!C627</f>
        <v>041#仓储</v>
      </c>
    </row>
    <row r="647" spans="1:20">
      <c r="A647" s="665" t="str">
        <f>库房!C628&amp;库房!D628&amp;库房!G628</f>
        <v>041#仓储4041#4--310</v>
      </c>
      <c r="B647" s="665">
        <f>ROUND(库房!X628,2)</f>
        <v>15.88</v>
      </c>
      <c r="C647" s="3495">
        <f t="shared" si="130"/>
        <v>1</v>
      </c>
      <c r="D647" s="3500" t="s">
        <v>4774</v>
      </c>
      <c r="E647" s="3495">
        <f t="shared" si="131"/>
        <v>0.8</v>
      </c>
      <c r="F647" s="666"/>
      <c r="G647" s="3495">
        <f t="shared" si="132"/>
        <v>1</v>
      </c>
      <c r="H647" s="666"/>
      <c r="I647" s="3495">
        <f t="shared" si="133"/>
        <v>1</v>
      </c>
      <c r="J647" s="666"/>
      <c r="K647" s="3495">
        <f t="shared" si="134"/>
        <v>1</v>
      </c>
      <c r="L647" s="666"/>
      <c r="M647" s="3495">
        <f t="shared" si="135"/>
        <v>1</v>
      </c>
      <c r="N647" s="666"/>
      <c r="O647" s="3495">
        <f t="shared" si="136"/>
        <v>1</v>
      </c>
      <c r="P647" s="3550">
        <v>-3</v>
      </c>
      <c r="Q647" s="3495">
        <f t="shared" si="137"/>
        <v>1</v>
      </c>
      <c r="R647" s="3496">
        <f t="shared" ca="1" si="138"/>
        <v>3402</v>
      </c>
      <c r="S647" s="3563">
        <f t="shared" ca="1" si="129"/>
        <v>5.4024000000000001</v>
      </c>
      <c r="T647" s="729" t="str">
        <f>库房!C628</f>
        <v>041#仓储</v>
      </c>
    </row>
    <row r="648" spans="1:20">
      <c r="A648" s="665" t="str">
        <f>库房!C629&amp;库房!D629&amp;库房!G629</f>
        <v>041#仓储4041#4--311</v>
      </c>
      <c r="B648" s="665">
        <f>ROUND(库房!X629,2)</f>
        <v>8.0299999999999994</v>
      </c>
      <c r="C648" s="3495">
        <f t="shared" si="130"/>
        <v>1.02</v>
      </c>
      <c r="D648" s="3500" t="s">
        <v>4774</v>
      </c>
      <c r="E648" s="3495">
        <f t="shared" si="131"/>
        <v>0.8</v>
      </c>
      <c r="F648" s="666"/>
      <c r="G648" s="3495">
        <f t="shared" si="132"/>
        <v>1</v>
      </c>
      <c r="H648" s="666"/>
      <c r="I648" s="3495">
        <f t="shared" si="133"/>
        <v>1</v>
      </c>
      <c r="J648" s="666"/>
      <c r="K648" s="3495">
        <f t="shared" si="134"/>
        <v>1</v>
      </c>
      <c r="L648" s="666"/>
      <c r="M648" s="3495">
        <f t="shared" si="135"/>
        <v>1</v>
      </c>
      <c r="N648" s="666"/>
      <c r="O648" s="3495">
        <f t="shared" si="136"/>
        <v>1</v>
      </c>
      <c r="P648" s="3550">
        <v>-3</v>
      </c>
      <c r="Q648" s="3495">
        <f t="shared" si="137"/>
        <v>1</v>
      </c>
      <c r="R648" s="3496">
        <f t="shared" ca="1" si="138"/>
        <v>3470</v>
      </c>
      <c r="S648" s="3563">
        <f t="shared" ca="1" si="129"/>
        <v>2.7864</v>
      </c>
      <c r="T648" s="729" t="str">
        <f>库房!C629</f>
        <v>041#仓储</v>
      </c>
    </row>
    <row r="649" spans="1:20">
      <c r="A649" s="665" t="str">
        <f>库房!C630&amp;库房!D630&amp;库房!G630</f>
        <v>041#仓储4041#4--312</v>
      </c>
      <c r="B649" s="665">
        <f>ROUND(库房!X630,2)</f>
        <v>17.04</v>
      </c>
      <c r="C649" s="3495">
        <f t="shared" si="130"/>
        <v>1</v>
      </c>
      <c r="D649" s="3500" t="s">
        <v>4774</v>
      </c>
      <c r="E649" s="3495">
        <f t="shared" si="131"/>
        <v>0.8</v>
      </c>
      <c r="F649" s="666"/>
      <c r="G649" s="3495">
        <f t="shared" si="132"/>
        <v>1</v>
      </c>
      <c r="H649" s="666"/>
      <c r="I649" s="3495">
        <f t="shared" si="133"/>
        <v>1</v>
      </c>
      <c r="J649" s="666"/>
      <c r="K649" s="3495">
        <f t="shared" si="134"/>
        <v>1</v>
      </c>
      <c r="L649" s="666"/>
      <c r="M649" s="3495">
        <f t="shared" si="135"/>
        <v>1</v>
      </c>
      <c r="N649" s="666"/>
      <c r="O649" s="3495">
        <f t="shared" si="136"/>
        <v>1</v>
      </c>
      <c r="P649" s="3550">
        <v>-3</v>
      </c>
      <c r="Q649" s="3495">
        <f t="shared" si="137"/>
        <v>1</v>
      </c>
      <c r="R649" s="3496">
        <f t="shared" ca="1" si="138"/>
        <v>3402</v>
      </c>
      <c r="S649" s="3563">
        <f t="shared" ca="1" si="129"/>
        <v>5.7969999999999997</v>
      </c>
      <c r="T649" s="729" t="str">
        <f>库房!C630</f>
        <v>041#仓储</v>
      </c>
    </row>
    <row r="650" spans="1:20">
      <c r="A650" s="665" t="str">
        <f>库房!C631&amp;库房!D631&amp;库房!G631</f>
        <v>041#仓储4041#4--313</v>
      </c>
      <c r="B650" s="665">
        <f>ROUND(库房!X631,2)</f>
        <v>17.670000000000002</v>
      </c>
      <c r="C650" s="3495">
        <f t="shared" si="130"/>
        <v>1</v>
      </c>
      <c r="D650" s="3500" t="s">
        <v>4774</v>
      </c>
      <c r="E650" s="3495">
        <f t="shared" si="131"/>
        <v>0.8</v>
      </c>
      <c r="F650" s="666"/>
      <c r="G650" s="3495">
        <f t="shared" si="132"/>
        <v>1</v>
      </c>
      <c r="H650" s="666"/>
      <c r="I650" s="3495">
        <f t="shared" si="133"/>
        <v>1</v>
      </c>
      <c r="J650" s="666"/>
      <c r="K650" s="3495">
        <f t="shared" si="134"/>
        <v>1</v>
      </c>
      <c r="L650" s="666"/>
      <c r="M650" s="3495">
        <f t="shared" si="135"/>
        <v>1</v>
      </c>
      <c r="N650" s="666"/>
      <c r="O650" s="3495">
        <f t="shared" si="136"/>
        <v>1</v>
      </c>
      <c r="P650" s="3550">
        <v>-3</v>
      </c>
      <c r="Q650" s="3495">
        <f t="shared" si="137"/>
        <v>1</v>
      </c>
      <c r="R650" s="3496">
        <f t="shared" ca="1" si="138"/>
        <v>3402</v>
      </c>
      <c r="S650" s="3563">
        <f t="shared" ca="1" si="129"/>
        <v>6.0113000000000003</v>
      </c>
      <c r="T650" s="729" t="str">
        <f>库房!C631</f>
        <v>041#仓储</v>
      </c>
    </row>
    <row r="651" spans="1:20">
      <c r="A651" s="665" t="str">
        <f>库房!C632&amp;库房!D632&amp;库房!G632</f>
        <v>041#仓储4041#4--314</v>
      </c>
      <c r="B651" s="665">
        <f>ROUND(库房!X632,2)</f>
        <v>10.81</v>
      </c>
      <c r="C651" s="3495">
        <f t="shared" si="130"/>
        <v>1</v>
      </c>
      <c r="D651" s="3500" t="s">
        <v>4774</v>
      </c>
      <c r="E651" s="3495">
        <f t="shared" si="131"/>
        <v>0.8</v>
      </c>
      <c r="F651" s="666"/>
      <c r="G651" s="3495">
        <f t="shared" si="132"/>
        <v>1</v>
      </c>
      <c r="H651" s="666"/>
      <c r="I651" s="3495">
        <f t="shared" si="133"/>
        <v>1</v>
      </c>
      <c r="J651" s="666"/>
      <c r="K651" s="3495">
        <f t="shared" si="134"/>
        <v>1</v>
      </c>
      <c r="L651" s="666"/>
      <c r="M651" s="3495">
        <f t="shared" si="135"/>
        <v>1</v>
      </c>
      <c r="N651" s="666"/>
      <c r="O651" s="3495">
        <f t="shared" si="136"/>
        <v>1</v>
      </c>
      <c r="P651" s="3550">
        <v>-3</v>
      </c>
      <c r="Q651" s="3495">
        <f t="shared" si="137"/>
        <v>1</v>
      </c>
      <c r="R651" s="3496">
        <f t="shared" ca="1" si="138"/>
        <v>3402</v>
      </c>
      <c r="S651" s="3563">
        <f t="shared" ca="1" si="129"/>
        <v>3.6776</v>
      </c>
      <c r="T651" s="729" t="str">
        <f>库房!C632</f>
        <v>041#仓储</v>
      </c>
    </row>
    <row r="652" spans="1:20">
      <c r="A652" s="665" t="str">
        <f>库房!C633&amp;库房!D633&amp;库房!G633</f>
        <v>041#仓储4041#4--315</v>
      </c>
      <c r="B652" s="665">
        <f>ROUND(库房!X633,2)</f>
        <v>13.16</v>
      </c>
      <c r="C652" s="3495">
        <f t="shared" si="130"/>
        <v>1</v>
      </c>
      <c r="D652" s="3500" t="s">
        <v>4774</v>
      </c>
      <c r="E652" s="3495">
        <f t="shared" si="131"/>
        <v>0.8</v>
      </c>
      <c r="F652" s="666"/>
      <c r="G652" s="3495">
        <f t="shared" si="132"/>
        <v>1</v>
      </c>
      <c r="H652" s="666"/>
      <c r="I652" s="3495">
        <f t="shared" si="133"/>
        <v>1</v>
      </c>
      <c r="J652" s="666"/>
      <c r="K652" s="3495">
        <f t="shared" si="134"/>
        <v>1</v>
      </c>
      <c r="L652" s="666"/>
      <c r="M652" s="3495">
        <f t="shared" si="135"/>
        <v>1</v>
      </c>
      <c r="N652" s="666"/>
      <c r="O652" s="3495">
        <f t="shared" si="136"/>
        <v>1</v>
      </c>
      <c r="P652" s="3550">
        <v>-3</v>
      </c>
      <c r="Q652" s="3495">
        <f t="shared" si="137"/>
        <v>1</v>
      </c>
      <c r="R652" s="3496">
        <f t="shared" ca="1" si="138"/>
        <v>3402</v>
      </c>
      <c r="S652" s="3563">
        <f t="shared" ca="1" si="129"/>
        <v>4.4770000000000003</v>
      </c>
      <c r="T652" s="729" t="str">
        <f>库房!C633</f>
        <v>041#仓储</v>
      </c>
    </row>
    <row r="653" spans="1:20">
      <c r="A653" s="665" t="str">
        <f>库房!C634&amp;库房!D634&amp;库房!G634</f>
        <v>041#仓储4041#4--316</v>
      </c>
      <c r="B653" s="665">
        <f>ROUND(库房!X634,2)</f>
        <v>10.81</v>
      </c>
      <c r="C653" s="3495">
        <f t="shared" si="130"/>
        <v>1</v>
      </c>
      <c r="D653" s="3500" t="s">
        <v>4774</v>
      </c>
      <c r="E653" s="3495">
        <f t="shared" si="131"/>
        <v>0.8</v>
      </c>
      <c r="F653" s="666"/>
      <c r="G653" s="3495">
        <f t="shared" si="132"/>
        <v>1</v>
      </c>
      <c r="H653" s="666"/>
      <c r="I653" s="3495">
        <f t="shared" si="133"/>
        <v>1</v>
      </c>
      <c r="J653" s="666"/>
      <c r="K653" s="3495">
        <f t="shared" si="134"/>
        <v>1</v>
      </c>
      <c r="L653" s="666"/>
      <c r="M653" s="3495">
        <f t="shared" si="135"/>
        <v>1</v>
      </c>
      <c r="N653" s="666"/>
      <c r="O653" s="3495">
        <f t="shared" si="136"/>
        <v>1</v>
      </c>
      <c r="P653" s="3550">
        <v>-3</v>
      </c>
      <c r="Q653" s="3495">
        <f t="shared" si="137"/>
        <v>1</v>
      </c>
      <c r="R653" s="3496">
        <f t="shared" ca="1" si="138"/>
        <v>3402</v>
      </c>
      <c r="S653" s="3563">
        <f t="shared" ca="1" si="129"/>
        <v>3.6776</v>
      </c>
      <c r="T653" s="729" t="str">
        <f>库房!C634</f>
        <v>041#仓储</v>
      </c>
    </row>
    <row r="654" spans="1:20">
      <c r="A654" s="665" t="str">
        <f>库房!C635&amp;库房!D635&amp;库房!G635</f>
        <v>041#仓储4041#4--317</v>
      </c>
      <c r="B654" s="665">
        <f>ROUND(库房!X635,2)</f>
        <v>15.51</v>
      </c>
      <c r="C654" s="3495">
        <f t="shared" si="130"/>
        <v>1</v>
      </c>
      <c r="D654" s="3500" t="s">
        <v>4774</v>
      </c>
      <c r="E654" s="3495">
        <f t="shared" si="131"/>
        <v>0.8</v>
      </c>
      <c r="F654" s="666"/>
      <c r="G654" s="3495">
        <f t="shared" si="132"/>
        <v>1</v>
      </c>
      <c r="H654" s="666"/>
      <c r="I654" s="3495">
        <f t="shared" si="133"/>
        <v>1</v>
      </c>
      <c r="J654" s="666"/>
      <c r="K654" s="3495">
        <f t="shared" si="134"/>
        <v>1</v>
      </c>
      <c r="L654" s="666"/>
      <c r="M654" s="3495">
        <f t="shared" si="135"/>
        <v>1</v>
      </c>
      <c r="N654" s="666"/>
      <c r="O654" s="3495">
        <f t="shared" si="136"/>
        <v>1</v>
      </c>
      <c r="P654" s="3550">
        <v>-3</v>
      </c>
      <c r="Q654" s="3495">
        <f t="shared" si="137"/>
        <v>1</v>
      </c>
      <c r="R654" s="3496">
        <f t="shared" ca="1" si="138"/>
        <v>3402</v>
      </c>
      <c r="S654" s="3563">
        <f t="shared" ca="1" si="129"/>
        <v>5.2765000000000004</v>
      </c>
      <c r="T654" s="729" t="str">
        <f>库房!C635</f>
        <v>041#仓储</v>
      </c>
    </row>
    <row r="655" spans="1:20">
      <c r="A655" s="665" t="str">
        <f>库房!C636&amp;库房!D636&amp;库房!G636</f>
        <v>041#仓储4041#4--318</v>
      </c>
      <c r="B655" s="665">
        <f>ROUND(库房!X636,2)</f>
        <v>16.920000000000002</v>
      </c>
      <c r="C655" s="3495">
        <f t="shared" si="130"/>
        <v>1</v>
      </c>
      <c r="D655" s="3500" t="s">
        <v>4774</v>
      </c>
      <c r="E655" s="3495">
        <f t="shared" si="131"/>
        <v>0.8</v>
      </c>
      <c r="F655" s="666"/>
      <c r="G655" s="3495">
        <f t="shared" si="132"/>
        <v>1</v>
      </c>
      <c r="H655" s="666"/>
      <c r="I655" s="3495">
        <f t="shared" si="133"/>
        <v>1</v>
      </c>
      <c r="J655" s="666"/>
      <c r="K655" s="3495">
        <f t="shared" si="134"/>
        <v>1</v>
      </c>
      <c r="L655" s="666"/>
      <c r="M655" s="3495">
        <f t="shared" si="135"/>
        <v>1</v>
      </c>
      <c r="N655" s="666"/>
      <c r="O655" s="3495">
        <f t="shared" si="136"/>
        <v>1</v>
      </c>
      <c r="P655" s="3550">
        <v>-3</v>
      </c>
      <c r="Q655" s="3495">
        <f t="shared" si="137"/>
        <v>1</v>
      </c>
      <c r="R655" s="3496">
        <f t="shared" ca="1" si="138"/>
        <v>3402</v>
      </c>
      <c r="S655" s="3563">
        <f t="shared" ca="1" si="129"/>
        <v>5.7561999999999998</v>
      </c>
      <c r="T655" s="729" t="str">
        <f>库房!C636</f>
        <v>041#仓储</v>
      </c>
    </row>
    <row r="656" spans="1:20">
      <c r="A656" s="665" t="str">
        <f>库房!C637&amp;库房!D637&amp;库房!G637</f>
        <v>041#仓储4041#4--319</v>
      </c>
      <c r="B656" s="665">
        <f>ROUND(库房!X637,2)</f>
        <v>10.81</v>
      </c>
      <c r="C656" s="3495">
        <f t="shared" si="130"/>
        <v>1</v>
      </c>
      <c r="D656" s="3500" t="s">
        <v>4774</v>
      </c>
      <c r="E656" s="3495">
        <f t="shared" si="131"/>
        <v>0.8</v>
      </c>
      <c r="F656" s="666"/>
      <c r="G656" s="3495">
        <f t="shared" si="132"/>
        <v>1</v>
      </c>
      <c r="H656" s="666"/>
      <c r="I656" s="3495">
        <f t="shared" si="133"/>
        <v>1</v>
      </c>
      <c r="J656" s="666"/>
      <c r="K656" s="3495">
        <f t="shared" si="134"/>
        <v>1</v>
      </c>
      <c r="L656" s="666"/>
      <c r="M656" s="3495">
        <f t="shared" si="135"/>
        <v>1</v>
      </c>
      <c r="N656" s="666"/>
      <c r="O656" s="3495">
        <f t="shared" si="136"/>
        <v>1</v>
      </c>
      <c r="P656" s="3550">
        <v>-3</v>
      </c>
      <c r="Q656" s="3495">
        <f t="shared" si="137"/>
        <v>1</v>
      </c>
      <c r="R656" s="3496">
        <f t="shared" ca="1" si="138"/>
        <v>3402</v>
      </c>
      <c r="S656" s="3563">
        <f t="shared" ca="1" si="129"/>
        <v>3.6776</v>
      </c>
      <c r="T656" s="729" t="str">
        <f>库房!C637</f>
        <v>041#仓储</v>
      </c>
    </row>
    <row r="657" spans="1:20">
      <c r="A657" s="665" t="str">
        <f>库房!C638&amp;库房!D638&amp;库房!G638</f>
        <v>041#仓储4041#4--320</v>
      </c>
      <c r="B657" s="665">
        <f>ROUND(库房!X638,2)</f>
        <v>13.16</v>
      </c>
      <c r="C657" s="3495">
        <f t="shared" si="130"/>
        <v>1</v>
      </c>
      <c r="D657" s="3500" t="s">
        <v>4774</v>
      </c>
      <c r="E657" s="3495">
        <f t="shared" si="131"/>
        <v>0.8</v>
      </c>
      <c r="F657" s="666"/>
      <c r="G657" s="3495">
        <f t="shared" si="132"/>
        <v>1</v>
      </c>
      <c r="H657" s="666"/>
      <c r="I657" s="3495">
        <f t="shared" si="133"/>
        <v>1</v>
      </c>
      <c r="J657" s="666"/>
      <c r="K657" s="3495">
        <f t="shared" si="134"/>
        <v>1</v>
      </c>
      <c r="L657" s="666"/>
      <c r="M657" s="3495">
        <f t="shared" si="135"/>
        <v>1</v>
      </c>
      <c r="N657" s="666"/>
      <c r="O657" s="3495">
        <f t="shared" si="136"/>
        <v>1</v>
      </c>
      <c r="P657" s="3550">
        <v>-3</v>
      </c>
      <c r="Q657" s="3495">
        <f t="shared" si="137"/>
        <v>1</v>
      </c>
      <c r="R657" s="3496">
        <f t="shared" ca="1" si="138"/>
        <v>3402</v>
      </c>
      <c r="S657" s="3563">
        <f t="shared" ca="1" si="129"/>
        <v>4.4770000000000003</v>
      </c>
      <c r="T657" s="729" t="str">
        <f>库房!C638</f>
        <v>041#仓储</v>
      </c>
    </row>
    <row r="658" spans="1:20">
      <c r="A658" s="665" t="str">
        <f>库房!C639&amp;库房!D639&amp;库房!G639</f>
        <v>041#仓储4041#4--321</v>
      </c>
      <c r="B658" s="665">
        <f>ROUND(库房!X639,2)</f>
        <v>10.81</v>
      </c>
      <c r="C658" s="3495">
        <f t="shared" si="130"/>
        <v>1</v>
      </c>
      <c r="D658" s="3500" t="s">
        <v>4774</v>
      </c>
      <c r="E658" s="3495">
        <f t="shared" si="131"/>
        <v>0.8</v>
      </c>
      <c r="F658" s="666"/>
      <c r="G658" s="3495">
        <f t="shared" si="132"/>
        <v>1</v>
      </c>
      <c r="H658" s="666"/>
      <c r="I658" s="3495">
        <f t="shared" si="133"/>
        <v>1</v>
      </c>
      <c r="J658" s="666"/>
      <c r="K658" s="3495">
        <f t="shared" si="134"/>
        <v>1</v>
      </c>
      <c r="L658" s="666"/>
      <c r="M658" s="3495">
        <f t="shared" si="135"/>
        <v>1</v>
      </c>
      <c r="N658" s="666"/>
      <c r="O658" s="3495">
        <f t="shared" si="136"/>
        <v>1</v>
      </c>
      <c r="P658" s="3550">
        <v>-3</v>
      </c>
      <c r="Q658" s="3495">
        <f t="shared" si="137"/>
        <v>1</v>
      </c>
      <c r="R658" s="3496">
        <f t="shared" ca="1" si="138"/>
        <v>3402</v>
      </c>
      <c r="S658" s="3563">
        <f t="shared" ca="1" si="129"/>
        <v>3.6776</v>
      </c>
      <c r="T658" s="729" t="str">
        <f>库房!C639</f>
        <v>041#仓储</v>
      </c>
    </row>
    <row r="659" spans="1:20">
      <c r="A659" s="665" t="str">
        <f>库房!C640&amp;库房!D640&amp;库房!G640</f>
        <v>041#仓储4041#4--322</v>
      </c>
      <c r="B659" s="665">
        <f>ROUND(库房!X640,2)</f>
        <v>17.670000000000002</v>
      </c>
      <c r="C659" s="3495">
        <f t="shared" si="130"/>
        <v>1</v>
      </c>
      <c r="D659" s="3500" t="s">
        <v>4774</v>
      </c>
      <c r="E659" s="3495">
        <f t="shared" si="131"/>
        <v>0.8</v>
      </c>
      <c r="F659" s="666"/>
      <c r="G659" s="3495">
        <f t="shared" si="132"/>
        <v>1</v>
      </c>
      <c r="H659" s="666"/>
      <c r="I659" s="3495">
        <f t="shared" si="133"/>
        <v>1</v>
      </c>
      <c r="J659" s="666"/>
      <c r="K659" s="3495">
        <f t="shared" si="134"/>
        <v>1</v>
      </c>
      <c r="L659" s="666"/>
      <c r="M659" s="3495">
        <f t="shared" si="135"/>
        <v>1</v>
      </c>
      <c r="N659" s="666"/>
      <c r="O659" s="3495">
        <f t="shared" si="136"/>
        <v>1</v>
      </c>
      <c r="P659" s="3550">
        <v>-3</v>
      </c>
      <c r="Q659" s="3495">
        <f t="shared" si="137"/>
        <v>1</v>
      </c>
      <c r="R659" s="3496">
        <f t="shared" ca="1" si="138"/>
        <v>3402</v>
      </c>
      <c r="S659" s="3563">
        <f t="shared" ca="1" si="129"/>
        <v>6.0113000000000003</v>
      </c>
      <c r="T659" s="729" t="str">
        <f>库房!C640</f>
        <v>041#仓储</v>
      </c>
    </row>
    <row r="660" spans="1:20">
      <c r="A660" s="665" t="str">
        <f>库房!C641&amp;库房!D641&amp;库房!G641</f>
        <v>041#仓储4041#4--323</v>
      </c>
      <c r="B660" s="665">
        <f>ROUND(库房!X641,2)</f>
        <v>17.04</v>
      </c>
      <c r="C660" s="3495">
        <f t="shared" si="130"/>
        <v>1</v>
      </c>
      <c r="D660" s="3500" t="s">
        <v>4774</v>
      </c>
      <c r="E660" s="3495">
        <f t="shared" si="131"/>
        <v>0.8</v>
      </c>
      <c r="F660" s="666"/>
      <c r="G660" s="3495">
        <f t="shared" si="132"/>
        <v>1</v>
      </c>
      <c r="H660" s="666"/>
      <c r="I660" s="3495">
        <f t="shared" si="133"/>
        <v>1</v>
      </c>
      <c r="J660" s="666"/>
      <c r="K660" s="3495">
        <f t="shared" si="134"/>
        <v>1</v>
      </c>
      <c r="L660" s="666"/>
      <c r="M660" s="3495">
        <f t="shared" si="135"/>
        <v>1</v>
      </c>
      <c r="N660" s="666"/>
      <c r="O660" s="3495">
        <f t="shared" si="136"/>
        <v>1</v>
      </c>
      <c r="P660" s="3550">
        <v>-3</v>
      </c>
      <c r="Q660" s="3495">
        <f t="shared" si="137"/>
        <v>1</v>
      </c>
      <c r="R660" s="3496">
        <f t="shared" ca="1" si="138"/>
        <v>3402</v>
      </c>
      <c r="S660" s="3563">
        <f t="shared" ca="1" si="129"/>
        <v>5.7969999999999997</v>
      </c>
      <c r="T660" s="729" t="str">
        <f>库房!C641</f>
        <v>041#仓储</v>
      </c>
    </row>
    <row r="661" spans="1:20">
      <c r="A661" s="665" t="str">
        <f>库房!C642&amp;库房!D642&amp;库房!G642</f>
        <v>041#仓储4041#4--324</v>
      </c>
      <c r="B661" s="665">
        <f>ROUND(库房!X642,2)</f>
        <v>8.0299999999999994</v>
      </c>
      <c r="C661" s="3495">
        <f t="shared" si="130"/>
        <v>1.02</v>
      </c>
      <c r="D661" s="3500" t="s">
        <v>4774</v>
      </c>
      <c r="E661" s="3495">
        <f t="shared" si="131"/>
        <v>0.8</v>
      </c>
      <c r="F661" s="666"/>
      <c r="G661" s="3495">
        <f t="shared" si="132"/>
        <v>1</v>
      </c>
      <c r="H661" s="666"/>
      <c r="I661" s="3495">
        <f t="shared" si="133"/>
        <v>1</v>
      </c>
      <c r="J661" s="666"/>
      <c r="K661" s="3495">
        <f t="shared" si="134"/>
        <v>1</v>
      </c>
      <c r="L661" s="666"/>
      <c r="M661" s="3495">
        <f t="shared" si="135"/>
        <v>1</v>
      </c>
      <c r="N661" s="666"/>
      <c r="O661" s="3495">
        <f t="shared" si="136"/>
        <v>1</v>
      </c>
      <c r="P661" s="3550">
        <v>-3</v>
      </c>
      <c r="Q661" s="3495">
        <f t="shared" si="137"/>
        <v>1</v>
      </c>
      <c r="R661" s="3496">
        <f t="shared" ca="1" si="138"/>
        <v>3470</v>
      </c>
      <c r="S661" s="3563">
        <f t="shared" ca="1" si="129"/>
        <v>2.7864</v>
      </c>
      <c r="T661" s="729" t="str">
        <f>库房!C642</f>
        <v>041#仓储</v>
      </c>
    </row>
    <row r="662" spans="1:20">
      <c r="A662" s="665" t="str">
        <f>库房!C643&amp;库房!D643&amp;库房!G643</f>
        <v>041#仓储4041#4--325</v>
      </c>
      <c r="B662" s="665">
        <f>ROUND(库房!X643,2)</f>
        <v>10.71</v>
      </c>
      <c r="C662" s="3495">
        <f t="shared" si="130"/>
        <v>1</v>
      </c>
      <c r="D662" s="3500" t="s">
        <v>4774</v>
      </c>
      <c r="E662" s="3495">
        <f t="shared" si="131"/>
        <v>0.8</v>
      </c>
      <c r="F662" s="666"/>
      <c r="G662" s="3495">
        <f t="shared" si="132"/>
        <v>1</v>
      </c>
      <c r="H662" s="666"/>
      <c r="I662" s="3495">
        <f t="shared" si="133"/>
        <v>1</v>
      </c>
      <c r="J662" s="666"/>
      <c r="K662" s="3495">
        <f t="shared" si="134"/>
        <v>1</v>
      </c>
      <c r="L662" s="666"/>
      <c r="M662" s="3495">
        <f t="shared" si="135"/>
        <v>1</v>
      </c>
      <c r="N662" s="666"/>
      <c r="O662" s="3495">
        <f t="shared" si="136"/>
        <v>1</v>
      </c>
      <c r="P662" s="3550">
        <v>-3</v>
      </c>
      <c r="Q662" s="3495">
        <f t="shared" si="137"/>
        <v>1</v>
      </c>
      <c r="R662" s="3496">
        <f t="shared" ca="1" si="138"/>
        <v>3402</v>
      </c>
      <c r="S662" s="3563">
        <f t="shared" ca="1" si="129"/>
        <v>3.6435</v>
      </c>
      <c r="T662" s="729" t="str">
        <f>库房!C643</f>
        <v>041#仓储</v>
      </c>
    </row>
    <row r="663" spans="1:20">
      <c r="A663" s="665" t="str">
        <f>库房!C644&amp;库房!D644&amp;库房!G644</f>
        <v>041#仓储4041#4--326</v>
      </c>
      <c r="B663" s="665">
        <f>ROUND(库房!X644,2)</f>
        <v>15.88</v>
      </c>
      <c r="C663" s="3495">
        <f t="shared" si="130"/>
        <v>1</v>
      </c>
      <c r="D663" s="3500" t="s">
        <v>4774</v>
      </c>
      <c r="E663" s="3495">
        <f t="shared" si="131"/>
        <v>0.8</v>
      </c>
      <c r="F663" s="666"/>
      <c r="G663" s="3495">
        <f t="shared" si="132"/>
        <v>1</v>
      </c>
      <c r="H663" s="666"/>
      <c r="I663" s="3495">
        <f t="shared" si="133"/>
        <v>1</v>
      </c>
      <c r="J663" s="666"/>
      <c r="K663" s="3495">
        <f t="shared" si="134"/>
        <v>1</v>
      </c>
      <c r="L663" s="666"/>
      <c r="M663" s="3495">
        <f t="shared" si="135"/>
        <v>1</v>
      </c>
      <c r="N663" s="666"/>
      <c r="O663" s="3495">
        <f t="shared" si="136"/>
        <v>1</v>
      </c>
      <c r="P663" s="3550">
        <v>-3</v>
      </c>
      <c r="Q663" s="3495">
        <f t="shared" si="137"/>
        <v>1</v>
      </c>
      <c r="R663" s="3496">
        <f t="shared" ca="1" si="138"/>
        <v>3402</v>
      </c>
      <c r="S663" s="3563">
        <f t="shared" ca="1" si="129"/>
        <v>5.4024000000000001</v>
      </c>
      <c r="T663" s="729" t="str">
        <f>库房!C644</f>
        <v>041#仓储</v>
      </c>
    </row>
    <row r="664" spans="1:20">
      <c r="A664" s="665" t="str">
        <f>库房!C645&amp;库房!D645&amp;库房!G645</f>
        <v>041#仓储4041#4--327</v>
      </c>
      <c r="B664" s="665">
        <f>ROUND(库房!X645,2)</f>
        <v>15.58</v>
      </c>
      <c r="C664" s="3495">
        <f t="shared" si="130"/>
        <v>1</v>
      </c>
      <c r="D664" s="3500" t="s">
        <v>4774</v>
      </c>
      <c r="E664" s="3495">
        <f t="shared" si="131"/>
        <v>0.8</v>
      </c>
      <c r="F664" s="666"/>
      <c r="G664" s="3495">
        <f t="shared" si="132"/>
        <v>1</v>
      </c>
      <c r="H664" s="666"/>
      <c r="I664" s="3495">
        <f t="shared" si="133"/>
        <v>1</v>
      </c>
      <c r="J664" s="666"/>
      <c r="K664" s="3495">
        <f t="shared" si="134"/>
        <v>1</v>
      </c>
      <c r="L664" s="666"/>
      <c r="M664" s="3495">
        <f t="shared" si="135"/>
        <v>1</v>
      </c>
      <c r="N664" s="666"/>
      <c r="O664" s="3495">
        <f t="shared" si="136"/>
        <v>1</v>
      </c>
      <c r="P664" s="3550">
        <v>-3</v>
      </c>
      <c r="Q664" s="3495">
        <f t="shared" si="137"/>
        <v>1</v>
      </c>
      <c r="R664" s="3496">
        <f t="shared" ca="1" si="138"/>
        <v>3402</v>
      </c>
      <c r="S664" s="3563">
        <f t="shared" ca="1" si="129"/>
        <v>5.3003</v>
      </c>
      <c r="T664" s="729" t="str">
        <f>库房!C645</f>
        <v>041#仓储</v>
      </c>
    </row>
    <row r="665" spans="1:20">
      <c r="A665" s="665" t="str">
        <f>库房!C646&amp;库房!D646&amp;库房!G646</f>
        <v>041#仓储4041#4--328</v>
      </c>
      <c r="B665" s="665">
        <f>ROUND(库房!X646,2)</f>
        <v>15.58</v>
      </c>
      <c r="C665" s="3495">
        <f t="shared" si="130"/>
        <v>1</v>
      </c>
      <c r="D665" s="3500" t="s">
        <v>4774</v>
      </c>
      <c r="E665" s="3495">
        <f t="shared" si="131"/>
        <v>0.8</v>
      </c>
      <c r="F665" s="666"/>
      <c r="G665" s="3495">
        <f t="shared" si="132"/>
        <v>1</v>
      </c>
      <c r="H665" s="666"/>
      <c r="I665" s="3495">
        <f t="shared" si="133"/>
        <v>1</v>
      </c>
      <c r="J665" s="666"/>
      <c r="K665" s="3495">
        <f t="shared" si="134"/>
        <v>1</v>
      </c>
      <c r="L665" s="666"/>
      <c r="M665" s="3495">
        <f t="shared" si="135"/>
        <v>1</v>
      </c>
      <c r="N665" s="666"/>
      <c r="O665" s="3495">
        <f t="shared" si="136"/>
        <v>1</v>
      </c>
      <c r="P665" s="3550">
        <v>-3</v>
      </c>
      <c r="Q665" s="3495">
        <f t="shared" si="137"/>
        <v>1</v>
      </c>
      <c r="R665" s="3496">
        <f t="shared" ca="1" si="138"/>
        <v>3402</v>
      </c>
      <c r="S665" s="3563">
        <f t="shared" ref="S665:S728" ca="1" si="139">ROUND(R665*B665/10000,4)</f>
        <v>5.3003</v>
      </c>
      <c r="T665" s="729" t="str">
        <f>库房!C646</f>
        <v>041#仓储</v>
      </c>
    </row>
    <row r="666" spans="1:20">
      <c r="A666" s="665" t="str">
        <f>库房!C647&amp;库房!D647&amp;库房!G647</f>
        <v>041#仓储4041#4--329</v>
      </c>
      <c r="B666" s="665">
        <f>ROUND(库房!X647,2)</f>
        <v>10.71</v>
      </c>
      <c r="C666" s="3495">
        <f t="shared" si="130"/>
        <v>1</v>
      </c>
      <c r="D666" s="3500" t="s">
        <v>4774</v>
      </c>
      <c r="E666" s="3495">
        <f t="shared" si="131"/>
        <v>0.8</v>
      </c>
      <c r="F666" s="666"/>
      <c r="G666" s="3495">
        <f t="shared" si="132"/>
        <v>1</v>
      </c>
      <c r="H666" s="666"/>
      <c r="I666" s="3495">
        <f t="shared" si="133"/>
        <v>1</v>
      </c>
      <c r="J666" s="666"/>
      <c r="K666" s="3495">
        <f t="shared" si="134"/>
        <v>1</v>
      </c>
      <c r="L666" s="666"/>
      <c r="M666" s="3495">
        <f t="shared" si="135"/>
        <v>1</v>
      </c>
      <c r="N666" s="666"/>
      <c r="O666" s="3495">
        <f t="shared" si="136"/>
        <v>1</v>
      </c>
      <c r="P666" s="3550">
        <v>-3</v>
      </c>
      <c r="Q666" s="3495">
        <f t="shared" si="137"/>
        <v>1</v>
      </c>
      <c r="R666" s="3496">
        <f t="shared" ca="1" si="138"/>
        <v>3402</v>
      </c>
      <c r="S666" s="3563">
        <f t="shared" ca="1" si="139"/>
        <v>3.6435</v>
      </c>
      <c r="T666" s="729" t="str">
        <f>库房!C647</f>
        <v>041#仓储</v>
      </c>
    </row>
    <row r="667" spans="1:20">
      <c r="A667" s="665" t="str">
        <f>库房!C648&amp;库房!D648&amp;库房!G648</f>
        <v>041#仓储4041#4--330</v>
      </c>
      <c r="B667" s="665">
        <f>ROUND(库房!X648,2)</f>
        <v>15.88</v>
      </c>
      <c r="C667" s="3495">
        <f t="shared" si="130"/>
        <v>1</v>
      </c>
      <c r="D667" s="3500" t="s">
        <v>4774</v>
      </c>
      <c r="E667" s="3495">
        <f t="shared" si="131"/>
        <v>0.8</v>
      </c>
      <c r="F667" s="666"/>
      <c r="G667" s="3495">
        <f t="shared" si="132"/>
        <v>1</v>
      </c>
      <c r="H667" s="666"/>
      <c r="I667" s="3495">
        <f t="shared" si="133"/>
        <v>1</v>
      </c>
      <c r="J667" s="666"/>
      <c r="K667" s="3495">
        <f t="shared" si="134"/>
        <v>1</v>
      </c>
      <c r="L667" s="666"/>
      <c r="M667" s="3495">
        <f t="shared" si="135"/>
        <v>1</v>
      </c>
      <c r="N667" s="666"/>
      <c r="O667" s="3495">
        <f t="shared" si="136"/>
        <v>1</v>
      </c>
      <c r="P667" s="3550">
        <v>-3</v>
      </c>
      <c r="Q667" s="3495">
        <f t="shared" si="137"/>
        <v>1</v>
      </c>
      <c r="R667" s="3496">
        <f t="shared" ca="1" si="138"/>
        <v>3402</v>
      </c>
      <c r="S667" s="3563">
        <f t="shared" ca="1" si="139"/>
        <v>5.4024000000000001</v>
      </c>
      <c r="T667" s="729" t="str">
        <f>库房!C648</f>
        <v>041#仓储</v>
      </c>
    </row>
    <row r="668" spans="1:20">
      <c r="A668" s="665" t="str">
        <f>库房!C649&amp;库房!D649&amp;库房!G649</f>
        <v>041#仓储4041#4--331</v>
      </c>
      <c r="B668" s="665">
        <f>ROUND(库房!X649,2)</f>
        <v>17.28</v>
      </c>
      <c r="C668" s="3495">
        <f t="shared" si="130"/>
        <v>1</v>
      </c>
      <c r="D668" s="3500" t="s">
        <v>4774</v>
      </c>
      <c r="E668" s="3495">
        <f t="shared" si="131"/>
        <v>0.8</v>
      </c>
      <c r="F668" s="666"/>
      <c r="G668" s="3495">
        <f t="shared" si="132"/>
        <v>1</v>
      </c>
      <c r="H668" s="666"/>
      <c r="I668" s="3495">
        <f t="shared" si="133"/>
        <v>1</v>
      </c>
      <c r="J668" s="666"/>
      <c r="K668" s="3495">
        <f t="shared" si="134"/>
        <v>1</v>
      </c>
      <c r="L668" s="666"/>
      <c r="M668" s="3495">
        <f t="shared" si="135"/>
        <v>1</v>
      </c>
      <c r="N668" s="666"/>
      <c r="O668" s="3495">
        <f t="shared" si="136"/>
        <v>1</v>
      </c>
      <c r="P668" s="3550">
        <v>-3</v>
      </c>
      <c r="Q668" s="3495">
        <f t="shared" si="137"/>
        <v>1</v>
      </c>
      <c r="R668" s="3496">
        <f t="shared" ca="1" si="138"/>
        <v>3402</v>
      </c>
      <c r="S668" s="3563">
        <f t="shared" ca="1" si="139"/>
        <v>5.8787000000000003</v>
      </c>
      <c r="T668" s="729" t="str">
        <f>库房!C649</f>
        <v>041#仓储</v>
      </c>
    </row>
    <row r="669" spans="1:20">
      <c r="A669" s="665" t="str">
        <f>库房!C650&amp;库房!D650&amp;库房!G650</f>
        <v>041#仓储4041#4--332</v>
      </c>
      <c r="B669" s="665">
        <f>ROUND(库房!X650,2)</f>
        <v>13.58</v>
      </c>
      <c r="C669" s="3495">
        <f t="shared" si="130"/>
        <v>1</v>
      </c>
      <c r="D669" s="3500" t="s">
        <v>4774</v>
      </c>
      <c r="E669" s="3495">
        <f t="shared" si="131"/>
        <v>0.8</v>
      </c>
      <c r="F669" s="666"/>
      <c r="G669" s="3495">
        <f t="shared" si="132"/>
        <v>1</v>
      </c>
      <c r="H669" s="666"/>
      <c r="I669" s="3495">
        <f t="shared" si="133"/>
        <v>1</v>
      </c>
      <c r="J669" s="666"/>
      <c r="K669" s="3495">
        <f t="shared" si="134"/>
        <v>1</v>
      </c>
      <c r="L669" s="666"/>
      <c r="M669" s="3495">
        <f t="shared" si="135"/>
        <v>1</v>
      </c>
      <c r="N669" s="666"/>
      <c r="O669" s="3495">
        <f t="shared" si="136"/>
        <v>1</v>
      </c>
      <c r="P669" s="3550">
        <v>-3</v>
      </c>
      <c r="Q669" s="3495">
        <f t="shared" si="137"/>
        <v>1</v>
      </c>
      <c r="R669" s="3496">
        <f t="shared" ca="1" si="138"/>
        <v>3402</v>
      </c>
      <c r="S669" s="3563">
        <f t="shared" ca="1" si="139"/>
        <v>4.6199000000000003</v>
      </c>
      <c r="T669" s="729" t="str">
        <f>库房!C650</f>
        <v>041#仓储</v>
      </c>
    </row>
    <row r="670" spans="1:20">
      <c r="A670" s="665" t="str">
        <f>库房!C651&amp;库房!D651&amp;库房!G651</f>
        <v>041#仓储4041#4--333</v>
      </c>
      <c r="B670" s="665">
        <f>ROUND(库房!X651,2)</f>
        <v>9.83</v>
      </c>
      <c r="C670" s="3495">
        <f t="shared" si="130"/>
        <v>1.02</v>
      </c>
      <c r="D670" s="3500" t="s">
        <v>4774</v>
      </c>
      <c r="E670" s="3495">
        <f t="shared" si="131"/>
        <v>0.8</v>
      </c>
      <c r="F670" s="666"/>
      <c r="G670" s="3495">
        <f t="shared" si="132"/>
        <v>1</v>
      </c>
      <c r="H670" s="666"/>
      <c r="I670" s="3495">
        <f t="shared" si="133"/>
        <v>1</v>
      </c>
      <c r="J670" s="666"/>
      <c r="K670" s="3495">
        <f t="shared" si="134"/>
        <v>1</v>
      </c>
      <c r="L670" s="666"/>
      <c r="M670" s="3495">
        <f t="shared" si="135"/>
        <v>1</v>
      </c>
      <c r="N670" s="666"/>
      <c r="O670" s="3495">
        <f t="shared" si="136"/>
        <v>1</v>
      </c>
      <c r="P670" s="3550">
        <v>-3</v>
      </c>
      <c r="Q670" s="3495">
        <f t="shared" si="137"/>
        <v>1</v>
      </c>
      <c r="R670" s="3496">
        <f t="shared" ca="1" si="138"/>
        <v>3470</v>
      </c>
      <c r="S670" s="3563">
        <f t="shared" ca="1" si="139"/>
        <v>3.411</v>
      </c>
      <c r="T670" s="729" t="str">
        <f>库房!C651</f>
        <v>041#仓储</v>
      </c>
    </row>
    <row r="671" spans="1:20">
      <c r="A671" s="665" t="str">
        <f>库房!C652&amp;库房!D652&amp;库房!G652</f>
        <v>041#仓储4041#4--334</v>
      </c>
      <c r="B671" s="665">
        <f>ROUND(库房!X652,2)</f>
        <v>15.98</v>
      </c>
      <c r="C671" s="3495">
        <f t="shared" si="130"/>
        <v>1</v>
      </c>
      <c r="D671" s="3500" t="s">
        <v>4774</v>
      </c>
      <c r="E671" s="3495">
        <f t="shared" si="131"/>
        <v>0.8</v>
      </c>
      <c r="F671" s="666"/>
      <c r="G671" s="3495">
        <f t="shared" si="132"/>
        <v>1</v>
      </c>
      <c r="H671" s="666"/>
      <c r="I671" s="3495">
        <f t="shared" si="133"/>
        <v>1</v>
      </c>
      <c r="J671" s="666"/>
      <c r="K671" s="3495">
        <f t="shared" si="134"/>
        <v>1</v>
      </c>
      <c r="L671" s="666"/>
      <c r="M671" s="3495">
        <f t="shared" si="135"/>
        <v>1</v>
      </c>
      <c r="N671" s="666"/>
      <c r="O671" s="3495">
        <f t="shared" si="136"/>
        <v>1</v>
      </c>
      <c r="P671" s="3550">
        <v>-3</v>
      </c>
      <c r="Q671" s="3495">
        <f t="shared" si="137"/>
        <v>1</v>
      </c>
      <c r="R671" s="3496">
        <f t="shared" ca="1" si="138"/>
        <v>3402</v>
      </c>
      <c r="S671" s="3563">
        <f t="shared" ca="1" si="139"/>
        <v>5.4363999999999999</v>
      </c>
      <c r="T671" s="729" t="str">
        <f>库房!C652</f>
        <v>041#仓储</v>
      </c>
    </row>
    <row r="672" spans="1:20">
      <c r="A672" s="665" t="str">
        <f>库房!C653&amp;库房!D653&amp;库房!G653</f>
        <v>041#仓储4041#4--335</v>
      </c>
      <c r="B672" s="665">
        <f>ROUND(库房!X653,2)</f>
        <v>16.57</v>
      </c>
      <c r="C672" s="3495">
        <f t="shared" si="130"/>
        <v>1</v>
      </c>
      <c r="D672" s="3500" t="s">
        <v>4774</v>
      </c>
      <c r="E672" s="3495">
        <f t="shared" si="131"/>
        <v>0.8</v>
      </c>
      <c r="F672" s="666"/>
      <c r="G672" s="3495">
        <f t="shared" si="132"/>
        <v>1</v>
      </c>
      <c r="H672" s="666"/>
      <c r="I672" s="3495">
        <f t="shared" si="133"/>
        <v>1</v>
      </c>
      <c r="J672" s="666"/>
      <c r="K672" s="3495">
        <f t="shared" si="134"/>
        <v>1</v>
      </c>
      <c r="L672" s="666"/>
      <c r="M672" s="3495">
        <f t="shared" si="135"/>
        <v>1</v>
      </c>
      <c r="N672" s="666"/>
      <c r="O672" s="3495">
        <f t="shared" si="136"/>
        <v>1</v>
      </c>
      <c r="P672" s="3550">
        <v>-3</v>
      </c>
      <c r="Q672" s="3495">
        <f t="shared" si="137"/>
        <v>1</v>
      </c>
      <c r="R672" s="3496">
        <f t="shared" ca="1" si="138"/>
        <v>3402</v>
      </c>
      <c r="S672" s="3563">
        <f t="shared" ca="1" si="139"/>
        <v>5.6371000000000002</v>
      </c>
      <c r="T672" s="729" t="str">
        <f>库房!C653</f>
        <v>041#仓储</v>
      </c>
    </row>
    <row r="673" spans="1:20">
      <c r="A673" s="665" t="str">
        <f>库房!C654&amp;库房!D654&amp;库房!G654</f>
        <v>041#仓储4041#4--336</v>
      </c>
      <c r="B673" s="665">
        <f>ROUND(库房!X654,2)</f>
        <v>22.67</v>
      </c>
      <c r="C673" s="3495">
        <f t="shared" si="130"/>
        <v>0.98</v>
      </c>
      <c r="D673" s="3500" t="s">
        <v>4774</v>
      </c>
      <c r="E673" s="3495">
        <f t="shared" si="131"/>
        <v>0.8</v>
      </c>
      <c r="F673" s="666"/>
      <c r="G673" s="3495">
        <f t="shared" si="132"/>
        <v>1</v>
      </c>
      <c r="H673" s="666"/>
      <c r="I673" s="3495">
        <f t="shared" si="133"/>
        <v>1</v>
      </c>
      <c r="J673" s="666"/>
      <c r="K673" s="3495">
        <f t="shared" si="134"/>
        <v>1</v>
      </c>
      <c r="L673" s="666"/>
      <c r="M673" s="3495">
        <f t="shared" si="135"/>
        <v>1</v>
      </c>
      <c r="N673" s="666"/>
      <c r="O673" s="3495">
        <f t="shared" si="136"/>
        <v>1</v>
      </c>
      <c r="P673" s="3550">
        <v>-3</v>
      </c>
      <c r="Q673" s="3495">
        <f t="shared" si="137"/>
        <v>1</v>
      </c>
      <c r="R673" s="3496">
        <f t="shared" ca="1" si="138"/>
        <v>3334</v>
      </c>
      <c r="S673" s="3563">
        <f t="shared" ca="1" si="139"/>
        <v>7.5582000000000003</v>
      </c>
      <c r="T673" s="729" t="str">
        <f>库房!C654</f>
        <v>041#仓储</v>
      </c>
    </row>
    <row r="674" spans="1:20">
      <c r="A674" s="665" t="str">
        <f>库房!C655&amp;库房!D655&amp;库房!G655</f>
        <v>041#仓储4041#4--337</v>
      </c>
      <c r="B674" s="665">
        <f>ROUND(库房!X655,2)</f>
        <v>26.59</v>
      </c>
      <c r="C674" s="3495">
        <f t="shared" si="130"/>
        <v>0.98</v>
      </c>
      <c r="D674" s="3500" t="s">
        <v>4774</v>
      </c>
      <c r="E674" s="3495">
        <f t="shared" si="131"/>
        <v>0.8</v>
      </c>
      <c r="F674" s="666"/>
      <c r="G674" s="3495">
        <f t="shared" si="132"/>
        <v>1</v>
      </c>
      <c r="H674" s="666"/>
      <c r="I674" s="3495">
        <f t="shared" si="133"/>
        <v>1</v>
      </c>
      <c r="J674" s="666"/>
      <c r="K674" s="3495">
        <f t="shared" si="134"/>
        <v>1</v>
      </c>
      <c r="L674" s="666"/>
      <c r="M674" s="3495">
        <f t="shared" si="135"/>
        <v>1</v>
      </c>
      <c r="N674" s="666"/>
      <c r="O674" s="3495">
        <f t="shared" si="136"/>
        <v>1</v>
      </c>
      <c r="P674" s="3550">
        <v>-3</v>
      </c>
      <c r="Q674" s="3495">
        <f t="shared" si="137"/>
        <v>1</v>
      </c>
      <c r="R674" s="3496">
        <f t="shared" ca="1" si="138"/>
        <v>3334</v>
      </c>
      <c r="S674" s="3563">
        <f t="shared" ca="1" si="139"/>
        <v>8.8651</v>
      </c>
      <c r="T674" s="729" t="str">
        <f>库房!C655</f>
        <v>041#仓储</v>
      </c>
    </row>
    <row r="675" spans="1:20">
      <c r="A675" s="665" t="str">
        <f>库房!C656&amp;库房!D656&amp;库房!G656</f>
        <v>041#仓储4041#4--338</v>
      </c>
      <c r="B675" s="665">
        <f>ROUND(库房!X656,2)</f>
        <v>9.17</v>
      </c>
      <c r="C675" s="3495">
        <f t="shared" si="130"/>
        <v>1.02</v>
      </c>
      <c r="D675" s="3500" t="s">
        <v>4774</v>
      </c>
      <c r="E675" s="3495">
        <f t="shared" si="131"/>
        <v>0.8</v>
      </c>
      <c r="F675" s="666"/>
      <c r="G675" s="3495">
        <f t="shared" si="132"/>
        <v>1</v>
      </c>
      <c r="H675" s="666"/>
      <c r="I675" s="3495">
        <f t="shared" si="133"/>
        <v>1</v>
      </c>
      <c r="J675" s="666"/>
      <c r="K675" s="3495">
        <f t="shared" si="134"/>
        <v>1</v>
      </c>
      <c r="L675" s="666"/>
      <c r="M675" s="3495">
        <f t="shared" si="135"/>
        <v>1</v>
      </c>
      <c r="N675" s="666"/>
      <c r="O675" s="3495">
        <f t="shared" si="136"/>
        <v>1</v>
      </c>
      <c r="P675" s="3550">
        <v>-3</v>
      </c>
      <c r="Q675" s="3495">
        <f t="shared" si="137"/>
        <v>1</v>
      </c>
      <c r="R675" s="3496">
        <f t="shared" ca="1" si="138"/>
        <v>3470</v>
      </c>
      <c r="S675" s="3563">
        <f t="shared" ca="1" si="139"/>
        <v>3.1819999999999999</v>
      </c>
      <c r="T675" s="729" t="str">
        <f>库房!C656</f>
        <v>041#仓储</v>
      </c>
    </row>
    <row r="676" spans="1:20">
      <c r="A676" s="665" t="str">
        <f>库房!C657&amp;库房!D657&amp;库房!G657</f>
        <v>041#仓储4041#4--339</v>
      </c>
      <c r="B676" s="665">
        <f>ROUND(库房!X657,2)</f>
        <v>9.17</v>
      </c>
      <c r="C676" s="3495">
        <f t="shared" si="130"/>
        <v>1.02</v>
      </c>
      <c r="D676" s="3500" t="s">
        <v>4774</v>
      </c>
      <c r="E676" s="3495">
        <f t="shared" si="131"/>
        <v>0.8</v>
      </c>
      <c r="F676" s="666"/>
      <c r="G676" s="3495">
        <f t="shared" si="132"/>
        <v>1</v>
      </c>
      <c r="H676" s="666"/>
      <c r="I676" s="3495">
        <f t="shared" si="133"/>
        <v>1</v>
      </c>
      <c r="J676" s="666"/>
      <c r="K676" s="3495">
        <f t="shared" si="134"/>
        <v>1</v>
      </c>
      <c r="L676" s="666"/>
      <c r="M676" s="3495">
        <f t="shared" si="135"/>
        <v>1</v>
      </c>
      <c r="N676" s="666"/>
      <c r="O676" s="3495">
        <f t="shared" si="136"/>
        <v>1</v>
      </c>
      <c r="P676" s="3550">
        <v>-3</v>
      </c>
      <c r="Q676" s="3495">
        <f t="shared" si="137"/>
        <v>1</v>
      </c>
      <c r="R676" s="3496">
        <f t="shared" ca="1" si="138"/>
        <v>3470</v>
      </c>
      <c r="S676" s="3563">
        <f t="shared" ca="1" si="139"/>
        <v>3.1819999999999999</v>
      </c>
      <c r="T676" s="729" t="str">
        <f>库房!C657</f>
        <v>041#仓储</v>
      </c>
    </row>
    <row r="677" spans="1:20">
      <c r="A677" s="665" t="str">
        <f>库房!C658&amp;库房!D658&amp;库房!G658</f>
        <v>041#仓储4041#4--340</v>
      </c>
      <c r="B677" s="665">
        <f>ROUND(库房!X658,2)</f>
        <v>9.52</v>
      </c>
      <c r="C677" s="3495">
        <f t="shared" si="130"/>
        <v>1.02</v>
      </c>
      <c r="D677" s="3500" t="s">
        <v>4774</v>
      </c>
      <c r="E677" s="3495">
        <f t="shared" si="131"/>
        <v>0.8</v>
      </c>
      <c r="F677" s="666"/>
      <c r="G677" s="3495">
        <f t="shared" si="132"/>
        <v>1</v>
      </c>
      <c r="H677" s="666"/>
      <c r="I677" s="3495">
        <f t="shared" si="133"/>
        <v>1</v>
      </c>
      <c r="J677" s="666"/>
      <c r="K677" s="3495">
        <f t="shared" si="134"/>
        <v>1</v>
      </c>
      <c r="L677" s="666"/>
      <c r="M677" s="3495">
        <f t="shared" si="135"/>
        <v>1</v>
      </c>
      <c r="N677" s="666"/>
      <c r="O677" s="3495">
        <f t="shared" si="136"/>
        <v>1</v>
      </c>
      <c r="P677" s="3550">
        <v>-3</v>
      </c>
      <c r="Q677" s="3495">
        <f t="shared" si="137"/>
        <v>1</v>
      </c>
      <c r="R677" s="3496">
        <f t="shared" ca="1" si="138"/>
        <v>3470</v>
      </c>
      <c r="S677" s="3563">
        <f t="shared" ca="1" si="139"/>
        <v>3.3033999999999999</v>
      </c>
      <c r="T677" s="729" t="str">
        <f>库房!C658</f>
        <v>041#仓储</v>
      </c>
    </row>
    <row r="678" spans="1:20">
      <c r="A678" s="665" t="str">
        <f>库房!C659&amp;库房!D659&amp;库房!G659</f>
        <v>041#仓储4041#4--341</v>
      </c>
      <c r="B678" s="665">
        <f>ROUND(库房!X659,2)</f>
        <v>9.17</v>
      </c>
      <c r="C678" s="3495">
        <f t="shared" si="130"/>
        <v>1.02</v>
      </c>
      <c r="D678" s="3500" t="s">
        <v>4774</v>
      </c>
      <c r="E678" s="3495">
        <f t="shared" si="131"/>
        <v>0.8</v>
      </c>
      <c r="F678" s="666"/>
      <c r="G678" s="3495">
        <f t="shared" si="132"/>
        <v>1</v>
      </c>
      <c r="H678" s="666"/>
      <c r="I678" s="3495">
        <f t="shared" si="133"/>
        <v>1</v>
      </c>
      <c r="J678" s="666"/>
      <c r="K678" s="3495">
        <f t="shared" si="134"/>
        <v>1</v>
      </c>
      <c r="L678" s="666"/>
      <c r="M678" s="3495">
        <f t="shared" si="135"/>
        <v>1</v>
      </c>
      <c r="N678" s="666"/>
      <c r="O678" s="3495">
        <f t="shared" si="136"/>
        <v>1</v>
      </c>
      <c r="P678" s="3550">
        <v>-3</v>
      </c>
      <c r="Q678" s="3495">
        <f t="shared" si="137"/>
        <v>1</v>
      </c>
      <c r="R678" s="3496">
        <f t="shared" ca="1" si="138"/>
        <v>3470</v>
      </c>
      <c r="S678" s="3563">
        <f t="shared" ca="1" si="139"/>
        <v>3.1819999999999999</v>
      </c>
      <c r="T678" s="729" t="str">
        <f>库房!C659</f>
        <v>041#仓储</v>
      </c>
    </row>
    <row r="679" spans="1:20">
      <c r="A679" s="665" t="str">
        <f>库房!C660&amp;库房!D660&amp;库房!G660</f>
        <v>041#仓储4041#4--342</v>
      </c>
      <c r="B679" s="665">
        <f>ROUND(库房!X660,2)</f>
        <v>9.17</v>
      </c>
      <c r="C679" s="3495">
        <f t="shared" si="130"/>
        <v>1.02</v>
      </c>
      <c r="D679" s="3500" t="s">
        <v>4774</v>
      </c>
      <c r="E679" s="3495">
        <f t="shared" si="131"/>
        <v>0.8</v>
      </c>
      <c r="F679" s="666"/>
      <c r="G679" s="3495">
        <f t="shared" si="132"/>
        <v>1</v>
      </c>
      <c r="H679" s="666"/>
      <c r="I679" s="3495">
        <f t="shared" si="133"/>
        <v>1</v>
      </c>
      <c r="J679" s="666"/>
      <c r="K679" s="3495">
        <f t="shared" si="134"/>
        <v>1</v>
      </c>
      <c r="L679" s="666"/>
      <c r="M679" s="3495">
        <f t="shared" si="135"/>
        <v>1</v>
      </c>
      <c r="N679" s="666"/>
      <c r="O679" s="3495">
        <f t="shared" si="136"/>
        <v>1</v>
      </c>
      <c r="P679" s="3550">
        <v>-3</v>
      </c>
      <c r="Q679" s="3495">
        <f t="shared" si="137"/>
        <v>1</v>
      </c>
      <c r="R679" s="3496">
        <f t="shared" ca="1" si="138"/>
        <v>3470</v>
      </c>
      <c r="S679" s="3563">
        <f t="shared" ca="1" si="139"/>
        <v>3.1819999999999999</v>
      </c>
      <c r="T679" s="729" t="str">
        <f>库房!C660</f>
        <v>041#仓储</v>
      </c>
    </row>
    <row r="680" spans="1:20">
      <c r="A680" s="665" t="str">
        <f>库房!C661&amp;库房!D661&amp;库房!G661</f>
        <v>041#仓储4041#4--343</v>
      </c>
      <c r="B680" s="665">
        <f>ROUND(库房!X661,2)</f>
        <v>26.08</v>
      </c>
      <c r="C680" s="3495">
        <f t="shared" si="130"/>
        <v>0.98</v>
      </c>
      <c r="D680" s="3500" t="s">
        <v>4774</v>
      </c>
      <c r="E680" s="3495">
        <f t="shared" si="131"/>
        <v>0.8</v>
      </c>
      <c r="F680" s="666"/>
      <c r="G680" s="3495">
        <f t="shared" si="132"/>
        <v>1</v>
      </c>
      <c r="H680" s="666"/>
      <c r="I680" s="3495">
        <f t="shared" si="133"/>
        <v>1</v>
      </c>
      <c r="J680" s="666"/>
      <c r="K680" s="3495">
        <f t="shared" si="134"/>
        <v>1</v>
      </c>
      <c r="L680" s="666"/>
      <c r="M680" s="3495">
        <f t="shared" si="135"/>
        <v>1</v>
      </c>
      <c r="N680" s="666"/>
      <c r="O680" s="3495">
        <f t="shared" si="136"/>
        <v>1</v>
      </c>
      <c r="P680" s="3550">
        <v>-3</v>
      </c>
      <c r="Q680" s="3495">
        <f t="shared" si="137"/>
        <v>1</v>
      </c>
      <c r="R680" s="3496">
        <f t="shared" ca="1" si="138"/>
        <v>3334</v>
      </c>
      <c r="S680" s="3563">
        <f t="shared" ca="1" si="139"/>
        <v>8.6951000000000001</v>
      </c>
      <c r="T680" s="729" t="str">
        <f>库房!C661</f>
        <v>041#仓储</v>
      </c>
    </row>
    <row r="681" spans="1:20">
      <c r="A681" s="665" t="str">
        <f>库房!C662&amp;库房!D662&amp;库房!G662</f>
        <v>041#仓储4041#4--344</v>
      </c>
      <c r="B681" s="665">
        <f>ROUND(库房!X662,2)</f>
        <v>26.11</v>
      </c>
      <c r="C681" s="3495">
        <f t="shared" si="130"/>
        <v>0.98</v>
      </c>
      <c r="D681" s="3500" t="s">
        <v>4774</v>
      </c>
      <c r="E681" s="3495">
        <f t="shared" si="131"/>
        <v>0.8</v>
      </c>
      <c r="F681" s="666"/>
      <c r="G681" s="3495">
        <f t="shared" si="132"/>
        <v>1</v>
      </c>
      <c r="H681" s="666"/>
      <c r="I681" s="3495">
        <f t="shared" si="133"/>
        <v>1</v>
      </c>
      <c r="J681" s="666"/>
      <c r="K681" s="3495">
        <f t="shared" si="134"/>
        <v>1</v>
      </c>
      <c r="L681" s="666"/>
      <c r="M681" s="3495">
        <f t="shared" si="135"/>
        <v>1</v>
      </c>
      <c r="N681" s="666"/>
      <c r="O681" s="3495">
        <f t="shared" si="136"/>
        <v>1</v>
      </c>
      <c r="P681" s="3550">
        <v>-3</v>
      </c>
      <c r="Q681" s="3495">
        <f t="shared" si="137"/>
        <v>1</v>
      </c>
      <c r="R681" s="3496">
        <f t="shared" ca="1" si="138"/>
        <v>3334</v>
      </c>
      <c r="S681" s="3563">
        <f t="shared" ca="1" si="139"/>
        <v>8.7050999999999998</v>
      </c>
      <c r="T681" s="729" t="str">
        <f>库房!C662</f>
        <v>041#仓储</v>
      </c>
    </row>
    <row r="682" spans="1:20">
      <c r="A682" s="665" t="str">
        <f>库房!C663&amp;库房!D663&amp;库房!G663</f>
        <v>041#仓储4041#4--345</v>
      </c>
      <c r="B682" s="665">
        <f>ROUND(库房!X663,2)</f>
        <v>31.01</v>
      </c>
      <c r="C682" s="3495">
        <f t="shared" si="130"/>
        <v>0.96</v>
      </c>
      <c r="D682" s="3500" t="s">
        <v>4774</v>
      </c>
      <c r="E682" s="3495">
        <f t="shared" si="131"/>
        <v>0.8</v>
      </c>
      <c r="F682" s="666"/>
      <c r="G682" s="3495">
        <f t="shared" si="132"/>
        <v>1</v>
      </c>
      <c r="H682" s="666"/>
      <c r="I682" s="3495">
        <f t="shared" si="133"/>
        <v>1</v>
      </c>
      <c r="J682" s="666"/>
      <c r="K682" s="3495">
        <f t="shared" si="134"/>
        <v>1</v>
      </c>
      <c r="L682" s="666"/>
      <c r="M682" s="3495">
        <f t="shared" si="135"/>
        <v>1</v>
      </c>
      <c r="N682" s="666"/>
      <c r="O682" s="3495">
        <f t="shared" si="136"/>
        <v>1</v>
      </c>
      <c r="P682" s="3550">
        <v>-3</v>
      </c>
      <c r="Q682" s="3495">
        <f t="shared" si="137"/>
        <v>1</v>
      </c>
      <c r="R682" s="3496">
        <f t="shared" ca="1" si="138"/>
        <v>3266</v>
      </c>
      <c r="S682" s="3563">
        <f t="shared" ca="1" si="139"/>
        <v>10.1279</v>
      </c>
      <c r="T682" s="729" t="str">
        <f>库房!C663</f>
        <v>041#仓储</v>
      </c>
    </row>
    <row r="683" spans="1:20">
      <c r="A683" s="665" t="str">
        <f>库房!C664&amp;库房!D664&amp;库房!G664</f>
        <v>041#仓储5041#5--101</v>
      </c>
      <c r="B683" s="665">
        <f>ROUND(库房!X664,2)</f>
        <v>30.2</v>
      </c>
      <c r="C683" s="3495">
        <f t="shared" si="130"/>
        <v>0.96</v>
      </c>
      <c r="D683" s="3500" t="s">
        <v>4774</v>
      </c>
      <c r="E683" s="3495">
        <f t="shared" si="131"/>
        <v>0.8</v>
      </c>
      <c r="F683" s="666"/>
      <c r="G683" s="3495">
        <f t="shared" si="132"/>
        <v>1</v>
      </c>
      <c r="H683" s="666"/>
      <c r="I683" s="3495">
        <f t="shared" si="133"/>
        <v>1</v>
      </c>
      <c r="J683" s="666"/>
      <c r="K683" s="3495">
        <f t="shared" si="134"/>
        <v>1</v>
      </c>
      <c r="L683" s="666"/>
      <c r="M683" s="3495">
        <f t="shared" si="135"/>
        <v>1</v>
      </c>
      <c r="N683" s="666"/>
      <c r="O683" s="3495">
        <f t="shared" si="136"/>
        <v>1</v>
      </c>
      <c r="P683" s="3553">
        <v>-1</v>
      </c>
      <c r="Q683" s="3495">
        <f t="shared" si="137"/>
        <v>1.04</v>
      </c>
      <c r="R683" s="3496">
        <f t="shared" ca="1" si="138"/>
        <v>3396</v>
      </c>
      <c r="S683" s="3563">
        <f t="shared" ca="1" si="139"/>
        <v>10.2559</v>
      </c>
      <c r="T683" s="729" t="str">
        <f>库房!C664</f>
        <v>041#仓储</v>
      </c>
    </row>
    <row r="684" spans="1:20">
      <c r="A684" s="665" t="str">
        <f>库房!C665&amp;库房!D665&amp;库房!G665</f>
        <v>041#仓储5041#5--110</v>
      </c>
      <c r="B684" s="665">
        <f>ROUND(库房!X665,2)</f>
        <v>30.42</v>
      </c>
      <c r="C684" s="3495">
        <f t="shared" si="130"/>
        <v>0.96</v>
      </c>
      <c r="D684" s="3500" t="s">
        <v>4774</v>
      </c>
      <c r="E684" s="3495">
        <f t="shared" si="131"/>
        <v>0.8</v>
      </c>
      <c r="F684" s="666"/>
      <c r="G684" s="3495">
        <f t="shared" si="132"/>
        <v>1</v>
      </c>
      <c r="H684" s="666"/>
      <c r="I684" s="3495">
        <f t="shared" si="133"/>
        <v>1</v>
      </c>
      <c r="J684" s="666"/>
      <c r="K684" s="3495">
        <f t="shared" si="134"/>
        <v>1</v>
      </c>
      <c r="L684" s="666"/>
      <c r="M684" s="3495">
        <f t="shared" si="135"/>
        <v>1</v>
      </c>
      <c r="N684" s="666"/>
      <c r="O684" s="3495">
        <f t="shared" si="136"/>
        <v>1</v>
      </c>
      <c r="P684" s="3553">
        <v>-1</v>
      </c>
      <c r="Q684" s="3495">
        <f t="shared" si="137"/>
        <v>1.04</v>
      </c>
      <c r="R684" s="3496">
        <f t="shared" ca="1" si="138"/>
        <v>3396</v>
      </c>
      <c r="S684" s="3563">
        <f t="shared" ca="1" si="139"/>
        <v>10.3306</v>
      </c>
      <c r="T684" s="729" t="str">
        <f>库房!C665</f>
        <v>041#仓储</v>
      </c>
    </row>
    <row r="685" spans="1:20">
      <c r="A685" s="665" t="str">
        <f>库房!C666&amp;库房!D666&amp;库房!G666</f>
        <v>041#仓储5041#5--111</v>
      </c>
      <c r="B685" s="665">
        <f>ROUND(库房!X666,2)</f>
        <v>31.05</v>
      </c>
      <c r="C685" s="3495">
        <f t="shared" si="130"/>
        <v>0.96</v>
      </c>
      <c r="D685" s="3500" t="s">
        <v>4774</v>
      </c>
      <c r="E685" s="3495">
        <f t="shared" si="131"/>
        <v>0.8</v>
      </c>
      <c r="F685" s="666"/>
      <c r="G685" s="3495">
        <f t="shared" si="132"/>
        <v>1</v>
      </c>
      <c r="H685" s="666"/>
      <c r="I685" s="3495">
        <f t="shared" si="133"/>
        <v>1</v>
      </c>
      <c r="J685" s="666"/>
      <c r="K685" s="3495">
        <f t="shared" si="134"/>
        <v>1</v>
      </c>
      <c r="L685" s="666"/>
      <c r="M685" s="3495">
        <f t="shared" si="135"/>
        <v>1</v>
      </c>
      <c r="N685" s="666"/>
      <c r="O685" s="3495">
        <f t="shared" si="136"/>
        <v>1</v>
      </c>
      <c r="P685" s="3553">
        <v>-1</v>
      </c>
      <c r="Q685" s="3495">
        <f t="shared" si="137"/>
        <v>1.04</v>
      </c>
      <c r="R685" s="3496">
        <f t="shared" ca="1" si="138"/>
        <v>3396</v>
      </c>
      <c r="S685" s="3563">
        <f t="shared" ca="1" si="139"/>
        <v>10.544600000000001</v>
      </c>
      <c r="T685" s="729" t="str">
        <f>库房!C666</f>
        <v>041#仓储</v>
      </c>
    </row>
    <row r="686" spans="1:20">
      <c r="A686" s="665" t="str">
        <f>库房!C667&amp;库房!D667&amp;库房!G667</f>
        <v>041#仓储5041#5--112</v>
      </c>
      <c r="B686" s="665">
        <f>ROUND(库房!X667,2)</f>
        <v>27.87</v>
      </c>
      <c r="C686" s="3495">
        <f t="shared" si="130"/>
        <v>0.98</v>
      </c>
      <c r="D686" s="3500" t="s">
        <v>4774</v>
      </c>
      <c r="E686" s="3495">
        <f t="shared" si="131"/>
        <v>0.8</v>
      </c>
      <c r="F686" s="666"/>
      <c r="G686" s="3495">
        <f t="shared" si="132"/>
        <v>1</v>
      </c>
      <c r="H686" s="666"/>
      <c r="I686" s="3495">
        <f t="shared" si="133"/>
        <v>1</v>
      </c>
      <c r="J686" s="666"/>
      <c r="K686" s="3495">
        <f t="shared" si="134"/>
        <v>1</v>
      </c>
      <c r="L686" s="666"/>
      <c r="M686" s="3495">
        <f t="shared" si="135"/>
        <v>1</v>
      </c>
      <c r="N686" s="666"/>
      <c r="O686" s="3495">
        <f t="shared" si="136"/>
        <v>1</v>
      </c>
      <c r="P686" s="3553">
        <v>-1</v>
      </c>
      <c r="Q686" s="3495">
        <f t="shared" si="137"/>
        <v>1.04</v>
      </c>
      <c r="R686" s="3496">
        <f t="shared" ca="1" si="138"/>
        <v>3467</v>
      </c>
      <c r="S686" s="3563">
        <f t="shared" ca="1" si="139"/>
        <v>9.6624999999999996</v>
      </c>
      <c r="T686" s="729" t="str">
        <f>库房!C667</f>
        <v>041#仓储</v>
      </c>
    </row>
    <row r="687" spans="1:20">
      <c r="A687" s="665" t="str">
        <f>库房!C668&amp;库房!D668&amp;库房!G668</f>
        <v>041#仓储5041#5--113</v>
      </c>
      <c r="B687" s="665">
        <f>ROUND(库房!X668,2)</f>
        <v>35.78</v>
      </c>
      <c r="C687" s="3495">
        <f t="shared" si="130"/>
        <v>0.96</v>
      </c>
      <c r="D687" s="3500" t="s">
        <v>4774</v>
      </c>
      <c r="E687" s="3495">
        <f t="shared" si="131"/>
        <v>0.8</v>
      </c>
      <c r="F687" s="666"/>
      <c r="G687" s="3495">
        <f t="shared" si="132"/>
        <v>1</v>
      </c>
      <c r="H687" s="666"/>
      <c r="I687" s="3495">
        <f t="shared" si="133"/>
        <v>1</v>
      </c>
      <c r="J687" s="666"/>
      <c r="K687" s="3495">
        <f t="shared" si="134"/>
        <v>1</v>
      </c>
      <c r="L687" s="666"/>
      <c r="M687" s="3495">
        <f t="shared" si="135"/>
        <v>1</v>
      </c>
      <c r="N687" s="666"/>
      <c r="O687" s="3495">
        <f t="shared" si="136"/>
        <v>1</v>
      </c>
      <c r="P687" s="3553">
        <v>-1</v>
      </c>
      <c r="Q687" s="3495">
        <f t="shared" si="137"/>
        <v>1.04</v>
      </c>
      <c r="R687" s="3496">
        <f t="shared" ca="1" si="138"/>
        <v>3396</v>
      </c>
      <c r="S687" s="3563">
        <f t="shared" ca="1" si="139"/>
        <v>12.1509</v>
      </c>
      <c r="T687" s="729" t="str">
        <f>库房!C668</f>
        <v>041#仓储</v>
      </c>
    </row>
    <row r="688" spans="1:20">
      <c r="A688" s="665" t="str">
        <f>库房!C669&amp;库房!D669&amp;库房!G669</f>
        <v>041#仓储5041#5--114</v>
      </c>
      <c r="B688" s="665">
        <f>ROUND(库房!X669,2)</f>
        <v>30.81</v>
      </c>
      <c r="C688" s="3495">
        <f t="shared" si="130"/>
        <v>0.96</v>
      </c>
      <c r="D688" s="3500" t="s">
        <v>4774</v>
      </c>
      <c r="E688" s="3495">
        <f t="shared" si="131"/>
        <v>0.8</v>
      </c>
      <c r="F688" s="666"/>
      <c r="G688" s="3495">
        <f t="shared" si="132"/>
        <v>1</v>
      </c>
      <c r="H688" s="666"/>
      <c r="I688" s="3495">
        <f t="shared" si="133"/>
        <v>1</v>
      </c>
      <c r="J688" s="666"/>
      <c r="K688" s="3495">
        <f t="shared" si="134"/>
        <v>1</v>
      </c>
      <c r="L688" s="666"/>
      <c r="M688" s="3495">
        <f t="shared" si="135"/>
        <v>1</v>
      </c>
      <c r="N688" s="666"/>
      <c r="O688" s="3495">
        <f t="shared" si="136"/>
        <v>1</v>
      </c>
      <c r="P688" s="3553">
        <v>-1</v>
      </c>
      <c r="Q688" s="3495">
        <f t="shared" si="137"/>
        <v>1.04</v>
      </c>
      <c r="R688" s="3496">
        <f t="shared" ca="1" si="138"/>
        <v>3396</v>
      </c>
      <c r="S688" s="3563">
        <f t="shared" ca="1" si="139"/>
        <v>10.463100000000001</v>
      </c>
      <c r="T688" s="729" t="str">
        <f>库房!C669</f>
        <v>041#仓储</v>
      </c>
    </row>
    <row r="689" spans="1:20">
      <c r="A689" s="665" t="str">
        <f>库房!C670&amp;库房!D670&amp;库房!G670</f>
        <v>041#仓储5041#5--115</v>
      </c>
      <c r="B689" s="665">
        <f>ROUND(库房!X670,2)</f>
        <v>27.87</v>
      </c>
      <c r="C689" s="3495">
        <f t="shared" si="130"/>
        <v>0.98</v>
      </c>
      <c r="D689" s="3500" t="s">
        <v>4774</v>
      </c>
      <c r="E689" s="3495">
        <f t="shared" si="131"/>
        <v>0.8</v>
      </c>
      <c r="F689" s="666"/>
      <c r="G689" s="3495">
        <f t="shared" si="132"/>
        <v>1</v>
      </c>
      <c r="H689" s="666"/>
      <c r="I689" s="3495">
        <f t="shared" si="133"/>
        <v>1</v>
      </c>
      <c r="J689" s="666"/>
      <c r="K689" s="3495">
        <f t="shared" si="134"/>
        <v>1</v>
      </c>
      <c r="L689" s="666"/>
      <c r="M689" s="3495">
        <f t="shared" si="135"/>
        <v>1</v>
      </c>
      <c r="N689" s="666"/>
      <c r="O689" s="3495">
        <f t="shared" si="136"/>
        <v>1</v>
      </c>
      <c r="P689" s="3553">
        <v>-1</v>
      </c>
      <c r="Q689" s="3495">
        <f t="shared" si="137"/>
        <v>1.04</v>
      </c>
      <c r="R689" s="3496">
        <f t="shared" ca="1" si="138"/>
        <v>3467</v>
      </c>
      <c r="S689" s="3563">
        <f t="shared" ca="1" si="139"/>
        <v>9.6624999999999996</v>
      </c>
      <c r="T689" s="729" t="str">
        <f>库房!C670</f>
        <v>041#仓储</v>
      </c>
    </row>
    <row r="690" spans="1:20">
      <c r="A690" s="665" t="str">
        <f>库房!C671&amp;库房!D671&amp;库房!G671</f>
        <v>041#仓储5041#5--116</v>
      </c>
      <c r="B690" s="665">
        <f>ROUND(库房!X671,2)</f>
        <v>31.05</v>
      </c>
      <c r="C690" s="3495">
        <f t="shared" si="130"/>
        <v>0.96</v>
      </c>
      <c r="D690" s="3500" t="s">
        <v>4774</v>
      </c>
      <c r="E690" s="3495">
        <f t="shared" si="131"/>
        <v>0.8</v>
      </c>
      <c r="F690" s="666"/>
      <c r="G690" s="3495">
        <f t="shared" si="132"/>
        <v>1</v>
      </c>
      <c r="H690" s="666"/>
      <c r="I690" s="3495">
        <f t="shared" si="133"/>
        <v>1</v>
      </c>
      <c r="J690" s="666"/>
      <c r="K690" s="3495">
        <f t="shared" si="134"/>
        <v>1</v>
      </c>
      <c r="L690" s="666"/>
      <c r="M690" s="3495">
        <f t="shared" si="135"/>
        <v>1</v>
      </c>
      <c r="N690" s="666"/>
      <c r="O690" s="3495">
        <f t="shared" si="136"/>
        <v>1</v>
      </c>
      <c r="P690" s="3553">
        <v>-1</v>
      </c>
      <c r="Q690" s="3495">
        <f t="shared" si="137"/>
        <v>1.04</v>
      </c>
      <c r="R690" s="3496">
        <f t="shared" ca="1" si="138"/>
        <v>3396</v>
      </c>
      <c r="S690" s="3563">
        <f t="shared" ca="1" si="139"/>
        <v>10.544600000000001</v>
      </c>
      <c r="T690" s="729" t="str">
        <f>库房!C671</f>
        <v>041#仓储</v>
      </c>
    </row>
    <row r="691" spans="1:20">
      <c r="A691" s="665" t="str">
        <f>库房!C672&amp;库房!D672&amp;库房!G672</f>
        <v>041#仓储5041#5--201</v>
      </c>
      <c r="B691" s="665">
        <f>ROUND(库房!X672,2)</f>
        <v>30.2</v>
      </c>
      <c r="C691" s="3495">
        <f t="shared" si="130"/>
        <v>0.96</v>
      </c>
      <c r="D691" s="3500" t="s">
        <v>4774</v>
      </c>
      <c r="E691" s="3495">
        <f t="shared" si="131"/>
        <v>0.8</v>
      </c>
      <c r="F691" s="666"/>
      <c r="G691" s="3495">
        <f t="shared" si="132"/>
        <v>1</v>
      </c>
      <c r="H691" s="666"/>
      <c r="I691" s="3495">
        <f t="shared" si="133"/>
        <v>1</v>
      </c>
      <c r="J691" s="666"/>
      <c r="K691" s="3495">
        <f t="shared" si="134"/>
        <v>1</v>
      </c>
      <c r="L691" s="666"/>
      <c r="M691" s="3495">
        <f t="shared" si="135"/>
        <v>1</v>
      </c>
      <c r="N691" s="666"/>
      <c r="O691" s="3495">
        <f t="shared" si="136"/>
        <v>1</v>
      </c>
      <c r="P691" s="3780">
        <v>-2</v>
      </c>
      <c r="Q691" s="3495">
        <f t="shared" si="137"/>
        <v>1.02</v>
      </c>
      <c r="R691" s="3496">
        <f t="shared" ca="1" si="138"/>
        <v>3331</v>
      </c>
      <c r="S691" s="3563">
        <f t="shared" ca="1" si="139"/>
        <v>10.0596</v>
      </c>
      <c r="T691" s="729" t="str">
        <f>库房!C672</f>
        <v>041#仓储</v>
      </c>
    </row>
    <row r="692" spans="1:20">
      <c r="A692" s="665" t="str">
        <f>库房!C673&amp;库房!D673&amp;库房!G673</f>
        <v>041#仓储5041#5--202</v>
      </c>
      <c r="B692" s="665">
        <f>ROUND(库房!X673,2)</f>
        <v>34.340000000000003</v>
      </c>
      <c r="C692" s="3495">
        <f t="shared" si="130"/>
        <v>0.96</v>
      </c>
      <c r="D692" s="3500" t="s">
        <v>4774</v>
      </c>
      <c r="E692" s="3495">
        <f t="shared" si="131"/>
        <v>0.8</v>
      </c>
      <c r="F692" s="666"/>
      <c r="G692" s="3495">
        <f t="shared" si="132"/>
        <v>1</v>
      </c>
      <c r="H692" s="666"/>
      <c r="I692" s="3495">
        <f t="shared" si="133"/>
        <v>1</v>
      </c>
      <c r="J692" s="666"/>
      <c r="K692" s="3495">
        <f t="shared" si="134"/>
        <v>1</v>
      </c>
      <c r="L692" s="666"/>
      <c r="M692" s="3495">
        <f t="shared" si="135"/>
        <v>1</v>
      </c>
      <c r="N692" s="666"/>
      <c r="O692" s="3495">
        <f t="shared" si="136"/>
        <v>1</v>
      </c>
      <c r="P692" s="3780">
        <v>-2</v>
      </c>
      <c r="Q692" s="3495">
        <f t="shared" si="137"/>
        <v>1.02</v>
      </c>
      <c r="R692" s="3496">
        <f t="shared" ca="1" si="138"/>
        <v>3331</v>
      </c>
      <c r="S692" s="3563">
        <f t="shared" ca="1" si="139"/>
        <v>11.438700000000001</v>
      </c>
      <c r="T692" s="729" t="str">
        <f>库房!C673</f>
        <v>041#仓储</v>
      </c>
    </row>
    <row r="693" spans="1:20">
      <c r="A693" s="665" t="str">
        <f>库房!C674&amp;库房!D674&amp;库房!G674</f>
        <v>041#仓储5041#5--203</v>
      </c>
      <c r="B693" s="665">
        <f>ROUND(库房!X674,2)</f>
        <v>30.65</v>
      </c>
      <c r="C693" s="3495">
        <f t="shared" si="130"/>
        <v>0.96</v>
      </c>
      <c r="D693" s="3500" t="s">
        <v>4774</v>
      </c>
      <c r="E693" s="3495">
        <f t="shared" si="131"/>
        <v>0.8</v>
      </c>
      <c r="F693" s="666"/>
      <c r="G693" s="3495">
        <f t="shared" si="132"/>
        <v>1</v>
      </c>
      <c r="H693" s="666"/>
      <c r="I693" s="3495">
        <f t="shared" si="133"/>
        <v>1</v>
      </c>
      <c r="J693" s="666"/>
      <c r="K693" s="3495">
        <f t="shared" si="134"/>
        <v>1</v>
      </c>
      <c r="L693" s="666"/>
      <c r="M693" s="3495">
        <f t="shared" si="135"/>
        <v>1</v>
      </c>
      <c r="N693" s="666"/>
      <c r="O693" s="3495">
        <f t="shared" si="136"/>
        <v>1</v>
      </c>
      <c r="P693" s="3780">
        <v>-2</v>
      </c>
      <c r="Q693" s="3495">
        <f t="shared" si="137"/>
        <v>1.02</v>
      </c>
      <c r="R693" s="3496">
        <f t="shared" ca="1" si="138"/>
        <v>3331</v>
      </c>
      <c r="S693" s="3563">
        <f t="shared" ca="1" si="139"/>
        <v>10.2095</v>
      </c>
      <c r="T693" s="729" t="str">
        <f>库房!C674</f>
        <v>041#仓储</v>
      </c>
    </row>
    <row r="694" spans="1:20">
      <c r="A694" s="665" t="str">
        <f>库房!C675&amp;库房!D675&amp;库房!G675</f>
        <v>041#仓储5041#5--301</v>
      </c>
      <c r="B694" s="665">
        <f>ROUND(库房!X675,2)</f>
        <v>20.59</v>
      </c>
      <c r="C694" s="3495">
        <f t="shared" si="130"/>
        <v>0.98</v>
      </c>
      <c r="D694" s="3500" t="s">
        <v>4774</v>
      </c>
      <c r="E694" s="3495">
        <f t="shared" si="131"/>
        <v>0.8</v>
      </c>
      <c r="F694" s="666"/>
      <c r="G694" s="3495">
        <f t="shared" si="132"/>
        <v>1</v>
      </c>
      <c r="H694" s="666"/>
      <c r="I694" s="3495">
        <f t="shared" si="133"/>
        <v>1</v>
      </c>
      <c r="J694" s="666"/>
      <c r="K694" s="3495">
        <f t="shared" si="134"/>
        <v>1</v>
      </c>
      <c r="L694" s="666"/>
      <c r="M694" s="3495">
        <f t="shared" si="135"/>
        <v>1</v>
      </c>
      <c r="N694" s="666"/>
      <c r="O694" s="3495">
        <f t="shared" si="136"/>
        <v>1</v>
      </c>
      <c r="P694" s="3550">
        <v>-3</v>
      </c>
      <c r="Q694" s="3495">
        <f t="shared" si="137"/>
        <v>1</v>
      </c>
      <c r="R694" s="3496">
        <f t="shared" ca="1" si="138"/>
        <v>3334</v>
      </c>
      <c r="S694" s="3563">
        <f t="shared" ca="1" si="139"/>
        <v>6.8647</v>
      </c>
      <c r="T694" s="729" t="str">
        <f>库房!C675</f>
        <v>041#仓储</v>
      </c>
    </row>
    <row r="695" spans="1:20">
      <c r="A695" s="665" t="str">
        <f>库房!C676&amp;库房!D676&amp;库房!G676</f>
        <v>041#仓储5041#5--302</v>
      </c>
      <c r="B695" s="665">
        <f>ROUND(库房!X676,2)</f>
        <v>8.6999999999999993</v>
      </c>
      <c r="C695" s="3495">
        <f t="shared" si="130"/>
        <v>1.02</v>
      </c>
      <c r="D695" s="3500" t="s">
        <v>4774</v>
      </c>
      <c r="E695" s="3495">
        <f t="shared" si="131"/>
        <v>0.8</v>
      </c>
      <c r="F695" s="666"/>
      <c r="G695" s="3495">
        <f t="shared" si="132"/>
        <v>1</v>
      </c>
      <c r="H695" s="666"/>
      <c r="I695" s="3495">
        <f t="shared" si="133"/>
        <v>1</v>
      </c>
      <c r="J695" s="666"/>
      <c r="K695" s="3495">
        <f t="shared" si="134"/>
        <v>1</v>
      </c>
      <c r="L695" s="666"/>
      <c r="M695" s="3495">
        <f t="shared" si="135"/>
        <v>1</v>
      </c>
      <c r="N695" s="666"/>
      <c r="O695" s="3495">
        <f t="shared" si="136"/>
        <v>1</v>
      </c>
      <c r="P695" s="3550">
        <v>-3</v>
      </c>
      <c r="Q695" s="3495">
        <f t="shared" si="137"/>
        <v>1</v>
      </c>
      <c r="R695" s="3496">
        <f t="shared" ca="1" si="138"/>
        <v>3470</v>
      </c>
      <c r="S695" s="3563">
        <f t="shared" ca="1" si="139"/>
        <v>3.0188999999999999</v>
      </c>
      <c r="T695" s="729" t="str">
        <f>库房!C676</f>
        <v>041#仓储</v>
      </c>
    </row>
    <row r="696" spans="1:20">
      <c r="A696" s="665" t="str">
        <f>库房!C677&amp;库房!D677&amp;库房!G677</f>
        <v>041#仓储5041#5--303</v>
      </c>
      <c r="B696" s="665">
        <f>ROUND(库房!X677,2)</f>
        <v>13.09</v>
      </c>
      <c r="C696" s="3495">
        <f t="shared" si="130"/>
        <v>1</v>
      </c>
      <c r="D696" s="3500" t="s">
        <v>4774</v>
      </c>
      <c r="E696" s="3495">
        <f t="shared" si="131"/>
        <v>0.8</v>
      </c>
      <c r="F696" s="666"/>
      <c r="G696" s="3495">
        <f t="shared" si="132"/>
        <v>1</v>
      </c>
      <c r="H696" s="666"/>
      <c r="I696" s="3495">
        <f t="shared" si="133"/>
        <v>1</v>
      </c>
      <c r="J696" s="666"/>
      <c r="K696" s="3495">
        <f t="shared" si="134"/>
        <v>1</v>
      </c>
      <c r="L696" s="666"/>
      <c r="M696" s="3495">
        <f t="shared" si="135"/>
        <v>1</v>
      </c>
      <c r="N696" s="666"/>
      <c r="O696" s="3495">
        <f t="shared" si="136"/>
        <v>1</v>
      </c>
      <c r="P696" s="3550">
        <v>-3</v>
      </c>
      <c r="Q696" s="3495">
        <f t="shared" si="137"/>
        <v>1</v>
      </c>
      <c r="R696" s="3496">
        <f t="shared" ca="1" si="138"/>
        <v>3402</v>
      </c>
      <c r="S696" s="3563">
        <f t="shared" ca="1" si="139"/>
        <v>4.4531999999999998</v>
      </c>
      <c r="T696" s="729" t="str">
        <f>库房!C677</f>
        <v>041#仓储</v>
      </c>
    </row>
    <row r="697" spans="1:20">
      <c r="A697" s="665" t="str">
        <f>库房!C678&amp;库房!D678&amp;库房!G678</f>
        <v>041#仓储5041#5--304</v>
      </c>
      <c r="B697" s="665">
        <f>ROUND(库房!X678,2)</f>
        <v>21.92</v>
      </c>
      <c r="C697" s="3495">
        <f t="shared" si="130"/>
        <v>0.98</v>
      </c>
      <c r="D697" s="3500" t="s">
        <v>4774</v>
      </c>
      <c r="E697" s="3495">
        <f t="shared" si="131"/>
        <v>0.8</v>
      </c>
      <c r="F697" s="666"/>
      <c r="G697" s="3495">
        <f t="shared" si="132"/>
        <v>1</v>
      </c>
      <c r="H697" s="666"/>
      <c r="I697" s="3495">
        <f t="shared" si="133"/>
        <v>1</v>
      </c>
      <c r="J697" s="666"/>
      <c r="K697" s="3495">
        <f t="shared" si="134"/>
        <v>1</v>
      </c>
      <c r="L697" s="666"/>
      <c r="M697" s="3495">
        <f t="shared" si="135"/>
        <v>1</v>
      </c>
      <c r="N697" s="666"/>
      <c r="O697" s="3495">
        <f t="shared" si="136"/>
        <v>1</v>
      </c>
      <c r="P697" s="3550">
        <v>-3</v>
      </c>
      <c r="Q697" s="3495">
        <f t="shared" si="137"/>
        <v>1</v>
      </c>
      <c r="R697" s="3496">
        <f t="shared" ca="1" si="138"/>
        <v>3334</v>
      </c>
      <c r="S697" s="3563">
        <f t="shared" ca="1" si="139"/>
        <v>7.3080999999999996</v>
      </c>
      <c r="T697" s="729" t="str">
        <f>库房!C678</f>
        <v>041#仓储</v>
      </c>
    </row>
    <row r="698" spans="1:20">
      <c r="A698" s="665" t="str">
        <f>库房!C679&amp;库房!D679&amp;库房!G679</f>
        <v>041#仓储5041#5--305</v>
      </c>
      <c r="B698" s="665">
        <f>ROUND(库房!X679,2)</f>
        <v>20.87</v>
      </c>
      <c r="C698" s="3495">
        <f t="shared" si="130"/>
        <v>0.98</v>
      </c>
      <c r="D698" s="3500" t="s">
        <v>4774</v>
      </c>
      <c r="E698" s="3495">
        <f t="shared" si="131"/>
        <v>0.8</v>
      </c>
      <c r="F698" s="666"/>
      <c r="G698" s="3495">
        <f t="shared" si="132"/>
        <v>1</v>
      </c>
      <c r="H698" s="666"/>
      <c r="I698" s="3495">
        <f t="shared" si="133"/>
        <v>1</v>
      </c>
      <c r="J698" s="666"/>
      <c r="K698" s="3495">
        <f t="shared" si="134"/>
        <v>1</v>
      </c>
      <c r="L698" s="666"/>
      <c r="M698" s="3495">
        <f t="shared" si="135"/>
        <v>1</v>
      </c>
      <c r="N698" s="666"/>
      <c r="O698" s="3495">
        <f t="shared" si="136"/>
        <v>1</v>
      </c>
      <c r="P698" s="3550">
        <v>-3</v>
      </c>
      <c r="Q698" s="3495">
        <f t="shared" si="137"/>
        <v>1</v>
      </c>
      <c r="R698" s="3496">
        <f t="shared" ca="1" si="138"/>
        <v>3334</v>
      </c>
      <c r="S698" s="3563">
        <f t="shared" ca="1" si="139"/>
        <v>6.9581</v>
      </c>
      <c r="T698" s="729" t="str">
        <f>库房!C679</f>
        <v>041#仓储</v>
      </c>
    </row>
    <row r="699" spans="1:20">
      <c r="A699" s="665" t="str">
        <f>库房!C680&amp;库房!D680&amp;库房!G680</f>
        <v>041#仓储5041#5--306</v>
      </c>
      <c r="B699" s="665">
        <f>ROUND(库房!X680,2)</f>
        <v>21.39</v>
      </c>
      <c r="C699" s="3495">
        <f t="shared" si="130"/>
        <v>0.98</v>
      </c>
      <c r="D699" s="3500" t="s">
        <v>4774</v>
      </c>
      <c r="E699" s="3495">
        <f t="shared" si="131"/>
        <v>0.8</v>
      </c>
      <c r="F699" s="666"/>
      <c r="G699" s="3495">
        <f t="shared" si="132"/>
        <v>1</v>
      </c>
      <c r="H699" s="666"/>
      <c r="I699" s="3495">
        <f t="shared" si="133"/>
        <v>1</v>
      </c>
      <c r="J699" s="666"/>
      <c r="K699" s="3495">
        <f t="shared" si="134"/>
        <v>1</v>
      </c>
      <c r="L699" s="666"/>
      <c r="M699" s="3495">
        <f t="shared" si="135"/>
        <v>1</v>
      </c>
      <c r="N699" s="666"/>
      <c r="O699" s="3495">
        <f t="shared" si="136"/>
        <v>1</v>
      </c>
      <c r="P699" s="3550">
        <v>-3</v>
      </c>
      <c r="Q699" s="3495">
        <f t="shared" si="137"/>
        <v>1</v>
      </c>
      <c r="R699" s="3496">
        <f t="shared" ca="1" si="138"/>
        <v>3334</v>
      </c>
      <c r="S699" s="3563">
        <f t="shared" ca="1" si="139"/>
        <v>7.1314000000000002</v>
      </c>
      <c r="T699" s="729" t="str">
        <f>库房!C680</f>
        <v>041#仓储</v>
      </c>
    </row>
    <row r="700" spans="1:20">
      <c r="A700" s="665" t="str">
        <f>库房!C681&amp;库房!D681&amp;库房!G681</f>
        <v>041#仓储5041#5--307</v>
      </c>
      <c r="B700" s="665">
        <f>ROUND(库房!X681,2)</f>
        <v>12.76</v>
      </c>
      <c r="C700" s="3495">
        <f t="shared" si="130"/>
        <v>1</v>
      </c>
      <c r="D700" s="3500" t="s">
        <v>4774</v>
      </c>
      <c r="E700" s="3495">
        <f t="shared" si="131"/>
        <v>0.8</v>
      </c>
      <c r="F700" s="666"/>
      <c r="G700" s="3495">
        <f t="shared" si="132"/>
        <v>1</v>
      </c>
      <c r="H700" s="666"/>
      <c r="I700" s="3495">
        <f t="shared" si="133"/>
        <v>1</v>
      </c>
      <c r="J700" s="666"/>
      <c r="K700" s="3495">
        <f t="shared" si="134"/>
        <v>1</v>
      </c>
      <c r="L700" s="666"/>
      <c r="M700" s="3495">
        <f t="shared" si="135"/>
        <v>1</v>
      </c>
      <c r="N700" s="666"/>
      <c r="O700" s="3495">
        <f t="shared" si="136"/>
        <v>1</v>
      </c>
      <c r="P700" s="3550">
        <v>-3</v>
      </c>
      <c r="Q700" s="3495">
        <f t="shared" si="137"/>
        <v>1</v>
      </c>
      <c r="R700" s="3496">
        <f t="shared" ca="1" si="138"/>
        <v>3402</v>
      </c>
      <c r="S700" s="3563">
        <f t="shared" ca="1" si="139"/>
        <v>4.3410000000000002</v>
      </c>
      <c r="T700" s="729" t="str">
        <f>库房!C681</f>
        <v>041#仓储</v>
      </c>
    </row>
    <row r="701" spans="1:20">
      <c r="A701" s="665" t="str">
        <f>库房!C682&amp;库房!D682&amp;库房!G682</f>
        <v>041#仓储5041#5--308</v>
      </c>
      <c r="B701" s="665">
        <f>ROUND(库房!X682,2)</f>
        <v>19.829999999999998</v>
      </c>
      <c r="C701" s="3495">
        <f t="shared" si="130"/>
        <v>1</v>
      </c>
      <c r="D701" s="3500" t="s">
        <v>4774</v>
      </c>
      <c r="E701" s="3495">
        <f t="shared" si="131"/>
        <v>0.8</v>
      </c>
      <c r="F701" s="666"/>
      <c r="G701" s="3495">
        <f t="shared" si="132"/>
        <v>1</v>
      </c>
      <c r="H701" s="666"/>
      <c r="I701" s="3495">
        <f t="shared" si="133"/>
        <v>1</v>
      </c>
      <c r="J701" s="666"/>
      <c r="K701" s="3495">
        <f t="shared" si="134"/>
        <v>1</v>
      </c>
      <c r="L701" s="666"/>
      <c r="M701" s="3495">
        <f t="shared" si="135"/>
        <v>1</v>
      </c>
      <c r="N701" s="666"/>
      <c r="O701" s="3495">
        <f t="shared" si="136"/>
        <v>1</v>
      </c>
      <c r="P701" s="3550">
        <v>-3</v>
      </c>
      <c r="Q701" s="3495">
        <f t="shared" si="137"/>
        <v>1</v>
      </c>
      <c r="R701" s="3496">
        <f t="shared" ca="1" si="138"/>
        <v>3402</v>
      </c>
      <c r="S701" s="3563">
        <f t="shared" ca="1" si="139"/>
        <v>6.7462</v>
      </c>
      <c r="T701" s="729" t="str">
        <f>库房!C682</f>
        <v>041#仓储</v>
      </c>
    </row>
    <row r="702" spans="1:20">
      <c r="A702" s="665" t="str">
        <f>库房!C683&amp;库房!D683&amp;库房!G683</f>
        <v>041#仓储5041#5--309</v>
      </c>
      <c r="B702" s="665">
        <f>ROUND(库房!X683,2)</f>
        <v>19.829999999999998</v>
      </c>
      <c r="C702" s="3495">
        <f t="shared" si="130"/>
        <v>1</v>
      </c>
      <c r="D702" s="3500" t="s">
        <v>4774</v>
      </c>
      <c r="E702" s="3495">
        <f t="shared" si="131"/>
        <v>0.8</v>
      </c>
      <c r="F702" s="666"/>
      <c r="G702" s="3495">
        <f t="shared" si="132"/>
        <v>1</v>
      </c>
      <c r="H702" s="666"/>
      <c r="I702" s="3495">
        <f t="shared" si="133"/>
        <v>1</v>
      </c>
      <c r="J702" s="666"/>
      <c r="K702" s="3495">
        <f t="shared" si="134"/>
        <v>1</v>
      </c>
      <c r="L702" s="666"/>
      <c r="M702" s="3495">
        <f t="shared" si="135"/>
        <v>1</v>
      </c>
      <c r="N702" s="666"/>
      <c r="O702" s="3495">
        <f t="shared" si="136"/>
        <v>1</v>
      </c>
      <c r="P702" s="3550">
        <v>-3</v>
      </c>
      <c r="Q702" s="3495">
        <f t="shared" si="137"/>
        <v>1</v>
      </c>
      <c r="R702" s="3496">
        <f t="shared" ca="1" si="138"/>
        <v>3402</v>
      </c>
      <c r="S702" s="3563">
        <f t="shared" ca="1" si="139"/>
        <v>6.7462</v>
      </c>
      <c r="T702" s="729" t="str">
        <f>库房!C683</f>
        <v>041#仓储</v>
      </c>
    </row>
    <row r="703" spans="1:20">
      <c r="A703" s="665" t="str">
        <f>库房!C684&amp;库房!D684&amp;库房!G684</f>
        <v>041#仓储5041#5--310</v>
      </c>
      <c r="B703" s="665">
        <f>ROUND(库房!X684,2)</f>
        <v>12.76</v>
      </c>
      <c r="C703" s="3495">
        <f t="shared" si="130"/>
        <v>1</v>
      </c>
      <c r="D703" s="3500" t="s">
        <v>4774</v>
      </c>
      <c r="E703" s="3495">
        <f t="shared" si="131"/>
        <v>0.8</v>
      </c>
      <c r="F703" s="666"/>
      <c r="G703" s="3495">
        <f t="shared" si="132"/>
        <v>1</v>
      </c>
      <c r="H703" s="666"/>
      <c r="I703" s="3495">
        <f t="shared" si="133"/>
        <v>1</v>
      </c>
      <c r="J703" s="666"/>
      <c r="K703" s="3495">
        <f t="shared" si="134"/>
        <v>1</v>
      </c>
      <c r="L703" s="666"/>
      <c r="M703" s="3495">
        <f t="shared" si="135"/>
        <v>1</v>
      </c>
      <c r="N703" s="666"/>
      <c r="O703" s="3495">
        <f t="shared" si="136"/>
        <v>1</v>
      </c>
      <c r="P703" s="3550">
        <v>-3</v>
      </c>
      <c r="Q703" s="3495">
        <f t="shared" si="137"/>
        <v>1</v>
      </c>
      <c r="R703" s="3496">
        <f t="shared" ca="1" si="138"/>
        <v>3402</v>
      </c>
      <c r="S703" s="3563">
        <f t="shared" ca="1" si="139"/>
        <v>4.3410000000000002</v>
      </c>
      <c r="T703" s="729" t="str">
        <f>库房!C684</f>
        <v>041#仓储</v>
      </c>
    </row>
    <row r="704" spans="1:20">
      <c r="A704" s="665" t="str">
        <f>库房!C685&amp;库房!D685&amp;库房!G685</f>
        <v>041#仓储5041#5--311</v>
      </c>
      <c r="B704" s="665">
        <f>ROUND(库房!X685,2)</f>
        <v>21.39</v>
      </c>
      <c r="C704" s="3495">
        <f t="shared" si="130"/>
        <v>0.98</v>
      </c>
      <c r="D704" s="3500" t="s">
        <v>4774</v>
      </c>
      <c r="E704" s="3495">
        <f t="shared" si="131"/>
        <v>0.8</v>
      </c>
      <c r="F704" s="666"/>
      <c r="G704" s="3495">
        <f t="shared" si="132"/>
        <v>1</v>
      </c>
      <c r="H704" s="666"/>
      <c r="I704" s="3495">
        <f t="shared" si="133"/>
        <v>1</v>
      </c>
      <c r="J704" s="666"/>
      <c r="K704" s="3495">
        <f t="shared" si="134"/>
        <v>1</v>
      </c>
      <c r="L704" s="666"/>
      <c r="M704" s="3495">
        <f t="shared" si="135"/>
        <v>1</v>
      </c>
      <c r="N704" s="666"/>
      <c r="O704" s="3495">
        <f t="shared" si="136"/>
        <v>1</v>
      </c>
      <c r="P704" s="3550">
        <v>-3</v>
      </c>
      <c r="Q704" s="3495">
        <f t="shared" si="137"/>
        <v>1</v>
      </c>
      <c r="R704" s="3496">
        <f t="shared" ca="1" si="138"/>
        <v>3334</v>
      </c>
      <c r="S704" s="3563">
        <f t="shared" ca="1" si="139"/>
        <v>7.1314000000000002</v>
      </c>
      <c r="T704" s="729" t="str">
        <f>库房!C685</f>
        <v>041#仓储</v>
      </c>
    </row>
    <row r="705" spans="1:20">
      <c r="A705" s="665" t="str">
        <f>库房!C686&amp;库房!D686&amp;库房!G686</f>
        <v>041#仓储5041#5--312</v>
      </c>
      <c r="B705" s="665">
        <f>ROUND(库房!X686,2)</f>
        <v>21.39</v>
      </c>
      <c r="C705" s="3495">
        <f t="shared" si="130"/>
        <v>0.98</v>
      </c>
      <c r="D705" s="3500" t="s">
        <v>4774</v>
      </c>
      <c r="E705" s="3495">
        <f t="shared" si="131"/>
        <v>0.8</v>
      </c>
      <c r="F705" s="666"/>
      <c r="G705" s="3495">
        <f t="shared" si="132"/>
        <v>1</v>
      </c>
      <c r="H705" s="666"/>
      <c r="I705" s="3495">
        <f t="shared" si="133"/>
        <v>1</v>
      </c>
      <c r="J705" s="666"/>
      <c r="K705" s="3495">
        <f t="shared" si="134"/>
        <v>1</v>
      </c>
      <c r="L705" s="666"/>
      <c r="M705" s="3495">
        <f t="shared" si="135"/>
        <v>1</v>
      </c>
      <c r="N705" s="666"/>
      <c r="O705" s="3495">
        <f t="shared" si="136"/>
        <v>1</v>
      </c>
      <c r="P705" s="3550">
        <v>-3</v>
      </c>
      <c r="Q705" s="3495">
        <f t="shared" si="137"/>
        <v>1</v>
      </c>
      <c r="R705" s="3496">
        <f t="shared" ca="1" si="138"/>
        <v>3334</v>
      </c>
      <c r="S705" s="3563">
        <f t="shared" ca="1" si="139"/>
        <v>7.1314000000000002</v>
      </c>
      <c r="T705" s="729" t="str">
        <f>库房!C686</f>
        <v>041#仓储</v>
      </c>
    </row>
    <row r="706" spans="1:20">
      <c r="A706" s="665" t="str">
        <f>库房!C687&amp;库房!D687&amp;库房!G687</f>
        <v>041#仓储5041#5--313</v>
      </c>
      <c r="B706" s="665">
        <f>ROUND(库房!X687,2)</f>
        <v>12.76</v>
      </c>
      <c r="C706" s="3495">
        <f t="shared" ref="C706:C769" si="140">IF(B706="",1,(LOOKUP(B706,$3:$3,$4:$4)-LOOKUP($B$24,$3:$3,$4:$4)+100)/100)</f>
        <v>1</v>
      </c>
      <c r="D706" s="3500" t="s">
        <v>4774</v>
      </c>
      <c r="E706" s="3495">
        <f t="shared" ref="E706:E769" si="141">(SUMIF($5:$5,D706,$6:$6)-SUMIF($5:$5,$D$24,$6:$6)+100)/100</f>
        <v>0.8</v>
      </c>
      <c r="F706" s="666"/>
      <c r="G706" s="3495">
        <f t="shared" ref="G706:G769" si="142">(SUMIF($7:$7,F706,$8:$8)-SUMIF($7:$7,$F$24,$8:$8)+100)/100</f>
        <v>1</v>
      </c>
      <c r="H706" s="666"/>
      <c r="I706" s="3495">
        <f t="shared" ref="I706:I769" si="143">(SUMIF($9:$9,H706,$10:$10)-SUMIF($9:$9,$H$24,$10:$10)+100)/100</f>
        <v>1</v>
      </c>
      <c r="J706" s="666"/>
      <c r="K706" s="3495">
        <f t="shared" ref="K706:K769" si="144">(SUMIF($11:$11,J706,$12:$12)-SUMIF($11:$11,$J$24,$12:$12)+100)/100</f>
        <v>1</v>
      </c>
      <c r="L706" s="666"/>
      <c r="M706" s="3495">
        <f t="shared" ref="M706:M769" si="145">(SUMIF($13:$13,L706,$14:$14)-SUMIF($13:$13,$L$24,$14:$14)+100)/100</f>
        <v>1</v>
      </c>
      <c r="N706" s="666"/>
      <c r="O706" s="3495">
        <f t="shared" ref="O706:O769" si="146">(SUMIF($15:$15,N706,$16:$16)-SUMIF($15:$15,$N$24,$16:$16)+100)/100</f>
        <v>1</v>
      </c>
      <c r="P706" s="3550">
        <v>-3</v>
      </c>
      <c r="Q706" s="3495">
        <f t="shared" ref="Q706:Q769" si="147">(SUMIF($17:$17,P706,$18:$18)-SUMIF($17:$17,$P$24,$18:$18)+100)/100</f>
        <v>1</v>
      </c>
      <c r="R706" s="3496">
        <f t="shared" ref="R706:R769" ca="1" si="148">IF(B706="",0,ROUND($R$24*C706*E706*G706*I706*K706*M706*O706*Q706,0))</f>
        <v>3402</v>
      </c>
      <c r="S706" s="3563">
        <f t="shared" ca="1" si="139"/>
        <v>4.3410000000000002</v>
      </c>
      <c r="T706" s="729" t="str">
        <f>库房!C687</f>
        <v>041#仓储</v>
      </c>
    </row>
    <row r="707" spans="1:20">
      <c r="A707" s="665" t="str">
        <f>库房!C688&amp;库房!D688&amp;库房!G688</f>
        <v>041#仓储5041#5--314</v>
      </c>
      <c r="B707" s="665">
        <f>ROUND(库房!X688,2)</f>
        <v>19.829999999999998</v>
      </c>
      <c r="C707" s="3495">
        <f t="shared" si="140"/>
        <v>1</v>
      </c>
      <c r="D707" s="3500" t="s">
        <v>4774</v>
      </c>
      <c r="E707" s="3495">
        <f t="shared" si="141"/>
        <v>0.8</v>
      </c>
      <c r="F707" s="666"/>
      <c r="G707" s="3495">
        <f t="shared" si="142"/>
        <v>1</v>
      </c>
      <c r="H707" s="666"/>
      <c r="I707" s="3495">
        <f t="shared" si="143"/>
        <v>1</v>
      </c>
      <c r="J707" s="666"/>
      <c r="K707" s="3495">
        <f t="shared" si="144"/>
        <v>1</v>
      </c>
      <c r="L707" s="666"/>
      <c r="M707" s="3495">
        <f t="shared" si="145"/>
        <v>1</v>
      </c>
      <c r="N707" s="666"/>
      <c r="O707" s="3495">
        <f t="shared" si="146"/>
        <v>1</v>
      </c>
      <c r="P707" s="3550">
        <v>-3</v>
      </c>
      <c r="Q707" s="3495">
        <f t="shared" si="147"/>
        <v>1</v>
      </c>
      <c r="R707" s="3496">
        <f t="shared" ca="1" si="148"/>
        <v>3402</v>
      </c>
      <c r="S707" s="3563">
        <f t="shared" ca="1" si="139"/>
        <v>6.7462</v>
      </c>
      <c r="T707" s="729" t="str">
        <f>库房!C688</f>
        <v>041#仓储</v>
      </c>
    </row>
    <row r="708" spans="1:20">
      <c r="A708" s="665" t="str">
        <f>库房!C689&amp;库房!D689&amp;库房!G689</f>
        <v>041#仓储5041#5--315</v>
      </c>
      <c r="B708" s="665">
        <f>ROUND(库房!X689,2)</f>
        <v>19.829999999999998</v>
      </c>
      <c r="C708" s="3495">
        <f t="shared" si="140"/>
        <v>1</v>
      </c>
      <c r="D708" s="3500" t="s">
        <v>4774</v>
      </c>
      <c r="E708" s="3495">
        <f t="shared" si="141"/>
        <v>0.8</v>
      </c>
      <c r="F708" s="666"/>
      <c r="G708" s="3495">
        <f t="shared" si="142"/>
        <v>1</v>
      </c>
      <c r="H708" s="666"/>
      <c r="I708" s="3495">
        <f t="shared" si="143"/>
        <v>1</v>
      </c>
      <c r="J708" s="666"/>
      <c r="K708" s="3495">
        <f t="shared" si="144"/>
        <v>1</v>
      </c>
      <c r="L708" s="666"/>
      <c r="M708" s="3495">
        <f t="shared" si="145"/>
        <v>1</v>
      </c>
      <c r="N708" s="666"/>
      <c r="O708" s="3495">
        <f t="shared" si="146"/>
        <v>1</v>
      </c>
      <c r="P708" s="3550">
        <v>-3</v>
      </c>
      <c r="Q708" s="3495">
        <f t="shared" si="147"/>
        <v>1</v>
      </c>
      <c r="R708" s="3496">
        <f t="shared" ca="1" si="148"/>
        <v>3402</v>
      </c>
      <c r="S708" s="3563">
        <f t="shared" ca="1" si="139"/>
        <v>6.7462</v>
      </c>
      <c r="T708" s="729" t="str">
        <f>库房!C689</f>
        <v>041#仓储</v>
      </c>
    </row>
    <row r="709" spans="1:20">
      <c r="A709" s="665" t="str">
        <f>库房!C690&amp;库房!D690&amp;库房!G690</f>
        <v>041#仓储5041#5--316</v>
      </c>
      <c r="B709" s="665">
        <f>ROUND(库房!X690,2)</f>
        <v>12.76</v>
      </c>
      <c r="C709" s="3495">
        <f t="shared" si="140"/>
        <v>1</v>
      </c>
      <c r="D709" s="3500" t="s">
        <v>4774</v>
      </c>
      <c r="E709" s="3495">
        <f t="shared" si="141"/>
        <v>0.8</v>
      </c>
      <c r="F709" s="666"/>
      <c r="G709" s="3495">
        <f t="shared" si="142"/>
        <v>1</v>
      </c>
      <c r="H709" s="666"/>
      <c r="I709" s="3495">
        <f t="shared" si="143"/>
        <v>1</v>
      </c>
      <c r="J709" s="666"/>
      <c r="K709" s="3495">
        <f t="shared" si="144"/>
        <v>1</v>
      </c>
      <c r="L709" s="666"/>
      <c r="M709" s="3495">
        <f t="shared" si="145"/>
        <v>1</v>
      </c>
      <c r="N709" s="666"/>
      <c r="O709" s="3495">
        <f t="shared" si="146"/>
        <v>1</v>
      </c>
      <c r="P709" s="3550">
        <v>-3</v>
      </c>
      <c r="Q709" s="3495">
        <f t="shared" si="147"/>
        <v>1</v>
      </c>
      <c r="R709" s="3496">
        <f t="shared" ca="1" si="148"/>
        <v>3402</v>
      </c>
      <c r="S709" s="3563">
        <f t="shared" ca="1" si="139"/>
        <v>4.3410000000000002</v>
      </c>
      <c r="T709" s="729" t="str">
        <f>库房!C690</f>
        <v>041#仓储</v>
      </c>
    </row>
    <row r="710" spans="1:20">
      <c r="A710" s="665" t="str">
        <f>库房!C691&amp;库房!D691&amp;库房!G691</f>
        <v>041#仓储5041#5--317</v>
      </c>
      <c r="B710" s="665">
        <f>ROUND(库房!X691,2)</f>
        <v>21.39</v>
      </c>
      <c r="C710" s="3495">
        <f t="shared" si="140"/>
        <v>0.98</v>
      </c>
      <c r="D710" s="3500" t="s">
        <v>4774</v>
      </c>
      <c r="E710" s="3495">
        <f t="shared" si="141"/>
        <v>0.8</v>
      </c>
      <c r="F710" s="666"/>
      <c r="G710" s="3495">
        <f t="shared" si="142"/>
        <v>1</v>
      </c>
      <c r="H710" s="666"/>
      <c r="I710" s="3495">
        <f t="shared" si="143"/>
        <v>1</v>
      </c>
      <c r="J710" s="666"/>
      <c r="K710" s="3495">
        <f t="shared" si="144"/>
        <v>1</v>
      </c>
      <c r="L710" s="666"/>
      <c r="M710" s="3495">
        <f t="shared" si="145"/>
        <v>1</v>
      </c>
      <c r="N710" s="666"/>
      <c r="O710" s="3495">
        <f t="shared" si="146"/>
        <v>1</v>
      </c>
      <c r="P710" s="3550">
        <v>-3</v>
      </c>
      <c r="Q710" s="3495">
        <f t="shared" si="147"/>
        <v>1</v>
      </c>
      <c r="R710" s="3496">
        <f t="shared" ca="1" si="148"/>
        <v>3334</v>
      </c>
      <c r="S710" s="3563">
        <f t="shared" ca="1" si="139"/>
        <v>7.1314000000000002</v>
      </c>
      <c r="T710" s="729" t="str">
        <f>库房!C691</f>
        <v>041#仓储</v>
      </c>
    </row>
    <row r="711" spans="1:20">
      <c r="A711" s="665" t="str">
        <f>库房!C692&amp;库房!D692&amp;库房!G692</f>
        <v>041#仓储5041#5--318</v>
      </c>
      <c r="B711" s="665">
        <f>ROUND(库房!X692,2)</f>
        <v>21.39</v>
      </c>
      <c r="C711" s="3495">
        <f t="shared" si="140"/>
        <v>0.98</v>
      </c>
      <c r="D711" s="3500" t="s">
        <v>4774</v>
      </c>
      <c r="E711" s="3495">
        <f t="shared" si="141"/>
        <v>0.8</v>
      </c>
      <c r="F711" s="666"/>
      <c r="G711" s="3495">
        <f t="shared" si="142"/>
        <v>1</v>
      </c>
      <c r="H711" s="666"/>
      <c r="I711" s="3495">
        <f t="shared" si="143"/>
        <v>1</v>
      </c>
      <c r="J711" s="666"/>
      <c r="K711" s="3495">
        <f t="shared" si="144"/>
        <v>1</v>
      </c>
      <c r="L711" s="666"/>
      <c r="M711" s="3495">
        <f t="shared" si="145"/>
        <v>1</v>
      </c>
      <c r="N711" s="666"/>
      <c r="O711" s="3495">
        <f t="shared" si="146"/>
        <v>1</v>
      </c>
      <c r="P711" s="3550">
        <v>-3</v>
      </c>
      <c r="Q711" s="3495">
        <f t="shared" si="147"/>
        <v>1</v>
      </c>
      <c r="R711" s="3496">
        <f t="shared" ca="1" si="148"/>
        <v>3334</v>
      </c>
      <c r="S711" s="3563">
        <f t="shared" ca="1" si="139"/>
        <v>7.1314000000000002</v>
      </c>
      <c r="T711" s="729" t="str">
        <f>库房!C692</f>
        <v>041#仓储</v>
      </c>
    </row>
    <row r="712" spans="1:20">
      <c r="A712" s="665" t="str">
        <f>库房!C693&amp;库房!D693&amp;库房!G693</f>
        <v>041#仓储5041#5--319</v>
      </c>
      <c r="B712" s="665">
        <f>ROUND(库房!X693,2)</f>
        <v>12.76</v>
      </c>
      <c r="C712" s="3495">
        <f t="shared" si="140"/>
        <v>1</v>
      </c>
      <c r="D712" s="3500" t="s">
        <v>4774</v>
      </c>
      <c r="E712" s="3495">
        <f t="shared" si="141"/>
        <v>0.8</v>
      </c>
      <c r="F712" s="666"/>
      <c r="G712" s="3495">
        <f t="shared" si="142"/>
        <v>1</v>
      </c>
      <c r="H712" s="666"/>
      <c r="I712" s="3495">
        <f t="shared" si="143"/>
        <v>1</v>
      </c>
      <c r="J712" s="666"/>
      <c r="K712" s="3495">
        <f t="shared" si="144"/>
        <v>1</v>
      </c>
      <c r="L712" s="666"/>
      <c r="M712" s="3495">
        <f t="shared" si="145"/>
        <v>1</v>
      </c>
      <c r="N712" s="666"/>
      <c r="O712" s="3495">
        <f t="shared" si="146"/>
        <v>1</v>
      </c>
      <c r="P712" s="3550">
        <v>-3</v>
      </c>
      <c r="Q712" s="3495">
        <f t="shared" si="147"/>
        <v>1</v>
      </c>
      <c r="R712" s="3496">
        <f t="shared" ca="1" si="148"/>
        <v>3402</v>
      </c>
      <c r="S712" s="3563">
        <f t="shared" ca="1" si="139"/>
        <v>4.3410000000000002</v>
      </c>
      <c r="T712" s="729" t="str">
        <f>库房!C693</f>
        <v>041#仓储</v>
      </c>
    </row>
    <row r="713" spans="1:20">
      <c r="A713" s="665" t="str">
        <f>库房!C694&amp;库房!D694&amp;库房!G694</f>
        <v>041#仓储5041#5--320</v>
      </c>
      <c r="B713" s="665">
        <f>ROUND(库房!X694,2)</f>
        <v>19.829999999999998</v>
      </c>
      <c r="C713" s="3495">
        <f t="shared" si="140"/>
        <v>1</v>
      </c>
      <c r="D713" s="3500" t="s">
        <v>4774</v>
      </c>
      <c r="E713" s="3495">
        <f t="shared" si="141"/>
        <v>0.8</v>
      </c>
      <c r="F713" s="666"/>
      <c r="G713" s="3495">
        <f t="shared" si="142"/>
        <v>1</v>
      </c>
      <c r="H713" s="666"/>
      <c r="I713" s="3495">
        <f t="shared" si="143"/>
        <v>1</v>
      </c>
      <c r="J713" s="666"/>
      <c r="K713" s="3495">
        <f t="shared" si="144"/>
        <v>1</v>
      </c>
      <c r="L713" s="666"/>
      <c r="M713" s="3495">
        <f t="shared" si="145"/>
        <v>1</v>
      </c>
      <c r="N713" s="666"/>
      <c r="O713" s="3495">
        <f t="shared" si="146"/>
        <v>1</v>
      </c>
      <c r="P713" s="3550">
        <v>-3</v>
      </c>
      <c r="Q713" s="3495">
        <f t="shared" si="147"/>
        <v>1</v>
      </c>
      <c r="R713" s="3496">
        <f t="shared" ca="1" si="148"/>
        <v>3402</v>
      </c>
      <c r="S713" s="3563">
        <f t="shared" ca="1" si="139"/>
        <v>6.7462</v>
      </c>
      <c r="T713" s="729" t="str">
        <f>库房!C694</f>
        <v>041#仓储</v>
      </c>
    </row>
    <row r="714" spans="1:20">
      <c r="A714" s="665" t="str">
        <f>库房!C695&amp;库房!D695&amp;库房!G695</f>
        <v>041#仓储5041#5--321</v>
      </c>
      <c r="B714" s="665">
        <f>ROUND(库房!X695,2)</f>
        <v>19.829999999999998</v>
      </c>
      <c r="C714" s="3495">
        <f t="shared" si="140"/>
        <v>1</v>
      </c>
      <c r="D714" s="3500" t="s">
        <v>4774</v>
      </c>
      <c r="E714" s="3495">
        <f t="shared" si="141"/>
        <v>0.8</v>
      </c>
      <c r="F714" s="666"/>
      <c r="G714" s="3495">
        <f t="shared" si="142"/>
        <v>1</v>
      </c>
      <c r="H714" s="666"/>
      <c r="I714" s="3495">
        <f t="shared" si="143"/>
        <v>1</v>
      </c>
      <c r="J714" s="666"/>
      <c r="K714" s="3495">
        <f t="shared" si="144"/>
        <v>1</v>
      </c>
      <c r="L714" s="666"/>
      <c r="M714" s="3495">
        <f t="shared" si="145"/>
        <v>1</v>
      </c>
      <c r="N714" s="666"/>
      <c r="O714" s="3495">
        <f t="shared" si="146"/>
        <v>1</v>
      </c>
      <c r="P714" s="3550">
        <v>-3</v>
      </c>
      <c r="Q714" s="3495">
        <f t="shared" si="147"/>
        <v>1</v>
      </c>
      <c r="R714" s="3496">
        <f t="shared" ca="1" si="148"/>
        <v>3402</v>
      </c>
      <c r="S714" s="3563">
        <f t="shared" ca="1" si="139"/>
        <v>6.7462</v>
      </c>
      <c r="T714" s="729" t="str">
        <f>库房!C695</f>
        <v>041#仓储</v>
      </c>
    </row>
    <row r="715" spans="1:20">
      <c r="A715" s="665" t="str">
        <f>库房!C696&amp;库房!D696&amp;库房!G696</f>
        <v>041#仓储5041#5--322</v>
      </c>
      <c r="B715" s="665">
        <f>ROUND(库房!X696,2)</f>
        <v>12.76</v>
      </c>
      <c r="C715" s="3495">
        <f t="shared" si="140"/>
        <v>1</v>
      </c>
      <c r="D715" s="3500" t="s">
        <v>4774</v>
      </c>
      <c r="E715" s="3495">
        <f t="shared" si="141"/>
        <v>0.8</v>
      </c>
      <c r="F715" s="666"/>
      <c r="G715" s="3495">
        <f t="shared" si="142"/>
        <v>1</v>
      </c>
      <c r="H715" s="666"/>
      <c r="I715" s="3495">
        <f t="shared" si="143"/>
        <v>1</v>
      </c>
      <c r="J715" s="666"/>
      <c r="K715" s="3495">
        <f t="shared" si="144"/>
        <v>1</v>
      </c>
      <c r="L715" s="666"/>
      <c r="M715" s="3495">
        <f t="shared" si="145"/>
        <v>1</v>
      </c>
      <c r="N715" s="666"/>
      <c r="O715" s="3495">
        <f t="shared" si="146"/>
        <v>1</v>
      </c>
      <c r="P715" s="3550">
        <v>-3</v>
      </c>
      <c r="Q715" s="3495">
        <f t="shared" si="147"/>
        <v>1</v>
      </c>
      <c r="R715" s="3496">
        <f t="shared" ca="1" si="148"/>
        <v>3402</v>
      </c>
      <c r="S715" s="3563">
        <f t="shared" ca="1" si="139"/>
        <v>4.3410000000000002</v>
      </c>
      <c r="T715" s="729" t="str">
        <f>库房!C696</f>
        <v>041#仓储</v>
      </c>
    </row>
    <row r="716" spans="1:20">
      <c r="A716" s="665" t="str">
        <f>库房!C697&amp;库房!D697&amp;库房!G697</f>
        <v>041#仓储5041#5--323</v>
      </c>
      <c r="B716" s="665">
        <f>ROUND(库房!X697,2)</f>
        <v>21.39</v>
      </c>
      <c r="C716" s="3495">
        <f t="shared" si="140"/>
        <v>0.98</v>
      </c>
      <c r="D716" s="3500" t="s">
        <v>4774</v>
      </c>
      <c r="E716" s="3495">
        <f t="shared" si="141"/>
        <v>0.8</v>
      </c>
      <c r="F716" s="666"/>
      <c r="G716" s="3495">
        <f t="shared" si="142"/>
        <v>1</v>
      </c>
      <c r="H716" s="666"/>
      <c r="I716" s="3495">
        <f t="shared" si="143"/>
        <v>1</v>
      </c>
      <c r="J716" s="666"/>
      <c r="K716" s="3495">
        <f t="shared" si="144"/>
        <v>1</v>
      </c>
      <c r="L716" s="666"/>
      <c r="M716" s="3495">
        <f t="shared" si="145"/>
        <v>1</v>
      </c>
      <c r="N716" s="666"/>
      <c r="O716" s="3495">
        <f t="shared" si="146"/>
        <v>1</v>
      </c>
      <c r="P716" s="3550">
        <v>-3</v>
      </c>
      <c r="Q716" s="3495">
        <f t="shared" si="147"/>
        <v>1</v>
      </c>
      <c r="R716" s="3496">
        <f t="shared" ca="1" si="148"/>
        <v>3334</v>
      </c>
      <c r="S716" s="3563">
        <f t="shared" ca="1" si="139"/>
        <v>7.1314000000000002</v>
      </c>
      <c r="T716" s="729" t="str">
        <f>库房!C697</f>
        <v>041#仓储</v>
      </c>
    </row>
    <row r="717" spans="1:20">
      <c r="A717" s="665" t="str">
        <f>库房!C698&amp;库房!D698&amp;库房!G698</f>
        <v>041#仓储5041#5--324</v>
      </c>
      <c r="B717" s="665">
        <f>ROUND(库房!X698,2)</f>
        <v>20.87</v>
      </c>
      <c r="C717" s="3495">
        <f t="shared" si="140"/>
        <v>0.98</v>
      </c>
      <c r="D717" s="3500" t="s">
        <v>4774</v>
      </c>
      <c r="E717" s="3495">
        <f t="shared" si="141"/>
        <v>0.8</v>
      </c>
      <c r="F717" s="666"/>
      <c r="G717" s="3495">
        <f t="shared" si="142"/>
        <v>1</v>
      </c>
      <c r="H717" s="666"/>
      <c r="I717" s="3495">
        <f t="shared" si="143"/>
        <v>1</v>
      </c>
      <c r="J717" s="666"/>
      <c r="K717" s="3495">
        <f t="shared" si="144"/>
        <v>1</v>
      </c>
      <c r="L717" s="666"/>
      <c r="M717" s="3495">
        <f t="shared" si="145"/>
        <v>1</v>
      </c>
      <c r="N717" s="666"/>
      <c r="O717" s="3495">
        <f t="shared" si="146"/>
        <v>1</v>
      </c>
      <c r="P717" s="3550">
        <v>-3</v>
      </c>
      <c r="Q717" s="3495">
        <f t="shared" si="147"/>
        <v>1</v>
      </c>
      <c r="R717" s="3496">
        <f t="shared" ca="1" si="148"/>
        <v>3334</v>
      </c>
      <c r="S717" s="3563">
        <f t="shared" ca="1" si="139"/>
        <v>6.9581</v>
      </c>
      <c r="T717" s="729" t="str">
        <f>库房!C698</f>
        <v>041#仓储</v>
      </c>
    </row>
    <row r="718" spans="1:20">
      <c r="A718" s="665" t="str">
        <f>库房!C699&amp;库房!D699&amp;库房!G699</f>
        <v>041#仓储5041#5--325</v>
      </c>
      <c r="B718" s="665">
        <f>ROUND(库房!X699,2)</f>
        <v>21.92</v>
      </c>
      <c r="C718" s="3495">
        <f t="shared" si="140"/>
        <v>0.98</v>
      </c>
      <c r="D718" s="3500" t="s">
        <v>4774</v>
      </c>
      <c r="E718" s="3495">
        <f t="shared" si="141"/>
        <v>0.8</v>
      </c>
      <c r="F718" s="666"/>
      <c r="G718" s="3495">
        <f t="shared" si="142"/>
        <v>1</v>
      </c>
      <c r="H718" s="666"/>
      <c r="I718" s="3495">
        <f t="shared" si="143"/>
        <v>1</v>
      </c>
      <c r="J718" s="666"/>
      <c r="K718" s="3495">
        <f t="shared" si="144"/>
        <v>1</v>
      </c>
      <c r="L718" s="666"/>
      <c r="M718" s="3495">
        <f t="shared" si="145"/>
        <v>1</v>
      </c>
      <c r="N718" s="666"/>
      <c r="O718" s="3495">
        <f t="shared" si="146"/>
        <v>1</v>
      </c>
      <c r="P718" s="3550">
        <v>-3</v>
      </c>
      <c r="Q718" s="3495">
        <f t="shared" si="147"/>
        <v>1</v>
      </c>
      <c r="R718" s="3496">
        <f t="shared" ca="1" si="148"/>
        <v>3334</v>
      </c>
      <c r="S718" s="3563">
        <f t="shared" ca="1" si="139"/>
        <v>7.3080999999999996</v>
      </c>
      <c r="T718" s="729" t="str">
        <f>库房!C699</f>
        <v>041#仓储</v>
      </c>
    </row>
    <row r="719" spans="1:20">
      <c r="A719" s="665" t="str">
        <f>库房!C700&amp;库房!D700&amp;库房!G700</f>
        <v>041#仓储5041#5--326</v>
      </c>
      <c r="B719" s="665">
        <f>ROUND(库房!X700,2)</f>
        <v>17.420000000000002</v>
      </c>
      <c r="C719" s="3495">
        <f t="shared" si="140"/>
        <v>1</v>
      </c>
      <c r="D719" s="3500" t="s">
        <v>4774</v>
      </c>
      <c r="E719" s="3495">
        <f t="shared" si="141"/>
        <v>0.8</v>
      </c>
      <c r="F719" s="666"/>
      <c r="G719" s="3495">
        <f t="shared" si="142"/>
        <v>1</v>
      </c>
      <c r="H719" s="666"/>
      <c r="I719" s="3495">
        <f t="shared" si="143"/>
        <v>1</v>
      </c>
      <c r="J719" s="666"/>
      <c r="K719" s="3495">
        <f t="shared" si="144"/>
        <v>1</v>
      </c>
      <c r="L719" s="666"/>
      <c r="M719" s="3495">
        <f t="shared" si="145"/>
        <v>1</v>
      </c>
      <c r="N719" s="666"/>
      <c r="O719" s="3495">
        <f t="shared" si="146"/>
        <v>1</v>
      </c>
      <c r="P719" s="3550">
        <v>-3</v>
      </c>
      <c r="Q719" s="3495">
        <f t="shared" si="147"/>
        <v>1</v>
      </c>
      <c r="R719" s="3496">
        <f t="shared" ca="1" si="148"/>
        <v>3402</v>
      </c>
      <c r="S719" s="3563">
        <f t="shared" ca="1" si="139"/>
        <v>5.9263000000000003</v>
      </c>
      <c r="T719" s="729" t="str">
        <f>库房!C700</f>
        <v>041#仓储</v>
      </c>
    </row>
    <row r="720" spans="1:20">
      <c r="A720" s="665" t="str">
        <f>库房!C701&amp;库房!D701&amp;库房!G701</f>
        <v>041#仓储5041#5--327</v>
      </c>
      <c r="B720" s="665">
        <f>ROUND(库房!X701,2)</f>
        <v>17.12</v>
      </c>
      <c r="C720" s="3495">
        <f t="shared" si="140"/>
        <v>1</v>
      </c>
      <c r="D720" s="3500" t="s">
        <v>4774</v>
      </c>
      <c r="E720" s="3495">
        <f t="shared" si="141"/>
        <v>0.8</v>
      </c>
      <c r="F720" s="666"/>
      <c r="G720" s="3495">
        <f t="shared" si="142"/>
        <v>1</v>
      </c>
      <c r="H720" s="666"/>
      <c r="I720" s="3495">
        <f t="shared" si="143"/>
        <v>1</v>
      </c>
      <c r="J720" s="666"/>
      <c r="K720" s="3495">
        <f t="shared" si="144"/>
        <v>1</v>
      </c>
      <c r="L720" s="666"/>
      <c r="M720" s="3495">
        <f t="shared" si="145"/>
        <v>1</v>
      </c>
      <c r="N720" s="666"/>
      <c r="O720" s="3495">
        <f t="shared" si="146"/>
        <v>1</v>
      </c>
      <c r="P720" s="3550">
        <v>-3</v>
      </c>
      <c r="Q720" s="3495">
        <f t="shared" si="147"/>
        <v>1</v>
      </c>
      <c r="R720" s="3496">
        <f t="shared" ca="1" si="148"/>
        <v>3402</v>
      </c>
      <c r="S720" s="3563">
        <f t="shared" ca="1" si="139"/>
        <v>5.8242000000000003</v>
      </c>
      <c r="T720" s="729" t="str">
        <f>库房!C701</f>
        <v>041#仓储</v>
      </c>
    </row>
    <row r="721" spans="1:20">
      <c r="A721" s="665" t="str">
        <f>库房!C702&amp;库房!D702&amp;库房!G702</f>
        <v>041#仓储5041#5--328</v>
      </c>
      <c r="B721" s="665">
        <f>ROUND(库房!X702,2)</f>
        <v>27.38</v>
      </c>
      <c r="C721" s="3495">
        <f t="shared" si="140"/>
        <v>0.98</v>
      </c>
      <c r="D721" s="3500" t="s">
        <v>4774</v>
      </c>
      <c r="E721" s="3495">
        <f t="shared" si="141"/>
        <v>0.8</v>
      </c>
      <c r="F721" s="666"/>
      <c r="G721" s="3495">
        <f t="shared" si="142"/>
        <v>1</v>
      </c>
      <c r="H721" s="666"/>
      <c r="I721" s="3495">
        <f t="shared" si="143"/>
        <v>1</v>
      </c>
      <c r="J721" s="666"/>
      <c r="K721" s="3495">
        <f t="shared" si="144"/>
        <v>1</v>
      </c>
      <c r="L721" s="666"/>
      <c r="M721" s="3495">
        <f t="shared" si="145"/>
        <v>1</v>
      </c>
      <c r="N721" s="666"/>
      <c r="O721" s="3495">
        <f t="shared" si="146"/>
        <v>1</v>
      </c>
      <c r="P721" s="3550">
        <v>-3</v>
      </c>
      <c r="Q721" s="3495">
        <f t="shared" si="147"/>
        <v>1</v>
      </c>
      <c r="R721" s="3496">
        <f t="shared" ca="1" si="148"/>
        <v>3334</v>
      </c>
      <c r="S721" s="3563">
        <f t="shared" ca="1" si="139"/>
        <v>9.1285000000000007</v>
      </c>
      <c r="T721" s="729" t="str">
        <f>库房!C702</f>
        <v>041#仓储</v>
      </c>
    </row>
    <row r="722" spans="1:20">
      <c r="A722" s="665" t="str">
        <f>库房!C703&amp;库房!D703&amp;库房!G703</f>
        <v>041#仓储5041#5--329</v>
      </c>
      <c r="B722" s="665">
        <f>ROUND(库房!X703,2)</f>
        <v>20.05</v>
      </c>
      <c r="C722" s="3495">
        <f t="shared" si="140"/>
        <v>0.98</v>
      </c>
      <c r="D722" s="3500" t="s">
        <v>4774</v>
      </c>
      <c r="E722" s="3495">
        <f t="shared" si="141"/>
        <v>0.8</v>
      </c>
      <c r="F722" s="666"/>
      <c r="G722" s="3495">
        <f t="shared" si="142"/>
        <v>1</v>
      </c>
      <c r="H722" s="666"/>
      <c r="I722" s="3495">
        <f t="shared" si="143"/>
        <v>1</v>
      </c>
      <c r="J722" s="666"/>
      <c r="K722" s="3495">
        <f t="shared" si="144"/>
        <v>1</v>
      </c>
      <c r="L722" s="666"/>
      <c r="M722" s="3495">
        <f t="shared" si="145"/>
        <v>1</v>
      </c>
      <c r="N722" s="666"/>
      <c r="O722" s="3495">
        <f t="shared" si="146"/>
        <v>1</v>
      </c>
      <c r="P722" s="3550">
        <v>-3</v>
      </c>
      <c r="Q722" s="3495">
        <f t="shared" si="147"/>
        <v>1</v>
      </c>
      <c r="R722" s="3496">
        <f t="shared" ca="1" si="148"/>
        <v>3334</v>
      </c>
      <c r="S722" s="3563">
        <f t="shared" ca="1" si="139"/>
        <v>6.6847000000000003</v>
      </c>
      <c r="T722" s="729" t="str">
        <f>库房!C703</f>
        <v>041#仓储</v>
      </c>
    </row>
    <row r="723" spans="1:20">
      <c r="A723" s="665" t="str">
        <f>库房!C704&amp;库房!D704&amp;库房!G704</f>
        <v>041#仓储5041#5--330</v>
      </c>
      <c r="B723" s="665">
        <f>ROUND(库房!X704,2)</f>
        <v>9.9600000000000009</v>
      </c>
      <c r="C723" s="3495">
        <f t="shared" si="140"/>
        <v>1.02</v>
      </c>
      <c r="D723" s="3500" t="s">
        <v>4774</v>
      </c>
      <c r="E723" s="3495">
        <f t="shared" si="141"/>
        <v>0.8</v>
      </c>
      <c r="F723" s="666"/>
      <c r="G723" s="3495">
        <f t="shared" si="142"/>
        <v>1</v>
      </c>
      <c r="H723" s="666"/>
      <c r="I723" s="3495">
        <f t="shared" si="143"/>
        <v>1</v>
      </c>
      <c r="J723" s="666"/>
      <c r="K723" s="3495">
        <f t="shared" si="144"/>
        <v>1</v>
      </c>
      <c r="L723" s="666"/>
      <c r="M723" s="3495">
        <f t="shared" si="145"/>
        <v>1</v>
      </c>
      <c r="N723" s="666"/>
      <c r="O723" s="3495">
        <f t="shared" si="146"/>
        <v>1</v>
      </c>
      <c r="P723" s="3550">
        <v>-3</v>
      </c>
      <c r="Q723" s="3495">
        <f t="shared" si="147"/>
        <v>1</v>
      </c>
      <c r="R723" s="3496">
        <f t="shared" ca="1" si="148"/>
        <v>3470</v>
      </c>
      <c r="S723" s="3563">
        <f t="shared" ca="1" si="139"/>
        <v>3.4561000000000002</v>
      </c>
      <c r="T723" s="729" t="str">
        <f>库房!C704</f>
        <v>041#仓储</v>
      </c>
    </row>
    <row r="724" spans="1:20">
      <c r="A724" s="665" t="str">
        <f>库房!C705&amp;库房!D705&amp;库房!G705</f>
        <v>041#仓储5041#5--331</v>
      </c>
      <c r="B724" s="665">
        <f>ROUND(库房!X705,2)</f>
        <v>8.68</v>
      </c>
      <c r="C724" s="3495">
        <f t="shared" si="140"/>
        <v>1.02</v>
      </c>
      <c r="D724" s="3500" t="s">
        <v>4774</v>
      </c>
      <c r="E724" s="3495">
        <f t="shared" si="141"/>
        <v>0.8</v>
      </c>
      <c r="F724" s="666"/>
      <c r="G724" s="3495">
        <f t="shared" si="142"/>
        <v>1</v>
      </c>
      <c r="H724" s="666"/>
      <c r="I724" s="3495">
        <f t="shared" si="143"/>
        <v>1</v>
      </c>
      <c r="J724" s="666"/>
      <c r="K724" s="3495">
        <f t="shared" si="144"/>
        <v>1</v>
      </c>
      <c r="L724" s="666"/>
      <c r="M724" s="3495">
        <f t="shared" si="145"/>
        <v>1</v>
      </c>
      <c r="N724" s="666"/>
      <c r="O724" s="3495">
        <f t="shared" si="146"/>
        <v>1</v>
      </c>
      <c r="P724" s="3550">
        <v>-3</v>
      </c>
      <c r="Q724" s="3495">
        <f t="shared" si="147"/>
        <v>1</v>
      </c>
      <c r="R724" s="3496">
        <f t="shared" ca="1" si="148"/>
        <v>3470</v>
      </c>
      <c r="S724" s="3563">
        <f t="shared" ca="1" si="139"/>
        <v>3.012</v>
      </c>
      <c r="T724" s="729" t="str">
        <f>库房!C705</f>
        <v>041#仓储</v>
      </c>
    </row>
    <row r="725" spans="1:20">
      <c r="A725" s="665" t="str">
        <f>库房!C706&amp;库房!D706&amp;库房!G706</f>
        <v>041#仓储5041#5--332</v>
      </c>
      <c r="B725" s="665">
        <f>ROUND(库房!X706,2)</f>
        <v>9.9600000000000009</v>
      </c>
      <c r="C725" s="3495">
        <f t="shared" si="140"/>
        <v>1.02</v>
      </c>
      <c r="D725" s="3500" t="s">
        <v>4774</v>
      </c>
      <c r="E725" s="3495">
        <f t="shared" si="141"/>
        <v>0.8</v>
      </c>
      <c r="F725" s="666"/>
      <c r="G725" s="3495">
        <f t="shared" si="142"/>
        <v>1</v>
      </c>
      <c r="H725" s="666"/>
      <c r="I725" s="3495">
        <f t="shared" si="143"/>
        <v>1</v>
      </c>
      <c r="J725" s="666"/>
      <c r="K725" s="3495">
        <f t="shared" si="144"/>
        <v>1</v>
      </c>
      <c r="L725" s="666"/>
      <c r="M725" s="3495">
        <f t="shared" si="145"/>
        <v>1</v>
      </c>
      <c r="N725" s="666"/>
      <c r="O725" s="3495">
        <f t="shared" si="146"/>
        <v>1</v>
      </c>
      <c r="P725" s="3550">
        <v>-3</v>
      </c>
      <c r="Q725" s="3495">
        <f t="shared" si="147"/>
        <v>1</v>
      </c>
      <c r="R725" s="3496">
        <f t="shared" ca="1" si="148"/>
        <v>3470</v>
      </c>
      <c r="S725" s="3563">
        <f t="shared" ca="1" si="139"/>
        <v>3.4561000000000002</v>
      </c>
      <c r="T725" s="729" t="str">
        <f>库房!C706</f>
        <v>041#仓储</v>
      </c>
    </row>
    <row r="726" spans="1:20">
      <c r="A726" s="665" t="str">
        <f>库房!C707&amp;库房!D707&amp;库房!G707</f>
        <v>041#仓储5041#5--333</v>
      </c>
      <c r="B726" s="665">
        <f>ROUND(库房!X707,2)</f>
        <v>9.9600000000000009</v>
      </c>
      <c r="C726" s="3495">
        <f t="shared" si="140"/>
        <v>1.02</v>
      </c>
      <c r="D726" s="3500" t="s">
        <v>4774</v>
      </c>
      <c r="E726" s="3495">
        <f t="shared" si="141"/>
        <v>0.8</v>
      </c>
      <c r="F726" s="666"/>
      <c r="G726" s="3495">
        <f t="shared" si="142"/>
        <v>1</v>
      </c>
      <c r="H726" s="666"/>
      <c r="I726" s="3495">
        <f t="shared" si="143"/>
        <v>1</v>
      </c>
      <c r="J726" s="666"/>
      <c r="K726" s="3495">
        <f t="shared" si="144"/>
        <v>1</v>
      </c>
      <c r="L726" s="666"/>
      <c r="M726" s="3495">
        <f t="shared" si="145"/>
        <v>1</v>
      </c>
      <c r="N726" s="666"/>
      <c r="O726" s="3495">
        <f t="shared" si="146"/>
        <v>1</v>
      </c>
      <c r="P726" s="3550">
        <v>-3</v>
      </c>
      <c r="Q726" s="3495">
        <f t="shared" si="147"/>
        <v>1</v>
      </c>
      <c r="R726" s="3496">
        <f t="shared" ca="1" si="148"/>
        <v>3470</v>
      </c>
      <c r="S726" s="3563">
        <f t="shared" ca="1" si="139"/>
        <v>3.4561000000000002</v>
      </c>
      <c r="T726" s="729" t="str">
        <f>库房!C707</f>
        <v>041#仓储</v>
      </c>
    </row>
    <row r="727" spans="1:20">
      <c r="A727" s="665" t="str">
        <f>库房!C708&amp;库房!D708&amp;库房!G708</f>
        <v>041#仓储5041#5--334</v>
      </c>
      <c r="B727" s="665">
        <f>ROUND(库房!X708,2)</f>
        <v>20.85</v>
      </c>
      <c r="C727" s="3495">
        <f t="shared" si="140"/>
        <v>0.98</v>
      </c>
      <c r="D727" s="3500" t="s">
        <v>4774</v>
      </c>
      <c r="E727" s="3495">
        <f t="shared" si="141"/>
        <v>0.8</v>
      </c>
      <c r="F727" s="666"/>
      <c r="G727" s="3495">
        <f t="shared" si="142"/>
        <v>1</v>
      </c>
      <c r="H727" s="666"/>
      <c r="I727" s="3495">
        <f t="shared" si="143"/>
        <v>1</v>
      </c>
      <c r="J727" s="666"/>
      <c r="K727" s="3495">
        <f t="shared" si="144"/>
        <v>1</v>
      </c>
      <c r="L727" s="666"/>
      <c r="M727" s="3495">
        <f t="shared" si="145"/>
        <v>1</v>
      </c>
      <c r="N727" s="666"/>
      <c r="O727" s="3495">
        <f t="shared" si="146"/>
        <v>1</v>
      </c>
      <c r="P727" s="3550">
        <v>-3</v>
      </c>
      <c r="Q727" s="3495">
        <f t="shared" si="147"/>
        <v>1</v>
      </c>
      <c r="R727" s="3496">
        <f t="shared" ca="1" si="148"/>
        <v>3334</v>
      </c>
      <c r="S727" s="3563">
        <f t="shared" ca="1" si="139"/>
        <v>6.9513999999999996</v>
      </c>
      <c r="T727" s="729" t="str">
        <f>库房!C708</f>
        <v>041#仓储</v>
      </c>
    </row>
    <row r="728" spans="1:20">
      <c r="A728" s="665" t="str">
        <f>库房!C709&amp;库房!D709&amp;库房!G709</f>
        <v>041#仓储5041#5--335</v>
      </c>
      <c r="B728" s="665">
        <f>ROUND(库房!X709,2)</f>
        <v>8.99</v>
      </c>
      <c r="C728" s="3495">
        <f t="shared" si="140"/>
        <v>1.02</v>
      </c>
      <c r="D728" s="3500" t="s">
        <v>4774</v>
      </c>
      <c r="E728" s="3495">
        <f t="shared" si="141"/>
        <v>0.8</v>
      </c>
      <c r="F728" s="666"/>
      <c r="G728" s="3495">
        <f t="shared" si="142"/>
        <v>1</v>
      </c>
      <c r="H728" s="666"/>
      <c r="I728" s="3495">
        <f t="shared" si="143"/>
        <v>1</v>
      </c>
      <c r="J728" s="666"/>
      <c r="K728" s="3495">
        <f t="shared" si="144"/>
        <v>1</v>
      </c>
      <c r="L728" s="666"/>
      <c r="M728" s="3495">
        <f t="shared" si="145"/>
        <v>1</v>
      </c>
      <c r="N728" s="666"/>
      <c r="O728" s="3495">
        <f t="shared" si="146"/>
        <v>1</v>
      </c>
      <c r="P728" s="3550">
        <v>-3</v>
      </c>
      <c r="Q728" s="3495">
        <f t="shared" si="147"/>
        <v>1</v>
      </c>
      <c r="R728" s="3496">
        <f t="shared" ca="1" si="148"/>
        <v>3470</v>
      </c>
      <c r="S728" s="3563">
        <f t="shared" ca="1" si="139"/>
        <v>3.1194999999999999</v>
      </c>
      <c r="T728" s="729" t="str">
        <f>库房!C709</f>
        <v>041#仓储</v>
      </c>
    </row>
    <row r="729" spans="1:20">
      <c r="A729" s="665" t="str">
        <f>库房!C710&amp;库房!D710&amp;库房!G710</f>
        <v>041#仓储5041#5--336</v>
      </c>
      <c r="B729" s="665">
        <f>ROUND(库房!X710,2)</f>
        <v>9.9600000000000009</v>
      </c>
      <c r="C729" s="3495">
        <f t="shared" si="140"/>
        <v>1.02</v>
      </c>
      <c r="D729" s="3500" t="s">
        <v>4774</v>
      </c>
      <c r="E729" s="3495">
        <f t="shared" si="141"/>
        <v>0.8</v>
      </c>
      <c r="F729" s="666"/>
      <c r="G729" s="3495">
        <f t="shared" si="142"/>
        <v>1</v>
      </c>
      <c r="H729" s="666"/>
      <c r="I729" s="3495">
        <f t="shared" si="143"/>
        <v>1</v>
      </c>
      <c r="J729" s="666"/>
      <c r="K729" s="3495">
        <f t="shared" si="144"/>
        <v>1</v>
      </c>
      <c r="L729" s="666"/>
      <c r="M729" s="3495">
        <f t="shared" si="145"/>
        <v>1</v>
      </c>
      <c r="N729" s="666"/>
      <c r="O729" s="3495">
        <f t="shared" si="146"/>
        <v>1</v>
      </c>
      <c r="P729" s="3550">
        <v>-3</v>
      </c>
      <c r="Q729" s="3495">
        <f t="shared" si="147"/>
        <v>1</v>
      </c>
      <c r="R729" s="3496">
        <f t="shared" ca="1" si="148"/>
        <v>3470</v>
      </c>
      <c r="S729" s="3563">
        <f t="shared" ref="S729:S792" ca="1" si="149">ROUND(R729*B729/10000,4)</f>
        <v>3.4561000000000002</v>
      </c>
      <c r="T729" s="729" t="str">
        <f>库房!C710</f>
        <v>041#仓储</v>
      </c>
    </row>
    <row r="730" spans="1:20">
      <c r="A730" s="665" t="str">
        <f>库房!C711&amp;库房!D711&amp;库房!G711</f>
        <v>041#仓储5041#5--337</v>
      </c>
      <c r="B730" s="665">
        <f>ROUND(库房!X711,2)</f>
        <v>9.9600000000000009</v>
      </c>
      <c r="C730" s="3495">
        <f t="shared" si="140"/>
        <v>1.02</v>
      </c>
      <c r="D730" s="3500" t="s">
        <v>4774</v>
      </c>
      <c r="E730" s="3495">
        <f t="shared" si="141"/>
        <v>0.8</v>
      </c>
      <c r="F730" s="666"/>
      <c r="G730" s="3495">
        <f t="shared" si="142"/>
        <v>1</v>
      </c>
      <c r="H730" s="666"/>
      <c r="I730" s="3495">
        <f t="shared" si="143"/>
        <v>1</v>
      </c>
      <c r="J730" s="666"/>
      <c r="K730" s="3495">
        <f t="shared" si="144"/>
        <v>1</v>
      </c>
      <c r="L730" s="666"/>
      <c r="M730" s="3495">
        <f t="shared" si="145"/>
        <v>1</v>
      </c>
      <c r="N730" s="666"/>
      <c r="O730" s="3495">
        <f t="shared" si="146"/>
        <v>1</v>
      </c>
      <c r="P730" s="3550">
        <v>-3</v>
      </c>
      <c r="Q730" s="3495">
        <f t="shared" si="147"/>
        <v>1</v>
      </c>
      <c r="R730" s="3496">
        <f t="shared" ca="1" si="148"/>
        <v>3470</v>
      </c>
      <c r="S730" s="3563">
        <f t="shared" ca="1" si="149"/>
        <v>3.4561000000000002</v>
      </c>
      <c r="T730" s="729" t="str">
        <f>库房!C711</f>
        <v>041#仓储</v>
      </c>
    </row>
    <row r="731" spans="1:20">
      <c r="A731" s="665" t="str">
        <f>库房!C712&amp;库房!D712&amp;库房!G712</f>
        <v>041#仓储5041#5--338</v>
      </c>
      <c r="B731" s="665">
        <f>ROUND(库房!X712,2)</f>
        <v>17.670000000000002</v>
      </c>
      <c r="C731" s="3495">
        <f t="shared" si="140"/>
        <v>1</v>
      </c>
      <c r="D731" s="3500" t="s">
        <v>4774</v>
      </c>
      <c r="E731" s="3495">
        <f t="shared" si="141"/>
        <v>0.8</v>
      </c>
      <c r="F731" s="666"/>
      <c r="G731" s="3495">
        <f t="shared" si="142"/>
        <v>1</v>
      </c>
      <c r="H731" s="666"/>
      <c r="I731" s="3495">
        <f t="shared" si="143"/>
        <v>1</v>
      </c>
      <c r="J731" s="666"/>
      <c r="K731" s="3495">
        <f t="shared" si="144"/>
        <v>1</v>
      </c>
      <c r="L731" s="666"/>
      <c r="M731" s="3495">
        <f t="shared" si="145"/>
        <v>1</v>
      </c>
      <c r="N731" s="666"/>
      <c r="O731" s="3495">
        <f t="shared" si="146"/>
        <v>1</v>
      </c>
      <c r="P731" s="3550">
        <v>-3</v>
      </c>
      <c r="Q731" s="3495">
        <f t="shared" si="147"/>
        <v>1</v>
      </c>
      <c r="R731" s="3496">
        <f t="shared" ca="1" si="148"/>
        <v>3402</v>
      </c>
      <c r="S731" s="3563">
        <f t="shared" ca="1" si="149"/>
        <v>6.0113000000000003</v>
      </c>
      <c r="T731" s="729" t="str">
        <f>库房!C712</f>
        <v>041#仓储</v>
      </c>
    </row>
    <row r="732" spans="1:20">
      <c r="A732" s="665" t="str">
        <f>库房!C713&amp;库房!D713&amp;库房!G713</f>
        <v>041#仓储5041#5--339</v>
      </c>
      <c r="B732" s="665">
        <f>ROUND(库房!X713,2)</f>
        <v>9.9600000000000009</v>
      </c>
      <c r="C732" s="3495">
        <f t="shared" si="140"/>
        <v>1.02</v>
      </c>
      <c r="D732" s="3500" t="s">
        <v>4774</v>
      </c>
      <c r="E732" s="3495">
        <f t="shared" si="141"/>
        <v>0.8</v>
      </c>
      <c r="F732" s="666"/>
      <c r="G732" s="3495">
        <f t="shared" si="142"/>
        <v>1</v>
      </c>
      <c r="H732" s="666"/>
      <c r="I732" s="3495">
        <f t="shared" si="143"/>
        <v>1</v>
      </c>
      <c r="J732" s="666"/>
      <c r="K732" s="3495">
        <f t="shared" si="144"/>
        <v>1</v>
      </c>
      <c r="L732" s="666"/>
      <c r="M732" s="3495">
        <f t="shared" si="145"/>
        <v>1</v>
      </c>
      <c r="N732" s="666"/>
      <c r="O732" s="3495">
        <f t="shared" si="146"/>
        <v>1</v>
      </c>
      <c r="P732" s="3550">
        <v>-3</v>
      </c>
      <c r="Q732" s="3495">
        <f t="shared" si="147"/>
        <v>1</v>
      </c>
      <c r="R732" s="3496">
        <f t="shared" ca="1" si="148"/>
        <v>3470</v>
      </c>
      <c r="S732" s="3563">
        <f t="shared" ca="1" si="149"/>
        <v>3.4561000000000002</v>
      </c>
      <c r="T732" s="729" t="str">
        <f>库房!C713</f>
        <v>041#仓储</v>
      </c>
    </row>
    <row r="733" spans="1:20">
      <c r="A733" s="665" t="str">
        <f>库房!C714&amp;库房!D714&amp;库房!G714</f>
        <v>041#仓储5041#5--340</v>
      </c>
      <c r="B733" s="665">
        <f>ROUND(库房!X714,2)</f>
        <v>12.1</v>
      </c>
      <c r="C733" s="3495">
        <f t="shared" si="140"/>
        <v>1</v>
      </c>
      <c r="D733" s="3500" t="s">
        <v>4774</v>
      </c>
      <c r="E733" s="3495">
        <f t="shared" si="141"/>
        <v>0.8</v>
      </c>
      <c r="F733" s="666"/>
      <c r="G733" s="3495">
        <f t="shared" si="142"/>
        <v>1</v>
      </c>
      <c r="H733" s="666"/>
      <c r="I733" s="3495">
        <f t="shared" si="143"/>
        <v>1</v>
      </c>
      <c r="J733" s="666"/>
      <c r="K733" s="3495">
        <f t="shared" si="144"/>
        <v>1</v>
      </c>
      <c r="L733" s="666"/>
      <c r="M733" s="3495">
        <f t="shared" si="145"/>
        <v>1</v>
      </c>
      <c r="N733" s="666"/>
      <c r="O733" s="3495">
        <f t="shared" si="146"/>
        <v>1</v>
      </c>
      <c r="P733" s="3550">
        <v>-3</v>
      </c>
      <c r="Q733" s="3495">
        <f t="shared" si="147"/>
        <v>1</v>
      </c>
      <c r="R733" s="3496">
        <f t="shared" ca="1" si="148"/>
        <v>3402</v>
      </c>
      <c r="S733" s="3563">
        <f t="shared" ca="1" si="149"/>
        <v>4.1163999999999996</v>
      </c>
      <c r="T733" s="729" t="str">
        <f>库房!C714</f>
        <v>041#仓储</v>
      </c>
    </row>
    <row r="734" spans="1:20">
      <c r="A734" s="665" t="str">
        <f>库房!C715&amp;库房!D715&amp;库房!G715</f>
        <v>041#仓储6041#6--101</v>
      </c>
      <c r="B734" s="665">
        <f>ROUND(库房!X715,2)</f>
        <v>30.45</v>
      </c>
      <c r="C734" s="3495">
        <f t="shared" si="140"/>
        <v>0.96</v>
      </c>
      <c r="D734" s="3500" t="s">
        <v>4774</v>
      </c>
      <c r="E734" s="3495">
        <f t="shared" si="141"/>
        <v>0.8</v>
      </c>
      <c r="F734" s="666"/>
      <c r="G734" s="3495">
        <f t="shared" si="142"/>
        <v>1</v>
      </c>
      <c r="H734" s="666"/>
      <c r="I734" s="3495">
        <f t="shared" si="143"/>
        <v>1</v>
      </c>
      <c r="J734" s="666"/>
      <c r="K734" s="3495">
        <f t="shared" si="144"/>
        <v>1</v>
      </c>
      <c r="L734" s="666"/>
      <c r="M734" s="3495">
        <f t="shared" si="145"/>
        <v>1</v>
      </c>
      <c r="N734" s="666"/>
      <c r="O734" s="3495">
        <f t="shared" si="146"/>
        <v>1</v>
      </c>
      <c r="P734" s="3553">
        <v>-1</v>
      </c>
      <c r="Q734" s="3495">
        <f t="shared" si="147"/>
        <v>1.04</v>
      </c>
      <c r="R734" s="3496">
        <f t="shared" ca="1" si="148"/>
        <v>3396</v>
      </c>
      <c r="S734" s="3563">
        <f t="shared" ca="1" si="149"/>
        <v>10.3408</v>
      </c>
      <c r="T734" s="729" t="str">
        <f>库房!C715</f>
        <v>041#仓储</v>
      </c>
    </row>
    <row r="735" spans="1:20">
      <c r="A735" s="665" t="str">
        <f>库房!C716&amp;库房!D716&amp;库房!G716</f>
        <v>041#仓储6041#6--106</v>
      </c>
      <c r="B735" s="665">
        <f>ROUND(库房!X716,2)</f>
        <v>30.45</v>
      </c>
      <c r="C735" s="3495">
        <f t="shared" si="140"/>
        <v>0.96</v>
      </c>
      <c r="D735" s="3500" t="s">
        <v>4774</v>
      </c>
      <c r="E735" s="3495">
        <f t="shared" si="141"/>
        <v>0.8</v>
      </c>
      <c r="F735" s="666"/>
      <c r="G735" s="3495">
        <f t="shared" si="142"/>
        <v>1</v>
      </c>
      <c r="H735" s="666"/>
      <c r="I735" s="3495">
        <f t="shared" si="143"/>
        <v>1</v>
      </c>
      <c r="J735" s="666"/>
      <c r="K735" s="3495">
        <f t="shared" si="144"/>
        <v>1</v>
      </c>
      <c r="L735" s="666"/>
      <c r="M735" s="3495">
        <f t="shared" si="145"/>
        <v>1</v>
      </c>
      <c r="N735" s="666"/>
      <c r="O735" s="3495">
        <f t="shared" si="146"/>
        <v>1</v>
      </c>
      <c r="P735" s="3553">
        <v>-1</v>
      </c>
      <c r="Q735" s="3495">
        <f t="shared" si="147"/>
        <v>1.04</v>
      </c>
      <c r="R735" s="3496">
        <f t="shared" ca="1" si="148"/>
        <v>3396</v>
      </c>
      <c r="S735" s="3563">
        <f t="shared" ca="1" si="149"/>
        <v>10.3408</v>
      </c>
      <c r="T735" s="729" t="str">
        <f>库房!C716</f>
        <v>041#仓储</v>
      </c>
    </row>
    <row r="736" spans="1:20">
      <c r="A736" s="665" t="str">
        <f>库房!C717&amp;库房!D717&amp;库房!G717</f>
        <v>041#仓储6041#6--107</v>
      </c>
      <c r="B736" s="665">
        <f>ROUND(库房!X717,2)</f>
        <v>33.69</v>
      </c>
      <c r="C736" s="3495">
        <f t="shared" si="140"/>
        <v>0.96</v>
      </c>
      <c r="D736" s="3500" t="s">
        <v>4774</v>
      </c>
      <c r="E736" s="3495">
        <f t="shared" si="141"/>
        <v>0.8</v>
      </c>
      <c r="F736" s="666"/>
      <c r="G736" s="3495">
        <f t="shared" si="142"/>
        <v>1</v>
      </c>
      <c r="H736" s="666"/>
      <c r="I736" s="3495">
        <f t="shared" si="143"/>
        <v>1</v>
      </c>
      <c r="J736" s="666"/>
      <c r="K736" s="3495">
        <f t="shared" si="144"/>
        <v>1</v>
      </c>
      <c r="L736" s="666"/>
      <c r="M736" s="3495">
        <f t="shared" si="145"/>
        <v>1</v>
      </c>
      <c r="N736" s="666"/>
      <c r="O736" s="3495">
        <f t="shared" si="146"/>
        <v>1</v>
      </c>
      <c r="P736" s="3553">
        <v>-1</v>
      </c>
      <c r="Q736" s="3495">
        <f t="shared" si="147"/>
        <v>1.04</v>
      </c>
      <c r="R736" s="3496">
        <f t="shared" ca="1" si="148"/>
        <v>3396</v>
      </c>
      <c r="S736" s="3563">
        <f t="shared" ca="1" si="149"/>
        <v>11.4411</v>
      </c>
      <c r="T736" s="729" t="str">
        <f>库房!C717</f>
        <v>041#仓储</v>
      </c>
    </row>
    <row r="737" spans="1:20">
      <c r="A737" s="665" t="str">
        <f>库房!C718&amp;库房!D718&amp;库房!G718</f>
        <v>041#仓储6041#6--108</v>
      </c>
      <c r="B737" s="665">
        <f>ROUND(库房!X718,2)</f>
        <v>16.75</v>
      </c>
      <c r="C737" s="3495">
        <f t="shared" si="140"/>
        <v>1</v>
      </c>
      <c r="D737" s="3500" t="s">
        <v>4774</v>
      </c>
      <c r="E737" s="3495">
        <f t="shared" si="141"/>
        <v>0.8</v>
      </c>
      <c r="F737" s="666"/>
      <c r="G737" s="3495">
        <f t="shared" si="142"/>
        <v>1</v>
      </c>
      <c r="H737" s="666"/>
      <c r="I737" s="3495">
        <f t="shared" si="143"/>
        <v>1</v>
      </c>
      <c r="J737" s="666"/>
      <c r="K737" s="3495">
        <f t="shared" si="144"/>
        <v>1</v>
      </c>
      <c r="L737" s="666"/>
      <c r="M737" s="3495">
        <f t="shared" si="145"/>
        <v>1</v>
      </c>
      <c r="N737" s="666"/>
      <c r="O737" s="3495">
        <f t="shared" si="146"/>
        <v>1</v>
      </c>
      <c r="P737" s="3553">
        <v>-1</v>
      </c>
      <c r="Q737" s="3495">
        <f t="shared" si="147"/>
        <v>1.04</v>
      </c>
      <c r="R737" s="3496">
        <f t="shared" ca="1" si="148"/>
        <v>3538</v>
      </c>
      <c r="S737" s="3563">
        <f t="shared" ca="1" si="149"/>
        <v>5.9261999999999997</v>
      </c>
      <c r="T737" s="729" t="str">
        <f>库房!C718</f>
        <v>041#仓储</v>
      </c>
    </row>
    <row r="738" spans="1:20">
      <c r="A738" s="665" t="str">
        <f>库房!C719&amp;库房!D719&amp;库房!G719</f>
        <v>041#仓储6041#6--109</v>
      </c>
      <c r="B738" s="665">
        <f>ROUND(库房!X719,2)</f>
        <v>16.75</v>
      </c>
      <c r="C738" s="3495">
        <f t="shared" si="140"/>
        <v>1</v>
      </c>
      <c r="D738" s="3500" t="s">
        <v>4774</v>
      </c>
      <c r="E738" s="3495">
        <f t="shared" si="141"/>
        <v>0.8</v>
      </c>
      <c r="F738" s="666"/>
      <c r="G738" s="3495">
        <f t="shared" si="142"/>
        <v>1</v>
      </c>
      <c r="H738" s="666"/>
      <c r="I738" s="3495">
        <f t="shared" si="143"/>
        <v>1</v>
      </c>
      <c r="J738" s="666"/>
      <c r="K738" s="3495">
        <f t="shared" si="144"/>
        <v>1</v>
      </c>
      <c r="L738" s="666"/>
      <c r="M738" s="3495">
        <f t="shared" si="145"/>
        <v>1</v>
      </c>
      <c r="N738" s="666"/>
      <c r="O738" s="3495">
        <f t="shared" si="146"/>
        <v>1</v>
      </c>
      <c r="P738" s="3553">
        <v>-1</v>
      </c>
      <c r="Q738" s="3495">
        <f t="shared" si="147"/>
        <v>1.04</v>
      </c>
      <c r="R738" s="3496">
        <f t="shared" ca="1" si="148"/>
        <v>3538</v>
      </c>
      <c r="S738" s="3563">
        <f t="shared" ca="1" si="149"/>
        <v>5.9261999999999997</v>
      </c>
      <c r="T738" s="729" t="str">
        <f>库房!C719</f>
        <v>041#仓储</v>
      </c>
    </row>
    <row r="739" spans="1:20">
      <c r="A739" s="665" t="str">
        <f>库房!C720&amp;库房!D720&amp;库房!G720</f>
        <v>041#仓储6041#6--110</v>
      </c>
      <c r="B739" s="665">
        <f>ROUND(库房!X720,2)</f>
        <v>33.69</v>
      </c>
      <c r="C739" s="3495">
        <f t="shared" si="140"/>
        <v>0.96</v>
      </c>
      <c r="D739" s="3500" t="s">
        <v>4774</v>
      </c>
      <c r="E739" s="3495">
        <f t="shared" si="141"/>
        <v>0.8</v>
      </c>
      <c r="F739" s="666"/>
      <c r="G739" s="3495">
        <f t="shared" si="142"/>
        <v>1</v>
      </c>
      <c r="H739" s="666"/>
      <c r="I739" s="3495">
        <f t="shared" si="143"/>
        <v>1</v>
      </c>
      <c r="J739" s="666"/>
      <c r="K739" s="3495">
        <f t="shared" si="144"/>
        <v>1</v>
      </c>
      <c r="L739" s="666"/>
      <c r="M739" s="3495">
        <f t="shared" si="145"/>
        <v>1</v>
      </c>
      <c r="N739" s="666"/>
      <c r="O739" s="3495">
        <f t="shared" si="146"/>
        <v>1</v>
      </c>
      <c r="P739" s="3553">
        <v>-1</v>
      </c>
      <c r="Q739" s="3495">
        <f t="shared" si="147"/>
        <v>1.04</v>
      </c>
      <c r="R739" s="3496">
        <f t="shared" ca="1" si="148"/>
        <v>3396</v>
      </c>
      <c r="S739" s="3563">
        <f t="shared" ca="1" si="149"/>
        <v>11.4411</v>
      </c>
      <c r="T739" s="729" t="str">
        <f>库房!C720</f>
        <v>041#仓储</v>
      </c>
    </row>
    <row r="740" spans="1:20">
      <c r="A740" s="665" t="str">
        <f>库房!C721&amp;库房!D721&amp;库房!G721</f>
        <v>041#仓储6041#6--201</v>
      </c>
      <c r="B740" s="665">
        <f>ROUND(库房!X721,2)</f>
        <v>24.68</v>
      </c>
      <c r="C740" s="3495">
        <f t="shared" si="140"/>
        <v>0.98</v>
      </c>
      <c r="D740" s="3500" t="s">
        <v>4774</v>
      </c>
      <c r="E740" s="3495">
        <f t="shared" si="141"/>
        <v>0.8</v>
      </c>
      <c r="F740" s="666"/>
      <c r="G740" s="3495">
        <f t="shared" si="142"/>
        <v>1</v>
      </c>
      <c r="H740" s="666"/>
      <c r="I740" s="3495">
        <f t="shared" si="143"/>
        <v>1</v>
      </c>
      <c r="J740" s="666"/>
      <c r="K740" s="3495">
        <f t="shared" si="144"/>
        <v>1</v>
      </c>
      <c r="L740" s="666"/>
      <c r="M740" s="3495">
        <f t="shared" si="145"/>
        <v>1</v>
      </c>
      <c r="N740" s="666"/>
      <c r="O740" s="3495">
        <f t="shared" si="146"/>
        <v>1</v>
      </c>
      <c r="P740" s="3780">
        <v>-2</v>
      </c>
      <c r="Q740" s="3495">
        <f t="shared" si="147"/>
        <v>1.02</v>
      </c>
      <c r="R740" s="3496">
        <f t="shared" ca="1" si="148"/>
        <v>3400</v>
      </c>
      <c r="S740" s="3563">
        <f t="shared" ca="1" si="149"/>
        <v>8.3911999999999995</v>
      </c>
      <c r="T740" s="729" t="str">
        <f>库房!C721</f>
        <v>041#仓储</v>
      </c>
    </row>
    <row r="741" spans="1:20">
      <c r="A741" s="665" t="str">
        <f>库房!C722&amp;库房!D722&amp;库房!G722</f>
        <v>041#仓储7041#7--101</v>
      </c>
      <c r="B741" s="665">
        <f>ROUND(库房!X722,2)</f>
        <v>28.03</v>
      </c>
      <c r="C741" s="3495">
        <f t="shared" si="140"/>
        <v>0.98</v>
      </c>
      <c r="D741" s="3500" t="s">
        <v>4774</v>
      </c>
      <c r="E741" s="3495">
        <f t="shared" si="141"/>
        <v>0.8</v>
      </c>
      <c r="F741" s="666"/>
      <c r="G741" s="3495">
        <f t="shared" si="142"/>
        <v>1</v>
      </c>
      <c r="H741" s="666"/>
      <c r="I741" s="3495">
        <f t="shared" si="143"/>
        <v>1</v>
      </c>
      <c r="J741" s="666"/>
      <c r="K741" s="3495">
        <f t="shared" si="144"/>
        <v>1</v>
      </c>
      <c r="L741" s="666"/>
      <c r="M741" s="3495">
        <f t="shared" si="145"/>
        <v>1</v>
      </c>
      <c r="N741" s="666"/>
      <c r="O741" s="3495">
        <f t="shared" si="146"/>
        <v>1</v>
      </c>
      <c r="P741" s="3553">
        <v>-1</v>
      </c>
      <c r="Q741" s="3495">
        <f t="shared" si="147"/>
        <v>1.04</v>
      </c>
      <c r="R741" s="3496">
        <f t="shared" ca="1" si="148"/>
        <v>3467</v>
      </c>
      <c r="S741" s="3563">
        <f t="shared" ca="1" si="149"/>
        <v>9.718</v>
      </c>
      <c r="T741" s="729" t="str">
        <f>库房!C722</f>
        <v>041#仓储</v>
      </c>
    </row>
    <row r="742" spans="1:20">
      <c r="A742" s="665" t="str">
        <f>库房!C723&amp;库房!D723&amp;库房!G723</f>
        <v>041#仓储7041#7--106</v>
      </c>
      <c r="B742" s="665">
        <f>ROUND(库房!X723,2)</f>
        <v>28.03</v>
      </c>
      <c r="C742" s="3495">
        <f t="shared" si="140"/>
        <v>0.98</v>
      </c>
      <c r="D742" s="3500" t="s">
        <v>4774</v>
      </c>
      <c r="E742" s="3495">
        <f t="shared" si="141"/>
        <v>0.8</v>
      </c>
      <c r="F742" s="666"/>
      <c r="G742" s="3495">
        <f t="shared" si="142"/>
        <v>1</v>
      </c>
      <c r="H742" s="666"/>
      <c r="I742" s="3495">
        <f t="shared" si="143"/>
        <v>1</v>
      </c>
      <c r="J742" s="666"/>
      <c r="K742" s="3495">
        <f t="shared" si="144"/>
        <v>1</v>
      </c>
      <c r="L742" s="666"/>
      <c r="M742" s="3495">
        <f t="shared" si="145"/>
        <v>1</v>
      </c>
      <c r="N742" s="666"/>
      <c r="O742" s="3495">
        <f t="shared" si="146"/>
        <v>1</v>
      </c>
      <c r="P742" s="3553">
        <v>-1</v>
      </c>
      <c r="Q742" s="3495">
        <f t="shared" si="147"/>
        <v>1.04</v>
      </c>
      <c r="R742" s="3496">
        <f t="shared" ca="1" si="148"/>
        <v>3467</v>
      </c>
      <c r="S742" s="3563">
        <f t="shared" ca="1" si="149"/>
        <v>9.718</v>
      </c>
      <c r="T742" s="729" t="str">
        <f>库房!C723</f>
        <v>041#仓储</v>
      </c>
    </row>
    <row r="743" spans="1:20">
      <c r="A743" s="665" t="str">
        <f>库房!C724&amp;库房!D724&amp;库房!G724</f>
        <v>041#仓储7041#7--107</v>
      </c>
      <c r="B743" s="665">
        <f>ROUND(库房!X724,2)</f>
        <v>38.51</v>
      </c>
      <c r="C743" s="3495">
        <f t="shared" si="140"/>
        <v>0.96</v>
      </c>
      <c r="D743" s="3500" t="s">
        <v>4774</v>
      </c>
      <c r="E743" s="3495">
        <f t="shared" si="141"/>
        <v>0.8</v>
      </c>
      <c r="F743" s="666"/>
      <c r="G743" s="3495">
        <f t="shared" si="142"/>
        <v>1</v>
      </c>
      <c r="H743" s="666"/>
      <c r="I743" s="3495">
        <f t="shared" si="143"/>
        <v>1</v>
      </c>
      <c r="J743" s="666"/>
      <c r="K743" s="3495">
        <f t="shared" si="144"/>
        <v>1</v>
      </c>
      <c r="L743" s="666"/>
      <c r="M743" s="3495">
        <f t="shared" si="145"/>
        <v>1</v>
      </c>
      <c r="N743" s="666"/>
      <c r="O743" s="3495">
        <f t="shared" si="146"/>
        <v>1</v>
      </c>
      <c r="P743" s="3553">
        <v>-1</v>
      </c>
      <c r="Q743" s="3495">
        <f t="shared" si="147"/>
        <v>1.04</v>
      </c>
      <c r="R743" s="3496">
        <f t="shared" ca="1" si="148"/>
        <v>3396</v>
      </c>
      <c r="S743" s="3563">
        <f t="shared" ca="1" si="149"/>
        <v>13.077999999999999</v>
      </c>
      <c r="T743" s="729" t="str">
        <f>库房!C724</f>
        <v>041#仓储</v>
      </c>
    </row>
    <row r="744" spans="1:20">
      <c r="A744" s="665" t="str">
        <f>库房!C725&amp;库房!D725&amp;库房!G725</f>
        <v>041#仓储7041#7--108</v>
      </c>
      <c r="B744" s="665">
        <f>ROUND(库房!X725,2)</f>
        <v>18.59</v>
      </c>
      <c r="C744" s="3495">
        <f t="shared" si="140"/>
        <v>1</v>
      </c>
      <c r="D744" s="3500" t="s">
        <v>4774</v>
      </c>
      <c r="E744" s="3495">
        <f t="shared" si="141"/>
        <v>0.8</v>
      </c>
      <c r="F744" s="666"/>
      <c r="G744" s="3495">
        <f t="shared" si="142"/>
        <v>1</v>
      </c>
      <c r="H744" s="666"/>
      <c r="I744" s="3495">
        <f t="shared" si="143"/>
        <v>1</v>
      </c>
      <c r="J744" s="666"/>
      <c r="K744" s="3495">
        <f t="shared" si="144"/>
        <v>1</v>
      </c>
      <c r="L744" s="666"/>
      <c r="M744" s="3495">
        <f t="shared" si="145"/>
        <v>1</v>
      </c>
      <c r="N744" s="666"/>
      <c r="O744" s="3495">
        <f t="shared" si="146"/>
        <v>1</v>
      </c>
      <c r="P744" s="3553">
        <v>-1</v>
      </c>
      <c r="Q744" s="3495">
        <f t="shared" si="147"/>
        <v>1.04</v>
      </c>
      <c r="R744" s="3496">
        <f t="shared" ca="1" si="148"/>
        <v>3538</v>
      </c>
      <c r="S744" s="3563">
        <f t="shared" ca="1" si="149"/>
        <v>6.5770999999999997</v>
      </c>
      <c r="T744" s="729" t="str">
        <f>库房!C725</f>
        <v>041#仓储</v>
      </c>
    </row>
    <row r="745" spans="1:20">
      <c r="A745" s="665" t="str">
        <f>库房!C726&amp;库房!D726&amp;库房!G726</f>
        <v>029#仓储5期房无</v>
      </c>
      <c r="B745" s="665">
        <f>ROUND(库房!X726,2)</f>
        <v>18.440000000000001</v>
      </c>
      <c r="C745" s="3495">
        <f t="shared" si="140"/>
        <v>1</v>
      </c>
      <c r="D745" s="2806" t="s">
        <v>4698</v>
      </c>
      <c r="E745" s="3495">
        <f t="shared" si="141"/>
        <v>1</v>
      </c>
      <c r="F745" s="666"/>
      <c r="G745" s="3495">
        <f t="shared" si="142"/>
        <v>1</v>
      </c>
      <c r="H745" s="666"/>
      <c r="I745" s="3495">
        <f t="shared" si="143"/>
        <v>1</v>
      </c>
      <c r="J745" s="666"/>
      <c r="K745" s="3495">
        <f t="shared" si="144"/>
        <v>1</v>
      </c>
      <c r="L745" s="666"/>
      <c r="M745" s="3495">
        <f t="shared" si="145"/>
        <v>1</v>
      </c>
      <c r="N745" s="666"/>
      <c r="O745" s="3495">
        <f t="shared" si="146"/>
        <v>1</v>
      </c>
      <c r="P745" s="3550">
        <v>-3</v>
      </c>
      <c r="Q745" s="3495">
        <f t="shared" si="147"/>
        <v>1</v>
      </c>
      <c r="R745" s="3496">
        <f t="shared" ca="1" si="148"/>
        <v>4252</v>
      </c>
      <c r="S745" s="3563">
        <f t="shared" ca="1" si="149"/>
        <v>7.8407</v>
      </c>
      <c r="T745" s="729" t="str">
        <f>库房!C726</f>
        <v>029#仓储</v>
      </c>
    </row>
    <row r="746" spans="1:20">
      <c r="A746" s="665" t="str">
        <f>库房!C727&amp;库房!D727&amp;库房!G727</f>
        <v>029#仓储6期房无</v>
      </c>
      <c r="B746" s="665">
        <f>ROUND(库房!X727,2)</f>
        <v>23.24</v>
      </c>
      <c r="C746" s="3495">
        <f t="shared" si="140"/>
        <v>0.98</v>
      </c>
      <c r="D746" s="2806" t="s">
        <v>4698</v>
      </c>
      <c r="E746" s="3495">
        <f t="shared" si="141"/>
        <v>1</v>
      </c>
      <c r="F746" s="666"/>
      <c r="G746" s="3495">
        <f t="shared" si="142"/>
        <v>1</v>
      </c>
      <c r="H746" s="666"/>
      <c r="I746" s="3495">
        <f t="shared" si="143"/>
        <v>1</v>
      </c>
      <c r="J746" s="666"/>
      <c r="K746" s="3495">
        <f t="shared" si="144"/>
        <v>1</v>
      </c>
      <c r="L746" s="666"/>
      <c r="M746" s="3495">
        <f t="shared" si="145"/>
        <v>1</v>
      </c>
      <c r="N746" s="666"/>
      <c r="O746" s="3495">
        <f t="shared" si="146"/>
        <v>1</v>
      </c>
      <c r="P746" s="3550">
        <v>-3</v>
      </c>
      <c r="Q746" s="3495">
        <f t="shared" si="147"/>
        <v>1</v>
      </c>
      <c r="R746" s="3496">
        <f t="shared" ca="1" si="148"/>
        <v>4167</v>
      </c>
      <c r="S746" s="3563">
        <f t="shared" ca="1" si="149"/>
        <v>9.6841000000000008</v>
      </c>
      <c r="T746" s="729" t="str">
        <f>库房!C727</f>
        <v>029#仓储</v>
      </c>
    </row>
    <row r="747" spans="1:20">
      <c r="A747" s="665" t="str">
        <f>库房!C728&amp;库房!D728&amp;库房!G728</f>
        <v>029#仓储7期房无</v>
      </c>
      <c r="B747" s="665">
        <f>ROUND(库房!X728,2)</f>
        <v>24.08</v>
      </c>
      <c r="C747" s="3495">
        <f t="shared" si="140"/>
        <v>0.98</v>
      </c>
      <c r="D747" s="2806" t="s">
        <v>4698</v>
      </c>
      <c r="E747" s="3495">
        <f t="shared" si="141"/>
        <v>1</v>
      </c>
      <c r="F747" s="666"/>
      <c r="G747" s="3495">
        <f t="shared" si="142"/>
        <v>1</v>
      </c>
      <c r="H747" s="666"/>
      <c r="I747" s="3495">
        <f t="shared" si="143"/>
        <v>1</v>
      </c>
      <c r="J747" s="666"/>
      <c r="K747" s="3495">
        <f t="shared" si="144"/>
        <v>1</v>
      </c>
      <c r="L747" s="666"/>
      <c r="M747" s="3495">
        <f t="shared" si="145"/>
        <v>1</v>
      </c>
      <c r="N747" s="666"/>
      <c r="O747" s="3495">
        <f t="shared" si="146"/>
        <v>1</v>
      </c>
      <c r="P747" s="3550">
        <v>-3</v>
      </c>
      <c r="Q747" s="3495">
        <f t="shared" si="147"/>
        <v>1</v>
      </c>
      <c r="R747" s="3496">
        <f t="shared" ca="1" si="148"/>
        <v>4167</v>
      </c>
      <c r="S747" s="3563">
        <f t="shared" ca="1" si="149"/>
        <v>10.0341</v>
      </c>
      <c r="T747" s="729" t="str">
        <f>库房!C728</f>
        <v>029#仓储</v>
      </c>
    </row>
    <row r="748" spans="1:20">
      <c r="A748" s="665" t="str">
        <f>库房!C729&amp;库房!D729&amp;库房!G729</f>
        <v>029#仓储11期房无</v>
      </c>
      <c r="B748" s="665">
        <f>ROUND(库房!X729,2)</f>
        <v>24.58</v>
      </c>
      <c r="C748" s="3495">
        <f t="shared" si="140"/>
        <v>0.98</v>
      </c>
      <c r="D748" s="2806" t="s">
        <v>4698</v>
      </c>
      <c r="E748" s="3495">
        <f t="shared" si="141"/>
        <v>1</v>
      </c>
      <c r="F748" s="666"/>
      <c r="G748" s="3495">
        <f t="shared" si="142"/>
        <v>1</v>
      </c>
      <c r="H748" s="666"/>
      <c r="I748" s="3495">
        <f t="shared" si="143"/>
        <v>1</v>
      </c>
      <c r="J748" s="666"/>
      <c r="K748" s="3495">
        <f t="shared" si="144"/>
        <v>1</v>
      </c>
      <c r="L748" s="666"/>
      <c r="M748" s="3495">
        <f t="shared" si="145"/>
        <v>1</v>
      </c>
      <c r="N748" s="666"/>
      <c r="O748" s="3495">
        <f t="shared" si="146"/>
        <v>1</v>
      </c>
      <c r="P748" s="3550">
        <v>-3</v>
      </c>
      <c r="Q748" s="3495">
        <f t="shared" si="147"/>
        <v>1</v>
      </c>
      <c r="R748" s="3496">
        <f t="shared" ca="1" si="148"/>
        <v>4167</v>
      </c>
      <c r="S748" s="3563">
        <f t="shared" ca="1" si="149"/>
        <v>10.2425</v>
      </c>
      <c r="T748" s="729" t="str">
        <f>库房!C729</f>
        <v>029#仓储</v>
      </c>
    </row>
    <row r="749" spans="1:20">
      <c r="A749" s="665" t="str">
        <f>库房!C730&amp;库房!D730&amp;库房!G730</f>
        <v>029#仓储12期房无</v>
      </c>
      <c r="B749" s="665">
        <f>ROUND(库房!X730,2)</f>
        <v>24.84</v>
      </c>
      <c r="C749" s="3495">
        <f t="shared" si="140"/>
        <v>0.98</v>
      </c>
      <c r="D749" s="2806" t="s">
        <v>4698</v>
      </c>
      <c r="E749" s="3495">
        <f t="shared" si="141"/>
        <v>1</v>
      </c>
      <c r="F749" s="666"/>
      <c r="G749" s="3495">
        <f t="shared" si="142"/>
        <v>1</v>
      </c>
      <c r="H749" s="666"/>
      <c r="I749" s="3495">
        <f t="shared" si="143"/>
        <v>1</v>
      </c>
      <c r="J749" s="666"/>
      <c r="K749" s="3495">
        <f t="shared" si="144"/>
        <v>1</v>
      </c>
      <c r="L749" s="666"/>
      <c r="M749" s="3495">
        <f t="shared" si="145"/>
        <v>1</v>
      </c>
      <c r="N749" s="666"/>
      <c r="O749" s="3495">
        <f t="shared" si="146"/>
        <v>1</v>
      </c>
      <c r="P749" s="3550">
        <v>-3</v>
      </c>
      <c r="Q749" s="3495">
        <f t="shared" si="147"/>
        <v>1</v>
      </c>
      <c r="R749" s="3496">
        <f t="shared" ca="1" si="148"/>
        <v>4167</v>
      </c>
      <c r="S749" s="3563">
        <f t="shared" ca="1" si="149"/>
        <v>10.3508</v>
      </c>
      <c r="T749" s="729" t="str">
        <f>库房!C730</f>
        <v>029#仓储</v>
      </c>
    </row>
    <row r="750" spans="1:20">
      <c r="A750" s="665" t="str">
        <f>库房!C731&amp;库房!D731&amp;库房!G731</f>
        <v/>
      </c>
      <c r="B750" s="665"/>
      <c r="C750" s="3495">
        <f t="shared" si="140"/>
        <v>1</v>
      </c>
      <c r="D750" s="3500"/>
      <c r="E750" s="3495">
        <f t="shared" si="141"/>
        <v>0</v>
      </c>
      <c r="F750" s="666"/>
      <c r="G750" s="3495">
        <f t="shared" si="142"/>
        <v>1</v>
      </c>
      <c r="H750" s="666"/>
      <c r="I750" s="3495">
        <f t="shared" si="143"/>
        <v>1</v>
      </c>
      <c r="J750" s="666"/>
      <c r="K750" s="3495">
        <f t="shared" si="144"/>
        <v>1</v>
      </c>
      <c r="L750" s="666"/>
      <c r="M750" s="3495">
        <f t="shared" si="145"/>
        <v>1</v>
      </c>
      <c r="N750" s="666"/>
      <c r="O750" s="3495">
        <f t="shared" si="146"/>
        <v>1</v>
      </c>
      <c r="P750" s="3550"/>
      <c r="Q750" s="3495">
        <f t="shared" si="147"/>
        <v>0.04</v>
      </c>
      <c r="R750" s="3496">
        <f t="shared" si="148"/>
        <v>0</v>
      </c>
      <c r="S750" s="3563">
        <f t="shared" si="149"/>
        <v>0</v>
      </c>
      <c r="T750" s="729"/>
    </row>
    <row r="751" spans="1:20">
      <c r="A751" s="665" t="str">
        <f>库房!C732&amp;库房!D732&amp;库房!G732</f>
        <v/>
      </c>
      <c r="B751" s="665"/>
      <c r="C751" s="3495">
        <f t="shared" si="140"/>
        <v>1</v>
      </c>
      <c r="D751" s="3500"/>
      <c r="E751" s="3495">
        <f t="shared" si="141"/>
        <v>0</v>
      </c>
      <c r="F751" s="666"/>
      <c r="G751" s="3495">
        <f t="shared" si="142"/>
        <v>1</v>
      </c>
      <c r="H751" s="666"/>
      <c r="I751" s="3495">
        <f t="shared" si="143"/>
        <v>1</v>
      </c>
      <c r="J751" s="666"/>
      <c r="K751" s="3495">
        <f t="shared" si="144"/>
        <v>1</v>
      </c>
      <c r="L751" s="666"/>
      <c r="M751" s="3495">
        <f t="shared" si="145"/>
        <v>1</v>
      </c>
      <c r="N751" s="666"/>
      <c r="O751" s="3495">
        <f t="shared" si="146"/>
        <v>1</v>
      </c>
      <c r="P751" s="3550"/>
      <c r="Q751" s="3495">
        <f t="shared" si="147"/>
        <v>0.04</v>
      </c>
      <c r="R751" s="3496">
        <f t="shared" si="148"/>
        <v>0</v>
      </c>
      <c r="S751" s="3563">
        <f t="shared" si="149"/>
        <v>0</v>
      </c>
      <c r="T751" s="729"/>
    </row>
    <row r="752" spans="1:20">
      <c r="A752" s="665" t="str">
        <f>库房!C733&amp;库房!D733&amp;库房!G733</f>
        <v/>
      </c>
      <c r="B752" s="665"/>
      <c r="C752" s="3495">
        <f t="shared" si="140"/>
        <v>1</v>
      </c>
      <c r="D752" s="3500"/>
      <c r="E752" s="3495">
        <f t="shared" si="141"/>
        <v>0</v>
      </c>
      <c r="F752" s="666"/>
      <c r="G752" s="3495">
        <f t="shared" si="142"/>
        <v>1</v>
      </c>
      <c r="H752" s="666"/>
      <c r="I752" s="3495">
        <f t="shared" si="143"/>
        <v>1</v>
      </c>
      <c r="J752" s="666"/>
      <c r="K752" s="3495">
        <f t="shared" si="144"/>
        <v>1</v>
      </c>
      <c r="L752" s="666"/>
      <c r="M752" s="3495">
        <f t="shared" si="145"/>
        <v>1</v>
      </c>
      <c r="N752" s="666"/>
      <c r="O752" s="3495">
        <f t="shared" si="146"/>
        <v>1</v>
      </c>
      <c r="P752" s="3550"/>
      <c r="Q752" s="3495">
        <f t="shared" si="147"/>
        <v>0.04</v>
      </c>
      <c r="R752" s="3496">
        <f t="shared" si="148"/>
        <v>0</v>
      </c>
      <c r="S752" s="3563">
        <f t="shared" si="149"/>
        <v>0</v>
      </c>
      <c r="T752" s="729"/>
    </row>
    <row r="753" spans="1:20">
      <c r="A753" s="665" t="str">
        <f>库房!C734&amp;库房!D734&amp;库房!G734</f>
        <v/>
      </c>
      <c r="B753" s="665"/>
      <c r="C753" s="3495">
        <f t="shared" si="140"/>
        <v>1</v>
      </c>
      <c r="D753" s="3500"/>
      <c r="E753" s="3495">
        <f t="shared" si="141"/>
        <v>0</v>
      </c>
      <c r="F753" s="666"/>
      <c r="G753" s="3495">
        <f t="shared" si="142"/>
        <v>1</v>
      </c>
      <c r="H753" s="666"/>
      <c r="I753" s="3495">
        <f t="shared" si="143"/>
        <v>1</v>
      </c>
      <c r="J753" s="666"/>
      <c r="K753" s="3495">
        <f t="shared" si="144"/>
        <v>1</v>
      </c>
      <c r="L753" s="666"/>
      <c r="M753" s="3495">
        <f t="shared" si="145"/>
        <v>1</v>
      </c>
      <c r="N753" s="666"/>
      <c r="O753" s="3495">
        <f t="shared" si="146"/>
        <v>1</v>
      </c>
      <c r="P753" s="3550"/>
      <c r="Q753" s="3495">
        <f t="shared" si="147"/>
        <v>0.04</v>
      </c>
      <c r="R753" s="3496">
        <f t="shared" si="148"/>
        <v>0</v>
      </c>
      <c r="S753" s="3563">
        <f t="shared" si="149"/>
        <v>0</v>
      </c>
      <c r="T753" s="729"/>
    </row>
    <row r="754" spans="1:20">
      <c r="A754" s="665" t="str">
        <f>库房!C735&amp;库房!D735&amp;库房!G735</f>
        <v/>
      </c>
      <c r="B754" s="665"/>
      <c r="C754" s="3495">
        <f t="shared" si="140"/>
        <v>1</v>
      </c>
      <c r="D754" s="3500"/>
      <c r="E754" s="3495">
        <f t="shared" si="141"/>
        <v>0</v>
      </c>
      <c r="F754" s="666"/>
      <c r="G754" s="3495">
        <f t="shared" si="142"/>
        <v>1</v>
      </c>
      <c r="H754" s="666"/>
      <c r="I754" s="3495">
        <f t="shared" si="143"/>
        <v>1</v>
      </c>
      <c r="J754" s="666"/>
      <c r="K754" s="3495">
        <f t="shared" si="144"/>
        <v>1</v>
      </c>
      <c r="L754" s="666"/>
      <c r="M754" s="3495">
        <f t="shared" si="145"/>
        <v>1</v>
      </c>
      <c r="N754" s="666"/>
      <c r="O754" s="3495">
        <f t="shared" si="146"/>
        <v>1</v>
      </c>
      <c r="P754" s="3550"/>
      <c r="Q754" s="3495">
        <f t="shared" si="147"/>
        <v>0.04</v>
      </c>
      <c r="R754" s="3496">
        <f t="shared" si="148"/>
        <v>0</v>
      </c>
      <c r="S754" s="3563">
        <f t="shared" si="149"/>
        <v>0</v>
      </c>
      <c r="T754" s="729"/>
    </row>
    <row r="755" spans="1:20">
      <c r="A755" s="665" t="str">
        <f>库房!C736&amp;库房!D736&amp;库房!G736</f>
        <v/>
      </c>
      <c r="B755" s="665"/>
      <c r="C755" s="3495">
        <f t="shared" si="140"/>
        <v>1</v>
      </c>
      <c r="D755" s="3500"/>
      <c r="E755" s="3495">
        <f t="shared" si="141"/>
        <v>0</v>
      </c>
      <c r="F755" s="666"/>
      <c r="G755" s="3495">
        <f t="shared" si="142"/>
        <v>1</v>
      </c>
      <c r="H755" s="666"/>
      <c r="I755" s="3495">
        <f t="shared" si="143"/>
        <v>1</v>
      </c>
      <c r="J755" s="666"/>
      <c r="K755" s="3495">
        <f t="shared" si="144"/>
        <v>1</v>
      </c>
      <c r="L755" s="666"/>
      <c r="M755" s="3495">
        <f t="shared" si="145"/>
        <v>1</v>
      </c>
      <c r="N755" s="666"/>
      <c r="O755" s="3495">
        <f t="shared" si="146"/>
        <v>1</v>
      </c>
      <c r="P755" s="3550"/>
      <c r="Q755" s="3495">
        <f t="shared" si="147"/>
        <v>0.04</v>
      </c>
      <c r="R755" s="3496">
        <f t="shared" si="148"/>
        <v>0</v>
      </c>
      <c r="S755" s="3563">
        <f t="shared" si="149"/>
        <v>0</v>
      </c>
      <c r="T755" s="729"/>
    </row>
    <row r="756" spans="1:20">
      <c r="A756" s="665" t="str">
        <f>库房!C737&amp;库房!D737&amp;库房!G737</f>
        <v/>
      </c>
      <c r="B756" s="665"/>
      <c r="C756" s="3495">
        <f t="shared" si="140"/>
        <v>1</v>
      </c>
      <c r="D756" s="3500"/>
      <c r="E756" s="3495">
        <f t="shared" si="141"/>
        <v>0</v>
      </c>
      <c r="F756" s="666"/>
      <c r="G756" s="3495">
        <f t="shared" si="142"/>
        <v>1</v>
      </c>
      <c r="H756" s="666"/>
      <c r="I756" s="3495">
        <f t="shared" si="143"/>
        <v>1</v>
      </c>
      <c r="J756" s="666"/>
      <c r="K756" s="3495">
        <f t="shared" si="144"/>
        <v>1</v>
      </c>
      <c r="L756" s="666"/>
      <c r="M756" s="3495">
        <f t="shared" si="145"/>
        <v>1</v>
      </c>
      <c r="N756" s="666"/>
      <c r="O756" s="3495">
        <f t="shared" si="146"/>
        <v>1</v>
      </c>
      <c r="P756" s="3550"/>
      <c r="Q756" s="3495">
        <f t="shared" si="147"/>
        <v>0.04</v>
      </c>
      <c r="R756" s="3496">
        <f t="shared" si="148"/>
        <v>0</v>
      </c>
      <c r="S756" s="3563">
        <f t="shared" si="149"/>
        <v>0</v>
      </c>
      <c r="T756" s="729"/>
    </row>
    <row r="757" spans="1:20">
      <c r="A757" s="665" t="str">
        <f>库房!C738&amp;库房!D738&amp;库房!G738</f>
        <v/>
      </c>
      <c r="B757" s="665"/>
      <c r="C757" s="3495">
        <f t="shared" si="140"/>
        <v>1</v>
      </c>
      <c r="D757" s="3500"/>
      <c r="E757" s="3495">
        <f t="shared" si="141"/>
        <v>0</v>
      </c>
      <c r="F757" s="666"/>
      <c r="G757" s="3495">
        <f t="shared" si="142"/>
        <v>1</v>
      </c>
      <c r="H757" s="666"/>
      <c r="I757" s="3495">
        <f t="shared" si="143"/>
        <v>1</v>
      </c>
      <c r="J757" s="666"/>
      <c r="K757" s="3495">
        <f t="shared" si="144"/>
        <v>1</v>
      </c>
      <c r="L757" s="666"/>
      <c r="M757" s="3495">
        <f t="shared" si="145"/>
        <v>1</v>
      </c>
      <c r="N757" s="666"/>
      <c r="O757" s="3495">
        <f t="shared" si="146"/>
        <v>1</v>
      </c>
      <c r="P757" s="3550"/>
      <c r="Q757" s="3495">
        <f t="shared" si="147"/>
        <v>0.04</v>
      </c>
      <c r="R757" s="3496">
        <f t="shared" si="148"/>
        <v>0</v>
      </c>
      <c r="S757" s="3563">
        <f t="shared" si="149"/>
        <v>0</v>
      </c>
      <c r="T757" s="729"/>
    </row>
    <row r="758" spans="1:20">
      <c r="A758" s="665" t="str">
        <f>库房!C739&amp;库房!D739&amp;库房!G739</f>
        <v/>
      </c>
      <c r="B758" s="665"/>
      <c r="C758" s="3495">
        <f t="shared" si="140"/>
        <v>1</v>
      </c>
      <c r="D758" s="3500"/>
      <c r="E758" s="3495">
        <f t="shared" si="141"/>
        <v>0</v>
      </c>
      <c r="F758" s="666"/>
      <c r="G758" s="3495">
        <f t="shared" si="142"/>
        <v>1</v>
      </c>
      <c r="H758" s="666"/>
      <c r="I758" s="3495">
        <f t="shared" si="143"/>
        <v>1</v>
      </c>
      <c r="J758" s="666"/>
      <c r="K758" s="3495">
        <f t="shared" si="144"/>
        <v>1</v>
      </c>
      <c r="L758" s="666"/>
      <c r="M758" s="3495">
        <f t="shared" si="145"/>
        <v>1</v>
      </c>
      <c r="N758" s="666"/>
      <c r="O758" s="3495">
        <f t="shared" si="146"/>
        <v>1</v>
      </c>
      <c r="P758" s="3550"/>
      <c r="Q758" s="3495">
        <f t="shared" si="147"/>
        <v>0.04</v>
      </c>
      <c r="R758" s="3496">
        <f t="shared" si="148"/>
        <v>0</v>
      </c>
      <c r="S758" s="3563">
        <f t="shared" si="149"/>
        <v>0</v>
      </c>
      <c r="T758" s="729"/>
    </row>
    <row r="759" spans="1:20">
      <c r="A759" s="665" t="str">
        <f>库房!C740&amp;库房!D740&amp;库房!G740</f>
        <v/>
      </c>
      <c r="B759" s="665"/>
      <c r="C759" s="3495">
        <f t="shared" si="140"/>
        <v>1</v>
      </c>
      <c r="D759" s="3500"/>
      <c r="E759" s="3495">
        <f t="shared" si="141"/>
        <v>0</v>
      </c>
      <c r="F759" s="666"/>
      <c r="G759" s="3495">
        <f t="shared" si="142"/>
        <v>1</v>
      </c>
      <c r="H759" s="666"/>
      <c r="I759" s="3495">
        <f t="shared" si="143"/>
        <v>1</v>
      </c>
      <c r="J759" s="666"/>
      <c r="K759" s="3495">
        <f t="shared" si="144"/>
        <v>1</v>
      </c>
      <c r="L759" s="666"/>
      <c r="M759" s="3495">
        <f t="shared" si="145"/>
        <v>1</v>
      </c>
      <c r="N759" s="666"/>
      <c r="O759" s="3495">
        <f t="shared" si="146"/>
        <v>1</v>
      </c>
      <c r="P759" s="3550"/>
      <c r="Q759" s="3495">
        <f t="shared" si="147"/>
        <v>0.04</v>
      </c>
      <c r="R759" s="3496">
        <f t="shared" si="148"/>
        <v>0</v>
      </c>
      <c r="S759" s="3563">
        <f t="shared" si="149"/>
        <v>0</v>
      </c>
      <c r="T759" s="729"/>
    </row>
    <row r="760" spans="1:20">
      <c r="A760" s="665" t="str">
        <f>库房!C741&amp;库房!D741&amp;库房!G741</f>
        <v/>
      </c>
      <c r="B760" s="665"/>
      <c r="C760" s="3495">
        <f t="shared" si="140"/>
        <v>1</v>
      </c>
      <c r="D760" s="3500"/>
      <c r="E760" s="3495">
        <f t="shared" si="141"/>
        <v>0</v>
      </c>
      <c r="F760" s="666"/>
      <c r="G760" s="3495">
        <f t="shared" si="142"/>
        <v>1</v>
      </c>
      <c r="H760" s="666"/>
      <c r="I760" s="3495">
        <f t="shared" si="143"/>
        <v>1</v>
      </c>
      <c r="J760" s="666"/>
      <c r="K760" s="3495">
        <f t="shared" si="144"/>
        <v>1</v>
      </c>
      <c r="L760" s="666"/>
      <c r="M760" s="3495">
        <f t="shared" si="145"/>
        <v>1</v>
      </c>
      <c r="N760" s="666"/>
      <c r="O760" s="3495">
        <f t="shared" si="146"/>
        <v>1</v>
      </c>
      <c r="P760" s="3550"/>
      <c r="Q760" s="3495">
        <f t="shared" si="147"/>
        <v>0.04</v>
      </c>
      <c r="R760" s="3496">
        <f t="shared" si="148"/>
        <v>0</v>
      </c>
      <c r="S760" s="3563">
        <f t="shared" si="149"/>
        <v>0</v>
      </c>
      <c r="T760" s="729"/>
    </row>
    <row r="761" spans="1:20">
      <c r="A761" s="665" t="str">
        <f>库房!C742&amp;库房!D742&amp;库房!G742</f>
        <v/>
      </c>
      <c r="B761" s="665"/>
      <c r="C761" s="3495">
        <f t="shared" si="140"/>
        <v>1</v>
      </c>
      <c r="D761" s="3500"/>
      <c r="E761" s="3495">
        <f t="shared" si="141"/>
        <v>0</v>
      </c>
      <c r="F761" s="666"/>
      <c r="G761" s="3495">
        <f t="shared" si="142"/>
        <v>1</v>
      </c>
      <c r="H761" s="666"/>
      <c r="I761" s="3495">
        <f t="shared" si="143"/>
        <v>1</v>
      </c>
      <c r="J761" s="666"/>
      <c r="K761" s="3495">
        <f t="shared" si="144"/>
        <v>1</v>
      </c>
      <c r="L761" s="666"/>
      <c r="M761" s="3495">
        <f t="shared" si="145"/>
        <v>1</v>
      </c>
      <c r="N761" s="666"/>
      <c r="O761" s="3495">
        <f t="shared" si="146"/>
        <v>1</v>
      </c>
      <c r="P761" s="3550"/>
      <c r="Q761" s="3495">
        <f t="shared" si="147"/>
        <v>0.04</v>
      </c>
      <c r="R761" s="3496">
        <f t="shared" si="148"/>
        <v>0</v>
      </c>
      <c r="S761" s="3563">
        <f t="shared" si="149"/>
        <v>0</v>
      </c>
      <c r="T761" s="729"/>
    </row>
    <row r="762" spans="1:20">
      <c r="A762" s="665" t="str">
        <f>库房!C743&amp;库房!D743&amp;库房!G743</f>
        <v/>
      </c>
      <c r="B762" s="665"/>
      <c r="C762" s="3495">
        <f t="shared" si="140"/>
        <v>1</v>
      </c>
      <c r="D762" s="3500"/>
      <c r="E762" s="3495">
        <f t="shared" si="141"/>
        <v>0</v>
      </c>
      <c r="F762" s="666"/>
      <c r="G762" s="3495">
        <f t="shared" si="142"/>
        <v>1</v>
      </c>
      <c r="H762" s="666"/>
      <c r="I762" s="3495">
        <f t="shared" si="143"/>
        <v>1</v>
      </c>
      <c r="J762" s="666"/>
      <c r="K762" s="3495">
        <f t="shared" si="144"/>
        <v>1</v>
      </c>
      <c r="L762" s="666"/>
      <c r="M762" s="3495">
        <f t="shared" si="145"/>
        <v>1</v>
      </c>
      <c r="N762" s="666"/>
      <c r="O762" s="3495">
        <f t="shared" si="146"/>
        <v>1</v>
      </c>
      <c r="P762" s="3550"/>
      <c r="Q762" s="3495">
        <f t="shared" si="147"/>
        <v>0.04</v>
      </c>
      <c r="R762" s="3496">
        <f t="shared" si="148"/>
        <v>0</v>
      </c>
      <c r="S762" s="3563">
        <f t="shared" si="149"/>
        <v>0</v>
      </c>
      <c r="T762" s="729"/>
    </row>
    <row r="763" spans="1:20">
      <c r="A763" s="665" t="str">
        <f>库房!C744&amp;库房!D744&amp;库房!G744</f>
        <v/>
      </c>
      <c r="B763" s="665"/>
      <c r="C763" s="3495">
        <f t="shared" si="140"/>
        <v>1</v>
      </c>
      <c r="D763" s="3500"/>
      <c r="E763" s="3495">
        <f t="shared" si="141"/>
        <v>0</v>
      </c>
      <c r="F763" s="666"/>
      <c r="G763" s="3495">
        <f t="shared" si="142"/>
        <v>1</v>
      </c>
      <c r="H763" s="666"/>
      <c r="I763" s="3495">
        <f t="shared" si="143"/>
        <v>1</v>
      </c>
      <c r="J763" s="666"/>
      <c r="K763" s="3495">
        <f t="shared" si="144"/>
        <v>1</v>
      </c>
      <c r="L763" s="666"/>
      <c r="M763" s="3495">
        <f t="shared" si="145"/>
        <v>1</v>
      </c>
      <c r="N763" s="666"/>
      <c r="O763" s="3495">
        <f t="shared" si="146"/>
        <v>1</v>
      </c>
      <c r="P763" s="3550"/>
      <c r="Q763" s="3495">
        <f t="shared" si="147"/>
        <v>0.04</v>
      </c>
      <c r="R763" s="3496">
        <f t="shared" si="148"/>
        <v>0</v>
      </c>
      <c r="S763" s="3563">
        <f t="shared" si="149"/>
        <v>0</v>
      </c>
      <c r="T763" s="729"/>
    </row>
    <row r="764" spans="1:20">
      <c r="A764" s="665" t="str">
        <f>库房!C745&amp;库房!D745&amp;库房!G745</f>
        <v/>
      </c>
      <c r="B764" s="665"/>
      <c r="C764" s="3495">
        <f t="shared" si="140"/>
        <v>1</v>
      </c>
      <c r="D764" s="3500"/>
      <c r="E764" s="3495">
        <f t="shared" si="141"/>
        <v>0</v>
      </c>
      <c r="F764" s="666"/>
      <c r="G764" s="3495">
        <f t="shared" si="142"/>
        <v>1</v>
      </c>
      <c r="H764" s="666"/>
      <c r="I764" s="3495">
        <f t="shared" si="143"/>
        <v>1</v>
      </c>
      <c r="J764" s="666"/>
      <c r="K764" s="3495">
        <f t="shared" si="144"/>
        <v>1</v>
      </c>
      <c r="L764" s="666"/>
      <c r="M764" s="3495">
        <f t="shared" si="145"/>
        <v>1</v>
      </c>
      <c r="N764" s="666"/>
      <c r="O764" s="3495">
        <f t="shared" si="146"/>
        <v>1</v>
      </c>
      <c r="P764" s="3550"/>
      <c r="Q764" s="3495">
        <f t="shared" si="147"/>
        <v>0.04</v>
      </c>
      <c r="R764" s="3496">
        <f t="shared" si="148"/>
        <v>0</v>
      </c>
      <c r="S764" s="3563">
        <f t="shared" si="149"/>
        <v>0</v>
      </c>
      <c r="T764" s="729"/>
    </row>
    <row r="765" spans="1:20">
      <c r="A765" s="665" t="str">
        <f>库房!C746&amp;库房!D746&amp;库房!G746</f>
        <v/>
      </c>
      <c r="B765" s="665"/>
      <c r="C765" s="3495">
        <f t="shared" si="140"/>
        <v>1</v>
      </c>
      <c r="D765" s="3500"/>
      <c r="E765" s="3495">
        <f t="shared" si="141"/>
        <v>0</v>
      </c>
      <c r="F765" s="666"/>
      <c r="G765" s="3495">
        <f t="shared" si="142"/>
        <v>1</v>
      </c>
      <c r="H765" s="666"/>
      <c r="I765" s="3495">
        <f t="shared" si="143"/>
        <v>1</v>
      </c>
      <c r="J765" s="666"/>
      <c r="K765" s="3495">
        <f t="shared" si="144"/>
        <v>1</v>
      </c>
      <c r="L765" s="666"/>
      <c r="M765" s="3495">
        <f t="shared" si="145"/>
        <v>1</v>
      </c>
      <c r="N765" s="666"/>
      <c r="O765" s="3495">
        <f t="shared" si="146"/>
        <v>1</v>
      </c>
      <c r="P765" s="3550"/>
      <c r="Q765" s="3495">
        <f t="shared" si="147"/>
        <v>0.04</v>
      </c>
      <c r="R765" s="3496">
        <f t="shared" si="148"/>
        <v>0</v>
      </c>
      <c r="S765" s="3563">
        <f t="shared" si="149"/>
        <v>0</v>
      </c>
      <c r="T765" s="729"/>
    </row>
    <row r="766" spans="1:20">
      <c r="A766" s="665" t="str">
        <f>库房!C747&amp;库房!D747&amp;库房!G747</f>
        <v/>
      </c>
      <c r="B766" s="665"/>
      <c r="C766" s="3495">
        <f t="shared" si="140"/>
        <v>1</v>
      </c>
      <c r="D766" s="3500"/>
      <c r="E766" s="3495">
        <f t="shared" si="141"/>
        <v>0</v>
      </c>
      <c r="F766" s="666"/>
      <c r="G766" s="3495">
        <f t="shared" si="142"/>
        <v>1</v>
      </c>
      <c r="H766" s="666"/>
      <c r="I766" s="3495">
        <f t="shared" si="143"/>
        <v>1</v>
      </c>
      <c r="J766" s="666"/>
      <c r="K766" s="3495">
        <f t="shared" si="144"/>
        <v>1</v>
      </c>
      <c r="L766" s="666"/>
      <c r="M766" s="3495">
        <f t="shared" si="145"/>
        <v>1</v>
      </c>
      <c r="N766" s="666"/>
      <c r="O766" s="3495">
        <f t="shared" si="146"/>
        <v>1</v>
      </c>
      <c r="P766" s="3550"/>
      <c r="Q766" s="3495">
        <f t="shared" si="147"/>
        <v>0.04</v>
      </c>
      <c r="R766" s="3496">
        <f t="shared" si="148"/>
        <v>0</v>
      </c>
      <c r="S766" s="3563">
        <f t="shared" si="149"/>
        <v>0</v>
      </c>
      <c r="T766" s="729"/>
    </row>
    <row r="767" spans="1:20">
      <c r="A767" s="665" t="str">
        <f>库房!C748&amp;库房!D748&amp;库房!G748</f>
        <v/>
      </c>
      <c r="B767" s="665"/>
      <c r="C767" s="3495">
        <f t="shared" si="140"/>
        <v>1</v>
      </c>
      <c r="D767" s="3500"/>
      <c r="E767" s="3495">
        <f t="shared" si="141"/>
        <v>0</v>
      </c>
      <c r="F767" s="666"/>
      <c r="G767" s="3495">
        <f t="shared" si="142"/>
        <v>1</v>
      </c>
      <c r="H767" s="666"/>
      <c r="I767" s="3495">
        <f t="shared" si="143"/>
        <v>1</v>
      </c>
      <c r="J767" s="666"/>
      <c r="K767" s="3495">
        <f t="shared" si="144"/>
        <v>1</v>
      </c>
      <c r="L767" s="666"/>
      <c r="M767" s="3495">
        <f t="shared" si="145"/>
        <v>1</v>
      </c>
      <c r="N767" s="666"/>
      <c r="O767" s="3495">
        <f t="shared" si="146"/>
        <v>1</v>
      </c>
      <c r="P767" s="3550"/>
      <c r="Q767" s="3495">
        <f t="shared" si="147"/>
        <v>0.04</v>
      </c>
      <c r="R767" s="3496">
        <f t="shared" si="148"/>
        <v>0</v>
      </c>
      <c r="S767" s="3563">
        <f t="shared" si="149"/>
        <v>0</v>
      </c>
      <c r="T767" s="729"/>
    </row>
    <row r="768" spans="1:20">
      <c r="A768" s="665" t="str">
        <f>库房!C749&amp;库房!D749&amp;库房!G749</f>
        <v/>
      </c>
      <c r="B768" s="665"/>
      <c r="C768" s="3495">
        <f t="shared" si="140"/>
        <v>1</v>
      </c>
      <c r="D768" s="3500"/>
      <c r="E768" s="3495">
        <f t="shared" si="141"/>
        <v>0</v>
      </c>
      <c r="F768" s="666"/>
      <c r="G768" s="3495">
        <f t="shared" si="142"/>
        <v>1</v>
      </c>
      <c r="H768" s="666"/>
      <c r="I768" s="3495">
        <f t="shared" si="143"/>
        <v>1</v>
      </c>
      <c r="J768" s="666"/>
      <c r="K768" s="3495">
        <f t="shared" si="144"/>
        <v>1</v>
      </c>
      <c r="L768" s="666"/>
      <c r="M768" s="3495">
        <f t="shared" si="145"/>
        <v>1</v>
      </c>
      <c r="N768" s="666"/>
      <c r="O768" s="3495">
        <f t="shared" si="146"/>
        <v>1</v>
      </c>
      <c r="P768" s="3550"/>
      <c r="Q768" s="3495">
        <f t="shared" si="147"/>
        <v>0.04</v>
      </c>
      <c r="R768" s="3496">
        <f t="shared" si="148"/>
        <v>0</v>
      </c>
      <c r="S768" s="3563">
        <f t="shared" si="149"/>
        <v>0</v>
      </c>
      <c r="T768" s="729"/>
    </row>
    <row r="769" spans="1:20">
      <c r="A769" s="665" t="str">
        <f>库房!C750&amp;库房!D750&amp;库房!G750</f>
        <v/>
      </c>
      <c r="B769" s="665"/>
      <c r="C769" s="3495">
        <f t="shared" si="140"/>
        <v>1</v>
      </c>
      <c r="D769" s="3500"/>
      <c r="E769" s="3495">
        <f t="shared" si="141"/>
        <v>0</v>
      </c>
      <c r="F769" s="666"/>
      <c r="G769" s="3495">
        <f t="shared" si="142"/>
        <v>1</v>
      </c>
      <c r="H769" s="666"/>
      <c r="I769" s="3495">
        <f t="shared" si="143"/>
        <v>1</v>
      </c>
      <c r="J769" s="666"/>
      <c r="K769" s="3495">
        <f t="shared" si="144"/>
        <v>1</v>
      </c>
      <c r="L769" s="666"/>
      <c r="M769" s="3495">
        <f t="shared" si="145"/>
        <v>1</v>
      </c>
      <c r="N769" s="666"/>
      <c r="O769" s="3495">
        <f t="shared" si="146"/>
        <v>1</v>
      </c>
      <c r="P769" s="3550"/>
      <c r="Q769" s="3495">
        <f t="shared" si="147"/>
        <v>0.04</v>
      </c>
      <c r="R769" s="3496">
        <f t="shared" si="148"/>
        <v>0</v>
      </c>
      <c r="S769" s="3563">
        <f t="shared" si="149"/>
        <v>0</v>
      </c>
      <c r="T769" s="729"/>
    </row>
    <row r="770" spans="1:20">
      <c r="A770" s="665" t="str">
        <f>库房!C751&amp;库房!D751&amp;库房!G751</f>
        <v/>
      </c>
      <c r="B770" s="665"/>
      <c r="C770" s="3495">
        <f t="shared" ref="C770:C833" si="150">IF(B770="",1,(LOOKUP(B770,$3:$3,$4:$4)-LOOKUP($B$24,$3:$3,$4:$4)+100)/100)</f>
        <v>1</v>
      </c>
      <c r="D770" s="3500"/>
      <c r="E770" s="3495">
        <f t="shared" ref="E770:E833" si="151">(SUMIF($5:$5,D770,$6:$6)-SUMIF($5:$5,$D$24,$6:$6)+100)/100</f>
        <v>0</v>
      </c>
      <c r="F770" s="666"/>
      <c r="G770" s="3495">
        <f t="shared" ref="G770:G833" si="152">(SUMIF($7:$7,F770,$8:$8)-SUMIF($7:$7,$F$24,$8:$8)+100)/100</f>
        <v>1</v>
      </c>
      <c r="H770" s="666"/>
      <c r="I770" s="3495">
        <f t="shared" ref="I770:I833" si="153">(SUMIF($9:$9,H770,$10:$10)-SUMIF($9:$9,$H$24,$10:$10)+100)/100</f>
        <v>1</v>
      </c>
      <c r="J770" s="666"/>
      <c r="K770" s="3495">
        <f t="shared" ref="K770:K833" si="154">(SUMIF($11:$11,J770,$12:$12)-SUMIF($11:$11,$J$24,$12:$12)+100)/100</f>
        <v>1</v>
      </c>
      <c r="L770" s="666"/>
      <c r="M770" s="3495">
        <f t="shared" ref="M770:M833" si="155">(SUMIF($13:$13,L770,$14:$14)-SUMIF($13:$13,$L$24,$14:$14)+100)/100</f>
        <v>1</v>
      </c>
      <c r="N770" s="666"/>
      <c r="O770" s="3495">
        <f t="shared" ref="O770:O833" si="156">(SUMIF($15:$15,N770,$16:$16)-SUMIF($15:$15,$N$24,$16:$16)+100)/100</f>
        <v>1</v>
      </c>
      <c r="P770" s="3550"/>
      <c r="Q770" s="3495">
        <f t="shared" ref="Q770:Q833" si="157">(SUMIF($17:$17,P770,$18:$18)-SUMIF($17:$17,$P$24,$18:$18)+100)/100</f>
        <v>0.04</v>
      </c>
      <c r="R770" s="3496">
        <f t="shared" ref="R770:R833" si="158">IF(B770="",0,ROUND($R$24*C770*E770*G770*I770*K770*M770*O770*Q770,0))</f>
        <v>0</v>
      </c>
      <c r="S770" s="3563">
        <f t="shared" si="149"/>
        <v>0</v>
      </c>
      <c r="T770" s="729"/>
    </row>
    <row r="771" spans="1:20">
      <c r="A771" s="665" t="str">
        <f>库房!C752&amp;库房!D752&amp;库房!G752</f>
        <v/>
      </c>
      <c r="B771" s="665"/>
      <c r="C771" s="3495">
        <f t="shared" si="150"/>
        <v>1</v>
      </c>
      <c r="D771" s="3500"/>
      <c r="E771" s="3495">
        <f t="shared" si="151"/>
        <v>0</v>
      </c>
      <c r="F771" s="666"/>
      <c r="G771" s="3495">
        <f t="shared" si="152"/>
        <v>1</v>
      </c>
      <c r="H771" s="666"/>
      <c r="I771" s="3495">
        <f t="shared" si="153"/>
        <v>1</v>
      </c>
      <c r="J771" s="666"/>
      <c r="K771" s="3495">
        <f t="shared" si="154"/>
        <v>1</v>
      </c>
      <c r="L771" s="666"/>
      <c r="M771" s="3495">
        <f t="shared" si="155"/>
        <v>1</v>
      </c>
      <c r="N771" s="666"/>
      <c r="O771" s="3495">
        <f t="shared" si="156"/>
        <v>1</v>
      </c>
      <c r="P771" s="3550"/>
      <c r="Q771" s="3495">
        <f t="shared" si="157"/>
        <v>0.04</v>
      </c>
      <c r="R771" s="3496">
        <f t="shared" si="158"/>
        <v>0</v>
      </c>
      <c r="S771" s="3563">
        <f t="shared" si="149"/>
        <v>0</v>
      </c>
      <c r="T771" s="729"/>
    </row>
    <row r="772" spans="1:20">
      <c r="A772" s="665" t="str">
        <f>库房!C753&amp;库房!D753&amp;库房!G753</f>
        <v/>
      </c>
      <c r="B772" s="665"/>
      <c r="C772" s="3495">
        <f t="shared" si="150"/>
        <v>1</v>
      </c>
      <c r="D772" s="3500"/>
      <c r="E772" s="3495">
        <f t="shared" si="151"/>
        <v>0</v>
      </c>
      <c r="F772" s="666"/>
      <c r="G772" s="3495">
        <f t="shared" si="152"/>
        <v>1</v>
      </c>
      <c r="H772" s="666"/>
      <c r="I772" s="3495">
        <f t="shared" si="153"/>
        <v>1</v>
      </c>
      <c r="J772" s="666"/>
      <c r="K772" s="3495">
        <f t="shared" si="154"/>
        <v>1</v>
      </c>
      <c r="L772" s="666"/>
      <c r="M772" s="3495">
        <f t="shared" si="155"/>
        <v>1</v>
      </c>
      <c r="N772" s="666"/>
      <c r="O772" s="3495">
        <f t="shared" si="156"/>
        <v>1</v>
      </c>
      <c r="P772" s="3550"/>
      <c r="Q772" s="3495">
        <f t="shared" si="157"/>
        <v>0.04</v>
      </c>
      <c r="R772" s="3496">
        <f t="shared" si="158"/>
        <v>0</v>
      </c>
      <c r="S772" s="3563">
        <f t="shared" si="149"/>
        <v>0</v>
      </c>
      <c r="T772" s="729"/>
    </row>
    <row r="773" spans="1:20">
      <c r="A773" s="665" t="str">
        <f>库房!C754&amp;库房!D754&amp;库房!G754</f>
        <v/>
      </c>
      <c r="B773" s="665"/>
      <c r="C773" s="3495">
        <f t="shared" si="150"/>
        <v>1</v>
      </c>
      <c r="D773" s="3500"/>
      <c r="E773" s="3495">
        <f t="shared" si="151"/>
        <v>0</v>
      </c>
      <c r="F773" s="666"/>
      <c r="G773" s="3495">
        <f t="shared" si="152"/>
        <v>1</v>
      </c>
      <c r="H773" s="666"/>
      <c r="I773" s="3495">
        <f t="shared" si="153"/>
        <v>1</v>
      </c>
      <c r="J773" s="666"/>
      <c r="K773" s="3495">
        <f t="shared" si="154"/>
        <v>1</v>
      </c>
      <c r="L773" s="666"/>
      <c r="M773" s="3495">
        <f t="shared" si="155"/>
        <v>1</v>
      </c>
      <c r="N773" s="666"/>
      <c r="O773" s="3495">
        <f t="shared" si="156"/>
        <v>1</v>
      </c>
      <c r="P773" s="3550"/>
      <c r="Q773" s="3495">
        <f t="shared" si="157"/>
        <v>0.04</v>
      </c>
      <c r="R773" s="3496">
        <f t="shared" si="158"/>
        <v>0</v>
      </c>
      <c r="S773" s="3563">
        <f t="shared" si="149"/>
        <v>0</v>
      </c>
      <c r="T773" s="729"/>
    </row>
    <row r="774" spans="1:20">
      <c r="A774" s="665" t="str">
        <f>库房!C755&amp;库房!D755&amp;库房!G755</f>
        <v/>
      </c>
      <c r="B774" s="665"/>
      <c r="C774" s="3495">
        <f t="shared" si="150"/>
        <v>1</v>
      </c>
      <c r="D774" s="3500"/>
      <c r="E774" s="3495">
        <f t="shared" si="151"/>
        <v>0</v>
      </c>
      <c r="F774" s="666"/>
      <c r="G774" s="3495">
        <f t="shared" si="152"/>
        <v>1</v>
      </c>
      <c r="H774" s="666"/>
      <c r="I774" s="3495">
        <f t="shared" si="153"/>
        <v>1</v>
      </c>
      <c r="J774" s="666"/>
      <c r="K774" s="3495">
        <f t="shared" si="154"/>
        <v>1</v>
      </c>
      <c r="L774" s="666"/>
      <c r="M774" s="3495">
        <f t="shared" si="155"/>
        <v>1</v>
      </c>
      <c r="N774" s="666"/>
      <c r="O774" s="3495">
        <f t="shared" si="156"/>
        <v>1</v>
      </c>
      <c r="P774" s="3550"/>
      <c r="Q774" s="3495">
        <f t="shared" si="157"/>
        <v>0.04</v>
      </c>
      <c r="R774" s="3496">
        <f t="shared" si="158"/>
        <v>0</v>
      </c>
      <c r="S774" s="3563">
        <f t="shared" si="149"/>
        <v>0</v>
      </c>
      <c r="T774" s="729"/>
    </row>
    <row r="775" spans="1:20">
      <c r="A775" s="665" t="str">
        <f>库房!C756&amp;库房!D756&amp;库房!G756</f>
        <v/>
      </c>
      <c r="B775" s="665"/>
      <c r="C775" s="3495">
        <f t="shared" si="150"/>
        <v>1</v>
      </c>
      <c r="D775" s="3500"/>
      <c r="E775" s="3495">
        <f t="shared" si="151"/>
        <v>0</v>
      </c>
      <c r="F775" s="666"/>
      <c r="G775" s="3495">
        <f t="shared" si="152"/>
        <v>1</v>
      </c>
      <c r="H775" s="666"/>
      <c r="I775" s="3495">
        <f t="shared" si="153"/>
        <v>1</v>
      </c>
      <c r="J775" s="666"/>
      <c r="K775" s="3495">
        <f t="shared" si="154"/>
        <v>1</v>
      </c>
      <c r="L775" s="666"/>
      <c r="M775" s="3495">
        <f t="shared" si="155"/>
        <v>1</v>
      </c>
      <c r="N775" s="666"/>
      <c r="O775" s="3495">
        <f t="shared" si="156"/>
        <v>1</v>
      </c>
      <c r="P775" s="3550"/>
      <c r="Q775" s="3495">
        <f t="shared" si="157"/>
        <v>0.04</v>
      </c>
      <c r="R775" s="3496">
        <f t="shared" si="158"/>
        <v>0</v>
      </c>
      <c r="S775" s="3563">
        <f t="shared" si="149"/>
        <v>0</v>
      </c>
      <c r="T775" s="729"/>
    </row>
    <row r="776" spans="1:20">
      <c r="A776" s="665" t="str">
        <f>库房!C757&amp;库房!D757&amp;库房!G757</f>
        <v/>
      </c>
      <c r="B776" s="665"/>
      <c r="C776" s="3495">
        <f t="shared" si="150"/>
        <v>1</v>
      </c>
      <c r="D776" s="3500"/>
      <c r="E776" s="3495">
        <f t="shared" si="151"/>
        <v>0</v>
      </c>
      <c r="F776" s="666"/>
      <c r="G776" s="3495">
        <f t="shared" si="152"/>
        <v>1</v>
      </c>
      <c r="H776" s="666"/>
      <c r="I776" s="3495">
        <f t="shared" si="153"/>
        <v>1</v>
      </c>
      <c r="J776" s="666"/>
      <c r="K776" s="3495">
        <f t="shared" si="154"/>
        <v>1</v>
      </c>
      <c r="L776" s="666"/>
      <c r="M776" s="3495">
        <f t="shared" si="155"/>
        <v>1</v>
      </c>
      <c r="N776" s="666"/>
      <c r="O776" s="3495">
        <f t="shared" si="156"/>
        <v>1</v>
      </c>
      <c r="P776" s="3550"/>
      <c r="Q776" s="3495">
        <f t="shared" si="157"/>
        <v>0.04</v>
      </c>
      <c r="R776" s="3496">
        <f t="shared" si="158"/>
        <v>0</v>
      </c>
      <c r="S776" s="3563">
        <f t="shared" si="149"/>
        <v>0</v>
      </c>
      <c r="T776" s="729"/>
    </row>
    <row r="777" spans="1:20">
      <c r="A777" s="665" t="str">
        <f>库房!C758&amp;库房!D758&amp;库房!G758</f>
        <v/>
      </c>
      <c r="B777" s="665"/>
      <c r="C777" s="3495">
        <f t="shared" si="150"/>
        <v>1</v>
      </c>
      <c r="D777" s="3500"/>
      <c r="E777" s="3495">
        <f t="shared" si="151"/>
        <v>0</v>
      </c>
      <c r="F777" s="666"/>
      <c r="G777" s="3495">
        <f t="shared" si="152"/>
        <v>1</v>
      </c>
      <c r="H777" s="666"/>
      <c r="I777" s="3495">
        <f t="shared" si="153"/>
        <v>1</v>
      </c>
      <c r="J777" s="666"/>
      <c r="K777" s="3495">
        <f t="shared" si="154"/>
        <v>1</v>
      </c>
      <c r="L777" s="666"/>
      <c r="M777" s="3495">
        <f t="shared" si="155"/>
        <v>1</v>
      </c>
      <c r="N777" s="666"/>
      <c r="O777" s="3495">
        <f t="shared" si="156"/>
        <v>1</v>
      </c>
      <c r="P777" s="3550"/>
      <c r="Q777" s="3495">
        <f t="shared" si="157"/>
        <v>0.04</v>
      </c>
      <c r="R777" s="3496">
        <f t="shared" si="158"/>
        <v>0</v>
      </c>
      <c r="S777" s="3563">
        <f t="shared" si="149"/>
        <v>0</v>
      </c>
      <c r="T777" s="729"/>
    </row>
    <row r="778" spans="1:20">
      <c r="A778" s="665" t="str">
        <f>库房!C759&amp;库房!D759&amp;库房!G759</f>
        <v/>
      </c>
      <c r="B778" s="665"/>
      <c r="C778" s="3495">
        <f t="shared" si="150"/>
        <v>1</v>
      </c>
      <c r="D778" s="3500"/>
      <c r="E778" s="3495">
        <f t="shared" si="151"/>
        <v>0</v>
      </c>
      <c r="F778" s="666"/>
      <c r="G778" s="3495">
        <f t="shared" si="152"/>
        <v>1</v>
      </c>
      <c r="H778" s="666"/>
      <c r="I778" s="3495">
        <f t="shared" si="153"/>
        <v>1</v>
      </c>
      <c r="J778" s="666"/>
      <c r="K778" s="3495">
        <f t="shared" si="154"/>
        <v>1</v>
      </c>
      <c r="L778" s="666"/>
      <c r="M778" s="3495">
        <f t="shared" si="155"/>
        <v>1</v>
      </c>
      <c r="N778" s="666"/>
      <c r="O778" s="3495">
        <f t="shared" si="156"/>
        <v>1</v>
      </c>
      <c r="P778" s="3550"/>
      <c r="Q778" s="3495">
        <f t="shared" si="157"/>
        <v>0.04</v>
      </c>
      <c r="R778" s="3496">
        <f t="shared" si="158"/>
        <v>0</v>
      </c>
      <c r="S778" s="3563">
        <f t="shared" si="149"/>
        <v>0</v>
      </c>
      <c r="T778" s="729"/>
    </row>
    <row r="779" spans="1:20">
      <c r="A779" s="665" t="str">
        <f>库房!C760&amp;库房!D760&amp;库房!G760</f>
        <v/>
      </c>
      <c r="B779" s="665"/>
      <c r="C779" s="3495">
        <f t="shared" si="150"/>
        <v>1</v>
      </c>
      <c r="D779" s="3500"/>
      <c r="E779" s="3495">
        <f t="shared" si="151"/>
        <v>0</v>
      </c>
      <c r="F779" s="666"/>
      <c r="G779" s="3495">
        <f t="shared" si="152"/>
        <v>1</v>
      </c>
      <c r="H779" s="666"/>
      <c r="I779" s="3495">
        <f t="shared" si="153"/>
        <v>1</v>
      </c>
      <c r="J779" s="666"/>
      <c r="K779" s="3495">
        <f t="shared" si="154"/>
        <v>1</v>
      </c>
      <c r="L779" s="666"/>
      <c r="M779" s="3495">
        <f t="shared" si="155"/>
        <v>1</v>
      </c>
      <c r="N779" s="666"/>
      <c r="O779" s="3495">
        <f t="shared" si="156"/>
        <v>1</v>
      </c>
      <c r="P779" s="3550"/>
      <c r="Q779" s="3495">
        <f t="shared" si="157"/>
        <v>0.04</v>
      </c>
      <c r="R779" s="3496">
        <f t="shared" si="158"/>
        <v>0</v>
      </c>
      <c r="S779" s="3563">
        <f t="shared" si="149"/>
        <v>0</v>
      </c>
      <c r="T779" s="729"/>
    </row>
    <row r="780" spans="1:20">
      <c r="A780" s="665" t="str">
        <f>库房!C761&amp;库房!D761&amp;库房!G761</f>
        <v/>
      </c>
      <c r="B780" s="665"/>
      <c r="C780" s="3495">
        <f t="shared" si="150"/>
        <v>1</v>
      </c>
      <c r="D780" s="3500"/>
      <c r="E780" s="3495">
        <f t="shared" si="151"/>
        <v>0</v>
      </c>
      <c r="F780" s="666"/>
      <c r="G780" s="3495">
        <f t="shared" si="152"/>
        <v>1</v>
      </c>
      <c r="H780" s="666"/>
      <c r="I780" s="3495">
        <f t="shared" si="153"/>
        <v>1</v>
      </c>
      <c r="J780" s="666"/>
      <c r="K780" s="3495">
        <f t="shared" si="154"/>
        <v>1</v>
      </c>
      <c r="L780" s="666"/>
      <c r="M780" s="3495">
        <f t="shared" si="155"/>
        <v>1</v>
      </c>
      <c r="N780" s="666"/>
      <c r="O780" s="3495">
        <f t="shared" si="156"/>
        <v>1</v>
      </c>
      <c r="P780" s="3550"/>
      <c r="Q780" s="3495">
        <f t="shared" si="157"/>
        <v>0.04</v>
      </c>
      <c r="R780" s="3496">
        <f t="shared" si="158"/>
        <v>0</v>
      </c>
      <c r="S780" s="3563">
        <f t="shared" si="149"/>
        <v>0</v>
      </c>
      <c r="T780" s="729"/>
    </row>
    <row r="781" spans="1:20">
      <c r="A781" s="665" t="str">
        <f>库房!C762&amp;库房!D762&amp;库房!G762</f>
        <v/>
      </c>
      <c r="B781" s="665"/>
      <c r="C781" s="3495">
        <f t="shared" si="150"/>
        <v>1</v>
      </c>
      <c r="D781" s="3500"/>
      <c r="E781" s="3495">
        <f t="shared" si="151"/>
        <v>0</v>
      </c>
      <c r="F781" s="666"/>
      <c r="G781" s="3495">
        <f t="shared" si="152"/>
        <v>1</v>
      </c>
      <c r="H781" s="666"/>
      <c r="I781" s="3495">
        <f t="shared" si="153"/>
        <v>1</v>
      </c>
      <c r="J781" s="666"/>
      <c r="K781" s="3495">
        <f t="shared" si="154"/>
        <v>1</v>
      </c>
      <c r="L781" s="666"/>
      <c r="M781" s="3495">
        <f t="shared" si="155"/>
        <v>1</v>
      </c>
      <c r="N781" s="666"/>
      <c r="O781" s="3495">
        <f t="shared" si="156"/>
        <v>1</v>
      </c>
      <c r="P781" s="3550"/>
      <c r="Q781" s="3495">
        <f t="shared" si="157"/>
        <v>0.04</v>
      </c>
      <c r="R781" s="3496">
        <f t="shared" si="158"/>
        <v>0</v>
      </c>
      <c r="S781" s="3563">
        <f t="shared" si="149"/>
        <v>0</v>
      </c>
      <c r="T781" s="729"/>
    </row>
    <row r="782" spans="1:20">
      <c r="A782" s="665" t="str">
        <f>库房!C763&amp;库房!D763&amp;库房!G763</f>
        <v/>
      </c>
      <c r="B782" s="665"/>
      <c r="C782" s="3495">
        <f t="shared" si="150"/>
        <v>1</v>
      </c>
      <c r="D782" s="3500"/>
      <c r="E782" s="3495">
        <f t="shared" si="151"/>
        <v>0</v>
      </c>
      <c r="F782" s="666"/>
      <c r="G782" s="3495">
        <f t="shared" si="152"/>
        <v>1</v>
      </c>
      <c r="H782" s="666"/>
      <c r="I782" s="3495">
        <f t="shared" si="153"/>
        <v>1</v>
      </c>
      <c r="J782" s="666"/>
      <c r="K782" s="3495">
        <f t="shared" si="154"/>
        <v>1</v>
      </c>
      <c r="L782" s="666"/>
      <c r="M782" s="3495">
        <f t="shared" si="155"/>
        <v>1</v>
      </c>
      <c r="N782" s="666"/>
      <c r="O782" s="3495">
        <f t="shared" si="156"/>
        <v>1</v>
      </c>
      <c r="P782" s="3550"/>
      <c r="Q782" s="3495">
        <f t="shared" si="157"/>
        <v>0.04</v>
      </c>
      <c r="R782" s="3496">
        <f t="shared" si="158"/>
        <v>0</v>
      </c>
      <c r="S782" s="3563">
        <f t="shared" si="149"/>
        <v>0</v>
      </c>
      <c r="T782" s="729"/>
    </row>
    <row r="783" spans="1:20">
      <c r="A783" s="665" t="str">
        <f>库房!C764&amp;库房!D764&amp;库房!G764</f>
        <v/>
      </c>
      <c r="B783" s="665"/>
      <c r="C783" s="3495">
        <f t="shared" si="150"/>
        <v>1</v>
      </c>
      <c r="D783" s="3500"/>
      <c r="E783" s="3495">
        <f t="shared" si="151"/>
        <v>0</v>
      </c>
      <c r="F783" s="666"/>
      <c r="G783" s="3495">
        <f t="shared" si="152"/>
        <v>1</v>
      </c>
      <c r="H783" s="666"/>
      <c r="I783" s="3495">
        <f t="shared" si="153"/>
        <v>1</v>
      </c>
      <c r="J783" s="666"/>
      <c r="K783" s="3495">
        <f t="shared" si="154"/>
        <v>1</v>
      </c>
      <c r="L783" s="666"/>
      <c r="M783" s="3495">
        <f t="shared" si="155"/>
        <v>1</v>
      </c>
      <c r="N783" s="666"/>
      <c r="O783" s="3495">
        <f t="shared" si="156"/>
        <v>1</v>
      </c>
      <c r="P783" s="3550"/>
      <c r="Q783" s="3495">
        <f t="shared" si="157"/>
        <v>0.04</v>
      </c>
      <c r="R783" s="3496">
        <f t="shared" si="158"/>
        <v>0</v>
      </c>
      <c r="S783" s="3563">
        <f t="shared" si="149"/>
        <v>0</v>
      </c>
      <c r="T783" s="729"/>
    </row>
    <row r="784" spans="1:20">
      <c r="A784" s="665" t="str">
        <f>库房!C765&amp;库房!D765&amp;库房!G765</f>
        <v/>
      </c>
      <c r="B784" s="665"/>
      <c r="C784" s="3495">
        <f t="shared" si="150"/>
        <v>1</v>
      </c>
      <c r="D784" s="3500"/>
      <c r="E784" s="3495">
        <f t="shared" si="151"/>
        <v>0</v>
      </c>
      <c r="F784" s="666"/>
      <c r="G784" s="3495">
        <f t="shared" si="152"/>
        <v>1</v>
      </c>
      <c r="H784" s="666"/>
      <c r="I784" s="3495">
        <f t="shared" si="153"/>
        <v>1</v>
      </c>
      <c r="J784" s="666"/>
      <c r="K784" s="3495">
        <f t="shared" si="154"/>
        <v>1</v>
      </c>
      <c r="L784" s="666"/>
      <c r="M784" s="3495">
        <f t="shared" si="155"/>
        <v>1</v>
      </c>
      <c r="N784" s="666"/>
      <c r="O784" s="3495">
        <f t="shared" si="156"/>
        <v>1</v>
      </c>
      <c r="P784" s="3550"/>
      <c r="Q784" s="3495">
        <f t="shared" si="157"/>
        <v>0.04</v>
      </c>
      <c r="R784" s="3496">
        <f t="shared" si="158"/>
        <v>0</v>
      </c>
      <c r="S784" s="3563">
        <f t="shared" si="149"/>
        <v>0</v>
      </c>
      <c r="T784" s="729"/>
    </row>
    <row r="785" spans="1:20">
      <c r="A785" s="665" t="str">
        <f>库房!C766&amp;库房!D766&amp;库房!G766</f>
        <v/>
      </c>
      <c r="B785" s="665"/>
      <c r="C785" s="3495">
        <f t="shared" si="150"/>
        <v>1</v>
      </c>
      <c r="D785" s="3500"/>
      <c r="E785" s="3495">
        <f t="shared" si="151"/>
        <v>0</v>
      </c>
      <c r="F785" s="666"/>
      <c r="G785" s="3495">
        <f t="shared" si="152"/>
        <v>1</v>
      </c>
      <c r="H785" s="666"/>
      <c r="I785" s="3495">
        <f t="shared" si="153"/>
        <v>1</v>
      </c>
      <c r="J785" s="666"/>
      <c r="K785" s="3495">
        <f t="shared" si="154"/>
        <v>1</v>
      </c>
      <c r="L785" s="666"/>
      <c r="M785" s="3495">
        <f t="shared" si="155"/>
        <v>1</v>
      </c>
      <c r="N785" s="666"/>
      <c r="O785" s="3495">
        <f t="shared" si="156"/>
        <v>1</v>
      </c>
      <c r="P785" s="3550"/>
      <c r="Q785" s="3495">
        <f t="shared" si="157"/>
        <v>0.04</v>
      </c>
      <c r="R785" s="3496">
        <f t="shared" si="158"/>
        <v>0</v>
      </c>
      <c r="S785" s="3563">
        <f t="shared" si="149"/>
        <v>0</v>
      </c>
      <c r="T785" s="729"/>
    </row>
    <row r="786" spans="1:20">
      <c r="A786" s="665" t="str">
        <f>库房!C767&amp;库房!D767&amp;库房!G767</f>
        <v/>
      </c>
      <c r="B786" s="665"/>
      <c r="C786" s="3495">
        <f t="shared" si="150"/>
        <v>1</v>
      </c>
      <c r="D786" s="3500"/>
      <c r="E786" s="3495">
        <f t="shared" si="151"/>
        <v>0</v>
      </c>
      <c r="F786" s="666"/>
      <c r="G786" s="3495">
        <f t="shared" si="152"/>
        <v>1</v>
      </c>
      <c r="H786" s="666"/>
      <c r="I786" s="3495">
        <f t="shared" si="153"/>
        <v>1</v>
      </c>
      <c r="J786" s="666"/>
      <c r="K786" s="3495">
        <f t="shared" si="154"/>
        <v>1</v>
      </c>
      <c r="L786" s="666"/>
      <c r="M786" s="3495">
        <f t="shared" si="155"/>
        <v>1</v>
      </c>
      <c r="N786" s="666"/>
      <c r="O786" s="3495">
        <f t="shared" si="156"/>
        <v>1</v>
      </c>
      <c r="P786" s="3550"/>
      <c r="Q786" s="3495">
        <f t="shared" si="157"/>
        <v>0.04</v>
      </c>
      <c r="R786" s="3496">
        <f t="shared" si="158"/>
        <v>0</v>
      </c>
      <c r="S786" s="3563">
        <f t="shared" si="149"/>
        <v>0</v>
      </c>
      <c r="T786" s="729"/>
    </row>
    <row r="787" spans="1:20">
      <c r="A787" s="665" t="str">
        <f>库房!C768&amp;库房!D768&amp;库房!G768</f>
        <v/>
      </c>
      <c r="B787" s="665"/>
      <c r="C787" s="3495">
        <f t="shared" si="150"/>
        <v>1</v>
      </c>
      <c r="D787" s="3500"/>
      <c r="E787" s="3495">
        <f t="shared" si="151"/>
        <v>0</v>
      </c>
      <c r="F787" s="666"/>
      <c r="G787" s="3495">
        <f t="shared" si="152"/>
        <v>1</v>
      </c>
      <c r="H787" s="666"/>
      <c r="I787" s="3495">
        <f t="shared" si="153"/>
        <v>1</v>
      </c>
      <c r="J787" s="666"/>
      <c r="K787" s="3495">
        <f t="shared" si="154"/>
        <v>1</v>
      </c>
      <c r="L787" s="666"/>
      <c r="M787" s="3495">
        <f t="shared" si="155"/>
        <v>1</v>
      </c>
      <c r="N787" s="666"/>
      <c r="O787" s="3495">
        <f t="shared" si="156"/>
        <v>1</v>
      </c>
      <c r="P787" s="3550"/>
      <c r="Q787" s="3495">
        <f t="shared" si="157"/>
        <v>0.04</v>
      </c>
      <c r="R787" s="3496">
        <f t="shared" si="158"/>
        <v>0</v>
      </c>
      <c r="S787" s="3563">
        <f t="shared" si="149"/>
        <v>0</v>
      </c>
      <c r="T787" s="729"/>
    </row>
    <row r="788" spans="1:20">
      <c r="A788" s="665" t="str">
        <f>库房!C769&amp;库房!D769&amp;库房!G769</f>
        <v/>
      </c>
      <c r="B788" s="665"/>
      <c r="C788" s="3495">
        <f t="shared" si="150"/>
        <v>1</v>
      </c>
      <c r="D788" s="3500"/>
      <c r="E788" s="3495">
        <f t="shared" si="151"/>
        <v>0</v>
      </c>
      <c r="F788" s="666"/>
      <c r="G788" s="3495">
        <f t="shared" si="152"/>
        <v>1</v>
      </c>
      <c r="H788" s="666"/>
      <c r="I788" s="3495">
        <f t="shared" si="153"/>
        <v>1</v>
      </c>
      <c r="J788" s="666"/>
      <c r="K788" s="3495">
        <f t="shared" si="154"/>
        <v>1</v>
      </c>
      <c r="L788" s="666"/>
      <c r="M788" s="3495">
        <f t="shared" si="155"/>
        <v>1</v>
      </c>
      <c r="N788" s="666"/>
      <c r="O788" s="3495">
        <f t="shared" si="156"/>
        <v>1</v>
      </c>
      <c r="P788" s="3550"/>
      <c r="Q788" s="3495">
        <f t="shared" si="157"/>
        <v>0.04</v>
      </c>
      <c r="R788" s="3496">
        <f t="shared" si="158"/>
        <v>0</v>
      </c>
      <c r="S788" s="3563">
        <f t="shared" si="149"/>
        <v>0</v>
      </c>
      <c r="T788" s="729"/>
    </row>
    <row r="789" spans="1:20">
      <c r="A789" s="665" t="str">
        <f>库房!C770&amp;库房!D770&amp;库房!G770</f>
        <v/>
      </c>
      <c r="B789" s="665"/>
      <c r="C789" s="3495">
        <f t="shared" si="150"/>
        <v>1</v>
      </c>
      <c r="D789" s="3500"/>
      <c r="E789" s="3495">
        <f t="shared" si="151"/>
        <v>0</v>
      </c>
      <c r="F789" s="666"/>
      <c r="G789" s="3495">
        <f t="shared" si="152"/>
        <v>1</v>
      </c>
      <c r="H789" s="666"/>
      <c r="I789" s="3495">
        <f t="shared" si="153"/>
        <v>1</v>
      </c>
      <c r="J789" s="666"/>
      <c r="K789" s="3495">
        <f t="shared" si="154"/>
        <v>1</v>
      </c>
      <c r="L789" s="666"/>
      <c r="M789" s="3495">
        <f t="shared" si="155"/>
        <v>1</v>
      </c>
      <c r="N789" s="666"/>
      <c r="O789" s="3495">
        <f t="shared" si="156"/>
        <v>1</v>
      </c>
      <c r="P789" s="3550"/>
      <c r="Q789" s="3495">
        <f t="shared" si="157"/>
        <v>0.04</v>
      </c>
      <c r="R789" s="3496">
        <f t="shared" si="158"/>
        <v>0</v>
      </c>
      <c r="S789" s="3563">
        <f t="shared" si="149"/>
        <v>0</v>
      </c>
      <c r="T789" s="729"/>
    </row>
    <row r="790" spans="1:20">
      <c r="A790" s="665" t="str">
        <f>库房!C771&amp;库房!D771&amp;库房!G771</f>
        <v/>
      </c>
      <c r="B790" s="665"/>
      <c r="C790" s="3495">
        <f t="shared" si="150"/>
        <v>1</v>
      </c>
      <c r="D790" s="3500"/>
      <c r="E790" s="3495">
        <f t="shared" si="151"/>
        <v>0</v>
      </c>
      <c r="F790" s="666"/>
      <c r="G790" s="3495">
        <f t="shared" si="152"/>
        <v>1</v>
      </c>
      <c r="H790" s="666"/>
      <c r="I790" s="3495">
        <f t="shared" si="153"/>
        <v>1</v>
      </c>
      <c r="J790" s="666"/>
      <c r="K790" s="3495">
        <f t="shared" si="154"/>
        <v>1</v>
      </c>
      <c r="L790" s="666"/>
      <c r="M790" s="3495">
        <f t="shared" si="155"/>
        <v>1</v>
      </c>
      <c r="N790" s="666"/>
      <c r="O790" s="3495">
        <f t="shared" si="156"/>
        <v>1</v>
      </c>
      <c r="P790" s="3550"/>
      <c r="Q790" s="3495">
        <f t="shared" si="157"/>
        <v>0.04</v>
      </c>
      <c r="R790" s="3496">
        <f t="shared" si="158"/>
        <v>0</v>
      </c>
      <c r="S790" s="3563">
        <f t="shared" si="149"/>
        <v>0</v>
      </c>
      <c r="T790" s="729"/>
    </row>
    <row r="791" spans="1:20">
      <c r="A791" s="665" t="str">
        <f>库房!C772&amp;库房!D772&amp;库房!G772</f>
        <v/>
      </c>
      <c r="B791" s="665"/>
      <c r="C791" s="3495">
        <f t="shared" si="150"/>
        <v>1</v>
      </c>
      <c r="D791" s="3500"/>
      <c r="E791" s="3495">
        <f t="shared" si="151"/>
        <v>0</v>
      </c>
      <c r="F791" s="666"/>
      <c r="G791" s="3495">
        <f t="shared" si="152"/>
        <v>1</v>
      </c>
      <c r="H791" s="666"/>
      <c r="I791" s="3495">
        <f t="shared" si="153"/>
        <v>1</v>
      </c>
      <c r="J791" s="666"/>
      <c r="K791" s="3495">
        <f t="shared" si="154"/>
        <v>1</v>
      </c>
      <c r="L791" s="666"/>
      <c r="M791" s="3495">
        <f t="shared" si="155"/>
        <v>1</v>
      </c>
      <c r="N791" s="666"/>
      <c r="O791" s="3495">
        <f t="shared" si="156"/>
        <v>1</v>
      </c>
      <c r="P791" s="3550"/>
      <c r="Q791" s="3495">
        <f t="shared" si="157"/>
        <v>0.04</v>
      </c>
      <c r="R791" s="3496">
        <f t="shared" si="158"/>
        <v>0</v>
      </c>
      <c r="S791" s="3563">
        <f t="shared" si="149"/>
        <v>0</v>
      </c>
      <c r="T791" s="729"/>
    </row>
    <row r="792" spans="1:20">
      <c r="A792" s="665" t="str">
        <f>库房!C773&amp;库房!D773&amp;库房!G773</f>
        <v/>
      </c>
      <c r="B792" s="665"/>
      <c r="C792" s="3495">
        <f t="shared" si="150"/>
        <v>1</v>
      </c>
      <c r="D792" s="3500"/>
      <c r="E792" s="3495">
        <f t="shared" si="151"/>
        <v>0</v>
      </c>
      <c r="F792" s="666"/>
      <c r="G792" s="3495">
        <f t="shared" si="152"/>
        <v>1</v>
      </c>
      <c r="H792" s="666"/>
      <c r="I792" s="3495">
        <f t="shared" si="153"/>
        <v>1</v>
      </c>
      <c r="J792" s="666"/>
      <c r="K792" s="3495">
        <f t="shared" si="154"/>
        <v>1</v>
      </c>
      <c r="L792" s="666"/>
      <c r="M792" s="3495">
        <f t="shared" si="155"/>
        <v>1</v>
      </c>
      <c r="N792" s="666"/>
      <c r="O792" s="3495">
        <f t="shared" si="156"/>
        <v>1</v>
      </c>
      <c r="P792" s="3550"/>
      <c r="Q792" s="3495">
        <f t="shared" si="157"/>
        <v>0.04</v>
      </c>
      <c r="R792" s="3496">
        <f t="shared" si="158"/>
        <v>0</v>
      </c>
      <c r="S792" s="3563">
        <f t="shared" si="149"/>
        <v>0</v>
      </c>
      <c r="T792" s="729"/>
    </row>
    <row r="793" spans="1:20">
      <c r="A793" s="665" t="str">
        <f>库房!C774&amp;库房!D774&amp;库房!G774</f>
        <v/>
      </c>
      <c r="B793" s="665"/>
      <c r="C793" s="3495">
        <f t="shared" si="150"/>
        <v>1</v>
      </c>
      <c r="D793" s="3500"/>
      <c r="E793" s="3495">
        <f t="shared" si="151"/>
        <v>0</v>
      </c>
      <c r="F793" s="666"/>
      <c r="G793" s="3495">
        <f t="shared" si="152"/>
        <v>1</v>
      </c>
      <c r="H793" s="666"/>
      <c r="I793" s="3495">
        <f t="shared" si="153"/>
        <v>1</v>
      </c>
      <c r="J793" s="666"/>
      <c r="K793" s="3495">
        <f t="shared" si="154"/>
        <v>1</v>
      </c>
      <c r="L793" s="666"/>
      <c r="M793" s="3495">
        <f t="shared" si="155"/>
        <v>1</v>
      </c>
      <c r="N793" s="666"/>
      <c r="O793" s="3495">
        <f t="shared" si="156"/>
        <v>1</v>
      </c>
      <c r="P793" s="3550"/>
      <c r="Q793" s="3495">
        <f t="shared" si="157"/>
        <v>0.04</v>
      </c>
      <c r="R793" s="3496">
        <f t="shared" si="158"/>
        <v>0</v>
      </c>
      <c r="S793" s="3563">
        <f t="shared" ref="S793:S856" si="159">ROUND(R793*B793/10000,4)</f>
        <v>0</v>
      </c>
      <c r="T793" s="729"/>
    </row>
    <row r="794" spans="1:20">
      <c r="A794" s="665" t="str">
        <f>库房!C775&amp;库房!D775&amp;库房!G775</f>
        <v/>
      </c>
      <c r="B794" s="665"/>
      <c r="C794" s="3495">
        <f t="shared" si="150"/>
        <v>1</v>
      </c>
      <c r="D794" s="3500"/>
      <c r="E794" s="3495">
        <f t="shared" si="151"/>
        <v>0</v>
      </c>
      <c r="F794" s="666"/>
      <c r="G794" s="3495">
        <f t="shared" si="152"/>
        <v>1</v>
      </c>
      <c r="H794" s="666"/>
      <c r="I794" s="3495">
        <f t="shared" si="153"/>
        <v>1</v>
      </c>
      <c r="J794" s="666"/>
      <c r="K794" s="3495">
        <f t="shared" si="154"/>
        <v>1</v>
      </c>
      <c r="L794" s="666"/>
      <c r="M794" s="3495">
        <f t="shared" si="155"/>
        <v>1</v>
      </c>
      <c r="N794" s="666"/>
      <c r="O794" s="3495">
        <f t="shared" si="156"/>
        <v>1</v>
      </c>
      <c r="P794" s="3550"/>
      <c r="Q794" s="3495">
        <f t="shared" si="157"/>
        <v>0.04</v>
      </c>
      <c r="R794" s="3496">
        <f t="shared" si="158"/>
        <v>0</v>
      </c>
      <c r="S794" s="3563">
        <f t="shared" si="159"/>
        <v>0</v>
      </c>
      <c r="T794" s="729"/>
    </row>
    <row r="795" spans="1:20">
      <c r="A795" s="665" t="str">
        <f>库房!C776&amp;库房!D776&amp;库房!G776</f>
        <v/>
      </c>
      <c r="B795" s="665"/>
      <c r="C795" s="3495">
        <f t="shared" si="150"/>
        <v>1</v>
      </c>
      <c r="D795" s="3500"/>
      <c r="E795" s="3495">
        <f t="shared" si="151"/>
        <v>0</v>
      </c>
      <c r="F795" s="666"/>
      <c r="G795" s="3495">
        <f t="shared" si="152"/>
        <v>1</v>
      </c>
      <c r="H795" s="666"/>
      <c r="I795" s="3495">
        <f t="shared" si="153"/>
        <v>1</v>
      </c>
      <c r="J795" s="666"/>
      <c r="K795" s="3495">
        <f t="shared" si="154"/>
        <v>1</v>
      </c>
      <c r="L795" s="666"/>
      <c r="M795" s="3495">
        <f t="shared" si="155"/>
        <v>1</v>
      </c>
      <c r="N795" s="666"/>
      <c r="O795" s="3495">
        <f t="shared" si="156"/>
        <v>1</v>
      </c>
      <c r="P795" s="3550"/>
      <c r="Q795" s="3495">
        <f t="shared" si="157"/>
        <v>0.04</v>
      </c>
      <c r="R795" s="3496">
        <f t="shared" si="158"/>
        <v>0</v>
      </c>
      <c r="S795" s="3563">
        <f t="shared" si="159"/>
        <v>0</v>
      </c>
      <c r="T795" s="729"/>
    </row>
    <row r="796" spans="1:20">
      <c r="A796" s="665" t="str">
        <f>库房!C777&amp;库房!D777&amp;库房!G777</f>
        <v/>
      </c>
      <c r="B796" s="665"/>
      <c r="C796" s="3495">
        <f t="shared" si="150"/>
        <v>1</v>
      </c>
      <c r="D796" s="3500"/>
      <c r="E796" s="3495">
        <f t="shared" si="151"/>
        <v>0</v>
      </c>
      <c r="F796" s="666"/>
      <c r="G796" s="3495">
        <f t="shared" si="152"/>
        <v>1</v>
      </c>
      <c r="H796" s="666"/>
      <c r="I796" s="3495">
        <f t="shared" si="153"/>
        <v>1</v>
      </c>
      <c r="J796" s="666"/>
      <c r="K796" s="3495">
        <f t="shared" si="154"/>
        <v>1</v>
      </c>
      <c r="L796" s="666"/>
      <c r="M796" s="3495">
        <f t="shared" si="155"/>
        <v>1</v>
      </c>
      <c r="N796" s="666"/>
      <c r="O796" s="3495">
        <f t="shared" si="156"/>
        <v>1</v>
      </c>
      <c r="P796" s="3550"/>
      <c r="Q796" s="3495">
        <f t="shared" si="157"/>
        <v>0.04</v>
      </c>
      <c r="R796" s="3496">
        <f t="shared" si="158"/>
        <v>0</v>
      </c>
      <c r="S796" s="3563">
        <f t="shared" si="159"/>
        <v>0</v>
      </c>
      <c r="T796" s="729"/>
    </row>
    <row r="797" spans="1:20">
      <c r="A797" s="665" t="str">
        <f>库房!C778&amp;库房!D778&amp;库房!G778</f>
        <v/>
      </c>
      <c r="B797" s="665"/>
      <c r="C797" s="3495">
        <f t="shared" si="150"/>
        <v>1</v>
      </c>
      <c r="D797" s="3500"/>
      <c r="E797" s="3495">
        <f t="shared" si="151"/>
        <v>0</v>
      </c>
      <c r="F797" s="666"/>
      <c r="G797" s="3495">
        <f t="shared" si="152"/>
        <v>1</v>
      </c>
      <c r="H797" s="666"/>
      <c r="I797" s="3495">
        <f t="shared" si="153"/>
        <v>1</v>
      </c>
      <c r="J797" s="666"/>
      <c r="K797" s="3495">
        <f t="shared" si="154"/>
        <v>1</v>
      </c>
      <c r="L797" s="666"/>
      <c r="M797" s="3495">
        <f t="shared" si="155"/>
        <v>1</v>
      </c>
      <c r="N797" s="666"/>
      <c r="O797" s="3495">
        <f t="shared" si="156"/>
        <v>1</v>
      </c>
      <c r="P797" s="3550"/>
      <c r="Q797" s="3495">
        <f t="shared" si="157"/>
        <v>0.04</v>
      </c>
      <c r="R797" s="3496">
        <f t="shared" si="158"/>
        <v>0</v>
      </c>
      <c r="S797" s="3563">
        <f t="shared" si="159"/>
        <v>0</v>
      </c>
      <c r="T797" s="729"/>
    </row>
    <row r="798" spans="1:20">
      <c r="A798" s="665" t="str">
        <f>库房!C779&amp;库房!D779&amp;库房!G779</f>
        <v/>
      </c>
      <c r="B798" s="665"/>
      <c r="C798" s="3495">
        <f t="shared" si="150"/>
        <v>1</v>
      </c>
      <c r="D798" s="3500"/>
      <c r="E798" s="3495">
        <f t="shared" si="151"/>
        <v>0</v>
      </c>
      <c r="F798" s="666"/>
      <c r="G798" s="3495">
        <f t="shared" si="152"/>
        <v>1</v>
      </c>
      <c r="H798" s="666"/>
      <c r="I798" s="3495">
        <f t="shared" si="153"/>
        <v>1</v>
      </c>
      <c r="J798" s="666"/>
      <c r="K798" s="3495">
        <f t="shared" si="154"/>
        <v>1</v>
      </c>
      <c r="L798" s="666"/>
      <c r="M798" s="3495">
        <f t="shared" si="155"/>
        <v>1</v>
      </c>
      <c r="N798" s="666"/>
      <c r="O798" s="3495">
        <f t="shared" si="156"/>
        <v>1</v>
      </c>
      <c r="P798" s="3550"/>
      <c r="Q798" s="3495">
        <f t="shared" si="157"/>
        <v>0.04</v>
      </c>
      <c r="R798" s="3496">
        <f t="shared" si="158"/>
        <v>0</v>
      </c>
      <c r="S798" s="3563">
        <f t="shared" si="159"/>
        <v>0</v>
      </c>
      <c r="T798" s="729"/>
    </row>
    <row r="799" spans="1:20">
      <c r="A799" s="665" t="str">
        <f>库房!C780&amp;库房!D780&amp;库房!G780</f>
        <v/>
      </c>
      <c r="B799" s="665"/>
      <c r="C799" s="3495">
        <f t="shared" si="150"/>
        <v>1</v>
      </c>
      <c r="D799" s="3500"/>
      <c r="E799" s="3495">
        <f t="shared" si="151"/>
        <v>0</v>
      </c>
      <c r="F799" s="666"/>
      <c r="G799" s="3495">
        <f t="shared" si="152"/>
        <v>1</v>
      </c>
      <c r="H799" s="666"/>
      <c r="I799" s="3495">
        <f t="shared" si="153"/>
        <v>1</v>
      </c>
      <c r="J799" s="666"/>
      <c r="K799" s="3495">
        <f t="shared" si="154"/>
        <v>1</v>
      </c>
      <c r="L799" s="666"/>
      <c r="M799" s="3495">
        <f t="shared" si="155"/>
        <v>1</v>
      </c>
      <c r="N799" s="666"/>
      <c r="O799" s="3495">
        <f t="shared" si="156"/>
        <v>1</v>
      </c>
      <c r="P799" s="3550"/>
      <c r="Q799" s="3495">
        <f t="shared" si="157"/>
        <v>0.04</v>
      </c>
      <c r="R799" s="3496">
        <f t="shared" si="158"/>
        <v>0</v>
      </c>
      <c r="S799" s="3563">
        <f t="shared" si="159"/>
        <v>0</v>
      </c>
      <c r="T799" s="729"/>
    </row>
    <row r="800" spans="1:20">
      <c r="A800" s="665" t="str">
        <f>库房!C781&amp;库房!D781&amp;库房!G781</f>
        <v/>
      </c>
      <c r="B800" s="665"/>
      <c r="C800" s="3495">
        <f t="shared" si="150"/>
        <v>1</v>
      </c>
      <c r="D800" s="3500"/>
      <c r="E800" s="3495">
        <f t="shared" si="151"/>
        <v>0</v>
      </c>
      <c r="F800" s="666"/>
      <c r="G800" s="3495">
        <f t="shared" si="152"/>
        <v>1</v>
      </c>
      <c r="H800" s="666"/>
      <c r="I800" s="3495">
        <f t="shared" si="153"/>
        <v>1</v>
      </c>
      <c r="J800" s="666"/>
      <c r="K800" s="3495">
        <f t="shared" si="154"/>
        <v>1</v>
      </c>
      <c r="L800" s="666"/>
      <c r="M800" s="3495">
        <f t="shared" si="155"/>
        <v>1</v>
      </c>
      <c r="N800" s="666"/>
      <c r="O800" s="3495">
        <f t="shared" si="156"/>
        <v>1</v>
      </c>
      <c r="P800" s="3550"/>
      <c r="Q800" s="3495">
        <f t="shared" si="157"/>
        <v>0.04</v>
      </c>
      <c r="R800" s="3496">
        <f t="shared" si="158"/>
        <v>0</v>
      </c>
      <c r="S800" s="3563">
        <f t="shared" si="159"/>
        <v>0</v>
      </c>
      <c r="T800" s="729"/>
    </row>
    <row r="801" spans="1:20">
      <c r="A801" s="665" t="str">
        <f>库房!C782&amp;库房!D782&amp;库房!G782</f>
        <v/>
      </c>
      <c r="B801" s="665"/>
      <c r="C801" s="3495">
        <f t="shared" si="150"/>
        <v>1</v>
      </c>
      <c r="D801" s="3500"/>
      <c r="E801" s="3495">
        <f t="shared" si="151"/>
        <v>0</v>
      </c>
      <c r="F801" s="666"/>
      <c r="G801" s="3495">
        <f t="shared" si="152"/>
        <v>1</v>
      </c>
      <c r="H801" s="666"/>
      <c r="I801" s="3495">
        <f t="shared" si="153"/>
        <v>1</v>
      </c>
      <c r="J801" s="666"/>
      <c r="K801" s="3495">
        <f t="shared" si="154"/>
        <v>1</v>
      </c>
      <c r="L801" s="666"/>
      <c r="M801" s="3495">
        <f t="shared" si="155"/>
        <v>1</v>
      </c>
      <c r="N801" s="666"/>
      <c r="O801" s="3495">
        <f t="shared" si="156"/>
        <v>1</v>
      </c>
      <c r="P801" s="3550"/>
      <c r="Q801" s="3495">
        <f t="shared" si="157"/>
        <v>0.04</v>
      </c>
      <c r="R801" s="3496">
        <f t="shared" si="158"/>
        <v>0</v>
      </c>
      <c r="S801" s="3563">
        <f t="shared" si="159"/>
        <v>0</v>
      </c>
      <c r="T801" s="729"/>
    </row>
    <row r="802" spans="1:20">
      <c r="A802" s="665" t="str">
        <f>库房!C783&amp;库房!D783&amp;库房!G783</f>
        <v/>
      </c>
      <c r="B802" s="665"/>
      <c r="C802" s="3495">
        <f t="shared" si="150"/>
        <v>1</v>
      </c>
      <c r="D802" s="3500"/>
      <c r="E802" s="3495">
        <f t="shared" si="151"/>
        <v>0</v>
      </c>
      <c r="F802" s="666"/>
      <c r="G802" s="3495">
        <f t="shared" si="152"/>
        <v>1</v>
      </c>
      <c r="H802" s="666"/>
      <c r="I802" s="3495">
        <f t="shared" si="153"/>
        <v>1</v>
      </c>
      <c r="J802" s="666"/>
      <c r="K802" s="3495">
        <f t="shared" si="154"/>
        <v>1</v>
      </c>
      <c r="L802" s="666"/>
      <c r="M802" s="3495">
        <f t="shared" si="155"/>
        <v>1</v>
      </c>
      <c r="N802" s="666"/>
      <c r="O802" s="3495">
        <f t="shared" si="156"/>
        <v>1</v>
      </c>
      <c r="P802" s="3550"/>
      <c r="Q802" s="3495">
        <f t="shared" si="157"/>
        <v>0.04</v>
      </c>
      <c r="R802" s="3496">
        <f t="shared" si="158"/>
        <v>0</v>
      </c>
      <c r="S802" s="3563">
        <f t="shared" si="159"/>
        <v>0</v>
      </c>
      <c r="T802" s="729"/>
    </row>
    <row r="803" spans="1:20">
      <c r="A803" s="665" t="str">
        <f>库房!C784&amp;库房!D784&amp;库房!G784</f>
        <v/>
      </c>
      <c r="B803" s="665"/>
      <c r="C803" s="3495">
        <f t="shared" si="150"/>
        <v>1</v>
      </c>
      <c r="D803" s="3500"/>
      <c r="E803" s="3495">
        <f t="shared" si="151"/>
        <v>0</v>
      </c>
      <c r="F803" s="666"/>
      <c r="G803" s="3495">
        <f t="shared" si="152"/>
        <v>1</v>
      </c>
      <c r="H803" s="666"/>
      <c r="I803" s="3495">
        <f t="shared" si="153"/>
        <v>1</v>
      </c>
      <c r="J803" s="666"/>
      <c r="K803" s="3495">
        <f t="shared" si="154"/>
        <v>1</v>
      </c>
      <c r="L803" s="666"/>
      <c r="M803" s="3495">
        <f t="shared" si="155"/>
        <v>1</v>
      </c>
      <c r="N803" s="666"/>
      <c r="O803" s="3495">
        <f t="shared" si="156"/>
        <v>1</v>
      </c>
      <c r="P803" s="3550"/>
      <c r="Q803" s="3495">
        <f t="shared" si="157"/>
        <v>0.04</v>
      </c>
      <c r="R803" s="3496">
        <f t="shared" si="158"/>
        <v>0</v>
      </c>
      <c r="S803" s="3563">
        <f t="shared" si="159"/>
        <v>0</v>
      </c>
      <c r="T803" s="729"/>
    </row>
    <row r="804" spans="1:20">
      <c r="A804" s="665" t="str">
        <f>库房!C785&amp;库房!D785&amp;库房!G785</f>
        <v/>
      </c>
      <c r="B804" s="665"/>
      <c r="C804" s="3495">
        <f t="shared" si="150"/>
        <v>1</v>
      </c>
      <c r="D804" s="3500"/>
      <c r="E804" s="3495">
        <f t="shared" si="151"/>
        <v>0</v>
      </c>
      <c r="F804" s="666"/>
      <c r="G804" s="3495">
        <f t="shared" si="152"/>
        <v>1</v>
      </c>
      <c r="H804" s="666"/>
      <c r="I804" s="3495">
        <f t="shared" si="153"/>
        <v>1</v>
      </c>
      <c r="J804" s="666"/>
      <c r="K804" s="3495">
        <f t="shared" si="154"/>
        <v>1</v>
      </c>
      <c r="L804" s="666"/>
      <c r="M804" s="3495">
        <f t="shared" si="155"/>
        <v>1</v>
      </c>
      <c r="N804" s="666"/>
      <c r="O804" s="3495">
        <f t="shared" si="156"/>
        <v>1</v>
      </c>
      <c r="P804" s="3550"/>
      <c r="Q804" s="3495">
        <f t="shared" si="157"/>
        <v>0.04</v>
      </c>
      <c r="R804" s="3496">
        <f t="shared" si="158"/>
        <v>0</v>
      </c>
      <c r="S804" s="3563">
        <f t="shared" si="159"/>
        <v>0</v>
      </c>
      <c r="T804" s="729"/>
    </row>
    <row r="805" spans="1:20">
      <c r="A805" s="665" t="str">
        <f>库房!C786&amp;库房!D786&amp;库房!G786</f>
        <v/>
      </c>
      <c r="B805" s="665"/>
      <c r="C805" s="3495">
        <f t="shared" si="150"/>
        <v>1</v>
      </c>
      <c r="D805" s="3500"/>
      <c r="E805" s="3495">
        <f t="shared" si="151"/>
        <v>0</v>
      </c>
      <c r="F805" s="666"/>
      <c r="G805" s="3495">
        <f t="shared" si="152"/>
        <v>1</v>
      </c>
      <c r="H805" s="666"/>
      <c r="I805" s="3495">
        <f t="shared" si="153"/>
        <v>1</v>
      </c>
      <c r="J805" s="666"/>
      <c r="K805" s="3495">
        <f t="shared" si="154"/>
        <v>1</v>
      </c>
      <c r="L805" s="666"/>
      <c r="M805" s="3495">
        <f t="shared" si="155"/>
        <v>1</v>
      </c>
      <c r="N805" s="666"/>
      <c r="O805" s="3495">
        <f t="shared" si="156"/>
        <v>1</v>
      </c>
      <c r="P805" s="3550"/>
      <c r="Q805" s="3495">
        <f t="shared" si="157"/>
        <v>0.04</v>
      </c>
      <c r="R805" s="3496">
        <f t="shared" si="158"/>
        <v>0</v>
      </c>
      <c r="S805" s="3563">
        <f t="shared" si="159"/>
        <v>0</v>
      </c>
      <c r="T805" s="729"/>
    </row>
    <row r="806" spans="1:20">
      <c r="A806" s="665" t="str">
        <f>库房!C787&amp;库房!D787&amp;库房!G787</f>
        <v/>
      </c>
      <c r="B806" s="665"/>
      <c r="C806" s="3495">
        <f t="shared" si="150"/>
        <v>1</v>
      </c>
      <c r="D806" s="3500"/>
      <c r="E806" s="3495">
        <f t="shared" si="151"/>
        <v>0</v>
      </c>
      <c r="F806" s="666"/>
      <c r="G806" s="3495">
        <f t="shared" si="152"/>
        <v>1</v>
      </c>
      <c r="H806" s="666"/>
      <c r="I806" s="3495">
        <f t="shared" si="153"/>
        <v>1</v>
      </c>
      <c r="J806" s="666"/>
      <c r="K806" s="3495">
        <f t="shared" si="154"/>
        <v>1</v>
      </c>
      <c r="L806" s="666"/>
      <c r="M806" s="3495">
        <f t="shared" si="155"/>
        <v>1</v>
      </c>
      <c r="N806" s="666"/>
      <c r="O806" s="3495">
        <f t="shared" si="156"/>
        <v>1</v>
      </c>
      <c r="P806" s="3550"/>
      <c r="Q806" s="3495">
        <f t="shared" si="157"/>
        <v>0.04</v>
      </c>
      <c r="R806" s="3496">
        <f t="shared" si="158"/>
        <v>0</v>
      </c>
      <c r="S806" s="3563">
        <f t="shared" si="159"/>
        <v>0</v>
      </c>
      <c r="T806" s="729"/>
    </row>
    <row r="807" spans="1:20">
      <c r="A807" s="665" t="str">
        <f>库房!C788&amp;库房!D788&amp;库房!G788</f>
        <v/>
      </c>
      <c r="B807" s="665"/>
      <c r="C807" s="3495">
        <f t="shared" si="150"/>
        <v>1</v>
      </c>
      <c r="D807" s="3500"/>
      <c r="E807" s="3495">
        <f t="shared" si="151"/>
        <v>0</v>
      </c>
      <c r="F807" s="666"/>
      <c r="G807" s="3495">
        <f t="shared" si="152"/>
        <v>1</v>
      </c>
      <c r="H807" s="666"/>
      <c r="I807" s="3495">
        <f t="shared" si="153"/>
        <v>1</v>
      </c>
      <c r="J807" s="666"/>
      <c r="K807" s="3495">
        <f t="shared" si="154"/>
        <v>1</v>
      </c>
      <c r="L807" s="666"/>
      <c r="M807" s="3495">
        <f t="shared" si="155"/>
        <v>1</v>
      </c>
      <c r="N807" s="666"/>
      <c r="O807" s="3495">
        <f t="shared" si="156"/>
        <v>1</v>
      </c>
      <c r="P807" s="3550"/>
      <c r="Q807" s="3495">
        <f t="shared" si="157"/>
        <v>0.04</v>
      </c>
      <c r="R807" s="3496">
        <f t="shared" si="158"/>
        <v>0</v>
      </c>
      <c r="S807" s="3563">
        <f t="shared" si="159"/>
        <v>0</v>
      </c>
      <c r="T807" s="729"/>
    </row>
    <row r="808" spans="1:20">
      <c r="A808" s="665" t="str">
        <f>库房!C789&amp;库房!D789&amp;库房!G789</f>
        <v/>
      </c>
      <c r="B808" s="665"/>
      <c r="C808" s="3495">
        <f t="shared" si="150"/>
        <v>1</v>
      </c>
      <c r="D808" s="3500"/>
      <c r="E808" s="3495">
        <f t="shared" si="151"/>
        <v>0</v>
      </c>
      <c r="F808" s="666"/>
      <c r="G808" s="3495">
        <f t="shared" si="152"/>
        <v>1</v>
      </c>
      <c r="H808" s="666"/>
      <c r="I808" s="3495">
        <f t="shared" si="153"/>
        <v>1</v>
      </c>
      <c r="J808" s="666"/>
      <c r="K808" s="3495">
        <f t="shared" si="154"/>
        <v>1</v>
      </c>
      <c r="L808" s="666"/>
      <c r="M808" s="3495">
        <f t="shared" si="155"/>
        <v>1</v>
      </c>
      <c r="N808" s="666"/>
      <c r="O808" s="3495">
        <f t="shared" si="156"/>
        <v>1</v>
      </c>
      <c r="P808" s="3550"/>
      <c r="Q808" s="3495">
        <f t="shared" si="157"/>
        <v>0.04</v>
      </c>
      <c r="R808" s="3496">
        <f t="shared" si="158"/>
        <v>0</v>
      </c>
      <c r="S808" s="3563">
        <f t="shared" si="159"/>
        <v>0</v>
      </c>
      <c r="T808" s="729"/>
    </row>
    <row r="809" spans="1:20">
      <c r="A809" s="665" t="str">
        <f>库房!C790&amp;库房!D790&amp;库房!G790</f>
        <v/>
      </c>
      <c r="B809" s="665"/>
      <c r="C809" s="3495">
        <f t="shared" si="150"/>
        <v>1</v>
      </c>
      <c r="D809" s="3500"/>
      <c r="E809" s="3495">
        <f t="shared" si="151"/>
        <v>0</v>
      </c>
      <c r="F809" s="666"/>
      <c r="G809" s="3495">
        <f t="shared" si="152"/>
        <v>1</v>
      </c>
      <c r="H809" s="666"/>
      <c r="I809" s="3495">
        <f t="shared" si="153"/>
        <v>1</v>
      </c>
      <c r="J809" s="666"/>
      <c r="K809" s="3495">
        <f t="shared" si="154"/>
        <v>1</v>
      </c>
      <c r="L809" s="666"/>
      <c r="M809" s="3495">
        <f t="shared" si="155"/>
        <v>1</v>
      </c>
      <c r="N809" s="666"/>
      <c r="O809" s="3495">
        <f t="shared" si="156"/>
        <v>1</v>
      </c>
      <c r="P809" s="3550"/>
      <c r="Q809" s="3495">
        <f t="shared" si="157"/>
        <v>0.04</v>
      </c>
      <c r="R809" s="3496">
        <f t="shared" si="158"/>
        <v>0</v>
      </c>
      <c r="S809" s="3563">
        <f t="shared" si="159"/>
        <v>0</v>
      </c>
      <c r="T809" s="729"/>
    </row>
    <row r="810" spans="1:20">
      <c r="A810" s="665" t="str">
        <f>库房!C791&amp;库房!D791&amp;库房!G791</f>
        <v/>
      </c>
      <c r="B810" s="665"/>
      <c r="C810" s="3495">
        <f t="shared" si="150"/>
        <v>1</v>
      </c>
      <c r="D810" s="3500"/>
      <c r="E810" s="3495">
        <f t="shared" si="151"/>
        <v>0</v>
      </c>
      <c r="F810" s="666"/>
      <c r="G810" s="3495">
        <f t="shared" si="152"/>
        <v>1</v>
      </c>
      <c r="H810" s="666"/>
      <c r="I810" s="3495">
        <f t="shared" si="153"/>
        <v>1</v>
      </c>
      <c r="J810" s="666"/>
      <c r="K810" s="3495">
        <f t="shared" si="154"/>
        <v>1</v>
      </c>
      <c r="L810" s="666"/>
      <c r="M810" s="3495">
        <f t="shared" si="155"/>
        <v>1</v>
      </c>
      <c r="N810" s="666"/>
      <c r="O810" s="3495">
        <f t="shared" si="156"/>
        <v>1</v>
      </c>
      <c r="P810" s="3550"/>
      <c r="Q810" s="3495">
        <f t="shared" si="157"/>
        <v>0.04</v>
      </c>
      <c r="R810" s="3496">
        <f t="shared" si="158"/>
        <v>0</v>
      </c>
      <c r="S810" s="3563">
        <f t="shared" si="159"/>
        <v>0</v>
      </c>
      <c r="T810" s="729"/>
    </row>
    <row r="811" spans="1:20">
      <c r="A811" s="665" t="str">
        <f>库房!C792&amp;库房!D792&amp;库房!G792</f>
        <v/>
      </c>
      <c r="B811" s="665"/>
      <c r="C811" s="3495">
        <f t="shared" si="150"/>
        <v>1</v>
      </c>
      <c r="D811" s="3500"/>
      <c r="E811" s="3495">
        <f t="shared" si="151"/>
        <v>0</v>
      </c>
      <c r="F811" s="666"/>
      <c r="G811" s="3495">
        <f t="shared" si="152"/>
        <v>1</v>
      </c>
      <c r="H811" s="666"/>
      <c r="I811" s="3495">
        <f t="shared" si="153"/>
        <v>1</v>
      </c>
      <c r="J811" s="666"/>
      <c r="K811" s="3495">
        <f t="shared" si="154"/>
        <v>1</v>
      </c>
      <c r="L811" s="666"/>
      <c r="M811" s="3495">
        <f t="shared" si="155"/>
        <v>1</v>
      </c>
      <c r="N811" s="666"/>
      <c r="O811" s="3495">
        <f t="shared" si="156"/>
        <v>1</v>
      </c>
      <c r="P811" s="3550"/>
      <c r="Q811" s="3495">
        <f t="shared" si="157"/>
        <v>0.04</v>
      </c>
      <c r="R811" s="3496">
        <f t="shared" si="158"/>
        <v>0</v>
      </c>
      <c r="S811" s="3563">
        <f t="shared" si="159"/>
        <v>0</v>
      </c>
      <c r="T811" s="729"/>
    </row>
    <row r="812" spans="1:20">
      <c r="A812" s="665" t="str">
        <f>库房!C793&amp;库房!D793&amp;库房!G793</f>
        <v/>
      </c>
      <c r="B812" s="665"/>
      <c r="C812" s="3495">
        <f t="shared" si="150"/>
        <v>1</v>
      </c>
      <c r="D812" s="3500"/>
      <c r="E812" s="3495">
        <f t="shared" si="151"/>
        <v>0</v>
      </c>
      <c r="F812" s="666"/>
      <c r="G812" s="3495">
        <f t="shared" si="152"/>
        <v>1</v>
      </c>
      <c r="H812" s="666"/>
      <c r="I812" s="3495">
        <f t="shared" si="153"/>
        <v>1</v>
      </c>
      <c r="J812" s="666"/>
      <c r="K812" s="3495">
        <f t="shared" si="154"/>
        <v>1</v>
      </c>
      <c r="L812" s="666"/>
      <c r="M812" s="3495">
        <f t="shared" si="155"/>
        <v>1</v>
      </c>
      <c r="N812" s="666"/>
      <c r="O812" s="3495">
        <f t="shared" si="156"/>
        <v>1</v>
      </c>
      <c r="P812" s="3550"/>
      <c r="Q812" s="3495">
        <f t="shared" si="157"/>
        <v>0.04</v>
      </c>
      <c r="R812" s="3496">
        <f t="shared" si="158"/>
        <v>0</v>
      </c>
      <c r="S812" s="3563">
        <f t="shared" si="159"/>
        <v>0</v>
      </c>
      <c r="T812" s="729"/>
    </row>
    <row r="813" spans="1:20">
      <c r="A813" s="665" t="str">
        <f>库房!C794&amp;库房!D794&amp;库房!G794</f>
        <v/>
      </c>
      <c r="B813" s="665"/>
      <c r="C813" s="3495">
        <f t="shared" si="150"/>
        <v>1</v>
      </c>
      <c r="D813" s="3500"/>
      <c r="E813" s="3495">
        <f t="shared" si="151"/>
        <v>0</v>
      </c>
      <c r="F813" s="666"/>
      <c r="G813" s="3495">
        <f t="shared" si="152"/>
        <v>1</v>
      </c>
      <c r="H813" s="666"/>
      <c r="I813" s="3495">
        <f t="shared" si="153"/>
        <v>1</v>
      </c>
      <c r="J813" s="666"/>
      <c r="K813" s="3495">
        <f t="shared" si="154"/>
        <v>1</v>
      </c>
      <c r="L813" s="666"/>
      <c r="M813" s="3495">
        <f t="shared" si="155"/>
        <v>1</v>
      </c>
      <c r="N813" s="666"/>
      <c r="O813" s="3495">
        <f t="shared" si="156"/>
        <v>1</v>
      </c>
      <c r="P813" s="3550"/>
      <c r="Q813" s="3495">
        <f t="shared" si="157"/>
        <v>0.04</v>
      </c>
      <c r="R813" s="3496">
        <f t="shared" si="158"/>
        <v>0</v>
      </c>
      <c r="S813" s="3563">
        <f t="shared" si="159"/>
        <v>0</v>
      </c>
      <c r="T813" s="729"/>
    </row>
    <row r="814" spans="1:20">
      <c r="A814" s="665" t="str">
        <f>库房!C795&amp;库房!D795&amp;库房!G795</f>
        <v/>
      </c>
      <c r="B814" s="665"/>
      <c r="C814" s="3495">
        <f t="shared" si="150"/>
        <v>1</v>
      </c>
      <c r="D814" s="3500"/>
      <c r="E814" s="3495">
        <f t="shared" si="151"/>
        <v>0</v>
      </c>
      <c r="F814" s="666"/>
      <c r="G814" s="3495">
        <f t="shared" si="152"/>
        <v>1</v>
      </c>
      <c r="H814" s="666"/>
      <c r="I814" s="3495">
        <f t="shared" si="153"/>
        <v>1</v>
      </c>
      <c r="J814" s="666"/>
      <c r="K814" s="3495">
        <f t="shared" si="154"/>
        <v>1</v>
      </c>
      <c r="L814" s="666"/>
      <c r="M814" s="3495">
        <f t="shared" si="155"/>
        <v>1</v>
      </c>
      <c r="N814" s="666"/>
      <c r="O814" s="3495">
        <f t="shared" si="156"/>
        <v>1</v>
      </c>
      <c r="P814" s="3550"/>
      <c r="Q814" s="3495">
        <f t="shared" si="157"/>
        <v>0.04</v>
      </c>
      <c r="R814" s="3496">
        <f t="shared" si="158"/>
        <v>0</v>
      </c>
      <c r="S814" s="3563">
        <f t="shared" si="159"/>
        <v>0</v>
      </c>
      <c r="T814" s="729"/>
    </row>
    <row r="815" spans="1:20">
      <c r="A815" s="665" t="str">
        <f>库房!C796&amp;库房!D796&amp;库房!G796</f>
        <v/>
      </c>
      <c r="B815" s="665"/>
      <c r="C815" s="3495">
        <f t="shared" si="150"/>
        <v>1</v>
      </c>
      <c r="D815" s="3500"/>
      <c r="E815" s="3495">
        <f t="shared" si="151"/>
        <v>0</v>
      </c>
      <c r="F815" s="666"/>
      <c r="G815" s="3495">
        <f t="shared" si="152"/>
        <v>1</v>
      </c>
      <c r="H815" s="666"/>
      <c r="I815" s="3495">
        <f t="shared" si="153"/>
        <v>1</v>
      </c>
      <c r="J815" s="666"/>
      <c r="K815" s="3495">
        <f t="shared" si="154"/>
        <v>1</v>
      </c>
      <c r="L815" s="666"/>
      <c r="M815" s="3495">
        <f t="shared" si="155"/>
        <v>1</v>
      </c>
      <c r="N815" s="666"/>
      <c r="O815" s="3495">
        <f t="shared" si="156"/>
        <v>1</v>
      </c>
      <c r="P815" s="3550"/>
      <c r="Q815" s="3495">
        <f t="shared" si="157"/>
        <v>0.04</v>
      </c>
      <c r="R815" s="3496">
        <f t="shared" si="158"/>
        <v>0</v>
      </c>
      <c r="S815" s="3563">
        <f t="shared" si="159"/>
        <v>0</v>
      </c>
      <c r="T815" s="729"/>
    </row>
    <row r="816" spans="1:20">
      <c r="A816" s="665" t="str">
        <f>库房!C797&amp;库房!D797&amp;库房!G797</f>
        <v/>
      </c>
      <c r="B816" s="665"/>
      <c r="C816" s="3495">
        <f t="shared" si="150"/>
        <v>1</v>
      </c>
      <c r="D816" s="3500"/>
      <c r="E816" s="3495">
        <f t="shared" si="151"/>
        <v>0</v>
      </c>
      <c r="F816" s="666"/>
      <c r="G816" s="3495">
        <f t="shared" si="152"/>
        <v>1</v>
      </c>
      <c r="H816" s="666"/>
      <c r="I816" s="3495">
        <f t="shared" si="153"/>
        <v>1</v>
      </c>
      <c r="J816" s="666"/>
      <c r="K816" s="3495">
        <f t="shared" si="154"/>
        <v>1</v>
      </c>
      <c r="L816" s="666"/>
      <c r="M816" s="3495">
        <f t="shared" si="155"/>
        <v>1</v>
      </c>
      <c r="N816" s="666"/>
      <c r="O816" s="3495">
        <f t="shared" si="156"/>
        <v>1</v>
      </c>
      <c r="P816" s="3550"/>
      <c r="Q816" s="3495">
        <f t="shared" si="157"/>
        <v>0.04</v>
      </c>
      <c r="R816" s="3496">
        <f t="shared" si="158"/>
        <v>0</v>
      </c>
      <c r="S816" s="3563">
        <f t="shared" si="159"/>
        <v>0</v>
      </c>
      <c r="T816" s="729"/>
    </row>
    <row r="817" spans="1:20">
      <c r="A817" s="665" t="str">
        <f>库房!C798&amp;库房!D798&amp;库房!G798</f>
        <v/>
      </c>
      <c r="B817" s="665"/>
      <c r="C817" s="3495">
        <f t="shared" si="150"/>
        <v>1</v>
      </c>
      <c r="D817" s="3500"/>
      <c r="E817" s="3495">
        <f t="shared" si="151"/>
        <v>0</v>
      </c>
      <c r="F817" s="666"/>
      <c r="G817" s="3495">
        <f t="shared" si="152"/>
        <v>1</v>
      </c>
      <c r="H817" s="666"/>
      <c r="I817" s="3495">
        <f t="shared" si="153"/>
        <v>1</v>
      </c>
      <c r="J817" s="666"/>
      <c r="K817" s="3495">
        <f t="shared" si="154"/>
        <v>1</v>
      </c>
      <c r="L817" s="666"/>
      <c r="M817" s="3495">
        <f t="shared" si="155"/>
        <v>1</v>
      </c>
      <c r="N817" s="666"/>
      <c r="O817" s="3495">
        <f t="shared" si="156"/>
        <v>1</v>
      </c>
      <c r="P817" s="3550"/>
      <c r="Q817" s="3495">
        <f t="shared" si="157"/>
        <v>0.04</v>
      </c>
      <c r="R817" s="3496">
        <f t="shared" si="158"/>
        <v>0</v>
      </c>
      <c r="S817" s="3563">
        <f t="shared" si="159"/>
        <v>0</v>
      </c>
      <c r="T817" s="729"/>
    </row>
    <row r="818" spans="1:20">
      <c r="A818" s="665" t="str">
        <f>库房!C799&amp;库房!D799&amp;库房!G799</f>
        <v/>
      </c>
      <c r="B818" s="665"/>
      <c r="C818" s="3495">
        <f t="shared" si="150"/>
        <v>1</v>
      </c>
      <c r="D818" s="3500"/>
      <c r="E818" s="3495">
        <f t="shared" si="151"/>
        <v>0</v>
      </c>
      <c r="F818" s="666"/>
      <c r="G818" s="3495">
        <f t="shared" si="152"/>
        <v>1</v>
      </c>
      <c r="H818" s="666"/>
      <c r="I818" s="3495">
        <f t="shared" si="153"/>
        <v>1</v>
      </c>
      <c r="J818" s="666"/>
      <c r="K818" s="3495">
        <f t="shared" si="154"/>
        <v>1</v>
      </c>
      <c r="L818" s="666"/>
      <c r="M818" s="3495">
        <f t="shared" si="155"/>
        <v>1</v>
      </c>
      <c r="N818" s="666"/>
      <c r="O818" s="3495">
        <f t="shared" si="156"/>
        <v>1</v>
      </c>
      <c r="P818" s="3550"/>
      <c r="Q818" s="3495">
        <f t="shared" si="157"/>
        <v>0.04</v>
      </c>
      <c r="R818" s="3496">
        <f t="shared" si="158"/>
        <v>0</v>
      </c>
      <c r="S818" s="3563">
        <f t="shared" si="159"/>
        <v>0</v>
      </c>
      <c r="T818" s="729"/>
    </row>
    <row r="819" spans="1:20">
      <c r="A819" s="665" t="str">
        <f>库房!C800&amp;库房!D800&amp;库房!G800</f>
        <v/>
      </c>
      <c r="B819" s="665"/>
      <c r="C819" s="3495">
        <f t="shared" si="150"/>
        <v>1</v>
      </c>
      <c r="D819" s="3500"/>
      <c r="E819" s="3495">
        <f t="shared" si="151"/>
        <v>0</v>
      </c>
      <c r="F819" s="666"/>
      <c r="G819" s="3495">
        <f t="shared" si="152"/>
        <v>1</v>
      </c>
      <c r="H819" s="666"/>
      <c r="I819" s="3495">
        <f t="shared" si="153"/>
        <v>1</v>
      </c>
      <c r="J819" s="666"/>
      <c r="K819" s="3495">
        <f t="shared" si="154"/>
        <v>1</v>
      </c>
      <c r="L819" s="666"/>
      <c r="M819" s="3495">
        <f t="shared" si="155"/>
        <v>1</v>
      </c>
      <c r="N819" s="666"/>
      <c r="O819" s="3495">
        <f t="shared" si="156"/>
        <v>1</v>
      </c>
      <c r="P819" s="3550"/>
      <c r="Q819" s="3495">
        <f t="shared" si="157"/>
        <v>0.04</v>
      </c>
      <c r="R819" s="3496">
        <f t="shared" si="158"/>
        <v>0</v>
      </c>
      <c r="S819" s="3563">
        <f t="shared" si="159"/>
        <v>0</v>
      </c>
      <c r="T819" s="729"/>
    </row>
    <row r="820" spans="1:20">
      <c r="A820" s="665" t="str">
        <f>库房!C801&amp;库房!D801&amp;库房!G801</f>
        <v/>
      </c>
      <c r="B820" s="665"/>
      <c r="C820" s="3495">
        <f t="shared" si="150"/>
        <v>1</v>
      </c>
      <c r="D820" s="3500"/>
      <c r="E820" s="3495">
        <f t="shared" si="151"/>
        <v>0</v>
      </c>
      <c r="F820" s="666"/>
      <c r="G820" s="3495">
        <f t="shared" si="152"/>
        <v>1</v>
      </c>
      <c r="H820" s="666"/>
      <c r="I820" s="3495">
        <f t="shared" si="153"/>
        <v>1</v>
      </c>
      <c r="J820" s="666"/>
      <c r="K820" s="3495">
        <f t="shared" si="154"/>
        <v>1</v>
      </c>
      <c r="L820" s="666"/>
      <c r="M820" s="3495">
        <f t="shared" si="155"/>
        <v>1</v>
      </c>
      <c r="N820" s="666"/>
      <c r="O820" s="3495">
        <f t="shared" si="156"/>
        <v>1</v>
      </c>
      <c r="P820" s="3550"/>
      <c r="Q820" s="3495">
        <f t="shared" si="157"/>
        <v>0.04</v>
      </c>
      <c r="R820" s="3496">
        <f t="shared" si="158"/>
        <v>0</v>
      </c>
      <c r="S820" s="3563">
        <f t="shared" si="159"/>
        <v>0</v>
      </c>
      <c r="T820" s="729"/>
    </row>
    <row r="821" spans="1:20">
      <c r="A821" s="665" t="str">
        <f>库房!C802&amp;库房!D802&amp;库房!G802</f>
        <v/>
      </c>
      <c r="B821" s="665"/>
      <c r="C821" s="3495">
        <f t="shared" si="150"/>
        <v>1</v>
      </c>
      <c r="D821" s="3500"/>
      <c r="E821" s="3495">
        <f t="shared" si="151"/>
        <v>0</v>
      </c>
      <c r="F821" s="666"/>
      <c r="G821" s="3495">
        <f t="shared" si="152"/>
        <v>1</v>
      </c>
      <c r="H821" s="666"/>
      <c r="I821" s="3495">
        <f t="shared" si="153"/>
        <v>1</v>
      </c>
      <c r="J821" s="666"/>
      <c r="K821" s="3495">
        <f t="shared" si="154"/>
        <v>1</v>
      </c>
      <c r="L821" s="666"/>
      <c r="M821" s="3495">
        <f t="shared" si="155"/>
        <v>1</v>
      </c>
      <c r="N821" s="666"/>
      <c r="O821" s="3495">
        <f t="shared" si="156"/>
        <v>1</v>
      </c>
      <c r="P821" s="3550"/>
      <c r="Q821" s="3495">
        <f t="shared" si="157"/>
        <v>0.04</v>
      </c>
      <c r="R821" s="3496">
        <f t="shared" si="158"/>
        <v>0</v>
      </c>
      <c r="S821" s="3563">
        <f t="shared" si="159"/>
        <v>0</v>
      </c>
      <c r="T821" s="729"/>
    </row>
    <row r="822" spans="1:20">
      <c r="A822" s="665" t="str">
        <f>库房!C803&amp;库房!D803&amp;库房!G803</f>
        <v/>
      </c>
      <c r="B822" s="665"/>
      <c r="C822" s="3495">
        <f t="shared" si="150"/>
        <v>1</v>
      </c>
      <c r="D822" s="3500"/>
      <c r="E822" s="3495">
        <f t="shared" si="151"/>
        <v>0</v>
      </c>
      <c r="F822" s="666"/>
      <c r="G822" s="3495">
        <f t="shared" si="152"/>
        <v>1</v>
      </c>
      <c r="H822" s="666"/>
      <c r="I822" s="3495">
        <f t="shared" si="153"/>
        <v>1</v>
      </c>
      <c r="J822" s="666"/>
      <c r="K822" s="3495">
        <f t="shared" si="154"/>
        <v>1</v>
      </c>
      <c r="L822" s="666"/>
      <c r="M822" s="3495">
        <f t="shared" si="155"/>
        <v>1</v>
      </c>
      <c r="N822" s="666"/>
      <c r="O822" s="3495">
        <f t="shared" si="156"/>
        <v>1</v>
      </c>
      <c r="P822" s="3550"/>
      <c r="Q822" s="3495">
        <f t="shared" si="157"/>
        <v>0.04</v>
      </c>
      <c r="R822" s="3496">
        <f t="shared" si="158"/>
        <v>0</v>
      </c>
      <c r="S822" s="3563">
        <f t="shared" si="159"/>
        <v>0</v>
      </c>
      <c r="T822" s="729"/>
    </row>
    <row r="823" spans="1:20">
      <c r="A823" s="665" t="str">
        <f>库房!C804&amp;库房!D804&amp;库房!G804</f>
        <v/>
      </c>
      <c r="B823" s="665"/>
      <c r="C823" s="3495">
        <f t="shared" si="150"/>
        <v>1</v>
      </c>
      <c r="D823" s="3500"/>
      <c r="E823" s="3495">
        <f t="shared" si="151"/>
        <v>0</v>
      </c>
      <c r="F823" s="666"/>
      <c r="G823" s="3495">
        <f t="shared" si="152"/>
        <v>1</v>
      </c>
      <c r="H823" s="666"/>
      <c r="I823" s="3495">
        <f t="shared" si="153"/>
        <v>1</v>
      </c>
      <c r="J823" s="666"/>
      <c r="K823" s="3495">
        <f t="shared" si="154"/>
        <v>1</v>
      </c>
      <c r="L823" s="666"/>
      <c r="M823" s="3495">
        <f t="shared" si="155"/>
        <v>1</v>
      </c>
      <c r="N823" s="666"/>
      <c r="O823" s="3495">
        <f t="shared" si="156"/>
        <v>1</v>
      </c>
      <c r="P823" s="3550"/>
      <c r="Q823" s="3495">
        <f t="shared" si="157"/>
        <v>0.04</v>
      </c>
      <c r="R823" s="3496">
        <f t="shared" si="158"/>
        <v>0</v>
      </c>
      <c r="S823" s="3563">
        <f t="shared" si="159"/>
        <v>0</v>
      </c>
      <c r="T823" s="729"/>
    </row>
    <row r="824" spans="1:20">
      <c r="A824" s="665" t="str">
        <f>库房!C805&amp;库房!D805&amp;库房!G805</f>
        <v/>
      </c>
      <c r="B824" s="665"/>
      <c r="C824" s="3495">
        <f t="shared" si="150"/>
        <v>1</v>
      </c>
      <c r="D824" s="3500"/>
      <c r="E824" s="3495">
        <f t="shared" si="151"/>
        <v>0</v>
      </c>
      <c r="F824" s="666"/>
      <c r="G824" s="3495">
        <f t="shared" si="152"/>
        <v>1</v>
      </c>
      <c r="H824" s="666"/>
      <c r="I824" s="3495">
        <f t="shared" si="153"/>
        <v>1</v>
      </c>
      <c r="J824" s="666"/>
      <c r="K824" s="3495">
        <f t="shared" si="154"/>
        <v>1</v>
      </c>
      <c r="L824" s="666"/>
      <c r="M824" s="3495">
        <f t="shared" si="155"/>
        <v>1</v>
      </c>
      <c r="N824" s="666"/>
      <c r="O824" s="3495">
        <f t="shared" si="156"/>
        <v>1</v>
      </c>
      <c r="P824" s="3550"/>
      <c r="Q824" s="3495">
        <f t="shared" si="157"/>
        <v>0.04</v>
      </c>
      <c r="R824" s="3496">
        <f t="shared" si="158"/>
        <v>0</v>
      </c>
      <c r="S824" s="3563">
        <f t="shared" si="159"/>
        <v>0</v>
      </c>
      <c r="T824" s="729"/>
    </row>
    <row r="825" spans="1:20">
      <c r="A825" s="665" t="str">
        <f>库房!C806&amp;库房!D806&amp;库房!G806</f>
        <v/>
      </c>
      <c r="B825" s="665"/>
      <c r="C825" s="3495">
        <f t="shared" si="150"/>
        <v>1</v>
      </c>
      <c r="D825" s="3500"/>
      <c r="E825" s="3495">
        <f t="shared" si="151"/>
        <v>0</v>
      </c>
      <c r="F825" s="666"/>
      <c r="G825" s="3495">
        <f t="shared" si="152"/>
        <v>1</v>
      </c>
      <c r="H825" s="666"/>
      <c r="I825" s="3495">
        <f t="shared" si="153"/>
        <v>1</v>
      </c>
      <c r="J825" s="666"/>
      <c r="K825" s="3495">
        <f t="shared" si="154"/>
        <v>1</v>
      </c>
      <c r="L825" s="666"/>
      <c r="M825" s="3495">
        <f t="shared" si="155"/>
        <v>1</v>
      </c>
      <c r="N825" s="666"/>
      <c r="O825" s="3495">
        <f t="shared" si="156"/>
        <v>1</v>
      </c>
      <c r="P825" s="3550"/>
      <c r="Q825" s="3495">
        <f t="shared" si="157"/>
        <v>0.04</v>
      </c>
      <c r="R825" s="3496">
        <f t="shared" si="158"/>
        <v>0</v>
      </c>
      <c r="S825" s="3563">
        <f t="shared" si="159"/>
        <v>0</v>
      </c>
      <c r="T825" s="729"/>
    </row>
    <row r="826" spans="1:20">
      <c r="A826" s="665" t="str">
        <f>库房!C807&amp;库房!D807&amp;库房!G807</f>
        <v/>
      </c>
      <c r="B826" s="665"/>
      <c r="C826" s="3495">
        <f t="shared" si="150"/>
        <v>1</v>
      </c>
      <c r="D826" s="3500"/>
      <c r="E826" s="3495">
        <f t="shared" si="151"/>
        <v>0</v>
      </c>
      <c r="F826" s="666"/>
      <c r="G826" s="3495">
        <f t="shared" si="152"/>
        <v>1</v>
      </c>
      <c r="H826" s="666"/>
      <c r="I826" s="3495">
        <f t="shared" si="153"/>
        <v>1</v>
      </c>
      <c r="J826" s="666"/>
      <c r="K826" s="3495">
        <f t="shared" si="154"/>
        <v>1</v>
      </c>
      <c r="L826" s="666"/>
      <c r="M826" s="3495">
        <f t="shared" si="155"/>
        <v>1</v>
      </c>
      <c r="N826" s="666"/>
      <c r="O826" s="3495">
        <f t="shared" si="156"/>
        <v>1</v>
      </c>
      <c r="P826" s="3550"/>
      <c r="Q826" s="3495">
        <f t="shared" si="157"/>
        <v>0.04</v>
      </c>
      <c r="R826" s="3496">
        <f t="shared" si="158"/>
        <v>0</v>
      </c>
      <c r="S826" s="3563">
        <f t="shared" si="159"/>
        <v>0</v>
      </c>
      <c r="T826" s="729"/>
    </row>
    <row r="827" spans="1:20">
      <c r="A827" s="665" t="str">
        <f>库房!C808&amp;库房!D808&amp;库房!G808</f>
        <v/>
      </c>
      <c r="B827" s="665"/>
      <c r="C827" s="3495">
        <f t="shared" si="150"/>
        <v>1</v>
      </c>
      <c r="D827" s="3500"/>
      <c r="E827" s="3495">
        <f t="shared" si="151"/>
        <v>0</v>
      </c>
      <c r="F827" s="666"/>
      <c r="G827" s="3495">
        <f t="shared" si="152"/>
        <v>1</v>
      </c>
      <c r="H827" s="666"/>
      <c r="I827" s="3495">
        <f t="shared" si="153"/>
        <v>1</v>
      </c>
      <c r="J827" s="666"/>
      <c r="K827" s="3495">
        <f t="shared" si="154"/>
        <v>1</v>
      </c>
      <c r="L827" s="666"/>
      <c r="M827" s="3495">
        <f t="shared" si="155"/>
        <v>1</v>
      </c>
      <c r="N827" s="666"/>
      <c r="O827" s="3495">
        <f t="shared" si="156"/>
        <v>1</v>
      </c>
      <c r="P827" s="3550"/>
      <c r="Q827" s="3495">
        <f t="shared" si="157"/>
        <v>0.04</v>
      </c>
      <c r="R827" s="3496">
        <f t="shared" si="158"/>
        <v>0</v>
      </c>
      <c r="S827" s="3563">
        <f t="shared" si="159"/>
        <v>0</v>
      </c>
      <c r="T827" s="729"/>
    </row>
    <row r="828" spans="1:20">
      <c r="A828" s="665" t="str">
        <f>库房!C809&amp;库房!D809&amp;库房!G809</f>
        <v/>
      </c>
      <c r="B828" s="665"/>
      <c r="C828" s="3495">
        <f t="shared" si="150"/>
        <v>1</v>
      </c>
      <c r="D828" s="3500"/>
      <c r="E828" s="3495">
        <f t="shared" si="151"/>
        <v>0</v>
      </c>
      <c r="F828" s="666"/>
      <c r="G828" s="3495">
        <f t="shared" si="152"/>
        <v>1</v>
      </c>
      <c r="H828" s="666"/>
      <c r="I828" s="3495">
        <f t="shared" si="153"/>
        <v>1</v>
      </c>
      <c r="J828" s="666"/>
      <c r="K828" s="3495">
        <f t="shared" si="154"/>
        <v>1</v>
      </c>
      <c r="L828" s="666"/>
      <c r="M828" s="3495">
        <f t="shared" si="155"/>
        <v>1</v>
      </c>
      <c r="N828" s="666"/>
      <c r="O828" s="3495">
        <f t="shared" si="156"/>
        <v>1</v>
      </c>
      <c r="P828" s="3550"/>
      <c r="Q828" s="3495">
        <f t="shared" si="157"/>
        <v>0.04</v>
      </c>
      <c r="R828" s="3496">
        <f t="shared" si="158"/>
        <v>0</v>
      </c>
      <c r="S828" s="3563">
        <f t="shared" si="159"/>
        <v>0</v>
      </c>
      <c r="T828" s="729"/>
    </row>
    <row r="829" spans="1:20">
      <c r="A829" s="665" t="str">
        <f>库房!C810&amp;库房!D810&amp;库房!G810</f>
        <v/>
      </c>
      <c r="B829" s="665"/>
      <c r="C829" s="3495">
        <f t="shared" si="150"/>
        <v>1</v>
      </c>
      <c r="D829" s="3500"/>
      <c r="E829" s="3495">
        <f t="shared" si="151"/>
        <v>0</v>
      </c>
      <c r="F829" s="666"/>
      <c r="G829" s="3495">
        <f t="shared" si="152"/>
        <v>1</v>
      </c>
      <c r="H829" s="666"/>
      <c r="I829" s="3495">
        <f t="shared" si="153"/>
        <v>1</v>
      </c>
      <c r="J829" s="666"/>
      <c r="K829" s="3495">
        <f t="shared" si="154"/>
        <v>1</v>
      </c>
      <c r="L829" s="666"/>
      <c r="M829" s="3495">
        <f t="shared" si="155"/>
        <v>1</v>
      </c>
      <c r="N829" s="666"/>
      <c r="O829" s="3495">
        <f t="shared" si="156"/>
        <v>1</v>
      </c>
      <c r="P829" s="3550"/>
      <c r="Q829" s="3495">
        <f t="shared" si="157"/>
        <v>0.04</v>
      </c>
      <c r="R829" s="3496">
        <f t="shared" si="158"/>
        <v>0</v>
      </c>
      <c r="S829" s="3563">
        <f t="shared" si="159"/>
        <v>0</v>
      </c>
      <c r="T829" s="729"/>
    </row>
    <row r="830" spans="1:20">
      <c r="A830" s="665" t="str">
        <f>库房!C811&amp;库房!D811&amp;库房!G811</f>
        <v/>
      </c>
      <c r="B830" s="665"/>
      <c r="C830" s="3495">
        <f t="shared" si="150"/>
        <v>1</v>
      </c>
      <c r="D830" s="3500"/>
      <c r="E830" s="3495">
        <f t="shared" si="151"/>
        <v>0</v>
      </c>
      <c r="F830" s="666"/>
      <c r="G830" s="3495">
        <f t="shared" si="152"/>
        <v>1</v>
      </c>
      <c r="H830" s="666"/>
      <c r="I830" s="3495">
        <f t="shared" si="153"/>
        <v>1</v>
      </c>
      <c r="J830" s="666"/>
      <c r="K830" s="3495">
        <f t="shared" si="154"/>
        <v>1</v>
      </c>
      <c r="L830" s="666"/>
      <c r="M830" s="3495">
        <f t="shared" si="155"/>
        <v>1</v>
      </c>
      <c r="N830" s="666"/>
      <c r="O830" s="3495">
        <f t="shared" si="156"/>
        <v>1</v>
      </c>
      <c r="P830" s="3550"/>
      <c r="Q830" s="3495">
        <f t="shared" si="157"/>
        <v>0.04</v>
      </c>
      <c r="R830" s="3496">
        <f t="shared" si="158"/>
        <v>0</v>
      </c>
      <c r="S830" s="3563">
        <f t="shared" si="159"/>
        <v>0</v>
      </c>
      <c r="T830" s="729"/>
    </row>
    <row r="831" spans="1:20">
      <c r="A831" s="665" t="str">
        <f>库房!C812&amp;库房!D812&amp;库房!G812</f>
        <v/>
      </c>
      <c r="B831" s="665"/>
      <c r="C831" s="3495">
        <f t="shared" si="150"/>
        <v>1</v>
      </c>
      <c r="D831" s="3500"/>
      <c r="E831" s="3495">
        <f t="shared" si="151"/>
        <v>0</v>
      </c>
      <c r="F831" s="666"/>
      <c r="G831" s="3495">
        <f t="shared" si="152"/>
        <v>1</v>
      </c>
      <c r="H831" s="666"/>
      <c r="I831" s="3495">
        <f t="shared" si="153"/>
        <v>1</v>
      </c>
      <c r="J831" s="666"/>
      <c r="K831" s="3495">
        <f t="shared" si="154"/>
        <v>1</v>
      </c>
      <c r="L831" s="666"/>
      <c r="M831" s="3495">
        <f t="shared" si="155"/>
        <v>1</v>
      </c>
      <c r="N831" s="666"/>
      <c r="O831" s="3495">
        <f t="shared" si="156"/>
        <v>1</v>
      </c>
      <c r="P831" s="3550"/>
      <c r="Q831" s="3495">
        <f t="shared" si="157"/>
        <v>0.04</v>
      </c>
      <c r="R831" s="3496">
        <f t="shared" si="158"/>
        <v>0</v>
      </c>
      <c r="S831" s="3563">
        <f t="shared" si="159"/>
        <v>0</v>
      </c>
      <c r="T831" s="729"/>
    </row>
    <row r="832" spans="1:20">
      <c r="A832" s="665" t="str">
        <f>库房!C813&amp;库房!D813&amp;库房!G813</f>
        <v/>
      </c>
      <c r="B832" s="665"/>
      <c r="C832" s="3495">
        <f t="shared" si="150"/>
        <v>1</v>
      </c>
      <c r="D832" s="3500"/>
      <c r="E832" s="3495">
        <f t="shared" si="151"/>
        <v>0</v>
      </c>
      <c r="F832" s="666"/>
      <c r="G832" s="3495">
        <f t="shared" si="152"/>
        <v>1</v>
      </c>
      <c r="H832" s="666"/>
      <c r="I832" s="3495">
        <f t="shared" si="153"/>
        <v>1</v>
      </c>
      <c r="J832" s="666"/>
      <c r="K832" s="3495">
        <f t="shared" si="154"/>
        <v>1</v>
      </c>
      <c r="L832" s="666"/>
      <c r="M832" s="3495">
        <f t="shared" si="155"/>
        <v>1</v>
      </c>
      <c r="N832" s="666"/>
      <c r="O832" s="3495">
        <f t="shared" si="156"/>
        <v>1</v>
      </c>
      <c r="P832" s="3550"/>
      <c r="Q832" s="3495">
        <f t="shared" si="157"/>
        <v>0.04</v>
      </c>
      <c r="R832" s="3496">
        <f t="shared" si="158"/>
        <v>0</v>
      </c>
      <c r="S832" s="3563">
        <f t="shared" si="159"/>
        <v>0</v>
      </c>
      <c r="T832" s="729"/>
    </row>
    <row r="833" spans="1:20">
      <c r="A833" s="665" t="str">
        <f>库房!C814&amp;库房!D814&amp;库房!G814</f>
        <v/>
      </c>
      <c r="B833" s="665"/>
      <c r="C833" s="3495">
        <f t="shared" si="150"/>
        <v>1</v>
      </c>
      <c r="D833" s="3500"/>
      <c r="E833" s="3495">
        <f t="shared" si="151"/>
        <v>0</v>
      </c>
      <c r="F833" s="666"/>
      <c r="G833" s="3495">
        <f t="shared" si="152"/>
        <v>1</v>
      </c>
      <c r="H833" s="666"/>
      <c r="I833" s="3495">
        <f t="shared" si="153"/>
        <v>1</v>
      </c>
      <c r="J833" s="666"/>
      <c r="K833" s="3495">
        <f t="shared" si="154"/>
        <v>1</v>
      </c>
      <c r="L833" s="666"/>
      <c r="M833" s="3495">
        <f t="shared" si="155"/>
        <v>1</v>
      </c>
      <c r="N833" s="666"/>
      <c r="O833" s="3495">
        <f t="shared" si="156"/>
        <v>1</v>
      </c>
      <c r="P833" s="3550"/>
      <c r="Q833" s="3495">
        <f t="shared" si="157"/>
        <v>0.04</v>
      </c>
      <c r="R833" s="3496">
        <f t="shared" si="158"/>
        <v>0</v>
      </c>
      <c r="S833" s="3563">
        <f t="shared" si="159"/>
        <v>0</v>
      </c>
      <c r="T833" s="729"/>
    </row>
    <row r="834" spans="1:20">
      <c r="A834" s="665" t="str">
        <f>库房!C815&amp;库房!D815&amp;库房!G815</f>
        <v/>
      </c>
      <c r="B834" s="665"/>
      <c r="C834" s="3495">
        <f t="shared" ref="C834:C897" si="160">IF(B834="",1,(LOOKUP(B834,$3:$3,$4:$4)-LOOKUP($B$24,$3:$3,$4:$4)+100)/100)</f>
        <v>1</v>
      </c>
      <c r="D834" s="3500"/>
      <c r="E834" s="3495">
        <f t="shared" ref="E834:E897" si="161">(SUMIF($5:$5,D834,$6:$6)-SUMIF($5:$5,$D$24,$6:$6)+100)/100</f>
        <v>0</v>
      </c>
      <c r="F834" s="666"/>
      <c r="G834" s="3495">
        <f t="shared" ref="G834:G897" si="162">(SUMIF($7:$7,F834,$8:$8)-SUMIF($7:$7,$F$24,$8:$8)+100)/100</f>
        <v>1</v>
      </c>
      <c r="H834" s="666"/>
      <c r="I834" s="3495">
        <f t="shared" ref="I834:I897" si="163">(SUMIF($9:$9,H834,$10:$10)-SUMIF($9:$9,$H$24,$10:$10)+100)/100</f>
        <v>1</v>
      </c>
      <c r="J834" s="666"/>
      <c r="K834" s="3495">
        <f t="shared" ref="K834:K897" si="164">(SUMIF($11:$11,J834,$12:$12)-SUMIF($11:$11,$J$24,$12:$12)+100)/100</f>
        <v>1</v>
      </c>
      <c r="L834" s="666"/>
      <c r="M834" s="3495">
        <f t="shared" ref="M834:M897" si="165">(SUMIF($13:$13,L834,$14:$14)-SUMIF($13:$13,$L$24,$14:$14)+100)/100</f>
        <v>1</v>
      </c>
      <c r="N834" s="666"/>
      <c r="O834" s="3495">
        <f t="shared" ref="O834:O897" si="166">(SUMIF($15:$15,N834,$16:$16)-SUMIF($15:$15,$N$24,$16:$16)+100)/100</f>
        <v>1</v>
      </c>
      <c r="P834" s="3550"/>
      <c r="Q834" s="3495">
        <f t="shared" ref="Q834:Q897" si="167">(SUMIF($17:$17,P834,$18:$18)-SUMIF($17:$17,$P$24,$18:$18)+100)/100</f>
        <v>0.04</v>
      </c>
      <c r="R834" s="3496">
        <f t="shared" ref="R834:R897" si="168">IF(B834="",0,ROUND($R$24*C834*E834*G834*I834*K834*M834*O834*Q834,0))</f>
        <v>0</v>
      </c>
      <c r="S834" s="3563">
        <f t="shared" si="159"/>
        <v>0</v>
      </c>
      <c r="T834" s="729"/>
    </row>
    <row r="835" spans="1:20">
      <c r="A835" s="665" t="str">
        <f>库房!C816&amp;库房!D816&amp;库房!G816</f>
        <v/>
      </c>
      <c r="B835" s="665"/>
      <c r="C835" s="3495">
        <f t="shared" si="160"/>
        <v>1</v>
      </c>
      <c r="D835" s="3500"/>
      <c r="E835" s="3495">
        <f t="shared" si="161"/>
        <v>0</v>
      </c>
      <c r="F835" s="666"/>
      <c r="G835" s="3495">
        <f t="shared" si="162"/>
        <v>1</v>
      </c>
      <c r="H835" s="666"/>
      <c r="I835" s="3495">
        <f t="shared" si="163"/>
        <v>1</v>
      </c>
      <c r="J835" s="666"/>
      <c r="K835" s="3495">
        <f t="shared" si="164"/>
        <v>1</v>
      </c>
      <c r="L835" s="666"/>
      <c r="M835" s="3495">
        <f t="shared" si="165"/>
        <v>1</v>
      </c>
      <c r="N835" s="666"/>
      <c r="O835" s="3495">
        <f t="shared" si="166"/>
        <v>1</v>
      </c>
      <c r="P835" s="3550"/>
      <c r="Q835" s="3495">
        <f t="shared" si="167"/>
        <v>0.04</v>
      </c>
      <c r="R835" s="3496">
        <f t="shared" si="168"/>
        <v>0</v>
      </c>
      <c r="S835" s="3563">
        <f t="shared" si="159"/>
        <v>0</v>
      </c>
      <c r="T835" s="729"/>
    </row>
    <row r="836" spans="1:20">
      <c r="A836" s="665" t="str">
        <f>库房!C817&amp;库房!D817&amp;库房!G817</f>
        <v/>
      </c>
      <c r="B836" s="665"/>
      <c r="C836" s="3495">
        <f t="shared" si="160"/>
        <v>1</v>
      </c>
      <c r="D836" s="3500"/>
      <c r="E836" s="3495">
        <f t="shared" si="161"/>
        <v>0</v>
      </c>
      <c r="F836" s="666"/>
      <c r="G836" s="3495">
        <f t="shared" si="162"/>
        <v>1</v>
      </c>
      <c r="H836" s="666"/>
      <c r="I836" s="3495">
        <f t="shared" si="163"/>
        <v>1</v>
      </c>
      <c r="J836" s="666"/>
      <c r="K836" s="3495">
        <f t="shared" si="164"/>
        <v>1</v>
      </c>
      <c r="L836" s="666"/>
      <c r="M836" s="3495">
        <f t="shared" si="165"/>
        <v>1</v>
      </c>
      <c r="N836" s="666"/>
      <c r="O836" s="3495">
        <f t="shared" si="166"/>
        <v>1</v>
      </c>
      <c r="P836" s="3550"/>
      <c r="Q836" s="3495">
        <f t="shared" si="167"/>
        <v>0.04</v>
      </c>
      <c r="R836" s="3496">
        <f t="shared" si="168"/>
        <v>0</v>
      </c>
      <c r="S836" s="3563">
        <f t="shared" si="159"/>
        <v>0</v>
      </c>
      <c r="T836" s="729"/>
    </row>
    <row r="837" spans="1:20">
      <c r="A837" s="665" t="str">
        <f>库房!C818&amp;库房!D818&amp;库房!G818</f>
        <v/>
      </c>
      <c r="B837" s="665"/>
      <c r="C837" s="3495">
        <f t="shared" si="160"/>
        <v>1</v>
      </c>
      <c r="D837" s="3500"/>
      <c r="E837" s="3495">
        <f t="shared" si="161"/>
        <v>0</v>
      </c>
      <c r="F837" s="666"/>
      <c r="G837" s="3495">
        <f t="shared" si="162"/>
        <v>1</v>
      </c>
      <c r="H837" s="666"/>
      <c r="I837" s="3495">
        <f t="shared" si="163"/>
        <v>1</v>
      </c>
      <c r="J837" s="666"/>
      <c r="K837" s="3495">
        <f t="shared" si="164"/>
        <v>1</v>
      </c>
      <c r="L837" s="666"/>
      <c r="M837" s="3495">
        <f t="shared" si="165"/>
        <v>1</v>
      </c>
      <c r="N837" s="666"/>
      <c r="O837" s="3495">
        <f t="shared" si="166"/>
        <v>1</v>
      </c>
      <c r="P837" s="3550"/>
      <c r="Q837" s="3495">
        <f t="shared" si="167"/>
        <v>0.04</v>
      </c>
      <c r="R837" s="3496">
        <f t="shared" si="168"/>
        <v>0</v>
      </c>
      <c r="S837" s="3563">
        <f t="shared" si="159"/>
        <v>0</v>
      </c>
      <c r="T837" s="729"/>
    </row>
    <row r="838" spans="1:20">
      <c r="A838" s="665" t="str">
        <f>库房!C819&amp;库房!D819&amp;库房!G819</f>
        <v/>
      </c>
      <c r="B838" s="665"/>
      <c r="C838" s="3495">
        <f t="shared" si="160"/>
        <v>1</v>
      </c>
      <c r="D838" s="3500"/>
      <c r="E838" s="3495">
        <f t="shared" si="161"/>
        <v>0</v>
      </c>
      <c r="F838" s="666"/>
      <c r="G838" s="3495">
        <f t="shared" si="162"/>
        <v>1</v>
      </c>
      <c r="H838" s="666"/>
      <c r="I838" s="3495">
        <f t="shared" si="163"/>
        <v>1</v>
      </c>
      <c r="J838" s="666"/>
      <c r="K838" s="3495">
        <f t="shared" si="164"/>
        <v>1</v>
      </c>
      <c r="L838" s="666"/>
      <c r="M838" s="3495">
        <f t="shared" si="165"/>
        <v>1</v>
      </c>
      <c r="N838" s="666"/>
      <c r="O838" s="3495">
        <f t="shared" si="166"/>
        <v>1</v>
      </c>
      <c r="P838" s="3550"/>
      <c r="Q838" s="3495">
        <f t="shared" si="167"/>
        <v>0.04</v>
      </c>
      <c r="R838" s="3496">
        <f t="shared" si="168"/>
        <v>0</v>
      </c>
      <c r="S838" s="3563">
        <f t="shared" si="159"/>
        <v>0</v>
      </c>
      <c r="T838" s="729"/>
    </row>
    <row r="839" spans="1:20">
      <c r="A839" s="665" t="str">
        <f>库房!C820&amp;库房!D820&amp;库房!G820</f>
        <v/>
      </c>
      <c r="B839" s="665"/>
      <c r="C839" s="3495">
        <f t="shared" si="160"/>
        <v>1</v>
      </c>
      <c r="D839" s="3500"/>
      <c r="E839" s="3495">
        <f t="shared" si="161"/>
        <v>0</v>
      </c>
      <c r="F839" s="666"/>
      <c r="G839" s="3495">
        <f t="shared" si="162"/>
        <v>1</v>
      </c>
      <c r="H839" s="666"/>
      <c r="I839" s="3495">
        <f t="shared" si="163"/>
        <v>1</v>
      </c>
      <c r="J839" s="666"/>
      <c r="K839" s="3495">
        <f t="shared" si="164"/>
        <v>1</v>
      </c>
      <c r="L839" s="666"/>
      <c r="M839" s="3495">
        <f t="shared" si="165"/>
        <v>1</v>
      </c>
      <c r="N839" s="666"/>
      <c r="O839" s="3495">
        <f t="shared" si="166"/>
        <v>1</v>
      </c>
      <c r="P839" s="3550"/>
      <c r="Q839" s="3495">
        <f t="shared" si="167"/>
        <v>0.04</v>
      </c>
      <c r="R839" s="3496">
        <f t="shared" si="168"/>
        <v>0</v>
      </c>
      <c r="S839" s="3563">
        <f t="shared" si="159"/>
        <v>0</v>
      </c>
      <c r="T839" s="729"/>
    </row>
    <row r="840" spans="1:20">
      <c r="A840" s="665" t="str">
        <f>库房!C821&amp;库房!D821&amp;库房!G821</f>
        <v/>
      </c>
      <c r="B840" s="665"/>
      <c r="C840" s="3495">
        <f t="shared" si="160"/>
        <v>1</v>
      </c>
      <c r="D840" s="3500"/>
      <c r="E840" s="3495">
        <f t="shared" si="161"/>
        <v>0</v>
      </c>
      <c r="F840" s="666"/>
      <c r="G840" s="3495">
        <f t="shared" si="162"/>
        <v>1</v>
      </c>
      <c r="H840" s="666"/>
      <c r="I840" s="3495">
        <f t="shared" si="163"/>
        <v>1</v>
      </c>
      <c r="J840" s="666"/>
      <c r="K840" s="3495">
        <f t="shared" si="164"/>
        <v>1</v>
      </c>
      <c r="L840" s="666"/>
      <c r="M840" s="3495">
        <f t="shared" si="165"/>
        <v>1</v>
      </c>
      <c r="N840" s="666"/>
      <c r="O840" s="3495">
        <f t="shared" si="166"/>
        <v>1</v>
      </c>
      <c r="P840" s="3550"/>
      <c r="Q840" s="3495">
        <f t="shared" si="167"/>
        <v>0.04</v>
      </c>
      <c r="R840" s="3496">
        <f t="shared" si="168"/>
        <v>0</v>
      </c>
      <c r="S840" s="3563">
        <f t="shared" si="159"/>
        <v>0</v>
      </c>
      <c r="T840" s="729"/>
    </row>
    <row r="841" spans="1:20">
      <c r="A841" s="665" t="str">
        <f>库房!C822&amp;库房!D822&amp;库房!G822</f>
        <v/>
      </c>
      <c r="B841" s="665"/>
      <c r="C841" s="3495">
        <f t="shared" si="160"/>
        <v>1</v>
      </c>
      <c r="D841" s="3500"/>
      <c r="E841" s="3495">
        <f t="shared" si="161"/>
        <v>0</v>
      </c>
      <c r="F841" s="666"/>
      <c r="G841" s="3495">
        <f t="shared" si="162"/>
        <v>1</v>
      </c>
      <c r="H841" s="666"/>
      <c r="I841" s="3495">
        <f t="shared" si="163"/>
        <v>1</v>
      </c>
      <c r="J841" s="666"/>
      <c r="K841" s="3495">
        <f t="shared" si="164"/>
        <v>1</v>
      </c>
      <c r="L841" s="666"/>
      <c r="M841" s="3495">
        <f t="shared" si="165"/>
        <v>1</v>
      </c>
      <c r="N841" s="666"/>
      <c r="O841" s="3495">
        <f t="shared" si="166"/>
        <v>1</v>
      </c>
      <c r="P841" s="3550"/>
      <c r="Q841" s="3495">
        <f t="shared" si="167"/>
        <v>0.04</v>
      </c>
      <c r="R841" s="3496">
        <f t="shared" si="168"/>
        <v>0</v>
      </c>
      <c r="S841" s="3563">
        <f t="shared" si="159"/>
        <v>0</v>
      </c>
      <c r="T841" s="729"/>
    </row>
    <row r="842" spans="1:20">
      <c r="A842" s="665" t="str">
        <f>库房!C823&amp;库房!D823&amp;库房!G823</f>
        <v/>
      </c>
      <c r="B842" s="665"/>
      <c r="C842" s="3495">
        <f t="shared" si="160"/>
        <v>1</v>
      </c>
      <c r="D842" s="3500"/>
      <c r="E842" s="3495">
        <f t="shared" si="161"/>
        <v>0</v>
      </c>
      <c r="F842" s="666"/>
      <c r="G842" s="3495">
        <f t="shared" si="162"/>
        <v>1</v>
      </c>
      <c r="H842" s="666"/>
      <c r="I842" s="3495">
        <f t="shared" si="163"/>
        <v>1</v>
      </c>
      <c r="J842" s="666"/>
      <c r="K842" s="3495">
        <f t="shared" si="164"/>
        <v>1</v>
      </c>
      <c r="L842" s="666"/>
      <c r="M842" s="3495">
        <f t="shared" si="165"/>
        <v>1</v>
      </c>
      <c r="N842" s="666"/>
      <c r="O842" s="3495">
        <f t="shared" si="166"/>
        <v>1</v>
      </c>
      <c r="P842" s="3550"/>
      <c r="Q842" s="3495">
        <f t="shared" si="167"/>
        <v>0.04</v>
      </c>
      <c r="R842" s="3496">
        <f t="shared" si="168"/>
        <v>0</v>
      </c>
      <c r="S842" s="3563">
        <f t="shared" si="159"/>
        <v>0</v>
      </c>
      <c r="T842" s="729"/>
    </row>
    <row r="843" spans="1:20">
      <c r="A843" s="665" t="str">
        <f>库房!C824&amp;库房!D824&amp;库房!G824</f>
        <v/>
      </c>
      <c r="B843" s="665"/>
      <c r="C843" s="3495">
        <f t="shared" si="160"/>
        <v>1</v>
      </c>
      <c r="D843" s="3500"/>
      <c r="E843" s="3495">
        <f t="shared" si="161"/>
        <v>0</v>
      </c>
      <c r="F843" s="666"/>
      <c r="G843" s="3495">
        <f t="shared" si="162"/>
        <v>1</v>
      </c>
      <c r="H843" s="666"/>
      <c r="I843" s="3495">
        <f t="shared" si="163"/>
        <v>1</v>
      </c>
      <c r="J843" s="666"/>
      <c r="K843" s="3495">
        <f t="shared" si="164"/>
        <v>1</v>
      </c>
      <c r="L843" s="666"/>
      <c r="M843" s="3495">
        <f t="shared" si="165"/>
        <v>1</v>
      </c>
      <c r="N843" s="666"/>
      <c r="O843" s="3495">
        <f t="shared" si="166"/>
        <v>1</v>
      </c>
      <c r="P843" s="3550"/>
      <c r="Q843" s="3495">
        <f t="shared" si="167"/>
        <v>0.04</v>
      </c>
      <c r="R843" s="3496">
        <f t="shared" si="168"/>
        <v>0</v>
      </c>
      <c r="S843" s="3563">
        <f t="shared" si="159"/>
        <v>0</v>
      </c>
      <c r="T843" s="729"/>
    </row>
    <row r="844" spans="1:20">
      <c r="A844" s="665" t="str">
        <f>库房!C825&amp;库房!D825&amp;库房!G825</f>
        <v/>
      </c>
      <c r="B844" s="665"/>
      <c r="C844" s="3495">
        <f t="shared" si="160"/>
        <v>1</v>
      </c>
      <c r="D844" s="3500"/>
      <c r="E844" s="3495">
        <f t="shared" si="161"/>
        <v>0</v>
      </c>
      <c r="F844" s="666"/>
      <c r="G844" s="3495">
        <f t="shared" si="162"/>
        <v>1</v>
      </c>
      <c r="H844" s="666"/>
      <c r="I844" s="3495">
        <f t="shared" si="163"/>
        <v>1</v>
      </c>
      <c r="J844" s="666"/>
      <c r="K844" s="3495">
        <f t="shared" si="164"/>
        <v>1</v>
      </c>
      <c r="L844" s="666"/>
      <c r="M844" s="3495">
        <f t="shared" si="165"/>
        <v>1</v>
      </c>
      <c r="N844" s="666"/>
      <c r="O844" s="3495">
        <f t="shared" si="166"/>
        <v>1</v>
      </c>
      <c r="P844" s="3550"/>
      <c r="Q844" s="3495">
        <f t="shared" si="167"/>
        <v>0.04</v>
      </c>
      <c r="R844" s="3496">
        <f t="shared" si="168"/>
        <v>0</v>
      </c>
      <c r="S844" s="3563">
        <f t="shared" si="159"/>
        <v>0</v>
      </c>
      <c r="T844" s="729"/>
    </row>
    <row r="845" spans="1:20">
      <c r="A845" s="665" t="str">
        <f>库房!C826&amp;库房!D826&amp;库房!G826</f>
        <v/>
      </c>
      <c r="B845" s="665"/>
      <c r="C845" s="3495">
        <f t="shared" si="160"/>
        <v>1</v>
      </c>
      <c r="D845" s="3500"/>
      <c r="E845" s="3495">
        <f t="shared" si="161"/>
        <v>0</v>
      </c>
      <c r="F845" s="666"/>
      <c r="G845" s="3495">
        <f t="shared" si="162"/>
        <v>1</v>
      </c>
      <c r="H845" s="666"/>
      <c r="I845" s="3495">
        <f t="shared" si="163"/>
        <v>1</v>
      </c>
      <c r="J845" s="666"/>
      <c r="K845" s="3495">
        <f t="shared" si="164"/>
        <v>1</v>
      </c>
      <c r="L845" s="666"/>
      <c r="M845" s="3495">
        <f t="shared" si="165"/>
        <v>1</v>
      </c>
      <c r="N845" s="666"/>
      <c r="O845" s="3495">
        <f t="shared" si="166"/>
        <v>1</v>
      </c>
      <c r="P845" s="3550"/>
      <c r="Q845" s="3495">
        <f t="shared" si="167"/>
        <v>0.04</v>
      </c>
      <c r="R845" s="3496">
        <f t="shared" si="168"/>
        <v>0</v>
      </c>
      <c r="S845" s="3563">
        <f t="shared" si="159"/>
        <v>0</v>
      </c>
      <c r="T845" s="729"/>
    </row>
    <row r="846" spans="1:20">
      <c r="A846" s="665" t="str">
        <f>库房!C827&amp;库房!D827&amp;库房!G827</f>
        <v/>
      </c>
      <c r="B846" s="665"/>
      <c r="C846" s="3495">
        <f t="shared" si="160"/>
        <v>1</v>
      </c>
      <c r="D846" s="3500"/>
      <c r="E846" s="3495">
        <f t="shared" si="161"/>
        <v>0</v>
      </c>
      <c r="F846" s="666"/>
      <c r="G846" s="3495">
        <f t="shared" si="162"/>
        <v>1</v>
      </c>
      <c r="H846" s="666"/>
      <c r="I846" s="3495">
        <f t="shared" si="163"/>
        <v>1</v>
      </c>
      <c r="J846" s="666"/>
      <c r="K846" s="3495">
        <f t="shared" si="164"/>
        <v>1</v>
      </c>
      <c r="L846" s="666"/>
      <c r="M846" s="3495">
        <f t="shared" si="165"/>
        <v>1</v>
      </c>
      <c r="N846" s="666"/>
      <c r="O846" s="3495">
        <f t="shared" si="166"/>
        <v>1</v>
      </c>
      <c r="P846" s="3550"/>
      <c r="Q846" s="3495">
        <f t="shared" si="167"/>
        <v>0.04</v>
      </c>
      <c r="R846" s="3496">
        <f t="shared" si="168"/>
        <v>0</v>
      </c>
      <c r="S846" s="3563">
        <f t="shared" si="159"/>
        <v>0</v>
      </c>
      <c r="T846" s="729"/>
    </row>
    <row r="847" spans="1:20">
      <c r="A847" s="665" t="str">
        <f>库房!C828&amp;库房!D828&amp;库房!G828</f>
        <v/>
      </c>
      <c r="B847" s="665"/>
      <c r="C847" s="3495">
        <f t="shared" si="160"/>
        <v>1</v>
      </c>
      <c r="D847" s="3500"/>
      <c r="E847" s="3495">
        <f t="shared" si="161"/>
        <v>0</v>
      </c>
      <c r="F847" s="666"/>
      <c r="G847" s="3495">
        <f t="shared" si="162"/>
        <v>1</v>
      </c>
      <c r="H847" s="666"/>
      <c r="I847" s="3495">
        <f t="shared" si="163"/>
        <v>1</v>
      </c>
      <c r="J847" s="666"/>
      <c r="K847" s="3495">
        <f t="shared" si="164"/>
        <v>1</v>
      </c>
      <c r="L847" s="666"/>
      <c r="M847" s="3495">
        <f t="shared" si="165"/>
        <v>1</v>
      </c>
      <c r="N847" s="666"/>
      <c r="O847" s="3495">
        <f t="shared" si="166"/>
        <v>1</v>
      </c>
      <c r="P847" s="3550"/>
      <c r="Q847" s="3495">
        <f t="shared" si="167"/>
        <v>0.04</v>
      </c>
      <c r="R847" s="3496">
        <f t="shared" si="168"/>
        <v>0</v>
      </c>
      <c r="S847" s="3563">
        <f t="shared" si="159"/>
        <v>0</v>
      </c>
      <c r="T847" s="729"/>
    </row>
    <row r="848" spans="1:20">
      <c r="A848" s="665" t="str">
        <f>库房!C829&amp;库房!D829&amp;库房!G829</f>
        <v/>
      </c>
      <c r="B848" s="665"/>
      <c r="C848" s="3495">
        <f t="shared" si="160"/>
        <v>1</v>
      </c>
      <c r="D848" s="3500"/>
      <c r="E848" s="3495">
        <f t="shared" si="161"/>
        <v>0</v>
      </c>
      <c r="F848" s="666"/>
      <c r="G848" s="3495">
        <f t="shared" si="162"/>
        <v>1</v>
      </c>
      <c r="H848" s="666"/>
      <c r="I848" s="3495">
        <f t="shared" si="163"/>
        <v>1</v>
      </c>
      <c r="J848" s="666"/>
      <c r="K848" s="3495">
        <f t="shared" si="164"/>
        <v>1</v>
      </c>
      <c r="L848" s="666"/>
      <c r="M848" s="3495">
        <f t="shared" si="165"/>
        <v>1</v>
      </c>
      <c r="N848" s="666"/>
      <c r="O848" s="3495">
        <f t="shared" si="166"/>
        <v>1</v>
      </c>
      <c r="P848" s="3550"/>
      <c r="Q848" s="3495">
        <f t="shared" si="167"/>
        <v>0.04</v>
      </c>
      <c r="R848" s="3496">
        <f t="shared" si="168"/>
        <v>0</v>
      </c>
      <c r="S848" s="3563">
        <f t="shared" si="159"/>
        <v>0</v>
      </c>
      <c r="T848" s="729"/>
    </row>
    <row r="849" spans="1:20">
      <c r="A849" s="665" t="str">
        <f>库房!C830&amp;库房!D830&amp;库房!G830</f>
        <v/>
      </c>
      <c r="B849" s="665"/>
      <c r="C849" s="3495">
        <f t="shared" si="160"/>
        <v>1</v>
      </c>
      <c r="D849" s="3500"/>
      <c r="E849" s="3495">
        <f t="shared" si="161"/>
        <v>0</v>
      </c>
      <c r="F849" s="666"/>
      <c r="G849" s="3495">
        <f t="shared" si="162"/>
        <v>1</v>
      </c>
      <c r="H849" s="666"/>
      <c r="I849" s="3495">
        <f t="shared" si="163"/>
        <v>1</v>
      </c>
      <c r="J849" s="666"/>
      <c r="K849" s="3495">
        <f t="shared" si="164"/>
        <v>1</v>
      </c>
      <c r="L849" s="666"/>
      <c r="M849" s="3495">
        <f t="shared" si="165"/>
        <v>1</v>
      </c>
      <c r="N849" s="666"/>
      <c r="O849" s="3495">
        <f t="shared" si="166"/>
        <v>1</v>
      </c>
      <c r="P849" s="3550"/>
      <c r="Q849" s="3495">
        <f t="shared" si="167"/>
        <v>0.04</v>
      </c>
      <c r="R849" s="3496">
        <f t="shared" si="168"/>
        <v>0</v>
      </c>
      <c r="S849" s="3563">
        <f t="shared" si="159"/>
        <v>0</v>
      </c>
      <c r="T849" s="729"/>
    </row>
    <row r="850" spans="1:20">
      <c r="A850" s="665" t="str">
        <f>库房!C831&amp;库房!D831&amp;库房!G831</f>
        <v/>
      </c>
      <c r="B850" s="665"/>
      <c r="C850" s="3495">
        <f t="shared" si="160"/>
        <v>1</v>
      </c>
      <c r="D850" s="3500"/>
      <c r="E850" s="3495">
        <f t="shared" si="161"/>
        <v>0</v>
      </c>
      <c r="F850" s="666"/>
      <c r="G850" s="3495">
        <f t="shared" si="162"/>
        <v>1</v>
      </c>
      <c r="H850" s="666"/>
      <c r="I850" s="3495">
        <f t="shared" si="163"/>
        <v>1</v>
      </c>
      <c r="J850" s="666"/>
      <c r="K850" s="3495">
        <f t="shared" si="164"/>
        <v>1</v>
      </c>
      <c r="L850" s="666"/>
      <c r="M850" s="3495">
        <f t="shared" si="165"/>
        <v>1</v>
      </c>
      <c r="N850" s="666"/>
      <c r="O850" s="3495">
        <f t="shared" si="166"/>
        <v>1</v>
      </c>
      <c r="P850" s="3550"/>
      <c r="Q850" s="3495">
        <f t="shared" si="167"/>
        <v>0.04</v>
      </c>
      <c r="R850" s="3496">
        <f t="shared" si="168"/>
        <v>0</v>
      </c>
      <c r="S850" s="3563">
        <f t="shared" si="159"/>
        <v>0</v>
      </c>
      <c r="T850" s="729"/>
    </row>
    <row r="851" spans="1:20">
      <c r="A851" s="665" t="str">
        <f>库房!C832&amp;库房!D832&amp;库房!G832</f>
        <v/>
      </c>
      <c r="B851" s="665"/>
      <c r="C851" s="3495">
        <f t="shared" si="160"/>
        <v>1</v>
      </c>
      <c r="D851" s="3500"/>
      <c r="E851" s="3495">
        <f t="shared" si="161"/>
        <v>0</v>
      </c>
      <c r="F851" s="666"/>
      <c r="G851" s="3495">
        <f t="shared" si="162"/>
        <v>1</v>
      </c>
      <c r="H851" s="666"/>
      <c r="I851" s="3495">
        <f t="shared" si="163"/>
        <v>1</v>
      </c>
      <c r="J851" s="666"/>
      <c r="K851" s="3495">
        <f t="shared" si="164"/>
        <v>1</v>
      </c>
      <c r="L851" s="666"/>
      <c r="M851" s="3495">
        <f t="shared" si="165"/>
        <v>1</v>
      </c>
      <c r="N851" s="666"/>
      <c r="O851" s="3495">
        <f t="shared" si="166"/>
        <v>1</v>
      </c>
      <c r="P851" s="3550"/>
      <c r="Q851" s="3495">
        <f t="shared" si="167"/>
        <v>0.04</v>
      </c>
      <c r="R851" s="3496">
        <f t="shared" si="168"/>
        <v>0</v>
      </c>
      <c r="S851" s="3563">
        <f t="shared" si="159"/>
        <v>0</v>
      </c>
      <c r="T851" s="729"/>
    </row>
    <row r="852" spans="1:20">
      <c r="A852" s="665" t="str">
        <f>库房!C833&amp;库房!D833&amp;库房!G833</f>
        <v/>
      </c>
      <c r="B852" s="665"/>
      <c r="C852" s="3495">
        <f t="shared" si="160"/>
        <v>1</v>
      </c>
      <c r="D852" s="3500"/>
      <c r="E852" s="3495">
        <f t="shared" si="161"/>
        <v>0</v>
      </c>
      <c r="F852" s="666"/>
      <c r="G852" s="3495">
        <f t="shared" si="162"/>
        <v>1</v>
      </c>
      <c r="H852" s="666"/>
      <c r="I852" s="3495">
        <f t="shared" si="163"/>
        <v>1</v>
      </c>
      <c r="J852" s="666"/>
      <c r="K852" s="3495">
        <f t="shared" si="164"/>
        <v>1</v>
      </c>
      <c r="L852" s="666"/>
      <c r="M852" s="3495">
        <f t="shared" si="165"/>
        <v>1</v>
      </c>
      <c r="N852" s="666"/>
      <c r="O852" s="3495">
        <f t="shared" si="166"/>
        <v>1</v>
      </c>
      <c r="P852" s="3550"/>
      <c r="Q852" s="3495">
        <f t="shared" si="167"/>
        <v>0.04</v>
      </c>
      <c r="R852" s="3496">
        <f t="shared" si="168"/>
        <v>0</v>
      </c>
      <c r="S852" s="3563">
        <f t="shared" si="159"/>
        <v>0</v>
      </c>
      <c r="T852" s="729"/>
    </row>
    <row r="853" spans="1:20">
      <c r="A853" s="665" t="str">
        <f>库房!C834&amp;库房!D834&amp;库房!G834</f>
        <v/>
      </c>
      <c r="B853" s="665"/>
      <c r="C853" s="3495">
        <f t="shared" si="160"/>
        <v>1</v>
      </c>
      <c r="D853" s="3500"/>
      <c r="E853" s="3495">
        <f t="shared" si="161"/>
        <v>0</v>
      </c>
      <c r="F853" s="666"/>
      <c r="G853" s="3495">
        <f t="shared" si="162"/>
        <v>1</v>
      </c>
      <c r="H853" s="666"/>
      <c r="I853" s="3495">
        <f t="shared" si="163"/>
        <v>1</v>
      </c>
      <c r="J853" s="666"/>
      <c r="K853" s="3495">
        <f t="shared" si="164"/>
        <v>1</v>
      </c>
      <c r="L853" s="666"/>
      <c r="M853" s="3495">
        <f t="shared" si="165"/>
        <v>1</v>
      </c>
      <c r="N853" s="666"/>
      <c r="O853" s="3495">
        <f t="shared" si="166"/>
        <v>1</v>
      </c>
      <c r="P853" s="3550"/>
      <c r="Q853" s="3495">
        <f t="shared" si="167"/>
        <v>0.04</v>
      </c>
      <c r="R853" s="3496">
        <f t="shared" si="168"/>
        <v>0</v>
      </c>
      <c r="S853" s="3563">
        <f t="shared" si="159"/>
        <v>0</v>
      </c>
      <c r="T853" s="729"/>
    </row>
    <row r="854" spans="1:20">
      <c r="A854" s="665" t="str">
        <f>库房!C835&amp;库房!D835&amp;库房!G835</f>
        <v/>
      </c>
      <c r="B854" s="665"/>
      <c r="C854" s="3495">
        <f t="shared" si="160"/>
        <v>1</v>
      </c>
      <c r="D854" s="3500"/>
      <c r="E854" s="3495">
        <f t="shared" si="161"/>
        <v>0</v>
      </c>
      <c r="F854" s="666"/>
      <c r="G854" s="3495">
        <f t="shared" si="162"/>
        <v>1</v>
      </c>
      <c r="H854" s="666"/>
      <c r="I854" s="3495">
        <f t="shared" si="163"/>
        <v>1</v>
      </c>
      <c r="J854" s="666"/>
      <c r="K854" s="3495">
        <f t="shared" si="164"/>
        <v>1</v>
      </c>
      <c r="L854" s="666"/>
      <c r="M854" s="3495">
        <f t="shared" si="165"/>
        <v>1</v>
      </c>
      <c r="N854" s="666"/>
      <c r="O854" s="3495">
        <f t="shared" si="166"/>
        <v>1</v>
      </c>
      <c r="P854" s="3550"/>
      <c r="Q854" s="3495">
        <f t="shared" si="167"/>
        <v>0.04</v>
      </c>
      <c r="R854" s="3496">
        <f t="shared" si="168"/>
        <v>0</v>
      </c>
      <c r="S854" s="3563">
        <f t="shared" si="159"/>
        <v>0</v>
      </c>
      <c r="T854" s="729"/>
    </row>
    <row r="855" spans="1:20">
      <c r="A855" s="665" t="str">
        <f>库房!C836&amp;库房!D836&amp;库房!G836</f>
        <v/>
      </c>
      <c r="B855" s="665"/>
      <c r="C855" s="3495">
        <f t="shared" si="160"/>
        <v>1</v>
      </c>
      <c r="D855" s="3500"/>
      <c r="E855" s="3495">
        <f t="shared" si="161"/>
        <v>0</v>
      </c>
      <c r="F855" s="666"/>
      <c r="G855" s="3495">
        <f t="shared" si="162"/>
        <v>1</v>
      </c>
      <c r="H855" s="666"/>
      <c r="I855" s="3495">
        <f t="shared" si="163"/>
        <v>1</v>
      </c>
      <c r="J855" s="666"/>
      <c r="K855" s="3495">
        <f t="shared" si="164"/>
        <v>1</v>
      </c>
      <c r="L855" s="666"/>
      <c r="M855" s="3495">
        <f t="shared" si="165"/>
        <v>1</v>
      </c>
      <c r="N855" s="666"/>
      <c r="O855" s="3495">
        <f t="shared" si="166"/>
        <v>1</v>
      </c>
      <c r="P855" s="3550"/>
      <c r="Q855" s="3495">
        <f t="shared" si="167"/>
        <v>0.04</v>
      </c>
      <c r="R855" s="3496">
        <f t="shared" si="168"/>
        <v>0</v>
      </c>
      <c r="S855" s="3563">
        <f t="shared" si="159"/>
        <v>0</v>
      </c>
      <c r="T855" s="729"/>
    </row>
    <row r="856" spans="1:20">
      <c r="A856" s="665" t="str">
        <f>库房!C837&amp;库房!D837&amp;库房!G837</f>
        <v/>
      </c>
      <c r="B856" s="665"/>
      <c r="C856" s="3495">
        <f t="shared" si="160"/>
        <v>1</v>
      </c>
      <c r="D856" s="3500"/>
      <c r="E856" s="3495">
        <f t="shared" si="161"/>
        <v>0</v>
      </c>
      <c r="F856" s="666"/>
      <c r="G856" s="3495">
        <f t="shared" si="162"/>
        <v>1</v>
      </c>
      <c r="H856" s="666"/>
      <c r="I856" s="3495">
        <f t="shared" si="163"/>
        <v>1</v>
      </c>
      <c r="J856" s="666"/>
      <c r="K856" s="3495">
        <f t="shared" si="164"/>
        <v>1</v>
      </c>
      <c r="L856" s="666"/>
      <c r="M856" s="3495">
        <f t="shared" si="165"/>
        <v>1</v>
      </c>
      <c r="N856" s="666"/>
      <c r="O856" s="3495">
        <f t="shared" si="166"/>
        <v>1</v>
      </c>
      <c r="P856" s="3550"/>
      <c r="Q856" s="3495">
        <f t="shared" si="167"/>
        <v>0.04</v>
      </c>
      <c r="R856" s="3496">
        <f t="shared" si="168"/>
        <v>0</v>
      </c>
      <c r="S856" s="3563">
        <f t="shared" si="159"/>
        <v>0</v>
      </c>
      <c r="T856" s="729"/>
    </row>
    <row r="857" spans="1:20">
      <c r="A857" s="665" t="str">
        <f>库房!C838&amp;库房!D838&amp;库房!G838</f>
        <v/>
      </c>
      <c r="B857" s="665"/>
      <c r="C857" s="3495">
        <f t="shared" si="160"/>
        <v>1</v>
      </c>
      <c r="D857" s="3500"/>
      <c r="E857" s="3495">
        <f t="shared" si="161"/>
        <v>0</v>
      </c>
      <c r="F857" s="666"/>
      <c r="G857" s="3495">
        <f t="shared" si="162"/>
        <v>1</v>
      </c>
      <c r="H857" s="666"/>
      <c r="I857" s="3495">
        <f t="shared" si="163"/>
        <v>1</v>
      </c>
      <c r="J857" s="666"/>
      <c r="K857" s="3495">
        <f t="shared" si="164"/>
        <v>1</v>
      </c>
      <c r="L857" s="666"/>
      <c r="M857" s="3495">
        <f t="shared" si="165"/>
        <v>1</v>
      </c>
      <c r="N857" s="666"/>
      <c r="O857" s="3495">
        <f t="shared" si="166"/>
        <v>1</v>
      </c>
      <c r="P857" s="3550"/>
      <c r="Q857" s="3495">
        <f t="shared" si="167"/>
        <v>0.04</v>
      </c>
      <c r="R857" s="3496">
        <f t="shared" si="168"/>
        <v>0</v>
      </c>
      <c r="S857" s="3563">
        <f t="shared" ref="S857:S887" si="169">ROUND(R857*B857/10000,4)</f>
        <v>0</v>
      </c>
      <c r="T857" s="729"/>
    </row>
    <row r="858" spans="1:20">
      <c r="A858" s="665" t="str">
        <f>库房!C839&amp;库房!D839&amp;库房!G839</f>
        <v/>
      </c>
      <c r="B858" s="665"/>
      <c r="C858" s="3495">
        <f t="shared" si="160"/>
        <v>1</v>
      </c>
      <c r="D858" s="3500"/>
      <c r="E858" s="3495">
        <f t="shared" si="161"/>
        <v>0</v>
      </c>
      <c r="F858" s="666"/>
      <c r="G858" s="3495">
        <f t="shared" si="162"/>
        <v>1</v>
      </c>
      <c r="H858" s="666"/>
      <c r="I858" s="3495">
        <f t="shared" si="163"/>
        <v>1</v>
      </c>
      <c r="J858" s="666"/>
      <c r="K858" s="3495">
        <f t="shared" si="164"/>
        <v>1</v>
      </c>
      <c r="L858" s="666"/>
      <c r="M858" s="3495">
        <f t="shared" si="165"/>
        <v>1</v>
      </c>
      <c r="N858" s="666"/>
      <c r="O858" s="3495">
        <f t="shared" si="166"/>
        <v>1</v>
      </c>
      <c r="P858" s="3550"/>
      <c r="Q858" s="3495">
        <f t="shared" si="167"/>
        <v>0.04</v>
      </c>
      <c r="R858" s="3496">
        <f t="shared" si="168"/>
        <v>0</v>
      </c>
      <c r="S858" s="3563">
        <f t="shared" si="169"/>
        <v>0</v>
      </c>
      <c r="T858" s="729"/>
    </row>
    <row r="859" spans="1:20">
      <c r="A859" s="665" t="str">
        <f>库房!C840&amp;库房!D840&amp;库房!G840</f>
        <v/>
      </c>
      <c r="B859" s="665"/>
      <c r="C859" s="3495">
        <f t="shared" si="160"/>
        <v>1</v>
      </c>
      <c r="D859" s="3500"/>
      <c r="E859" s="3495">
        <f t="shared" si="161"/>
        <v>0</v>
      </c>
      <c r="F859" s="666"/>
      <c r="G859" s="3495">
        <f t="shared" si="162"/>
        <v>1</v>
      </c>
      <c r="H859" s="666"/>
      <c r="I859" s="3495">
        <f t="shared" si="163"/>
        <v>1</v>
      </c>
      <c r="J859" s="666"/>
      <c r="K859" s="3495">
        <f t="shared" si="164"/>
        <v>1</v>
      </c>
      <c r="L859" s="666"/>
      <c r="M859" s="3495">
        <f t="shared" si="165"/>
        <v>1</v>
      </c>
      <c r="N859" s="666"/>
      <c r="O859" s="3495">
        <f t="shared" si="166"/>
        <v>1</v>
      </c>
      <c r="P859" s="3550"/>
      <c r="Q859" s="3495">
        <f t="shared" si="167"/>
        <v>0.04</v>
      </c>
      <c r="R859" s="3496">
        <f t="shared" si="168"/>
        <v>0</v>
      </c>
      <c r="S859" s="3563">
        <f t="shared" si="169"/>
        <v>0</v>
      </c>
      <c r="T859" s="729"/>
    </row>
    <row r="860" spans="1:20">
      <c r="A860" s="665" t="str">
        <f>库房!C841&amp;库房!D841&amp;库房!G841</f>
        <v/>
      </c>
      <c r="B860" s="665"/>
      <c r="C860" s="3495">
        <f t="shared" si="160"/>
        <v>1</v>
      </c>
      <c r="D860" s="3500"/>
      <c r="E860" s="3495">
        <f t="shared" si="161"/>
        <v>0</v>
      </c>
      <c r="F860" s="666"/>
      <c r="G860" s="3495">
        <f t="shared" si="162"/>
        <v>1</v>
      </c>
      <c r="H860" s="666"/>
      <c r="I860" s="3495">
        <f t="shared" si="163"/>
        <v>1</v>
      </c>
      <c r="J860" s="666"/>
      <c r="K860" s="3495">
        <f t="shared" si="164"/>
        <v>1</v>
      </c>
      <c r="L860" s="666"/>
      <c r="M860" s="3495">
        <f t="shared" si="165"/>
        <v>1</v>
      </c>
      <c r="N860" s="666"/>
      <c r="O860" s="3495">
        <f t="shared" si="166"/>
        <v>1</v>
      </c>
      <c r="P860" s="3550"/>
      <c r="Q860" s="3495">
        <f t="shared" si="167"/>
        <v>0.04</v>
      </c>
      <c r="R860" s="3496">
        <f t="shared" si="168"/>
        <v>0</v>
      </c>
      <c r="S860" s="3563">
        <f t="shared" si="169"/>
        <v>0</v>
      </c>
      <c r="T860" s="729"/>
    </row>
    <row r="861" spans="1:20">
      <c r="A861" s="665" t="str">
        <f>库房!C842&amp;库房!D842&amp;库房!G842</f>
        <v/>
      </c>
      <c r="B861" s="665"/>
      <c r="C861" s="3495">
        <f t="shared" si="160"/>
        <v>1</v>
      </c>
      <c r="D861" s="3500"/>
      <c r="E861" s="3495">
        <f t="shared" si="161"/>
        <v>0</v>
      </c>
      <c r="F861" s="666"/>
      <c r="G861" s="3495">
        <f t="shared" si="162"/>
        <v>1</v>
      </c>
      <c r="H861" s="666"/>
      <c r="I861" s="3495">
        <f t="shared" si="163"/>
        <v>1</v>
      </c>
      <c r="J861" s="666"/>
      <c r="K861" s="3495">
        <f t="shared" si="164"/>
        <v>1</v>
      </c>
      <c r="L861" s="666"/>
      <c r="M861" s="3495">
        <f t="shared" si="165"/>
        <v>1</v>
      </c>
      <c r="N861" s="666"/>
      <c r="O861" s="3495">
        <f t="shared" si="166"/>
        <v>1</v>
      </c>
      <c r="P861" s="3550"/>
      <c r="Q861" s="3495">
        <f t="shared" si="167"/>
        <v>0.04</v>
      </c>
      <c r="R861" s="3496">
        <f t="shared" si="168"/>
        <v>0</v>
      </c>
      <c r="S861" s="3563">
        <f t="shared" si="169"/>
        <v>0</v>
      </c>
      <c r="T861" s="729"/>
    </row>
    <row r="862" spans="1:20">
      <c r="A862" s="665" t="str">
        <f>库房!C843&amp;库房!D843&amp;库房!G843</f>
        <v/>
      </c>
      <c r="B862" s="665"/>
      <c r="C862" s="3495">
        <f t="shared" si="160"/>
        <v>1</v>
      </c>
      <c r="D862" s="3500"/>
      <c r="E862" s="3495">
        <f t="shared" si="161"/>
        <v>0</v>
      </c>
      <c r="F862" s="666"/>
      <c r="G862" s="3495">
        <f t="shared" si="162"/>
        <v>1</v>
      </c>
      <c r="H862" s="666"/>
      <c r="I862" s="3495">
        <f t="shared" si="163"/>
        <v>1</v>
      </c>
      <c r="J862" s="666"/>
      <c r="K862" s="3495">
        <f t="shared" si="164"/>
        <v>1</v>
      </c>
      <c r="L862" s="666"/>
      <c r="M862" s="3495">
        <f t="shared" si="165"/>
        <v>1</v>
      </c>
      <c r="N862" s="666"/>
      <c r="O862" s="3495">
        <f t="shared" si="166"/>
        <v>1</v>
      </c>
      <c r="P862" s="3550"/>
      <c r="Q862" s="3495">
        <f t="shared" si="167"/>
        <v>0.04</v>
      </c>
      <c r="R862" s="3496">
        <f t="shared" si="168"/>
        <v>0</v>
      </c>
      <c r="S862" s="3563">
        <f t="shared" si="169"/>
        <v>0</v>
      </c>
      <c r="T862" s="729"/>
    </row>
    <row r="863" spans="1:20">
      <c r="A863" s="665" t="str">
        <f>库房!C844&amp;库房!D844&amp;库房!G844</f>
        <v/>
      </c>
      <c r="B863" s="665"/>
      <c r="C863" s="3495">
        <f t="shared" si="160"/>
        <v>1</v>
      </c>
      <c r="D863" s="3500"/>
      <c r="E863" s="3495">
        <f t="shared" si="161"/>
        <v>0</v>
      </c>
      <c r="F863" s="666"/>
      <c r="G863" s="3495">
        <f t="shared" si="162"/>
        <v>1</v>
      </c>
      <c r="H863" s="666"/>
      <c r="I863" s="3495">
        <f t="shared" si="163"/>
        <v>1</v>
      </c>
      <c r="J863" s="666"/>
      <c r="K863" s="3495">
        <f t="shared" si="164"/>
        <v>1</v>
      </c>
      <c r="L863" s="666"/>
      <c r="M863" s="3495">
        <f t="shared" si="165"/>
        <v>1</v>
      </c>
      <c r="N863" s="666"/>
      <c r="O863" s="3495">
        <f t="shared" si="166"/>
        <v>1</v>
      </c>
      <c r="P863" s="3550"/>
      <c r="Q863" s="3495">
        <f t="shared" si="167"/>
        <v>0.04</v>
      </c>
      <c r="R863" s="3496">
        <f t="shared" si="168"/>
        <v>0</v>
      </c>
      <c r="S863" s="3563">
        <f t="shared" si="169"/>
        <v>0</v>
      </c>
      <c r="T863" s="729"/>
    </row>
    <row r="864" spans="1:20">
      <c r="A864" s="665" t="str">
        <f>库房!C845&amp;库房!D845&amp;库房!G845</f>
        <v/>
      </c>
      <c r="B864" s="665"/>
      <c r="C864" s="3495">
        <f t="shared" si="160"/>
        <v>1</v>
      </c>
      <c r="D864" s="3500"/>
      <c r="E864" s="3495">
        <f t="shared" si="161"/>
        <v>0</v>
      </c>
      <c r="F864" s="666"/>
      <c r="G864" s="3495">
        <f t="shared" si="162"/>
        <v>1</v>
      </c>
      <c r="H864" s="666"/>
      <c r="I864" s="3495">
        <f t="shared" si="163"/>
        <v>1</v>
      </c>
      <c r="J864" s="666"/>
      <c r="K864" s="3495">
        <f t="shared" si="164"/>
        <v>1</v>
      </c>
      <c r="L864" s="666"/>
      <c r="M864" s="3495">
        <f t="shared" si="165"/>
        <v>1</v>
      </c>
      <c r="N864" s="666"/>
      <c r="O864" s="3495">
        <f t="shared" si="166"/>
        <v>1</v>
      </c>
      <c r="P864" s="3550"/>
      <c r="Q864" s="3495">
        <f t="shared" si="167"/>
        <v>0.04</v>
      </c>
      <c r="R864" s="3496">
        <f t="shared" si="168"/>
        <v>0</v>
      </c>
      <c r="S864" s="3563">
        <f t="shared" si="169"/>
        <v>0</v>
      </c>
      <c r="T864" s="729"/>
    </row>
    <row r="865" spans="1:20">
      <c r="A865" s="665" t="str">
        <f>库房!C846&amp;库房!D846&amp;库房!G846</f>
        <v/>
      </c>
      <c r="B865" s="665"/>
      <c r="C865" s="3495">
        <f t="shared" si="160"/>
        <v>1</v>
      </c>
      <c r="D865" s="3500"/>
      <c r="E865" s="3495">
        <f t="shared" si="161"/>
        <v>0</v>
      </c>
      <c r="F865" s="666"/>
      <c r="G865" s="3495">
        <f t="shared" si="162"/>
        <v>1</v>
      </c>
      <c r="H865" s="666"/>
      <c r="I865" s="3495">
        <f t="shared" si="163"/>
        <v>1</v>
      </c>
      <c r="J865" s="666"/>
      <c r="K865" s="3495">
        <f t="shared" si="164"/>
        <v>1</v>
      </c>
      <c r="L865" s="666"/>
      <c r="M865" s="3495">
        <f t="shared" si="165"/>
        <v>1</v>
      </c>
      <c r="N865" s="666"/>
      <c r="O865" s="3495">
        <f t="shared" si="166"/>
        <v>1</v>
      </c>
      <c r="P865" s="3550"/>
      <c r="Q865" s="3495">
        <f t="shared" si="167"/>
        <v>0.04</v>
      </c>
      <c r="R865" s="3496">
        <f t="shared" si="168"/>
        <v>0</v>
      </c>
      <c r="S865" s="3563">
        <f t="shared" si="169"/>
        <v>0</v>
      </c>
      <c r="T865" s="729"/>
    </row>
    <row r="866" spans="1:20">
      <c r="A866" s="665" t="str">
        <f>库房!C847&amp;库房!D847&amp;库房!G847</f>
        <v/>
      </c>
      <c r="B866" s="665"/>
      <c r="C866" s="3495">
        <f t="shared" si="160"/>
        <v>1</v>
      </c>
      <c r="D866" s="3500"/>
      <c r="E866" s="3495">
        <f t="shared" si="161"/>
        <v>0</v>
      </c>
      <c r="F866" s="666"/>
      <c r="G866" s="3495">
        <f t="shared" si="162"/>
        <v>1</v>
      </c>
      <c r="H866" s="666"/>
      <c r="I866" s="3495">
        <f t="shared" si="163"/>
        <v>1</v>
      </c>
      <c r="J866" s="666"/>
      <c r="K866" s="3495">
        <f t="shared" si="164"/>
        <v>1</v>
      </c>
      <c r="L866" s="666"/>
      <c r="M866" s="3495">
        <f t="shared" si="165"/>
        <v>1</v>
      </c>
      <c r="N866" s="666"/>
      <c r="O866" s="3495">
        <f t="shared" si="166"/>
        <v>1</v>
      </c>
      <c r="P866" s="3550"/>
      <c r="Q866" s="3495">
        <f t="shared" si="167"/>
        <v>0.04</v>
      </c>
      <c r="R866" s="3496">
        <f t="shared" si="168"/>
        <v>0</v>
      </c>
      <c r="S866" s="3563">
        <f t="shared" si="169"/>
        <v>0</v>
      </c>
      <c r="T866" s="729"/>
    </row>
    <row r="867" spans="1:20">
      <c r="A867" s="665" t="str">
        <f>库房!C848&amp;库房!D848&amp;库房!G848</f>
        <v/>
      </c>
      <c r="B867" s="665"/>
      <c r="C867" s="3495">
        <f t="shared" si="160"/>
        <v>1</v>
      </c>
      <c r="D867" s="3500"/>
      <c r="E867" s="3495">
        <f t="shared" si="161"/>
        <v>0</v>
      </c>
      <c r="F867" s="666"/>
      <c r="G867" s="3495">
        <f t="shared" si="162"/>
        <v>1</v>
      </c>
      <c r="H867" s="666"/>
      <c r="I867" s="3495">
        <f t="shared" si="163"/>
        <v>1</v>
      </c>
      <c r="J867" s="666"/>
      <c r="K867" s="3495">
        <f t="shared" si="164"/>
        <v>1</v>
      </c>
      <c r="L867" s="666"/>
      <c r="M867" s="3495">
        <f t="shared" si="165"/>
        <v>1</v>
      </c>
      <c r="N867" s="666"/>
      <c r="O867" s="3495">
        <f t="shared" si="166"/>
        <v>1</v>
      </c>
      <c r="P867" s="3550"/>
      <c r="Q867" s="3495">
        <f t="shared" si="167"/>
        <v>0.04</v>
      </c>
      <c r="R867" s="3496">
        <f t="shared" si="168"/>
        <v>0</v>
      </c>
      <c r="S867" s="3563">
        <f t="shared" si="169"/>
        <v>0</v>
      </c>
      <c r="T867" s="729"/>
    </row>
    <row r="868" spans="1:20">
      <c r="A868" s="665" t="str">
        <f>库房!C849&amp;库房!D849&amp;库房!G849</f>
        <v/>
      </c>
      <c r="B868" s="665"/>
      <c r="C868" s="3495">
        <f t="shared" si="160"/>
        <v>1</v>
      </c>
      <c r="D868" s="3500"/>
      <c r="E868" s="3495">
        <f t="shared" si="161"/>
        <v>0</v>
      </c>
      <c r="F868" s="666"/>
      <c r="G868" s="3495">
        <f t="shared" si="162"/>
        <v>1</v>
      </c>
      <c r="H868" s="666"/>
      <c r="I868" s="3495">
        <f t="shared" si="163"/>
        <v>1</v>
      </c>
      <c r="J868" s="666"/>
      <c r="K868" s="3495">
        <f t="shared" si="164"/>
        <v>1</v>
      </c>
      <c r="L868" s="666"/>
      <c r="M868" s="3495">
        <f t="shared" si="165"/>
        <v>1</v>
      </c>
      <c r="N868" s="666"/>
      <c r="O868" s="3495">
        <f t="shared" si="166"/>
        <v>1</v>
      </c>
      <c r="P868" s="3550"/>
      <c r="Q868" s="3495">
        <f t="shared" si="167"/>
        <v>0.04</v>
      </c>
      <c r="R868" s="3496">
        <f t="shared" si="168"/>
        <v>0</v>
      </c>
      <c r="S868" s="3563">
        <f t="shared" si="169"/>
        <v>0</v>
      </c>
      <c r="T868" s="729"/>
    </row>
    <row r="869" spans="1:20">
      <c r="A869" s="665" t="str">
        <f>库房!C850&amp;库房!D850&amp;库房!G850</f>
        <v/>
      </c>
      <c r="B869" s="665"/>
      <c r="C869" s="3495">
        <f t="shared" si="160"/>
        <v>1</v>
      </c>
      <c r="D869" s="3500"/>
      <c r="E869" s="3495">
        <f t="shared" si="161"/>
        <v>0</v>
      </c>
      <c r="F869" s="666"/>
      <c r="G869" s="3495">
        <f t="shared" si="162"/>
        <v>1</v>
      </c>
      <c r="H869" s="666"/>
      <c r="I869" s="3495">
        <f t="shared" si="163"/>
        <v>1</v>
      </c>
      <c r="J869" s="666"/>
      <c r="K869" s="3495">
        <f t="shared" si="164"/>
        <v>1</v>
      </c>
      <c r="L869" s="666"/>
      <c r="M869" s="3495">
        <f t="shared" si="165"/>
        <v>1</v>
      </c>
      <c r="N869" s="666"/>
      <c r="O869" s="3495">
        <f t="shared" si="166"/>
        <v>1</v>
      </c>
      <c r="P869" s="3550"/>
      <c r="Q869" s="3495">
        <f t="shared" si="167"/>
        <v>0.04</v>
      </c>
      <c r="R869" s="3496">
        <f t="shared" si="168"/>
        <v>0</v>
      </c>
      <c r="S869" s="3563">
        <f t="shared" si="169"/>
        <v>0</v>
      </c>
      <c r="T869" s="729"/>
    </row>
    <row r="870" spans="1:20">
      <c r="A870" s="665" t="str">
        <f>库房!C851&amp;库房!D851&amp;库房!G851</f>
        <v/>
      </c>
      <c r="B870" s="665"/>
      <c r="C870" s="3495">
        <f t="shared" si="160"/>
        <v>1</v>
      </c>
      <c r="D870" s="3500"/>
      <c r="E870" s="3495">
        <f t="shared" si="161"/>
        <v>0</v>
      </c>
      <c r="F870" s="666"/>
      <c r="G870" s="3495">
        <f t="shared" si="162"/>
        <v>1</v>
      </c>
      <c r="H870" s="666"/>
      <c r="I870" s="3495">
        <f t="shared" si="163"/>
        <v>1</v>
      </c>
      <c r="J870" s="666"/>
      <c r="K870" s="3495">
        <f t="shared" si="164"/>
        <v>1</v>
      </c>
      <c r="L870" s="666"/>
      <c r="M870" s="3495">
        <f t="shared" si="165"/>
        <v>1</v>
      </c>
      <c r="N870" s="666"/>
      <c r="O870" s="3495">
        <f t="shared" si="166"/>
        <v>1</v>
      </c>
      <c r="P870" s="3550"/>
      <c r="Q870" s="3495">
        <f t="shared" si="167"/>
        <v>0.04</v>
      </c>
      <c r="R870" s="3496">
        <f t="shared" si="168"/>
        <v>0</v>
      </c>
      <c r="S870" s="3563">
        <f t="shared" si="169"/>
        <v>0</v>
      </c>
      <c r="T870" s="729"/>
    </row>
    <row r="871" spans="1:20">
      <c r="A871" s="665" t="str">
        <f>库房!C852&amp;库房!D852&amp;库房!G852</f>
        <v/>
      </c>
      <c r="B871" s="665"/>
      <c r="C871" s="3495">
        <f t="shared" si="160"/>
        <v>1</v>
      </c>
      <c r="D871" s="3500"/>
      <c r="E871" s="3495">
        <f t="shared" si="161"/>
        <v>0</v>
      </c>
      <c r="F871" s="666"/>
      <c r="G871" s="3495">
        <f t="shared" si="162"/>
        <v>1</v>
      </c>
      <c r="H871" s="666"/>
      <c r="I871" s="3495">
        <f t="shared" si="163"/>
        <v>1</v>
      </c>
      <c r="J871" s="666"/>
      <c r="K871" s="3495">
        <f t="shared" si="164"/>
        <v>1</v>
      </c>
      <c r="L871" s="666"/>
      <c r="M871" s="3495">
        <f t="shared" si="165"/>
        <v>1</v>
      </c>
      <c r="N871" s="666"/>
      <c r="O871" s="3495">
        <f t="shared" si="166"/>
        <v>1</v>
      </c>
      <c r="P871" s="3550"/>
      <c r="Q871" s="3495">
        <f t="shared" si="167"/>
        <v>0.04</v>
      </c>
      <c r="R871" s="3496">
        <f t="shared" si="168"/>
        <v>0</v>
      </c>
      <c r="S871" s="3563">
        <f t="shared" si="169"/>
        <v>0</v>
      </c>
      <c r="T871" s="729"/>
    </row>
    <row r="872" spans="1:20">
      <c r="A872" s="665" t="str">
        <f>库房!C853&amp;库房!D853&amp;库房!G853</f>
        <v/>
      </c>
      <c r="B872" s="665"/>
      <c r="C872" s="3495">
        <f t="shared" si="160"/>
        <v>1</v>
      </c>
      <c r="D872" s="3500"/>
      <c r="E872" s="3495">
        <f t="shared" si="161"/>
        <v>0</v>
      </c>
      <c r="F872" s="666"/>
      <c r="G872" s="3495">
        <f t="shared" si="162"/>
        <v>1</v>
      </c>
      <c r="H872" s="666"/>
      <c r="I872" s="3495">
        <f t="shared" si="163"/>
        <v>1</v>
      </c>
      <c r="J872" s="666"/>
      <c r="K872" s="3495">
        <f t="shared" si="164"/>
        <v>1</v>
      </c>
      <c r="L872" s="666"/>
      <c r="M872" s="3495">
        <f t="shared" si="165"/>
        <v>1</v>
      </c>
      <c r="N872" s="666"/>
      <c r="O872" s="3495">
        <f t="shared" si="166"/>
        <v>1</v>
      </c>
      <c r="P872" s="3550"/>
      <c r="Q872" s="3495">
        <f t="shared" si="167"/>
        <v>0.04</v>
      </c>
      <c r="R872" s="3496">
        <f t="shared" si="168"/>
        <v>0</v>
      </c>
      <c r="S872" s="3563">
        <f t="shared" si="169"/>
        <v>0</v>
      </c>
      <c r="T872" s="729"/>
    </row>
    <row r="873" spans="1:20">
      <c r="A873" s="665" t="str">
        <f>库房!C854&amp;库房!D854&amp;库房!G854</f>
        <v/>
      </c>
      <c r="B873" s="665"/>
      <c r="C873" s="3495">
        <f t="shared" si="160"/>
        <v>1</v>
      </c>
      <c r="D873" s="3500"/>
      <c r="E873" s="3495">
        <f t="shared" si="161"/>
        <v>0</v>
      </c>
      <c r="F873" s="666"/>
      <c r="G873" s="3495">
        <f t="shared" si="162"/>
        <v>1</v>
      </c>
      <c r="H873" s="666"/>
      <c r="I873" s="3495">
        <f t="shared" si="163"/>
        <v>1</v>
      </c>
      <c r="J873" s="666"/>
      <c r="K873" s="3495">
        <f t="shared" si="164"/>
        <v>1</v>
      </c>
      <c r="L873" s="666"/>
      <c r="M873" s="3495">
        <f t="shared" si="165"/>
        <v>1</v>
      </c>
      <c r="N873" s="666"/>
      <c r="O873" s="3495">
        <f t="shared" si="166"/>
        <v>1</v>
      </c>
      <c r="P873" s="3550"/>
      <c r="Q873" s="3495">
        <f t="shared" si="167"/>
        <v>0.04</v>
      </c>
      <c r="R873" s="3496">
        <f t="shared" si="168"/>
        <v>0</v>
      </c>
      <c r="S873" s="3563">
        <f t="shared" si="169"/>
        <v>0</v>
      </c>
      <c r="T873" s="729"/>
    </row>
    <row r="874" spans="1:20">
      <c r="A874" s="665" t="str">
        <f>库房!C855&amp;库房!D855&amp;库房!G855</f>
        <v/>
      </c>
      <c r="B874" s="665"/>
      <c r="C874" s="3495">
        <f t="shared" si="160"/>
        <v>1</v>
      </c>
      <c r="D874" s="3500"/>
      <c r="E874" s="3495">
        <f t="shared" si="161"/>
        <v>0</v>
      </c>
      <c r="F874" s="666"/>
      <c r="G874" s="3495">
        <f t="shared" si="162"/>
        <v>1</v>
      </c>
      <c r="H874" s="666"/>
      <c r="I874" s="3495">
        <f t="shared" si="163"/>
        <v>1</v>
      </c>
      <c r="J874" s="666"/>
      <c r="K874" s="3495">
        <f t="shared" si="164"/>
        <v>1</v>
      </c>
      <c r="L874" s="666"/>
      <c r="M874" s="3495">
        <f t="shared" si="165"/>
        <v>1</v>
      </c>
      <c r="N874" s="666"/>
      <c r="O874" s="3495">
        <f t="shared" si="166"/>
        <v>1</v>
      </c>
      <c r="P874" s="3550"/>
      <c r="Q874" s="3495">
        <f t="shared" si="167"/>
        <v>0.04</v>
      </c>
      <c r="R874" s="3496">
        <f t="shared" si="168"/>
        <v>0</v>
      </c>
      <c r="S874" s="3563">
        <f t="shared" si="169"/>
        <v>0</v>
      </c>
      <c r="T874" s="729"/>
    </row>
    <row r="875" spans="1:20">
      <c r="A875" s="665" t="str">
        <f>库房!C856&amp;库房!D856&amp;库房!G856</f>
        <v/>
      </c>
      <c r="B875" s="665"/>
      <c r="C875" s="3495">
        <f t="shared" si="160"/>
        <v>1</v>
      </c>
      <c r="D875" s="3500"/>
      <c r="E875" s="3495">
        <f t="shared" si="161"/>
        <v>0</v>
      </c>
      <c r="F875" s="666"/>
      <c r="G875" s="3495">
        <f t="shared" si="162"/>
        <v>1</v>
      </c>
      <c r="H875" s="666"/>
      <c r="I875" s="3495">
        <f t="shared" si="163"/>
        <v>1</v>
      </c>
      <c r="J875" s="666"/>
      <c r="K875" s="3495">
        <f t="shared" si="164"/>
        <v>1</v>
      </c>
      <c r="L875" s="666"/>
      <c r="M875" s="3495">
        <f t="shared" si="165"/>
        <v>1</v>
      </c>
      <c r="N875" s="666"/>
      <c r="O875" s="3495">
        <f t="shared" si="166"/>
        <v>1</v>
      </c>
      <c r="P875" s="3550"/>
      <c r="Q875" s="3495">
        <f t="shared" si="167"/>
        <v>0.04</v>
      </c>
      <c r="R875" s="3496">
        <f t="shared" si="168"/>
        <v>0</v>
      </c>
      <c r="S875" s="3563">
        <f t="shared" si="169"/>
        <v>0</v>
      </c>
      <c r="T875" s="729"/>
    </row>
    <row r="876" spans="1:20">
      <c r="A876" s="665" t="str">
        <f>库房!C857&amp;库房!D857&amp;库房!G857</f>
        <v/>
      </c>
      <c r="B876" s="665"/>
      <c r="C876" s="3495">
        <f t="shared" si="160"/>
        <v>1</v>
      </c>
      <c r="D876" s="3500"/>
      <c r="E876" s="3495">
        <f t="shared" si="161"/>
        <v>0</v>
      </c>
      <c r="F876" s="666"/>
      <c r="G876" s="3495">
        <f t="shared" si="162"/>
        <v>1</v>
      </c>
      <c r="H876" s="666"/>
      <c r="I876" s="3495">
        <f t="shared" si="163"/>
        <v>1</v>
      </c>
      <c r="J876" s="666"/>
      <c r="K876" s="3495">
        <f t="shared" si="164"/>
        <v>1</v>
      </c>
      <c r="L876" s="666"/>
      <c r="M876" s="3495">
        <f t="shared" si="165"/>
        <v>1</v>
      </c>
      <c r="N876" s="666"/>
      <c r="O876" s="3495">
        <f t="shared" si="166"/>
        <v>1</v>
      </c>
      <c r="P876" s="3550"/>
      <c r="Q876" s="3495">
        <f t="shared" si="167"/>
        <v>0.04</v>
      </c>
      <c r="R876" s="3496">
        <f t="shared" si="168"/>
        <v>0</v>
      </c>
      <c r="S876" s="3563">
        <f t="shared" si="169"/>
        <v>0</v>
      </c>
      <c r="T876" s="729"/>
    </row>
    <row r="877" spans="1:20">
      <c r="A877" s="665" t="str">
        <f>库房!C858&amp;库房!D858&amp;库房!G858</f>
        <v/>
      </c>
      <c r="B877" s="665"/>
      <c r="C877" s="3495">
        <f t="shared" si="160"/>
        <v>1</v>
      </c>
      <c r="D877" s="3500"/>
      <c r="E877" s="3495">
        <f t="shared" si="161"/>
        <v>0</v>
      </c>
      <c r="F877" s="666"/>
      <c r="G877" s="3495">
        <f t="shared" si="162"/>
        <v>1</v>
      </c>
      <c r="H877" s="666"/>
      <c r="I877" s="3495">
        <f t="shared" si="163"/>
        <v>1</v>
      </c>
      <c r="J877" s="666"/>
      <c r="K877" s="3495">
        <f t="shared" si="164"/>
        <v>1</v>
      </c>
      <c r="L877" s="666"/>
      <c r="M877" s="3495">
        <f t="shared" si="165"/>
        <v>1</v>
      </c>
      <c r="N877" s="666"/>
      <c r="O877" s="3495">
        <f t="shared" si="166"/>
        <v>1</v>
      </c>
      <c r="P877" s="3550"/>
      <c r="Q877" s="3495">
        <f t="shared" si="167"/>
        <v>0.04</v>
      </c>
      <c r="R877" s="3496">
        <f t="shared" si="168"/>
        <v>0</v>
      </c>
      <c r="S877" s="3563">
        <f t="shared" si="169"/>
        <v>0</v>
      </c>
      <c r="T877" s="729"/>
    </row>
    <row r="878" spans="1:20">
      <c r="A878" s="665" t="str">
        <f>库房!C859&amp;库房!D859&amp;库房!G859</f>
        <v/>
      </c>
      <c r="B878" s="665"/>
      <c r="C878" s="3495">
        <f t="shared" si="160"/>
        <v>1</v>
      </c>
      <c r="D878" s="3500"/>
      <c r="E878" s="3495">
        <f t="shared" si="161"/>
        <v>0</v>
      </c>
      <c r="F878" s="666"/>
      <c r="G878" s="3495">
        <f t="shared" si="162"/>
        <v>1</v>
      </c>
      <c r="H878" s="666"/>
      <c r="I878" s="3495">
        <f t="shared" si="163"/>
        <v>1</v>
      </c>
      <c r="J878" s="666"/>
      <c r="K878" s="3495">
        <f t="shared" si="164"/>
        <v>1</v>
      </c>
      <c r="L878" s="666"/>
      <c r="M878" s="3495">
        <f t="shared" si="165"/>
        <v>1</v>
      </c>
      <c r="N878" s="666"/>
      <c r="O878" s="3495">
        <f t="shared" si="166"/>
        <v>1</v>
      </c>
      <c r="P878" s="3550"/>
      <c r="Q878" s="3495">
        <f t="shared" si="167"/>
        <v>0.04</v>
      </c>
      <c r="R878" s="3496">
        <f t="shared" si="168"/>
        <v>0</v>
      </c>
      <c r="S878" s="3563">
        <f t="shared" si="169"/>
        <v>0</v>
      </c>
      <c r="T878" s="729"/>
    </row>
    <row r="879" spans="1:20">
      <c r="A879" s="665" t="str">
        <f>库房!C860&amp;库房!D860&amp;库房!G860</f>
        <v/>
      </c>
      <c r="B879" s="665"/>
      <c r="C879" s="3495">
        <f t="shared" si="160"/>
        <v>1</v>
      </c>
      <c r="D879" s="3500"/>
      <c r="E879" s="3495">
        <f t="shared" si="161"/>
        <v>0</v>
      </c>
      <c r="F879" s="666"/>
      <c r="G879" s="3495">
        <f t="shared" si="162"/>
        <v>1</v>
      </c>
      <c r="H879" s="666"/>
      <c r="I879" s="3495">
        <f t="shared" si="163"/>
        <v>1</v>
      </c>
      <c r="J879" s="666"/>
      <c r="K879" s="3495">
        <f t="shared" si="164"/>
        <v>1</v>
      </c>
      <c r="L879" s="666"/>
      <c r="M879" s="3495">
        <f t="shared" si="165"/>
        <v>1</v>
      </c>
      <c r="N879" s="666"/>
      <c r="O879" s="3495">
        <f t="shared" si="166"/>
        <v>1</v>
      </c>
      <c r="P879" s="3550"/>
      <c r="Q879" s="3495">
        <f t="shared" si="167"/>
        <v>0.04</v>
      </c>
      <c r="R879" s="3496">
        <f t="shared" si="168"/>
        <v>0</v>
      </c>
      <c r="S879" s="3563">
        <f t="shared" si="169"/>
        <v>0</v>
      </c>
      <c r="T879" s="729"/>
    </row>
    <row r="880" spans="1:20">
      <c r="A880" s="665" t="str">
        <f>库房!C861&amp;库房!D861&amp;库房!G861</f>
        <v/>
      </c>
      <c r="B880" s="665"/>
      <c r="C880" s="3495">
        <f t="shared" si="160"/>
        <v>1</v>
      </c>
      <c r="D880" s="3500"/>
      <c r="E880" s="3495">
        <f t="shared" si="161"/>
        <v>0</v>
      </c>
      <c r="F880" s="666"/>
      <c r="G880" s="3495">
        <f t="shared" si="162"/>
        <v>1</v>
      </c>
      <c r="H880" s="666"/>
      <c r="I880" s="3495">
        <f t="shared" si="163"/>
        <v>1</v>
      </c>
      <c r="J880" s="666"/>
      <c r="K880" s="3495">
        <f t="shared" si="164"/>
        <v>1</v>
      </c>
      <c r="L880" s="666"/>
      <c r="M880" s="3495">
        <f t="shared" si="165"/>
        <v>1</v>
      </c>
      <c r="N880" s="666"/>
      <c r="O880" s="3495">
        <f t="shared" si="166"/>
        <v>1</v>
      </c>
      <c r="P880" s="3550"/>
      <c r="Q880" s="3495">
        <f t="shared" si="167"/>
        <v>0.04</v>
      </c>
      <c r="R880" s="3496">
        <f t="shared" si="168"/>
        <v>0</v>
      </c>
      <c r="S880" s="3563">
        <f t="shared" si="169"/>
        <v>0</v>
      </c>
      <c r="T880" s="729"/>
    </row>
    <row r="881" spans="1:20">
      <c r="A881" s="665" t="str">
        <f>库房!C862&amp;库房!D862&amp;库房!G862</f>
        <v/>
      </c>
      <c r="B881" s="665"/>
      <c r="C881" s="3495">
        <f t="shared" si="160"/>
        <v>1</v>
      </c>
      <c r="D881" s="3500"/>
      <c r="E881" s="3495">
        <f t="shared" si="161"/>
        <v>0</v>
      </c>
      <c r="F881" s="666"/>
      <c r="G881" s="3495">
        <f t="shared" si="162"/>
        <v>1</v>
      </c>
      <c r="H881" s="666"/>
      <c r="I881" s="3495">
        <f t="shared" si="163"/>
        <v>1</v>
      </c>
      <c r="J881" s="666"/>
      <c r="K881" s="3495">
        <f t="shared" si="164"/>
        <v>1</v>
      </c>
      <c r="L881" s="666"/>
      <c r="M881" s="3495">
        <f t="shared" si="165"/>
        <v>1</v>
      </c>
      <c r="N881" s="666"/>
      <c r="O881" s="3495">
        <f t="shared" si="166"/>
        <v>1</v>
      </c>
      <c r="P881" s="3550"/>
      <c r="Q881" s="3495">
        <f t="shared" si="167"/>
        <v>0.04</v>
      </c>
      <c r="R881" s="3496">
        <f t="shared" si="168"/>
        <v>0</v>
      </c>
      <c r="S881" s="3563">
        <f t="shared" si="169"/>
        <v>0</v>
      </c>
      <c r="T881" s="729"/>
    </row>
    <row r="882" spans="1:20">
      <c r="A882" s="665" t="str">
        <f>库房!C863&amp;库房!D863&amp;库房!G863</f>
        <v/>
      </c>
      <c r="B882" s="665"/>
      <c r="C882" s="3495">
        <f t="shared" si="160"/>
        <v>1</v>
      </c>
      <c r="D882" s="3500"/>
      <c r="E882" s="3495">
        <f t="shared" si="161"/>
        <v>0</v>
      </c>
      <c r="F882" s="666"/>
      <c r="G882" s="3495">
        <f t="shared" si="162"/>
        <v>1</v>
      </c>
      <c r="H882" s="666"/>
      <c r="I882" s="3495">
        <f t="shared" si="163"/>
        <v>1</v>
      </c>
      <c r="J882" s="666"/>
      <c r="K882" s="3495">
        <f t="shared" si="164"/>
        <v>1</v>
      </c>
      <c r="L882" s="666"/>
      <c r="M882" s="3495">
        <f t="shared" si="165"/>
        <v>1</v>
      </c>
      <c r="N882" s="666"/>
      <c r="O882" s="3495">
        <f t="shared" si="166"/>
        <v>1</v>
      </c>
      <c r="P882" s="3550"/>
      <c r="Q882" s="3495">
        <f t="shared" si="167"/>
        <v>0.04</v>
      </c>
      <c r="R882" s="3496">
        <f t="shared" si="168"/>
        <v>0</v>
      </c>
      <c r="S882" s="3563">
        <f t="shared" si="169"/>
        <v>0</v>
      </c>
      <c r="T882" s="729"/>
    </row>
    <row r="883" spans="1:20">
      <c r="A883" s="665" t="str">
        <f>库房!C864&amp;库房!D864&amp;库房!G864</f>
        <v/>
      </c>
      <c r="B883" s="665"/>
      <c r="C883" s="3495">
        <f t="shared" si="160"/>
        <v>1</v>
      </c>
      <c r="D883" s="3500"/>
      <c r="E883" s="3495">
        <f t="shared" si="161"/>
        <v>0</v>
      </c>
      <c r="F883" s="666"/>
      <c r="G883" s="3495">
        <f t="shared" si="162"/>
        <v>1</v>
      </c>
      <c r="H883" s="666"/>
      <c r="I883" s="3495">
        <f t="shared" si="163"/>
        <v>1</v>
      </c>
      <c r="J883" s="666"/>
      <c r="K883" s="3495">
        <f t="shared" si="164"/>
        <v>1</v>
      </c>
      <c r="L883" s="666"/>
      <c r="M883" s="3495">
        <f t="shared" si="165"/>
        <v>1</v>
      </c>
      <c r="N883" s="666"/>
      <c r="O883" s="3495">
        <f t="shared" si="166"/>
        <v>1</v>
      </c>
      <c r="P883" s="3550"/>
      <c r="Q883" s="3495">
        <f t="shared" si="167"/>
        <v>0.04</v>
      </c>
      <c r="R883" s="3496">
        <f t="shared" si="168"/>
        <v>0</v>
      </c>
      <c r="S883" s="3563">
        <f t="shared" si="169"/>
        <v>0</v>
      </c>
      <c r="T883" s="729"/>
    </row>
    <row r="884" spans="1:20">
      <c r="A884" s="665" t="str">
        <f>库房!C865&amp;库房!D865&amp;库房!G865</f>
        <v/>
      </c>
      <c r="B884" s="665"/>
      <c r="C884" s="3495">
        <f t="shared" si="160"/>
        <v>1</v>
      </c>
      <c r="D884" s="3500"/>
      <c r="E884" s="3495">
        <f t="shared" si="161"/>
        <v>0</v>
      </c>
      <c r="F884" s="666"/>
      <c r="G884" s="3495">
        <f t="shared" si="162"/>
        <v>1</v>
      </c>
      <c r="H884" s="666"/>
      <c r="I884" s="3495">
        <f t="shared" si="163"/>
        <v>1</v>
      </c>
      <c r="J884" s="666"/>
      <c r="K884" s="3495">
        <f t="shared" si="164"/>
        <v>1</v>
      </c>
      <c r="L884" s="666"/>
      <c r="M884" s="3495">
        <f t="shared" si="165"/>
        <v>1</v>
      </c>
      <c r="N884" s="666"/>
      <c r="O884" s="3495">
        <f t="shared" si="166"/>
        <v>1</v>
      </c>
      <c r="P884" s="3550"/>
      <c r="Q884" s="3495">
        <f t="shared" si="167"/>
        <v>0.04</v>
      </c>
      <c r="R884" s="3496">
        <f t="shared" si="168"/>
        <v>0</v>
      </c>
      <c r="S884" s="3563">
        <f t="shared" si="169"/>
        <v>0</v>
      </c>
      <c r="T884" s="729"/>
    </row>
    <row r="885" spans="1:20">
      <c r="A885" s="665" t="str">
        <f>库房!C866&amp;库房!D866&amp;库房!G866</f>
        <v/>
      </c>
      <c r="B885" s="665"/>
      <c r="C885" s="3495">
        <f t="shared" si="160"/>
        <v>1</v>
      </c>
      <c r="D885" s="3500"/>
      <c r="E885" s="3495">
        <f t="shared" si="161"/>
        <v>0</v>
      </c>
      <c r="F885" s="666"/>
      <c r="G885" s="3495">
        <f t="shared" si="162"/>
        <v>1</v>
      </c>
      <c r="H885" s="666"/>
      <c r="I885" s="3495">
        <f t="shared" si="163"/>
        <v>1</v>
      </c>
      <c r="J885" s="666"/>
      <c r="K885" s="3495">
        <f t="shared" si="164"/>
        <v>1</v>
      </c>
      <c r="L885" s="666"/>
      <c r="M885" s="3495">
        <f t="shared" si="165"/>
        <v>1</v>
      </c>
      <c r="N885" s="666"/>
      <c r="O885" s="3495">
        <f t="shared" si="166"/>
        <v>1</v>
      </c>
      <c r="P885" s="3550"/>
      <c r="Q885" s="3495">
        <f t="shared" si="167"/>
        <v>0.04</v>
      </c>
      <c r="R885" s="3496">
        <f t="shared" si="168"/>
        <v>0</v>
      </c>
      <c r="S885" s="3563">
        <f t="shared" si="169"/>
        <v>0</v>
      </c>
      <c r="T885" s="729"/>
    </row>
    <row r="886" spans="1:20">
      <c r="A886" s="665" t="str">
        <f>库房!C867&amp;库房!D867&amp;库房!G867</f>
        <v/>
      </c>
      <c r="B886" s="665"/>
      <c r="C886" s="3495">
        <f t="shared" si="160"/>
        <v>1</v>
      </c>
      <c r="D886" s="3500"/>
      <c r="E886" s="3495">
        <f t="shared" si="161"/>
        <v>0</v>
      </c>
      <c r="F886" s="666"/>
      <c r="G886" s="3495">
        <f t="shared" si="162"/>
        <v>1</v>
      </c>
      <c r="H886" s="666"/>
      <c r="I886" s="3495">
        <f t="shared" si="163"/>
        <v>1</v>
      </c>
      <c r="J886" s="666"/>
      <c r="K886" s="3495">
        <f t="shared" si="164"/>
        <v>1</v>
      </c>
      <c r="L886" s="666"/>
      <c r="M886" s="3495">
        <f t="shared" si="165"/>
        <v>1</v>
      </c>
      <c r="N886" s="666"/>
      <c r="O886" s="3495">
        <f t="shared" si="166"/>
        <v>1</v>
      </c>
      <c r="P886" s="3550"/>
      <c r="Q886" s="3495">
        <f t="shared" si="167"/>
        <v>0.04</v>
      </c>
      <c r="R886" s="3496">
        <f t="shared" si="168"/>
        <v>0</v>
      </c>
      <c r="S886" s="3563">
        <f t="shared" si="169"/>
        <v>0</v>
      </c>
      <c r="T886" s="729"/>
    </row>
    <row r="887" spans="1:20">
      <c r="A887" s="665" t="str">
        <f>库房!C868&amp;库房!D868&amp;库房!G868</f>
        <v/>
      </c>
      <c r="B887" s="665"/>
      <c r="C887" s="3495">
        <f t="shared" si="160"/>
        <v>1</v>
      </c>
      <c r="D887" s="3500"/>
      <c r="E887" s="3495">
        <f t="shared" si="161"/>
        <v>0</v>
      </c>
      <c r="F887" s="666"/>
      <c r="G887" s="3495">
        <f t="shared" si="162"/>
        <v>1</v>
      </c>
      <c r="H887" s="666"/>
      <c r="I887" s="3495">
        <f t="shared" si="163"/>
        <v>1</v>
      </c>
      <c r="J887" s="666"/>
      <c r="K887" s="3495">
        <f t="shared" si="164"/>
        <v>1</v>
      </c>
      <c r="L887" s="666"/>
      <c r="M887" s="3495">
        <f t="shared" si="165"/>
        <v>1</v>
      </c>
      <c r="N887" s="666"/>
      <c r="O887" s="3495">
        <f t="shared" si="166"/>
        <v>1</v>
      </c>
      <c r="P887" s="3550"/>
      <c r="Q887" s="3495">
        <f t="shared" si="167"/>
        <v>0.04</v>
      </c>
      <c r="R887" s="3496">
        <f t="shared" si="168"/>
        <v>0</v>
      </c>
      <c r="S887" s="3563">
        <f t="shared" si="169"/>
        <v>0</v>
      </c>
      <c r="T887" s="729"/>
    </row>
    <row r="888" spans="1:20">
      <c r="A888" s="665" t="str">
        <f>库房!C869&amp;库房!D869&amp;库房!G869</f>
        <v/>
      </c>
      <c r="B888" s="665"/>
      <c r="C888" s="3495">
        <f t="shared" si="160"/>
        <v>1</v>
      </c>
      <c r="D888" s="3500"/>
      <c r="E888" s="3495">
        <f t="shared" si="161"/>
        <v>0</v>
      </c>
      <c r="F888" s="666"/>
      <c r="G888" s="3495">
        <f t="shared" si="162"/>
        <v>1</v>
      </c>
      <c r="H888" s="666"/>
      <c r="I888" s="3495">
        <f t="shared" si="163"/>
        <v>1</v>
      </c>
      <c r="J888" s="666"/>
      <c r="K888" s="3495">
        <f t="shared" si="164"/>
        <v>1</v>
      </c>
      <c r="L888" s="666"/>
      <c r="M888" s="3495">
        <f t="shared" si="165"/>
        <v>1</v>
      </c>
      <c r="N888" s="666"/>
      <c r="O888" s="3495">
        <f t="shared" si="166"/>
        <v>1</v>
      </c>
      <c r="P888" s="3550"/>
      <c r="Q888" s="3495">
        <f t="shared" si="167"/>
        <v>0.04</v>
      </c>
      <c r="R888" s="3496">
        <f t="shared" si="168"/>
        <v>0</v>
      </c>
      <c r="S888" s="958">
        <f t="shared" ref="S888:S897" si="170">ROUND(R888*B888/10000,0)</f>
        <v>0</v>
      </c>
      <c r="T888" s="729"/>
    </row>
    <row r="889" spans="1:20">
      <c r="A889" s="665" t="str">
        <f>库房!C870&amp;库房!D870&amp;库房!G870</f>
        <v/>
      </c>
      <c r="B889" s="665"/>
      <c r="C889" s="3495">
        <f t="shared" si="160"/>
        <v>1</v>
      </c>
      <c r="D889" s="3500"/>
      <c r="E889" s="3495">
        <f t="shared" si="161"/>
        <v>0</v>
      </c>
      <c r="F889" s="666"/>
      <c r="G889" s="3495">
        <f t="shared" si="162"/>
        <v>1</v>
      </c>
      <c r="H889" s="666"/>
      <c r="I889" s="3495">
        <f t="shared" si="163"/>
        <v>1</v>
      </c>
      <c r="J889" s="666"/>
      <c r="K889" s="3495">
        <f t="shared" si="164"/>
        <v>1</v>
      </c>
      <c r="L889" s="666"/>
      <c r="M889" s="3495">
        <f t="shared" si="165"/>
        <v>1</v>
      </c>
      <c r="N889" s="666"/>
      <c r="O889" s="3495">
        <f t="shared" si="166"/>
        <v>1</v>
      </c>
      <c r="P889" s="3550"/>
      <c r="Q889" s="3495">
        <f t="shared" si="167"/>
        <v>0.04</v>
      </c>
      <c r="R889" s="3496">
        <f t="shared" si="168"/>
        <v>0</v>
      </c>
      <c r="S889" s="958">
        <f t="shared" si="170"/>
        <v>0</v>
      </c>
      <c r="T889" s="729"/>
    </row>
    <row r="890" spans="1:20">
      <c r="A890" s="665" t="str">
        <f>库房!C871&amp;库房!D871&amp;库房!G871</f>
        <v/>
      </c>
      <c r="B890" s="665"/>
      <c r="C890" s="3495">
        <f t="shared" si="160"/>
        <v>1</v>
      </c>
      <c r="D890" s="3500"/>
      <c r="E890" s="3495">
        <f t="shared" si="161"/>
        <v>0</v>
      </c>
      <c r="F890" s="666"/>
      <c r="G890" s="3495">
        <f t="shared" si="162"/>
        <v>1</v>
      </c>
      <c r="H890" s="666"/>
      <c r="I890" s="3495">
        <f t="shared" si="163"/>
        <v>1</v>
      </c>
      <c r="J890" s="666"/>
      <c r="K890" s="3495">
        <f t="shared" si="164"/>
        <v>1</v>
      </c>
      <c r="L890" s="666"/>
      <c r="M890" s="3495">
        <f t="shared" si="165"/>
        <v>1</v>
      </c>
      <c r="N890" s="666"/>
      <c r="O890" s="3495">
        <f t="shared" si="166"/>
        <v>1</v>
      </c>
      <c r="P890" s="3550"/>
      <c r="Q890" s="3495">
        <f t="shared" si="167"/>
        <v>0.04</v>
      </c>
      <c r="R890" s="3496">
        <f t="shared" si="168"/>
        <v>0</v>
      </c>
      <c r="S890" s="958">
        <f t="shared" si="170"/>
        <v>0</v>
      </c>
      <c r="T890" s="729"/>
    </row>
    <row r="891" spans="1:20">
      <c r="A891" s="665" t="str">
        <f>库房!C872&amp;库房!D872&amp;库房!G872</f>
        <v/>
      </c>
      <c r="B891" s="665"/>
      <c r="C891" s="3495">
        <f t="shared" si="160"/>
        <v>1</v>
      </c>
      <c r="D891" s="3500"/>
      <c r="E891" s="3495">
        <f t="shared" si="161"/>
        <v>0</v>
      </c>
      <c r="F891" s="666"/>
      <c r="G891" s="3495">
        <f t="shared" si="162"/>
        <v>1</v>
      </c>
      <c r="H891" s="666"/>
      <c r="I891" s="3495">
        <f t="shared" si="163"/>
        <v>1</v>
      </c>
      <c r="J891" s="666"/>
      <c r="K891" s="3495">
        <f t="shared" si="164"/>
        <v>1</v>
      </c>
      <c r="L891" s="666"/>
      <c r="M891" s="3495">
        <f t="shared" si="165"/>
        <v>1</v>
      </c>
      <c r="N891" s="666"/>
      <c r="O891" s="3495">
        <f t="shared" si="166"/>
        <v>1</v>
      </c>
      <c r="P891" s="3550"/>
      <c r="Q891" s="3495">
        <f t="shared" si="167"/>
        <v>0.04</v>
      </c>
      <c r="R891" s="3496">
        <f t="shared" si="168"/>
        <v>0</v>
      </c>
      <c r="S891" s="958">
        <f t="shared" si="170"/>
        <v>0</v>
      </c>
      <c r="T891" s="729"/>
    </row>
    <row r="892" spans="1:20">
      <c r="A892" s="665" t="str">
        <f>库房!C873&amp;库房!D873&amp;库房!G873</f>
        <v/>
      </c>
      <c r="B892" s="665"/>
      <c r="C892" s="3495">
        <f t="shared" si="160"/>
        <v>1</v>
      </c>
      <c r="D892" s="3500"/>
      <c r="E892" s="3495">
        <f t="shared" si="161"/>
        <v>0</v>
      </c>
      <c r="F892" s="666"/>
      <c r="G892" s="3495">
        <f t="shared" si="162"/>
        <v>1</v>
      </c>
      <c r="H892" s="666"/>
      <c r="I892" s="3495">
        <f t="shared" si="163"/>
        <v>1</v>
      </c>
      <c r="J892" s="666"/>
      <c r="K892" s="3495">
        <f t="shared" si="164"/>
        <v>1</v>
      </c>
      <c r="L892" s="666"/>
      <c r="M892" s="3495">
        <f t="shared" si="165"/>
        <v>1</v>
      </c>
      <c r="N892" s="666"/>
      <c r="O892" s="3495">
        <f t="shared" si="166"/>
        <v>1</v>
      </c>
      <c r="P892" s="3550"/>
      <c r="Q892" s="3495">
        <f t="shared" si="167"/>
        <v>0.04</v>
      </c>
      <c r="R892" s="3496">
        <f t="shared" si="168"/>
        <v>0</v>
      </c>
      <c r="S892" s="958">
        <f t="shared" si="170"/>
        <v>0</v>
      </c>
      <c r="T892" s="729"/>
    </row>
    <row r="893" spans="1:20">
      <c r="A893" s="665" t="str">
        <f>库房!C874&amp;库房!D874&amp;库房!G874</f>
        <v/>
      </c>
      <c r="B893" s="665"/>
      <c r="C893" s="3495">
        <f t="shared" si="160"/>
        <v>1</v>
      </c>
      <c r="D893" s="3500"/>
      <c r="E893" s="3495">
        <f t="shared" si="161"/>
        <v>0</v>
      </c>
      <c r="F893" s="666"/>
      <c r="G893" s="3495">
        <f t="shared" si="162"/>
        <v>1</v>
      </c>
      <c r="H893" s="666"/>
      <c r="I893" s="3495">
        <f t="shared" si="163"/>
        <v>1</v>
      </c>
      <c r="J893" s="666"/>
      <c r="K893" s="3495">
        <f t="shared" si="164"/>
        <v>1</v>
      </c>
      <c r="L893" s="666"/>
      <c r="M893" s="3495">
        <f t="shared" si="165"/>
        <v>1</v>
      </c>
      <c r="N893" s="666"/>
      <c r="O893" s="3495">
        <f t="shared" si="166"/>
        <v>1</v>
      </c>
      <c r="P893" s="3550"/>
      <c r="Q893" s="3495">
        <f t="shared" si="167"/>
        <v>0.04</v>
      </c>
      <c r="R893" s="3496">
        <f t="shared" si="168"/>
        <v>0</v>
      </c>
      <c r="S893" s="958">
        <f t="shared" si="170"/>
        <v>0</v>
      </c>
      <c r="T893" s="729"/>
    </row>
    <row r="894" spans="1:20">
      <c r="A894" s="665" t="str">
        <f>库房!C875&amp;库房!D875&amp;库房!G875</f>
        <v/>
      </c>
      <c r="B894" s="665"/>
      <c r="C894" s="3495">
        <f t="shared" si="160"/>
        <v>1</v>
      </c>
      <c r="D894" s="3500"/>
      <c r="E894" s="3495">
        <f t="shared" si="161"/>
        <v>0</v>
      </c>
      <c r="F894" s="666"/>
      <c r="G894" s="3495">
        <f t="shared" si="162"/>
        <v>1</v>
      </c>
      <c r="H894" s="666"/>
      <c r="I894" s="3495">
        <f t="shared" si="163"/>
        <v>1</v>
      </c>
      <c r="J894" s="666"/>
      <c r="K894" s="3495">
        <f t="shared" si="164"/>
        <v>1</v>
      </c>
      <c r="L894" s="666"/>
      <c r="M894" s="3495">
        <f t="shared" si="165"/>
        <v>1</v>
      </c>
      <c r="N894" s="666"/>
      <c r="O894" s="3495">
        <f t="shared" si="166"/>
        <v>1</v>
      </c>
      <c r="P894" s="3550"/>
      <c r="Q894" s="3495">
        <f t="shared" si="167"/>
        <v>0.04</v>
      </c>
      <c r="R894" s="3496">
        <f t="shared" si="168"/>
        <v>0</v>
      </c>
      <c r="S894" s="958">
        <f t="shared" si="170"/>
        <v>0</v>
      </c>
      <c r="T894" s="729"/>
    </row>
    <row r="895" spans="1:20">
      <c r="A895" s="665" t="str">
        <f>库房!C876&amp;库房!D876&amp;库房!G876</f>
        <v/>
      </c>
      <c r="B895" s="665"/>
      <c r="C895" s="3495">
        <f t="shared" si="160"/>
        <v>1</v>
      </c>
      <c r="D895" s="3500"/>
      <c r="E895" s="3495">
        <f t="shared" si="161"/>
        <v>0</v>
      </c>
      <c r="F895" s="666"/>
      <c r="G895" s="3495">
        <f t="shared" si="162"/>
        <v>1</v>
      </c>
      <c r="H895" s="666"/>
      <c r="I895" s="3495">
        <f t="shared" si="163"/>
        <v>1</v>
      </c>
      <c r="J895" s="666"/>
      <c r="K895" s="3495">
        <f t="shared" si="164"/>
        <v>1</v>
      </c>
      <c r="L895" s="666"/>
      <c r="M895" s="3495">
        <f t="shared" si="165"/>
        <v>1</v>
      </c>
      <c r="N895" s="666"/>
      <c r="O895" s="3495">
        <f t="shared" si="166"/>
        <v>1</v>
      </c>
      <c r="P895" s="3550"/>
      <c r="Q895" s="3495">
        <f t="shared" si="167"/>
        <v>0.04</v>
      </c>
      <c r="R895" s="3496">
        <f t="shared" si="168"/>
        <v>0</v>
      </c>
      <c r="S895" s="958">
        <f t="shared" si="170"/>
        <v>0</v>
      </c>
      <c r="T895" s="729"/>
    </row>
    <row r="896" spans="1:20">
      <c r="A896" s="665" t="str">
        <f>库房!C877&amp;库房!D877&amp;库房!G877</f>
        <v/>
      </c>
      <c r="B896" s="665"/>
      <c r="C896" s="3495">
        <f t="shared" si="160"/>
        <v>1</v>
      </c>
      <c r="D896" s="3500"/>
      <c r="E896" s="3495">
        <f t="shared" si="161"/>
        <v>0</v>
      </c>
      <c r="F896" s="666"/>
      <c r="G896" s="3495">
        <f t="shared" si="162"/>
        <v>1</v>
      </c>
      <c r="H896" s="666"/>
      <c r="I896" s="3495">
        <f t="shared" si="163"/>
        <v>1</v>
      </c>
      <c r="J896" s="666"/>
      <c r="K896" s="3495">
        <f t="shared" si="164"/>
        <v>1</v>
      </c>
      <c r="L896" s="666"/>
      <c r="M896" s="3495">
        <f t="shared" si="165"/>
        <v>1</v>
      </c>
      <c r="N896" s="666"/>
      <c r="O896" s="3495">
        <f t="shared" si="166"/>
        <v>1</v>
      </c>
      <c r="P896" s="3550"/>
      <c r="Q896" s="3495">
        <f t="shared" si="167"/>
        <v>0.04</v>
      </c>
      <c r="R896" s="3496">
        <f t="shared" si="168"/>
        <v>0</v>
      </c>
      <c r="S896" s="958">
        <f t="shared" si="170"/>
        <v>0</v>
      </c>
      <c r="T896" s="729"/>
    </row>
    <row r="897" spans="1:20">
      <c r="A897" s="665" t="str">
        <f>库房!C878&amp;库房!D878&amp;库房!G878</f>
        <v/>
      </c>
      <c r="B897" s="665"/>
      <c r="C897" s="3495">
        <f t="shared" si="160"/>
        <v>1</v>
      </c>
      <c r="D897" s="3500"/>
      <c r="E897" s="3495">
        <f t="shared" si="161"/>
        <v>0</v>
      </c>
      <c r="F897" s="666"/>
      <c r="G897" s="3495">
        <f t="shared" si="162"/>
        <v>1</v>
      </c>
      <c r="H897" s="666"/>
      <c r="I897" s="3495">
        <f t="shared" si="163"/>
        <v>1</v>
      </c>
      <c r="J897" s="666"/>
      <c r="K897" s="3495">
        <f t="shared" si="164"/>
        <v>1</v>
      </c>
      <c r="L897" s="666"/>
      <c r="M897" s="3495">
        <f t="shared" si="165"/>
        <v>1</v>
      </c>
      <c r="N897" s="666"/>
      <c r="O897" s="3495">
        <f t="shared" si="166"/>
        <v>1</v>
      </c>
      <c r="P897" s="3550"/>
      <c r="Q897" s="3495">
        <f t="shared" si="167"/>
        <v>0.04</v>
      </c>
      <c r="R897" s="3496">
        <f t="shared" si="168"/>
        <v>0</v>
      </c>
      <c r="S897" s="958">
        <f t="shared" si="170"/>
        <v>0</v>
      </c>
      <c r="T897" s="729"/>
    </row>
    <row r="898" spans="1:20">
      <c r="A898" s="665" t="str">
        <f>库房!C879&amp;库房!D879&amp;库房!G879</f>
        <v/>
      </c>
      <c r="B898" s="665"/>
      <c r="C898" s="3495">
        <f t="shared" ref="C898:C938" si="171">IF(B898="",1,(LOOKUP(B898,$3:$3,$4:$4)-LOOKUP($B$24,$3:$3,$4:$4)+100)/100)</f>
        <v>1</v>
      </c>
      <c r="D898" s="3500"/>
      <c r="E898" s="3495">
        <f t="shared" ref="E898:E938" si="172">(SUMIF($5:$5,D898,$6:$6)-SUMIF($5:$5,$D$24,$6:$6)+100)/100</f>
        <v>0</v>
      </c>
      <c r="F898" s="666"/>
      <c r="G898" s="3495">
        <f t="shared" ref="G898:G938" si="173">(SUMIF($7:$7,F898,$8:$8)-SUMIF($7:$7,$F$24,$8:$8)+100)/100</f>
        <v>1</v>
      </c>
      <c r="H898" s="666"/>
      <c r="I898" s="3495">
        <f t="shared" ref="I898:I938" si="174">(SUMIF($9:$9,H898,$10:$10)-SUMIF($9:$9,$H$24,$10:$10)+100)/100</f>
        <v>1</v>
      </c>
      <c r="J898" s="666"/>
      <c r="K898" s="3495">
        <f t="shared" ref="K898:K938" si="175">(SUMIF($11:$11,J898,$12:$12)-SUMIF($11:$11,$J$24,$12:$12)+100)/100</f>
        <v>1</v>
      </c>
      <c r="L898" s="666"/>
      <c r="M898" s="3495">
        <f t="shared" ref="M898:M938" si="176">(SUMIF($13:$13,L898,$14:$14)-SUMIF($13:$13,$L$24,$14:$14)+100)/100</f>
        <v>1</v>
      </c>
      <c r="N898" s="666"/>
      <c r="O898" s="3495">
        <f t="shared" ref="O898:O938" si="177">(SUMIF($15:$15,N898,$16:$16)-SUMIF($15:$15,$N$24,$16:$16)+100)/100</f>
        <v>1</v>
      </c>
      <c r="P898" s="3550"/>
      <c r="Q898" s="3495">
        <f t="shared" ref="Q898:Q938" si="178">(SUMIF($17:$17,P898,$18:$18)-SUMIF($17:$17,$P$24,$18:$18)+100)/100</f>
        <v>0.04</v>
      </c>
      <c r="R898" s="3496">
        <f t="shared" ref="R898:R938" si="179">IF(B898="",0,ROUND($R$24*C898*E898*G898*I898*K898*M898*O898*Q898,0))</f>
        <v>0</v>
      </c>
      <c r="S898" s="958">
        <f t="shared" ref="S898:S938" si="180">ROUND(R898*B898/10000,0)</f>
        <v>0</v>
      </c>
      <c r="T898" s="729"/>
    </row>
    <row r="899" spans="1:20">
      <c r="A899" s="665" t="str">
        <f>库房!C880&amp;库房!D880&amp;库房!G880</f>
        <v/>
      </c>
      <c r="B899" s="665"/>
      <c r="C899" s="3495">
        <f t="shared" si="171"/>
        <v>1</v>
      </c>
      <c r="D899" s="3500"/>
      <c r="E899" s="3495">
        <f t="shared" si="172"/>
        <v>0</v>
      </c>
      <c r="F899" s="666"/>
      <c r="G899" s="3495">
        <f t="shared" si="173"/>
        <v>1</v>
      </c>
      <c r="H899" s="666"/>
      <c r="I899" s="3495">
        <f t="shared" si="174"/>
        <v>1</v>
      </c>
      <c r="J899" s="666"/>
      <c r="K899" s="3495">
        <f t="shared" si="175"/>
        <v>1</v>
      </c>
      <c r="L899" s="666"/>
      <c r="M899" s="3495">
        <f t="shared" si="176"/>
        <v>1</v>
      </c>
      <c r="N899" s="666"/>
      <c r="O899" s="3495">
        <f t="shared" si="177"/>
        <v>1</v>
      </c>
      <c r="P899" s="3550"/>
      <c r="Q899" s="3495">
        <f t="shared" si="178"/>
        <v>0.04</v>
      </c>
      <c r="R899" s="3496">
        <f t="shared" si="179"/>
        <v>0</v>
      </c>
      <c r="S899" s="958">
        <f t="shared" si="180"/>
        <v>0</v>
      </c>
      <c r="T899" s="729"/>
    </row>
    <row r="900" spans="1:20">
      <c r="A900" s="665" t="str">
        <f>库房!C881&amp;库房!D881&amp;库房!G881</f>
        <v/>
      </c>
      <c r="B900" s="665"/>
      <c r="C900" s="3495">
        <f t="shared" si="171"/>
        <v>1</v>
      </c>
      <c r="D900" s="3500"/>
      <c r="E900" s="3495">
        <f t="shared" si="172"/>
        <v>0</v>
      </c>
      <c r="F900" s="666"/>
      <c r="G900" s="3495">
        <f t="shared" si="173"/>
        <v>1</v>
      </c>
      <c r="H900" s="666"/>
      <c r="I900" s="3495">
        <f t="shared" si="174"/>
        <v>1</v>
      </c>
      <c r="J900" s="666"/>
      <c r="K900" s="3495">
        <f t="shared" si="175"/>
        <v>1</v>
      </c>
      <c r="L900" s="666"/>
      <c r="M900" s="3495">
        <f t="shared" si="176"/>
        <v>1</v>
      </c>
      <c r="N900" s="666"/>
      <c r="O900" s="3495">
        <f t="shared" si="177"/>
        <v>1</v>
      </c>
      <c r="P900" s="3550"/>
      <c r="Q900" s="3495">
        <f t="shared" si="178"/>
        <v>0.04</v>
      </c>
      <c r="R900" s="3496">
        <f t="shared" si="179"/>
        <v>0</v>
      </c>
      <c r="S900" s="958">
        <f t="shared" si="180"/>
        <v>0</v>
      </c>
      <c r="T900" s="729"/>
    </row>
    <row r="901" spans="1:20">
      <c r="A901" s="665" t="str">
        <f>库房!C882&amp;库房!D882&amp;库房!G882</f>
        <v/>
      </c>
      <c r="B901" s="665"/>
      <c r="C901" s="3495">
        <f t="shared" si="171"/>
        <v>1</v>
      </c>
      <c r="D901" s="3500"/>
      <c r="E901" s="3495">
        <f t="shared" si="172"/>
        <v>0</v>
      </c>
      <c r="F901" s="666"/>
      <c r="G901" s="3495">
        <f t="shared" si="173"/>
        <v>1</v>
      </c>
      <c r="H901" s="666"/>
      <c r="I901" s="3495">
        <f t="shared" si="174"/>
        <v>1</v>
      </c>
      <c r="J901" s="666"/>
      <c r="K901" s="3495">
        <f t="shared" si="175"/>
        <v>1</v>
      </c>
      <c r="L901" s="666"/>
      <c r="M901" s="3495">
        <f t="shared" si="176"/>
        <v>1</v>
      </c>
      <c r="N901" s="666"/>
      <c r="O901" s="3495">
        <f t="shared" si="177"/>
        <v>1</v>
      </c>
      <c r="P901" s="3550"/>
      <c r="Q901" s="3495">
        <f t="shared" si="178"/>
        <v>0.04</v>
      </c>
      <c r="R901" s="3496">
        <f t="shared" si="179"/>
        <v>0</v>
      </c>
      <c r="S901" s="958">
        <f t="shared" si="180"/>
        <v>0</v>
      </c>
      <c r="T901" s="729"/>
    </row>
    <row r="902" spans="1:20">
      <c r="A902" s="665" t="str">
        <f>库房!C883&amp;库房!D883&amp;库房!G883</f>
        <v/>
      </c>
      <c r="B902" s="665"/>
      <c r="C902" s="3495">
        <f t="shared" si="171"/>
        <v>1</v>
      </c>
      <c r="D902" s="3500"/>
      <c r="E902" s="3495">
        <f t="shared" si="172"/>
        <v>0</v>
      </c>
      <c r="F902" s="666"/>
      <c r="G902" s="3495">
        <f t="shared" si="173"/>
        <v>1</v>
      </c>
      <c r="H902" s="666"/>
      <c r="I902" s="3495">
        <f t="shared" si="174"/>
        <v>1</v>
      </c>
      <c r="J902" s="666"/>
      <c r="K902" s="3495">
        <f t="shared" si="175"/>
        <v>1</v>
      </c>
      <c r="L902" s="666"/>
      <c r="M902" s="3495">
        <f t="shared" si="176"/>
        <v>1</v>
      </c>
      <c r="N902" s="666"/>
      <c r="O902" s="3495">
        <f t="shared" si="177"/>
        <v>1</v>
      </c>
      <c r="P902" s="3550"/>
      <c r="Q902" s="3495">
        <f t="shared" si="178"/>
        <v>0.04</v>
      </c>
      <c r="R902" s="3496">
        <f t="shared" si="179"/>
        <v>0</v>
      </c>
      <c r="S902" s="958">
        <f t="shared" si="180"/>
        <v>0</v>
      </c>
      <c r="T902" s="729"/>
    </row>
    <row r="903" spans="1:20">
      <c r="A903" s="665" t="str">
        <f>库房!C884&amp;库房!D884&amp;库房!G884</f>
        <v/>
      </c>
      <c r="B903" s="665"/>
      <c r="C903" s="3495">
        <f t="shared" si="171"/>
        <v>1</v>
      </c>
      <c r="D903" s="3500"/>
      <c r="E903" s="3495">
        <f t="shared" si="172"/>
        <v>0</v>
      </c>
      <c r="F903" s="666"/>
      <c r="G903" s="3495">
        <f t="shared" si="173"/>
        <v>1</v>
      </c>
      <c r="H903" s="666"/>
      <c r="I903" s="3495">
        <f t="shared" si="174"/>
        <v>1</v>
      </c>
      <c r="J903" s="666"/>
      <c r="K903" s="3495">
        <f t="shared" si="175"/>
        <v>1</v>
      </c>
      <c r="L903" s="666"/>
      <c r="M903" s="3495">
        <f t="shared" si="176"/>
        <v>1</v>
      </c>
      <c r="N903" s="666"/>
      <c r="O903" s="3495">
        <f t="shared" si="177"/>
        <v>1</v>
      </c>
      <c r="P903" s="3550"/>
      <c r="Q903" s="3495">
        <f t="shared" si="178"/>
        <v>0.04</v>
      </c>
      <c r="R903" s="3496">
        <f t="shared" si="179"/>
        <v>0</v>
      </c>
      <c r="S903" s="958">
        <f t="shared" si="180"/>
        <v>0</v>
      </c>
      <c r="T903" s="729"/>
    </row>
    <row r="904" spans="1:20">
      <c r="A904" s="665" t="str">
        <f>库房!C885&amp;库房!D885&amp;库房!G885</f>
        <v/>
      </c>
      <c r="B904" s="665"/>
      <c r="C904" s="3495">
        <f t="shared" si="171"/>
        <v>1</v>
      </c>
      <c r="D904" s="3500"/>
      <c r="E904" s="3495">
        <f t="shared" si="172"/>
        <v>0</v>
      </c>
      <c r="F904" s="666"/>
      <c r="G904" s="3495">
        <f t="shared" si="173"/>
        <v>1</v>
      </c>
      <c r="H904" s="666"/>
      <c r="I904" s="3495">
        <f t="shared" si="174"/>
        <v>1</v>
      </c>
      <c r="J904" s="666"/>
      <c r="K904" s="3495">
        <f t="shared" si="175"/>
        <v>1</v>
      </c>
      <c r="L904" s="666"/>
      <c r="M904" s="3495">
        <f t="shared" si="176"/>
        <v>1</v>
      </c>
      <c r="N904" s="666"/>
      <c r="O904" s="3495">
        <f t="shared" si="177"/>
        <v>1</v>
      </c>
      <c r="P904" s="3550"/>
      <c r="Q904" s="3495">
        <f t="shared" si="178"/>
        <v>0.04</v>
      </c>
      <c r="R904" s="3496">
        <f t="shared" si="179"/>
        <v>0</v>
      </c>
      <c r="S904" s="958">
        <f t="shared" si="180"/>
        <v>0</v>
      </c>
      <c r="T904" s="729"/>
    </row>
    <row r="905" spans="1:20">
      <c r="A905" s="665" t="str">
        <f>库房!C886&amp;库房!D886&amp;库房!G886</f>
        <v/>
      </c>
      <c r="B905" s="665"/>
      <c r="C905" s="3495">
        <f t="shared" si="171"/>
        <v>1</v>
      </c>
      <c r="D905" s="3500"/>
      <c r="E905" s="3495">
        <f t="shared" si="172"/>
        <v>0</v>
      </c>
      <c r="F905" s="666"/>
      <c r="G905" s="3495">
        <f t="shared" si="173"/>
        <v>1</v>
      </c>
      <c r="H905" s="666"/>
      <c r="I905" s="3495">
        <f t="shared" si="174"/>
        <v>1</v>
      </c>
      <c r="J905" s="666"/>
      <c r="K905" s="3495">
        <f t="shared" si="175"/>
        <v>1</v>
      </c>
      <c r="L905" s="666"/>
      <c r="M905" s="3495">
        <f t="shared" si="176"/>
        <v>1</v>
      </c>
      <c r="N905" s="666"/>
      <c r="O905" s="3495">
        <f t="shared" si="177"/>
        <v>1</v>
      </c>
      <c r="P905" s="3550"/>
      <c r="Q905" s="3495">
        <f t="shared" si="178"/>
        <v>0.04</v>
      </c>
      <c r="R905" s="3496">
        <f t="shared" si="179"/>
        <v>0</v>
      </c>
      <c r="S905" s="958">
        <f t="shared" si="180"/>
        <v>0</v>
      </c>
      <c r="T905" s="729"/>
    </row>
    <row r="906" spans="1:20">
      <c r="A906" s="665"/>
      <c r="B906" s="665"/>
      <c r="C906" s="3495">
        <f t="shared" si="171"/>
        <v>1</v>
      </c>
      <c r="D906" s="3500"/>
      <c r="E906" s="3495">
        <f t="shared" si="172"/>
        <v>0</v>
      </c>
      <c r="F906" s="666"/>
      <c r="G906" s="3495">
        <f t="shared" si="173"/>
        <v>1</v>
      </c>
      <c r="H906" s="666"/>
      <c r="I906" s="3495">
        <f t="shared" si="174"/>
        <v>1</v>
      </c>
      <c r="J906" s="666"/>
      <c r="K906" s="3495">
        <f t="shared" si="175"/>
        <v>1</v>
      </c>
      <c r="L906" s="666"/>
      <c r="M906" s="3495">
        <f t="shared" si="176"/>
        <v>1</v>
      </c>
      <c r="N906" s="666"/>
      <c r="O906" s="3495">
        <f t="shared" si="177"/>
        <v>1</v>
      </c>
      <c r="P906" s="3550"/>
      <c r="Q906" s="3495">
        <f t="shared" si="178"/>
        <v>0.04</v>
      </c>
      <c r="R906" s="3496">
        <f t="shared" si="179"/>
        <v>0</v>
      </c>
      <c r="S906" s="958">
        <f t="shared" si="180"/>
        <v>0</v>
      </c>
      <c r="T906" s="729"/>
    </row>
    <row r="907" spans="1:20">
      <c r="A907" s="665"/>
      <c r="B907" s="665"/>
      <c r="C907" s="3495">
        <f t="shared" si="171"/>
        <v>1</v>
      </c>
      <c r="D907" s="3500"/>
      <c r="E907" s="3495">
        <f t="shared" si="172"/>
        <v>0</v>
      </c>
      <c r="F907" s="666"/>
      <c r="G907" s="3495">
        <f t="shared" si="173"/>
        <v>1</v>
      </c>
      <c r="H907" s="666"/>
      <c r="I907" s="3495">
        <f t="shared" si="174"/>
        <v>1</v>
      </c>
      <c r="J907" s="666"/>
      <c r="K907" s="3495">
        <f t="shared" si="175"/>
        <v>1</v>
      </c>
      <c r="L907" s="666"/>
      <c r="M907" s="3495">
        <f t="shared" si="176"/>
        <v>1</v>
      </c>
      <c r="N907" s="666"/>
      <c r="O907" s="3495">
        <f t="shared" si="177"/>
        <v>1</v>
      </c>
      <c r="P907" s="3550"/>
      <c r="Q907" s="3495">
        <f t="shared" si="178"/>
        <v>0.04</v>
      </c>
      <c r="R907" s="3496">
        <f t="shared" si="179"/>
        <v>0</v>
      </c>
      <c r="S907" s="958">
        <f t="shared" si="180"/>
        <v>0</v>
      </c>
      <c r="T907" s="729"/>
    </row>
    <row r="908" spans="1:20">
      <c r="A908" s="665"/>
      <c r="B908" s="665"/>
      <c r="C908" s="3495">
        <f t="shared" si="171"/>
        <v>1</v>
      </c>
      <c r="D908" s="3500"/>
      <c r="E908" s="3495">
        <f t="shared" si="172"/>
        <v>0</v>
      </c>
      <c r="F908" s="666"/>
      <c r="G908" s="3495">
        <f t="shared" si="173"/>
        <v>1</v>
      </c>
      <c r="H908" s="666"/>
      <c r="I908" s="3495">
        <f t="shared" si="174"/>
        <v>1</v>
      </c>
      <c r="J908" s="666"/>
      <c r="K908" s="3495">
        <f t="shared" si="175"/>
        <v>1</v>
      </c>
      <c r="L908" s="666"/>
      <c r="M908" s="3495">
        <f t="shared" si="176"/>
        <v>1</v>
      </c>
      <c r="N908" s="666"/>
      <c r="O908" s="3495">
        <f t="shared" si="177"/>
        <v>1</v>
      </c>
      <c r="P908" s="3550"/>
      <c r="Q908" s="3495">
        <f t="shared" si="178"/>
        <v>0.04</v>
      </c>
      <c r="R908" s="3496">
        <f t="shared" si="179"/>
        <v>0</v>
      </c>
      <c r="S908" s="958">
        <f t="shared" si="180"/>
        <v>0</v>
      </c>
      <c r="T908" s="729"/>
    </row>
    <row r="909" spans="1:20">
      <c r="A909" s="665"/>
      <c r="B909" s="665"/>
      <c r="C909" s="3495">
        <f t="shared" si="171"/>
        <v>1</v>
      </c>
      <c r="D909" s="3500"/>
      <c r="E909" s="3495">
        <f t="shared" si="172"/>
        <v>0</v>
      </c>
      <c r="F909" s="666"/>
      <c r="G909" s="3495">
        <f t="shared" si="173"/>
        <v>1</v>
      </c>
      <c r="H909" s="666"/>
      <c r="I909" s="3495">
        <f t="shared" si="174"/>
        <v>1</v>
      </c>
      <c r="J909" s="666"/>
      <c r="K909" s="3495">
        <f t="shared" si="175"/>
        <v>1</v>
      </c>
      <c r="L909" s="666"/>
      <c r="M909" s="3495">
        <f t="shared" si="176"/>
        <v>1</v>
      </c>
      <c r="N909" s="666"/>
      <c r="O909" s="3495">
        <f t="shared" si="177"/>
        <v>1</v>
      </c>
      <c r="P909" s="3550"/>
      <c r="Q909" s="3495">
        <f t="shared" si="178"/>
        <v>0.04</v>
      </c>
      <c r="R909" s="3496">
        <f t="shared" si="179"/>
        <v>0</v>
      </c>
      <c r="S909" s="958">
        <f t="shared" si="180"/>
        <v>0</v>
      </c>
      <c r="T909" s="729"/>
    </row>
    <row r="910" spans="1:20">
      <c r="A910" s="665"/>
      <c r="B910" s="665"/>
      <c r="C910" s="3495">
        <f t="shared" si="171"/>
        <v>1</v>
      </c>
      <c r="D910" s="3500"/>
      <c r="E910" s="3495">
        <f t="shared" si="172"/>
        <v>0</v>
      </c>
      <c r="F910" s="666"/>
      <c r="G910" s="3495">
        <f t="shared" si="173"/>
        <v>1</v>
      </c>
      <c r="H910" s="666"/>
      <c r="I910" s="3495">
        <f t="shared" si="174"/>
        <v>1</v>
      </c>
      <c r="J910" s="666"/>
      <c r="K910" s="3495">
        <f t="shared" si="175"/>
        <v>1</v>
      </c>
      <c r="L910" s="666"/>
      <c r="M910" s="3495">
        <f t="shared" si="176"/>
        <v>1</v>
      </c>
      <c r="N910" s="666"/>
      <c r="O910" s="3495">
        <f t="shared" si="177"/>
        <v>1</v>
      </c>
      <c r="P910" s="3550"/>
      <c r="Q910" s="3495">
        <f t="shared" si="178"/>
        <v>0.04</v>
      </c>
      <c r="R910" s="3496">
        <f t="shared" si="179"/>
        <v>0</v>
      </c>
      <c r="S910" s="958">
        <f t="shared" si="180"/>
        <v>0</v>
      </c>
      <c r="T910" s="729"/>
    </row>
    <row r="911" spans="1:20">
      <c r="A911" s="665"/>
      <c r="B911" s="665"/>
      <c r="C911" s="3495">
        <f t="shared" si="171"/>
        <v>1</v>
      </c>
      <c r="D911" s="3500"/>
      <c r="E911" s="3495">
        <f t="shared" si="172"/>
        <v>0</v>
      </c>
      <c r="F911" s="666"/>
      <c r="G911" s="3495">
        <f t="shared" si="173"/>
        <v>1</v>
      </c>
      <c r="H911" s="666"/>
      <c r="I911" s="3495">
        <f t="shared" si="174"/>
        <v>1</v>
      </c>
      <c r="J911" s="666"/>
      <c r="K911" s="3495">
        <f t="shared" si="175"/>
        <v>1</v>
      </c>
      <c r="L911" s="666"/>
      <c r="M911" s="3495">
        <f t="shared" si="176"/>
        <v>1</v>
      </c>
      <c r="N911" s="666"/>
      <c r="O911" s="3495">
        <f t="shared" si="177"/>
        <v>1</v>
      </c>
      <c r="P911" s="3550"/>
      <c r="Q911" s="3495">
        <f t="shared" si="178"/>
        <v>0.04</v>
      </c>
      <c r="R911" s="3496">
        <f t="shared" si="179"/>
        <v>0</v>
      </c>
      <c r="S911" s="958">
        <f t="shared" si="180"/>
        <v>0</v>
      </c>
      <c r="T911" s="729"/>
    </row>
    <row r="912" spans="1:20">
      <c r="A912" s="665"/>
      <c r="B912" s="665"/>
      <c r="C912" s="3495">
        <f t="shared" si="171"/>
        <v>1</v>
      </c>
      <c r="D912" s="3500"/>
      <c r="E912" s="3495">
        <f t="shared" si="172"/>
        <v>0</v>
      </c>
      <c r="F912" s="666"/>
      <c r="G912" s="3495">
        <f t="shared" si="173"/>
        <v>1</v>
      </c>
      <c r="H912" s="666"/>
      <c r="I912" s="3495">
        <f t="shared" si="174"/>
        <v>1</v>
      </c>
      <c r="J912" s="666"/>
      <c r="K912" s="3495">
        <f t="shared" si="175"/>
        <v>1</v>
      </c>
      <c r="L912" s="666"/>
      <c r="M912" s="3495">
        <f t="shared" si="176"/>
        <v>1</v>
      </c>
      <c r="N912" s="666"/>
      <c r="O912" s="3495">
        <f t="shared" si="177"/>
        <v>1</v>
      </c>
      <c r="P912" s="3550"/>
      <c r="Q912" s="3495">
        <f t="shared" si="178"/>
        <v>0.04</v>
      </c>
      <c r="R912" s="3496">
        <f t="shared" si="179"/>
        <v>0</v>
      </c>
      <c r="S912" s="958">
        <f t="shared" si="180"/>
        <v>0</v>
      </c>
      <c r="T912" s="729"/>
    </row>
    <row r="913" spans="1:20">
      <c r="A913" s="665"/>
      <c r="B913" s="665"/>
      <c r="C913" s="3495">
        <f t="shared" si="171"/>
        <v>1</v>
      </c>
      <c r="D913" s="3500"/>
      <c r="E913" s="3495">
        <f t="shared" si="172"/>
        <v>0</v>
      </c>
      <c r="F913" s="666"/>
      <c r="G913" s="3495">
        <f t="shared" si="173"/>
        <v>1</v>
      </c>
      <c r="H913" s="666"/>
      <c r="I913" s="3495">
        <f t="shared" si="174"/>
        <v>1</v>
      </c>
      <c r="J913" s="666"/>
      <c r="K913" s="3495">
        <f t="shared" si="175"/>
        <v>1</v>
      </c>
      <c r="L913" s="666"/>
      <c r="M913" s="3495">
        <f t="shared" si="176"/>
        <v>1</v>
      </c>
      <c r="N913" s="666"/>
      <c r="O913" s="3495">
        <f t="shared" si="177"/>
        <v>1</v>
      </c>
      <c r="P913" s="3550"/>
      <c r="Q913" s="3495">
        <f t="shared" si="178"/>
        <v>0.04</v>
      </c>
      <c r="R913" s="3496">
        <f t="shared" si="179"/>
        <v>0</v>
      </c>
      <c r="S913" s="958">
        <f t="shared" si="180"/>
        <v>0</v>
      </c>
      <c r="T913" s="729"/>
    </row>
    <row r="914" spans="1:20">
      <c r="A914" s="665"/>
      <c r="B914" s="665"/>
      <c r="C914" s="3495">
        <f t="shared" si="171"/>
        <v>1</v>
      </c>
      <c r="D914" s="3500"/>
      <c r="E914" s="3495">
        <f t="shared" si="172"/>
        <v>0</v>
      </c>
      <c r="F914" s="666"/>
      <c r="G914" s="3495">
        <f t="shared" si="173"/>
        <v>1</v>
      </c>
      <c r="H914" s="666"/>
      <c r="I914" s="3495">
        <f t="shared" si="174"/>
        <v>1</v>
      </c>
      <c r="J914" s="666"/>
      <c r="K914" s="3495">
        <f t="shared" si="175"/>
        <v>1</v>
      </c>
      <c r="L914" s="666"/>
      <c r="M914" s="3495">
        <f t="shared" si="176"/>
        <v>1</v>
      </c>
      <c r="N914" s="666"/>
      <c r="O914" s="3495">
        <f t="shared" si="177"/>
        <v>1</v>
      </c>
      <c r="P914" s="3550"/>
      <c r="Q914" s="3495">
        <f t="shared" si="178"/>
        <v>0.04</v>
      </c>
      <c r="R914" s="3496">
        <f t="shared" si="179"/>
        <v>0</v>
      </c>
      <c r="S914" s="958">
        <f t="shared" si="180"/>
        <v>0</v>
      </c>
      <c r="T914" s="729"/>
    </row>
    <row r="915" spans="1:20">
      <c r="A915" s="665"/>
      <c r="B915" s="665"/>
      <c r="C915" s="3495">
        <f t="shared" si="171"/>
        <v>1</v>
      </c>
      <c r="D915" s="3500"/>
      <c r="E915" s="3495">
        <f t="shared" si="172"/>
        <v>0</v>
      </c>
      <c r="F915" s="666"/>
      <c r="G915" s="3495">
        <f t="shared" si="173"/>
        <v>1</v>
      </c>
      <c r="H915" s="666"/>
      <c r="I915" s="3495">
        <f t="shared" si="174"/>
        <v>1</v>
      </c>
      <c r="J915" s="666"/>
      <c r="K915" s="3495">
        <f t="shared" si="175"/>
        <v>1</v>
      </c>
      <c r="L915" s="666"/>
      <c r="M915" s="3495">
        <f t="shared" si="176"/>
        <v>1</v>
      </c>
      <c r="N915" s="666"/>
      <c r="O915" s="3495">
        <f t="shared" si="177"/>
        <v>1</v>
      </c>
      <c r="P915" s="3550"/>
      <c r="Q915" s="3495">
        <f t="shared" si="178"/>
        <v>0.04</v>
      </c>
      <c r="R915" s="3496">
        <f t="shared" si="179"/>
        <v>0</v>
      </c>
      <c r="S915" s="958">
        <f t="shared" si="180"/>
        <v>0</v>
      </c>
      <c r="T915" s="729"/>
    </row>
    <row r="916" spans="1:20">
      <c r="A916" s="665"/>
      <c r="B916" s="665"/>
      <c r="C916" s="3495">
        <f t="shared" si="171"/>
        <v>1</v>
      </c>
      <c r="D916" s="3500"/>
      <c r="E916" s="3495">
        <f t="shared" si="172"/>
        <v>0</v>
      </c>
      <c r="F916" s="666"/>
      <c r="G916" s="3495">
        <f t="shared" si="173"/>
        <v>1</v>
      </c>
      <c r="H916" s="666"/>
      <c r="I916" s="3495">
        <f t="shared" si="174"/>
        <v>1</v>
      </c>
      <c r="J916" s="666"/>
      <c r="K916" s="3495">
        <f t="shared" si="175"/>
        <v>1</v>
      </c>
      <c r="L916" s="666"/>
      <c r="M916" s="3495">
        <f t="shared" si="176"/>
        <v>1</v>
      </c>
      <c r="N916" s="666"/>
      <c r="O916" s="3495">
        <f t="shared" si="177"/>
        <v>1</v>
      </c>
      <c r="P916" s="3550"/>
      <c r="Q916" s="3495">
        <f t="shared" si="178"/>
        <v>0.04</v>
      </c>
      <c r="R916" s="3496">
        <f t="shared" si="179"/>
        <v>0</v>
      </c>
      <c r="S916" s="958">
        <f t="shared" si="180"/>
        <v>0</v>
      </c>
      <c r="T916" s="729"/>
    </row>
    <row r="917" spans="1:20">
      <c r="A917" s="665"/>
      <c r="B917" s="665"/>
      <c r="C917" s="3495">
        <f t="shared" si="171"/>
        <v>1</v>
      </c>
      <c r="D917" s="3500"/>
      <c r="E917" s="3495">
        <f t="shared" si="172"/>
        <v>0</v>
      </c>
      <c r="F917" s="666"/>
      <c r="G917" s="3495">
        <f t="shared" si="173"/>
        <v>1</v>
      </c>
      <c r="H917" s="666"/>
      <c r="I917" s="3495">
        <f t="shared" si="174"/>
        <v>1</v>
      </c>
      <c r="J917" s="666"/>
      <c r="K917" s="3495">
        <f t="shared" si="175"/>
        <v>1</v>
      </c>
      <c r="L917" s="666"/>
      <c r="M917" s="3495">
        <f t="shared" si="176"/>
        <v>1</v>
      </c>
      <c r="N917" s="666"/>
      <c r="O917" s="3495">
        <f t="shared" si="177"/>
        <v>1</v>
      </c>
      <c r="P917" s="3550"/>
      <c r="Q917" s="3495">
        <f t="shared" si="178"/>
        <v>0.04</v>
      </c>
      <c r="R917" s="3496">
        <f t="shared" si="179"/>
        <v>0</v>
      </c>
      <c r="S917" s="958">
        <f t="shared" si="180"/>
        <v>0</v>
      </c>
      <c r="T917" s="729"/>
    </row>
    <row r="918" spans="1:20">
      <c r="A918" s="665"/>
      <c r="B918" s="665"/>
      <c r="C918" s="3495">
        <f t="shared" si="171"/>
        <v>1</v>
      </c>
      <c r="D918" s="3500"/>
      <c r="E918" s="3495">
        <f t="shared" si="172"/>
        <v>0</v>
      </c>
      <c r="F918" s="666"/>
      <c r="G918" s="3495">
        <f t="shared" si="173"/>
        <v>1</v>
      </c>
      <c r="H918" s="666"/>
      <c r="I918" s="3495">
        <f t="shared" si="174"/>
        <v>1</v>
      </c>
      <c r="J918" s="666"/>
      <c r="K918" s="3495">
        <f t="shared" si="175"/>
        <v>1</v>
      </c>
      <c r="L918" s="666"/>
      <c r="M918" s="3495">
        <f t="shared" si="176"/>
        <v>1</v>
      </c>
      <c r="N918" s="666"/>
      <c r="O918" s="3495">
        <f t="shared" si="177"/>
        <v>1</v>
      </c>
      <c r="P918" s="3550"/>
      <c r="Q918" s="3495">
        <f t="shared" si="178"/>
        <v>0.04</v>
      </c>
      <c r="R918" s="3496">
        <f t="shared" si="179"/>
        <v>0</v>
      </c>
      <c r="S918" s="958">
        <f t="shared" si="180"/>
        <v>0</v>
      </c>
      <c r="T918" s="729"/>
    </row>
    <row r="919" spans="1:20">
      <c r="A919" s="665"/>
      <c r="B919" s="665"/>
      <c r="C919" s="3495">
        <f t="shared" si="171"/>
        <v>1</v>
      </c>
      <c r="D919" s="3500"/>
      <c r="E919" s="3495">
        <f t="shared" si="172"/>
        <v>0</v>
      </c>
      <c r="F919" s="666"/>
      <c r="G919" s="3495">
        <f t="shared" si="173"/>
        <v>1</v>
      </c>
      <c r="H919" s="666"/>
      <c r="I919" s="3495">
        <f t="shared" si="174"/>
        <v>1</v>
      </c>
      <c r="J919" s="666"/>
      <c r="K919" s="3495">
        <f t="shared" si="175"/>
        <v>1</v>
      </c>
      <c r="L919" s="666"/>
      <c r="M919" s="3495">
        <f t="shared" si="176"/>
        <v>1</v>
      </c>
      <c r="N919" s="666"/>
      <c r="O919" s="3495">
        <f t="shared" si="177"/>
        <v>1</v>
      </c>
      <c r="P919" s="3550"/>
      <c r="Q919" s="3495">
        <f t="shared" si="178"/>
        <v>0.04</v>
      </c>
      <c r="R919" s="3496">
        <f t="shared" si="179"/>
        <v>0</v>
      </c>
      <c r="S919" s="958">
        <f t="shared" si="180"/>
        <v>0</v>
      </c>
      <c r="T919" s="729"/>
    </row>
    <row r="920" spans="1:20">
      <c r="A920" s="665"/>
      <c r="B920" s="665"/>
      <c r="C920" s="3495">
        <f t="shared" si="171"/>
        <v>1</v>
      </c>
      <c r="D920" s="3500"/>
      <c r="E920" s="3495">
        <f t="shared" si="172"/>
        <v>0</v>
      </c>
      <c r="F920" s="666"/>
      <c r="G920" s="3495">
        <f t="shared" si="173"/>
        <v>1</v>
      </c>
      <c r="H920" s="666"/>
      <c r="I920" s="3495">
        <f t="shared" si="174"/>
        <v>1</v>
      </c>
      <c r="J920" s="666"/>
      <c r="K920" s="3495">
        <f t="shared" si="175"/>
        <v>1</v>
      </c>
      <c r="L920" s="666"/>
      <c r="M920" s="3495">
        <f t="shared" si="176"/>
        <v>1</v>
      </c>
      <c r="N920" s="666"/>
      <c r="O920" s="3495">
        <f t="shared" si="177"/>
        <v>1</v>
      </c>
      <c r="P920" s="3550"/>
      <c r="Q920" s="3495">
        <f t="shared" si="178"/>
        <v>0.04</v>
      </c>
      <c r="R920" s="3496">
        <f t="shared" si="179"/>
        <v>0</v>
      </c>
      <c r="S920" s="958">
        <f t="shared" si="180"/>
        <v>0</v>
      </c>
      <c r="T920" s="729"/>
    </row>
    <row r="921" spans="1:20">
      <c r="A921" s="665"/>
      <c r="B921" s="665"/>
      <c r="C921" s="3495">
        <f t="shared" si="171"/>
        <v>1</v>
      </c>
      <c r="D921" s="3500"/>
      <c r="E921" s="3495">
        <f t="shared" si="172"/>
        <v>0</v>
      </c>
      <c r="F921" s="666"/>
      <c r="G921" s="3495">
        <f t="shared" si="173"/>
        <v>1</v>
      </c>
      <c r="H921" s="666"/>
      <c r="I921" s="3495">
        <f t="shared" si="174"/>
        <v>1</v>
      </c>
      <c r="J921" s="666"/>
      <c r="K921" s="3495">
        <f t="shared" si="175"/>
        <v>1</v>
      </c>
      <c r="L921" s="666"/>
      <c r="M921" s="3495">
        <f t="shared" si="176"/>
        <v>1</v>
      </c>
      <c r="N921" s="666"/>
      <c r="O921" s="3495">
        <f t="shared" si="177"/>
        <v>1</v>
      </c>
      <c r="P921" s="3550"/>
      <c r="Q921" s="3495">
        <f t="shared" si="178"/>
        <v>0.04</v>
      </c>
      <c r="R921" s="3496">
        <f t="shared" si="179"/>
        <v>0</v>
      </c>
      <c r="S921" s="958">
        <f t="shared" si="180"/>
        <v>0</v>
      </c>
      <c r="T921" s="729"/>
    </row>
    <row r="922" spans="1:20">
      <c r="A922" s="665"/>
      <c r="B922" s="665"/>
      <c r="C922" s="3495">
        <f t="shared" si="171"/>
        <v>1</v>
      </c>
      <c r="D922" s="3500"/>
      <c r="E922" s="3495">
        <f t="shared" si="172"/>
        <v>0</v>
      </c>
      <c r="F922" s="666"/>
      <c r="G922" s="3495">
        <f t="shared" si="173"/>
        <v>1</v>
      </c>
      <c r="H922" s="666"/>
      <c r="I922" s="3495">
        <f t="shared" si="174"/>
        <v>1</v>
      </c>
      <c r="J922" s="666"/>
      <c r="K922" s="3495">
        <f t="shared" si="175"/>
        <v>1</v>
      </c>
      <c r="L922" s="666"/>
      <c r="M922" s="3495">
        <f t="shared" si="176"/>
        <v>1</v>
      </c>
      <c r="N922" s="666"/>
      <c r="O922" s="3495">
        <f t="shared" si="177"/>
        <v>1</v>
      </c>
      <c r="P922" s="3550"/>
      <c r="Q922" s="3495">
        <f t="shared" si="178"/>
        <v>0.04</v>
      </c>
      <c r="R922" s="3496">
        <f t="shared" si="179"/>
        <v>0</v>
      </c>
      <c r="S922" s="958">
        <f t="shared" si="180"/>
        <v>0</v>
      </c>
      <c r="T922" s="729"/>
    </row>
    <row r="923" spans="1:20">
      <c r="A923" s="665"/>
      <c r="B923" s="665"/>
      <c r="C923" s="3495">
        <f t="shared" si="171"/>
        <v>1</v>
      </c>
      <c r="D923" s="3500"/>
      <c r="E923" s="3495">
        <f t="shared" si="172"/>
        <v>0</v>
      </c>
      <c r="F923" s="666"/>
      <c r="G923" s="3495">
        <f t="shared" si="173"/>
        <v>1</v>
      </c>
      <c r="H923" s="666"/>
      <c r="I923" s="3495">
        <f t="shared" si="174"/>
        <v>1</v>
      </c>
      <c r="J923" s="666"/>
      <c r="K923" s="3495">
        <f t="shared" si="175"/>
        <v>1</v>
      </c>
      <c r="L923" s="666"/>
      <c r="M923" s="3495">
        <f t="shared" si="176"/>
        <v>1</v>
      </c>
      <c r="N923" s="666"/>
      <c r="O923" s="3495">
        <f t="shared" si="177"/>
        <v>1</v>
      </c>
      <c r="P923" s="3550"/>
      <c r="Q923" s="3495">
        <f t="shared" si="178"/>
        <v>0.04</v>
      </c>
      <c r="R923" s="3496">
        <f t="shared" si="179"/>
        <v>0</v>
      </c>
      <c r="S923" s="958">
        <f t="shared" si="180"/>
        <v>0</v>
      </c>
      <c r="T923" s="729"/>
    </row>
    <row r="924" spans="1:20">
      <c r="A924" s="665"/>
      <c r="B924" s="665"/>
      <c r="C924" s="3495">
        <f t="shared" si="171"/>
        <v>1</v>
      </c>
      <c r="D924" s="3500"/>
      <c r="E924" s="3495">
        <f t="shared" si="172"/>
        <v>0</v>
      </c>
      <c r="F924" s="666"/>
      <c r="G924" s="3495">
        <f t="shared" si="173"/>
        <v>1</v>
      </c>
      <c r="H924" s="666"/>
      <c r="I924" s="3495">
        <f t="shared" si="174"/>
        <v>1</v>
      </c>
      <c r="J924" s="666"/>
      <c r="K924" s="3495">
        <f t="shared" si="175"/>
        <v>1</v>
      </c>
      <c r="L924" s="666"/>
      <c r="M924" s="3495">
        <f t="shared" si="176"/>
        <v>1</v>
      </c>
      <c r="N924" s="666"/>
      <c r="O924" s="3495">
        <f t="shared" si="177"/>
        <v>1</v>
      </c>
      <c r="P924" s="3550"/>
      <c r="Q924" s="3495">
        <f t="shared" si="178"/>
        <v>0.04</v>
      </c>
      <c r="R924" s="3496">
        <f t="shared" si="179"/>
        <v>0</v>
      </c>
      <c r="S924" s="958">
        <f t="shared" si="180"/>
        <v>0</v>
      </c>
      <c r="T924" s="729"/>
    </row>
    <row r="925" spans="1:20">
      <c r="A925" s="665"/>
      <c r="B925" s="665"/>
      <c r="C925" s="3495">
        <f t="shared" si="171"/>
        <v>1</v>
      </c>
      <c r="D925" s="3500"/>
      <c r="E925" s="3495">
        <f t="shared" si="172"/>
        <v>0</v>
      </c>
      <c r="F925" s="666"/>
      <c r="G925" s="3495">
        <f t="shared" si="173"/>
        <v>1</v>
      </c>
      <c r="H925" s="666"/>
      <c r="I925" s="3495">
        <f t="shared" si="174"/>
        <v>1</v>
      </c>
      <c r="J925" s="666"/>
      <c r="K925" s="3495">
        <f t="shared" si="175"/>
        <v>1</v>
      </c>
      <c r="L925" s="666"/>
      <c r="M925" s="3495">
        <f t="shared" si="176"/>
        <v>1</v>
      </c>
      <c r="N925" s="666"/>
      <c r="O925" s="3495">
        <f t="shared" si="177"/>
        <v>1</v>
      </c>
      <c r="P925" s="3550"/>
      <c r="Q925" s="3495">
        <f t="shared" si="178"/>
        <v>0.04</v>
      </c>
      <c r="R925" s="3496">
        <f t="shared" si="179"/>
        <v>0</v>
      </c>
      <c r="S925" s="958">
        <f t="shared" si="180"/>
        <v>0</v>
      </c>
      <c r="T925" s="729"/>
    </row>
    <row r="926" spans="1:20">
      <c r="A926" s="665"/>
      <c r="B926" s="665"/>
      <c r="C926" s="3495">
        <f t="shared" si="171"/>
        <v>1</v>
      </c>
      <c r="D926" s="3500"/>
      <c r="E926" s="3495">
        <f t="shared" si="172"/>
        <v>0</v>
      </c>
      <c r="F926" s="666"/>
      <c r="G926" s="3495">
        <f t="shared" si="173"/>
        <v>1</v>
      </c>
      <c r="H926" s="666"/>
      <c r="I926" s="3495">
        <f t="shared" si="174"/>
        <v>1</v>
      </c>
      <c r="J926" s="666"/>
      <c r="K926" s="3495">
        <f t="shared" si="175"/>
        <v>1</v>
      </c>
      <c r="L926" s="666"/>
      <c r="M926" s="3495">
        <f t="shared" si="176"/>
        <v>1</v>
      </c>
      <c r="N926" s="666"/>
      <c r="O926" s="3495">
        <f t="shared" si="177"/>
        <v>1</v>
      </c>
      <c r="P926" s="3550"/>
      <c r="Q926" s="3495">
        <f t="shared" si="178"/>
        <v>0.04</v>
      </c>
      <c r="R926" s="3496">
        <f t="shared" si="179"/>
        <v>0</v>
      </c>
      <c r="S926" s="958">
        <f t="shared" si="180"/>
        <v>0</v>
      </c>
      <c r="T926" s="729"/>
    </row>
    <row r="927" spans="1:20">
      <c r="A927" s="665"/>
      <c r="B927" s="665"/>
      <c r="C927" s="3495">
        <f t="shared" si="171"/>
        <v>1</v>
      </c>
      <c r="D927" s="3500"/>
      <c r="E927" s="3495">
        <f t="shared" si="172"/>
        <v>0</v>
      </c>
      <c r="F927" s="666"/>
      <c r="G927" s="3495">
        <f t="shared" si="173"/>
        <v>1</v>
      </c>
      <c r="H927" s="666"/>
      <c r="I927" s="3495">
        <f t="shared" si="174"/>
        <v>1</v>
      </c>
      <c r="J927" s="666"/>
      <c r="K927" s="3495">
        <f t="shared" si="175"/>
        <v>1</v>
      </c>
      <c r="L927" s="666"/>
      <c r="M927" s="3495">
        <f t="shared" si="176"/>
        <v>1</v>
      </c>
      <c r="N927" s="666"/>
      <c r="O927" s="3495">
        <f t="shared" si="177"/>
        <v>1</v>
      </c>
      <c r="P927" s="3550"/>
      <c r="Q927" s="3495">
        <f t="shared" si="178"/>
        <v>0.04</v>
      </c>
      <c r="R927" s="3496">
        <f t="shared" si="179"/>
        <v>0</v>
      </c>
      <c r="S927" s="958">
        <f t="shared" si="180"/>
        <v>0</v>
      </c>
      <c r="T927" s="729"/>
    </row>
    <row r="928" spans="1:20">
      <c r="A928" s="665"/>
      <c r="B928" s="665"/>
      <c r="C928" s="3495">
        <f t="shared" si="171"/>
        <v>1</v>
      </c>
      <c r="D928" s="3500"/>
      <c r="E928" s="3495">
        <f t="shared" si="172"/>
        <v>0</v>
      </c>
      <c r="F928" s="666"/>
      <c r="G928" s="3495">
        <f t="shared" si="173"/>
        <v>1</v>
      </c>
      <c r="H928" s="666"/>
      <c r="I928" s="3495">
        <f t="shared" si="174"/>
        <v>1</v>
      </c>
      <c r="J928" s="666"/>
      <c r="K928" s="3495">
        <f t="shared" si="175"/>
        <v>1</v>
      </c>
      <c r="L928" s="666"/>
      <c r="M928" s="3495">
        <f t="shared" si="176"/>
        <v>1</v>
      </c>
      <c r="N928" s="666"/>
      <c r="O928" s="3495">
        <f t="shared" si="177"/>
        <v>1</v>
      </c>
      <c r="P928" s="3550"/>
      <c r="Q928" s="3495">
        <f t="shared" si="178"/>
        <v>0.04</v>
      </c>
      <c r="R928" s="3496">
        <f t="shared" si="179"/>
        <v>0</v>
      </c>
      <c r="S928" s="958">
        <f t="shared" si="180"/>
        <v>0</v>
      </c>
      <c r="T928" s="729"/>
    </row>
    <row r="929" spans="1:20">
      <c r="A929" s="665"/>
      <c r="B929" s="665"/>
      <c r="C929" s="3495">
        <f t="shared" si="171"/>
        <v>1</v>
      </c>
      <c r="D929" s="3500"/>
      <c r="E929" s="3495">
        <f t="shared" si="172"/>
        <v>0</v>
      </c>
      <c r="F929" s="666"/>
      <c r="G929" s="3495">
        <f t="shared" si="173"/>
        <v>1</v>
      </c>
      <c r="H929" s="666"/>
      <c r="I929" s="3495">
        <f t="shared" si="174"/>
        <v>1</v>
      </c>
      <c r="J929" s="666"/>
      <c r="K929" s="3495">
        <f t="shared" si="175"/>
        <v>1</v>
      </c>
      <c r="L929" s="666"/>
      <c r="M929" s="3495">
        <f t="shared" si="176"/>
        <v>1</v>
      </c>
      <c r="N929" s="666"/>
      <c r="O929" s="3495">
        <f t="shared" si="177"/>
        <v>1</v>
      </c>
      <c r="P929" s="3550"/>
      <c r="Q929" s="3495">
        <f t="shared" si="178"/>
        <v>0.04</v>
      </c>
      <c r="R929" s="3496">
        <f t="shared" si="179"/>
        <v>0</v>
      </c>
      <c r="S929" s="958">
        <f t="shared" si="180"/>
        <v>0</v>
      </c>
      <c r="T929" s="729"/>
    </row>
    <row r="930" spans="1:20">
      <c r="A930" s="665"/>
      <c r="B930" s="665"/>
      <c r="C930" s="3495">
        <f t="shared" si="171"/>
        <v>1</v>
      </c>
      <c r="D930" s="3500"/>
      <c r="E930" s="3495">
        <f t="shared" si="172"/>
        <v>0</v>
      </c>
      <c r="F930" s="666"/>
      <c r="G930" s="3495">
        <f t="shared" si="173"/>
        <v>1</v>
      </c>
      <c r="H930" s="666"/>
      <c r="I930" s="3495">
        <f t="shared" si="174"/>
        <v>1</v>
      </c>
      <c r="J930" s="666"/>
      <c r="K930" s="3495">
        <f t="shared" si="175"/>
        <v>1</v>
      </c>
      <c r="L930" s="666"/>
      <c r="M930" s="3495">
        <f t="shared" si="176"/>
        <v>1</v>
      </c>
      <c r="N930" s="666"/>
      <c r="O930" s="3495">
        <f t="shared" si="177"/>
        <v>1</v>
      </c>
      <c r="P930" s="3550"/>
      <c r="Q930" s="3495">
        <f t="shared" si="178"/>
        <v>0.04</v>
      </c>
      <c r="R930" s="3496">
        <f t="shared" si="179"/>
        <v>0</v>
      </c>
      <c r="S930" s="958">
        <f t="shared" si="180"/>
        <v>0</v>
      </c>
      <c r="T930" s="729"/>
    </row>
    <row r="931" spans="1:20">
      <c r="A931" s="665"/>
      <c r="B931" s="665"/>
      <c r="C931" s="3495">
        <f t="shared" si="171"/>
        <v>1</v>
      </c>
      <c r="D931" s="3500"/>
      <c r="E931" s="3495">
        <f t="shared" si="172"/>
        <v>0</v>
      </c>
      <c r="F931" s="666"/>
      <c r="G931" s="3495">
        <f t="shared" si="173"/>
        <v>1</v>
      </c>
      <c r="H931" s="666"/>
      <c r="I931" s="3495">
        <f t="shared" si="174"/>
        <v>1</v>
      </c>
      <c r="J931" s="666"/>
      <c r="K931" s="3495">
        <f t="shared" si="175"/>
        <v>1</v>
      </c>
      <c r="L931" s="666"/>
      <c r="M931" s="3495">
        <f t="shared" si="176"/>
        <v>1</v>
      </c>
      <c r="N931" s="666"/>
      <c r="O931" s="3495">
        <f t="shared" si="177"/>
        <v>1</v>
      </c>
      <c r="P931" s="3550"/>
      <c r="Q931" s="3495">
        <f t="shared" si="178"/>
        <v>0.04</v>
      </c>
      <c r="R931" s="3496">
        <f t="shared" si="179"/>
        <v>0</v>
      </c>
      <c r="S931" s="958">
        <f t="shared" si="180"/>
        <v>0</v>
      </c>
      <c r="T931" s="729"/>
    </row>
    <row r="932" spans="1:20">
      <c r="A932" s="665"/>
      <c r="B932" s="665"/>
      <c r="C932" s="3495">
        <f t="shared" si="171"/>
        <v>1</v>
      </c>
      <c r="D932" s="3500"/>
      <c r="E932" s="3495">
        <f t="shared" si="172"/>
        <v>0</v>
      </c>
      <c r="F932" s="666"/>
      <c r="G932" s="3495">
        <f t="shared" si="173"/>
        <v>1</v>
      </c>
      <c r="H932" s="666"/>
      <c r="I932" s="3495">
        <f t="shared" si="174"/>
        <v>1</v>
      </c>
      <c r="J932" s="666"/>
      <c r="K932" s="3495">
        <f t="shared" si="175"/>
        <v>1</v>
      </c>
      <c r="L932" s="666"/>
      <c r="M932" s="3495">
        <f t="shared" si="176"/>
        <v>1</v>
      </c>
      <c r="N932" s="666"/>
      <c r="O932" s="3495">
        <f t="shared" si="177"/>
        <v>1</v>
      </c>
      <c r="P932" s="3550"/>
      <c r="Q932" s="3495">
        <f t="shared" si="178"/>
        <v>0.04</v>
      </c>
      <c r="R932" s="3496">
        <f t="shared" si="179"/>
        <v>0</v>
      </c>
      <c r="S932" s="958">
        <f t="shared" si="180"/>
        <v>0</v>
      </c>
      <c r="T932" s="729"/>
    </row>
    <row r="933" spans="1:20">
      <c r="A933" s="665"/>
      <c r="B933" s="665"/>
      <c r="C933" s="3495">
        <f t="shared" si="171"/>
        <v>1</v>
      </c>
      <c r="D933" s="3500"/>
      <c r="E933" s="3495">
        <f t="shared" si="172"/>
        <v>0</v>
      </c>
      <c r="F933" s="666"/>
      <c r="G933" s="3495">
        <f t="shared" si="173"/>
        <v>1</v>
      </c>
      <c r="H933" s="666"/>
      <c r="I933" s="3495">
        <f t="shared" si="174"/>
        <v>1</v>
      </c>
      <c r="J933" s="666"/>
      <c r="K933" s="3495">
        <f t="shared" si="175"/>
        <v>1</v>
      </c>
      <c r="L933" s="666"/>
      <c r="M933" s="3495">
        <f t="shared" si="176"/>
        <v>1</v>
      </c>
      <c r="N933" s="666"/>
      <c r="O933" s="3495">
        <f t="shared" si="177"/>
        <v>1</v>
      </c>
      <c r="P933" s="3550"/>
      <c r="Q933" s="3495">
        <f t="shared" si="178"/>
        <v>0.04</v>
      </c>
      <c r="R933" s="3496">
        <f t="shared" si="179"/>
        <v>0</v>
      </c>
      <c r="S933" s="958">
        <f t="shared" si="180"/>
        <v>0</v>
      </c>
      <c r="T933" s="729"/>
    </row>
    <row r="934" spans="1:20">
      <c r="A934" s="665"/>
      <c r="B934" s="665"/>
      <c r="C934" s="3495">
        <f t="shared" si="171"/>
        <v>1</v>
      </c>
      <c r="D934" s="3500"/>
      <c r="E934" s="3495">
        <f t="shared" si="172"/>
        <v>0</v>
      </c>
      <c r="F934" s="666"/>
      <c r="G934" s="3495">
        <f t="shared" si="173"/>
        <v>1</v>
      </c>
      <c r="H934" s="666"/>
      <c r="I934" s="3495">
        <f t="shared" si="174"/>
        <v>1</v>
      </c>
      <c r="J934" s="666"/>
      <c r="K934" s="3495">
        <f t="shared" si="175"/>
        <v>1</v>
      </c>
      <c r="L934" s="666"/>
      <c r="M934" s="3495">
        <f t="shared" si="176"/>
        <v>1</v>
      </c>
      <c r="N934" s="666"/>
      <c r="O934" s="3495">
        <f t="shared" si="177"/>
        <v>1</v>
      </c>
      <c r="P934" s="3550"/>
      <c r="Q934" s="3495">
        <f t="shared" si="178"/>
        <v>0.04</v>
      </c>
      <c r="R934" s="3496">
        <f t="shared" si="179"/>
        <v>0</v>
      </c>
      <c r="S934" s="958">
        <f t="shared" si="180"/>
        <v>0</v>
      </c>
      <c r="T934" s="729"/>
    </row>
    <row r="935" spans="1:20">
      <c r="A935" s="665"/>
      <c r="B935" s="665"/>
      <c r="C935" s="3495">
        <f t="shared" si="171"/>
        <v>1</v>
      </c>
      <c r="D935" s="3500"/>
      <c r="E935" s="3495">
        <f t="shared" si="172"/>
        <v>0</v>
      </c>
      <c r="F935" s="666"/>
      <c r="G935" s="3495">
        <f t="shared" si="173"/>
        <v>1</v>
      </c>
      <c r="H935" s="666"/>
      <c r="I935" s="3495">
        <f t="shared" si="174"/>
        <v>1</v>
      </c>
      <c r="J935" s="666"/>
      <c r="K935" s="3495">
        <f t="shared" si="175"/>
        <v>1</v>
      </c>
      <c r="L935" s="666"/>
      <c r="M935" s="3495">
        <f t="shared" si="176"/>
        <v>1</v>
      </c>
      <c r="N935" s="666"/>
      <c r="O935" s="3495">
        <f t="shared" si="177"/>
        <v>1</v>
      </c>
      <c r="P935" s="3550"/>
      <c r="Q935" s="3495">
        <f t="shared" si="178"/>
        <v>0.04</v>
      </c>
      <c r="R935" s="3496">
        <f t="shared" si="179"/>
        <v>0</v>
      </c>
      <c r="S935" s="958">
        <f t="shared" si="180"/>
        <v>0</v>
      </c>
      <c r="T935" s="729"/>
    </row>
    <row r="936" spans="1:20">
      <c r="A936" s="665"/>
      <c r="B936" s="665"/>
      <c r="C936" s="3495">
        <f t="shared" si="171"/>
        <v>1</v>
      </c>
      <c r="D936" s="3500"/>
      <c r="E936" s="3495">
        <f t="shared" si="172"/>
        <v>0</v>
      </c>
      <c r="F936" s="666"/>
      <c r="G936" s="3495">
        <f t="shared" si="173"/>
        <v>1</v>
      </c>
      <c r="H936" s="666"/>
      <c r="I936" s="3495">
        <f t="shared" si="174"/>
        <v>1</v>
      </c>
      <c r="J936" s="666"/>
      <c r="K936" s="3495">
        <f t="shared" si="175"/>
        <v>1</v>
      </c>
      <c r="L936" s="666"/>
      <c r="M936" s="3495">
        <f t="shared" si="176"/>
        <v>1</v>
      </c>
      <c r="N936" s="666"/>
      <c r="O936" s="3495">
        <f t="shared" si="177"/>
        <v>1</v>
      </c>
      <c r="P936" s="3550"/>
      <c r="Q936" s="3495">
        <f t="shared" si="178"/>
        <v>0.04</v>
      </c>
      <c r="R936" s="3496">
        <f t="shared" si="179"/>
        <v>0</v>
      </c>
      <c r="S936" s="958">
        <f t="shared" si="180"/>
        <v>0</v>
      </c>
      <c r="T936" s="729"/>
    </row>
    <row r="937" spans="1:20">
      <c r="A937" s="665"/>
      <c r="B937" s="665"/>
      <c r="C937" s="3495">
        <f t="shared" si="171"/>
        <v>1</v>
      </c>
      <c r="D937" s="3500"/>
      <c r="E937" s="3495">
        <f t="shared" si="172"/>
        <v>0</v>
      </c>
      <c r="F937" s="666"/>
      <c r="G937" s="3495">
        <f t="shared" si="173"/>
        <v>1</v>
      </c>
      <c r="H937" s="666"/>
      <c r="I937" s="3495">
        <f t="shared" si="174"/>
        <v>1</v>
      </c>
      <c r="J937" s="666"/>
      <c r="K937" s="3495">
        <f t="shared" si="175"/>
        <v>1</v>
      </c>
      <c r="L937" s="666"/>
      <c r="M937" s="3495">
        <f t="shared" si="176"/>
        <v>1</v>
      </c>
      <c r="N937" s="666"/>
      <c r="O937" s="3495">
        <f t="shared" si="177"/>
        <v>1</v>
      </c>
      <c r="P937" s="3550"/>
      <c r="Q937" s="3495">
        <f t="shared" si="178"/>
        <v>0.04</v>
      </c>
      <c r="R937" s="3496">
        <f t="shared" si="179"/>
        <v>0</v>
      </c>
      <c r="S937" s="958">
        <f t="shared" si="180"/>
        <v>0</v>
      </c>
      <c r="T937" s="729"/>
    </row>
    <row r="938" spans="1:20">
      <c r="A938" s="665"/>
      <c r="B938" s="665"/>
      <c r="C938" s="3495">
        <f t="shared" si="171"/>
        <v>1</v>
      </c>
      <c r="D938" s="3500"/>
      <c r="E938" s="3495">
        <f t="shared" si="172"/>
        <v>0</v>
      </c>
      <c r="F938" s="666"/>
      <c r="G938" s="3495">
        <f t="shared" si="173"/>
        <v>1</v>
      </c>
      <c r="H938" s="666"/>
      <c r="I938" s="3495">
        <f t="shared" si="174"/>
        <v>1</v>
      </c>
      <c r="J938" s="666"/>
      <c r="K938" s="3495">
        <f t="shared" si="175"/>
        <v>1</v>
      </c>
      <c r="L938" s="666"/>
      <c r="M938" s="3495">
        <f t="shared" si="176"/>
        <v>1</v>
      </c>
      <c r="N938" s="666"/>
      <c r="O938" s="3495">
        <f t="shared" si="177"/>
        <v>1</v>
      </c>
      <c r="P938" s="3550"/>
      <c r="Q938" s="3495">
        <f t="shared" si="178"/>
        <v>0.04</v>
      </c>
      <c r="R938" s="3496">
        <f t="shared" si="179"/>
        <v>0</v>
      </c>
      <c r="S938" s="958">
        <f t="shared" si="180"/>
        <v>0</v>
      </c>
      <c r="T938" s="729"/>
    </row>
    <row r="939" spans="1:20">
      <c r="A939" s="150"/>
      <c r="B939" s="665"/>
      <c r="C939" s="3495"/>
      <c r="D939" s="666"/>
      <c r="E939" s="3495"/>
      <c r="F939" s="666"/>
      <c r="G939" s="3495"/>
      <c r="H939" s="666"/>
      <c r="I939" s="3495"/>
      <c r="J939" s="666"/>
      <c r="K939" s="3495"/>
      <c r="L939" s="666"/>
      <c r="M939" s="3495"/>
      <c r="N939" s="666"/>
      <c r="O939" s="3495"/>
      <c r="P939" s="3551"/>
      <c r="Q939" s="3495"/>
      <c r="R939" s="3496"/>
      <c r="S939" s="958"/>
    </row>
    <row r="940" spans="1:20">
      <c r="A940" s="150"/>
      <c r="B940" s="665"/>
      <c r="C940" s="3495"/>
      <c r="D940" s="666"/>
      <c r="E940" s="3495"/>
      <c r="F940" s="666"/>
      <c r="G940" s="3495"/>
      <c r="H940" s="666"/>
      <c r="I940" s="3495"/>
      <c r="J940" s="666"/>
      <c r="K940" s="3495"/>
      <c r="L940" s="666"/>
      <c r="M940" s="3495"/>
      <c r="N940" s="666"/>
      <c r="O940" s="3495"/>
      <c r="P940" s="3551"/>
      <c r="Q940" s="3495"/>
      <c r="R940" s="3496"/>
      <c r="S940" s="958"/>
    </row>
    <row r="941" spans="1:20">
      <c r="A941" s="150"/>
      <c r="B941" s="665"/>
      <c r="C941" s="3495"/>
      <c r="D941" s="666"/>
      <c r="E941" s="3495"/>
      <c r="F941" s="666"/>
      <c r="G941" s="3495"/>
      <c r="H941" s="666"/>
      <c r="I941" s="3495"/>
      <c r="J941" s="666"/>
      <c r="K941" s="3495"/>
      <c r="L941" s="666"/>
      <c r="M941" s="3495"/>
      <c r="N941" s="666"/>
      <c r="O941" s="3495"/>
      <c r="P941" s="3551"/>
      <c r="Q941" s="3495"/>
      <c r="R941" s="3496"/>
      <c r="S941" s="958"/>
    </row>
    <row r="942" spans="1:20">
      <c r="A942" s="150"/>
      <c r="B942" s="665"/>
      <c r="C942" s="3495"/>
      <c r="D942" s="666"/>
      <c r="E942" s="3495"/>
      <c r="F942" s="666"/>
      <c r="G942" s="3495"/>
      <c r="H942" s="666"/>
      <c r="I942" s="3495"/>
      <c r="J942" s="666"/>
      <c r="K942" s="3495"/>
      <c r="L942" s="666"/>
      <c r="M942" s="3495"/>
      <c r="N942" s="666"/>
      <c r="O942" s="3495"/>
      <c r="P942" s="3551"/>
      <c r="Q942" s="3495"/>
      <c r="R942" s="3496"/>
      <c r="S942" s="958"/>
    </row>
    <row r="943" spans="1:20">
      <c r="A943" s="150"/>
      <c r="B943" s="665"/>
      <c r="C943" s="3495"/>
      <c r="D943" s="666"/>
      <c r="E943" s="3495"/>
      <c r="F943" s="666"/>
      <c r="G943" s="3495"/>
      <c r="H943" s="666"/>
      <c r="I943" s="3495"/>
      <c r="J943" s="666"/>
      <c r="K943" s="3495"/>
      <c r="L943" s="666"/>
      <c r="M943" s="3495"/>
      <c r="N943" s="666"/>
      <c r="O943" s="3495"/>
      <c r="P943" s="3551"/>
      <c r="Q943" s="3495"/>
      <c r="R943" s="3496"/>
      <c r="S943" s="958"/>
    </row>
    <row r="944" spans="1:20">
      <c r="A944" s="150"/>
      <c r="B944" s="665"/>
      <c r="C944" s="3495"/>
      <c r="D944" s="666"/>
      <c r="E944" s="3495"/>
      <c r="F944" s="666"/>
      <c r="G944" s="3495"/>
      <c r="H944" s="666"/>
      <c r="I944" s="3495"/>
      <c r="J944" s="666"/>
      <c r="K944" s="3495"/>
      <c r="L944" s="666"/>
      <c r="M944" s="3495"/>
      <c r="N944" s="666"/>
      <c r="O944" s="3495"/>
      <c r="P944" s="3551"/>
      <c r="Q944" s="3495"/>
      <c r="R944" s="3496"/>
      <c r="S944" s="958"/>
    </row>
    <row r="945" spans="1:19">
      <c r="A945" s="150"/>
      <c r="B945" s="665"/>
      <c r="C945" s="3495"/>
      <c r="D945" s="666"/>
      <c r="E945" s="3495"/>
      <c r="F945" s="666"/>
      <c r="G945" s="3495"/>
      <c r="H945" s="666"/>
      <c r="I945" s="3495"/>
      <c r="J945" s="666"/>
      <c r="K945" s="3495"/>
      <c r="L945" s="666"/>
      <c r="M945" s="3495"/>
      <c r="N945" s="666"/>
      <c r="O945" s="3495"/>
      <c r="P945" s="3551"/>
      <c r="Q945" s="3495"/>
      <c r="R945" s="3496"/>
      <c r="S945" s="958"/>
    </row>
    <row r="946" spans="1:19">
      <c r="A946" s="150"/>
      <c r="B946" s="665"/>
      <c r="C946" s="3495"/>
      <c r="D946" s="666"/>
      <c r="E946" s="3495"/>
      <c r="F946" s="666"/>
      <c r="G946" s="3495"/>
      <c r="H946" s="666"/>
      <c r="I946" s="3495"/>
      <c r="J946" s="666"/>
      <c r="K946" s="3495"/>
      <c r="L946" s="666"/>
      <c r="M946" s="3495"/>
      <c r="N946" s="666"/>
      <c r="O946" s="3495"/>
      <c r="P946" s="3551"/>
      <c r="Q946" s="3495"/>
      <c r="R946" s="3496"/>
      <c r="S946" s="958"/>
    </row>
    <row r="947" spans="1:19">
      <c r="A947" s="150"/>
      <c r="B947" s="665"/>
      <c r="C947" s="3495"/>
      <c r="D947" s="666"/>
      <c r="E947" s="3495"/>
      <c r="F947" s="666"/>
      <c r="G947" s="3495"/>
      <c r="H947" s="666"/>
      <c r="I947" s="3495"/>
      <c r="J947" s="666"/>
      <c r="K947" s="3495"/>
      <c r="L947" s="666"/>
      <c r="M947" s="3495"/>
      <c r="N947" s="666"/>
      <c r="O947" s="3495"/>
      <c r="P947" s="3551"/>
      <c r="Q947" s="3495"/>
      <c r="R947" s="3496"/>
      <c r="S947" s="958"/>
    </row>
    <row r="948" spans="1:19">
      <c r="A948" s="150"/>
      <c r="B948" s="665"/>
      <c r="C948" s="3495"/>
      <c r="D948" s="666"/>
      <c r="E948" s="3495"/>
      <c r="F948" s="666"/>
      <c r="G948" s="3495"/>
      <c r="H948" s="666"/>
      <c r="I948" s="3495"/>
      <c r="J948" s="666"/>
      <c r="K948" s="3495"/>
      <c r="L948" s="666"/>
      <c r="M948" s="3495"/>
      <c r="N948" s="666"/>
      <c r="O948" s="3495"/>
      <c r="P948" s="3551"/>
      <c r="Q948" s="3495"/>
      <c r="R948" s="3496"/>
      <c r="S948" s="958"/>
    </row>
    <row r="949" spans="1:19">
      <c r="A949" s="150"/>
      <c r="B949" s="665"/>
      <c r="C949" s="3495"/>
      <c r="D949" s="666"/>
      <c r="E949" s="3495"/>
      <c r="F949" s="666"/>
      <c r="G949" s="3495"/>
      <c r="H949" s="666"/>
      <c r="I949" s="3495"/>
      <c r="J949" s="666"/>
      <c r="K949" s="3495"/>
      <c r="L949" s="666"/>
      <c r="M949" s="3495"/>
      <c r="N949" s="666"/>
      <c r="O949" s="3495"/>
      <c r="P949" s="3551"/>
      <c r="Q949" s="3495"/>
      <c r="R949" s="3496"/>
      <c r="S949" s="958"/>
    </row>
  </sheetData>
  <sheetProtection password="CEE9" sheet="1" objects="1" scenarios="1" formatCells="0" formatColumns="0" formatRows="0"/>
  <mergeCells count="2">
    <mergeCell ref="C22:Q22"/>
    <mergeCell ref="C1:S1"/>
  </mergeCells>
  <phoneticPr fontId="24" type="noConversion"/>
  <conditionalFormatting sqref="C24:C949 E24:E949 G24:G949 I24:I949 K24:K949 M24:M949 O24:O949 Q24:Q949">
    <cfRule type="cellIs" dxfId="712"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K33" sqref="K33"/>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1261</v>
      </c>
      <c r="B1" s="1746"/>
      <c r="C1" s="1747" t="s">
        <v>4724</v>
      </c>
      <c r="D1" s="1746"/>
      <c r="E1" s="1746"/>
      <c r="F1" s="1748" t="s">
        <v>1262</v>
      </c>
      <c r="G1" s="1560" t="s">
        <v>4710</v>
      </c>
      <c r="H1" s="1749" t="str">
        <f>IF(G1="现房","——","估价对象范围")</f>
        <v>——</v>
      </c>
      <c r="I1" s="1750"/>
    </row>
    <row r="2" spans="1:12" ht="21.75" customHeight="1" thickBot="1">
      <c r="A2" s="3982" t="str">
        <f>项目基本情况!S2</f>
        <v>北京市石景山区景学路5号院房地产</v>
      </c>
      <c r="B2" s="3983"/>
      <c r="C2" s="3983"/>
      <c r="D2" s="3983"/>
      <c r="E2" s="3983"/>
      <c r="F2" s="3983"/>
      <c r="G2" s="3983"/>
      <c r="H2" s="3983"/>
      <c r="I2" s="3984"/>
    </row>
    <row r="3" spans="1:12" ht="12.75">
      <c r="A3" s="3985" t="s">
        <v>1263</v>
      </c>
      <c r="B3" s="3986"/>
      <c r="C3" s="3986"/>
      <c r="D3" s="3986"/>
      <c r="E3" s="3986"/>
      <c r="F3" s="3986"/>
      <c r="G3" s="3986"/>
      <c r="H3" s="3986"/>
      <c r="I3" s="3986"/>
    </row>
    <row r="4" spans="1:12" ht="14.25">
      <c r="A4" s="1753" t="s">
        <v>1264</v>
      </c>
      <c r="B4" s="1754" t="s">
        <v>1265</v>
      </c>
      <c r="C4" s="1755" t="s">
        <v>4757</v>
      </c>
      <c r="D4" s="1755" t="s">
        <v>4742</v>
      </c>
      <c r="E4" s="3987" t="s">
        <v>1266</v>
      </c>
      <c r="F4" s="3988"/>
      <c r="G4" s="3988"/>
      <c r="H4" s="3988"/>
      <c r="I4" s="3989"/>
      <c r="K4" s="146" t="str">
        <f>IF(ISNUMBER(FIND("比较法",'结果表-库房'!C4)),"比较法",IF(ISNUMBER(FIND("成本法",'结果表-库房'!C4)),"成本法",IF(ISNUMBER(FIND("假设开发法",'结果表-库房'!C4)),"假设开发法",IF(ISNUMBER(FIND("收益法",'结果表-库房'!C4)),"收益法","基准地价系数修正法"))))</f>
        <v>比较法</v>
      </c>
      <c r="L4" s="146" t="str">
        <f>IF(ISNUMBER(FIND("比较法",'结果表-库房'!D4)),"比较法",IF(ISNUMBER(FIND("成本法",'结果表-库房'!D4)),"成本法",IF(ISNUMBER(FIND("假设开发法",'结果表-库房'!D4)),"假设开发法",IF(ISNUMBER(FIND("收益法",'结果表-库房'!D4)),"收益法","基准地价系数修正法"))))</f>
        <v>收益法</v>
      </c>
    </row>
    <row r="5" spans="1:12" ht="12.75">
      <c r="A5" s="3978" t="s">
        <v>1267</v>
      </c>
      <c r="B5" s="3924">
        <v>25</v>
      </c>
      <c r="C5" s="3979"/>
      <c r="D5" s="3981"/>
      <c r="E5" s="131" t="s">
        <v>1268</v>
      </c>
      <c r="F5" s="1756"/>
      <c r="G5" s="1756"/>
      <c r="H5" s="1756"/>
      <c r="I5" s="1372"/>
    </row>
    <row r="6" spans="1:12" ht="12.75">
      <c r="A6" s="3978"/>
      <c r="B6" s="3924"/>
      <c r="C6" s="3990"/>
      <c r="D6" s="3981"/>
      <c r="E6" s="131" t="s">
        <v>1269</v>
      </c>
      <c r="F6" s="1756"/>
      <c r="G6" s="1756"/>
      <c r="H6" s="1756"/>
      <c r="I6" s="1372"/>
    </row>
    <row r="7" spans="1:12" ht="12.75">
      <c r="A7" s="3978"/>
      <c r="B7" s="3924"/>
      <c r="C7" s="3980"/>
      <c r="D7" s="3981"/>
      <c r="E7" s="131" t="s">
        <v>1270</v>
      </c>
      <c r="F7" s="1756"/>
      <c r="G7" s="1756"/>
      <c r="H7" s="1756"/>
      <c r="I7" s="1372"/>
    </row>
    <row r="8" spans="1:12" ht="12.75">
      <c r="A8" s="3978" t="s">
        <v>1271</v>
      </c>
      <c r="B8" s="3924">
        <v>15</v>
      </c>
      <c r="C8" s="3979"/>
      <c r="D8" s="3981"/>
      <c r="E8" s="131" t="s">
        <v>1272</v>
      </c>
      <c r="F8" s="1756"/>
      <c r="G8" s="1756"/>
      <c r="H8" s="1756"/>
      <c r="I8" s="1372"/>
    </row>
    <row r="9" spans="1:12" ht="12.75">
      <c r="A9" s="3978"/>
      <c r="B9" s="3924"/>
      <c r="C9" s="3980"/>
      <c r="D9" s="3981"/>
      <c r="E9" s="131" t="s">
        <v>1273</v>
      </c>
      <c r="F9" s="1756"/>
      <c r="G9" s="1756"/>
      <c r="H9" s="1756"/>
      <c r="I9" s="1372"/>
    </row>
    <row r="10" spans="1:12" ht="12.75">
      <c r="A10" s="3978" t="s">
        <v>1274</v>
      </c>
      <c r="B10" s="3924">
        <v>15</v>
      </c>
      <c r="C10" s="3979"/>
      <c r="D10" s="3981"/>
      <c r="E10" s="131" t="s">
        <v>1275</v>
      </c>
      <c r="F10" s="1756"/>
      <c r="G10" s="1756"/>
      <c r="H10" s="1756"/>
      <c r="I10" s="1372"/>
    </row>
    <row r="11" spans="1:12" ht="12.75">
      <c r="A11" s="3978"/>
      <c r="B11" s="3924"/>
      <c r="C11" s="3980"/>
      <c r="D11" s="3981"/>
      <c r="E11" s="131" t="s">
        <v>1276</v>
      </c>
      <c r="F11" s="1756"/>
      <c r="G11" s="1756"/>
      <c r="H11" s="1756"/>
      <c r="I11" s="1372"/>
    </row>
    <row r="12" spans="1:12" ht="12.75">
      <c r="A12" s="3978" t="s">
        <v>1277</v>
      </c>
      <c r="B12" s="3924">
        <v>15</v>
      </c>
      <c r="C12" s="3979"/>
      <c r="D12" s="3981"/>
      <c r="E12" s="131" t="s">
        <v>1278</v>
      </c>
      <c r="F12" s="1756"/>
      <c r="G12" s="1756"/>
      <c r="H12" s="1756"/>
      <c r="I12" s="1372"/>
    </row>
    <row r="13" spans="1:12" ht="12.75">
      <c r="A13" s="3978"/>
      <c r="B13" s="3924"/>
      <c r="C13" s="3980"/>
      <c r="D13" s="3981"/>
      <c r="E13" s="131" t="s">
        <v>1279</v>
      </c>
      <c r="F13" s="1756"/>
      <c r="G13" s="1756"/>
      <c r="H13" s="1756"/>
      <c r="I13" s="1372"/>
    </row>
    <row r="14" spans="1:12" ht="12.75">
      <c r="A14" s="3978" t="s">
        <v>1280</v>
      </c>
      <c r="B14" s="3924">
        <v>30</v>
      </c>
      <c r="C14" s="3979">
        <v>5</v>
      </c>
      <c r="D14" s="3981">
        <f>10-C14</f>
        <v>5</v>
      </c>
      <c r="E14" s="131" t="s">
        <v>1281</v>
      </c>
      <c r="F14" s="1756"/>
      <c r="G14" s="1756"/>
      <c r="H14" s="1756"/>
      <c r="I14" s="1372"/>
    </row>
    <row r="15" spans="1:12" ht="12.75">
      <c r="A15" s="3978"/>
      <c r="B15" s="3924"/>
      <c r="C15" s="3990"/>
      <c r="D15" s="3981"/>
      <c r="E15" s="131" t="s">
        <v>1282</v>
      </c>
      <c r="F15" s="1756"/>
      <c r="G15" s="1756"/>
      <c r="H15" s="1756"/>
      <c r="I15" s="1372"/>
    </row>
    <row r="16" spans="1:12" ht="12.75">
      <c r="A16" s="3978"/>
      <c r="B16" s="3924"/>
      <c r="C16" s="3980"/>
      <c r="D16" s="3981"/>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991" t="s">
        <v>2128</v>
      </c>
      <c r="F18" s="3992"/>
      <c r="G18" s="3992"/>
      <c r="H18" s="3992"/>
      <c r="I18" s="3992"/>
      <c r="K18" s="302" t="s">
        <v>1288</v>
      </c>
      <c r="L18" s="302">
        <f>IF(C1="",'数据-汇总表'!E3,SUMIF(项目类型,C1,'数据-汇总表'!E17:E26)+SUMIF(项目类型,C1,'数据-汇总表'!I17:I26))</f>
        <v>10.46</v>
      </c>
      <c r="M18" s="302">
        <f>IF(C1="",'数据-汇总表'!E3,SUMIF(项目类型,C1,'数据-汇总表'!E17:E26))</f>
        <v>10.46</v>
      </c>
    </row>
    <row r="19" spans="1:36" ht="15">
      <c r="A19" s="1760" t="s">
        <v>1289</v>
      </c>
      <c r="B19" s="1761" t="s">
        <v>1290</v>
      </c>
      <c r="C19" s="134">
        <f ca="1">SUMIF(INDIRECT("'"&amp;C4&amp;"'"&amp;"!A:A"),'结果表-库房'!B19,INDIRECT("'"&amp;C4&amp;"'"&amp;"!B:B"))</f>
        <v>6.9664000000000001</v>
      </c>
      <c r="D19" s="135">
        <f ca="1">SUMIF(INDIRECT("'"&amp;D4&amp;"'"&amp;"!A:A"),'结果表-库房'!B19,INDIRECT("'"&amp;D4&amp;"'"&amp;"!B:B"))</f>
        <v>5.7392000000000003</v>
      </c>
      <c r="E19" s="1760" t="s">
        <v>1291</v>
      </c>
      <c r="F19" s="1761" t="s">
        <v>1290</v>
      </c>
      <c r="G19" s="136">
        <f ca="1">ROUND(C19*$C$18+D19*$D$18,0)</f>
        <v>6</v>
      </c>
      <c r="H19" s="1762" t="s">
        <v>1292</v>
      </c>
      <c r="I19" s="129"/>
      <c r="K19" s="302" t="s">
        <v>1293</v>
      </c>
      <c r="L19" s="302">
        <f>IF(C1="",'数据-汇总表'!D3,SUMIF(项目类型,C1,'数据-汇总表'!D17:D26)+SUMIF(项目类型,C1,'数据-汇总表'!H17:H27))</f>
        <v>0</v>
      </c>
      <c r="M19" s="302">
        <f>IF(C1="",'数据-汇总表'!D3,SUMIF(项目类型,C1,'数据-汇总表'!D17:D26))</f>
        <v>0</v>
      </c>
    </row>
    <row r="20" spans="1:36" ht="15">
      <c r="A20" s="1763"/>
      <c r="B20" s="1025" t="s">
        <v>1294</v>
      </c>
      <c r="C20" s="137">
        <f ca="1">SUMIF(INDIRECT("'"&amp;C4&amp;"'"&amp;"!A:A"),'结果表-库房'!B20,INDIRECT("'"&amp;C4&amp;"'"&amp;"!B:B"))</f>
        <v>6660</v>
      </c>
      <c r="D20" s="138">
        <f ca="1">SUMIF(INDIRECT("'"&amp;D4&amp;"'"&amp;"!A:A"),'结果表-库房'!B20,INDIRECT("'"&amp;D4&amp;"'"&amp;"!B:B"))</f>
        <v>5487</v>
      </c>
      <c r="E20" s="1763"/>
      <c r="F20" s="1025" t="s">
        <v>1294</v>
      </c>
      <c r="G20" s="139">
        <f ca="1">ROUND(C20*$C$18+D20*$D$18,0)</f>
        <v>6074</v>
      </c>
      <c r="H20" s="807" t="s">
        <v>1295</v>
      </c>
      <c r="I20" s="129"/>
    </row>
    <row r="21" spans="1:36" ht="15" customHeight="1" thickBot="1">
      <c r="A21" s="827"/>
      <c r="B21" s="1764" t="s">
        <v>1296</v>
      </c>
      <c r="C21" s="718" t="e">
        <f ca="1">ROUND(C19*10000/L19,0)</f>
        <v>#DIV/0!</v>
      </c>
      <c r="D21" s="719" t="e">
        <f ca="1">ROUND(D19*10000/L19,0)</f>
        <v>#DIV/0!</v>
      </c>
      <c r="E21" s="827"/>
      <c r="F21" s="1764" t="s">
        <v>1296</v>
      </c>
      <c r="G21" s="140" t="e">
        <f ca="1">ROUND(G19*10000/L19,0)</f>
        <v>#DIV/0!</v>
      </c>
      <c r="H21" s="1765" t="s">
        <v>1295</v>
      </c>
      <c r="I21" s="129"/>
    </row>
    <row r="22" spans="1:36" ht="15" thickBot="1">
      <c r="A22" s="1687" t="s">
        <v>1297</v>
      </c>
      <c r="B22" s="1766"/>
      <c r="C22" s="1767"/>
      <c r="D22" s="720">
        <f ca="1">IF(C19&lt;D19,D19/C19-1,C19/D19-1)</f>
        <v>0.21382771117925836</v>
      </c>
      <c r="E22" s="129"/>
      <c r="F22" s="129"/>
      <c r="G22" s="129"/>
      <c r="H22" s="129"/>
      <c r="I22" s="129"/>
    </row>
    <row r="23" spans="1:36" ht="13.5" thickBot="1">
      <c r="A23" s="1746"/>
      <c r="B23" s="1746"/>
      <c r="C23" s="1746"/>
      <c r="D23" s="1746"/>
      <c r="E23" s="129"/>
      <c r="F23" s="129"/>
      <c r="G23" s="129"/>
      <c r="H23" s="129"/>
      <c r="I23" s="129"/>
    </row>
    <row r="24" spans="1:36" ht="14.25">
      <c r="A24" s="3993" t="s">
        <v>1298</v>
      </c>
      <c r="B24" s="1761" t="s">
        <v>1290</v>
      </c>
      <c r="C24" s="136">
        <f>IF(B30=0,0,D30)</f>
        <v>0</v>
      </c>
      <c r="D24" s="1768"/>
      <c r="E24" s="129"/>
      <c r="F24" s="129"/>
      <c r="G24" s="129"/>
      <c r="H24" s="129"/>
      <c r="I24" s="129"/>
    </row>
    <row r="25" spans="1:36" ht="14.25">
      <c r="A25" s="3994"/>
      <c r="B25" s="1025"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2129</v>
      </c>
      <c r="F30" s="129"/>
      <c r="G30" s="129"/>
      <c r="H30" s="129"/>
      <c r="I30" s="129"/>
    </row>
    <row r="31" spans="1:36" s="2308" customFormat="1" ht="26.45" customHeight="1" thickTop="1" thickBot="1">
      <c r="A31" s="2303"/>
      <c r="B31" s="2304"/>
      <c r="C31" s="2304"/>
      <c r="D31" s="2304"/>
      <c r="E31" s="2304"/>
      <c r="F31" s="2304"/>
      <c r="G31" s="2304"/>
      <c r="H31" s="2304"/>
      <c r="I31" s="2305" t="s">
        <v>2130</v>
      </c>
      <c r="J31" s="2684"/>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6074</v>
      </c>
      <c r="D32" s="1774" t="s">
        <v>4758</v>
      </c>
      <c r="E32" s="129"/>
      <c r="F32" s="129"/>
      <c r="G32" s="129"/>
      <c r="H32" s="129"/>
      <c r="I32" s="129"/>
    </row>
    <row r="33" spans="1:15" ht="15">
      <c r="A33" s="785" t="s">
        <v>1305</v>
      </c>
      <c r="B33" s="1775"/>
      <c r="C33" s="1776" t="s">
        <v>4824</v>
      </c>
      <c r="D33" s="1777"/>
      <c r="E33" s="1778" t="s">
        <v>1306</v>
      </c>
      <c r="F33" s="1779" t="str">
        <f>IF(D32="楼面单价","取值（单价）","取值（总价）")</f>
        <v>取值（单价）</v>
      </c>
      <c r="G33" s="129"/>
      <c r="H33" s="129"/>
      <c r="I33" s="129"/>
    </row>
    <row r="34" spans="1:15" ht="15">
      <c r="A34" s="1780"/>
      <c r="B34" s="1781" t="s">
        <v>1307</v>
      </c>
      <c r="C34" s="148">
        <f>IF(C33="自定义",F34,C32-C35)</f>
        <v>0</v>
      </c>
      <c r="D34" s="860">
        <f ca="1">IF(C33="自定义",ROUND(C34/C32,3),IF(C33="收益比率",SUMIF(INDIRECT("'"&amp;D33&amp;"'"&amp;"!b:b"),"土地收益比率",INDIRECT("'"&amp;D33&amp;"'"&amp;"!c:c")),SUMIF(INDIRECT("'"&amp;D33&amp;"'"&amp;"!b:b"),"土地成本比率",INDIRECT("'"&amp;D33&amp;"'"&amp;"!c:c"))))</f>
        <v>0</v>
      </c>
      <c r="E34" s="1782" t="s">
        <v>1308</v>
      </c>
      <c r="F34" s="1329"/>
      <c r="G34" s="129"/>
      <c r="H34" s="129"/>
      <c r="I34" s="129"/>
    </row>
    <row r="35" spans="1:15" ht="15.75" thickBot="1">
      <c r="A35" s="1783"/>
      <c r="B35" s="1784" t="s">
        <v>1309</v>
      </c>
      <c r="C35" s="1169">
        <f>IF(C33="自定义",F35,ROUND(C32*D35,0))</f>
        <v>0</v>
      </c>
      <c r="D35" s="1170">
        <f ca="1">IF(C33="自定义",ROUND(C35/C32,3),IF(C33="收益比率",SUMIF(INDIRECT("'"&amp;D33&amp;"'"&amp;"!b:b"),"建筑物收益比率",INDIRECT("'"&amp;D33&amp;"'"&amp;"!c:c")),SUMIF(INDIRECT("'"&amp;D33&amp;"'"&amp;"!b:b"),"建筑物成本比率",INDIRECT("'"&amp;D33&amp;"'"&amp;"!c:c"))))</f>
        <v>0</v>
      </c>
      <c r="E35" s="1785" t="s">
        <v>1310</v>
      </c>
      <c r="F35" s="154"/>
      <c r="G35" s="129"/>
      <c r="H35" s="129"/>
      <c r="I35" s="129"/>
    </row>
    <row r="36" spans="1:15" ht="15.75" thickBot="1">
      <c r="A36" s="3995" t="s">
        <v>1311</v>
      </c>
      <c r="B36" s="1786" t="s">
        <v>1312</v>
      </c>
      <c r="C36" s="145"/>
      <c r="D36" s="1787"/>
      <c r="E36" s="1788"/>
      <c r="F36" s="1789"/>
      <c r="G36" s="129"/>
      <c r="H36" s="129"/>
      <c r="I36" s="129"/>
    </row>
    <row r="37" spans="1:15" ht="15.75" thickBot="1">
      <c r="A37" s="3996"/>
      <c r="B37" s="1673" t="s">
        <v>1313</v>
      </c>
      <c r="C37" s="147"/>
      <c r="D37" s="1138"/>
      <c r="E37" s="1138"/>
      <c r="F37" s="1789"/>
      <c r="G37" s="129"/>
      <c r="H37" s="129"/>
      <c r="I37" s="129"/>
    </row>
    <row r="38" spans="1:15" ht="15.75" thickBot="1">
      <c r="A38" s="3997"/>
      <c r="B38" s="1790" t="s">
        <v>1314</v>
      </c>
      <c r="C38" s="673"/>
      <c r="D38" s="1791" t="s">
        <v>1315</v>
      </c>
      <c r="E38" s="1138"/>
      <c r="F38" s="1789"/>
      <c r="G38" s="129"/>
      <c r="H38" s="129"/>
      <c r="I38" s="129"/>
    </row>
    <row r="39" spans="1:15" ht="15">
      <c r="A39" s="1763" t="s">
        <v>1316</v>
      </c>
      <c r="B39" s="1792" t="s">
        <v>1300</v>
      </c>
      <c r="C39" s="1793" t="s">
        <v>1301</v>
      </c>
      <c r="D39" s="1793" t="s">
        <v>1319</v>
      </c>
      <c r="E39" s="1794" t="s">
        <v>1302</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hidden="1">
      <c r="A44" s="1799" t="s">
        <v>1323</v>
      </c>
      <c r="B44" s="1800"/>
      <c r="C44" s="1800"/>
      <c r="D44" s="1801"/>
      <c r="E44" s="1801"/>
      <c r="F44" s="1802"/>
      <c r="G44" s="1802"/>
      <c r="H44" s="1802"/>
      <c r="I44" s="1802"/>
      <c r="J44" s="1803" t="s">
        <v>1324</v>
      </c>
      <c r="K44" s="1804"/>
      <c r="L44" s="1804"/>
      <c r="M44" s="1804"/>
      <c r="N44" s="1804"/>
      <c r="O44" s="1804"/>
    </row>
    <row r="45" spans="1:15" ht="14.25" hidden="1" customHeight="1" thickBot="1">
      <c r="A45" s="3998" t="s">
        <v>1325</v>
      </c>
      <c r="B45" s="3999"/>
      <c r="C45" s="4000"/>
      <c r="D45" s="155">
        <f ca="1">ROUND(H101*F45,0)</f>
        <v>6</v>
      </c>
      <c r="E45" s="156" t="s">
        <v>1326</v>
      </c>
      <c r="F45" s="157">
        <v>1</v>
      </c>
      <c r="G45" s="158" t="s">
        <v>1327</v>
      </c>
      <c r="H45" s="129"/>
      <c r="I45" s="129"/>
      <c r="J45" s="4001" t="s">
        <v>1328</v>
      </c>
      <c r="K45" s="4001"/>
      <c r="L45" s="4001"/>
      <c r="M45" s="4001"/>
      <c r="N45" s="4001"/>
      <c r="O45" s="4001"/>
    </row>
    <row r="46" spans="1:15" ht="14.25" hidden="1" customHeight="1">
      <c r="A46" s="4002" t="s">
        <v>1329</v>
      </c>
      <c r="B46" s="4003"/>
      <c r="C46" s="4003"/>
      <c r="D46" s="4003"/>
      <c r="E46" s="4003"/>
      <c r="F46" s="4003"/>
      <c r="G46" s="4004"/>
      <c r="H46" s="1805"/>
      <c r="I46" s="159"/>
      <c r="J46" s="3453">
        <v>1</v>
      </c>
      <c r="K46" s="4005" t="s">
        <v>1330</v>
      </c>
      <c r="L46" s="4005"/>
      <c r="M46" s="4006"/>
      <c r="N46" s="4006"/>
      <c r="O46" s="4006"/>
    </row>
    <row r="47" spans="1:15" ht="12" hidden="1" customHeight="1">
      <c r="A47" s="160" t="s">
        <v>1331</v>
      </c>
      <c r="B47" s="161"/>
      <c r="C47" s="162"/>
      <c r="D47" s="1086" t="s">
        <v>1332</v>
      </c>
      <c r="E47" s="302" t="s">
        <v>1333</v>
      </c>
      <c r="F47" s="163" t="s">
        <v>1334</v>
      </c>
      <c r="G47" s="2542" t="s">
        <v>1335</v>
      </c>
      <c r="H47" s="2543"/>
      <c r="I47" s="159"/>
      <c r="J47" s="3453">
        <v>2</v>
      </c>
      <c r="K47" s="4005" t="s">
        <v>1336</v>
      </c>
      <c r="L47" s="4005"/>
      <c r="M47" s="4011">
        <f>'数据-取费表'!B2</f>
        <v>45253</v>
      </c>
      <c r="N47" s="4011"/>
      <c r="O47" s="4011"/>
    </row>
    <row r="48" spans="1:15" ht="25.5" hidden="1">
      <c r="A48" s="4012" t="s">
        <v>1337</v>
      </c>
      <c r="B48" s="4013"/>
      <c r="C48" s="4013"/>
      <c r="D48" s="3448" t="b">
        <f>IF(H48="情况1",0,IF(H48="情况2",D52,IF(H48="情况3",D53,IF(H48="情况4",D54))))</f>
        <v>0</v>
      </c>
      <c r="E48" s="3463" t="str">
        <f>IF(H48="情况4","(销售额-原购置价)×税（费）率","销售额×税（费）率")</f>
        <v>销售额×税（费）率</v>
      </c>
      <c r="F48" s="2544">
        <f>IF(H48="情况1","免征",'数据-取费表'!B41)</f>
        <v>5.6000000000000001E-2</v>
      </c>
      <c r="G48" s="2545" t="s">
        <v>1338</v>
      </c>
      <c r="H48" s="2546"/>
      <c r="I48" s="1805"/>
      <c r="J48" s="3453">
        <v>3</v>
      </c>
      <c r="K48" s="4005" t="s">
        <v>1339</v>
      </c>
      <c r="L48" s="4005"/>
      <c r="M48" s="4014">
        <f ca="1">H101</f>
        <v>6</v>
      </c>
      <c r="N48" s="4014"/>
      <c r="O48" s="4014"/>
    </row>
    <row r="49" spans="1:35" ht="25.5" hidden="1" customHeight="1">
      <c r="A49" s="3462" t="s">
        <v>1340</v>
      </c>
      <c r="B49" s="4007" t="s">
        <v>1341</v>
      </c>
      <c r="C49" s="4007"/>
      <c r="D49" s="1589">
        <v>0</v>
      </c>
      <c r="E49" s="324" t="s">
        <v>1342</v>
      </c>
      <c r="F49" s="3445" t="s">
        <v>28</v>
      </c>
      <c r="G49" s="4015"/>
      <c r="H49" s="2309" t="s">
        <v>2131</v>
      </c>
      <c r="I49" s="2310"/>
      <c r="J49" s="3453">
        <v>4</v>
      </c>
      <c r="K49" s="4005" t="str">
        <f>IF(项目基本情况!E8="房地产抵押价值","房地产抵押价值","抵押担保权已注销时的房地产抵押价值")</f>
        <v>抵押担保权已注销时的房地产抵押价值</v>
      </c>
      <c r="L49" s="4005"/>
      <c r="M49" s="4014" t="str">
        <f>IF(项目基本情况!E8="房地产抵押价值",H107,H109)</f>
        <v>——</v>
      </c>
      <c r="N49" s="4014"/>
      <c r="O49" s="4014"/>
    </row>
    <row r="50" spans="1:35" ht="25.5" hidden="1" customHeight="1">
      <c r="A50" s="2547"/>
      <c r="B50" s="4007" t="s">
        <v>1343</v>
      </c>
      <c r="C50" s="4007"/>
      <c r="D50" s="2548"/>
      <c r="E50" s="332"/>
      <c r="F50" s="3445"/>
      <c r="G50" s="4016"/>
      <c r="H50" s="2311" t="s">
        <v>2132</v>
      </c>
      <c r="I50" s="2310"/>
      <c r="J50" s="4001" t="s">
        <v>1344</v>
      </c>
      <c r="K50" s="4001"/>
      <c r="L50" s="4001"/>
      <c r="M50" s="4001"/>
      <c r="N50" s="4001"/>
      <c r="O50" s="4001"/>
    </row>
    <row r="51" spans="1:35" ht="20.45" hidden="1" customHeight="1">
      <c r="A51" s="2549"/>
      <c r="B51" s="4007" t="s">
        <v>1345</v>
      </c>
      <c r="C51" s="4007"/>
      <c r="D51" s="1086"/>
      <c r="E51" s="327"/>
      <c r="F51" s="3445"/>
      <c r="G51" s="4017"/>
      <c r="H51" s="2311" t="s">
        <v>2133</v>
      </c>
      <c r="I51" s="2310"/>
      <c r="J51" s="3447" t="s">
        <v>1346</v>
      </c>
      <c r="K51" s="4005" t="s">
        <v>1347</v>
      </c>
      <c r="L51" s="4005"/>
      <c r="M51" s="3447" t="s">
        <v>1348</v>
      </c>
      <c r="N51" s="3447" t="s">
        <v>1349</v>
      </c>
      <c r="O51" s="3447" t="s">
        <v>1350</v>
      </c>
    </row>
    <row r="52" spans="1:35" ht="24" hidden="1" customHeight="1">
      <c r="A52" s="3465" t="s">
        <v>1351</v>
      </c>
      <c r="B52" s="4007" t="s">
        <v>1352</v>
      </c>
      <c r="C52" s="4007"/>
      <c r="D52" s="1086">
        <f ca="1">ROUND(D45*'数据-取费表'!B41/(1+'数据-取费表'!C42),0)</f>
        <v>0</v>
      </c>
      <c r="E52" s="3463" t="s">
        <v>1353</v>
      </c>
      <c r="F52" s="2550">
        <f>'数据-取费表'!B41</f>
        <v>5.6000000000000001E-2</v>
      </c>
      <c r="G52" s="2551"/>
      <c r="H52" s="2540"/>
      <c r="I52" s="1806"/>
      <c r="J52" s="3453">
        <v>1</v>
      </c>
      <c r="K52" s="4008" t="s">
        <v>1354</v>
      </c>
      <c r="L52" s="4008"/>
      <c r="M52" s="2521" t="b">
        <f>D48</f>
        <v>0</v>
      </c>
      <c r="N52" s="3453" t="str">
        <f>E48</f>
        <v>销售额×税（费）率</v>
      </c>
      <c r="O52" s="2522">
        <f>F48</f>
        <v>5.6000000000000001E-2</v>
      </c>
    </row>
    <row r="53" spans="1:35" ht="12" hidden="1" customHeight="1">
      <c r="A53" s="3465" t="s">
        <v>1355</v>
      </c>
      <c r="B53" s="4009" t="s">
        <v>2279</v>
      </c>
      <c r="C53" s="4010"/>
      <c r="D53" s="1086">
        <f ca="1">ROUND(D45*'数据-取费表'!B41/(1+'数据-取费表'!C42),0)</f>
        <v>0</v>
      </c>
      <c r="E53" s="3463" t="s">
        <v>1353</v>
      </c>
      <c r="F53" s="2550">
        <f>'数据-取费表'!B41</f>
        <v>5.6000000000000001E-2</v>
      </c>
      <c r="G53" s="2551"/>
      <c r="H53" s="2540"/>
      <c r="I53" s="1806"/>
      <c r="J53" s="3453">
        <v>2</v>
      </c>
      <c r="K53" s="4008" t="s">
        <v>1356</v>
      </c>
      <c r="L53" s="4008"/>
      <c r="M53" s="2521">
        <f t="shared" ref="M53:O54" ca="1" si="0">D55</f>
        <v>0</v>
      </c>
      <c r="N53" s="3453" t="str">
        <f t="shared" si="0"/>
        <v>销售额×税（费）率</v>
      </c>
      <c r="O53" s="2522" t="str">
        <f t="shared" si="0"/>
        <v>免征</v>
      </c>
    </row>
    <row r="54" spans="1:35" ht="12" hidden="1" customHeight="1">
      <c r="A54" s="3465" t="s">
        <v>1357</v>
      </c>
      <c r="B54" s="4009" t="s">
        <v>2280</v>
      </c>
      <c r="C54" s="4010"/>
      <c r="D54" s="1086">
        <f ca="1">C68</f>
        <v>0</v>
      </c>
      <c r="E54" s="327" t="s">
        <v>1358</v>
      </c>
      <c r="F54" s="2550">
        <f>'数据-取费表'!B41</f>
        <v>5.6000000000000001E-2</v>
      </c>
      <c r="G54" s="2551"/>
      <c r="H54" s="2552"/>
      <c r="I54" s="1806"/>
      <c r="J54" s="3453">
        <v>3</v>
      </c>
      <c r="K54" s="4008" t="s">
        <v>1359</v>
      </c>
      <c r="L54" s="4008"/>
      <c r="M54" s="2521" t="e">
        <f t="shared" ca="1" si="0"/>
        <v>#DIV/0!</v>
      </c>
      <c r="N54" s="3453" t="str">
        <f t="shared" si="0"/>
        <v>增值额×税（费）率</v>
      </c>
      <c r="O54" s="2523" t="str">
        <f t="shared" si="0"/>
        <v>免征</v>
      </c>
    </row>
    <row r="55" spans="1:35" ht="24" hidden="1" customHeight="1">
      <c r="A55" s="4024" t="s">
        <v>1360</v>
      </c>
      <c r="B55" s="4013"/>
      <c r="C55" s="4013"/>
      <c r="D55" s="3448">
        <f ca="1">IF(H55="个人住宅",0,ROUND(D45*I55,0))</f>
        <v>0</v>
      </c>
      <c r="E55" s="3463" t="s">
        <v>1361</v>
      </c>
      <c r="F55" s="2550" t="str">
        <f>IF(H55="正常",I55,"免征")</f>
        <v>免征</v>
      </c>
      <c r="G55" s="2551"/>
      <c r="H55" s="2546"/>
      <c r="I55" s="165">
        <f>'数据-取费表'!B49</f>
        <v>5.0000000000000001E-4</v>
      </c>
      <c r="J55" s="3453">
        <f>IF(H59="非个人房产","",4)</f>
        <v>4</v>
      </c>
      <c r="K55" s="4008" t="str">
        <f>IF(H59="非个人房产","——","个人所得税")</f>
        <v>个人所得税</v>
      </c>
      <c r="L55" s="4008"/>
      <c r="M55" s="2524">
        <f ca="1">D59</f>
        <v>0</v>
      </c>
      <c r="N55" s="3454" t="str">
        <f>E59</f>
        <v>差额计税</v>
      </c>
      <c r="O55" s="2525">
        <f>F59</f>
        <v>0.01</v>
      </c>
    </row>
    <row r="56" spans="1:35" ht="24.75" hidden="1">
      <c r="A56" s="4024" t="s">
        <v>1362</v>
      </c>
      <c r="B56" s="4013"/>
      <c r="C56" s="4013"/>
      <c r="D56" s="3448" t="e">
        <f ca="1">IF(H56="个人住宅",D57,D58)</f>
        <v>#DIV/0!</v>
      </c>
      <c r="E56" s="3463" t="s">
        <v>1363</v>
      </c>
      <c r="F56" s="2550" t="str">
        <f>IF(H56="正常",F58,"免征")</f>
        <v>免征</v>
      </c>
      <c r="G56" s="2553" t="s">
        <v>1364</v>
      </c>
      <c r="H56" s="2554"/>
      <c r="I56" s="1807"/>
      <c r="J56" s="3453" t="str">
        <f>IF(项目基本情况!K6="上海银行",IF(J55="",4,J55+1),"")</f>
        <v/>
      </c>
      <c r="K56" s="4018" t="str">
        <f>IF(项目基本情况!K6="上海银行","其他处置费用","")</f>
        <v/>
      </c>
      <c r="L56" s="4025"/>
      <c r="M56" s="2521" t="str">
        <f>IF(项目基本情况!K6="上海银行",M69,"")</f>
        <v/>
      </c>
      <c r="N56" s="4018" t="str">
        <f>IF(项目基本情况!K6="上海银行","包含处置中涉及的律师、诉讼、拍卖、评估等费用","")</f>
        <v/>
      </c>
      <c r="O56" s="4019"/>
    </row>
    <row r="57" spans="1:35" ht="12.75" hidden="1">
      <c r="A57" s="3465" t="s">
        <v>1340</v>
      </c>
      <c r="B57" s="4009" t="s">
        <v>1365</v>
      </c>
      <c r="C57" s="4010"/>
      <c r="D57" s="1589">
        <v>0</v>
      </c>
      <c r="E57" s="324" t="s">
        <v>1342</v>
      </c>
      <c r="F57" s="302"/>
      <c r="G57" s="2551"/>
      <c r="H57" s="2555"/>
      <c r="I57" s="1807"/>
      <c r="J57" s="4008">
        <f>IF(AND(J55="",J56=""),4,IF(项目基本情况!K6="上海银行",'结果表-库房'!J56+1,'结果表-库房'!J55+1))</f>
        <v>5</v>
      </c>
      <c r="K57" s="4008" t="s">
        <v>1366</v>
      </c>
      <c r="L57" s="2526" t="s">
        <v>1367</v>
      </c>
      <c r="M57" s="2527"/>
      <c r="N57" s="2528">
        <f ca="1">SUMIF(M52:M56,"&lt;9e307")</f>
        <v>0</v>
      </c>
      <c r="O57" s="2529"/>
      <c r="P57" s="2685" t="e">
        <f ca="1">N57/M49</f>
        <v>#VALUE!</v>
      </c>
    </row>
    <row r="58" spans="1:35" ht="24.75" hidden="1">
      <c r="A58" s="3465" t="s">
        <v>1351</v>
      </c>
      <c r="B58" s="4009" t="s">
        <v>1368</v>
      </c>
      <c r="C58" s="4007"/>
      <c r="D58" s="3448" t="e">
        <f ca="1">IF(H58="转让取得",C81,C97)</f>
        <v>#DIV/0!</v>
      </c>
      <c r="E58" s="3463" t="s">
        <v>1363</v>
      </c>
      <c r="F58" s="302" t="s">
        <v>28</v>
      </c>
      <c r="G58" s="2551"/>
      <c r="H58" s="2554"/>
      <c r="I58" s="1807"/>
      <c r="J58" s="4008"/>
      <c r="K58" s="4008"/>
      <c r="L58" s="2526" t="s">
        <v>1369</v>
      </c>
      <c r="M58" s="2530"/>
      <c r="N58" s="2531" t="str">
        <f ca="1">NUMBERSTRING(INT(N57*10000),2)&amp;"元整"</f>
        <v>零元整</v>
      </c>
      <c r="O58" s="2532"/>
    </row>
    <row r="59" spans="1:35" ht="24.75" hidden="1" thickBot="1">
      <c r="A59" s="4020" t="s">
        <v>1370</v>
      </c>
      <c r="B59" s="4021"/>
      <c r="C59" s="4021"/>
      <c r="D59" s="2556">
        <f ca="1">IF(H59="非个人房产","——",IF(H59="个人住宅（满五唯一有凭证）",0,IF(H59="个人其他（无凭证）",ROUND(D45*F59,0),ROUND(C67*F59,0))))</f>
        <v>0</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1364</v>
      </c>
      <c r="H59" s="2313"/>
      <c r="I59" s="2312" t="s">
        <v>2134</v>
      </c>
      <c r="J59" s="4022">
        <f>J57+1</f>
        <v>6</v>
      </c>
      <c r="K59" s="4008" t="s">
        <v>1371</v>
      </c>
      <c r="L59" s="3453" t="s">
        <v>1367</v>
      </c>
      <c r="M59" s="2533"/>
      <c r="N59" s="2534" t="e">
        <f ca="1">M49-N57</f>
        <v>#VALUE!</v>
      </c>
      <c r="O59" s="2535"/>
    </row>
    <row r="60" spans="1:35" ht="12" hidden="1" customHeight="1">
      <c r="A60" s="1808"/>
      <c r="B60" s="1746"/>
      <c r="C60" s="1746"/>
      <c r="D60" s="1746"/>
      <c r="E60" s="1577"/>
      <c r="F60" s="1807"/>
      <c r="G60" s="1807"/>
      <c r="H60" s="1809"/>
      <c r="I60" s="129"/>
      <c r="J60" s="4023"/>
      <c r="K60" s="4008"/>
      <c r="L60" s="2526" t="s">
        <v>1369</v>
      </c>
      <c r="M60" s="2530"/>
      <c r="N60" s="2531" t="e">
        <f ca="1">NUMBERSTRING(INT(N59*10000),2)&amp;"元整"</f>
        <v>#VALUE!</v>
      </c>
      <c r="O60" s="2532"/>
    </row>
    <row r="61" spans="1:35" ht="13.5" hidden="1" thickBot="1">
      <c r="A61" s="4036" t="s">
        <v>1372</v>
      </c>
      <c r="B61" s="4036"/>
      <c r="C61" s="4036"/>
      <c r="D61" s="4036"/>
      <c r="E61" s="4036"/>
      <c r="F61" s="1807"/>
      <c r="G61" s="1807"/>
      <c r="H61" s="1809"/>
      <c r="I61" s="129"/>
      <c r="J61" s="3453">
        <f>J59+1</f>
        <v>7</v>
      </c>
      <c r="K61" s="4008" t="s">
        <v>1373</v>
      </c>
      <c r="L61" s="4008"/>
      <c r="M61" s="2536"/>
      <c r="N61" s="2537" t="e">
        <f ca="1">ROUND(N59*10000/'数据-汇总表'!E3,0)</f>
        <v>#VALUE!</v>
      </c>
      <c r="O61" s="2538"/>
    </row>
    <row r="62" spans="1:35" ht="12.75" hidden="1">
      <c r="A62" s="4032" t="s">
        <v>1374</v>
      </c>
      <c r="B62" s="4033"/>
      <c r="C62" s="3458"/>
      <c r="D62" s="3458" t="s">
        <v>1375</v>
      </c>
      <c r="E62" s="166" t="s">
        <v>1376</v>
      </c>
      <c r="F62" s="1807"/>
      <c r="G62" s="1807"/>
      <c r="H62" s="1809"/>
      <c r="I62" s="129"/>
    </row>
    <row r="63" spans="1:35" ht="12.75" hidden="1">
      <c r="A63" s="173" t="s">
        <v>330</v>
      </c>
      <c r="B63" s="167" t="s">
        <v>1377</v>
      </c>
      <c r="C63" s="2560">
        <f ca="1">ROUND((C64+C65)/(1+'数据-取费表'!C42),0)</f>
        <v>6</v>
      </c>
      <c r="D63" s="167"/>
      <c r="E63" s="168"/>
      <c r="F63" s="1807"/>
      <c r="G63" s="1807"/>
      <c r="H63" s="1809"/>
      <c r="I63" s="129"/>
      <c r="J63" s="4037" t="s">
        <v>1378</v>
      </c>
      <c r="K63" s="3449" t="s">
        <v>1379</v>
      </c>
      <c r="L63" s="3449" t="e">
        <f>IF(M49&gt;10000,M49*0.5%,IF(AND(M49&gt;1000,M49&lt;=10000),M49*1%,IF(AND(M49&gt;100,M49&lt;=1000),M49*3%,IF(AND(M49&gt;10,M49&lt;=100),M49*5%,M49*8%))))</f>
        <v>#VALUE!</v>
      </c>
      <c r="M63" s="302" t="e">
        <f>ROUND(L63,1)</f>
        <v>#VALUE!</v>
      </c>
      <c r="N63" s="2539"/>
      <c r="Z63" s="1751"/>
      <c r="AI63" s="1752"/>
    </row>
    <row r="64" spans="1:35" ht="14.25" hidden="1" customHeight="1">
      <c r="A64" s="169" t="s">
        <v>325</v>
      </c>
      <c r="B64" s="170" t="s">
        <v>1380</v>
      </c>
      <c r="C64" s="2561">
        <f ca="1">D45</f>
        <v>6</v>
      </c>
      <c r="D64" s="170" t="s">
        <v>26</v>
      </c>
      <c r="E64" s="172"/>
      <c r="F64" s="1807"/>
      <c r="G64" s="1807"/>
      <c r="H64" s="1809"/>
      <c r="I64" s="129"/>
      <c r="J64" s="4037"/>
      <c r="K64" s="3449" t="s">
        <v>1381</v>
      </c>
      <c r="L64" s="3449"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0" t="s">
        <v>1382</v>
      </c>
      <c r="Z64" s="1751"/>
      <c r="AI64" s="1752"/>
    </row>
    <row r="65" spans="1:35" ht="14.25" hidden="1" customHeight="1">
      <c r="A65" s="169" t="s">
        <v>326</v>
      </c>
      <c r="B65" s="170" t="s">
        <v>1383</v>
      </c>
      <c r="C65" s="2562"/>
      <c r="D65" s="170"/>
      <c r="E65" s="172"/>
      <c r="F65" s="1807"/>
      <c r="G65" s="1807"/>
      <c r="H65" s="1809"/>
      <c r="I65" s="129"/>
      <c r="J65" s="4037"/>
      <c r="K65" s="3449" t="s">
        <v>1384</v>
      </c>
      <c r="L65" s="3449" t="e">
        <f>IF(M49&gt;1000,M49*0.1%,IF(AND(M49&gt;500,M49&lt;=1000),M49*0.5%,IF(AND(M49&gt;50,M49&lt;=500),M49*1%,IF(AND(M49&gt;1,M49&lt;=50),M49*1.5%))))</f>
        <v>#VALUE!</v>
      </c>
      <c r="M65" s="302" t="e">
        <f t="shared" si="1"/>
        <v>#VALUE!</v>
      </c>
      <c r="N65" s="2540" t="s">
        <v>1382</v>
      </c>
      <c r="Z65" s="1751"/>
      <c r="AI65" s="1752"/>
    </row>
    <row r="66" spans="1:35" ht="14.25" hidden="1" customHeight="1">
      <c r="A66" s="173" t="s">
        <v>327</v>
      </c>
      <c r="B66" s="174" t="s">
        <v>1385</v>
      </c>
      <c r="C66" s="2563"/>
      <c r="D66" s="174" t="s">
        <v>26</v>
      </c>
      <c r="E66" s="1337" t="s">
        <v>671</v>
      </c>
      <c r="F66" s="1807"/>
      <c r="G66" s="1807"/>
      <c r="H66" s="1809"/>
      <c r="I66" s="129"/>
      <c r="J66" s="4037"/>
      <c r="K66" s="3449" t="s">
        <v>1386</v>
      </c>
      <c r="L66" s="3449" t="e">
        <f>M49*0.5%</f>
        <v>#VALUE!</v>
      </c>
      <c r="M66" s="302" t="e">
        <f>IF(L66&gt;0.5,0.5,ROUND(L66,0))</f>
        <v>#VALUE!</v>
      </c>
      <c r="N66" s="2540" t="s">
        <v>1387</v>
      </c>
      <c r="Z66" s="1751"/>
      <c r="AI66" s="1752"/>
    </row>
    <row r="67" spans="1:35" ht="14.25" hidden="1" customHeight="1">
      <c r="A67" s="173" t="s">
        <v>328</v>
      </c>
      <c r="B67" s="174" t="s">
        <v>1388</v>
      </c>
      <c r="C67" s="2564">
        <f ca="1">C63-C66</f>
        <v>6</v>
      </c>
      <c r="D67" s="170" t="s">
        <v>26</v>
      </c>
      <c r="E67" s="172"/>
      <c r="F67" s="1807"/>
      <c r="G67" s="1807"/>
      <c r="H67" s="1809"/>
      <c r="I67" s="129"/>
      <c r="J67" s="4037"/>
      <c r="K67" s="3449" t="s">
        <v>1389</v>
      </c>
      <c r="L67" s="3449"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9"/>
      <c r="Z67" s="1751"/>
      <c r="AI67" s="1752"/>
    </row>
    <row r="68" spans="1:35" ht="14.25" hidden="1" customHeight="1" thickBot="1">
      <c r="A68" s="176" t="s">
        <v>329</v>
      </c>
      <c r="B68" s="177" t="s">
        <v>1390</v>
      </c>
      <c r="C68" s="2565">
        <f ca="1">IF(C67&lt;=0,0,ROUND(C67*D68,0))</f>
        <v>0</v>
      </c>
      <c r="D68" s="2566">
        <f>'数据-取费表'!B41</f>
        <v>5.6000000000000001E-2</v>
      </c>
      <c r="E68" s="178"/>
      <c r="F68" s="1807"/>
      <c r="G68" s="1807"/>
      <c r="H68" s="1809"/>
      <c r="I68" s="129"/>
      <c r="J68" s="4037"/>
      <c r="K68" s="3449" t="s">
        <v>1391</v>
      </c>
      <c r="L68" s="3449" t="e">
        <f>IF(M49&gt;10000,M49*0.5%,IF(AND(M49&gt;5000,M49&lt;=10000),M49*1%,IF(AND(M49&gt;1000,M49&lt;=5000),M49*2%,IF(AND(M49&gt;200,M49&lt;=1000),M49*3%,M49*5%))))</f>
        <v>#VALUE!</v>
      </c>
      <c r="M68" s="302" t="e">
        <f>ROUND(L68,1)</f>
        <v>#VALUE!</v>
      </c>
      <c r="N68" s="2539"/>
      <c r="Z68" s="1751"/>
      <c r="AI68" s="1752"/>
    </row>
    <row r="69" spans="1:35" s="1771" customFormat="1" ht="16.5" hidden="1" customHeight="1">
      <c r="A69" s="1810"/>
      <c r="B69" s="1811"/>
      <c r="C69" s="1812"/>
      <c r="D69" s="1813"/>
      <c r="E69" s="1814"/>
      <c r="F69" s="1577"/>
      <c r="G69" s="1577"/>
      <c r="H69" s="1576"/>
      <c r="I69" s="1746"/>
      <c r="J69" s="4037"/>
      <c r="K69" s="3449" t="s">
        <v>1392</v>
      </c>
      <c r="L69" s="3449"/>
      <c r="M69" s="302" t="e">
        <f>ROUND(SUM(M63:M68),0)</f>
        <v>#VALUE!</v>
      </c>
      <c r="N69" s="2541" t="e">
        <f>M69/M49</f>
        <v>#VALUE!</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hidden="1" thickBot="1">
      <c r="A70" s="4030" t="s">
        <v>1393</v>
      </c>
      <c r="B70" s="4031"/>
      <c r="C70" s="4031"/>
      <c r="D70" s="4031"/>
      <c r="E70" s="4031"/>
      <c r="F70" s="4031"/>
      <c r="G70" s="4031"/>
      <c r="H70" s="4031"/>
      <c r="I70" s="1815"/>
      <c r="J70" s="2686"/>
      <c r="K70" s="2686"/>
      <c r="L70" s="2686"/>
      <c r="M70" s="2686"/>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4032" t="s">
        <v>1374</v>
      </c>
      <c r="B71" s="4033"/>
      <c r="C71" s="3458"/>
      <c r="D71" s="3458" t="s">
        <v>1375</v>
      </c>
      <c r="E71" s="179" t="s">
        <v>1376</v>
      </c>
      <c r="F71" s="180"/>
      <c r="G71" s="180"/>
      <c r="H71" s="181"/>
      <c r="I71" s="1819"/>
      <c r="J71" s="2686"/>
      <c r="K71" s="2686"/>
      <c r="L71" s="2686"/>
      <c r="M71" s="2686"/>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1394</v>
      </c>
      <c r="C72" s="2564">
        <f ca="1">ROUND(D45/(1+'数据-取费表'!C42),0)</f>
        <v>6</v>
      </c>
      <c r="D72" s="170" t="s">
        <v>26</v>
      </c>
      <c r="E72" s="3460"/>
      <c r="F72" s="3459"/>
      <c r="G72" s="3459"/>
      <c r="H72" s="182"/>
      <c r="I72" s="1819"/>
      <c r="J72" s="2686"/>
      <c r="K72" s="2686"/>
      <c r="L72" s="2686"/>
      <c r="M72" s="2686"/>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1395</v>
      </c>
      <c r="C73" s="2564">
        <f ca="1">C74+C78</f>
        <v>0</v>
      </c>
      <c r="D73" s="170" t="s">
        <v>26</v>
      </c>
      <c r="E73" s="3460"/>
      <c r="F73" s="3459"/>
      <c r="G73" s="345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1396</v>
      </c>
      <c r="C74" s="170">
        <f>ROUND(IF(G77="2016年5月1日后购买",C75/(1+'数据-取费表'!C42)+C76+C77,C75+C76+C77),0)</f>
        <v>0</v>
      </c>
      <c r="D74" s="170" t="s">
        <v>26</v>
      </c>
      <c r="E74" s="3460"/>
      <c r="F74" s="3459"/>
      <c r="G74" s="345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1397</v>
      </c>
      <c r="C75" s="2567"/>
      <c r="D75" s="170" t="s">
        <v>26</v>
      </c>
      <c r="E75" s="184" t="s">
        <v>1398</v>
      </c>
      <c r="F75" s="2568"/>
      <c r="G75" s="184" t="s">
        <v>1399</v>
      </c>
      <c r="H75" s="2569"/>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1400</v>
      </c>
      <c r="C76" s="170">
        <f>IF(F75="购房发票",ROUND(C75*H75*D76,0),0)</f>
        <v>0</v>
      </c>
      <c r="D76" s="2570">
        <v>0.05</v>
      </c>
      <c r="E76" s="4009" t="s">
        <v>1401</v>
      </c>
      <c r="F76" s="4007"/>
      <c r="G76" s="4007"/>
      <c r="H76" s="4026"/>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1402</v>
      </c>
      <c r="C77" s="170">
        <f>ROUND(IF(G77="个人住宅",0,IF(G77="2016年5月1日前购买",C75*D77,C75*D77/(1+'数据-取费表'!C42))),0)</f>
        <v>0</v>
      </c>
      <c r="D77" s="2571">
        <f>'数据-取费表'!B48+'数据-取费表'!B49</f>
        <v>3.0499999999999999E-2</v>
      </c>
      <c r="E77" s="3448" t="s">
        <v>1403</v>
      </c>
      <c r="F77" s="186"/>
      <c r="G77" s="1821"/>
      <c r="H77" s="346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1404</v>
      </c>
      <c r="C78" s="2572">
        <f ca="1">ROUND(D45*D78/(1+'数据-取费表'!C42),0)</f>
        <v>0</v>
      </c>
      <c r="D78" s="2573">
        <f>'数据-取费表'!B43</f>
        <v>6.000000000000001E-3</v>
      </c>
      <c r="E78" s="4027" t="s">
        <v>1405</v>
      </c>
      <c r="F78" s="4028"/>
      <c r="G78" s="4028"/>
      <c r="H78" s="4029"/>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328</v>
      </c>
      <c r="B79" s="174" t="s">
        <v>1406</v>
      </c>
      <c r="C79" s="2564">
        <f ca="1">C72-C73</f>
        <v>6</v>
      </c>
      <c r="D79" s="170" t="s">
        <v>26</v>
      </c>
      <c r="E79" s="3460"/>
      <c r="F79" s="3459"/>
      <c r="G79" s="345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1407</v>
      </c>
      <c r="C80" s="2574" t="e">
        <f ca="1">IF(C79&lt;=0,0,C79/C73)</f>
        <v>#DIV/0!</v>
      </c>
      <c r="D80" s="170" t="s">
        <v>26</v>
      </c>
      <c r="E80" s="3448" t="e">
        <f ca="1">IF(C80&gt;=200%,"增值额超过扣除项目金额200%",IF(C80&gt;=100%,"增值额超过扣除项目金额100%，未超过200%",IF(C80&gt;=50%,"增值额超过扣除项目金额50%，未超过100%",IF(C80&lt;50%,"增值额未超过扣除项目金额50%"))))</f>
        <v>#DIV/0!</v>
      </c>
      <c r="F80" s="3459"/>
      <c r="G80" s="345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1408</v>
      </c>
      <c r="C81" s="2575" t="e">
        <f ca="1">ROUND(IF(C79&lt;=0,0,IF(C80&gt;=200%,C79*60%-C73*35%,IF(C80&gt;=100%,C79*50%-C73*15%,IF(C80&gt;=50%,C79*40%-C73*5%,IF(C80&lt;50%,C79*30%,0))))),0)</f>
        <v>#DIV/0!</v>
      </c>
      <c r="D81" s="2576"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hidden="1"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hidden="1" thickBot="1">
      <c r="A83" s="4030" t="s">
        <v>1409</v>
      </c>
      <c r="B83" s="4031"/>
      <c r="C83" s="4031"/>
      <c r="D83" s="4031"/>
      <c r="E83" s="4031"/>
      <c r="F83" s="4031"/>
      <c r="G83" s="4031"/>
      <c r="H83" s="4031"/>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hidden="1">
      <c r="A84" s="4032" t="s">
        <v>1374</v>
      </c>
      <c r="B84" s="4033"/>
      <c r="C84" s="3458"/>
      <c r="D84" s="3458"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hidden="1">
      <c r="A85" s="173" t="s">
        <v>330</v>
      </c>
      <c r="B85" s="174" t="s">
        <v>1394</v>
      </c>
      <c r="C85" s="2564">
        <f ca="1">ROUND(D45/(1+'数据-取费表'!C42),0)</f>
        <v>6</v>
      </c>
      <c r="D85" s="170" t="s">
        <v>26</v>
      </c>
      <c r="E85" s="3460"/>
      <c r="F85" s="3459"/>
      <c r="G85" s="345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hidden="1">
      <c r="A86" s="173" t="s">
        <v>327</v>
      </c>
      <c r="B86" s="163" t="s">
        <v>1395</v>
      </c>
      <c r="C86" s="2564">
        <f ca="1">IF(H88="仅含出让金",C87+C90+C91+C92+C93+C94,C87+C91+C92+C93+C94)</f>
        <v>0</v>
      </c>
      <c r="D86" s="2577"/>
      <c r="E86" s="3460"/>
      <c r="F86" s="3459"/>
      <c r="G86" s="345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hidden="1">
      <c r="A87" s="169" t="s">
        <v>325</v>
      </c>
      <c r="B87" s="170" t="s">
        <v>1410</v>
      </c>
      <c r="C87" s="2572">
        <f>C88+C89</f>
        <v>0</v>
      </c>
      <c r="D87" s="2573"/>
      <c r="E87" s="3455"/>
      <c r="F87" s="3456"/>
      <c r="G87" s="3456"/>
      <c r="H87" s="345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hidden="1">
      <c r="A88" s="169" t="s">
        <v>331</v>
      </c>
      <c r="B88" s="170" t="s">
        <v>1411</v>
      </c>
      <c r="C88" s="2578"/>
      <c r="D88" s="2573"/>
      <c r="E88" s="193" t="s">
        <v>1412</v>
      </c>
      <c r="F88" s="3456"/>
      <c r="G88" s="194" t="s">
        <v>1413</v>
      </c>
      <c r="H88" s="1823"/>
      <c r="I88" s="1820"/>
      <c r="J88" s="2517" t="s">
        <v>2276</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hidden="1">
      <c r="A89" s="169" t="s">
        <v>332</v>
      </c>
      <c r="B89" s="170" t="s">
        <v>1402</v>
      </c>
      <c r="C89" s="2572">
        <f>ROUND(C88*D89,0)</f>
        <v>0</v>
      </c>
      <c r="D89" s="2573">
        <f>'数据-取费表'!B48+'数据-取费表'!B49</f>
        <v>3.0499999999999999E-2</v>
      </c>
      <c r="E89" s="193" t="s">
        <v>1414</v>
      </c>
      <c r="F89" s="3456"/>
      <c r="G89" s="3456"/>
      <c r="H89" s="345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hidden="1">
      <c r="A90" s="169" t="s">
        <v>326</v>
      </c>
      <c r="B90" s="170" t="s">
        <v>1415</v>
      </c>
      <c r="C90" s="2578"/>
      <c r="D90" s="2573"/>
      <c r="E90" s="193" t="str">
        <f>IF(H88="-","土地取得成本中已包含该笔费用"," ")</f>
        <v xml:space="preserve"> </v>
      </c>
      <c r="F90" s="3456"/>
      <c r="G90" s="4034" t="s">
        <v>2126</v>
      </c>
      <c r="H90" s="4035"/>
      <c r="I90" s="1820"/>
      <c r="J90" s="2517" t="s">
        <v>2277</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hidden="1" customHeight="1">
      <c r="A91" s="169" t="s">
        <v>1416</v>
      </c>
      <c r="B91" s="170" t="s">
        <v>1417</v>
      </c>
      <c r="C91" s="2572">
        <f>IF(H91="——",成本法!C33,I91)</f>
        <v>0</v>
      </c>
      <c r="D91" s="2573"/>
      <c r="E91" s="4027" t="s">
        <v>1418</v>
      </c>
      <c r="F91" s="4028"/>
      <c r="G91" s="4028"/>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hidden="1" customHeight="1">
      <c r="A92" s="169" t="s">
        <v>1419</v>
      </c>
      <c r="B92" s="170" t="s">
        <v>1420</v>
      </c>
      <c r="C92" s="2572">
        <f>ROUND((C87+C90+C91)*D92,0)</f>
        <v>0</v>
      </c>
      <c r="D92" s="2579"/>
      <c r="E92" s="4027" t="s">
        <v>1421</v>
      </c>
      <c r="F92" s="4028"/>
      <c r="G92" s="4028"/>
      <c r="H92" s="4029"/>
      <c r="I92" s="1820"/>
      <c r="J92" s="2518" t="s">
        <v>2278</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hidden="1" customHeight="1">
      <c r="A93" s="169" t="s">
        <v>1422</v>
      </c>
      <c r="B93" s="170" t="s">
        <v>1404</v>
      </c>
      <c r="C93" s="2572">
        <f ca="1">ROUND(D45*D93/(1+'数据-取费表'!C42),0)</f>
        <v>0</v>
      </c>
      <c r="D93" s="2573">
        <f>'数据-取费表'!B43</f>
        <v>6.000000000000001E-3</v>
      </c>
      <c r="E93" s="4027" t="s">
        <v>1405</v>
      </c>
      <c r="F93" s="4028"/>
      <c r="G93" s="4028"/>
      <c r="H93" s="4029"/>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hidden="1" customHeight="1">
      <c r="A94" s="169" t="s">
        <v>1423</v>
      </c>
      <c r="B94" s="170" t="s">
        <v>1424</v>
      </c>
      <c r="C94" s="2578">
        <f>ROUND((C87+C90+C91)*D94,0)</f>
        <v>0</v>
      </c>
      <c r="D94" s="2573">
        <v>0.2</v>
      </c>
      <c r="E94" s="4038" t="s">
        <v>1425</v>
      </c>
      <c r="F94" s="4039"/>
      <c r="G94" s="4039"/>
      <c r="H94" s="404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hidden="1">
      <c r="A95" s="173" t="s">
        <v>328</v>
      </c>
      <c r="B95" s="174" t="s">
        <v>1406</v>
      </c>
      <c r="C95" s="2564">
        <f ca="1">ROUND(C85-C86,0)</f>
        <v>6</v>
      </c>
      <c r="D95" s="170" t="s">
        <v>26</v>
      </c>
      <c r="E95" s="3460"/>
      <c r="F95" s="3459"/>
      <c r="G95" s="345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hidden="1">
      <c r="A96" s="173" t="s">
        <v>335</v>
      </c>
      <c r="B96" s="174" t="s">
        <v>1407</v>
      </c>
      <c r="C96" s="2574" t="e">
        <f ca="1">IF(C95&lt;=0,0,C95/C86)</f>
        <v>#DIV/0!</v>
      </c>
      <c r="D96" s="170" t="s">
        <v>26</v>
      </c>
      <c r="E96" s="3448" t="e">
        <f ca="1">IF(C96&gt;=200%,"增值额超过扣除项目金额200%",IF(C96&gt;=100%,"增值额超过扣除项目金额100%，未超过200%",IF(C96&gt;=50%,"增值额超过扣除项目金额50%，未超过100%",IF(C96&lt;50%,"增值额未超过扣除项目金额50%"))))</f>
        <v>#DIV/0!</v>
      </c>
      <c r="F96" s="3459"/>
      <c r="G96" s="345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hidden="1" thickBot="1">
      <c r="A97" s="176" t="s">
        <v>336</v>
      </c>
      <c r="B97" s="177" t="s">
        <v>1408</v>
      </c>
      <c r="C97" s="2575" t="e">
        <f ca="1">ROUND(IF(C95&lt;=0,0,IF(C96&gt;=200%,C95*60%-C86*35%,IF(C96&gt;=100%,C95*50%-C86*15%,IF(C96&gt;=50%,C95*40%-C86*5%,IF(C96&lt;50%,C95*30%,0))))),0)</f>
        <v>#DIV/0!</v>
      </c>
      <c r="D97" s="2576"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877" t="s">
        <v>1427</v>
      </c>
      <c r="B100" s="3878"/>
      <c r="C100" s="3878"/>
      <c r="D100" s="4041"/>
      <c r="E100" s="3878" t="s">
        <v>1428</v>
      </c>
      <c r="F100" s="3878"/>
      <c r="G100" s="3878"/>
      <c r="H100" s="4041"/>
      <c r="I100" s="129"/>
    </row>
    <row r="101" spans="1:35" ht="18.75" customHeight="1">
      <c r="A101" s="4042" t="s">
        <v>1429</v>
      </c>
      <c r="B101" s="4043"/>
      <c r="C101" s="2581" t="str">
        <f>C4</f>
        <v>比较法-仓储</v>
      </c>
      <c r="D101" s="2582" t="str">
        <f>D4</f>
        <v>收益法-库房</v>
      </c>
      <c r="E101" s="4044" t="s">
        <v>1430</v>
      </c>
      <c r="F101" s="4045"/>
      <c r="G101" s="1826" t="s">
        <v>1431</v>
      </c>
      <c r="H101" s="2591">
        <f ca="1">H118</f>
        <v>6</v>
      </c>
      <c r="I101" s="129"/>
    </row>
    <row r="102" spans="1:35" ht="18.75" customHeight="1">
      <c r="A102" s="4046" t="s">
        <v>1432</v>
      </c>
      <c r="B102" s="2580" t="s">
        <v>1431</v>
      </c>
      <c r="C102" s="2581">
        <f ca="1">IF(D32="楼面单价",ROUND(C19,0),C19)</f>
        <v>7</v>
      </c>
      <c r="D102" s="2582">
        <f ca="1">IF(D32="楼面单价",ROUND(D19,0),D19)</f>
        <v>6</v>
      </c>
      <c r="E102" s="4044"/>
      <c r="F102" s="4045"/>
      <c r="G102" s="1826" t="s">
        <v>1433</v>
      </c>
      <c r="H102" s="2551">
        <f ca="1">I118</f>
        <v>6074</v>
      </c>
      <c r="I102" s="129"/>
    </row>
    <row r="103" spans="1:35" ht="42.75" customHeight="1">
      <c r="A103" s="4046"/>
      <c r="B103" s="2580" t="s">
        <v>1433</v>
      </c>
      <c r="C103" s="2583">
        <f ca="1">C20</f>
        <v>6660</v>
      </c>
      <c r="D103" s="2584">
        <f ca="1">D20</f>
        <v>5487</v>
      </c>
      <c r="E103" s="4047" t="s">
        <v>1434</v>
      </c>
      <c r="F103" s="4048"/>
      <c r="G103" s="1827" t="s">
        <v>1435</v>
      </c>
      <c r="H103" s="2591">
        <f>IF(D36="正常操作",H104+H105+H106,H105+H106)</f>
        <v>0</v>
      </c>
      <c r="I103" s="129"/>
    </row>
    <row r="104" spans="1:35" ht="18.75" customHeight="1">
      <c r="A104" s="4046" t="s">
        <v>1436</v>
      </c>
      <c r="B104" s="2585" t="s">
        <v>1431</v>
      </c>
      <c r="C104" s="2586">
        <f ca="1">H118</f>
        <v>6</v>
      </c>
      <c r="D104" s="2587"/>
      <c r="E104" s="1673" t="s">
        <v>1437</v>
      </c>
      <c r="F104" s="1665"/>
      <c r="G104" s="1827" t="s">
        <v>1435</v>
      </c>
      <c r="H104" s="2592">
        <f>IF(D36="同一抵押权人同一抵押物续贷",C36&amp;"（续贷，未扣减，详见特别提示）",C36)</f>
        <v>0</v>
      </c>
      <c r="I104" s="129"/>
    </row>
    <row r="105" spans="1:35" ht="18.75" customHeight="1" thickBot="1">
      <c r="A105" s="4054"/>
      <c r="B105" s="2588" t="s">
        <v>1433</v>
      </c>
      <c r="C105" s="2589">
        <f ca="1">I118</f>
        <v>6074</v>
      </c>
      <c r="D105" s="2590"/>
      <c r="E105" s="1673" t="s">
        <v>1438</v>
      </c>
      <c r="F105" s="1665"/>
      <c r="G105" s="1827" t="s">
        <v>1435</v>
      </c>
      <c r="H105" s="2593">
        <f>C37</f>
        <v>0</v>
      </c>
      <c r="I105" s="129"/>
    </row>
    <row r="106" spans="1:35" ht="18.75" customHeight="1">
      <c r="A106" s="1746" t="s">
        <v>1439</v>
      </c>
      <c r="B106" s="1746"/>
      <c r="C106" s="1746"/>
      <c r="D106" s="1746"/>
      <c r="E106" s="1828" t="s">
        <v>1440</v>
      </c>
      <c r="F106" s="1665"/>
      <c r="G106" s="1827" t="s">
        <v>1435</v>
      </c>
      <c r="H106" s="2593">
        <f>C38</f>
        <v>0</v>
      </c>
      <c r="I106" s="129"/>
    </row>
    <row r="107" spans="1:35" ht="18.75" customHeight="1">
      <c r="A107" s="129"/>
      <c r="B107" s="129"/>
      <c r="C107" s="129"/>
      <c r="D107" s="129"/>
      <c r="E107" s="4055" t="str">
        <f>IF(项目基本情况!E8="已注销","——","3.房地产抵押价值")</f>
        <v>3.房地产抵押价值</v>
      </c>
      <c r="F107" s="4045"/>
      <c r="G107" s="1826" t="s">
        <v>1431</v>
      </c>
      <c r="H107" s="2591">
        <f ca="1">IF(E107="——","——",H101-H103)</f>
        <v>6</v>
      </c>
      <c r="I107" s="129"/>
    </row>
    <row r="108" spans="1:35" ht="18.75" customHeight="1">
      <c r="A108" s="129"/>
      <c r="B108" s="129"/>
      <c r="C108" s="129"/>
      <c r="D108" s="129"/>
      <c r="E108" s="4055"/>
      <c r="F108" s="4045"/>
      <c r="G108" s="1826" t="s">
        <v>1433</v>
      </c>
      <c r="H108" s="2551">
        <f ca="1">IF(H107=H101,H102,ROUND(H107*10000/'数据-汇总表'!E3,0))</f>
        <v>6074</v>
      </c>
      <c r="I108" s="129"/>
    </row>
    <row r="109" spans="1:35" ht="18.75" customHeight="1">
      <c r="A109" s="129"/>
      <c r="B109" s="129"/>
      <c r="C109" s="129"/>
      <c r="D109" s="129"/>
      <c r="E109" s="4055" t="str">
        <f>IF(项目基本情况!E8="已注销及未注销","4.抵押担保权已注销时的房地产抵押价值",IF(项目基本情况!E8="已注销","3.抵押担保权已注销时的房地产抵押价值","——"))</f>
        <v>——</v>
      </c>
      <c r="F109" s="4045"/>
      <c r="G109" s="1826" t="s">
        <v>1431</v>
      </c>
      <c r="H109" s="2594" t="str">
        <f>IF(E109="——","——",H101-H105-H106)</f>
        <v>——</v>
      </c>
      <c r="I109" s="129"/>
    </row>
    <row r="110" spans="1:35" ht="18.75" customHeight="1">
      <c r="A110" s="129"/>
      <c r="B110" s="129"/>
      <c r="C110" s="129"/>
      <c r="D110" s="129"/>
      <c r="E110" s="4055"/>
      <c r="F110" s="4045"/>
      <c r="G110" s="1826" t="s">
        <v>1433</v>
      </c>
      <c r="H110" s="2551" t="str">
        <f>IF(H109="——","——",ROUND(H109*10000/'数据-汇总表'!E3,0))</f>
        <v>——</v>
      </c>
      <c r="I110" s="129"/>
    </row>
    <row r="111" spans="1:35" ht="18.75" customHeight="1">
      <c r="A111" s="129"/>
      <c r="B111" s="129"/>
      <c r="C111" s="129"/>
      <c r="D111" s="129"/>
      <c r="E111" s="4056" t="str">
        <f>IF(项目基本情况!E9="抵押净值",IF(OR(项目基本情况!E8="已注销",项目基本情况!E8="房地产抵押价值"),"4.抵押净值","5.抵押净值"),"——")</f>
        <v>——</v>
      </c>
      <c r="F111" s="4057"/>
      <c r="G111" s="1826" t="s">
        <v>1431</v>
      </c>
      <c r="H111" s="2591" t="str">
        <f>IF(E111="——","——",N59)</f>
        <v>——</v>
      </c>
      <c r="I111" s="129"/>
    </row>
    <row r="112" spans="1:35" ht="18.75" customHeight="1" thickBot="1">
      <c r="A112" s="129"/>
      <c r="B112" s="129"/>
      <c r="C112" s="129"/>
      <c r="D112" s="129"/>
      <c r="E112" s="4058"/>
      <c r="F112" s="4059"/>
      <c r="G112" s="1829" t="s">
        <v>1433</v>
      </c>
      <c r="H112" s="2595" t="str">
        <f>IF(E111="——","——",N61)</f>
        <v>——</v>
      </c>
      <c r="I112" s="129"/>
    </row>
    <row r="113" spans="1:27" ht="18.75" customHeight="1">
      <c r="A113" s="129"/>
      <c r="B113" s="129"/>
      <c r="C113" s="129"/>
      <c r="D113" s="129"/>
      <c r="E113" s="4060" t="s">
        <v>1439</v>
      </c>
      <c r="F113" s="4060"/>
      <c r="G113" s="4060"/>
      <c r="H113" s="4060"/>
      <c r="I113" s="129"/>
    </row>
    <row r="114" spans="1:27" ht="3.75" customHeight="1">
      <c r="A114" s="1746"/>
      <c r="B114" s="1746"/>
      <c r="C114" s="1746"/>
      <c r="D114" s="1746"/>
      <c r="E114" s="1808"/>
      <c r="F114" s="1808"/>
      <c r="G114" s="1808"/>
      <c r="H114" s="1808"/>
      <c r="I114" s="1746"/>
    </row>
    <row r="115" spans="1:27" ht="18.75" customHeight="1">
      <c r="A115" s="4061" t="s">
        <v>1441</v>
      </c>
      <c r="B115" s="4062"/>
      <c r="C115" s="4062"/>
      <c r="D115" s="4062"/>
      <c r="E115" s="4062"/>
      <c r="F115" s="4062"/>
      <c r="G115" s="4062"/>
      <c r="H115" s="4062"/>
      <c r="I115" s="4063"/>
    </row>
    <row r="116" spans="1:27" ht="27" customHeight="1">
      <c r="A116" s="3978" t="s">
        <v>1442</v>
      </c>
      <c r="B116" s="4049" t="s">
        <v>1443</v>
      </c>
      <c r="C116" s="4049" t="s">
        <v>1444</v>
      </c>
      <c r="D116" s="4051" t="s">
        <v>1445</v>
      </c>
      <c r="E116" s="4052"/>
      <c r="F116" s="4053" t="s">
        <v>1446</v>
      </c>
      <c r="G116" s="4053"/>
      <c r="H116" s="3978" t="s">
        <v>1447</v>
      </c>
      <c r="I116" s="3978"/>
    </row>
    <row r="117" spans="1:27" ht="18.75" customHeight="1">
      <c r="A117" s="3978"/>
      <c r="B117" s="4050"/>
      <c r="C117" s="4050"/>
      <c r="D117" s="3451" t="s">
        <v>1448</v>
      </c>
      <c r="E117" s="3451" t="s">
        <v>1449</v>
      </c>
      <c r="F117" s="3451" t="s">
        <v>1448</v>
      </c>
      <c r="G117" s="3451" t="s">
        <v>1450</v>
      </c>
      <c r="H117" s="3451" t="s">
        <v>1448</v>
      </c>
      <c r="I117" s="3451" t="s">
        <v>1450</v>
      </c>
    </row>
    <row r="118" spans="1:27" ht="24.75" customHeight="1">
      <c r="A118" s="2596" t="str">
        <f>项目基本情况!S2</f>
        <v>北京市石景山区景学路5号院房地产</v>
      </c>
      <c r="B118" s="3451">
        <f>M18</f>
        <v>10.46</v>
      </c>
      <c r="C118" s="3451">
        <f>M19</f>
        <v>0</v>
      </c>
      <c r="D118" s="3451">
        <f>ROUND(IF(D32="总价",C34,E118*B118/10000),0)</f>
        <v>0</v>
      </c>
      <c r="E118" s="3451">
        <f>ROUND(IF(C33="自定义",IF(D32="楼面单价",C34,D118*10000/B118),I118-G118),0)</f>
        <v>0</v>
      </c>
      <c r="F118" s="3451">
        <f>ROUND(IF(D32="总价",C35,G118*B118/10000),0)</f>
        <v>0</v>
      </c>
      <c r="G118" s="3451">
        <f>ROUND(IF(D32="楼面单价",C35,F118*10000/B118),0)</f>
        <v>0</v>
      </c>
      <c r="H118" s="3451">
        <f ca="1">ROUND(IF(D32="总价",C32,I118*B118/10000),0)</f>
        <v>6</v>
      </c>
      <c r="I118" s="3451">
        <f ca="1">ROUND(IF(D32="楼面单价",C32,H118*10000/B118),0)</f>
        <v>6074</v>
      </c>
    </row>
    <row r="119" spans="1:27" ht="18.75" customHeight="1">
      <c r="A119" s="3978" t="s">
        <v>1451</v>
      </c>
      <c r="B119" s="3978"/>
      <c r="C119" s="3978"/>
      <c r="D119" s="4064" t="str">
        <f>NUMBERSTRING(INT(D118*10000),2)&amp;"元整"</f>
        <v>零元整</v>
      </c>
      <c r="E119" s="4066"/>
      <c r="F119" s="4064" t="str">
        <f>NUMBERSTRING(INT(F118*10000),2)&amp;"元整"</f>
        <v>零元整</v>
      </c>
      <c r="G119" s="4066"/>
      <c r="H119" s="4064" t="str">
        <f ca="1">NUMBERSTRING(INT(H118*10000),2)&amp;"元整"</f>
        <v>陆万元整</v>
      </c>
      <c r="I119" s="4066"/>
    </row>
    <row r="120" spans="1:27" ht="18.75" customHeight="1">
      <c r="A120" s="4067" t="str">
        <f>IF(项目基本情况!B9="房地产市场价值","",MID(E103,3,LEN(E103)-2))</f>
        <v/>
      </c>
      <c r="B120" s="4068"/>
      <c r="C120" s="4069"/>
      <c r="D120" s="4067">
        <f>H103</f>
        <v>0</v>
      </c>
      <c r="E120" s="4068"/>
      <c r="F120" s="4068"/>
      <c r="G120" s="4068"/>
      <c r="H120" s="4068"/>
      <c r="I120" s="4069"/>
      <c r="J120" s="1751"/>
      <c r="K120" s="1751" t="str">
        <f>IF(D120=0,"故，本次评估不存在"&amp;A120,"故，本次评估"&amp;A120&amp;"为人民币"&amp;D120&amp;"万元整。")</f>
        <v>故，本次评估不存在</v>
      </c>
      <c r="L120" s="1751"/>
      <c r="M120" s="1751"/>
      <c r="N120" s="1751"/>
      <c r="O120" s="1751"/>
      <c r="P120" s="1751"/>
      <c r="Q120" s="1751"/>
      <c r="R120" s="1751"/>
      <c r="S120" s="1751"/>
    </row>
    <row r="121" spans="1:27" ht="18.75" customHeight="1">
      <c r="A121" s="4064" t="s">
        <v>1451</v>
      </c>
      <c r="B121" s="4065"/>
      <c r="C121" s="4066"/>
      <c r="D121" s="4064" t="str">
        <f>IF(D120=0,"零元整",NUMBERSTRING(INT(D120*10000),2)&amp;"元整")</f>
        <v>零元整</v>
      </c>
      <c r="E121" s="4065"/>
      <c r="F121" s="4065"/>
      <c r="G121" s="4065"/>
      <c r="H121" s="4065"/>
      <c r="I121" s="4066"/>
      <c r="AA121" s="724"/>
    </row>
    <row r="122" spans="1:27" ht="18.75" customHeight="1">
      <c r="A122" s="4057" t="str">
        <f>IF(项目基本情况!B9="房地产市场价值","",MID(E107,3,LEN(E107)-2))</f>
        <v/>
      </c>
      <c r="B122" s="4057"/>
      <c r="C122" s="4057"/>
      <c r="D122" s="4067">
        <f ca="1">H107</f>
        <v>6</v>
      </c>
      <c r="E122" s="4068"/>
      <c r="F122" s="4068"/>
      <c r="G122" s="4068"/>
      <c r="H122" s="4068"/>
      <c r="I122" s="4069"/>
      <c r="AA122" s="724"/>
    </row>
    <row r="123" spans="1:27" ht="18.75" customHeight="1">
      <c r="A123" s="3978" t="s">
        <v>1451</v>
      </c>
      <c r="B123" s="3978"/>
      <c r="C123" s="3978"/>
      <c r="D123" s="4064" t="str">
        <f ca="1">NUMBERSTRING(INT(D122*10000),2)&amp;"元整"</f>
        <v>陆万元整</v>
      </c>
      <c r="E123" s="4065"/>
      <c r="F123" s="4065"/>
      <c r="G123" s="4065"/>
      <c r="H123" s="4065"/>
      <c r="I123" s="4066"/>
      <c r="AA123" s="724"/>
    </row>
    <row r="124" spans="1:27" ht="18.75" customHeight="1">
      <c r="A124" s="4057" t="str">
        <f>IF(项目基本情况!B9="房地产市场价值","",MID(E109,3,LEN(E109)-2))</f>
        <v/>
      </c>
      <c r="B124" s="4057"/>
      <c r="C124" s="4057"/>
      <c r="D124" s="4067" t="str">
        <f>H109</f>
        <v>——</v>
      </c>
      <c r="E124" s="4068"/>
      <c r="F124" s="4068"/>
      <c r="G124" s="4068"/>
      <c r="H124" s="4068"/>
      <c r="I124" s="4069"/>
      <c r="AA124" s="724"/>
    </row>
    <row r="125" spans="1:27" ht="18.75" customHeight="1">
      <c r="A125" s="3978" t="s">
        <v>1451</v>
      </c>
      <c r="B125" s="3978"/>
      <c r="C125" s="3978"/>
      <c r="D125" s="4064" t="e">
        <f>NUMBERSTRING(INT(D124*10000),2)&amp;"元整"</f>
        <v>#VALUE!</v>
      </c>
      <c r="E125" s="4065"/>
      <c r="F125" s="4065"/>
      <c r="G125" s="4065"/>
      <c r="H125" s="4065"/>
      <c r="I125" s="4066"/>
      <c r="AA125" s="724"/>
    </row>
    <row r="126" spans="1:27" ht="18.75" customHeight="1">
      <c r="A126" s="4057" t="str">
        <f>IF(项目基本情况!B9="房地产市场价值","",MID(E111,3,LEN(E111)-2))</f>
        <v/>
      </c>
      <c r="B126" s="4057"/>
      <c r="C126" s="4057"/>
      <c r="D126" s="4067" t="str">
        <f>H111</f>
        <v>——</v>
      </c>
      <c r="E126" s="4068"/>
      <c r="F126" s="4068"/>
      <c r="G126" s="4068"/>
      <c r="H126" s="4068"/>
      <c r="I126" s="4069"/>
      <c r="AA126" s="724"/>
    </row>
    <row r="127" spans="1:27" ht="18.75" customHeight="1">
      <c r="A127" s="3978" t="s">
        <v>1451</v>
      </c>
      <c r="B127" s="3978"/>
      <c r="C127" s="3978"/>
      <c r="D127" s="4064" t="e">
        <f>NUMBERSTRING(INT(D126*10000),2)&amp;"元整"</f>
        <v>#VALUE!</v>
      </c>
      <c r="E127" s="4065"/>
      <c r="F127" s="4065"/>
      <c r="G127" s="4065"/>
      <c r="H127" s="4065"/>
      <c r="I127" s="4066"/>
      <c r="AA127" s="724"/>
    </row>
    <row r="128" spans="1:27" ht="21.75" customHeight="1">
      <c r="A128" s="4070" t="s">
        <v>1452</v>
      </c>
      <c r="B128" s="4070"/>
      <c r="C128" s="4070"/>
      <c r="D128" s="4070"/>
      <c r="E128" s="4070"/>
      <c r="F128" s="4070"/>
      <c r="G128" s="4070"/>
      <c r="H128" s="4070"/>
      <c r="I128" s="4070"/>
      <c r="AA128" s="724"/>
    </row>
    <row r="129" spans="1:35" ht="21.75" customHeight="1">
      <c r="A129" s="1830" t="s">
        <v>1453</v>
      </c>
      <c r="B129" s="1831"/>
      <c r="C129" s="1832" t="s">
        <v>1454</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1455</v>
      </c>
      <c r="G135" s="1847"/>
      <c r="H135" s="1847"/>
      <c r="I135" s="1848" t="s">
        <v>1456</v>
      </c>
    </row>
    <row r="136" spans="1:35" ht="21.75" customHeight="1">
      <c r="A136" s="724"/>
      <c r="B136" s="1849"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1458</v>
      </c>
    </row>
    <row r="139" spans="1:35" ht="21.75" customHeight="1">
      <c r="A139" s="724"/>
      <c r="B139" s="1849" t="s">
        <v>1459</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1458</v>
      </c>
    </row>
    <row r="142" spans="1:35" ht="21.75" customHeight="1">
      <c r="A142" s="724"/>
      <c r="B142" s="1849"/>
      <c r="C142" s="1850"/>
      <c r="D142" s="1851"/>
      <c r="E142" s="1851"/>
      <c r="F142" s="1740"/>
      <c r="G142" s="724"/>
      <c r="H142" s="724"/>
      <c r="I142" s="724"/>
    </row>
    <row r="143" spans="1:35" s="130"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711" priority="10" stopIfTrue="1" operator="equal">
      <formula>25</formula>
    </cfRule>
  </conditionalFormatting>
  <conditionalFormatting sqref="C8:C9">
    <cfRule type="cellIs" dxfId="710" priority="9" stopIfTrue="1" operator="equal">
      <formula>15</formula>
    </cfRule>
  </conditionalFormatting>
  <conditionalFormatting sqref="C14:C16">
    <cfRule type="cellIs" dxfId="709" priority="8" stopIfTrue="1" operator="equal">
      <formula>30</formula>
    </cfRule>
  </conditionalFormatting>
  <conditionalFormatting sqref="D5:D7">
    <cfRule type="cellIs" dxfId="708" priority="7" stopIfTrue="1" operator="equal">
      <formula>25</formula>
    </cfRule>
  </conditionalFormatting>
  <conditionalFormatting sqref="D8:D9">
    <cfRule type="cellIs" dxfId="707" priority="6" stopIfTrue="1" operator="equal">
      <formula>15</formula>
    </cfRule>
  </conditionalFormatting>
  <conditionalFormatting sqref="C10:D13">
    <cfRule type="cellIs" dxfId="706" priority="5" stopIfTrue="1" operator="equal">
      <formula>15</formula>
    </cfRule>
  </conditionalFormatting>
  <conditionalFormatting sqref="D14:D16">
    <cfRule type="cellIs" dxfId="705" priority="4" stopIfTrue="1" operator="equal">
      <formula>30</formula>
    </cfRule>
  </conditionalFormatting>
  <conditionalFormatting sqref="C90">
    <cfRule type="expression" dxfId="704" priority="3" stopIfTrue="1">
      <formula>$H$88&lt;&gt;"仅含出让金"</formula>
    </cfRule>
  </conditionalFormatting>
  <conditionalFormatting sqref="C91">
    <cfRule type="expression" dxfId="703" priority="2" stopIfTrue="1">
      <formula>$H$91="由企业提供"</formula>
    </cfRule>
  </conditionalFormatting>
  <conditionalFormatting sqref="E36">
    <cfRule type="expression" dxfId="702"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C000"/>
    <pageSetUpPr fitToPage="1"/>
  </sheetPr>
  <dimension ref="A1:AD241"/>
  <sheetViews>
    <sheetView view="pageBreakPreview" zoomScale="80" zoomScaleNormal="70" zoomScaleSheetLayoutView="80" workbookViewId="0">
      <selection activeCell="G42" sqref="G42"/>
    </sheetView>
  </sheetViews>
  <sheetFormatPr defaultColWidth="9" defaultRowHeight="14.25"/>
  <cols>
    <col min="1" max="1" width="10.5" style="357" customWidth="1"/>
    <col min="2" max="2" width="15.75" style="357" customWidth="1"/>
    <col min="3" max="3" width="18" style="357" customWidth="1"/>
    <col min="4" max="4" width="12.25" style="357" customWidth="1"/>
    <col min="5" max="5" width="18.125" style="357" customWidth="1"/>
    <col min="6" max="6" width="12.25" style="357" customWidth="1"/>
    <col min="7" max="7" width="18.25" style="357" customWidth="1"/>
    <col min="8" max="8" width="12.25" style="357" customWidth="1"/>
    <col min="9" max="9" width="18.37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4719</v>
      </c>
      <c r="C1" s="1223" t="s">
        <v>1661</v>
      </c>
      <c r="D1" s="1224" t="s">
        <v>4724</v>
      </c>
      <c r="E1" s="3426" t="s">
        <v>4755</v>
      </c>
      <c r="F1" s="1878" t="s">
        <v>4756</v>
      </c>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3">
        <f>IF(E1="项目模式",IF(C2="——",ROUND(C37*D3/10000,0),ROUND(C37*D3/10000,0)-D2),IF(E1="单套模式",IF(C2="——",ROUND(C37*D3/10000,4),ROUND(C37*D3/10000,4)-D2)))</f>
        <v>6.9664000000000001</v>
      </c>
      <c r="C2" s="1880" t="s">
        <v>43</v>
      </c>
      <c r="D2" s="906" t="e">
        <f ca="1">IF(E1="项目模式",SUMIF(INDIRECT("'"&amp;F2&amp;"'"&amp;"!A:A"),"承租人权益价值",INDIRECT("'"&amp;F2&amp;"'"&amp;"!c:c")),SUMIF(INDIRECT("'"&amp;F2&amp;"'"&amp;"!A:A"),"承租人权益价值（单套）",INDIRECT("'"&amp;F2&amp;"'"&amp;"!c:c")))</f>
        <v>#REF!</v>
      </c>
      <c r="E2" s="1881" t="s">
        <v>1462</v>
      </c>
      <c r="F2" s="1882"/>
      <c r="G2" s="907"/>
      <c r="H2" s="907"/>
      <c r="I2" s="907"/>
      <c r="J2" s="907"/>
      <c r="K2" s="909"/>
      <c r="L2" s="2729"/>
      <c r="M2" s="2730"/>
      <c r="N2" s="2730"/>
      <c r="O2" s="2730"/>
      <c r="P2" s="698"/>
      <c r="Q2" s="698"/>
      <c r="R2" s="698"/>
      <c r="S2" s="698"/>
      <c r="T2" s="698"/>
      <c r="U2" s="698"/>
      <c r="V2" s="698"/>
      <c r="W2" s="698"/>
      <c r="X2" s="698"/>
      <c r="Y2" s="698"/>
      <c r="Z2" s="698"/>
      <c r="AA2" s="698"/>
      <c r="AB2" s="698"/>
      <c r="AC2" s="699"/>
    </row>
    <row r="3" spans="1:29" s="352" customFormat="1" ht="28.5" customHeight="1" thickBot="1">
      <c r="A3" s="203" t="s">
        <v>1463</v>
      </c>
      <c r="B3" s="558">
        <f>IF(C2="——",C37,ROUND(B2*10000/D3,0))</f>
        <v>6660</v>
      </c>
      <c r="C3" s="354" t="s">
        <v>1767</v>
      </c>
      <c r="D3" s="353">
        <f>SUMIF('数据-汇总表'!$C19:$C33,D1,'数据-汇总表'!$E19:$E33)</f>
        <v>10.46</v>
      </c>
      <c r="E3" s="907"/>
      <c r="F3" s="908"/>
      <c r="G3" s="907"/>
      <c r="H3" s="907"/>
      <c r="I3" s="907"/>
      <c r="J3" s="907"/>
      <c r="K3" s="909"/>
      <c r="L3" s="2729"/>
      <c r="M3" s="2730"/>
      <c r="N3" s="2730"/>
      <c r="O3" s="2730"/>
      <c r="P3" s="698"/>
      <c r="Q3" s="698"/>
      <c r="R3" s="698"/>
      <c r="S3" s="698"/>
      <c r="T3" s="698"/>
      <c r="U3" s="698"/>
      <c r="V3" s="698"/>
      <c r="W3" s="698"/>
      <c r="X3" s="698"/>
      <c r="Y3" s="698"/>
      <c r="Z3" s="698"/>
      <c r="AA3" s="698"/>
      <c r="AB3" s="715"/>
      <c r="AC3" s="712"/>
    </row>
    <row r="4" spans="1:29" ht="15">
      <c r="A4" s="355" t="s">
        <v>1768</v>
      </c>
      <c r="B4" s="356"/>
      <c r="C4" s="3928" t="s">
        <v>1769</v>
      </c>
      <c r="D4" s="3929"/>
      <c r="E4" s="3930" t="s">
        <v>1770</v>
      </c>
      <c r="F4" s="3931"/>
      <c r="G4" s="3928" t="s">
        <v>1771</v>
      </c>
      <c r="H4" s="3929"/>
      <c r="I4" s="3928" t="s">
        <v>1772</v>
      </c>
      <c r="J4" s="3929"/>
      <c r="K4" s="559" t="s">
        <v>1773</v>
      </c>
      <c r="L4" s="2710"/>
      <c r="M4" s="2711"/>
      <c r="N4" s="2711"/>
      <c r="O4" s="2711"/>
      <c r="P4" s="3932" t="s">
        <v>1774</v>
      </c>
      <c r="Q4" s="3933"/>
      <c r="R4" s="3938" t="s">
        <v>1770</v>
      </c>
      <c r="S4" s="3939"/>
      <c r="T4" s="3938" t="s">
        <v>1771</v>
      </c>
      <c r="U4" s="3939"/>
      <c r="V4" s="3944" t="s">
        <v>1772</v>
      </c>
      <c r="W4" s="3944"/>
      <c r="X4" s="1354"/>
      <c r="Y4" s="3938" t="s">
        <v>1774</v>
      </c>
      <c r="Z4" s="3939"/>
      <c r="AA4" s="3925" t="s">
        <v>1770</v>
      </c>
      <c r="AB4" s="3926" t="s">
        <v>1771</v>
      </c>
      <c r="AC4" s="3925" t="s">
        <v>1772</v>
      </c>
    </row>
    <row r="5" spans="1:29" ht="15">
      <c r="A5" s="358"/>
      <c r="B5" s="359"/>
      <c r="C5" s="4072" t="s">
        <v>4792</v>
      </c>
      <c r="D5" s="3948"/>
      <c r="E5" s="3954" t="str">
        <f>案例!B1</f>
        <v>远洋五里春秋</v>
      </c>
      <c r="F5" s="3955"/>
      <c r="G5" s="3947" t="str">
        <f>案例!P1</f>
        <v>绿城西府海棠</v>
      </c>
      <c r="H5" s="3948"/>
      <c r="I5" s="3947" t="str">
        <f>案例!AR1</f>
        <v>中海寰宇天下</v>
      </c>
      <c r="J5" s="3948"/>
      <c r="K5" s="559"/>
      <c r="L5" s="2710"/>
      <c r="M5" s="2711"/>
      <c r="N5" s="2711"/>
      <c r="O5" s="2711"/>
      <c r="P5" s="3934"/>
      <c r="Q5" s="3935"/>
      <c r="R5" s="3940"/>
      <c r="S5" s="3941"/>
      <c r="T5" s="3940"/>
      <c r="U5" s="3941"/>
      <c r="V5" s="3944"/>
      <c r="W5" s="3944"/>
      <c r="X5" s="1354"/>
      <c r="Y5" s="3940"/>
      <c r="Z5" s="3941"/>
      <c r="AA5" s="3926"/>
      <c r="AB5" s="3926"/>
      <c r="AC5" s="3926"/>
    </row>
    <row r="6" spans="1:29" ht="15.75" thickBot="1">
      <c r="A6" s="360"/>
      <c r="B6" s="361"/>
      <c r="C6" s="3945" t="s">
        <v>1676</v>
      </c>
      <c r="D6" s="3946"/>
      <c r="E6" s="3952" t="s">
        <v>1676</v>
      </c>
      <c r="F6" s="3953"/>
      <c r="G6" s="3945" t="s">
        <v>1676</v>
      </c>
      <c r="H6" s="3946"/>
      <c r="I6" s="3945" t="s">
        <v>1676</v>
      </c>
      <c r="J6" s="3946"/>
      <c r="K6" s="559" t="s">
        <v>1677</v>
      </c>
      <c r="L6" s="2710"/>
      <c r="M6" s="2711"/>
      <c r="N6" s="2711"/>
      <c r="O6" s="2711"/>
      <c r="P6" s="3936"/>
      <c r="Q6" s="3937"/>
      <c r="R6" s="3940"/>
      <c r="S6" s="3941"/>
      <c r="T6" s="3942"/>
      <c r="U6" s="3943"/>
      <c r="V6" s="3944"/>
      <c r="W6" s="3944"/>
      <c r="X6" s="1354"/>
      <c r="Y6" s="3942"/>
      <c r="Z6" s="3943"/>
      <c r="AA6" s="3927"/>
      <c r="AB6" s="3927"/>
      <c r="AC6" s="3927"/>
    </row>
    <row r="7" spans="1:29" s="108" customFormat="1" ht="15.75" thickBot="1">
      <c r="A7" s="362" t="s">
        <v>1678</v>
      </c>
      <c r="B7" s="363"/>
      <c r="C7" s="364">
        <f>'数据-取费表'!B2</f>
        <v>45253</v>
      </c>
      <c r="D7" s="365">
        <v>100</v>
      </c>
      <c r="E7" s="366">
        <f>案例!B2</f>
        <v>45231</v>
      </c>
      <c r="F7" s="367">
        <f>SUMIF(46:46,YEAR(E7)&amp;"-"&amp;MONTH(E7),47:47)</f>
        <v>100</v>
      </c>
      <c r="G7" s="366">
        <f>案例!Q2</f>
        <v>45200</v>
      </c>
      <c r="H7" s="365">
        <f>SUMIF(46:46,YEAR(G7)&amp;"-"&amp;MONTH(G7),47:47)</f>
        <v>100</v>
      </c>
      <c r="I7" s="366">
        <f>案例!AS2</f>
        <v>45200</v>
      </c>
      <c r="J7" s="365">
        <f>SUMIF(46:46,YEAR(I7)&amp;"-"&amp;MONTH(I7),47:47)</f>
        <v>100</v>
      </c>
      <c r="K7" s="560"/>
      <c r="L7" s="2712"/>
      <c r="M7" s="2713"/>
      <c r="N7" s="2713"/>
      <c r="O7" s="2713"/>
      <c r="P7" s="3949" t="s">
        <v>1679</v>
      </c>
      <c r="Q7" s="3951"/>
      <c r="R7" s="700" t="s">
        <v>14</v>
      </c>
      <c r="S7" s="701">
        <f t="shared" ref="S7:S14" si="0">F7</f>
        <v>100</v>
      </c>
      <c r="T7" s="700" t="s">
        <v>14</v>
      </c>
      <c r="U7" s="701">
        <f t="shared" ref="U7:U14" si="1">H7</f>
        <v>100</v>
      </c>
      <c r="V7" s="700" t="s">
        <v>14</v>
      </c>
      <c r="W7" s="701">
        <f t="shared" ref="W7:W14" si="2">J7</f>
        <v>100</v>
      </c>
      <c r="X7" s="702"/>
      <c r="Y7" s="3949" t="s">
        <v>1679</v>
      </c>
      <c r="Z7" s="3950"/>
      <c r="AA7" s="703">
        <f>D7/F7</f>
        <v>1</v>
      </c>
      <c r="AB7" s="703">
        <f>D7/H7</f>
        <v>1</v>
      </c>
      <c r="AC7" s="703">
        <f>D7/J7</f>
        <v>1</v>
      </c>
    </row>
    <row r="8" spans="1:29" s="108" customFormat="1" ht="15.75" thickBot="1">
      <c r="A8" s="362" t="s">
        <v>1680</v>
      </c>
      <c r="B8" s="363"/>
      <c r="C8" s="368" t="s">
        <v>4793</v>
      </c>
      <c r="D8" s="365">
        <v>100</v>
      </c>
      <c r="E8" s="368" t="s">
        <v>4793</v>
      </c>
      <c r="F8" s="367">
        <f>SUMIF(49:49,E8,50:50)-SUMIF(49:49,C8,50:50)+100</f>
        <v>100</v>
      </c>
      <c r="G8" s="368" t="s">
        <v>4793</v>
      </c>
      <c r="H8" s="365">
        <f>SUMIF(49:49,G8,50:50)-SUMIF(49:49,C8,50:50)+100</f>
        <v>100</v>
      </c>
      <c r="I8" s="368" t="s">
        <v>4793</v>
      </c>
      <c r="J8" s="365">
        <f>SUMIF(49:49,I8,50:50)-SUMIF(49:49,C8,50:50)+100</f>
        <v>100</v>
      </c>
      <c r="K8" s="560"/>
      <c r="L8" s="2712"/>
      <c r="M8" s="2713"/>
      <c r="N8" s="2713"/>
      <c r="O8" s="2713"/>
      <c r="P8" s="3949" t="s">
        <v>1682</v>
      </c>
      <c r="Q8" s="3950"/>
      <c r="R8" s="700" t="s">
        <v>14</v>
      </c>
      <c r="S8" s="701">
        <f t="shared" si="0"/>
        <v>100</v>
      </c>
      <c r="T8" s="700" t="s">
        <v>14</v>
      </c>
      <c r="U8" s="701">
        <f t="shared" si="1"/>
        <v>100</v>
      </c>
      <c r="V8" s="700" t="s">
        <v>14</v>
      </c>
      <c r="W8" s="701">
        <f t="shared" si="2"/>
        <v>100</v>
      </c>
      <c r="X8" s="702"/>
      <c r="Y8" s="3949" t="s">
        <v>1682</v>
      </c>
      <c r="Z8" s="3950"/>
      <c r="AA8" s="703">
        <f t="shared" ref="AA8:AA34" si="3">D8/F8</f>
        <v>1</v>
      </c>
      <c r="AB8" s="703">
        <f t="shared" ref="AB8:AB34" si="4">D8/H8</f>
        <v>1</v>
      </c>
      <c r="AC8" s="703">
        <f t="shared" ref="AC8:AC34" si="5">D8/J8</f>
        <v>1</v>
      </c>
    </row>
    <row r="9" spans="1:29" s="108" customFormat="1">
      <c r="A9" s="369" t="s">
        <v>1683</v>
      </c>
      <c r="B9" s="63" t="s">
        <v>1684</v>
      </c>
      <c r="C9" s="3558" t="s">
        <v>4810</v>
      </c>
      <c r="D9" s="126">
        <v>100</v>
      </c>
      <c r="E9" s="373" t="s">
        <v>4780</v>
      </c>
      <c r="F9" s="372">
        <f>SUMIF(51:51,E9,52:52)-SUMIF(51:51,C9,52:52)+100</f>
        <v>100</v>
      </c>
      <c r="G9" s="373" t="s">
        <v>4780</v>
      </c>
      <c r="H9" s="126">
        <f>SUMIF(51:51,G9,52:52)-SUMIF(51:51,C9,52:52)+100</f>
        <v>100</v>
      </c>
      <c r="I9" s="373" t="s">
        <v>4780</v>
      </c>
      <c r="J9" s="126">
        <f>SUMIF(51:51,I9,52:52)-SUMIF(51:51,C9,52:52)+100</f>
        <v>100</v>
      </c>
      <c r="K9" s="560"/>
      <c r="L9" s="2712"/>
      <c r="M9" s="2713"/>
      <c r="N9" s="2713"/>
      <c r="O9" s="2767"/>
      <c r="P9" s="3912" t="s">
        <v>1685</v>
      </c>
      <c r="Q9" s="1342" t="str">
        <f t="shared" ref="Q9:Q14" si="6">B9</f>
        <v>用途</v>
      </c>
      <c r="R9" s="700" t="s">
        <v>14</v>
      </c>
      <c r="S9" s="701">
        <f t="shared" si="0"/>
        <v>100</v>
      </c>
      <c r="T9" s="700" t="s">
        <v>14</v>
      </c>
      <c r="U9" s="701">
        <f t="shared" si="1"/>
        <v>100</v>
      </c>
      <c r="V9" s="700" t="s">
        <v>14</v>
      </c>
      <c r="W9" s="701">
        <f t="shared" si="2"/>
        <v>100</v>
      </c>
      <c r="X9" s="702"/>
      <c r="Y9" s="3924" t="s">
        <v>1686</v>
      </c>
      <c r="Z9" s="52" t="str">
        <f t="shared" ref="Z9:Z14" si="7">Q9</f>
        <v>用途</v>
      </c>
      <c r="AA9" s="703">
        <f t="shared" si="3"/>
        <v>1</v>
      </c>
      <c r="AB9" s="703">
        <f t="shared" si="4"/>
        <v>1</v>
      </c>
      <c r="AC9" s="703">
        <f t="shared" si="5"/>
        <v>1</v>
      </c>
    </row>
    <row r="10" spans="1:29" s="378" customFormat="1" ht="27.75" thickBot="1">
      <c r="A10" s="374"/>
      <c r="B10" s="375" t="s">
        <v>1687</v>
      </c>
      <c r="C10" s="3427">
        <f>'数据-取费表'!F6</f>
        <v>44.09</v>
      </c>
      <c r="D10" s="127">
        <v>100</v>
      </c>
      <c r="E10" s="3427">
        <f>C10</f>
        <v>44.09</v>
      </c>
      <c r="F10" s="376">
        <f>SUMIF(53:53,E10,54:54)-SUMIF(53:53,C10,54:54)+100</f>
        <v>100</v>
      </c>
      <c r="G10" s="3427">
        <f>E10</f>
        <v>44.09</v>
      </c>
      <c r="H10" s="127">
        <f>SUMIF(53:53,G10,54:54)-SUMIF(53:53,C10,54:54)+100</f>
        <v>100</v>
      </c>
      <c r="I10" s="3427" t="s">
        <v>4811</v>
      </c>
      <c r="J10" s="127">
        <f>SUMIF(53:53,I10,54:54)-SUMIF(53:53,C10,54:54)+100</f>
        <v>100</v>
      </c>
      <c r="K10" s="560"/>
      <c r="L10" s="2714"/>
      <c r="M10" s="2715"/>
      <c r="N10" s="2715"/>
      <c r="O10" s="2768"/>
      <c r="P10" s="3912"/>
      <c r="Q10" s="1342" t="str">
        <f t="shared" si="6"/>
        <v>土地使用年限（年）</v>
      </c>
      <c r="R10" s="700" t="s">
        <v>14</v>
      </c>
      <c r="S10" s="701">
        <f t="shared" si="0"/>
        <v>100</v>
      </c>
      <c r="T10" s="700" t="s">
        <v>14</v>
      </c>
      <c r="U10" s="701">
        <f t="shared" si="1"/>
        <v>100</v>
      </c>
      <c r="V10" s="700" t="s">
        <v>14</v>
      </c>
      <c r="W10" s="701">
        <f t="shared" si="2"/>
        <v>100</v>
      </c>
      <c r="X10" s="702"/>
      <c r="Y10" s="3924"/>
      <c r="Z10" s="52" t="str">
        <f t="shared" si="7"/>
        <v>土地使用年限（年）</v>
      </c>
      <c r="AA10" s="703">
        <f t="shared" si="3"/>
        <v>1</v>
      </c>
      <c r="AB10" s="703">
        <f t="shared" si="4"/>
        <v>1</v>
      </c>
      <c r="AC10" s="703">
        <f t="shared" si="5"/>
        <v>1</v>
      </c>
    </row>
    <row r="11" spans="1:29" ht="15" hidden="1">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6"/>
      <c r="M11" s="2711"/>
      <c r="N11" s="2711"/>
      <c r="O11" s="2769"/>
      <c r="P11" s="3912"/>
      <c r="Q11" s="1342">
        <f t="shared" si="6"/>
        <v>111</v>
      </c>
      <c r="R11" s="700" t="s">
        <v>14</v>
      </c>
      <c r="S11" s="701">
        <f t="shared" si="0"/>
        <v>100</v>
      </c>
      <c r="T11" s="700" t="s">
        <v>14</v>
      </c>
      <c r="U11" s="701">
        <f t="shared" si="1"/>
        <v>100</v>
      </c>
      <c r="V11" s="700" t="s">
        <v>14</v>
      </c>
      <c r="W11" s="701">
        <f t="shared" si="2"/>
        <v>100</v>
      </c>
      <c r="X11" s="702"/>
      <c r="Y11" s="3924"/>
      <c r="Z11" s="52">
        <f t="shared" si="7"/>
        <v>111</v>
      </c>
      <c r="AA11" s="703">
        <f t="shared" si="3"/>
        <v>1</v>
      </c>
      <c r="AB11" s="703">
        <f t="shared" si="4"/>
        <v>1</v>
      </c>
      <c r="AC11" s="703">
        <f t="shared" si="5"/>
        <v>1</v>
      </c>
    </row>
    <row r="12" spans="1:29" s="108" customFormat="1" ht="15" hidden="1">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2"/>
      <c r="M12" s="2713"/>
      <c r="N12" s="2713"/>
      <c r="O12" s="2767"/>
      <c r="P12" s="3912"/>
      <c r="Q12" s="1342">
        <f t="shared" si="6"/>
        <v>111</v>
      </c>
      <c r="R12" s="700" t="s">
        <v>14</v>
      </c>
      <c r="S12" s="701">
        <f t="shared" si="0"/>
        <v>100</v>
      </c>
      <c r="T12" s="700" t="s">
        <v>14</v>
      </c>
      <c r="U12" s="701">
        <f t="shared" si="1"/>
        <v>100</v>
      </c>
      <c r="V12" s="700" t="s">
        <v>14</v>
      </c>
      <c r="W12" s="701">
        <f t="shared" si="2"/>
        <v>100</v>
      </c>
      <c r="X12" s="702"/>
      <c r="Y12" s="3924"/>
      <c r="Z12" s="52">
        <f t="shared" si="7"/>
        <v>111</v>
      </c>
      <c r="AA12" s="703">
        <f>D12/F12</f>
        <v>1</v>
      </c>
      <c r="AB12" s="703">
        <f>D12/H12</f>
        <v>1</v>
      </c>
      <c r="AC12" s="703">
        <f>D12/J12</f>
        <v>1</v>
      </c>
    </row>
    <row r="13" spans="1:29" ht="15.75" hidden="1"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7"/>
      <c r="M13" s="2711"/>
      <c r="N13" s="2711"/>
      <c r="O13" s="2769"/>
      <c r="P13" s="3912"/>
      <c r="Q13" s="1342">
        <f t="shared" si="6"/>
        <v>111</v>
      </c>
      <c r="R13" s="700" t="s">
        <v>14</v>
      </c>
      <c r="S13" s="701">
        <f t="shared" si="0"/>
        <v>100</v>
      </c>
      <c r="T13" s="700" t="s">
        <v>14</v>
      </c>
      <c r="U13" s="701">
        <f t="shared" si="1"/>
        <v>100</v>
      </c>
      <c r="V13" s="700" t="s">
        <v>14</v>
      </c>
      <c r="W13" s="701">
        <f t="shared" si="2"/>
        <v>100</v>
      </c>
      <c r="X13" s="702"/>
      <c r="Y13" s="3924"/>
      <c r="Z13" s="52">
        <f t="shared" si="7"/>
        <v>111</v>
      </c>
      <c r="AA13" s="703">
        <f t="shared" si="3"/>
        <v>1</v>
      </c>
      <c r="AB13" s="703">
        <f t="shared" si="4"/>
        <v>1</v>
      </c>
      <c r="AC13" s="703">
        <f t="shared" si="5"/>
        <v>1</v>
      </c>
    </row>
    <row r="14" spans="1:29" ht="15">
      <c r="A14" s="391" t="s">
        <v>1689</v>
      </c>
      <c r="B14" s="61" t="s">
        <v>1832</v>
      </c>
      <c r="C14" s="1970" t="str">
        <f>IF(B1="工业",估价对象房地状况!G4,估价对象房地状况!C6)</f>
        <v>一般</v>
      </c>
      <c r="D14" s="392">
        <v>100</v>
      </c>
      <c r="E14" s="393" t="s">
        <v>4735</v>
      </c>
      <c r="F14" s="394">
        <f>SUMIF(61:61,E15,62:62)-SUMIF(61:61,C15,62:62)+100</f>
        <v>100</v>
      </c>
      <c r="G14" s="393" t="s">
        <v>4735</v>
      </c>
      <c r="H14" s="392">
        <f>SUMIF(61:61,G15,62:62)-SUMIF(61:61,C15,62:62)+100</f>
        <v>100</v>
      </c>
      <c r="I14" s="408" t="s">
        <v>4734</v>
      </c>
      <c r="J14" s="392">
        <f>SUMIF(61:61,I15,62:62)-SUMIF(61:61,C15,62:62)+100</f>
        <v>102</v>
      </c>
      <c r="K14" s="563">
        <v>2</v>
      </c>
      <c r="L14" s="2717"/>
      <c r="M14" s="2711"/>
      <c r="N14" s="2711"/>
      <c r="O14" s="2769"/>
      <c r="P14" s="3914" t="s">
        <v>1690</v>
      </c>
      <c r="Q14" s="1351" t="str">
        <f t="shared" si="6"/>
        <v>交通便捷度</v>
      </c>
      <c r="R14" s="704" t="s">
        <v>14</v>
      </c>
      <c r="S14" s="705">
        <f t="shared" si="0"/>
        <v>100</v>
      </c>
      <c r="T14" s="704" t="s">
        <v>14</v>
      </c>
      <c r="U14" s="705">
        <f t="shared" si="1"/>
        <v>100</v>
      </c>
      <c r="V14" s="704" t="s">
        <v>14</v>
      </c>
      <c r="W14" s="705">
        <f t="shared" si="2"/>
        <v>102</v>
      </c>
      <c r="X14" s="1354"/>
      <c r="Y14" s="3914" t="s">
        <v>1690</v>
      </c>
      <c r="Z14" s="1355" t="str">
        <f t="shared" si="7"/>
        <v>交通便捷度</v>
      </c>
      <c r="AA14" s="1352">
        <f t="shared" si="3"/>
        <v>1</v>
      </c>
      <c r="AB14" s="1352">
        <f t="shared" si="4"/>
        <v>1</v>
      </c>
      <c r="AC14" s="1352">
        <f t="shared" si="5"/>
        <v>0.98039215686274506</v>
      </c>
    </row>
    <row r="15" spans="1:29" ht="15">
      <c r="A15" s="379"/>
      <c r="B15" s="397"/>
      <c r="C15" s="398" t="s">
        <v>4735</v>
      </c>
      <c r="D15" s="399"/>
      <c r="E15" s="398" t="s">
        <v>4735</v>
      </c>
      <c r="F15" s="400"/>
      <c r="G15" s="398" t="s">
        <v>4735</v>
      </c>
      <c r="H15" s="401"/>
      <c r="I15" s="398" t="s">
        <v>4734</v>
      </c>
      <c r="J15" s="399"/>
      <c r="K15" s="564"/>
      <c r="L15" s="2717"/>
      <c r="M15" s="2711"/>
      <c r="N15" s="2711"/>
      <c r="O15" s="2769"/>
      <c r="P15" s="3915"/>
      <c r="Q15" s="1351"/>
      <c r="R15" s="704"/>
      <c r="S15" s="705"/>
      <c r="T15" s="704"/>
      <c r="U15" s="705"/>
      <c r="V15" s="704"/>
      <c r="W15" s="705"/>
      <c r="X15" s="1354"/>
      <c r="Y15" s="3915"/>
      <c r="Z15" s="1355"/>
      <c r="AA15" s="1352">
        <v>1</v>
      </c>
      <c r="AB15" s="1352">
        <v>1</v>
      </c>
      <c r="AC15" s="1352">
        <v>1</v>
      </c>
    </row>
    <row r="16" spans="1:29" ht="15">
      <c r="A16" s="379"/>
      <c r="B16" s="402" t="s">
        <v>1811</v>
      </c>
      <c r="C16" s="1899" t="str">
        <f>IF(B1="工业",估价对象房地状况!G5,估价对象房地状况!C7)</f>
        <v>一般</v>
      </c>
      <c r="D16" s="406">
        <v>100</v>
      </c>
      <c r="E16" s="408" t="s">
        <v>4735</v>
      </c>
      <c r="F16" s="409">
        <f>SUMIF(63:63,E17,64:64)-SUMIF(63:63,C17,64:64)+100</f>
        <v>100</v>
      </c>
      <c r="G16" s="408" t="s">
        <v>4735</v>
      </c>
      <c r="H16" s="406">
        <f>SUMIF(63:63,G17,64:64)-SUMIF(63:63,C17,64:64)+100</f>
        <v>100</v>
      </c>
      <c r="I16" s="408" t="s">
        <v>4734</v>
      </c>
      <c r="J16" s="406">
        <f>SUMIF(63:63,I17,64:64)-SUMIF(63:63,C17,64:64)+100</f>
        <v>102</v>
      </c>
      <c r="K16" s="563">
        <v>2</v>
      </c>
      <c r="L16" s="2717"/>
      <c r="M16" s="2711"/>
      <c r="N16" s="2711"/>
      <c r="O16" s="2769"/>
      <c r="P16" s="3915"/>
      <c r="Q16" s="1351" t="str">
        <f>B16</f>
        <v>公共配套设施</v>
      </c>
      <c r="R16" s="704" t="s">
        <v>14</v>
      </c>
      <c r="S16" s="705">
        <f>F16</f>
        <v>100</v>
      </c>
      <c r="T16" s="704" t="s">
        <v>14</v>
      </c>
      <c r="U16" s="705">
        <f>H16</f>
        <v>100</v>
      </c>
      <c r="V16" s="704" t="s">
        <v>14</v>
      </c>
      <c r="W16" s="705">
        <f>J16</f>
        <v>102</v>
      </c>
      <c r="X16" s="1354"/>
      <c r="Y16" s="3915"/>
      <c r="Z16" s="1355" t="str">
        <f>Q16</f>
        <v>公共配套设施</v>
      </c>
      <c r="AA16" s="1352">
        <f t="shared" si="3"/>
        <v>1</v>
      </c>
      <c r="AB16" s="1352">
        <f t="shared" si="4"/>
        <v>1</v>
      </c>
      <c r="AC16" s="1352">
        <f t="shared" si="5"/>
        <v>0.98039215686274506</v>
      </c>
    </row>
    <row r="17" spans="1:29" ht="15">
      <c r="A17" s="379"/>
      <c r="B17" s="407"/>
      <c r="C17" s="1900" t="s">
        <v>4735</v>
      </c>
      <c r="D17" s="399"/>
      <c r="E17" s="398" t="s">
        <v>4735</v>
      </c>
      <c r="F17" s="400"/>
      <c r="G17" s="398" t="s">
        <v>4735</v>
      </c>
      <c r="H17" s="399"/>
      <c r="I17" s="398" t="s">
        <v>4734</v>
      </c>
      <c r="J17" s="399"/>
      <c r="K17" s="564"/>
      <c r="L17" s="2717"/>
      <c r="M17" s="2711"/>
      <c r="N17" s="2711"/>
      <c r="O17" s="2769"/>
      <c r="P17" s="3915"/>
      <c r="Q17" s="1351"/>
      <c r="R17" s="704"/>
      <c r="S17" s="705"/>
      <c r="T17" s="704"/>
      <c r="U17" s="705"/>
      <c r="V17" s="704"/>
      <c r="W17" s="705"/>
      <c r="X17" s="1354"/>
      <c r="Y17" s="3915"/>
      <c r="Z17" s="1355"/>
      <c r="AA17" s="1352">
        <v>1</v>
      </c>
      <c r="AB17" s="1352">
        <v>1</v>
      </c>
      <c r="AC17" s="1352">
        <v>1</v>
      </c>
    </row>
    <row r="18" spans="1:29" ht="15">
      <c r="A18" s="379"/>
      <c r="B18" s="1130" t="s">
        <v>1812</v>
      </c>
      <c r="C18" s="1899" t="str">
        <f>IF(B1="工业",估价对象房地状况!G6,估价对象房地状况!C8)</f>
        <v>七通</v>
      </c>
      <c r="D18" s="406">
        <v>100</v>
      </c>
      <c r="E18" s="403" t="s">
        <v>4796</v>
      </c>
      <c r="F18" s="409">
        <f>SUMIF(65:65,E19,66:66)-SUMIF(65:65,C19,66:66)+100</f>
        <v>100</v>
      </c>
      <c r="G18" s="403" t="s">
        <v>4796</v>
      </c>
      <c r="H18" s="406">
        <f>SUMIF(65:65,G19,66:66)-SUMIF(65:65,C19,66:66)+100</f>
        <v>100</v>
      </c>
      <c r="I18" s="403" t="s">
        <v>4796</v>
      </c>
      <c r="J18" s="406">
        <f>SUMIF(65:65,I19,66:66)-SUMIF(65:65,C19,66:66)+100</f>
        <v>100</v>
      </c>
      <c r="K18" s="563">
        <v>1</v>
      </c>
      <c r="L18" s="2717"/>
      <c r="M18" s="2711"/>
      <c r="N18" s="2711"/>
      <c r="O18" s="2769"/>
      <c r="P18" s="3915"/>
      <c r="Q18" s="1351" t="str">
        <f>B18</f>
        <v>基础设施水平</v>
      </c>
      <c r="R18" s="704" t="s">
        <v>14</v>
      </c>
      <c r="S18" s="705">
        <f>F18</f>
        <v>100</v>
      </c>
      <c r="T18" s="704" t="s">
        <v>14</v>
      </c>
      <c r="U18" s="705">
        <f>H18</f>
        <v>100</v>
      </c>
      <c r="V18" s="704" t="s">
        <v>14</v>
      </c>
      <c r="W18" s="705">
        <f>J18</f>
        <v>100</v>
      </c>
      <c r="X18" s="1354"/>
      <c r="Y18" s="3915"/>
      <c r="Z18" s="1355" t="str">
        <f>Q18</f>
        <v>基础设施水平</v>
      </c>
      <c r="AA18" s="1352">
        <f t="shared" ref="AA18" si="8">D18/F18</f>
        <v>1</v>
      </c>
      <c r="AB18" s="1352">
        <f t="shared" ref="AB18" si="9">D18/H18</f>
        <v>1</v>
      </c>
      <c r="AC18" s="1352">
        <f t="shared" ref="AC18" si="10">D18/J18</f>
        <v>1</v>
      </c>
    </row>
    <row r="19" spans="1:29" ht="15">
      <c r="A19" s="379"/>
      <c r="B19" s="1130"/>
      <c r="C19" s="1900" t="s">
        <v>4796</v>
      </c>
      <c r="D19" s="401"/>
      <c r="E19" s="1900" t="s">
        <v>4796</v>
      </c>
      <c r="F19" s="404"/>
      <c r="G19" s="1900" t="s">
        <v>4796</v>
      </c>
      <c r="H19" s="399"/>
      <c r="I19" s="1900" t="s">
        <v>4796</v>
      </c>
      <c r="J19" s="399"/>
      <c r="K19" s="1129"/>
      <c r="L19" s="2717"/>
      <c r="M19" s="2711"/>
      <c r="N19" s="2711"/>
      <c r="O19" s="2769"/>
      <c r="P19" s="3915"/>
      <c r="Q19" s="1351"/>
      <c r="R19" s="704"/>
      <c r="S19" s="705"/>
      <c r="T19" s="704"/>
      <c r="U19" s="705"/>
      <c r="V19" s="704"/>
      <c r="W19" s="705"/>
      <c r="X19" s="1354"/>
      <c r="Y19" s="3915"/>
      <c r="Z19" s="1355"/>
      <c r="AA19" s="1352">
        <v>1</v>
      </c>
      <c r="AB19" s="1352">
        <v>1</v>
      </c>
      <c r="AC19" s="1352">
        <v>1</v>
      </c>
    </row>
    <row r="20" spans="1:29" ht="15">
      <c r="A20" s="379"/>
      <c r="B20" s="402" t="s">
        <v>1833</v>
      </c>
      <c r="C20" s="1899" t="str">
        <f>IF(B1="工业",估价对象房地状况!G7,估价对象房地状况!C9)</f>
        <v>较好</v>
      </c>
      <c r="D20" s="406">
        <v>100</v>
      </c>
      <c r="E20" s="408" t="s">
        <v>4734</v>
      </c>
      <c r="F20" s="409">
        <f>SUMIF(67:67,E21,68:68)-SUMIF(67:67,C21,68:68)+100</f>
        <v>100</v>
      </c>
      <c r="G20" s="408" t="s">
        <v>4734</v>
      </c>
      <c r="H20" s="401">
        <f>SUMIF(67:67,G21,68:68)-SUMIF(67:67,C21,68:68)+100</f>
        <v>100</v>
      </c>
      <c r="I20" s="408" t="s">
        <v>4734</v>
      </c>
      <c r="J20" s="401">
        <f>SUMIF(67:67,I21,68:68)-SUMIF(67:67,C21,68:68)+100</f>
        <v>100</v>
      </c>
      <c r="K20" s="563">
        <v>2</v>
      </c>
      <c r="L20" s="2717"/>
      <c r="M20" s="2711"/>
      <c r="N20" s="2711"/>
      <c r="O20" s="2769"/>
      <c r="P20" s="3915"/>
      <c r="Q20" s="1351" t="str">
        <f>B20</f>
        <v>自然及人文环境</v>
      </c>
      <c r="R20" s="704" t="s">
        <v>14</v>
      </c>
      <c r="S20" s="705">
        <f>F20</f>
        <v>100</v>
      </c>
      <c r="T20" s="704" t="s">
        <v>14</v>
      </c>
      <c r="U20" s="705">
        <f>H20</f>
        <v>100</v>
      </c>
      <c r="V20" s="704" t="s">
        <v>14</v>
      </c>
      <c r="W20" s="705">
        <f>J20</f>
        <v>100</v>
      </c>
      <c r="X20" s="1354"/>
      <c r="Y20" s="3915"/>
      <c r="Z20" s="1355" t="str">
        <f>Q20</f>
        <v>自然及人文环境</v>
      </c>
      <c r="AA20" s="1352">
        <f t="shared" si="3"/>
        <v>1</v>
      </c>
      <c r="AB20" s="1352">
        <f t="shared" si="4"/>
        <v>1</v>
      </c>
      <c r="AC20" s="1352">
        <f t="shared" si="5"/>
        <v>1</v>
      </c>
    </row>
    <row r="21" spans="1:29" ht="15">
      <c r="A21" s="379"/>
      <c r="B21" s="407"/>
      <c r="C21" s="398" t="s">
        <v>4734</v>
      </c>
      <c r="D21" s="399"/>
      <c r="E21" s="398" t="s">
        <v>4734</v>
      </c>
      <c r="F21" s="400"/>
      <c r="G21" s="398" t="s">
        <v>4734</v>
      </c>
      <c r="H21" s="399"/>
      <c r="I21" s="398" t="s">
        <v>4734</v>
      </c>
      <c r="J21" s="399"/>
      <c r="K21" s="564"/>
      <c r="L21" s="2717"/>
      <c r="M21" s="2711"/>
      <c r="N21" s="2711"/>
      <c r="O21" s="2769"/>
      <c r="P21" s="3915"/>
      <c r="Q21" s="1351"/>
      <c r="R21" s="704"/>
      <c r="S21" s="705"/>
      <c r="T21" s="704"/>
      <c r="U21" s="705"/>
      <c r="V21" s="704"/>
      <c r="W21" s="705"/>
      <c r="X21" s="1354"/>
      <c r="Y21" s="3915"/>
      <c r="Z21" s="1355"/>
      <c r="AA21" s="1352">
        <v>1</v>
      </c>
      <c r="AB21" s="1352">
        <v>1</v>
      </c>
      <c r="AC21" s="1352">
        <v>1</v>
      </c>
    </row>
    <row r="22" spans="1:29" ht="15.75" thickBot="1">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17"/>
      <c r="M22" s="2711"/>
      <c r="N22" s="2711"/>
      <c r="O22" s="2769"/>
      <c r="P22" s="3915"/>
      <c r="Q22" s="1351" t="str">
        <f>B22</f>
        <v>楼层</v>
      </c>
      <c r="R22" s="704" t="s">
        <v>14</v>
      </c>
      <c r="S22" s="705">
        <f>F22</f>
        <v>100</v>
      </c>
      <c r="T22" s="704" t="s">
        <v>14</v>
      </c>
      <c r="U22" s="705">
        <f>H22</f>
        <v>100</v>
      </c>
      <c r="V22" s="704" t="s">
        <v>14</v>
      </c>
      <c r="W22" s="705">
        <f>J22</f>
        <v>100</v>
      </c>
      <c r="X22" s="1354"/>
      <c r="Y22" s="3915"/>
      <c r="Z22" s="1355" t="str">
        <f>Q22</f>
        <v>楼层</v>
      </c>
      <c r="AA22" s="1352">
        <f t="shared" si="3"/>
        <v>1</v>
      </c>
      <c r="AB22" s="1352">
        <f t="shared" si="4"/>
        <v>1</v>
      </c>
      <c r="AC22" s="1352">
        <f t="shared" si="5"/>
        <v>1</v>
      </c>
    </row>
    <row r="23" spans="1:29" ht="15" hidden="1">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7"/>
      <c r="M23" s="2711"/>
      <c r="N23" s="2711"/>
      <c r="O23" s="2769"/>
      <c r="P23" s="3915"/>
      <c r="Q23" s="1351">
        <f>B23</f>
        <v>111</v>
      </c>
      <c r="R23" s="704" t="s">
        <v>14</v>
      </c>
      <c r="S23" s="705">
        <f>F23</f>
        <v>100</v>
      </c>
      <c r="T23" s="704" t="s">
        <v>14</v>
      </c>
      <c r="U23" s="705">
        <f>H23</f>
        <v>100</v>
      </c>
      <c r="V23" s="704" t="s">
        <v>14</v>
      </c>
      <c r="W23" s="705">
        <f>J23</f>
        <v>100</v>
      </c>
      <c r="X23" s="1354"/>
      <c r="Y23" s="3915"/>
      <c r="Z23" s="1355">
        <f>Q23</f>
        <v>111</v>
      </c>
      <c r="AA23" s="1352">
        <f t="shared" si="3"/>
        <v>1</v>
      </c>
      <c r="AB23" s="1352">
        <f t="shared" si="4"/>
        <v>1</v>
      </c>
      <c r="AC23" s="1352">
        <f t="shared" si="5"/>
        <v>1</v>
      </c>
    </row>
    <row r="24" spans="1:29" ht="15" hidden="1">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7"/>
      <c r="M24" s="2711"/>
      <c r="N24" s="2711"/>
      <c r="O24" s="2769"/>
      <c r="P24" s="3915"/>
      <c r="Q24" s="1351">
        <f t="shared" ref="Q24:Q34" si="11">B24</f>
        <v>111</v>
      </c>
      <c r="R24" s="704" t="s">
        <v>14</v>
      </c>
      <c r="S24" s="705">
        <f>F24</f>
        <v>100</v>
      </c>
      <c r="T24" s="704" t="s">
        <v>14</v>
      </c>
      <c r="U24" s="705">
        <f>H24</f>
        <v>100</v>
      </c>
      <c r="V24" s="704" t="s">
        <v>14</v>
      </c>
      <c r="W24" s="705">
        <f>J24</f>
        <v>100</v>
      </c>
      <c r="X24" s="1354"/>
      <c r="Y24" s="3915"/>
      <c r="Z24" s="1355">
        <f>Q24</f>
        <v>111</v>
      </c>
      <c r="AA24" s="1352">
        <f t="shared" si="3"/>
        <v>1</v>
      </c>
      <c r="AB24" s="1352">
        <f t="shared" si="4"/>
        <v>1</v>
      </c>
      <c r="AC24" s="1352">
        <f t="shared" si="5"/>
        <v>1</v>
      </c>
    </row>
    <row r="25" spans="1:29" s="108" customFormat="1" ht="15.75" hidden="1"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2"/>
      <c r="M25" s="2713"/>
      <c r="N25" s="2713"/>
      <c r="O25" s="2767"/>
      <c r="P25" s="3915"/>
      <c r="Q25" s="1342">
        <f t="shared" si="11"/>
        <v>111</v>
      </c>
      <c r="R25" s="700" t="s">
        <v>14</v>
      </c>
      <c r="S25" s="701">
        <f>F25</f>
        <v>100</v>
      </c>
      <c r="T25" s="700" t="s">
        <v>14</v>
      </c>
      <c r="U25" s="701">
        <f>H25</f>
        <v>100</v>
      </c>
      <c r="V25" s="700" t="s">
        <v>14</v>
      </c>
      <c r="W25" s="701">
        <f>J25</f>
        <v>100</v>
      </c>
      <c r="X25" s="702"/>
      <c r="Y25" s="3915"/>
      <c r="Z25" s="52">
        <f>Q25</f>
        <v>111</v>
      </c>
      <c r="AA25" s="1352">
        <f>D25/F25</f>
        <v>1</v>
      </c>
      <c r="AB25" s="1352">
        <f>D25/H25</f>
        <v>1</v>
      </c>
      <c r="AC25" s="1352">
        <f>D25/J25</f>
        <v>1</v>
      </c>
    </row>
    <row r="26" spans="1:29" ht="28.5">
      <c r="A26" s="417" t="s">
        <v>1693</v>
      </c>
      <c r="B26" s="63" t="s">
        <v>1837</v>
      </c>
      <c r="C26" s="1966" t="s">
        <v>4798</v>
      </c>
      <c r="D26" s="418">
        <v>100</v>
      </c>
      <c r="E26" s="1966" t="s">
        <v>4798</v>
      </c>
      <c r="F26" s="615">
        <f>SUMIF(77:77,E26,78:78)-SUMIF(77:77,C26,78:78)+100</f>
        <v>100</v>
      </c>
      <c r="G26" s="1966" t="s">
        <v>4798</v>
      </c>
      <c r="H26" s="418">
        <f>SUMIF(77:77,G26,78:78)-SUMIF(77:77,C26,78:78)+100</f>
        <v>100</v>
      </c>
      <c r="I26" s="1966" t="s">
        <v>4798</v>
      </c>
      <c r="J26" s="418">
        <f>SUMIF(77:77,I26,78:78)-SUMIF(77:77,C26,78:78)+100</f>
        <v>100</v>
      </c>
      <c r="K26" s="561">
        <v>2</v>
      </c>
      <c r="L26" s="2717"/>
      <c r="M26" s="2711"/>
      <c r="N26" s="2711"/>
      <c r="O26" s="2769"/>
      <c r="P26" s="3971" t="s">
        <v>1695</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919" t="s">
        <v>1695</v>
      </c>
      <c r="Z26" s="1355" t="str">
        <f t="shared" ref="Z26:Z34" si="15">Q26</f>
        <v>公共部分装修</v>
      </c>
      <c r="AA26" s="1352">
        <f t="shared" si="3"/>
        <v>1</v>
      </c>
      <c r="AB26" s="1352">
        <f t="shared" si="4"/>
        <v>1</v>
      </c>
      <c r="AC26" s="1352">
        <f t="shared" si="5"/>
        <v>1</v>
      </c>
    </row>
    <row r="27" spans="1:29" s="422" customFormat="1" ht="15">
      <c r="A27" s="419"/>
      <c r="B27" s="375" t="s">
        <v>1838</v>
      </c>
      <c r="C27" s="425">
        <f>'数据-取费表'!N6</f>
        <v>0.97</v>
      </c>
      <c r="D27" s="127">
        <v>100</v>
      </c>
      <c r="E27" s="425">
        <f>C27</f>
        <v>0.97</v>
      </c>
      <c r="F27" s="412">
        <f>LOOKUP(E27,80:80,81:81)-LOOKUP(C27,80:80,81:81)+100</f>
        <v>100</v>
      </c>
      <c r="G27" s="427">
        <f>C27</f>
        <v>0.97</v>
      </c>
      <c r="H27" s="386">
        <f>LOOKUP(G27,80:80,81:81)-LOOKUP(C27,80:80,81:81)+100</f>
        <v>100</v>
      </c>
      <c r="I27" s="427">
        <f>C27</f>
        <v>0.97</v>
      </c>
      <c r="J27" s="386">
        <f>LOOKUP(I27,80:80,81:81)-LOOKUP(C27,80:80,81:81)+100</f>
        <v>100</v>
      </c>
      <c r="K27" s="561">
        <v>1</v>
      </c>
      <c r="L27" s="2716"/>
      <c r="M27" s="2718"/>
      <c r="N27" s="2718"/>
      <c r="O27" s="2770"/>
      <c r="P27" s="3919"/>
      <c r="Q27" s="706" t="str">
        <f t="shared" si="11"/>
        <v>成新率</v>
      </c>
      <c r="R27" s="707" t="s">
        <v>14</v>
      </c>
      <c r="S27" s="708">
        <f t="shared" si="12"/>
        <v>100</v>
      </c>
      <c r="T27" s="707" t="s">
        <v>14</v>
      </c>
      <c r="U27" s="708">
        <f t="shared" si="13"/>
        <v>100</v>
      </c>
      <c r="V27" s="707" t="s">
        <v>14</v>
      </c>
      <c r="W27" s="708">
        <f t="shared" si="14"/>
        <v>100</v>
      </c>
      <c r="X27" s="709"/>
      <c r="Y27" s="3919"/>
      <c r="Z27" s="710" t="str">
        <f t="shared" si="15"/>
        <v>成新率</v>
      </c>
      <c r="AA27" s="1352">
        <f t="shared" si="3"/>
        <v>1</v>
      </c>
      <c r="AB27" s="1352">
        <f t="shared" si="4"/>
        <v>1</v>
      </c>
      <c r="AC27" s="1352">
        <f t="shared" si="5"/>
        <v>1</v>
      </c>
    </row>
    <row r="28" spans="1:29" ht="15">
      <c r="A28" s="423"/>
      <c r="B28" s="375" t="s">
        <v>1839</v>
      </c>
      <c r="C28" s="411" t="s">
        <v>4800</v>
      </c>
      <c r="D28" s="386">
        <v>100</v>
      </c>
      <c r="E28" s="411" t="s">
        <v>4800</v>
      </c>
      <c r="F28" s="412">
        <f>SUMIF(82:82,E28,83:83)-SUMIF(82:82,C28,83:83)+100</f>
        <v>100</v>
      </c>
      <c r="G28" s="411" t="s">
        <v>4800</v>
      </c>
      <c r="H28" s="386">
        <f>SUMIF(82:82,G28,83:83)-SUMIF(82:82,C28,83:83)+100</f>
        <v>100</v>
      </c>
      <c r="I28" s="411" t="s">
        <v>4800</v>
      </c>
      <c r="J28" s="386">
        <f>SUMIF(82:82,I28,83:83)-SUMIF(82:82,C28,83:83)+100</f>
        <v>100</v>
      </c>
      <c r="K28" s="561">
        <v>2</v>
      </c>
      <c r="L28" s="2717"/>
      <c r="M28" s="2711"/>
      <c r="N28" s="2711"/>
      <c r="O28" s="2769"/>
      <c r="P28" s="3919"/>
      <c r="Q28" s="1351" t="str">
        <f t="shared" si="11"/>
        <v>物业等级</v>
      </c>
      <c r="R28" s="704" t="s">
        <v>14</v>
      </c>
      <c r="S28" s="705">
        <f t="shared" si="12"/>
        <v>100</v>
      </c>
      <c r="T28" s="704" t="s">
        <v>14</v>
      </c>
      <c r="U28" s="705">
        <f t="shared" si="13"/>
        <v>100</v>
      </c>
      <c r="V28" s="704" t="s">
        <v>14</v>
      </c>
      <c r="W28" s="705">
        <f t="shared" si="14"/>
        <v>100</v>
      </c>
      <c r="X28" s="1354"/>
      <c r="Y28" s="3919"/>
      <c r="Z28" s="1355" t="str">
        <f t="shared" si="15"/>
        <v>物业等级</v>
      </c>
      <c r="AA28" s="1352">
        <f t="shared" si="3"/>
        <v>1</v>
      </c>
      <c r="AB28" s="1352">
        <f t="shared" si="4"/>
        <v>1</v>
      </c>
      <c r="AC28" s="1352">
        <f t="shared" si="5"/>
        <v>1</v>
      </c>
    </row>
    <row r="29" spans="1:29" ht="15">
      <c r="A29" s="423"/>
      <c r="B29" s="375" t="s">
        <v>1859</v>
      </c>
      <c r="C29" s="605" t="s">
        <v>4732</v>
      </c>
      <c r="D29" s="386">
        <v>100</v>
      </c>
      <c r="E29" s="605" t="s">
        <v>4732</v>
      </c>
      <c r="F29" s="412">
        <f>SUMIF(84:84,E29,85:85)-SUMIF(84:84,C29,85:85)+100</f>
        <v>100</v>
      </c>
      <c r="G29" s="605" t="s">
        <v>4732</v>
      </c>
      <c r="H29" s="386">
        <f>SUMIF(84:84,G29,85:85)-SUMIF(84:84,C29,85:85)+100</f>
        <v>100</v>
      </c>
      <c r="I29" s="605" t="s">
        <v>4732</v>
      </c>
      <c r="J29" s="386">
        <f>SUMIF(84:84,I29,85:85)-SUMIF(84:84,C29,85:85)+100</f>
        <v>100</v>
      </c>
      <c r="K29" s="561">
        <v>2</v>
      </c>
      <c r="L29" s="2717"/>
      <c r="M29" s="2711"/>
      <c r="N29" s="2711"/>
      <c r="O29" s="2769"/>
      <c r="P29" s="3919"/>
      <c r="Q29" s="1351" t="str">
        <f t="shared" si="11"/>
        <v>有无电梯</v>
      </c>
      <c r="R29" s="704" t="s">
        <v>14</v>
      </c>
      <c r="S29" s="705">
        <f t="shared" si="12"/>
        <v>100</v>
      </c>
      <c r="T29" s="704" t="s">
        <v>14</v>
      </c>
      <c r="U29" s="705">
        <f t="shared" si="13"/>
        <v>100</v>
      </c>
      <c r="V29" s="704" t="s">
        <v>14</v>
      </c>
      <c r="W29" s="705">
        <f t="shared" si="14"/>
        <v>100</v>
      </c>
      <c r="X29" s="1354"/>
      <c r="Y29" s="3919"/>
      <c r="Z29" s="1355" t="str">
        <f t="shared" si="15"/>
        <v>有无电梯</v>
      </c>
      <c r="AA29" s="1352">
        <f t="shared" si="3"/>
        <v>1</v>
      </c>
      <c r="AB29" s="1352">
        <f t="shared" si="4"/>
        <v>1</v>
      </c>
      <c r="AC29" s="1352">
        <f t="shared" si="5"/>
        <v>1</v>
      </c>
    </row>
    <row r="30" spans="1:29" ht="15">
      <c r="A30" s="423"/>
      <c r="B30" s="375" t="s">
        <v>1860</v>
      </c>
      <c r="C30" s="420">
        <f>'典型户型修正-库房'!B24</f>
        <v>10.46</v>
      </c>
      <c r="D30" s="386">
        <v>100</v>
      </c>
      <c r="E30" s="420">
        <f>案例!C3</f>
        <v>20.87</v>
      </c>
      <c r="F30" s="412">
        <f>LOOKUP(E30,87:87,88:88)-LOOKUP(C30,87:87,88:88)+100</f>
        <v>98</v>
      </c>
      <c r="G30" s="420">
        <f>案例!Q4</f>
        <v>25.32</v>
      </c>
      <c r="H30" s="386">
        <f>LOOKUP(G30,87:87,88:88)-LOOKUP(C30,87:87,88:88)+100</f>
        <v>98</v>
      </c>
      <c r="I30" s="420">
        <f>案例!AS4</f>
        <v>35.03</v>
      </c>
      <c r="J30" s="386">
        <f>LOOKUP(I30,87:87,88:88)-LOOKUP(C30,87:87,88:88)+100</f>
        <v>96</v>
      </c>
      <c r="K30" s="562"/>
      <c r="L30" s="2717"/>
      <c r="M30" s="2711"/>
      <c r="N30" s="2711"/>
      <c r="O30" s="2769"/>
      <c r="P30" s="3919"/>
      <c r="Q30" s="1351" t="str">
        <f t="shared" si="11"/>
        <v>建筑面积</v>
      </c>
      <c r="R30" s="704" t="s">
        <v>14</v>
      </c>
      <c r="S30" s="705">
        <f t="shared" si="12"/>
        <v>98</v>
      </c>
      <c r="T30" s="704" t="s">
        <v>14</v>
      </c>
      <c r="U30" s="705">
        <f t="shared" si="13"/>
        <v>98</v>
      </c>
      <c r="V30" s="704" t="s">
        <v>14</v>
      </c>
      <c r="W30" s="705">
        <f t="shared" si="14"/>
        <v>96</v>
      </c>
      <c r="X30" s="1354"/>
      <c r="Y30" s="3919"/>
      <c r="Z30" s="1355" t="str">
        <f t="shared" si="15"/>
        <v>建筑面积</v>
      </c>
      <c r="AA30" s="1352">
        <f t="shared" si="3"/>
        <v>1.0204081632653061</v>
      </c>
      <c r="AB30" s="1352">
        <f t="shared" si="4"/>
        <v>1.0204081632653061</v>
      </c>
      <c r="AC30" s="1352">
        <f t="shared" si="5"/>
        <v>1.0416666666666667</v>
      </c>
    </row>
    <row r="31" spans="1:29" s="108" customFormat="1" ht="15.75" thickBot="1">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2"/>
      <c r="M31" s="2713"/>
      <c r="N31" s="2713"/>
      <c r="O31" s="2767"/>
      <c r="P31" s="3919"/>
      <c r="Q31" s="1342" t="str">
        <f t="shared" si="11"/>
        <v>是否封闭</v>
      </c>
      <c r="R31" s="700" t="s">
        <v>14</v>
      </c>
      <c r="S31" s="701">
        <f t="shared" si="12"/>
        <v>100</v>
      </c>
      <c r="T31" s="700" t="s">
        <v>14</v>
      </c>
      <c r="U31" s="701">
        <f t="shared" si="13"/>
        <v>100</v>
      </c>
      <c r="V31" s="700" t="s">
        <v>14</v>
      </c>
      <c r="W31" s="701">
        <f t="shared" si="14"/>
        <v>100</v>
      </c>
      <c r="X31" s="702"/>
      <c r="Y31" s="3919"/>
      <c r="Z31" s="52" t="str">
        <f t="shared" si="15"/>
        <v>是否封闭</v>
      </c>
      <c r="AA31" s="703">
        <f t="shared" si="3"/>
        <v>1</v>
      </c>
      <c r="AB31" s="703">
        <f t="shared" si="4"/>
        <v>1</v>
      </c>
      <c r="AC31" s="703">
        <f t="shared" si="5"/>
        <v>1</v>
      </c>
    </row>
    <row r="32" spans="1:29" ht="15" hidden="1">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7"/>
      <c r="M32" s="2711"/>
      <c r="N32" s="2711"/>
      <c r="O32" s="2769"/>
      <c r="P32" s="3919" t="s">
        <v>1695</v>
      </c>
      <c r="Q32" s="1351">
        <f t="shared" si="11"/>
        <v>111</v>
      </c>
      <c r="R32" s="704" t="s">
        <v>14</v>
      </c>
      <c r="S32" s="705">
        <f t="shared" si="12"/>
        <v>100</v>
      </c>
      <c r="T32" s="704" t="s">
        <v>14</v>
      </c>
      <c r="U32" s="705">
        <f t="shared" si="13"/>
        <v>100</v>
      </c>
      <c r="V32" s="704" t="s">
        <v>14</v>
      </c>
      <c r="W32" s="705">
        <f t="shared" si="14"/>
        <v>100</v>
      </c>
      <c r="X32" s="1354"/>
      <c r="Y32" s="3919" t="s">
        <v>1695</v>
      </c>
      <c r="Z32" s="1355">
        <f t="shared" si="15"/>
        <v>111</v>
      </c>
      <c r="AA32" s="1352">
        <f t="shared" si="3"/>
        <v>1</v>
      </c>
      <c r="AB32" s="1352">
        <f t="shared" si="4"/>
        <v>1</v>
      </c>
      <c r="AC32" s="1352">
        <f t="shared" si="5"/>
        <v>1</v>
      </c>
    </row>
    <row r="33" spans="1:30" ht="15" hidden="1">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7"/>
      <c r="M33" s="2711"/>
      <c r="N33" s="2711"/>
      <c r="O33" s="2769"/>
      <c r="P33" s="3919"/>
      <c r="Q33" s="1351">
        <f t="shared" si="11"/>
        <v>111</v>
      </c>
      <c r="R33" s="704" t="s">
        <v>14</v>
      </c>
      <c r="S33" s="705">
        <f t="shared" si="12"/>
        <v>100</v>
      </c>
      <c r="T33" s="704" t="s">
        <v>14</v>
      </c>
      <c r="U33" s="705">
        <f t="shared" si="13"/>
        <v>100</v>
      </c>
      <c r="V33" s="704" t="s">
        <v>14</v>
      </c>
      <c r="W33" s="705">
        <f t="shared" si="14"/>
        <v>100</v>
      </c>
      <c r="X33" s="1354"/>
      <c r="Y33" s="3919"/>
      <c r="Z33" s="1355">
        <f t="shared" si="15"/>
        <v>111</v>
      </c>
      <c r="AA33" s="1352">
        <f t="shared" si="3"/>
        <v>1</v>
      </c>
      <c r="AB33" s="1352">
        <f t="shared" si="4"/>
        <v>1</v>
      </c>
      <c r="AC33" s="1352">
        <f t="shared" si="5"/>
        <v>1</v>
      </c>
    </row>
    <row r="34" spans="1:30" ht="15.75" hidden="1"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7"/>
      <c r="M34" s="2711"/>
      <c r="N34" s="2711"/>
      <c r="O34" s="2769"/>
      <c r="P34" s="3919"/>
      <c r="Q34" s="1351">
        <f t="shared" si="11"/>
        <v>111</v>
      </c>
      <c r="R34" s="704" t="s">
        <v>14</v>
      </c>
      <c r="S34" s="705">
        <f t="shared" si="12"/>
        <v>100</v>
      </c>
      <c r="T34" s="704" t="s">
        <v>14</v>
      </c>
      <c r="U34" s="705">
        <f t="shared" si="13"/>
        <v>100</v>
      </c>
      <c r="V34" s="704" t="s">
        <v>14</v>
      </c>
      <c r="W34" s="705">
        <f t="shared" si="14"/>
        <v>100</v>
      </c>
      <c r="X34" s="1354"/>
      <c r="Y34" s="3919"/>
      <c r="Z34" s="1355">
        <f t="shared" si="15"/>
        <v>111</v>
      </c>
      <c r="AA34" s="1352">
        <f t="shared" si="3"/>
        <v>1</v>
      </c>
      <c r="AB34" s="1352">
        <f t="shared" si="4"/>
        <v>1</v>
      </c>
      <c r="AC34" s="1352">
        <f t="shared" si="5"/>
        <v>1</v>
      </c>
    </row>
    <row r="35" spans="1:30" ht="15">
      <c r="A35" s="430" t="s">
        <v>1707</v>
      </c>
      <c r="B35" s="431"/>
      <c r="C35" s="1153" t="s">
        <v>0</v>
      </c>
      <c r="D35" s="1154"/>
      <c r="E35" s="1155">
        <f>案例!C2</f>
        <v>5875</v>
      </c>
      <c r="F35" s="1156"/>
      <c r="G35" s="1155">
        <f>案例!Q3</f>
        <v>6714</v>
      </c>
      <c r="H35" s="1158"/>
      <c r="I35" s="1155">
        <f>案例!AS3</f>
        <v>7125</v>
      </c>
      <c r="J35" s="1158"/>
      <c r="K35" s="713"/>
      <c r="L35" s="2719"/>
      <c r="M35" s="2720"/>
      <c r="N35" s="2711"/>
      <c r="O35" s="2720"/>
      <c r="P35" s="3912" t="str">
        <f>A35</f>
        <v>成交单价（元/平方米）</v>
      </c>
      <c r="Q35" s="3912"/>
      <c r="R35" s="3913">
        <f>E35</f>
        <v>5875</v>
      </c>
      <c r="S35" s="3913"/>
      <c r="T35" s="3913">
        <f>G35</f>
        <v>6714</v>
      </c>
      <c r="U35" s="3913"/>
      <c r="V35" s="3913">
        <f>I35</f>
        <v>7125</v>
      </c>
      <c r="W35" s="3913"/>
      <c r="X35" s="689"/>
      <c r="Y35" s="711"/>
      <c r="Z35" s="689"/>
      <c r="AA35" s="689"/>
      <c r="AB35" s="689"/>
      <c r="AC35" s="689"/>
    </row>
    <row r="36" spans="1:30" ht="15.75" thickBot="1">
      <c r="A36" s="437" t="s">
        <v>1792</v>
      </c>
      <c r="B36" s="438"/>
      <c r="C36" s="1159">
        <f>R37</f>
        <v>6660</v>
      </c>
      <c r="D36" s="2316" t="s">
        <v>2135</v>
      </c>
      <c r="E36" s="1160">
        <f>R36</f>
        <v>5995</v>
      </c>
      <c r="F36" s="2317"/>
      <c r="G36" s="1159">
        <f>T36</f>
        <v>6851</v>
      </c>
      <c r="H36" s="2317"/>
      <c r="I36" s="1160">
        <f>V36</f>
        <v>7134</v>
      </c>
      <c r="J36" s="2317"/>
      <c r="K36" s="2319">
        <f>F36+H36+J36</f>
        <v>0</v>
      </c>
      <c r="L36" s="2719"/>
      <c r="M36" s="2720"/>
      <c r="N36" s="2711"/>
      <c r="O36" s="2720"/>
      <c r="P36" s="3912" t="str">
        <f>A36</f>
        <v>比较价值（元/平方米）</v>
      </c>
      <c r="Q36" s="3912"/>
      <c r="R36" s="3913">
        <f>IF(F1="售价",ROUND(PRODUCT(R35,AA7:AA34),0),ROUND(PRODUCT(R35,AA7:AA34),1))</f>
        <v>5995</v>
      </c>
      <c r="S36" s="3913"/>
      <c r="T36" s="3913">
        <f>IF(F1="售价",ROUND(PRODUCT(T35,AB7:AB34),0),ROUND(PRODUCT(T35,AB7:AB34),1))</f>
        <v>6851</v>
      </c>
      <c r="U36" s="3913"/>
      <c r="V36" s="3913">
        <f>IF(F1="售价",ROUND(PRODUCT(V35,AC7:AC34),0),ROUND(PRODUCT(V35,AC7:AC34),1))</f>
        <v>7134</v>
      </c>
      <c r="W36" s="3913"/>
      <c r="X36" s="689"/>
      <c r="Y36" s="689"/>
      <c r="Z36" s="689"/>
      <c r="AA36" s="689"/>
      <c r="AB36" s="689"/>
      <c r="AC36" s="689"/>
    </row>
    <row r="37" spans="1:30" ht="15.75" thickBot="1">
      <c r="A37" s="441" t="s">
        <v>1793</v>
      </c>
      <c r="B37" s="442"/>
      <c r="C37" s="1162">
        <f>R37</f>
        <v>6660</v>
      </c>
      <c r="D37" s="1162"/>
      <c r="E37" s="1162"/>
      <c r="F37" s="1162"/>
      <c r="G37" s="1162"/>
      <c r="H37" s="1162"/>
      <c r="I37" s="1162"/>
      <c r="J37" s="1162"/>
      <c r="K37" s="714"/>
      <c r="L37" s="2719"/>
      <c r="M37" s="2720"/>
      <c r="N37" s="2720"/>
      <c r="O37" s="2720"/>
      <c r="P37" s="3909" t="str">
        <f>A37</f>
        <v>估价对象XX用房的比较价值（楼面单价，元/平方米）</v>
      </c>
      <c r="Q37" s="3910"/>
      <c r="R37" s="4071">
        <f>IF(F1="售价",ROUND(IF(D36="简单平均",AVERAGE(R36:W36),R36*F36+T36*H36+V36*J36),0),ROUND(IF(D36="简单平均",AVERAGE(R36:V36),R36*F36+T36*H36+V36*J36),1))</f>
        <v>6660</v>
      </c>
      <c r="S37" s="4071"/>
      <c r="T37" s="4071"/>
      <c r="U37" s="4071"/>
      <c r="V37" s="4071"/>
      <c r="W37" s="4071"/>
      <c r="X37" s="689"/>
      <c r="Y37" s="689"/>
      <c r="Z37" s="689"/>
      <c r="AA37" s="689"/>
      <c r="AB37" s="689"/>
      <c r="AC37" s="689"/>
    </row>
    <row r="38" spans="1:30">
      <c r="A38" s="2720"/>
      <c r="B38" s="2720"/>
      <c r="C38" s="2720"/>
      <c r="D38" s="2720"/>
      <c r="E38" s="2720"/>
      <c r="F38" s="2720"/>
      <c r="G38" s="2724"/>
      <c r="H38" s="2720"/>
      <c r="I38" s="2720"/>
      <c r="J38" s="2720"/>
      <c r="K38" s="2725"/>
      <c r="L38" s="2721"/>
      <c r="M38" s="2720"/>
      <c r="N38" s="2720"/>
      <c r="O38" s="2720"/>
      <c r="P38" s="2720"/>
      <c r="Q38" s="2720"/>
      <c r="R38" s="2720"/>
      <c r="S38" s="2720"/>
      <c r="T38" s="2720"/>
      <c r="U38" s="2720"/>
      <c r="V38" s="2720"/>
      <c r="W38" s="2720"/>
      <c r="X38" s="2720"/>
      <c r="Y38" s="2720"/>
      <c r="Z38" s="2720"/>
      <c r="AA38" s="2720"/>
      <c r="AB38" s="2720"/>
      <c r="AC38" s="2720"/>
      <c r="AD38" s="2720"/>
    </row>
    <row r="39" spans="1:30">
      <c r="A39" s="2720"/>
      <c r="B39" s="2720"/>
      <c r="C39" s="2720"/>
      <c r="D39" s="2720"/>
      <c r="E39" s="2720"/>
      <c r="F39" s="2720"/>
      <c r="G39" s="2720"/>
      <c r="H39" s="2720"/>
      <c r="I39" s="2720"/>
      <c r="J39" s="2720"/>
      <c r="K39" s="2725"/>
      <c r="L39" s="2721"/>
      <c r="M39" s="2720"/>
      <c r="N39" s="2720"/>
      <c r="O39" s="2720"/>
      <c r="P39" s="2720"/>
      <c r="Q39" s="2720"/>
      <c r="R39" s="2720"/>
      <c r="S39" s="2720"/>
      <c r="T39" s="2720"/>
      <c r="U39" s="2720"/>
      <c r="V39" s="2720"/>
      <c r="W39" s="2720"/>
      <c r="X39" s="2720"/>
      <c r="Y39" s="2720"/>
      <c r="Z39" s="2720"/>
      <c r="AA39" s="2720"/>
      <c r="AB39" s="2720"/>
      <c r="AC39" s="2720"/>
      <c r="AD39" s="2720"/>
    </row>
    <row r="40" spans="1:30" ht="13.5" customHeight="1">
      <c r="A40" s="2720"/>
      <c r="B40" s="2720"/>
      <c r="C40" s="446" t="s">
        <v>1794</v>
      </c>
      <c r="D40" s="447"/>
      <c r="E40" s="448">
        <f>IF(E35&lt;E36,E36/E35-1,E35/E36-1)</f>
        <v>2.0425531914893602E-2</v>
      </c>
      <c r="F40" s="449" t="str">
        <f>IF(OR(E40&gt;=0.3,E40&lt;=-0.3),"超过30%","")</f>
        <v/>
      </c>
      <c r="G40" s="448">
        <f>IF(G35&lt;G36,G36/G35-1,G35/G36-1)</f>
        <v>2.0405123622281751E-2</v>
      </c>
      <c r="H40" s="449" t="str">
        <f>IF(OR(G40&gt;=0.3,G40&lt;=-0.3),"超过30%","")</f>
        <v/>
      </c>
      <c r="I40" s="448">
        <f>IF(I35&lt;I36,I36/I35-1,I35/I36-1)</f>
        <v>1.2631578947368549E-3</v>
      </c>
      <c r="J40" s="449" t="str">
        <f>IF(OR(I40&gt;=0.3,I40&lt;=-0.3),"超过30%","")</f>
        <v/>
      </c>
      <c r="K40" s="2725"/>
      <c r="L40" s="2721"/>
      <c r="M40" s="2720"/>
      <c r="N40" s="2720"/>
      <c r="O40" s="2720"/>
      <c r="P40" s="2720"/>
      <c r="Q40" s="2720"/>
      <c r="R40" s="2720"/>
      <c r="S40" s="2720"/>
      <c r="T40" s="2720"/>
      <c r="U40" s="2720"/>
      <c r="V40" s="2720"/>
      <c r="W40" s="2720"/>
      <c r="X40" s="2720"/>
      <c r="Y40" s="2720"/>
      <c r="Z40" s="2720"/>
      <c r="AA40" s="2720"/>
      <c r="AB40" s="2720"/>
      <c r="AC40" s="2720"/>
      <c r="AD40" s="2720"/>
    </row>
    <row r="41" spans="1:30" ht="13.5" customHeight="1">
      <c r="A41" s="2720"/>
      <c r="B41" s="2720"/>
      <c r="C41" s="446" t="s">
        <v>1795</v>
      </c>
      <c r="D41" s="450"/>
      <c r="E41" s="448">
        <f>IF(E36&lt;G36,G36/E36-1,E36/G36-1)</f>
        <v>0.14278565471226012</v>
      </c>
      <c r="F41" s="449" t="str">
        <f>IF(OR(E41&gt;=0.2,E41&lt;=-0.2),"超过20%","")</f>
        <v/>
      </c>
      <c r="G41" s="448">
        <f>IF(G36&lt;I36,I36/G36-1,G36/I36-1)</f>
        <v>4.130783827178508E-2</v>
      </c>
      <c r="H41" s="449" t="str">
        <f>IF(OR(G41&gt;=0.2,G41&lt;=-0.2),"超过20%","")</f>
        <v/>
      </c>
      <c r="I41" s="448">
        <f>IF(I36&lt;E36,E36/I36-1,I36/E36-1)</f>
        <v>0.18999165971643039</v>
      </c>
      <c r="J41" s="449" t="str">
        <f>IF(OR(I41&gt;=0.2,I41&lt;=-0.2),"超过20%","")</f>
        <v/>
      </c>
      <c r="K41" s="2725"/>
      <c r="L41" s="2721"/>
      <c r="M41" s="2720"/>
      <c r="N41" s="2720"/>
      <c r="O41" s="2720"/>
      <c r="P41" s="2720"/>
      <c r="Q41" s="2720"/>
      <c r="R41" s="2720"/>
      <c r="S41" s="2720"/>
      <c r="T41" s="2720"/>
      <c r="U41" s="2720"/>
      <c r="V41" s="2720"/>
      <c r="W41" s="2720"/>
      <c r="X41" s="2720"/>
      <c r="Y41" s="2720"/>
      <c r="Z41" s="2720"/>
      <c r="AA41" s="2720"/>
      <c r="AB41" s="2720"/>
      <c r="AC41" s="2720"/>
      <c r="AD41" s="2720"/>
    </row>
    <row r="42" spans="1:30" s="451" customFormat="1" ht="13.5" customHeight="1">
      <c r="A42" s="2723"/>
      <c r="B42" s="2723"/>
      <c r="C42" s="446" t="s">
        <v>1796</v>
      </c>
      <c r="D42" s="450"/>
      <c r="E42" s="448">
        <f>IF(E35&lt;G35,G35/E35-1,E35/G35-1)</f>
        <v>0.14280851063829791</v>
      </c>
      <c r="F42" s="449" t="str">
        <f>IF(OR(E42&gt;=0.3,E42&lt;=-0.3),"超过30%","")</f>
        <v/>
      </c>
      <c r="G42" s="448">
        <f>IF(G35&lt;I35,I35/G35-1,G35/I35-1)</f>
        <v>6.1215370866845475E-2</v>
      </c>
      <c r="H42" s="449" t="str">
        <f>IF(OR(G42&gt;=0.3,G42&lt;=-0.3),"超过30%","")</f>
        <v/>
      </c>
      <c r="I42" s="448">
        <f>IF(I35&lt;E35,E35/I35-1,I35/E35-1)</f>
        <v>0.2127659574468086</v>
      </c>
      <c r="J42" s="449" t="str">
        <f>IF(OR(I42&gt;=0.3,I42&lt;=-0.3),"超过30%","")</f>
        <v/>
      </c>
      <c r="K42" s="2728"/>
      <c r="L42" s="2722"/>
      <c r="M42" s="2723"/>
      <c r="N42" s="2723"/>
      <c r="O42" s="2723"/>
      <c r="P42" s="2723"/>
      <c r="Q42" s="2723"/>
      <c r="R42" s="2723"/>
      <c r="S42" s="2723"/>
      <c r="T42" s="2723"/>
      <c r="U42" s="2723"/>
      <c r="V42" s="2723"/>
      <c r="W42" s="2723"/>
      <c r="X42" s="2723"/>
      <c r="Y42" s="2723"/>
      <c r="Z42" s="2723"/>
      <c r="AA42" s="2723"/>
      <c r="AB42" s="2723"/>
      <c r="AC42" s="2723"/>
      <c r="AD42" s="2723"/>
    </row>
    <row r="43" spans="1:30" s="451" customFormat="1">
      <c r="A43" s="2723"/>
      <c r="B43" s="2726"/>
      <c r="C43" s="2727"/>
      <c r="D43" s="2723"/>
      <c r="E43" s="2723"/>
      <c r="F43" s="2723"/>
      <c r="G43" s="2723"/>
      <c r="H43" s="2723"/>
      <c r="I43" s="2723"/>
      <c r="J43" s="2723"/>
      <c r="K43" s="2728"/>
      <c r="L43" s="2722"/>
      <c r="M43" s="2723"/>
      <c r="N43" s="2723"/>
      <c r="O43" s="2723"/>
      <c r="P43" s="2723"/>
      <c r="Q43" s="2723"/>
      <c r="R43" s="2723"/>
      <c r="S43" s="2723"/>
      <c r="T43" s="2723"/>
      <c r="U43" s="2723"/>
      <c r="V43" s="2723"/>
      <c r="W43" s="2723"/>
      <c r="X43" s="2723"/>
      <c r="Y43" s="2723"/>
      <c r="Z43" s="2723"/>
      <c r="AA43" s="2723"/>
      <c r="AB43" s="2723"/>
      <c r="AC43" s="2723"/>
      <c r="AD43" s="2723"/>
    </row>
    <row r="44" spans="1:30">
      <c r="A44" s="2720"/>
      <c r="B44" s="2726"/>
      <c r="C44" s="2727"/>
      <c r="D44" s="2720"/>
      <c r="E44" s="2720"/>
      <c r="F44" s="2720"/>
      <c r="G44" s="2720"/>
      <c r="H44" s="2720"/>
      <c r="I44" s="2720"/>
      <c r="J44" s="2720"/>
      <c r="K44" s="2725"/>
      <c r="L44" s="2721"/>
      <c r="M44" s="2720"/>
      <c r="N44" s="2720"/>
      <c r="O44" s="2720"/>
      <c r="P44" s="2720"/>
      <c r="Q44" s="2720"/>
      <c r="R44" s="2720"/>
      <c r="S44" s="2720"/>
      <c r="T44" s="2720"/>
      <c r="U44" s="2720"/>
      <c r="V44" s="2720"/>
      <c r="W44" s="2720"/>
      <c r="X44" s="2720"/>
      <c r="Y44" s="2720"/>
      <c r="Z44" s="2720"/>
      <c r="AA44" s="2720"/>
      <c r="AB44" s="2720"/>
      <c r="AC44" s="2720"/>
      <c r="AD44" s="2720"/>
    </row>
    <row r="45" spans="1:30" ht="21.75" thickBot="1">
      <c r="A45" s="693" t="s">
        <v>1797</v>
      </c>
      <c r="B45" s="689"/>
      <c r="C45" s="694"/>
      <c r="D45" s="694"/>
      <c r="E45" s="694"/>
      <c r="F45" s="695"/>
      <c r="G45" s="695"/>
      <c r="H45" s="694"/>
      <c r="I45" s="694"/>
      <c r="J45" s="694"/>
      <c r="K45" s="696"/>
      <c r="L45" s="697"/>
      <c r="M45" s="694"/>
      <c r="N45" s="2764"/>
      <c r="O45" s="2764"/>
      <c r="P45" s="2764"/>
      <c r="Q45" s="2734"/>
      <c r="R45" s="2720"/>
      <c r="S45" s="2720"/>
      <c r="T45" s="2720"/>
      <c r="U45" s="2720"/>
      <c r="V45" s="2720"/>
      <c r="W45" s="2720"/>
      <c r="X45" s="2720"/>
      <c r="Y45" s="2720"/>
      <c r="Z45" s="2720"/>
      <c r="AA45" s="2720"/>
      <c r="AB45" s="2720"/>
      <c r="AC45" s="2720"/>
      <c r="AD45" s="2720"/>
    </row>
    <row r="46" spans="1:30" s="457" customFormat="1" ht="15">
      <c r="A46" s="454" t="s">
        <v>1678</v>
      </c>
      <c r="B46" s="455"/>
      <c r="C46" s="1183" t="str">
        <f>YEAR(C7)&amp;"-"&amp;MONTH(C7)</f>
        <v>2023-11</v>
      </c>
      <c r="D46" s="1184">
        <f>EDATE(C46,-1)</f>
        <v>45200</v>
      </c>
      <c r="E46" s="1184">
        <f t="shared" ref="E46:O46" si="16">EDATE(D46,-1)</f>
        <v>45170</v>
      </c>
      <c r="F46" s="1184">
        <f t="shared" si="16"/>
        <v>45139</v>
      </c>
      <c r="G46" s="1184">
        <f t="shared" si="16"/>
        <v>45108</v>
      </c>
      <c r="H46" s="1184">
        <f t="shared" si="16"/>
        <v>45078</v>
      </c>
      <c r="I46" s="1184">
        <f t="shared" si="16"/>
        <v>45047</v>
      </c>
      <c r="J46" s="1184">
        <f t="shared" si="16"/>
        <v>45017</v>
      </c>
      <c r="K46" s="1184">
        <f t="shared" si="16"/>
        <v>44986</v>
      </c>
      <c r="L46" s="1184">
        <f t="shared" si="16"/>
        <v>44958</v>
      </c>
      <c r="M46" s="1184">
        <f t="shared" si="16"/>
        <v>44927</v>
      </c>
      <c r="N46" s="1184">
        <f t="shared" si="16"/>
        <v>44896</v>
      </c>
      <c r="O46" s="1184">
        <f t="shared" si="16"/>
        <v>44866</v>
      </c>
      <c r="P46" s="2771"/>
      <c r="Q46" s="2736"/>
      <c r="R46" s="2736"/>
      <c r="S46" s="2736"/>
      <c r="T46" s="2736"/>
      <c r="U46" s="2736"/>
      <c r="V46" s="2736"/>
      <c r="W46" s="2736"/>
      <c r="X46" s="2736"/>
      <c r="Y46" s="2736"/>
      <c r="Z46" s="2736"/>
      <c r="AA46" s="2736"/>
      <c r="AB46" s="2736"/>
      <c r="AC46" s="2736"/>
      <c r="AD46" s="2736"/>
    </row>
    <row r="47" spans="1:30" s="108" customFormat="1" ht="15">
      <c r="A47" s="458"/>
      <c r="B47" s="459"/>
      <c r="C47" s="1182">
        <v>100</v>
      </c>
      <c r="D47" s="461">
        <v>100</v>
      </c>
      <c r="E47" s="461"/>
      <c r="F47" s="461"/>
      <c r="G47" s="461"/>
      <c r="H47" s="461"/>
      <c r="I47" s="461"/>
      <c r="J47" s="461"/>
      <c r="K47" s="461"/>
      <c r="L47" s="461"/>
      <c r="M47" s="462"/>
      <c r="N47" s="461"/>
      <c r="O47" s="463"/>
      <c r="P47" s="2734"/>
      <c r="Q47" s="2657"/>
      <c r="R47" s="2657"/>
      <c r="S47" s="2657"/>
      <c r="T47" s="2657"/>
      <c r="U47" s="2657"/>
      <c r="V47" s="2657"/>
      <c r="W47" s="2657"/>
      <c r="X47" s="2657"/>
      <c r="Y47" s="2657"/>
      <c r="Z47" s="2657"/>
      <c r="AA47" s="2657"/>
      <c r="AB47" s="2657"/>
      <c r="AC47" s="2657"/>
      <c r="AD47" s="2657"/>
    </row>
    <row r="48" spans="1:30" s="108" customFormat="1" ht="15.75" thickBot="1">
      <c r="A48" s="464" t="s">
        <v>1715</v>
      </c>
      <c r="B48" s="465"/>
      <c r="C48" s="466"/>
      <c r="D48" s="467"/>
      <c r="E48" s="467"/>
      <c r="F48" s="467"/>
      <c r="G48" s="467"/>
      <c r="H48" s="467"/>
      <c r="I48" s="467"/>
      <c r="J48" s="467"/>
      <c r="K48" s="467"/>
      <c r="L48" s="467"/>
      <c r="M48" s="468"/>
      <c r="N48" s="467"/>
      <c r="O48" s="469"/>
      <c r="P48" s="2734"/>
      <c r="Q48" s="2734"/>
      <c r="R48" s="2657"/>
      <c r="S48" s="2657"/>
      <c r="T48" s="2657"/>
      <c r="U48" s="2657"/>
      <c r="V48" s="2657"/>
      <c r="W48" s="2657"/>
      <c r="X48" s="2657"/>
      <c r="Y48" s="2657"/>
      <c r="Z48" s="2657"/>
      <c r="AA48" s="2657"/>
      <c r="AB48" s="2657"/>
      <c r="AC48" s="2657"/>
      <c r="AD48" s="2657"/>
    </row>
    <row r="49" spans="1:30" s="108" customFormat="1" ht="15">
      <c r="A49" s="470" t="s">
        <v>1680</v>
      </c>
      <c r="B49" s="459"/>
      <c r="C49" s="471" t="s">
        <v>1775</v>
      </c>
      <c r="D49" s="472"/>
      <c r="E49" s="472"/>
      <c r="F49" s="472"/>
      <c r="G49" s="472"/>
      <c r="H49" s="472"/>
      <c r="I49" s="472"/>
      <c r="J49" s="472"/>
      <c r="K49" s="472"/>
      <c r="L49" s="473"/>
      <c r="M49" s="474"/>
      <c r="N49" s="2747"/>
      <c r="O49" s="2747"/>
      <c r="P49" s="2772"/>
      <c r="Q49" s="2734"/>
      <c r="R49" s="2657"/>
      <c r="S49" s="2657"/>
      <c r="T49" s="2657"/>
      <c r="U49" s="2657"/>
      <c r="V49" s="2657"/>
      <c r="W49" s="2657"/>
      <c r="X49" s="2657"/>
      <c r="Y49" s="2657"/>
      <c r="Z49" s="2657"/>
      <c r="AA49" s="2657"/>
      <c r="AB49" s="2657"/>
      <c r="AC49" s="2657"/>
      <c r="AD49" s="2657"/>
    </row>
    <row r="50" spans="1:30" s="108" customFormat="1" ht="15.75" thickBot="1">
      <c r="A50" s="470"/>
      <c r="B50" s="459"/>
      <c r="C50" s="587">
        <v>100</v>
      </c>
      <c r="D50" s="461"/>
      <c r="E50" s="461"/>
      <c r="F50" s="461"/>
      <c r="G50" s="461"/>
      <c r="H50" s="461"/>
      <c r="I50" s="461"/>
      <c r="J50" s="461"/>
      <c r="K50" s="461"/>
      <c r="L50" s="461"/>
      <c r="M50" s="463"/>
      <c r="N50" s="2747"/>
      <c r="O50" s="2747"/>
      <c r="P50" s="2734"/>
      <c r="Q50" s="2734"/>
      <c r="R50" s="2657"/>
      <c r="S50" s="2657"/>
      <c r="T50" s="2657"/>
      <c r="U50" s="2657"/>
      <c r="V50" s="2657"/>
      <c r="W50" s="2657"/>
      <c r="X50" s="2657"/>
      <c r="Y50" s="2657"/>
      <c r="Z50" s="2657"/>
      <c r="AA50" s="2657"/>
      <c r="AB50" s="2657"/>
      <c r="AC50" s="2657"/>
      <c r="AD50" s="2657"/>
    </row>
    <row r="51" spans="1:30">
      <c r="A51" s="476" t="s">
        <v>1718</v>
      </c>
      <c r="B51" s="477" t="s">
        <v>1684</v>
      </c>
      <c r="C51" s="478" t="str">
        <f>C9</f>
        <v>库房</v>
      </c>
      <c r="D51" s="479"/>
      <c r="E51" s="479"/>
      <c r="F51" s="479"/>
      <c r="G51" s="479"/>
      <c r="H51" s="479"/>
      <c r="I51" s="479"/>
      <c r="J51" s="479"/>
      <c r="K51" s="480"/>
      <c r="L51" s="481"/>
      <c r="M51" s="482"/>
      <c r="N51" s="2748"/>
      <c r="O51" s="2748"/>
      <c r="P51" s="2773"/>
      <c r="Q51" s="2734"/>
      <c r="R51" s="2720"/>
      <c r="S51" s="2720"/>
      <c r="T51" s="2720"/>
      <c r="U51" s="2720"/>
      <c r="V51" s="2720"/>
      <c r="W51" s="2720"/>
      <c r="X51" s="2720"/>
      <c r="Y51" s="2720"/>
      <c r="Z51" s="2720"/>
      <c r="AA51" s="2720"/>
      <c r="AB51" s="2720"/>
      <c r="AC51" s="2720"/>
      <c r="AD51" s="2720"/>
    </row>
    <row r="52" spans="1:30" ht="15.75" thickBot="1">
      <c r="A52" s="483"/>
      <c r="B52" s="484"/>
      <c r="C52" s="485">
        <v>100</v>
      </c>
      <c r="D52" s="485"/>
      <c r="E52" s="485"/>
      <c r="F52" s="485"/>
      <c r="G52" s="485"/>
      <c r="H52" s="485"/>
      <c r="I52" s="485"/>
      <c r="J52" s="485"/>
      <c r="K52" s="485"/>
      <c r="L52" s="485"/>
      <c r="M52" s="486"/>
      <c r="N52" s="2749"/>
      <c r="O52" s="2749"/>
      <c r="P52" s="2773"/>
      <c r="Q52" s="2734"/>
      <c r="R52" s="2720"/>
      <c r="S52" s="2720"/>
      <c r="T52" s="2720"/>
      <c r="U52" s="2720"/>
      <c r="V52" s="2720"/>
      <c r="W52" s="2720"/>
      <c r="X52" s="2720"/>
      <c r="Y52" s="2720"/>
      <c r="Z52" s="2720"/>
      <c r="AA52" s="2720"/>
      <c r="AB52" s="2720"/>
      <c r="AC52" s="2720"/>
      <c r="AD52" s="2720"/>
    </row>
    <row r="53" spans="1:30" ht="27.75" thickTop="1">
      <c r="A53" s="483"/>
      <c r="B53" s="487" t="s">
        <v>1687</v>
      </c>
      <c r="C53" s="532"/>
      <c r="D53" s="532"/>
      <c r="E53" s="532"/>
      <c r="F53" s="532"/>
      <c r="G53" s="532"/>
      <c r="H53" s="532"/>
      <c r="I53" s="532"/>
      <c r="J53" s="532"/>
      <c r="K53" s="533"/>
      <c r="L53" s="534"/>
      <c r="M53" s="535"/>
      <c r="N53" s="2748"/>
      <c r="O53" s="2748"/>
      <c r="P53" s="2773"/>
      <c r="Q53" s="2734"/>
      <c r="R53" s="2720"/>
      <c r="S53" s="2720"/>
      <c r="T53" s="2720"/>
      <c r="U53" s="2720"/>
      <c r="V53" s="2720"/>
      <c r="W53" s="2720"/>
      <c r="X53" s="2720"/>
      <c r="Y53" s="2720"/>
      <c r="Z53" s="2720"/>
      <c r="AA53" s="2720"/>
      <c r="AB53" s="2720"/>
      <c r="AC53" s="2720"/>
      <c r="AD53" s="2720"/>
    </row>
    <row r="54" spans="1:30" ht="15.75" thickBot="1">
      <c r="A54" s="483"/>
      <c r="B54" s="492"/>
      <c r="C54" s="485"/>
      <c r="D54" s="485"/>
      <c r="E54" s="485"/>
      <c r="F54" s="485"/>
      <c r="G54" s="485"/>
      <c r="H54" s="485"/>
      <c r="I54" s="485"/>
      <c r="J54" s="485"/>
      <c r="K54" s="485"/>
      <c r="L54" s="485"/>
      <c r="M54" s="486"/>
      <c r="N54" s="2749"/>
      <c r="O54" s="2749"/>
      <c r="P54" s="2773"/>
      <c r="Q54" s="2734"/>
      <c r="R54" s="2720"/>
      <c r="S54" s="2720"/>
      <c r="T54" s="2720"/>
      <c r="U54" s="2720"/>
      <c r="V54" s="2720"/>
      <c r="W54" s="2720"/>
      <c r="X54" s="2720"/>
      <c r="Y54" s="2720"/>
      <c r="Z54" s="2720"/>
      <c r="AA54" s="2720"/>
      <c r="AB54" s="2720"/>
      <c r="AC54" s="2720"/>
      <c r="AD54" s="2720"/>
    </row>
    <row r="55" spans="1:30" ht="15.75" thickTop="1">
      <c r="A55" s="483"/>
      <c r="B55" s="608">
        <f>B11</f>
        <v>111</v>
      </c>
      <c r="C55" s="498"/>
      <c r="D55" s="498"/>
      <c r="E55" s="498"/>
      <c r="F55" s="498"/>
      <c r="G55" s="498"/>
      <c r="H55" s="498"/>
      <c r="I55" s="498"/>
      <c r="J55" s="498"/>
      <c r="K55" s="499"/>
      <c r="L55" s="500"/>
      <c r="M55" s="501"/>
      <c r="N55" s="2748"/>
      <c r="O55" s="2748"/>
      <c r="P55" s="2773"/>
      <c r="Q55" s="2734"/>
      <c r="R55" s="2720"/>
      <c r="S55" s="2720"/>
      <c r="T55" s="2720"/>
      <c r="U55" s="2720"/>
      <c r="V55" s="2720"/>
      <c r="W55" s="2720"/>
      <c r="X55" s="2720"/>
      <c r="Y55" s="2720"/>
      <c r="Z55" s="2720"/>
      <c r="AA55" s="2720"/>
      <c r="AB55" s="2720"/>
      <c r="AC55" s="2720"/>
      <c r="AD55" s="2720"/>
    </row>
    <row r="56" spans="1:30" ht="15.75" thickBot="1">
      <c r="A56" s="483"/>
      <c r="B56" s="484"/>
      <c r="C56" s="509"/>
      <c r="D56" s="485"/>
      <c r="E56" s="485"/>
      <c r="F56" s="485"/>
      <c r="G56" s="485"/>
      <c r="H56" s="485"/>
      <c r="I56" s="485"/>
      <c r="J56" s="485"/>
      <c r="K56" s="485"/>
      <c r="L56" s="485"/>
      <c r="M56" s="486"/>
      <c r="N56" s="2749"/>
      <c r="O56" s="2749"/>
      <c r="P56" s="2773"/>
      <c r="Q56" s="2734"/>
      <c r="R56" s="2720"/>
      <c r="S56" s="2720"/>
      <c r="T56" s="2720"/>
      <c r="U56" s="2720"/>
      <c r="V56" s="2720"/>
      <c r="W56" s="2720"/>
      <c r="X56" s="2720"/>
      <c r="Y56" s="2720"/>
      <c r="Z56" s="2720"/>
      <c r="AA56" s="2720"/>
      <c r="AB56" s="2720"/>
      <c r="AC56" s="2720"/>
      <c r="AD56" s="2720"/>
    </row>
    <row r="57" spans="1:30" s="422" customFormat="1" ht="15.75" thickTop="1">
      <c r="A57" s="502"/>
      <c r="B57" s="487">
        <f>B12</f>
        <v>111</v>
      </c>
      <c r="C57" s="498"/>
      <c r="D57" s="498"/>
      <c r="E57" s="498"/>
      <c r="F57" s="498"/>
      <c r="G57" s="503"/>
      <c r="H57" s="504"/>
      <c r="I57" s="504"/>
      <c r="J57" s="504"/>
      <c r="K57" s="504"/>
      <c r="L57" s="505"/>
      <c r="M57" s="506"/>
      <c r="N57" s="2750"/>
      <c r="O57" s="2750"/>
      <c r="P57" s="2774"/>
      <c r="Q57" s="2741"/>
      <c r="R57" s="2742"/>
      <c r="S57" s="2742"/>
      <c r="T57" s="2742"/>
      <c r="U57" s="2742"/>
      <c r="V57" s="2742"/>
      <c r="W57" s="2742"/>
      <c r="X57" s="2742"/>
      <c r="Y57" s="2742"/>
      <c r="Z57" s="2742"/>
      <c r="AA57" s="2742"/>
      <c r="AB57" s="2742"/>
      <c r="AC57" s="2742"/>
      <c r="AD57" s="2742"/>
    </row>
    <row r="58" spans="1:30" s="422" customFormat="1" ht="15.75" thickBot="1">
      <c r="A58" s="502"/>
      <c r="B58" s="492"/>
      <c r="C58" s="509"/>
      <c r="D58" s="485"/>
      <c r="E58" s="485"/>
      <c r="F58" s="485"/>
      <c r="G58" s="485"/>
      <c r="H58" s="485"/>
      <c r="I58" s="485"/>
      <c r="J58" s="485"/>
      <c r="K58" s="485"/>
      <c r="L58" s="485"/>
      <c r="M58" s="486"/>
      <c r="N58" s="2749"/>
      <c r="O58" s="2749"/>
      <c r="P58" s="2774"/>
      <c r="Q58" s="2741"/>
      <c r="R58" s="2742"/>
      <c r="S58" s="2742"/>
      <c r="T58" s="2742"/>
      <c r="U58" s="2742"/>
      <c r="V58" s="2742"/>
      <c r="W58" s="2742"/>
      <c r="X58" s="2742"/>
      <c r="Y58" s="2742"/>
      <c r="Z58" s="2742"/>
      <c r="AA58" s="2742"/>
      <c r="AB58" s="2742"/>
      <c r="AC58" s="2742"/>
      <c r="AD58" s="2742"/>
    </row>
    <row r="59" spans="1:30" s="422" customFormat="1" ht="15.75" thickTop="1">
      <c r="A59" s="502"/>
      <c r="B59" s="487">
        <f>B13</f>
        <v>111</v>
      </c>
      <c r="C59" s="498"/>
      <c r="D59" s="498"/>
      <c r="E59" s="498"/>
      <c r="F59" s="498"/>
      <c r="G59" s="503"/>
      <c r="H59" s="504"/>
      <c r="I59" s="504"/>
      <c r="J59" s="504"/>
      <c r="K59" s="504"/>
      <c r="L59" s="505"/>
      <c r="M59" s="506"/>
      <c r="N59" s="2750"/>
      <c r="O59" s="2750"/>
      <c r="P59" s="2718"/>
      <c r="Q59" s="2744"/>
      <c r="R59" s="2742"/>
      <c r="S59" s="2742"/>
      <c r="T59" s="2742"/>
      <c r="U59" s="2742"/>
      <c r="V59" s="2742"/>
      <c r="W59" s="2742"/>
      <c r="X59" s="2742"/>
      <c r="Y59" s="2742"/>
      <c r="Z59" s="2742"/>
      <c r="AA59" s="2742"/>
      <c r="AB59" s="2742"/>
      <c r="AC59" s="2742"/>
      <c r="AD59" s="2742"/>
    </row>
    <row r="60" spans="1:30" s="422" customFormat="1" ht="15.75" thickBot="1">
      <c r="A60" s="502"/>
      <c r="B60" s="492"/>
      <c r="C60" s="509"/>
      <c r="D60" s="509"/>
      <c r="E60" s="509"/>
      <c r="F60" s="509"/>
      <c r="G60" s="509"/>
      <c r="H60" s="511"/>
      <c r="I60" s="511"/>
      <c r="J60" s="511"/>
      <c r="K60" s="511"/>
      <c r="L60" s="511"/>
      <c r="M60" s="512"/>
      <c r="N60" s="2750"/>
      <c r="O60" s="2750"/>
      <c r="P60" s="2774"/>
      <c r="Q60" s="2741"/>
      <c r="R60" s="2742"/>
      <c r="S60" s="2742"/>
      <c r="T60" s="2742"/>
      <c r="U60" s="2742"/>
      <c r="V60" s="2742"/>
      <c r="W60" s="2742"/>
      <c r="X60" s="2742"/>
      <c r="Y60" s="2742"/>
      <c r="Z60" s="2742"/>
      <c r="AA60" s="2742"/>
      <c r="AB60" s="2742"/>
      <c r="AC60" s="2742"/>
      <c r="AD60" s="2742"/>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48"/>
      <c r="O61" s="2748"/>
      <c r="P61" s="2775"/>
      <c r="Q61" s="2734"/>
      <c r="R61" s="2720"/>
      <c r="S61" s="2720"/>
      <c r="T61" s="2720"/>
      <c r="U61" s="2720"/>
      <c r="V61" s="2720"/>
      <c r="W61" s="2720"/>
      <c r="X61" s="2720"/>
      <c r="Y61" s="2720"/>
      <c r="Z61" s="2720"/>
      <c r="AA61" s="2720"/>
      <c r="AB61" s="2720"/>
      <c r="AC61" s="2720"/>
      <c r="AD61" s="2720"/>
    </row>
    <row r="62" spans="1:30" ht="15.75" thickBot="1">
      <c r="A62" s="483"/>
      <c r="B62" s="492"/>
      <c r="C62" s="493">
        <v>100</v>
      </c>
      <c r="D62" s="493">
        <f>C62-$K14</f>
        <v>98</v>
      </c>
      <c r="E62" s="493">
        <f>D62-$K14</f>
        <v>96</v>
      </c>
      <c r="F62" s="493">
        <f>E62-$K14</f>
        <v>94</v>
      </c>
      <c r="G62" s="493">
        <f>F62-$K14</f>
        <v>92</v>
      </c>
      <c r="H62" s="493"/>
      <c r="I62" s="493"/>
      <c r="J62" s="493"/>
      <c r="K62" s="493"/>
      <c r="L62" s="493"/>
      <c r="M62" s="494"/>
      <c r="N62" s="2749"/>
      <c r="O62" s="2749"/>
      <c r="P62" s="2773"/>
      <c r="Q62" s="2734"/>
      <c r="R62" s="2720"/>
      <c r="S62" s="2720"/>
      <c r="T62" s="2720"/>
      <c r="U62" s="2720"/>
      <c r="V62" s="2720"/>
      <c r="W62" s="2720"/>
      <c r="X62" s="2720"/>
      <c r="Y62" s="2720"/>
      <c r="Z62" s="2720"/>
      <c r="AA62" s="2720"/>
      <c r="AB62" s="2720"/>
      <c r="AC62" s="2720"/>
      <c r="AD62" s="2720"/>
    </row>
    <row r="63" spans="1:30" ht="27.75" thickTop="1">
      <c r="A63" s="483"/>
      <c r="B63" s="487" t="s">
        <v>1862</v>
      </c>
      <c r="C63" s="527" t="s">
        <v>1720</v>
      </c>
      <c r="D63" s="527" t="s">
        <v>1721</v>
      </c>
      <c r="E63" s="527" t="s">
        <v>1722</v>
      </c>
      <c r="F63" s="527" t="s">
        <v>1723</v>
      </c>
      <c r="G63" s="527" t="s">
        <v>1724</v>
      </c>
      <c r="H63" s="488"/>
      <c r="I63" s="488"/>
      <c r="J63" s="488"/>
      <c r="K63" s="489"/>
      <c r="L63" s="490"/>
      <c r="M63" s="491"/>
      <c r="N63" s="2748"/>
      <c r="O63" s="2748"/>
      <c r="P63" s="2773"/>
      <c r="Q63" s="2734"/>
      <c r="R63" s="2720"/>
      <c r="S63" s="2720"/>
      <c r="T63" s="2720"/>
      <c r="U63" s="2720"/>
      <c r="V63" s="2720"/>
      <c r="W63" s="2720"/>
      <c r="X63" s="2720"/>
      <c r="Y63" s="2720"/>
      <c r="Z63" s="2720"/>
      <c r="AA63" s="2720"/>
      <c r="AB63" s="2720"/>
      <c r="AC63" s="2720"/>
      <c r="AD63" s="2720"/>
    </row>
    <row r="64" spans="1:30" ht="15.75" thickBot="1">
      <c r="A64" s="483"/>
      <c r="B64" s="492"/>
      <c r="C64" s="493">
        <v>100</v>
      </c>
      <c r="D64" s="493">
        <f>C64-$K16</f>
        <v>98</v>
      </c>
      <c r="E64" s="493">
        <f>D64-$K16</f>
        <v>96</v>
      </c>
      <c r="F64" s="493">
        <f>E64-$K16</f>
        <v>94</v>
      </c>
      <c r="G64" s="493">
        <f>F64-$K16</f>
        <v>92</v>
      </c>
      <c r="H64" s="493"/>
      <c r="I64" s="493"/>
      <c r="J64" s="493"/>
      <c r="K64" s="493"/>
      <c r="L64" s="493"/>
      <c r="M64" s="494"/>
      <c r="N64" s="2749"/>
      <c r="O64" s="2749"/>
      <c r="P64" s="2773"/>
      <c r="Q64" s="2734"/>
      <c r="R64" s="2720"/>
      <c r="S64" s="2720"/>
      <c r="T64" s="2720"/>
      <c r="U64" s="2720"/>
      <c r="V64" s="2720"/>
      <c r="W64" s="2720"/>
      <c r="X64" s="2720"/>
      <c r="Y64" s="2720"/>
      <c r="Z64" s="2720"/>
      <c r="AA64" s="2720"/>
      <c r="AB64" s="2720"/>
      <c r="AC64" s="2720"/>
      <c r="AD64" s="2720"/>
    </row>
    <row r="65" spans="1:30" ht="15.75" thickTop="1">
      <c r="A65" s="483"/>
      <c r="B65" s="495" t="s">
        <v>1812</v>
      </c>
      <c r="C65" s="608" t="s">
        <v>1798</v>
      </c>
      <c r="D65" s="608" t="s">
        <v>1799</v>
      </c>
      <c r="E65" s="608" t="s">
        <v>1800</v>
      </c>
      <c r="F65" s="608" t="s">
        <v>1801</v>
      </c>
      <c r="G65" s="608" t="s">
        <v>1802</v>
      </c>
      <c r="H65" s="488"/>
      <c r="I65" s="488"/>
      <c r="J65" s="488"/>
      <c r="K65" s="488"/>
      <c r="L65" s="488"/>
      <c r="M65" s="1128"/>
      <c r="N65" s="2749"/>
      <c r="O65" s="2749"/>
      <c r="P65" s="2773"/>
      <c r="Q65" s="2734"/>
      <c r="R65" s="2720"/>
      <c r="S65" s="2720"/>
      <c r="T65" s="2720"/>
      <c r="U65" s="2720"/>
      <c r="V65" s="2720"/>
      <c r="W65" s="2720"/>
      <c r="X65" s="2720"/>
      <c r="Y65" s="2720"/>
      <c r="Z65" s="2720"/>
      <c r="AA65" s="2720"/>
      <c r="AB65" s="2720"/>
      <c r="AC65" s="2720"/>
      <c r="AD65" s="2720"/>
    </row>
    <row r="66" spans="1:30" ht="15.75" thickBot="1">
      <c r="A66" s="483"/>
      <c r="B66" s="495"/>
      <c r="C66" s="493">
        <v>100</v>
      </c>
      <c r="D66" s="493">
        <f>C66-$K18</f>
        <v>99</v>
      </c>
      <c r="E66" s="493">
        <f>D66-$K18</f>
        <v>98</v>
      </c>
      <c r="F66" s="493">
        <f>E66-$K18</f>
        <v>97</v>
      </c>
      <c r="G66" s="493">
        <f>F66-$K18</f>
        <v>96</v>
      </c>
      <c r="H66" s="608"/>
      <c r="I66" s="608"/>
      <c r="J66" s="608"/>
      <c r="K66" s="608"/>
      <c r="L66" s="608"/>
      <c r="M66" s="401"/>
      <c r="N66" s="2749"/>
      <c r="O66" s="2749"/>
      <c r="P66" s="2773"/>
      <c r="Q66" s="2734"/>
      <c r="R66" s="2720"/>
      <c r="S66" s="2720"/>
      <c r="T66" s="2720"/>
      <c r="U66" s="2720"/>
      <c r="V66" s="2720"/>
      <c r="W66" s="2720"/>
      <c r="X66" s="2720"/>
      <c r="Y66" s="2720"/>
      <c r="Z66" s="2720"/>
      <c r="AA66" s="2720"/>
      <c r="AB66" s="2720"/>
      <c r="AC66" s="2720"/>
      <c r="AD66" s="2720"/>
    </row>
    <row r="67" spans="1:30" ht="15.75" thickTop="1">
      <c r="A67" s="483"/>
      <c r="B67" s="487" t="s">
        <v>1732</v>
      </c>
      <c r="C67" s="527" t="s">
        <v>1720</v>
      </c>
      <c r="D67" s="527" t="s">
        <v>1721</v>
      </c>
      <c r="E67" s="527" t="s">
        <v>1722</v>
      </c>
      <c r="F67" s="527" t="s">
        <v>1723</v>
      </c>
      <c r="G67" s="527" t="s">
        <v>1724</v>
      </c>
      <c r="H67" s="488"/>
      <c r="I67" s="488"/>
      <c r="J67" s="488"/>
      <c r="K67" s="489"/>
      <c r="L67" s="490"/>
      <c r="M67" s="491"/>
      <c r="N67" s="2748"/>
      <c r="O67" s="2748"/>
      <c r="P67" s="2773"/>
      <c r="Q67" s="2734"/>
      <c r="R67" s="2720"/>
      <c r="S67" s="2720"/>
      <c r="T67" s="2720"/>
      <c r="U67" s="2720"/>
      <c r="V67" s="2720"/>
      <c r="W67" s="2720"/>
      <c r="X67" s="2720"/>
      <c r="Y67" s="2720"/>
      <c r="Z67" s="2720"/>
      <c r="AA67" s="2720"/>
      <c r="AB67" s="2720"/>
      <c r="AC67" s="2720"/>
      <c r="AD67" s="2720"/>
    </row>
    <row r="68" spans="1:30" ht="15.75" thickBot="1">
      <c r="A68" s="483"/>
      <c r="B68" s="492"/>
      <c r="C68" s="493">
        <v>100</v>
      </c>
      <c r="D68" s="493">
        <f>C68-$K20</f>
        <v>98</v>
      </c>
      <c r="E68" s="493">
        <f>D68-$K20</f>
        <v>96</v>
      </c>
      <c r="F68" s="493">
        <f>E68-$K20</f>
        <v>94</v>
      </c>
      <c r="G68" s="493">
        <f>F68-$K20</f>
        <v>92</v>
      </c>
      <c r="H68" s="493"/>
      <c r="I68" s="493"/>
      <c r="J68" s="493"/>
      <c r="K68" s="493"/>
      <c r="L68" s="493"/>
      <c r="M68" s="494"/>
      <c r="N68" s="2749"/>
      <c r="O68" s="2749"/>
      <c r="P68" s="2773"/>
      <c r="Q68" s="2734"/>
      <c r="R68" s="2720"/>
      <c r="S68" s="2720"/>
      <c r="T68" s="2720"/>
      <c r="U68" s="2720"/>
      <c r="V68" s="2720"/>
      <c r="W68" s="2720"/>
      <c r="X68" s="2720"/>
      <c r="Y68" s="2720"/>
      <c r="Z68" s="2720"/>
      <c r="AA68" s="2720"/>
      <c r="AB68" s="2720"/>
      <c r="AC68" s="2720"/>
      <c r="AD68" s="2720"/>
    </row>
    <row r="69" spans="1:30" ht="15.75" thickTop="1">
      <c r="A69" s="483"/>
      <c r="B69" s="487" t="s">
        <v>1851</v>
      </c>
      <c r="C69" s="503"/>
      <c r="D69" s="503"/>
      <c r="E69" s="503"/>
      <c r="F69" s="503"/>
      <c r="G69" s="503"/>
      <c r="H69" s="532"/>
      <c r="I69" s="532"/>
      <c r="J69" s="532"/>
      <c r="K69" s="533"/>
      <c r="L69" s="534"/>
      <c r="M69" s="535"/>
      <c r="N69" s="2748"/>
      <c r="O69" s="2748"/>
      <c r="P69" s="2773"/>
      <c r="Q69" s="2734"/>
      <c r="R69" s="2720"/>
      <c r="S69" s="2720"/>
      <c r="T69" s="2720"/>
      <c r="U69" s="2720"/>
      <c r="V69" s="2720"/>
      <c r="W69" s="2720"/>
      <c r="X69" s="2720"/>
      <c r="Y69" s="2720"/>
      <c r="Z69" s="2720"/>
      <c r="AA69" s="2720"/>
      <c r="AB69" s="2720"/>
      <c r="AC69" s="2720"/>
      <c r="AD69" s="2720"/>
    </row>
    <row r="70" spans="1:30" ht="15.75" thickBot="1">
      <c r="A70" s="483"/>
      <c r="B70" s="492"/>
      <c r="C70" s="493">
        <v>100</v>
      </c>
      <c r="D70" s="493">
        <f>C70-$K22</f>
        <v>100</v>
      </c>
      <c r="E70" s="493"/>
      <c r="F70" s="493"/>
      <c r="G70" s="493"/>
      <c r="H70" s="493"/>
      <c r="I70" s="493"/>
      <c r="J70" s="493"/>
      <c r="K70" s="493"/>
      <c r="L70" s="493"/>
      <c r="M70" s="494"/>
      <c r="N70" s="2749"/>
      <c r="O70" s="2749"/>
      <c r="P70" s="2773"/>
      <c r="Q70" s="2734"/>
      <c r="R70" s="2720"/>
      <c r="S70" s="2720"/>
      <c r="T70" s="2720"/>
      <c r="U70" s="2720"/>
      <c r="V70" s="2720"/>
      <c r="W70" s="2720"/>
      <c r="X70" s="2720"/>
      <c r="Y70" s="2720"/>
      <c r="Z70" s="2720"/>
      <c r="AA70" s="2720"/>
      <c r="AB70" s="2720"/>
      <c r="AC70" s="2720"/>
      <c r="AD70" s="2720"/>
    </row>
    <row r="71" spans="1:30" s="108" customFormat="1" ht="15.75" thickTop="1">
      <c r="A71" s="528"/>
      <c r="B71" s="487">
        <f>B23</f>
        <v>111</v>
      </c>
      <c r="C71" s="498"/>
      <c r="D71" s="498"/>
      <c r="E71" s="498"/>
      <c r="F71" s="498"/>
      <c r="G71" s="503"/>
      <c r="H71" s="503"/>
      <c r="I71" s="503"/>
      <c r="J71" s="503"/>
      <c r="K71" s="503"/>
      <c r="L71" s="529"/>
      <c r="M71" s="530"/>
      <c r="N71" s="2747"/>
      <c r="O71" s="2747"/>
      <c r="P71" s="2773"/>
      <c r="Q71" s="2734"/>
      <c r="R71" s="2657"/>
      <c r="S71" s="2657"/>
      <c r="T71" s="2657"/>
      <c r="U71" s="2657"/>
      <c r="V71" s="2657"/>
      <c r="W71" s="2657"/>
      <c r="X71" s="2657"/>
      <c r="Y71" s="2657"/>
      <c r="Z71" s="2657"/>
      <c r="AA71" s="2657"/>
      <c r="AB71" s="2657"/>
      <c r="AC71" s="2657"/>
      <c r="AD71" s="2657"/>
    </row>
    <row r="72" spans="1:30" s="108" customFormat="1" ht="15.75" thickBot="1">
      <c r="A72" s="528"/>
      <c r="B72" s="492"/>
      <c r="C72" s="509"/>
      <c r="D72" s="485"/>
      <c r="E72" s="485"/>
      <c r="F72" s="485"/>
      <c r="G72" s="485"/>
      <c r="H72" s="485"/>
      <c r="I72" s="485"/>
      <c r="J72" s="485"/>
      <c r="K72" s="485"/>
      <c r="L72" s="485"/>
      <c r="M72" s="486"/>
      <c r="N72" s="2749"/>
      <c r="O72" s="2749"/>
      <c r="P72" s="2773"/>
      <c r="Q72" s="2734"/>
      <c r="R72" s="2657"/>
      <c r="S72" s="2657"/>
      <c r="T72" s="2657"/>
      <c r="U72" s="2657"/>
      <c r="V72" s="2657"/>
      <c r="W72" s="2657"/>
      <c r="X72" s="2657"/>
      <c r="Y72" s="2657"/>
      <c r="Z72" s="2657"/>
      <c r="AA72" s="2657"/>
      <c r="AB72" s="2657"/>
      <c r="AC72" s="2657"/>
      <c r="AD72" s="2657"/>
    </row>
    <row r="73" spans="1:30" s="108" customFormat="1" ht="15.75" thickTop="1">
      <c r="A73" s="528"/>
      <c r="B73" s="487">
        <f>B24</f>
        <v>111</v>
      </c>
      <c r="C73" s="498"/>
      <c r="D73" s="498"/>
      <c r="E73" s="498"/>
      <c r="F73" s="498"/>
      <c r="G73" s="503"/>
      <c r="H73" s="503"/>
      <c r="I73" s="503"/>
      <c r="J73" s="503"/>
      <c r="K73" s="503"/>
      <c r="L73" s="503"/>
      <c r="M73" s="530"/>
      <c r="N73" s="2747"/>
      <c r="O73" s="2747"/>
      <c r="P73" s="2773"/>
      <c r="Q73" s="2734"/>
      <c r="R73" s="2657"/>
      <c r="S73" s="2657"/>
      <c r="T73" s="2657"/>
      <c r="U73" s="2657"/>
      <c r="V73" s="2657"/>
      <c r="W73" s="2657"/>
      <c r="X73" s="2657"/>
      <c r="Y73" s="2657"/>
      <c r="Z73" s="2657"/>
      <c r="AA73" s="2657"/>
      <c r="AB73" s="2657"/>
      <c r="AC73" s="2657"/>
      <c r="AD73" s="2657"/>
    </row>
    <row r="74" spans="1:30" s="108" customFormat="1" ht="15.75" thickBot="1">
      <c r="A74" s="528"/>
      <c r="B74" s="492"/>
      <c r="C74" s="509"/>
      <c r="D74" s="485"/>
      <c r="E74" s="485"/>
      <c r="F74" s="485"/>
      <c r="G74" s="485"/>
      <c r="H74" s="485"/>
      <c r="I74" s="485"/>
      <c r="J74" s="485"/>
      <c r="K74" s="485"/>
      <c r="L74" s="485"/>
      <c r="M74" s="486"/>
      <c r="N74" s="2749"/>
      <c r="O74" s="2749"/>
      <c r="P74" s="2773"/>
      <c r="Q74" s="2734"/>
      <c r="R74" s="2657"/>
      <c r="S74" s="2657"/>
      <c r="T74" s="2657"/>
      <c r="U74" s="2657"/>
      <c r="V74" s="2657"/>
      <c r="W74" s="2657"/>
      <c r="X74" s="2657"/>
      <c r="Y74" s="2657"/>
      <c r="Z74" s="2657"/>
      <c r="AA74" s="2657"/>
      <c r="AB74" s="2657"/>
      <c r="AC74" s="2657"/>
      <c r="AD74" s="2657"/>
    </row>
    <row r="75" spans="1:30" s="422" customFormat="1" ht="15.75" thickTop="1">
      <c r="A75" s="502"/>
      <c r="B75" s="487">
        <f>B25</f>
        <v>111</v>
      </c>
      <c r="C75" s="498"/>
      <c r="D75" s="498"/>
      <c r="E75" s="498"/>
      <c r="F75" s="498"/>
      <c r="G75" s="503"/>
      <c r="H75" s="504"/>
      <c r="I75" s="504"/>
      <c r="J75" s="504"/>
      <c r="K75" s="504"/>
      <c r="L75" s="505"/>
      <c r="M75" s="506"/>
      <c r="N75" s="2750"/>
      <c r="O75" s="2750"/>
      <c r="P75" s="2774"/>
      <c r="Q75" s="2741"/>
      <c r="R75" s="2742"/>
      <c r="S75" s="2742"/>
      <c r="T75" s="2742"/>
      <c r="U75" s="2742"/>
      <c r="V75" s="2742"/>
      <c r="W75" s="2742"/>
      <c r="X75" s="2742"/>
      <c r="Y75" s="2742"/>
      <c r="Z75" s="2742"/>
      <c r="AA75" s="2742"/>
      <c r="AB75" s="2742"/>
      <c r="AC75" s="2742"/>
      <c r="AD75" s="2742"/>
    </row>
    <row r="76" spans="1:30" s="422" customFormat="1" ht="15.75" thickBot="1">
      <c r="A76" s="502"/>
      <c r="B76" s="492"/>
      <c r="C76" s="509"/>
      <c r="D76" s="509"/>
      <c r="E76" s="509"/>
      <c r="F76" s="509"/>
      <c r="G76" s="485"/>
      <c r="H76" s="485"/>
      <c r="I76" s="485"/>
      <c r="J76" s="485"/>
      <c r="K76" s="485"/>
      <c r="L76" s="485"/>
      <c r="M76" s="486"/>
      <c r="N76" s="2750"/>
      <c r="O76" s="2750"/>
      <c r="P76" s="2774"/>
      <c r="Q76" s="2741"/>
      <c r="R76" s="2742"/>
      <c r="S76" s="2742"/>
      <c r="T76" s="2742"/>
      <c r="U76" s="2742"/>
      <c r="V76" s="2742"/>
      <c r="W76" s="2742"/>
      <c r="X76" s="2742"/>
      <c r="Y76" s="2742"/>
      <c r="Z76" s="2742"/>
      <c r="AA76" s="2742"/>
      <c r="AB76" s="2742"/>
      <c r="AC76" s="2742"/>
      <c r="AD76" s="2742"/>
    </row>
    <row r="77" spans="1:30" ht="15" thickTop="1">
      <c r="A77" s="476" t="s">
        <v>1693</v>
      </c>
      <c r="B77" s="477" t="s">
        <v>1739</v>
      </c>
      <c r="C77" s="3559" t="s">
        <v>4812</v>
      </c>
      <c r="D77" s="503"/>
      <c r="E77" s="479"/>
      <c r="F77" s="479"/>
      <c r="G77" s="479"/>
      <c r="H77" s="479"/>
      <c r="I77" s="479"/>
      <c r="J77" s="479"/>
      <c r="K77" s="480"/>
      <c r="L77" s="481"/>
      <c r="M77" s="482"/>
      <c r="N77" s="2748"/>
      <c r="O77" s="2748"/>
      <c r="P77" s="2773"/>
      <c r="Q77" s="2734"/>
      <c r="R77" s="2720"/>
      <c r="S77" s="2720"/>
      <c r="T77" s="2720"/>
      <c r="U77" s="2720"/>
      <c r="V77" s="2720"/>
      <c r="W77" s="2720"/>
      <c r="X77" s="2720"/>
      <c r="Y77" s="2720"/>
      <c r="Z77" s="2720"/>
      <c r="AA77" s="2720"/>
      <c r="AB77" s="2720"/>
      <c r="AC77" s="2720"/>
      <c r="AD77" s="2720"/>
    </row>
    <row r="78" spans="1:30" ht="15.75" thickBot="1">
      <c r="A78" s="483"/>
      <c r="B78" s="492"/>
      <c r="C78" s="493">
        <v>100</v>
      </c>
      <c r="D78" s="493">
        <f t="shared" ref="D78:M78" si="17">C78-$K26</f>
        <v>98</v>
      </c>
      <c r="E78" s="493">
        <f t="shared" si="17"/>
        <v>96</v>
      </c>
      <c r="F78" s="493">
        <f t="shared" si="17"/>
        <v>94</v>
      </c>
      <c r="G78" s="493">
        <f t="shared" si="17"/>
        <v>92</v>
      </c>
      <c r="H78" s="493">
        <f t="shared" si="17"/>
        <v>90</v>
      </c>
      <c r="I78" s="493">
        <f t="shared" si="17"/>
        <v>88</v>
      </c>
      <c r="J78" s="493">
        <f t="shared" si="17"/>
        <v>86</v>
      </c>
      <c r="K78" s="493">
        <f t="shared" si="17"/>
        <v>84</v>
      </c>
      <c r="L78" s="493">
        <f t="shared" si="17"/>
        <v>82</v>
      </c>
      <c r="M78" s="494">
        <f t="shared" si="17"/>
        <v>80</v>
      </c>
      <c r="N78" s="2749"/>
      <c r="O78" s="2749"/>
      <c r="P78" s="2773"/>
      <c r="Q78" s="2734"/>
      <c r="R78" s="2720"/>
      <c r="S78" s="2720"/>
      <c r="T78" s="2720"/>
      <c r="U78" s="2720"/>
      <c r="V78" s="2720"/>
      <c r="W78" s="2720"/>
      <c r="X78" s="2720"/>
      <c r="Y78" s="2720"/>
      <c r="Z78" s="2720"/>
      <c r="AA78" s="2720"/>
      <c r="AB78" s="2720"/>
      <c r="AC78" s="2720"/>
      <c r="AD78" s="2720"/>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7"/>
      <c r="O79" s="2747"/>
      <c r="P79" s="2773"/>
      <c r="Q79" s="2734"/>
      <c r="R79" s="2720"/>
      <c r="S79" s="2720"/>
      <c r="T79" s="2720"/>
      <c r="U79" s="2720"/>
      <c r="V79" s="2720"/>
      <c r="W79" s="2720"/>
      <c r="X79" s="2720"/>
      <c r="Y79" s="2720"/>
      <c r="Z79" s="2720"/>
      <c r="AA79" s="2720"/>
      <c r="AB79" s="2720"/>
      <c r="AC79" s="2720"/>
      <c r="AD79" s="2720"/>
    </row>
    <row r="80" spans="1:30" ht="15">
      <c r="A80" s="483"/>
      <c r="B80" s="495"/>
      <c r="C80" s="552">
        <v>0.5</v>
      </c>
      <c r="D80" s="552">
        <v>0.6</v>
      </c>
      <c r="E80" s="552">
        <v>0.7</v>
      </c>
      <c r="F80" s="552">
        <v>0.8</v>
      </c>
      <c r="G80" s="552">
        <v>0.9</v>
      </c>
      <c r="H80" s="552">
        <v>1.0001</v>
      </c>
      <c r="I80" s="608"/>
      <c r="J80" s="608"/>
      <c r="K80" s="616"/>
      <c r="L80" s="617"/>
      <c r="M80" s="618"/>
      <c r="N80" s="2747"/>
      <c r="O80" s="2747"/>
      <c r="P80" s="2773"/>
      <c r="Q80" s="2734"/>
      <c r="R80" s="2720"/>
      <c r="S80" s="2720"/>
      <c r="T80" s="2720"/>
      <c r="U80" s="2720"/>
      <c r="V80" s="2720"/>
      <c r="W80" s="2720"/>
      <c r="X80" s="2720"/>
      <c r="Y80" s="2720"/>
      <c r="Z80" s="2720"/>
      <c r="AA80" s="2720"/>
      <c r="AB80" s="2720"/>
      <c r="AC80" s="2720"/>
      <c r="AD80" s="2720"/>
    </row>
    <row r="81" spans="1:30" s="422" customFormat="1" ht="15.75" thickBot="1">
      <c r="A81" s="502"/>
      <c r="B81" s="492"/>
      <c r="C81" s="531">
        <v>100</v>
      </c>
      <c r="D81" s="493">
        <f t="shared" ref="D81:M81" si="18">C81+$K27</f>
        <v>101</v>
      </c>
      <c r="E81" s="493">
        <f t="shared" si="18"/>
        <v>102</v>
      </c>
      <c r="F81" s="493">
        <f t="shared" si="18"/>
        <v>103</v>
      </c>
      <c r="G81" s="493">
        <f t="shared" si="18"/>
        <v>104</v>
      </c>
      <c r="H81" s="493">
        <f t="shared" si="18"/>
        <v>105</v>
      </c>
      <c r="I81" s="493">
        <f t="shared" si="18"/>
        <v>106</v>
      </c>
      <c r="J81" s="493">
        <f t="shared" si="18"/>
        <v>107</v>
      </c>
      <c r="K81" s="493">
        <f t="shared" si="18"/>
        <v>108</v>
      </c>
      <c r="L81" s="493">
        <f t="shared" si="18"/>
        <v>109</v>
      </c>
      <c r="M81" s="493">
        <f t="shared" si="18"/>
        <v>110</v>
      </c>
      <c r="N81" s="2749"/>
      <c r="O81" s="2749"/>
      <c r="P81" s="2774"/>
      <c r="Q81" s="2741"/>
      <c r="R81" s="2742"/>
      <c r="S81" s="2742"/>
      <c r="T81" s="2742"/>
      <c r="U81" s="2742"/>
      <c r="V81" s="2742"/>
      <c r="W81" s="2742"/>
      <c r="X81" s="2742"/>
      <c r="Y81" s="2742"/>
      <c r="Z81" s="2742"/>
      <c r="AA81" s="2742"/>
      <c r="AB81" s="2742"/>
      <c r="AC81" s="2742"/>
      <c r="AD81" s="2742"/>
    </row>
    <row r="82" spans="1:30" ht="15" thickTop="1">
      <c r="A82" s="548"/>
      <c r="B82" s="495" t="s">
        <v>1855</v>
      </c>
      <c r="C82" s="3559" t="s">
        <v>4813</v>
      </c>
      <c r="D82" s="503"/>
      <c r="E82" s="532"/>
      <c r="F82" s="532"/>
      <c r="G82" s="532"/>
      <c r="H82" s="532"/>
      <c r="I82" s="532"/>
      <c r="J82" s="532"/>
      <c r="K82" s="533"/>
      <c r="L82" s="534"/>
      <c r="M82" s="535"/>
      <c r="N82" s="2748"/>
      <c r="O82" s="2748"/>
      <c r="P82" s="2773"/>
      <c r="Q82" s="2734"/>
      <c r="R82" s="2720"/>
      <c r="S82" s="2720"/>
      <c r="T82" s="2720"/>
      <c r="U82" s="2720"/>
      <c r="V82" s="2720"/>
      <c r="W82" s="2720"/>
      <c r="X82" s="2720"/>
      <c r="Y82" s="2720"/>
      <c r="Z82" s="2720"/>
      <c r="AA82" s="2720"/>
      <c r="AB82" s="2720"/>
      <c r="AC82" s="2720"/>
      <c r="AD82" s="2720"/>
    </row>
    <row r="83" spans="1:30" ht="15.75" thickBot="1">
      <c r="A83" s="483"/>
      <c r="B83" s="492"/>
      <c r="C83" s="493">
        <v>100</v>
      </c>
      <c r="D83" s="493">
        <f t="shared" ref="D83:M83" si="19">C83-$K28</f>
        <v>98</v>
      </c>
      <c r="E83" s="493">
        <f t="shared" si="19"/>
        <v>96</v>
      </c>
      <c r="F83" s="493">
        <f t="shared" si="19"/>
        <v>94</v>
      </c>
      <c r="G83" s="493">
        <f t="shared" si="19"/>
        <v>92</v>
      </c>
      <c r="H83" s="493">
        <f t="shared" si="19"/>
        <v>90</v>
      </c>
      <c r="I83" s="493">
        <f t="shared" si="19"/>
        <v>88</v>
      </c>
      <c r="J83" s="493">
        <f t="shared" si="19"/>
        <v>86</v>
      </c>
      <c r="K83" s="493">
        <f t="shared" si="19"/>
        <v>84</v>
      </c>
      <c r="L83" s="493">
        <f t="shared" si="19"/>
        <v>82</v>
      </c>
      <c r="M83" s="494">
        <f t="shared" si="19"/>
        <v>80</v>
      </c>
      <c r="N83" s="2749"/>
      <c r="O83" s="2749"/>
      <c r="P83" s="2773"/>
      <c r="Q83" s="2734"/>
      <c r="R83" s="2720"/>
      <c r="S83" s="2720"/>
      <c r="T83" s="2720"/>
      <c r="U83" s="2720"/>
      <c r="V83" s="2720"/>
      <c r="W83" s="2720"/>
      <c r="X83" s="2720"/>
      <c r="Y83" s="2720"/>
      <c r="Z83" s="2720"/>
      <c r="AA83" s="2720"/>
      <c r="AB83" s="2720"/>
      <c r="AC83" s="2720"/>
      <c r="AD83" s="2720"/>
    </row>
    <row r="84" spans="1:30" ht="15" thickTop="1">
      <c r="A84" s="548"/>
      <c r="B84" s="487" t="s">
        <v>1863</v>
      </c>
      <c r="C84" s="3559" t="s">
        <v>4814</v>
      </c>
      <c r="D84" s="503"/>
      <c r="E84" s="503"/>
      <c r="F84" s="503"/>
      <c r="G84" s="503"/>
      <c r="H84" s="503"/>
      <c r="I84" s="532"/>
      <c r="J84" s="532"/>
      <c r="K84" s="533"/>
      <c r="L84" s="534"/>
      <c r="M84" s="535"/>
      <c r="N84" s="2748"/>
      <c r="O84" s="2748"/>
      <c r="P84" s="2773"/>
      <c r="Q84" s="2734"/>
      <c r="R84" s="2720"/>
      <c r="S84" s="2720"/>
      <c r="T84" s="2720"/>
      <c r="U84" s="2720"/>
      <c r="V84" s="2720"/>
      <c r="W84" s="2720"/>
      <c r="X84" s="2720"/>
      <c r="Y84" s="2720"/>
      <c r="Z84" s="2720"/>
      <c r="AA84" s="2720"/>
      <c r="AB84" s="2720"/>
      <c r="AC84" s="2720"/>
      <c r="AD84" s="2720"/>
    </row>
    <row r="85" spans="1:30" ht="15.75" thickBot="1">
      <c r="A85" s="483"/>
      <c r="B85" s="492"/>
      <c r="C85" s="531">
        <v>100</v>
      </c>
      <c r="D85" s="493">
        <f t="shared" ref="D85:M85" si="20">C85+$K29</f>
        <v>102</v>
      </c>
      <c r="E85" s="493">
        <f t="shared" si="20"/>
        <v>104</v>
      </c>
      <c r="F85" s="493">
        <f t="shared" si="20"/>
        <v>106</v>
      </c>
      <c r="G85" s="493">
        <f t="shared" si="20"/>
        <v>108</v>
      </c>
      <c r="H85" s="493">
        <f t="shared" si="20"/>
        <v>110</v>
      </c>
      <c r="I85" s="493">
        <f t="shared" si="20"/>
        <v>112</v>
      </c>
      <c r="J85" s="493">
        <f t="shared" si="20"/>
        <v>114</v>
      </c>
      <c r="K85" s="493">
        <f t="shared" si="20"/>
        <v>116</v>
      </c>
      <c r="L85" s="493">
        <f t="shared" si="20"/>
        <v>118</v>
      </c>
      <c r="M85" s="493">
        <f t="shared" si="20"/>
        <v>120</v>
      </c>
      <c r="N85" s="2749"/>
      <c r="O85" s="2749"/>
      <c r="P85" s="2773"/>
      <c r="Q85" s="2734"/>
      <c r="R85" s="2720"/>
      <c r="S85" s="2720"/>
      <c r="T85" s="2720"/>
      <c r="U85" s="2720"/>
      <c r="V85" s="2720"/>
      <c r="W85" s="2720"/>
      <c r="X85" s="2720"/>
      <c r="Y85" s="2720"/>
      <c r="Z85" s="2720"/>
      <c r="AA85" s="2720"/>
      <c r="AB85" s="2720"/>
      <c r="AC85" s="2720"/>
      <c r="AD85" s="2720"/>
    </row>
    <row r="86" spans="1:30" ht="15" thickTop="1">
      <c r="A86" s="548"/>
      <c r="B86" s="495" t="s">
        <v>1864</v>
      </c>
      <c r="C86" s="527" t="str">
        <f t="shared" ref="C86:L86" si="21">C87&amp;"(含)"&amp;"-"&amp;D87</f>
        <v>0(含)-10</v>
      </c>
      <c r="D86" s="527" t="str">
        <f t="shared" si="21"/>
        <v>10(含)-20</v>
      </c>
      <c r="E86" s="527" t="str">
        <f t="shared" si="21"/>
        <v>20(含)-30</v>
      </c>
      <c r="F86" s="527" t="str">
        <f t="shared" si="21"/>
        <v>30(含)-40</v>
      </c>
      <c r="G86" s="527" t="str">
        <f t="shared" si="21"/>
        <v>40(含)-50</v>
      </c>
      <c r="H86" s="527" t="str">
        <f t="shared" si="21"/>
        <v>50(含)-</v>
      </c>
      <c r="I86" s="527" t="str">
        <f t="shared" si="21"/>
        <v>(含)-</v>
      </c>
      <c r="J86" s="527" t="str">
        <f t="shared" si="21"/>
        <v>(含)-</v>
      </c>
      <c r="K86" s="527" t="str">
        <f t="shared" si="21"/>
        <v>(含)-</v>
      </c>
      <c r="L86" s="527" t="str">
        <f t="shared" si="21"/>
        <v>(含)-</v>
      </c>
      <c r="M86" s="570" t="str">
        <f>M87&amp;"(含)"&amp;"-"&amp;P87</f>
        <v>(含)-</v>
      </c>
      <c r="N86" s="2748"/>
      <c r="O86" s="2748"/>
      <c r="P86" s="2773"/>
      <c r="Q86" s="2734"/>
      <c r="R86" s="2720"/>
      <c r="S86" s="2720"/>
      <c r="T86" s="2720"/>
      <c r="U86" s="2720"/>
      <c r="V86" s="2720"/>
      <c r="W86" s="2720"/>
      <c r="X86" s="2720"/>
      <c r="Y86" s="2720"/>
      <c r="Z86" s="2720"/>
      <c r="AA86" s="2720"/>
      <c r="AB86" s="2720"/>
      <c r="AC86" s="2720"/>
      <c r="AD86" s="2720"/>
    </row>
    <row r="87" spans="1:30">
      <c r="A87" s="548"/>
      <c r="B87" s="495"/>
      <c r="C87" s="544">
        <v>0</v>
      </c>
      <c r="D87" s="544">
        <v>10</v>
      </c>
      <c r="E87" s="544">
        <v>20</v>
      </c>
      <c r="F87" s="544">
        <v>30</v>
      </c>
      <c r="G87" s="544">
        <v>40</v>
      </c>
      <c r="H87" s="544">
        <v>50</v>
      </c>
      <c r="I87" s="544"/>
      <c r="J87" s="545"/>
      <c r="K87" s="545"/>
      <c r="L87" s="546"/>
      <c r="M87" s="547"/>
      <c r="N87" s="2748"/>
      <c r="O87" s="2748"/>
      <c r="P87" s="2773"/>
      <c r="Q87" s="2734"/>
      <c r="R87" s="2720"/>
      <c r="S87" s="2720"/>
      <c r="T87" s="2720"/>
      <c r="U87" s="2720"/>
      <c r="V87" s="2720"/>
      <c r="W87" s="2720"/>
      <c r="X87" s="2720"/>
      <c r="Y87" s="2720"/>
      <c r="Z87" s="2720"/>
      <c r="AA87" s="2720"/>
      <c r="AB87" s="2720"/>
      <c r="AC87" s="2720"/>
      <c r="AD87" s="2720"/>
    </row>
    <row r="88" spans="1:30" ht="15.75" thickBot="1">
      <c r="A88" s="483"/>
      <c r="B88" s="492"/>
      <c r="C88" s="509">
        <v>100</v>
      </c>
      <c r="D88" s="485">
        <f>C88-2</f>
        <v>98</v>
      </c>
      <c r="E88" s="485">
        <f>D88-2</f>
        <v>96</v>
      </c>
      <c r="F88" s="485">
        <f>E88-2</f>
        <v>94</v>
      </c>
      <c r="G88" s="485">
        <f>F88-2</f>
        <v>92</v>
      </c>
      <c r="H88" s="485"/>
      <c r="I88" s="485"/>
      <c r="J88" s="485"/>
      <c r="K88" s="485"/>
      <c r="L88" s="485"/>
      <c r="M88" s="485"/>
      <c r="N88" s="2749"/>
      <c r="O88" s="2749"/>
      <c r="P88" s="2773"/>
      <c r="Q88" s="2734"/>
      <c r="R88" s="2720"/>
      <c r="S88" s="2720"/>
      <c r="T88" s="2720"/>
      <c r="U88" s="2720"/>
      <c r="V88" s="2720"/>
      <c r="W88" s="2720"/>
      <c r="X88" s="2720"/>
      <c r="Y88" s="2720"/>
      <c r="Z88" s="2720"/>
      <c r="AA88" s="2720"/>
      <c r="AB88" s="2720"/>
      <c r="AC88" s="2720"/>
      <c r="AD88" s="2720"/>
    </row>
    <row r="89" spans="1:30" s="422" customFormat="1" ht="15" thickTop="1">
      <c r="A89" s="542"/>
      <c r="B89" s="487" t="s">
        <v>1865</v>
      </c>
      <c r="C89" s="503"/>
      <c r="D89" s="503"/>
      <c r="E89" s="503"/>
      <c r="F89" s="503"/>
      <c r="G89" s="503"/>
      <c r="H89" s="503"/>
      <c r="I89" s="503"/>
      <c r="J89" s="503"/>
      <c r="K89" s="503"/>
      <c r="L89" s="503"/>
      <c r="M89" s="530"/>
      <c r="N89" s="2750"/>
      <c r="O89" s="2750"/>
      <c r="P89" s="2774"/>
      <c r="Q89" s="2741"/>
      <c r="R89" s="2742"/>
      <c r="S89" s="2742"/>
      <c r="T89" s="2742"/>
      <c r="U89" s="2742"/>
      <c r="V89" s="2742"/>
      <c r="W89" s="2742"/>
      <c r="X89" s="2742"/>
      <c r="Y89" s="2742"/>
      <c r="Z89" s="2742"/>
      <c r="AA89" s="2742"/>
      <c r="AB89" s="2742"/>
      <c r="AC89" s="2742"/>
      <c r="AD89" s="2742"/>
    </row>
    <row r="90" spans="1:30" s="422" customFormat="1" ht="15.75" thickBot="1">
      <c r="A90" s="502"/>
      <c r="B90" s="492"/>
      <c r="C90" s="509"/>
      <c r="D90" s="485"/>
      <c r="E90" s="485"/>
      <c r="F90" s="485"/>
      <c r="G90" s="485"/>
      <c r="H90" s="485"/>
      <c r="I90" s="485"/>
      <c r="J90" s="485"/>
      <c r="K90" s="485"/>
      <c r="L90" s="485"/>
      <c r="M90" s="486"/>
      <c r="N90" s="2750"/>
      <c r="O90" s="2750"/>
      <c r="P90" s="2774"/>
      <c r="Q90" s="2741"/>
      <c r="R90" s="2742"/>
      <c r="S90" s="2742"/>
      <c r="T90" s="2742"/>
      <c r="U90" s="2742"/>
      <c r="V90" s="2742"/>
      <c r="W90" s="2742"/>
      <c r="X90" s="2742"/>
      <c r="Y90" s="2742"/>
      <c r="Z90" s="2742"/>
      <c r="AA90" s="2742"/>
      <c r="AB90" s="2742"/>
      <c r="AC90" s="2742"/>
      <c r="AD90" s="2742"/>
    </row>
    <row r="91" spans="1:30" ht="15" thickTop="1">
      <c r="A91" s="548"/>
      <c r="B91" s="487">
        <f>B32</f>
        <v>111</v>
      </c>
      <c r="C91" s="498"/>
      <c r="D91" s="498"/>
      <c r="E91" s="498"/>
      <c r="F91" s="498"/>
      <c r="G91" s="503"/>
      <c r="H91" s="504"/>
      <c r="I91" s="504"/>
      <c r="J91" s="504"/>
      <c r="K91" s="504"/>
      <c r="L91" s="505"/>
      <c r="M91" s="506"/>
      <c r="N91" s="2748"/>
      <c r="O91" s="2748"/>
      <c r="P91" s="2773"/>
      <c r="Q91" s="2734"/>
      <c r="R91" s="2720"/>
      <c r="S91" s="2720"/>
      <c r="T91" s="2720"/>
      <c r="U91" s="2720"/>
      <c r="V91" s="2720"/>
      <c r="W91" s="2720"/>
      <c r="X91" s="2720"/>
      <c r="Y91" s="2720"/>
      <c r="Z91" s="2720"/>
      <c r="AA91" s="2720"/>
      <c r="AB91" s="2720"/>
      <c r="AC91" s="2720"/>
      <c r="AD91" s="2720"/>
    </row>
    <row r="92" spans="1:30" ht="15.75" thickBot="1">
      <c r="A92" s="483"/>
      <c r="B92" s="492"/>
      <c r="C92" s="509"/>
      <c r="D92" s="485"/>
      <c r="E92" s="485"/>
      <c r="F92" s="485"/>
      <c r="G92" s="509"/>
      <c r="H92" s="511"/>
      <c r="I92" s="511"/>
      <c r="J92" s="511"/>
      <c r="K92" s="511"/>
      <c r="L92" s="511"/>
      <c r="M92" s="512"/>
      <c r="N92" s="2749"/>
      <c r="O92" s="2749"/>
      <c r="P92" s="2773"/>
      <c r="Q92" s="2734"/>
      <c r="R92" s="2720"/>
      <c r="S92" s="2720"/>
      <c r="T92" s="2720"/>
      <c r="U92" s="2720"/>
      <c r="V92" s="2720"/>
      <c r="W92" s="2720"/>
      <c r="X92" s="2720"/>
      <c r="Y92" s="2720"/>
      <c r="Z92" s="2720"/>
      <c r="AA92" s="2720"/>
      <c r="AB92" s="2720"/>
      <c r="AC92" s="2720"/>
      <c r="AD92" s="2720"/>
    </row>
    <row r="93" spans="1:30" ht="15" thickTop="1">
      <c r="A93" s="548"/>
      <c r="B93" s="487">
        <f>B33</f>
        <v>111</v>
      </c>
      <c r="C93" s="498"/>
      <c r="D93" s="498"/>
      <c r="E93" s="498"/>
      <c r="F93" s="498"/>
      <c r="G93" s="503"/>
      <c r="H93" s="504"/>
      <c r="I93" s="504"/>
      <c r="J93" s="504"/>
      <c r="K93" s="504"/>
      <c r="L93" s="505"/>
      <c r="M93" s="506"/>
      <c r="N93" s="2748"/>
      <c r="O93" s="2748"/>
      <c r="P93" s="2773"/>
      <c r="Q93" s="2734"/>
      <c r="R93" s="2720"/>
      <c r="S93" s="2720"/>
      <c r="T93" s="2720"/>
      <c r="U93" s="2720"/>
      <c r="V93" s="2720"/>
      <c r="W93" s="2720"/>
      <c r="X93" s="2720"/>
      <c r="Y93" s="2720"/>
      <c r="Z93" s="2720"/>
      <c r="AA93" s="2720"/>
      <c r="AB93" s="2720"/>
      <c r="AC93" s="2720"/>
      <c r="AD93" s="2720"/>
    </row>
    <row r="94" spans="1:30" ht="15.75" thickBot="1">
      <c r="A94" s="483"/>
      <c r="B94" s="492"/>
      <c r="C94" s="509"/>
      <c r="D94" s="485"/>
      <c r="E94" s="485"/>
      <c r="F94" s="485"/>
      <c r="G94" s="509"/>
      <c r="H94" s="511"/>
      <c r="I94" s="511"/>
      <c r="J94" s="511"/>
      <c r="K94" s="511"/>
      <c r="L94" s="511"/>
      <c r="M94" s="512"/>
      <c r="N94" s="2749"/>
      <c r="O94" s="2749"/>
      <c r="P94" s="2773"/>
      <c r="Q94" s="2734"/>
      <c r="R94" s="2720"/>
      <c r="S94" s="2720"/>
      <c r="T94" s="2720"/>
      <c r="U94" s="2720"/>
      <c r="V94" s="2720"/>
      <c r="W94" s="2720"/>
      <c r="X94" s="2720"/>
      <c r="Y94" s="2720"/>
      <c r="Z94" s="2720"/>
      <c r="AA94" s="2720"/>
      <c r="AB94" s="2720"/>
      <c r="AC94" s="2720"/>
      <c r="AD94" s="2720"/>
    </row>
    <row r="95" spans="1:30" ht="15" thickTop="1">
      <c r="A95" s="548"/>
      <c r="B95" s="584">
        <f>B34</f>
        <v>111</v>
      </c>
      <c r="C95" s="498"/>
      <c r="D95" s="498"/>
      <c r="E95" s="498"/>
      <c r="F95" s="498"/>
      <c r="G95" s="503"/>
      <c r="H95" s="504"/>
      <c r="I95" s="504"/>
      <c r="J95" s="504"/>
      <c r="K95" s="504"/>
      <c r="L95" s="505"/>
      <c r="M95" s="506"/>
      <c r="N95" s="2749"/>
      <c r="O95" s="2749"/>
      <c r="P95" s="2776"/>
      <c r="Q95" s="2763"/>
      <c r="R95" s="2720"/>
      <c r="S95" s="2720"/>
      <c r="T95" s="2720"/>
      <c r="U95" s="2720"/>
      <c r="V95" s="2720"/>
      <c r="W95" s="2720"/>
      <c r="X95" s="2720"/>
      <c r="Y95" s="2720"/>
      <c r="Z95" s="2720"/>
      <c r="AA95" s="2720"/>
      <c r="AB95" s="2720"/>
      <c r="AC95" s="2720"/>
      <c r="AD95" s="2720"/>
    </row>
    <row r="96" spans="1:30" ht="15.75" thickBot="1">
      <c r="A96" s="483"/>
      <c r="B96" s="492"/>
      <c r="C96" s="509"/>
      <c r="D96" s="509"/>
      <c r="E96" s="509"/>
      <c r="F96" s="509"/>
      <c r="G96" s="509"/>
      <c r="H96" s="511"/>
      <c r="I96" s="511"/>
      <c r="J96" s="511"/>
      <c r="K96" s="511"/>
      <c r="L96" s="511"/>
      <c r="M96" s="512"/>
      <c r="N96" s="2749"/>
      <c r="O96" s="2749"/>
      <c r="P96" s="2773"/>
      <c r="Q96" s="2734"/>
      <c r="R96" s="2720"/>
      <c r="S96" s="2720"/>
      <c r="T96" s="2720"/>
      <c r="U96" s="2720"/>
      <c r="V96" s="2720"/>
      <c r="W96" s="2720"/>
      <c r="X96" s="2720"/>
      <c r="Y96" s="2720"/>
      <c r="Z96" s="2720"/>
      <c r="AA96" s="2720"/>
      <c r="AB96" s="2720"/>
      <c r="AC96" s="2720"/>
      <c r="AD96" s="2720"/>
    </row>
    <row r="97" spans="1:30" ht="15" thickTop="1">
      <c r="N97" s="2720"/>
      <c r="O97" s="2720"/>
      <c r="P97" s="2720"/>
      <c r="Q97" s="2720"/>
      <c r="R97" s="2720"/>
      <c r="S97" s="2720"/>
      <c r="T97" s="2720"/>
      <c r="U97" s="2720"/>
      <c r="V97" s="2720"/>
      <c r="W97" s="2720"/>
      <c r="X97" s="2720"/>
      <c r="Y97" s="2720"/>
      <c r="Z97" s="2720"/>
      <c r="AA97" s="2720"/>
      <c r="AB97" s="2720"/>
      <c r="AC97" s="2720"/>
      <c r="AD97" s="2720"/>
    </row>
    <row r="98" spans="1:30">
      <c r="A98" s="935"/>
      <c r="B98" s="935"/>
      <c r="C98" s="935"/>
      <c r="D98" s="935"/>
      <c r="E98" s="935"/>
      <c r="F98" s="935"/>
      <c r="G98" s="935"/>
      <c r="H98" s="935"/>
      <c r="I98" s="935"/>
      <c r="J98" s="935"/>
      <c r="K98" s="936"/>
      <c r="L98" s="937"/>
      <c r="M98" s="935"/>
      <c r="N98" s="2720"/>
      <c r="O98" s="2720"/>
      <c r="P98" s="2720"/>
      <c r="Q98" s="2720"/>
      <c r="R98" s="2720"/>
      <c r="S98" s="2720"/>
      <c r="T98" s="2720"/>
      <c r="U98" s="2720"/>
      <c r="V98" s="2720"/>
      <c r="W98" s="2720"/>
      <c r="X98" s="2720"/>
      <c r="Y98" s="2720"/>
      <c r="Z98" s="2720"/>
      <c r="AA98" s="2720"/>
      <c r="AB98" s="2720"/>
      <c r="AC98" s="2720"/>
      <c r="AD98" s="2720"/>
    </row>
    <row r="99" spans="1:30">
      <c r="A99" s="935"/>
      <c r="B99" s="935"/>
      <c r="C99" s="935"/>
      <c r="D99" s="935"/>
      <c r="E99" s="935"/>
      <c r="F99" s="935"/>
      <c r="G99" s="935"/>
      <c r="H99" s="935"/>
      <c r="I99" s="935"/>
      <c r="J99" s="935"/>
      <c r="K99" s="936"/>
      <c r="L99" s="937"/>
      <c r="M99" s="935"/>
      <c r="N99" s="2720"/>
      <c r="O99" s="2720"/>
      <c r="P99" s="2720"/>
      <c r="Q99" s="2720"/>
      <c r="R99" s="2720"/>
      <c r="S99" s="2720"/>
      <c r="T99" s="2720"/>
      <c r="U99" s="2720"/>
      <c r="V99" s="2720"/>
      <c r="W99" s="2720"/>
      <c r="X99" s="2720"/>
      <c r="Y99" s="2720"/>
      <c r="Z99" s="2720"/>
      <c r="AA99" s="2720"/>
      <c r="AB99" s="2720"/>
      <c r="AC99" s="2720"/>
      <c r="AD99" s="2720"/>
    </row>
    <row r="100" spans="1:30">
      <c r="A100" s="935"/>
      <c r="B100" s="935"/>
      <c r="C100" s="935"/>
      <c r="D100" s="935"/>
      <c r="E100" s="935"/>
      <c r="F100" s="935"/>
      <c r="G100" s="935"/>
      <c r="H100" s="935"/>
      <c r="I100" s="935"/>
      <c r="J100" s="935"/>
      <c r="K100" s="936"/>
      <c r="L100" s="937"/>
      <c r="M100" s="935"/>
      <c r="N100" s="2720"/>
      <c r="O100" s="2720"/>
      <c r="P100" s="2720"/>
      <c r="Q100" s="2720"/>
      <c r="R100" s="2720"/>
      <c r="S100" s="2720"/>
      <c r="T100" s="2720"/>
      <c r="U100" s="2720"/>
      <c r="V100" s="2720"/>
      <c r="W100" s="2720"/>
      <c r="X100" s="2720"/>
      <c r="Y100" s="2720"/>
      <c r="Z100" s="2720"/>
      <c r="AA100" s="2720"/>
      <c r="AB100" s="2720"/>
      <c r="AC100" s="2720"/>
      <c r="AD100" s="2720"/>
    </row>
    <row r="101" spans="1:30">
      <c r="A101" s="935"/>
      <c r="B101" s="935"/>
      <c r="C101" s="935"/>
      <c r="D101" s="935"/>
      <c r="E101" s="935"/>
      <c r="F101" s="935"/>
      <c r="G101" s="935"/>
      <c r="H101" s="935"/>
      <c r="I101" s="935"/>
      <c r="J101" s="935"/>
      <c r="K101" s="936"/>
      <c r="L101" s="937"/>
      <c r="M101" s="935"/>
      <c r="N101" s="2720"/>
      <c r="O101" s="2720"/>
      <c r="P101" s="2720"/>
      <c r="Q101" s="2720"/>
      <c r="R101" s="2720"/>
      <c r="S101" s="2720"/>
      <c r="T101" s="2720"/>
      <c r="U101" s="2720"/>
      <c r="V101" s="2720"/>
      <c r="W101" s="2720"/>
      <c r="X101" s="2720"/>
      <c r="Y101" s="2720"/>
      <c r="Z101" s="2720"/>
      <c r="AA101" s="2720"/>
      <c r="AB101" s="2720"/>
      <c r="AC101" s="2720"/>
      <c r="AD101" s="2720"/>
    </row>
    <row r="102" spans="1:30">
      <c r="A102" s="935"/>
      <c r="B102" s="935"/>
      <c r="C102" s="935"/>
      <c r="D102" s="935"/>
      <c r="E102" s="935"/>
      <c r="F102" s="935"/>
      <c r="G102" s="935"/>
      <c r="H102" s="935"/>
      <c r="I102" s="935"/>
      <c r="J102" s="935"/>
      <c r="K102" s="936"/>
      <c r="L102" s="937"/>
      <c r="M102" s="935"/>
      <c r="N102" s="2720"/>
      <c r="O102" s="2720"/>
      <c r="P102" s="2720"/>
      <c r="Q102" s="2720"/>
      <c r="R102" s="2720"/>
      <c r="S102" s="2720"/>
      <c r="T102" s="2720"/>
      <c r="U102" s="2720"/>
      <c r="V102" s="2720"/>
      <c r="W102" s="2720"/>
      <c r="X102" s="2720"/>
      <c r="Y102" s="2720"/>
      <c r="Z102" s="2720"/>
      <c r="AA102" s="2720"/>
      <c r="AB102" s="2720"/>
      <c r="AC102" s="2720"/>
      <c r="AD102" s="2720"/>
    </row>
    <row r="103" spans="1:30">
      <c r="A103" s="935"/>
      <c r="B103" s="935"/>
      <c r="C103" s="935"/>
      <c r="D103" s="935"/>
      <c r="E103" s="935"/>
      <c r="F103" s="935"/>
      <c r="G103" s="935"/>
      <c r="H103" s="935"/>
      <c r="I103" s="935"/>
      <c r="J103" s="935"/>
      <c r="K103" s="936"/>
      <c r="L103" s="937"/>
      <c r="M103" s="935"/>
      <c r="N103" s="935"/>
      <c r="O103" s="935"/>
      <c r="P103" s="2720"/>
      <c r="Q103" s="2720"/>
      <c r="R103" s="2720"/>
      <c r="S103" s="2720"/>
      <c r="T103" s="2720"/>
      <c r="U103" s="2720"/>
      <c r="V103" s="2720"/>
      <c r="W103" s="2720"/>
      <c r="X103" s="2720"/>
      <c r="Y103" s="2720"/>
      <c r="Z103" s="2720"/>
      <c r="AA103" s="2720"/>
      <c r="AB103" s="2720"/>
      <c r="AC103" s="2720"/>
      <c r="AD103" s="2720"/>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701" priority="18" stopIfTrue="1" operator="containsText" text="超过">
      <formula>NOT(ISERROR(SEARCH("超过",F40)))</formula>
    </cfRule>
  </conditionalFormatting>
  <conditionalFormatting sqref="J42">
    <cfRule type="containsText" dxfId="700" priority="17" stopIfTrue="1" operator="containsText" text="超过">
      <formula>NOT(ISERROR(SEARCH("超过",J42)))</formula>
    </cfRule>
  </conditionalFormatting>
  <conditionalFormatting sqref="H42">
    <cfRule type="containsText" dxfId="699" priority="16" stopIfTrue="1" operator="containsText" text="超过">
      <formula>NOT(ISERROR(SEARCH("超过",H42)))</formula>
    </cfRule>
  </conditionalFormatting>
  <conditionalFormatting sqref="F42">
    <cfRule type="containsText" dxfId="698" priority="15" stopIfTrue="1" operator="containsText" text="超过">
      <formula>NOT(ISERROR(SEARCH("超过",F42)))</formula>
    </cfRule>
  </conditionalFormatting>
  <conditionalFormatting sqref="F41 H41 J41">
    <cfRule type="containsText" dxfId="697" priority="14" stopIfTrue="1" operator="containsText" text="超过">
      <formula>NOT(ISERROR(SEARCH("超过",F41)))</formula>
    </cfRule>
  </conditionalFormatting>
  <conditionalFormatting sqref="E40">
    <cfRule type="expression" dxfId="696" priority="13" stopIfTrue="1">
      <formula>$F$40="超过30%"</formula>
    </cfRule>
  </conditionalFormatting>
  <conditionalFormatting sqref="G42">
    <cfRule type="expression" dxfId="695" priority="12" stopIfTrue="1">
      <formula>$H$54+$H$42="超过30%"</formula>
    </cfRule>
  </conditionalFormatting>
  <conditionalFormatting sqref="E41">
    <cfRule type="expression" dxfId="694" priority="11" stopIfTrue="1">
      <formula>$F$41="超过20%"</formula>
    </cfRule>
  </conditionalFormatting>
  <conditionalFormatting sqref="E42">
    <cfRule type="expression" dxfId="693" priority="10" stopIfTrue="1">
      <formula>$F$42="超过30%"</formula>
    </cfRule>
  </conditionalFormatting>
  <conditionalFormatting sqref="G40">
    <cfRule type="expression" dxfId="692" priority="9" stopIfTrue="1">
      <formula>$H$52+$H$40="超过30%"</formula>
    </cfRule>
  </conditionalFormatting>
  <conditionalFormatting sqref="G41">
    <cfRule type="expression" dxfId="691" priority="8" stopIfTrue="1">
      <formula>$H$53+$H$41="超过20%"</formula>
    </cfRule>
  </conditionalFormatting>
  <conditionalFormatting sqref="I40">
    <cfRule type="expression" dxfId="690" priority="7" stopIfTrue="1">
      <formula>$J$40="超过30%"</formula>
    </cfRule>
  </conditionalFormatting>
  <conditionalFormatting sqref="I41">
    <cfRule type="expression" dxfId="689" priority="6" stopIfTrue="1">
      <formula>$J$41="超过20%"</formula>
    </cfRule>
  </conditionalFormatting>
  <conditionalFormatting sqref="I42">
    <cfRule type="expression" dxfId="688" priority="5" stopIfTrue="1">
      <formula>$J$42="超过30%"</formula>
    </cfRule>
  </conditionalFormatting>
  <conditionalFormatting sqref="F36">
    <cfRule type="expression" dxfId="687" priority="4">
      <formula>$D$36="简单平均"</formula>
    </cfRule>
  </conditionalFormatting>
  <conditionalFormatting sqref="H36">
    <cfRule type="expression" dxfId="686" priority="3">
      <formula>$D$36="简单平均"</formula>
    </cfRule>
  </conditionalFormatting>
  <conditionalFormatting sqref="J36">
    <cfRule type="expression" dxfId="685" priority="2">
      <formula>$D$36="简单平均"</formula>
    </cfRule>
  </conditionalFormatting>
  <conditionalFormatting sqref="F7:F34 H7:H34 J7:J34">
    <cfRule type="cellIs" dxfId="68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1"/>
    </row>
    <row r="2" spans="1:30" s="352" customFormat="1" ht="28.5" customHeight="1">
      <c r="A2" s="201" t="s">
        <v>1461</v>
      </c>
      <c r="B2" s="619" t="e">
        <f>F65</f>
        <v>#DIV/0!</v>
      </c>
      <c r="C2" s="906"/>
      <c r="D2" s="906"/>
      <c r="E2" s="907"/>
      <c r="F2" s="908"/>
      <c r="G2" s="907"/>
      <c r="H2" s="907"/>
      <c r="I2" s="907"/>
      <c r="J2" s="907"/>
      <c r="K2" s="909"/>
      <c r="L2" s="2729"/>
      <c r="M2" s="2730"/>
      <c r="N2" s="2730"/>
      <c r="O2" s="2730"/>
      <c r="P2" s="698"/>
      <c r="Q2" s="698"/>
      <c r="R2" s="698"/>
      <c r="S2" s="698"/>
      <c r="T2" s="698"/>
      <c r="U2" s="698"/>
      <c r="V2" s="698"/>
      <c r="W2" s="698"/>
      <c r="X2" s="698"/>
      <c r="Y2" s="698"/>
      <c r="Z2" s="698"/>
      <c r="AA2" s="698"/>
      <c r="AB2" s="698"/>
      <c r="AC2" s="699"/>
      <c r="AD2" s="351"/>
    </row>
    <row r="3" spans="1:30" s="352" customFormat="1" ht="28.5" customHeight="1" thickBot="1">
      <c r="A3" s="203" t="s">
        <v>1463</v>
      </c>
      <c r="B3" s="558" t="e">
        <f>ROUND(IF(D3="",B2*10000/'数据-汇总表'!E3,B2*10000/D3),0)</f>
        <v>#DIV/0!</v>
      </c>
      <c r="C3" s="203" t="s">
        <v>1868</v>
      </c>
      <c r="D3" s="1192"/>
      <c r="E3" s="907"/>
      <c r="F3" s="908"/>
      <c r="G3" s="907"/>
      <c r="H3" s="907"/>
      <c r="I3" s="907"/>
      <c r="J3" s="907"/>
      <c r="K3" s="909"/>
      <c r="L3" s="2729"/>
      <c r="M3" s="2730"/>
      <c r="N3" s="2730"/>
      <c r="O3" s="2730"/>
      <c r="P3" s="698"/>
      <c r="Q3" s="698"/>
      <c r="R3" s="698"/>
      <c r="S3" s="698"/>
      <c r="T3" s="698"/>
      <c r="U3" s="698"/>
      <c r="V3" s="698"/>
      <c r="W3" s="698"/>
      <c r="X3" s="698"/>
      <c r="Y3" s="698"/>
      <c r="Z3" s="698"/>
      <c r="AA3" s="698"/>
      <c r="AB3" s="715"/>
      <c r="AC3" s="712"/>
    </row>
    <row r="4" spans="1:30" ht="15">
      <c r="A4" s="355" t="s">
        <v>1768</v>
      </c>
      <c r="B4" s="356"/>
      <c r="C4" s="3928" t="s">
        <v>1769</v>
      </c>
      <c r="D4" s="3929"/>
      <c r="E4" s="3930" t="s">
        <v>1770</v>
      </c>
      <c r="F4" s="3931"/>
      <c r="G4" s="3928" t="s">
        <v>1771</v>
      </c>
      <c r="H4" s="3929"/>
      <c r="I4" s="3928" t="s">
        <v>1772</v>
      </c>
      <c r="J4" s="3929"/>
      <c r="K4" s="559" t="s">
        <v>1773</v>
      </c>
      <c r="L4" s="2710"/>
      <c r="M4" s="2711"/>
      <c r="N4" s="2711"/>
      <c r="O4" s="2711"/>
      <c r="P4" s="3932" t="s">
        <v>1774</v>
      </c>
      <c r="Q4" s="3933"/>
      <c r="R4" s="3938" t="s">
        <v>1770</v>
      </c>
      <c r="S4" s="3939"/>
      <c r="T4" s="3938" t="s">
        <v>1771</v>
      </c>
      <c r="U4" s="3939"/>
      <c r="V4" s="3944" t="s">
        <v>1772</v>
      </c>
      <c r="W4" s="3944"/>
      <c r="X4" s="1354"/>
      <c r="Y4" s="3938" t="s">
        <v>1774</v>
      </c>
      <c r="Z4" s="3939"/>
      <c r="AA4" s="3925" t="s">
        <v>1770</v>
      </c>
      <c r="AB4" s="3926" t="s">
        <v>1771</v>
      </c>
      <c r="AC4" s="3925" t="s">
        <v>1772</v>
      </c>
    </row>
    <row r="5" spans="1:30" ht="15">
      <c r="A5" s="358"/>
      <c r="B5" s="359"/>
      <c r="C5" s="3947" t="s">
        <v>1672</v>
      </c>
      <c r="D5" s="3948"/>
      <c r="E5" s="3954" t="s">
        <v>1673</v>
      </c>
      <c r="F5" s="3955"/>
      <c r="G5" s="3947" t="s">
        <v>1674</v>
      </c>
      <c r="H5" s="3948"/>
      <c r="I5" s="3947" t="s">
        <v>1675</v>
      </c>
      <c r="J5" s="3948"/>
      <c r="K5" s="559"/>
      <c r="L5" s="2710"/>
      <c r="M5" s="2711"/>
      <c r="N5" s="2711"/>
      <c r="O5" s="2711"/>
      <c r="P5" s="3934"/>
      <c r="Q5" s="3935"/>
      <c r="R5" s="3940"/>
      <c r="S5" s="3941"/>
      <c r="T5" s="3940"/>
      <c r="U5" s="3941"/>
      <c r="V5" s="3944"/>
      <c r="W5" s="3944"/>
      <c r="X5" s="1354"/>
      <c r="Y5" s="3940"/>
      <c r="Z5" s="3941"/>
      <c r="AA5" s="3926"/>
      <c r="AB5" s="3926"/>
      <c r="AC5" s="3926"/>
    </row>
    <row r="6" spans="1:30" ht="15.75" thickBot="1">
      <c r="A6" s="360"/>
      <c r="B6" s="361"/>
      <c r="C6" s="3945" t="s">
        <v>1676</v>
      </c>
      <c r="D6" s="3946"/>
      <c r="E6" s="3952" t="s">
        <v>1676</v>
      </c>
      <c r="F6" s="3953"/>
      <c r="G6" s="3945" t="s">
        <v>1676</v>
      </c>
      <c r="H6" s="3946"/>
      <c r="I6" s="3945" t="s">
        <v>1676</v>
      </c>
      <c r="J6" s="3946"/>
      <c r="K6" s="559" t="s">
        <v>1677</v>
      </c>
      <c r="L6" s="2710"/>
      <c r="M6" s="2711"/>
      <c r="N6" s="2711"/>
      <c r="O6" s="2711"/>
      <c r="P6" s="3936"/>
      <c r="Q6" s="3937"/>
      <c r="R6" s="3940"/>
      <c r="S6" s="3941"/>
      <c r="T6" s="3942"/>
      <c r="U6" s="3943"/>
      <c r="V6" s="3944"/>
      <c r="W6" s="3944"/>
      <c r="X6" s="1354"/>
      <c r="Y6" s="3942"/>
      <c r="Z6" s="3943"/>
      <c r="AA6" s="3927"/>
      <c r="AB6" s="3927"/>
      <c r="AC6" s="3927"/>
    </row>
    <row r="7" spans="1:30" s="108" customFormat="1" ht="15.75" thickBot="1">
      <c r="A7" s="362" t="s">
        <v>1678</v>
      </c>
      <c r="B7" s="363"/>
      <c r="C7" s="364">
        <f>'数据-取费表'!B2</f>
        <v>45253</v>
      </c>
      <c r="D7" s="365">
        <v>100</v>
      </c>
      <c r="E7" s="366"/>
      <c r="F7" s="367">
        <f>SUMIF(69:69,YEAR(E7)&amp;"-"&amp;INT((MONTH(E7)+2)/3),70:70)</f>
        <v>0</v>
      </c>
      <c r="G7" s="1973"/>
      <c r="H7" s="365">
        <f>SUMIF(69:69,YEAR(G7)&amp;"-"&amp;INT((MONTH(G7)+2)/3),70:70)</f>
        <v>0</v>
      </c>
      <c r="I7" s="1973"/>
      <c r="J7" s="365">
        <f>SUMIF(69:69,YEAR(I7)&amp;"-"&amp;INT((MONTH(I7)+2)/3),70:70)</f>
        <v>0</v>
      </c>
      <c r="K7" s="560"/>
      <c r="L7" s="2712"/>
      <c r="M7" s="2713"/>
      <c r="N7" s="2713"/>
      <c r="O7" s="2713"/>
      <c r="P7" s="3949" t="s">
        <v>1679</v>
      </c>
      <c r="Q7" s="3951"/>
      <c r="R7" s="700" t="s">
        <v>14</v>
      </c>
      <c r="S7" s="701">
        <f t="shared" ref="S7:S15" si="0">F7</f>
        <v>0</v>
      </c>
      <c r="T7" s="700" t="s">
        <v>14</v>
      </c>
      <c r="U7" s="701">
        <f t="shared" ref="U7:U15" si="1">H7</f>
        <v>0</v>
      </c>
      <c r="V7" s="700" t="s">
        <v>14</v>
      </c>
      <c r="W7" s="701">
        <f t="shared" ref="W7:W15" si="2">J7</f>
        <v>0</v>
      </c>
      <c r="X7" s="702"/>
      <c r="Y7" s="3949" t="s">
        <v>1679</v>
      </c>
      <c r="Z7" s="3950"/>
      <c r="AA7" s="703" t="e">
        <f>D7/F7</f>
        <v>#DIV/0!</v>
      </c>
      <c r="AB7" s="703" t="e">
        <f>D7/H7</f>
        <v>#DIV/0!</v>
      </c>
      <c r="AC7" s="703" t="e">
        <f>D7/J7</f>
        <v>#DIV/0!</v>
      </c>
    </row>
    <row r="8" spans="1:30" s="108" customFormat="1" ht="15.75" thickBot="1">
      <c r="A8" s="362" t="s">
        <v>1680</v>
      </c>
      <c r="B8" s="363"/>
      <c r="C8" s="368" t="s">
        <v>1681</v>
      </c>
      <c r="D8" s="365">
        <v>100</v>
      </c>
      <c r="E8" s="368"/>
      <c r="F8" s="367">
        <f>SUMIF(72:72,E8,73:73)-SUMIF(72:72,C8,73:73)+100</f>
        <v>0</v>
      </c>
      <c r="G8" s="368"/>
      <c r="H8" s="365">
        <f>SUMIF(72:72,G8,73:73)-SUMIF(72:72,C8,73:73)+100</f>
        <v>0</v>
      </c>
      <c r="I8" s="368"/>
      <c r="J8" s="365">
        <f>SUMIF(72:72,I8,73:73)-SUMIF(72:72,C8,73:73)+100</f>
        <v>0</v>
      </c>
      <c r="K8" s="560"/>
      <c r="L8" s="2712"/>
      <c r="M8" s="2713"/>
      <c r="N8" s="2713"/>
      <c r="O8" s="2713"/>
      <c r="P8" s="3949" t="s">
        <v>1682</v>
      </c>
      <c r="Q8" s="3950"/>
      <c r="R8" s="700" t="s">
        <v>14</v>
      </c>
      <c r="S8" s="701">
        <f t="shared" si="0"/>
        <v>0</v>
      </c>
      <c r="T8" s="700" t="s">
        <v>14</v>
      </c>
      <c r="U8" s="701">
        <f t="shared" si="1"/>
        <v>0</v>
      </c>
      <c r="V8" s="700" t="s">
        <v>14</v>
      </c>
      <c r="W8" s="701">
        <f t="shared" si="2"/>
        <v>0</v>
      </c>
      <c r="X8" s="702"/>
      <c r="Y8" s="3949" t="s">
        <v>1682</v>
      </c>
      <c r="Z8" s="3950"/>
      <c r="AA8" s="703" t="e">
        <f t="shared" ref="AA8:AA45" si="3">D8/F8</f>
        <v>#DIV/0!</v>
      </c>
      <c r="AB8" s="703" t="e">
        <f t="shared" ref="AB8:AB45" si="4">D8/H8</f>
        <v>#DIV/0!</v>
      </c>
      <c r="AC8" s="703" t="e">
        <f t="shared" ref="AC8:AC45" si="5">D8/J8</f>
        <v>#DIV/0!</v>
      </c>
    </row>
    <row r="9" spans="1:30" s="108" customFormat="1">
      <c r="A9" s="369" t="s">
        <v>1683</v>
      </c>
      <c r="B9" s="63" t="s">
        <v>1684</v>
      </c>
      <c r="C9" s="1976"/>
      <c r="D9" s="126">
        <v>100</v>
      </c>
      <c r="E9" s="1976"/>
      <c r="F9" s="126">
        <f>SUMIF(74:74,E9,75:75)-SUMIF(74:74,C9,75:75)+100</f>
        <v>100</v>
      </c>
      <c r="G9" s="1976"/>
      <c r="H9" s="126">
        <f>SUMIF(74:74,G9,75:75)-SUMIF(74:74,C9,75:75)+100</f>
        <v>100</v>
      </c>
      <c r="I9" s="1976"/>
      <c r="J9" s="126">
        <f>SUMIF(74:74,I9,75:75)-SUMIF(74:74,C9,75:75)+100</f>
        <v>100</v>
      </c>
      <c r="K9" s="560"/>
      <c r="L9" s="2712"/>
      <c r="M9" s="2713"/>
      <c r="N9" s="2713"/>
      <c r="O9" s="2767"/>
      <c r="P9" s="3912" t="s">
        <v>1685</v>
      </c>
      <c r="Q9" s="1342" t="str">
        <f t="shared" ref="Q9:Q15" si="6">B9</f>
        <v>用途</v>
      </c>
      <c r="R9" s="700" t="s">
        <v>14</v>
      </c>
      <c r="S9" s="701">
        <f t="shared" si="0"/>
        <v>100</v>
      </c>
      <c r="T9" s="700" t="s">
        <v>14</v>
      </c>
      <c r="U9" s="701">
        <f t="shared" si="1"/>
        <v>100</v>
      </c>
      <c r="V9" s="700" t="s">
        <v>14</v>
      </c>
      <c r="W9" s="701">
        <f t="shared" si="2"/>
        <v>100</v>
      </c>
      <c r="X9" s="702"/>
      <c r="Y9" s="3924" t="s">
        <v>1686</v>
      </c>
      <c r="Z9" s="52" t="str">
        <f t="shared" ref="Z9:Z15" si="7">Q9</f>
        <v>用途</v>
      </c>
      <c r="AA9" s="703">
        <f t="shared" si="3"/>
        <v>1</v>
      </c>
      <c r="AB9" s="703">
        <f t="shared" si="4"/>
        <v>1</v>
      </c>
      <c r="AC9" s="703">
        <f t="shared" si="5"/>
        <v>1</v>
      </c>
    </row>
    <row r="10" spans="1:30" s="378" customFormat="1" ht="27">
      <c r="A10" s="374"/>
      <c r="B10" s="375" t="s">
        <v>1687</v>
      </c>
      <c r="C10" s="383"/>
      <c r="D10" s="127">
        <v>100</v>
      </c>
      <c r="E10" s="416"/>
      <c r="F10" s="127">
        <f>ROUND(100/'数据-取费表'!G16,0)</f>
        <v>104</v>
      </c>
      <c r="G10" s="414"/>
      <c r="H10" s="127">
        <f>ROUND(100/'数据-取费表'!G16,0)</f>
        <v>104</v>
      </c>
      <c r="I10" s="414"/>
      <c r="J10" s="127">
        <f>ROUND(100/'数据-取费表'!G16,0)</f>
        <v>104</v>
      </c>
      <c r="K10" s="620"/>
      <c r="L10" s="2714"/>
      <c r="M10" s="2715"/>
      <c r="N10" s="2715"/>
      <c r="O10" s="2768"/>
      <c r="P10" s="3912"/>
      <c r="Q10" s="1342" t="str">
        <f t="shared" si="6"/>
        <v>土地使用年限（年）</v>
      </c>
      <c r="R10" s="700" t="s">
        <v>14</v>
      </c>
      <c r="S10" s="701">
        <f t="shared" si="0"/>
        <v>104</v>
      </c>
      <c r="T10" s="700" t="s">
        <v>14</v>
      </c>
      <c r="U10" s="701">
        <f t="shared" si="1"/>
        <v>104</v>
      </c>
      <c r="V10" s="700" t="s">
        <v>14</v>
      </c>
      <c r="W10" s="701">
        <f t="shared" si="2"/>
        <v>104</v>
      </c>
      <c r="X10" s="702"/>
      <c r="Y10" s="3924"/>
      <c r="Z10" s="52" t="str">
        <f t="shared" si="7"/>
        <v>土地使用年限（年）</v>
      </c>
      <c r="AA10" s="703">
        <f t="shared" si="3"/>
        <v>0.96153846153846156</v>
      </c>
      <c r="AB10" s="703">
        <f t="shared" si="4"/>
        <v>0.96153846153846156</v>
      </c>
      <c r="AC10" s="703">
        <f t="shared" si="5"/>
        <v>0.96153846153846156</v>
      </c>
    </row>
    <row r="11" spans="1:30" ht="15">
      <c r="A11" s="379"/>
      <c r="B11" s="375" t="s">
        <v>1688</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6"/>
      <c r="M11" s="2711"/>
      <c r="N11" s="2711"/>
      <c r="O11" s="2769"/>
      <c r="P11" s="3912"/>
      <c r="Q11" s="1342" t="str">
        <f t="shared" si="6"/>
        <v>容积率</v>
      </c>
      <c r="R11" s="700" t="s">
        <v>14</v>
      </c>
      <c r="S11" s="701" t="e">
        <f t="shared" si="0"/>
        <v>#N/A</v>
      </c>
      <c r="T11" s="700" t="s">
        <v>14</v>
      </c>
      <c r="U11" s="701" t="e">
        <f t="shared" si="1"/>
        <v>#N/A</v>
      </c>
      <c r="V11" s="700" t="s">
        <v>14</v>
      </c>
      <c r="W11" s="701" t="e">
        <f t="shared" si="2"/>
        <v>#N/A</v>
      </c>
      <c r="X11" s="702"/>
      <c r="Y11" s="3924"/>
      <c r="Z11" s="52" t="str">
        <f t="shared" si="7"/>
        <v>容积率</v>
      </c>
      <c r="AA11" s="703" t="e">
        <f t="shared" si="3"/>
        <v>#N/A</v>
      </c>
      <c r="AB11" s="703" t="e">
        <f t="shared" si="4"/>
        <v>#N/A</v>
      </c>
      <c r="AC11" s="703" t="e">
        <f t="shared" si="5"/>
        <v>#N/A</v>
      </c>
    </row>
    <row r="12" spans="1:30" s="108" customFormat="1" ht="15">
      <c r="A12" s="382"/>
      <c r="B12" s="1892" t="s">
        <v>1869</v>
      </c>
      <c r="C12" s="383"/>
      <c r="D12" s="384">
        <v>100</v>
      </c>
      <c r="E12" s="416"/>
      <c r="F12" s="127">
        <f>SUMIF(81:81,E12,82:82)-SUMIF(81:81,C12,82:82)+100</f>
        <v>100</v>
      </c>
      <c r="G12" s="414"/>
      <c r="H12" s="127">
        <f>SUMIF(81:81,G12,82:82)-SUMIF(81:81,C12,82:82)+100</f>
        <v>100</v>
      </c>
      <c r="I12" s="416"/>
      <c r="J12" s="127">
        <f>SUMIF(81:81,I12,82:82)-SUMIF(81:81,C12,82:82)+100</f>
        <v>100</v>
      </c>
      <c r="K12" s="620"/>
      <c r="L12" s="2712"/>
      <c r="M12" s="2713"/>
      <c r="N12" s="2713"/>
      <c r="O12" s="2767"/>
      <c r="P12" s="3912"/>
      <c r="Q12" s="1342" t="str">
        <f t="shared" si="6"/>
        <v>配建</v>
      </c>
      <c r="R12" s="700" t="s">
        <v>14</v>
      </c>
      <c r="S12" s="701">
        <f t="shared" si="0"/>
        <v>100</v>
      </c>
      <c r="T12" s="700" t="s">
        <v>14</v>
      </c>
      <c r="U12" s="701">
        <f t="shared" si="1"/>
        <v>100</v>
      </c>
      <c r="V12" s="700" t="s">
        <v>14</v>
      </c>
      <c r="W12" s="701">
        <f t="shared" si="2"/>
        <v>100</v>
      </c>
      <c r="X12" s="702"/>
      <c r="Y12" s="3924"/>
      <c r="Z12" s="52" t="str">
        <f t="shared" si="7"/>
        <v>配建</v>
      </c>
      <c r="AA12" s="703">
        <f>D12/F12</f>
        <v>1</v>
      </c>
      <c r="AB12" s="703">
        <f>D12/H12</f>
        <v>1</v>
      </c>
      <c r="AC12" s="703">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7"/>
      <c r="M13" s="2711"/>
      <c r="N13" s="2711"/>
      <c r="O13" s="2769"/>
      <c r="P13" s="3912"/>
      <c r="Q13" s="1342">
        <f t="shared" si="6"/>
        <v>111</v>
      </c>
      <c r="R13" s="700" t="s">
        <v>14</v>
      </c>
      <c r="S13" s="701">
        <f t="shared" si="0"/>
        <v>100</v>
      </c>
      <c r="T13" s="700" t="s">
        <v>14</v>
      </c>
      <c r="U13" s="701">
        <f t="shared" si="1"/>
        <v>100</v>
      </c>
      <c r="V13" s="700" t="s">
        <v>14</v>
      </c>
      <c r="W13" s="701">
        <f t="shared" si="2"/>
        <v>100</v>
      </c>
      <c r="X13" s="702"/>
      <c r="Y13" s="3924"/>
      <c r="Z13" s="52">
        <f t="shared" si="7"/>
        <v>111</v>
      </c>
      <c r="AA13" s="703">
        <f>D13/F13</f>
        <v>1</v>
      </c>
      <c r="AB13" s="703">
        <f>D13/H13</f>
        <v>1</v>
      </c>
      <c r="AC13" s="703">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7"/>
      <c r="M14" s="2711"/>
      <c r="N14" s="2711"/>
      <c r="O14" s="2769"/>
      <c r="P14" s="3912"/>
      <c r="Q14" s="1342">
        <f t="shared" si="6"/>
        <v>111</v>
      </c>
      <c r="R14" s="700" t="s">
        <v>14</v>
      </c>
      <c r="S14" s="701">
        <f t="shared" si="0"/>
        <v>100</v>
      </c>
      <c r="T14" s="700" t="s">
        <v>14</v>
      </c>
      <c r="U14" s="701">
        <f t="shared" si="1"/>
        <v>100</v>
      </c>
      <c r="V14" s="700" t="s">
        <v>14</v>
      </c>
      <c r="W14" s="701">
        <f t="shared" si="2"/>
        <v>100</v>
      </c>
      <c r="X14" s="702"/>
      <c r="Y14" s="3924"/>
      <c r="Z14" s="52">
        <f t="shared" si="7"/>
        <v>111</v>
      </c>
      <c r="AA14" s="703">
        <f>D14/F14</f>
        <v>1</v>
      </c>
      <c r="AB14" s="703">
        <f>D14/H14</f>
        <v>1</v>
      </c>
      <c r="AC14" s="703">
        <f>D14/J14</f>
        <v>1</v>
      </c>
    </row>
    <row r="15" spans="1:30" ht="15">
      <c r="A15" s="391" t="s">
        <v>1689</v>
      </c>
      <c r="B15" s="61" t="s">
        <v>1256</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7"/>
      <c r="M15" s="2711"/>
      <c r="N15" s="2711"/>
      <c r="O15" s="2769"/>
      <c r="P15" s="3914" t="s">
        <v>1690</v>
      </c>
      <c r="Q15" s="1351" t="str">
        <f t="shared" si="6"/>
        <v>居住社区成熟度</v>
      </c>
      <c r="R15" s="704" t="s">
        <v>14</v>
      </c>
      <c r="S15" s="705">
        <f t="shared" si="0"/>
        <v>100</v>
      </c>
      <c r="T15" s="704" t="s">
        <v>14</v>
      </c>
      <c r="U15" s="705">
        <f t="shared" si="1"/>
        <v>100</v>
      </c>
      <c r="V15" s="704" t="s">
        <v>14</v>
      </c>
      <c r="W15" s="705">
        <f t="shared" si="2"/>
        <v>100</v>
      </c>
      <c r="X15" s="1354"/>
      <c r="Y15" s="3914" t="s">
        <v>1690</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17"/>
      <c r="M16" s="2711"/>
      <c r="N16" s="2711"/>
      <c r="O16" s="2769"/>
      <c r="P16" s="3915"/>
      <c r="Q16" s="1351"/>
      <c r="R16" s="704"/>
      <c r="S16" s="705"/>
      <c r="T16" s="704"/>
      <c r="U16" s="705"/>
      <c r="V16" s="704"/>
      <c r="W16" s="705"/>
      <c r="X16" s="1354"/>
      <c r="Y16" s="3915"/>
      <c r="Z16" s="1355"/>
      <c r="AA16" s="1352">
        <v>1</v>
      </c>
      <c r="AB16" s="1352">
        <v>1</v>
      </c>
      <c r="AC16" s="1352">
        <v>1</v>
      </c>
    </row>
    <row r="17" spans="1:29" ht="15">
      <c r="A17" s="379"/>
      <c r="B17" s="402" t="s">
        <v>1776</v>
      </c>
      <c r="C17" s="1954" t="str">
        <f>估价对象房地状况!C16</f>
        <v>较差</v>
      </c>
      <c r="D17" s="401">
        <v>100</v>
      </c>
      <c r="E17" s="403"/>
      <c r="F17" s="401">
        <f>SUMIF(89:89,E18,90:90)-SUMIF(89:89,C18,90:90)+100</f>
        <v>100</v>
      </c>
      <c r="G17" s="403"/>
      <c r="H17" s="406">
        <f>SUMIF(89:89,G18,90:90)-SUMIF(89:89,C18,90:90)+100</f>
        <v>100</v>
      </c>
      <c r="I17" s="405"/>
      <c r="J17" s="406">
        <f>SUMIF(89:89,I18,90:90)-SUMIF(89:89,C18,90:90)+100</f>
        <v>100</v>
      </c>
      <c r="K17" s="621"/>
      <c r="L17" s="2717"/>
      <c r="M17" s="2711"/>
      <c r="N17" s="2711"/>
      <c r="O17" s="2769"/>
      <c r="P17" s="3915"/>
      <c r="Q17" s="1351" t="str">
        <f>B17</f>
        <v>商业繁华度</v>
      </c>
      <c r="R17" s="704" t="s">
        <v>14</v>
      </c>
      <c r="S17" s="705">
        <f>F17</f>
        <v>100</v>
      </c>
      <c r="T17" s="704" t="s">
        <v>14</v>
      </c>
      <c r="U17" s="705">
        <f>H17</f>
        <v>100</v>
      </c>
      <c r="V17" s="704" t="s">
        <v>14</v>
      </c>
      <c r="W17" s="705">
        <f>J17</f>
        <v>100</v>
      </c>
      <c r="X17" s="1354"/>
      <c r="Y17" s="3915"/>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17"/>
      <c r="M18" s="2711"/>
      <c r="N18" s="2711"/>
      <c r="O18" s="2769"/>
      <c r="P18" s="3915"/>
      <c r="Q18" s="1351"/>
      <c r="R18" s="704"/>
      <c r="S18" s="705"/>
      <c r="T18" s="704"/>
      <c r="U18" s="705"/>
      <c r="V18" s="704"/>
      <c r="W18" s="705"/>
      <c r="X18" s="1354"/>
      <c r="Y18" s="3915"/>
      <c r="Z18" s="1355"/>
      <c r="AA18" s="1352">
        <v>1</v>
      </c>
      <c r="AB18" s="1352">
        <v>1</v>
      </c>
      <c r="AC18" s="1352">
        <v>1</v>
      </c>
    </row>
    <row r="19" spans="1:29" ht="15">
      <c r="A19" s="379"/>
      <c r="B19" s="402" t="s">
        <v>1810</v>
      </c>
      <c r="C19" s="1954"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17"/>
      <c r="M19" s="2711"/>
      <c r="N19" s="2711"/>
      <c r="O19" s="2769"/>
      <c r="P19" s="3915"/>
      <c r="Q19" s="1351" t="str">
        <f>B19</f>
        <v>办公集聚程度</v>
      </c>
      <c r="R19" s="704" t="s">
        <v>14</v>
      </c>
      <c r="S19" s="705">
        <f>F19</f>
        <v>100</v>
      </c>
      <c r="T19" s="704" t="s">
        <v>14</v>
      </c>
      <c r="U19" s="705">
        <f>H19</f>
        <v>100</v>
      </c>
      <c r="V19" s="704" t="s">
        <v>14</v>
      </c>
      <c r="W19" s="705">
        <f>J19</f>
        <v>100</v>
      </c>
      <c r="X19" s="1354"/>
      <c r="Y19" s="3915"/>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17"/>
      <c r="M20" s="2711"/>
      <c r="N20" s="2711"/>
      <c r="O20" s="2769"/>
      <c r="P20" s="3915"/>
      <c r="Q20" s="1351"/>
      <c r="R20" s="704"/>
      <c r="S20" s="705"/>
      <c r="T20" s="704"/>
      <c r="U20" s="705"/>
      <c r="V20" s="704"/>
      <c r="W20" s="705"/>
      <c r="X20" s="1354"/>
      <c r="Y20" s="3915"/>
      <c r="Z20" s="1355"/>
      <c r="AA20" s="1352">
        <v>1</v>
      </c>
      <c r="AB20" s="1352">
        <v>1</v>
      </c>
      <c r="AC20" s="1352">
        <v>1</v>
      </c>
    </row>
    <row r="21" spans="1:29" ht="15">
      <c r="A21" s="379"/>
      <c r="B21" s="402" t="s">
        <v>1832</v>
      </c>
      <c r="C21" s="1899"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17"/>
      <c r="M21" s="2711"/>
      <c r="N21" s="2711"/>
      <c r="O21" s="2769"/>
      <c r="P21" s="3915"/>
      <c r="Q21" s="1351" t="str">
        <f>B21</f>
        <v>交通便捷度</v>
      </c>
      <c r="R21" s="704" t="s">
        <v>14</v>
      </c>
      <c r="S21" s="705">
        <f>F21</f>
        <v>100</v>
      </c>
      <c r="T21" s="704" t="s">
        <v>14</v>
      </c>
      <c r="U21" s="705">
        <f>H21</f>
        <v>100</v>
      </c>
      <c r="V21" s="704" t="s">
        <v>14</v>
      </c>
      <c r="W21" s="705">
        <f>J21</f>
        <v>100</v>
      </c>
      <c r="X21" s="1354"/>
      <c r="Y21" s="3915"/>
      <c r="Z21" s="1355" t="str">
        <f>Q21</f>
        <v>交通便捷度</v>
      </c>
      <c r="AA21" s="1352">
        <f t="shared" si="3"/>
        <v>1</v>
      </c>
      <c r="AB21" s="1352">
        <f t="shared" si="4"/>
        <v>1</v>
      </c>
      <c r="AC21" s="1352">
        <f t="shared" si="5"/>
        <v>1</v>
      </c>
    </row>
    <row r="22" spans="1:29" ht="15">
      <c r="A22" s="379"/>
      <c r="B22" s="1130"/>
      <c r="C22" s="398"/>
      <c r="D22" s="401"/>
      <c r="E22" s="1897"/>
      <c r="F22" s="399"/>
      <c r="G22" s="1897"/>
      <c r="H22" s="399"/>
      <c r="I22" s="1896"/>
      <c r="J22" s="399"/>
      <c r="K22" s="620"/>
      <c r="L22" s="2717"/>
      <c r="M22" s="2711"/>
      <c r="N22" s="2711"/>
      <c r="O22" s="2769"/>
      <c r="P22" s="3915"/>
      <c r="Q22" s="1351"/>
      <c r="R22" s="704"/>
      <c r="S22" s="705"/>
      <c r="T22" s="704"/>
      <c r="U22" s="705"/>
      <c r="V22" s="704"/>
      <c r="W22" s="705"/>
      <c r="X22" s="1354"/>
      <c r="Y22" s="3915"/>
      <c r="Z22" s="1355"/>
      <c r="AA22" s="1352">
        <v>1</v>
      </c>
      <c r="AB22" s="1352">
        <v>1</v>
      </c>
      <c r="AC22" s="1352">
        <v>1</v>
      </c>
    </row>
    <row r="23" spans="1:29" ht="15">
      <c r="A23" s="358"/>
      <c r="B23" s="402" t="s">
        <v>1870</v>
      </c>
      <c r="C23" s="1135" t="str">
        <f>估价对象房地状况!C19</f>
        <v>较好</v>
      </c>
      <c r="D23" s="406">
        <v>100</v>
      </c>
      <c r="E23" s="403"/>
      <c r="F23" s="406">
        <f>SUMIF(95:95,E24,96:96)-SUMIF(95:95,C24,96:96)+100</f>
        <v>100</v>
      </c>
      <c r="G23" s="405"/>
      <c r="H23" s="406">
        <f>SUMIF(95:95,G24,96:96)-SUMIF(95:95,C24,96:96)+100</f>
        <v>100</v>
      </c>
      <c r="I23" s="405"/>
      <c r="J23" s="406">
        <f>SUMIF(95:95,I24,96:96)-SUMIF(95:95,C24,96:96)+100</f>
        <v>100</v>
      </c>
      <c r="K23" s="621"/>
      <c r="L23" s="2717"/>
      <c r="M23" s="2711"/>
      <c r="N23" s="2711"/>
      <c r="O23" s="2769"/>
      <c r="P23" s="3915"/>
      <c r="Q23" s="1351" t="str">
        <f t="shared" ref="Q23:Q37" si="8">B23</f>
        <v>区域土地利用方向</v>
      </c>
      <c r="R23" s="704" t="s">
        <v>14</v>
      </c>
      <c r="S23" s="705">
        <f>F23</f>
        <v>100</v>
      </c>
      <c r="T23" s="704" t="s">
        <v>14</v>
      </c>
      <c r="U23" s="705">
        <f>H23</f>
        <v>100</v>
      </c>
      <c r="V23" s="704" t="s">
        <v>14</v>
      </c>
      <c r="W23" s="705">
        <f>J23</f>
        <v>100</v>
      </c>
      <c r="X23" s="1354"/>
      <c r="Y23" s="3915"/>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39"/>
      <c r="L24" s="2717"/>
      <c r="M24" s="2711"/>
      <c r="N24" s="2711"/>
      <c r="O24" s="2769"/>
      <c r="P24" s="3915"/>
      <c r="Q24" s="1351"/>
      <c r="R24" s="704"/>
      <c r="S24" s="705"/>
      <c r="T24" s="704"/>
      <c r="U24" s="705"/>
      <c r="V24" s="704"/>
      <c r="W24" s="705"/>
      <c r="X24" s="1354"/>
      <c r="Y24" s="3915"/>
      <c r="Z24" s="1355"/>
      <c r="AA24" s="1352"/>
      <c r="AB24" s="1352"/>
      <c r="AC24" s="1352"/>
    </row>
    <row r="25" spans="1:29" ht="27">
      <c r="A25" s="358"/>
      <c r="B25" s="1130" t="s">
        <v>1871</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7"/>
      <c r="M25" s="2711"/>
      <c r="N25" s="2711"/>
      <c r="O25" s="2769"/>
      <c r="P25" s="3915"/>
      <c r="Q25" s="1351" t="str">
        <f t="shared" si="8"/>
        <v>自然及人文环境状况</v>
      </c>
      <c r="R25" s="704" t="s">
        <v>14</v>
      </c>
      <c r="S25" s="705">
        <f>F25</f>
        <v>100</v>
      </c>
      <c r="T25" s="704" t="s">
        <v>14</v>
      </c>
      <c r="U25" s="705">
        <f>H25</f>
        <v>100</v>
      </c>
      <c r="V25" s="704" t="s">
        <v>14</v>
      </c>
      <c r="W25" s="705">
        <f>J25</f>
        <v>100</v>
      </c>
      <c r="X25" s="1354"/>
      <c r="Y25" s="3915"/>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17"/>
      <c r="M26" s="2711"/>
      <c r="N26" s="2711"/>
      <c r="O26" s="2769"/>
      <c r="P26" s="3915"/>
      <c r="Q26" s="1351"/>
      <c r="R26" s="704"/>
      <c r="S26" s="705"/>
      <c r="T26" s="704"/>
      <c r="U26" s="705"/>
      <c r="V26" s="704"/>
      <c r="W26" s="705"/>
      <c r="X26" s="1354"/>
      <c r="Y26" s="3915"/>
      <c r="Z26" s="1355"/>
      <c r="AA26" s="1352">
        <v>1</v>
      </c>
      <c r="AB26" s="1352">
        <v>1</v>
      </c>
      <c r="AC26" s="1352">
        <v>1</v>
      </c>
    </row>
    <row r="27" spans="1:29" s="108" customFormat="1" ht="15">
      <c r="A27" s="597"/>
      <c r="B27" s="1130" t="s">
        <v>1777</v>
      </c>
      <c r="C27" s="1899" t="str">
        <f>估价对象房地状况!C21</f>
        <v>一般</v>
      </c>
      <c r="D27" s="401">
        <v>100</v>
      </c>
      <c r="E27" s="403"/>
      <c r="F27" s="401">
        <f>SUMIF(99:99,E28,100:100)-SUMIF(99:99,C28,100:100)+100</f>
        <v>100</v>
      </c>
      <c r="G27" s="403"/>
      <c r="H27" s="401">
        <f>SUMIF(99:99,G28,100:100)-SUMIF(99:99,C28,100:100)+100</f>
        <v>100</v>
      </c>
      <c r="I27" s="405"/>
      <c r="J27" s="401">
        <f>SUMIF(99:99,I28,100:100)-SUMIF(99:99,C28,100:100)+100</f>
        <v>100</v>
      </c>
      <c r="K27" s="621"/>
      <c r="L27" s="2712"/>
      <c r="M27" s="2713"/>
      <c r="N27" s="2713"/>
      <c r="O27" s="2767"/>
      <c r="P27" s="3915"/>
      <c r="Q27" s="1342" t="str">
        <f t="shared" si="8"/>
        <v>公共配套设施</v>
      </c>
      <c r="R27" s="700" t="s">
        <v>14</v>
      </c>
      <c r="S27" s="701">
        <f>F27</f>
        <v>100</v>
      </c>
      <c r="T27" s="700" t="s">
        <v>14</v>
      </c>
      <c r="U27" s="701">
        <f>H27</f>
        <v>100</v>
      </c>
      <c r="V27" s="700" t="s">
        <v>14</v>
      </c>
      <c r="W27" s="701">
        <f>J27</f>
        <v>100</v>
      </c>
      <c r="X27" s="702"/>
      <c r="Y27" s="3915"/>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2"/>
      <c r="M28" s="2713"/>
      <c r="N28" s="2713"/>
      <c r="O28" s="2767"/>
      <c r="P28" s="3915"/>
      <c r="Q28" s="1342"/>
      <c r="R28" s="700"/>
      <c r="S28" s="701"/>
      <c r="T28" s="700"/>
      <c r="U28" s="701"/>
      <c r="V28" s="700"/>
      <c r="W28" s="701"/>
      <c r="X28" s="702"/>
      <c r="Y28" s="3915"/>
      <c r="Z28" s="52"/>
      <c r="AA28" s="1352">
        <v>1</v>
      </c>
      <c r="AB28" s="1352">
        <v>1</v>
      </c>
      <c r="AC28" s="1352">
        <v>1</v>
      </c>
    </row>
    <row r="29" spans="1:29" s="108" customFormat="1" ht="15">
      <c r="A29" s="597"/>
      <c r="B29" s="1130" t="s">
        <v>1778</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2"/>
      <c r="M29" s="2713"/>
      <c r="N29" s="2713"/>
      <c r="O29" s="2767"/>
      <c r="P29" s="3915"/>
      <c r="Q29" s="1342" t="str">
        <f t="shared" ref="Q29" si="9">B29</f>
        <v>基础设施水平</v>
      </c>
      <c r="R29" s="700" t="s">
        <v>14</v>
      </c>
      <c r="S29" s="701">
        <f>F29</f>
        <v>100</v>
      </c>
      <c r="T29" s="700" t="s">
        <v>14</v>
      </c>
      <c r="U29" s="701">
        <f>H29</f>
        <v>100</v>
      </c>
      <c r="V29" s="700" t="s">
        <v>14</v>
      </c>
      <c r="W29" s="701">
        <f>J29</f>
        <v>100</v>
      </c>
      <c r="X29" s="702"/>
      <c r="Y29" s="3915"/>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2"/>
      <c r="M30" s="2713"/>
      <c r="N30" s="2713"/>
      <c r="O30" s="2767"/>
      <c r="P30" s="3915"/>
      <c r="Q30" s="1342"/>
      <c r="R30" s="700"/>
      <c r="S30" s="701"/>
      <c r="T30" s="700"/>
      <c r="U30" s="701"/>
      <c r="V30" s="700"/>
      <c r="W30" s="701"/>
      <c r="X30" s="702"/>
      <c r="Y30" s="3915"/>
      <c r="Z30" s="52"/>
      <c r="AA30" s="1352">
        <v>1</v>
      </c>
      <c r="AB30" s="1352">
        <v>1</v>
      </c>
      <c r="AC30" s="1352">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7"/>
      <c r="M31" s="2711"/>
      <c r="N31" s="2711"/>
      <c r="O31" s="2769"/>
      <c r="P31" s="3915"/>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915"/>
      <c r="Z31" s="1355" t="str">
        <f t="shared" ref="Z31:Z45" si="13">Q31</f>
        <v>临街状况</v>
      </c>
      <c r="AA31" s="1352">
        <f t="shared" si="3"/>
        <v>1</v>
      </c>
      <c r="AB31" s="1352">
        <f t="shared" si="4"/>
        <v>1</v>
      </c>
      <c r="AC31" s="1352">
        <f t="shared" si="5"/>
        <v>1</v>
      </c>
    </row>
    <row r="32" spans="1:29" ht="27">
      <c r="A32" s="379"/>
      <c r="B32" s="1130"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7"/>
      <c r="M32" s="2711"/>
      <c r="N32" s="2711"/>
      <c r="O32" s="2769"/>
      <c r="P32" s="3915"/>
      <c r="Q32" s="1351" t="str">
        <f t="shared" si="8"/>
        <v>毗邻道路的类型与等级</v>
      </c>
      <c r="R32" s="704" t="s">
        <v>14</v>
      </c>
      <c r="S32" s="705">
        <f t="shared" si="10"/>
        <v>100</v>
      </c>
      <c r="T32" s="704" t="s">
        <v>14</v>
      </c>
      <c r="U32" s="705">
        <f t="shared" si="11"/>
        <v>100</v>
      </c>
      <c r="V32" s="704" t="s">
        <v>14</v>
      </c>
      <c r="W32" s="705">
        <f t="shared" si="12"/>
        <v>100</v>
      </c>
      <c r="X32" s="1354"/>
      <c r="Y32" s="3915"/>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17"/>
      <c r="M33" s="2711"/>
      <c r="N33" s="2711"/>
      <c r="O33" s="2769"/>
      <c r="P33" s="3915"/>
      <c r="Q33" s="1351"/>
      <c r="R33" s="704"/>
      <c r="S33" s="705"/>
      <c r="T33" s="704"/>
      <c r="U33" s="705"/>
      <c r="V33" s="704"/>
      <c r="W33" s="705"/>
      <c r="X33" s="1354"/>
      <c r="Y33" s="3915"/>
      <c r="Z33" s="1355"/>
      <c r="AA33" s="1352">
        <v>1</v>
      </c>
      <c r="AB33" s="1352">
        <v>1</v>
      </c>
      <c r="AC33" s="1352">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7"/>
      <c r="M34" s="2711"/>
      <c r="N34" s="2711"/>
      <c r="O34" s="2769"/>
      <c r="P34" s="3915"/>
      <c r="Q34" s="1351" t="str">
        <f t="shared" si="8"/>
        <v>土地级别</v>
      </c>
      <c r="R34" s="704" t="s">
        <v>14</v>
      </c>
      <c r="S34" s="705">
        <f t="shared" si="10"/>
        <v>100</v>
      </c>
      <c r="T34" s="704" t="s">
        <v>14</v>
      </c>
      <c r="U34" s="705">
        <f t="shared" si="11"/>
        <v>100</v>
      </c>
      <c r="V34" s="704" t="s">
        <v>14</v>
      </c>
      <c r="W34" s="705">
        <f t="shared" si="12"/>
        <v>100</v>
      </c>
      <c r="X34" s="1354"/>
      <c r="Y34" s="3915"/>
      <c r="Z34" s="1355" t="str">
        <f t="shared" si="13"/>
        <v>土地级别</v>
      </c>
      <c r="AA34" s="1352">
        <f t="shared" si="3"/>
        <v>1</v>
      </c>
      <c r="AB34" s="1352">
        <f t="shared" si="4"/>
        <v>1</v>
      </c>
      <c r="AC34" s="1352">
        <f t="shared" si="5"/>
        <v>1</v>
      </c>
    </row>
    <row r="35" spans="1:29" ht="15">
      <c r="A35" s="358"/>
      <c r="B35" s="1132">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7"/>
      <c r="M35" s="2711"/>
      <c r="N35" s="2711"/>
      <c r="O35" s="2769"/>
      <c r="P35" s="3915"/>
      <c r="Q35" s="1351">
        <f t="shared" si="8"/>
        <v>111</v>
      </c>
      <c r="R35" s="704" t="s">
        <v>14</v>
      </c>
      <c r="S35" s="705">
        <f t="shared" si="10"/>
        <v>100</v>
      </c>
      <c r="T35" s="704" t="s">
        <v>14</v>
      </c>
      <c r="U35" s="705">
        <f t="shared" si="11"/>
        <v>100</v>
      </c>
      <c r="V35" s="704" t="s">
        <v>14</v>
      </c>
      <c r="W35" s="705">
        <f t="shared" si="12"/>
        <v>100</v>
      </c>
      <c r="X35" s="1354"/>
      <c r="Y35" s="3915"/>
      <c r="Z35" s="1355">
        <f t="shared" si="13"/>
        <v>111</v>
      </c>
      <c r="AA35" s="1352">
        <f t="shared" si="3"/>
        <v>1</v>
      </c>
      <c r="AB35" s="1352">
        <f t="shared" si="4"/>
        <v>1</v>
      </c>
      <c r="AC35" s="1352">
        <f t="shared" si="5"/>
        <v>1</v>
      </c>
    </row>
    <row r="36" spans="1:29" ht="15">
      <c r="A36" s="623"/>
      <c r="B36" s="1133">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7"/>
      <c r="M36" s="2711"/>
      <c r="N36" s="2711"/>
      <c r="O36" s="2769"/>
      <c r="P36" s="3971" t="s">
        <v>1695</v>
      </c>
      <c r="Q36" s="1351">
        <f t="shared" si="8"/>
        <v>111</v>
      </c>
      <c r="R36" s="704" t="s">
        <v>14</v>
      </c>
      <c r="S36" s="705">
        <f t="shared" si="10"/>
        <v>100</v>
      </c>
      <c r="T36" s="704" t="s">
        <v>14</v>
      </c>
      <c r="U36" s="705">
        <f t="shared" si="11"/>
        <v>100</v>
      </c>
      <c r="V36" s="704" t="s">
        <v>14</v>
      </c>
      <c r="W36" s="705">
        <f t="shared" si="12"/>
        <v>100</v>
      </c>
      <c r="X36" s="1354"/>
      <c r="Y36" s="3919" t="s">
        <v>1695</v>
      </c>
      <c r="Z36" s="1355">
        <f t="shared" si="13"/>
        <v>111</v>
      </c>
      <c r="AA36" s="1352">
        <f t="shared" si="3"/>
        <v>1</v>
      </c>
      <c r="AB36" s="1352">
        <f t="shared" si="4"/>
        <v>1</v>
      </c>
      <c r="AC36" s="1352">
        <f t="shared" si="5"/>
        <v>1</v>
      </c>
    </row>
    <row r="37" spans="1:29" s="422" customFormat="1" ht="15.75" thickBot="1">
      <c r="A37" s="624"/>
      <c r="B37" s="1134">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6"/>
      <c r="M37" s="2718"/>
      <c r="N37" s="2718"/>
      <c r="O37" s="2770"/>
      <c r="P37" s="3919"/>
      <c r="Q37" s="1351">
        <f t="shared" si="8"/>
        <v>111</v>
      </c>
      <c r="R37" s="707" t="s">
        <v>14</v>
      </c>
      <c r="S37" s="708">
        <f t="shared" si="10"/>
        <v>100</v>
      </c>
      <c r="T37" s="707" t="s">
        <v>14</v>
      </c>
      <c r="U37" s="708">
        <f t="shared" si="11"/>
        <v>100</v>
      </c>
      <c r="V37" s="707" t="s">
        <v>14</v>
      </c>
      <c r="W37" s="708">
        <f t="shared" si="12"/>
        <v>100</v>
      </c>
      <c r="X37" s="709"/>
      <c r="Y37" s="3919"/>
      <c r="Z37" s="710">
        <f t="shared" si="13"/>
        <v>111</v>
      </c>
      <c r="AA37" s="1352">
        <f t="shared" si="3"/>
        <v>1</v>
      </c>
      <c r="AB37" s="1352">
        <f t="shared" si="4"/>
        <v>1</v>
      </c>
      <c r="AC37" s="1352">
        <f t="shared" si="5"/>
        <v>1</v>
      </c>
    </row>
    <row r="38" spans="1:29" ht="15">
      <c r="A38" s="423" t="s">
        <v>1693</v>
      </c>
      <c r="B38" s="407" t="s">
        <v>1873</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7"/>
      <c r="M38" s="2711"/>
      <c r="N38" s="2711"/>
      <c r="O38" s="2769"/>
      <c r="P38" s="3919"/>
      <c r="Q38" s="1351" t="str">
        <f>B38</f>
        <v>宗地面积</v>
      </c>
      <c r="R38" s="704" t="s">
        <v>14</v>
      </c>
      <c r="S38" s="705" t="e">
        <f t="shared" si="10"/>
        <v>#N/A</v>
      </c>
      <c r="T38" s="704" t="s">
        <v>14</v>
      </c>
      <c r="U38" s="705" t="e">
        <f t="shared" si="11"/>
        <v>#N/A</v>
      </c>
      <c r="V38" s="704" t="s">
        <v>14</v>
      </c>
      <c r="W38" s="705" t="e">
        <f t="shared" si="12"/>
        <v>#N/A</v>
      </c>
      <c r="X38" s="1354"/>
      <c r="Y38" s="3919"/>
      <c r="Z38" s="1355" t="str">
        <f t="shared" si="13"/>
        <v>宗地面积</v>
      </c>
      <c r="AA38" s="1352" t="e">
        <f t="shared" si="3"/>
        <v>#N/A</v>
      </c>
      <c r="AB38" s="1352" t="e">
        <f t="shared" si="4"/>
        <v>#N/A</v>
      </c>
      <c r="AC38" s="1352" t="e">
        <f t="shared" si="5"/>
        <v>#N/A</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7"/>
      <c r="M39" s="2711"/>
      <c r="N39" s="2711"/>
      <c r="O39" s="2769"/>
      <c r="P39" s="3919"/>
      <c r="Q39" s="1351" t="str">
        <f t="shared" ref="Q39:Q45" si="14">B39</f>
        <v>宗地形状</v>
      </c>
      <c r="R39" s="704" t="s">
        <v>14</v>
      </c>
      <c r="S39" s="705">
        <f t="shared" si="10"/>
        <v>100</v>
      </c>
      <c r="T39" s="704" t="s">
        <v>14</v>
      </c>
      <c r="U39" s="705">
        <f t="shared" si="11"/>
        <v>100</v>
      </c>
      <c r="V39" s="704" t="s">
        <v>14</v>
      </c>
      <c r="W39" s="705">
        <f t="shared" si="12"/>
        <v>100</v>
      </c>
      <c r="X39" s="1354"/>
      <c r="Y39" s="3919"/>
      <c r="Z39" s="1355" t="str">
        <f t="shared" si="13"/>
        <v>宗地形状</v>
      </c>
      <c r="AA39" s="1352">
        <f t="shared" si="3"/>
        <v>1</v>
      </c>
      <c r="AB39" s="1352">
        <f t="shared" si="4"/>
        <v>1</v>
      </c>
      <c r="AC39" s="1352">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7"/>
      <c r="M40" s="2711"/>
      <c r="N40" s="2711"/>
      <c r="O40" s="2769"/>
      <c r="P40" s="3919"/>
      <c r="Q40" s="1351" t="str">
        <f t="shared" si="14"/>
        <v>临街宽度及深度</v>
      </c>
      <c r="R40" s="704" t="s">
        <v>14</v>
      </c>
      <c r="S40" s="705">
        <f t="shared" si="10"/>
        <v>100</v>
      </c>
      <c r="T40" s="704" t="s">
        <v>14</v>
      </c>
      <c r="U40" s="705">
        <f t="shared" si="11"/>
        <v>100</v>
      </c>
      <c r="V40" s="704" t="s">
        <v>14</v>
      </c>
      <c r="W40" s="705">
        <f t="shared" si="12"/>
        <v>100</v>
      </c>
      <c r="X40" s="1354"/>
      <c r="Y40" s="3919"/>
      <c r="Z40" s="1355" t="str">
        <f t="shared" si="13"/>
        <v>临街宽度及深度</v>
      </c>
      <c r="AA40" s="1352">
        <f t="shared" si="3"/>
        <v>1</v>
      </c>
      <c r="AB40" s="1352">
        <f t="shared" si="4"/>
        <v>1</v>
      </c>
      <c r="AC40" s="1352">
        <f t="shared" si="5"/>
        <v>1</v>
      </c>
    </row>
    <row r="41" spans="1:29" s="108" customFormat="1" ht="15">
      <c r="A41" s="424"/>
      <c r="B41" s="375" t="s">
        <v>1876</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2"/>
      <c r="M41" s="2713"/>
      <c r="N41" s="2713"/>
      <c r="O41" s="2767"/>
      <c r="P41" s="3919"/>
      <c r="Q41" s="1351" t="str">
        <f t="shared" si="14"/>
        <v>宗地开发程度</v>
      </c>
      <c r="R41" s="700" t="s">
        <v>14</v>
      </c>
      <c r="S41" s="701">
        <f t="shared" si="10"/>
        <v>100</v>
      </c>
      <c r="T41" s="700" t="s">
        <v>14</v>
      </c>
      <c r="U41" s="701">
        <f t="shared" si="11"/>
        <v>100</v>
      </c>
      <c r="V41" s="700" t="s">
        <v>14</v>
      </c>
      <c r="W41" s="701">
        <f t="shared" si="12"/>
        <v>100</v>
      </c>
      <c r="X41" s="702"/>
      <c r="Y41" s="3919"/>
      <c r="Z41" s="52" t="str">
        <f t="shared" si="13"/>
        <v>宗地开发程度</v>
      </c>
      <c r="AA41" s="703">
        <f t="shared" si="3"/>
        <v>1</v>
      </c>
      <c r="AB41" s="703">
        <f t="shared" si="4"/>
        <v>1</v>
      </c>
      <c r="AC41" s="703">
        <f t="shared" si="5"/>
        <v>1</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7"/>
      <c r="M42" s="2711"/>
      <c r="N42" s="2711"/>
      <c r="O42" s="2769"/>
      <c r="P42" s="3919" t="s">
        <v>1695</v>
      </c>
      <c r="Q42" s="1351" t="str">
        <f t="shared" si="14"/>
        <v>工程地质条件</v>
      </c>
      <c r="R42" s="704" t="s">
        <v>14</v>
      </c>
      <c r="S42" s="705">
        <f t="shared" si="10"/>
        <v>100</v>
      </c>
      <c r="T42" s="704" t="s">
        <v>14</v>
      </c>
      <c r="U42" s="705">
        <f t="shared" si="11"/>
        <v>100</v>
      </c>
      <c r="V42" s="704" t="s">
        <v>14</v>
      </c>
      <c r="W42" s="705">
        <f t="shared" si="12"/>
        <v>100</v>
      </c>
      <c r="X42" s="1354"/>
      <c r="Y42" s="3919" t="s">
        <v>1695</v>
      </c>
      <c r="Z42" s="1355" t="str">
        <f t="shared" si="13"/>
        <v>工程地质条件</v>
      </c>
      <c r="AA42" s="1352">
        <f t="shared" si="3"/>
        <v>1</v>
      </c>
      <c r="AB42" s="1352">
        <f t="shared" si="4"/>
        <v>1</v>
      </c>
      <c r="AC42" s="1352">
        <f t="shared" si="5"/>
        <v>1</v>
      </c>
    </row>
    <row r="43" spans="1:29" ht="15">
      <c r="A43" s="423"/>
      <c r="B43" s="1133">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7"/>
      <c r="M43" s="2711"/>
      <c r="N43" s="2711"/>
      <c r="O43" s="2769"/>
      <c r="P43" s="3919"/>
      <c r="Q43" s="1351">
        <f t="shared" si="14"/>
        <v>111</v>
      </c>
      <c r="R43" s="704" t="s">
        <v>14</v>
      </c>
      <c r="S43" s="705">
        <f t="shared" si="10"/>
        <v>100</v>
      </c>
      <c r="T43" s="704" t="s">
        <v>14</v>
      </c>
      <c r="U43" s="705">
        <f t="shared" si="11"/>
        <v>100</v>
      </c>
      <c r="V43" s="704" t="s">
        <v>14</v>
      </c>
      <c r="W43" s="705">
        <f t="shared" si="12"/>
        <v>100</v>
      </c>
      <c r="X43" s="1354"/>
      <c r="Y43" s="3919"/>
      <c r="Z43" s="1355">
        <f t="shared" si="13"/>
        <v>111</v>
      </c>
      <c r="AA43" s="1352">
        <f t="shared" si="3"/>
        <v>1</v>
      </c>
      <c r="AB43" s="1352">
        <f t="shared" si="4"/>
        <v>1</v>
      </c>
      <c r="AC43" s="1352">
        <f t="shared" si="5"/>
        <v>1</v>
      </c>
    </row>
    <row r="44" spans="1:29" ht="15">
      <c r="A44" s="423"/>
      <c r="B44" s="1133">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7"/>
      <c r="M44" s="2711"/>
      <c r="N44" s="2711"/>
      <c r="O44" s="2769"/>
      <c r="P44" s="3919"/>
      <c r="Q44" s="1351">
        <f t="shared" si="14"/>
        <v>111</v>
      </c>
      <c r="R44" s="704" t="s">
        <v>14</v>
      </c>
      <c r="S44" s="705">
        <f t="shared" si="10"/>
        <v>100</v>
      </c>
      <c r="T44" s="704" t="s">
        <v>14</v>
      </c>
      <c r="U44" s="705">
        <f t="shared" si="11"/>
        <v>100</v>
      </c>
      <c r="V44" s="704" t="s">
        <v>14</v>
      </c>
      <c r="W44" s="705">
        <f t="shared" si="12"/>
        <v>100</v>
      </c>
      <c r="X44" s="1354"/>
      <c r="Y44" s="3919"/>
      <c r="Z44" s="1355">
        <f t="shared" si="13"/>
        <v>111</v>
      </c>
      <c r="AA44" s="1352">
        <f t="shared" si="3"/>
        <v>1</v>
      </c>
      <c r="AB44" s="1352">
        <f t="shared" si="4"/>
        <v>1</v>
      </c>
      <c r="AC44" s="1352">
        <f t="shared" si="5"/>
        <v>1</v>
      </c>
    </row>
    <row r="45" spans="1:29" s="422" customFormat="1" ht="15.75" thickBot="1">
      <c r="A45" s="419"/>
      <c r="B45" s="1133">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6"/>
      <c r="M45" s="2718"/>
      <c r="N45" s="2718"/>
      <c r="O45" s="2770"/>
      <c r="P45" s="3919"/>
      <c r="Q45" s="1351">
        <f t="shared" si="14"/>
        <v>111</v>
      </c>
      <c r="R45" s="707" t="s">
        <v>14</v>
      </c>
      <c r="S45" s="708">
        <f t="shared" si="10"/>
        <v>100</v>
      </c>
      <c r="T45" s="707" t="s">
        <v>14</v>
      </c>
      <c r="U45" s="708">
        <f t="shared" si="11"/>
        <v>100</v>
      </c>
      <c r="V45" s="707" t="s">
        <v>14</v>
      </c>
      <c r="W45" s="708">
        <f t="shared" si="12"/>
        <v>100</v>
      </c>
      <c r="X45" s="709"/>
      <c r="Y45" s="3919"/>
      <c r="Z45" s="710">
        <f t="shared" si="13"/>
        <v>111</v>
      </c>
      <c r="AA45" s="1352">
        <f t="shared" si="3"/>
        <v>1</v>
      </c>
      <c r="AB45" s="1352">
        <f t="shared" si="4"/>
        <v>1</v>
      </c>
      <c r="AC45" s="1352">
        <f t="shared" si="5"/>
        <v>1</v>
      </c>
    </row>
    <row r="46" spans="1:29" ht="15">
      <c r="A46" s="430" t="s">
        <v>1843</v>
      </c>
      <c r="B46" s="1981" t="s">
        <v>1878</v>
      </c>
      <c r="C46" s="630" t="s">
        <v>0</v>
      </c>
      <c r="D46" s="432"/>
      <c r="E46" s="433"/>
      <c r="F46" s="434"/>
      <c r="G46" s="435"/>
      <c r="H46" s="436"/>
      <c r="I46" s="433"/>
      <c r="J46" s="436"/>
      <c r="K46" s="713"/>
      <c r="L46" s="2719"/>
      <c r="M46" s="2720"/>
      <c r="N46" s="2711"/>
      <c r="O46" s="2720"/>
      <c r="P46" s="3912" t="str">
        <f>A46</f>
        <v>成交单价</v>
      </c>
      <c r="Q46" s="3912"/>
      <c r="R46" s="3944">
        <f>E46</f>
        <v>0</v>
      </c>
      <c r="S46" s="3944"/>
      <c r="T46" s="3944">
        <f>G46</f>
        <v>0</v>
      </c>
      <c r="U46" s="3944"/>
      <c r="V46" s="3944">
        <f>I46</f>
        <v>0</v>
      </c>
      <c r="W46" s="3944"/>
      <c r="X46" s="689"/>
      <c r="Y46" s="711"/>
      <c r="Z46" s="689"/>
      <c r="AA46" s="689"/>
      <c r="AB46" s="689"/>
      <c r="AC46" s="689"/>
    </row>
    <row r="47" spans="1:29" ht="15.75" thickBot="1">
      <c r="A47" s="437" t="s">
        <v>1792</v>
      </c>
      <c r="B47" s="631"/>
      <c r="C47" s="440" t="e">
        <f>R48</f>
        <v>#DIV/0!</v>
      </c>
      <c r="D47" s="2316" t="s">
        <v>2135</v>
      </c>
      <c r="E47" s="440" t="e">
        <f>R47</f>
        <v>#DIV/0!</v>
      </c>
      <c r="F47" s="2317"/>
      <c r="G47" s="439" t="e">
        <f>T47</f>
        <v>#DIV/0!</v>
      </c>
      <c r="H47" s="2317"/>
      <c r="I47" s="440" t="e">
        <f>V47</f>
        <v>#DIV/0!</v>
      </c>
      <c r="J47" s="2317"/>
      <c r="K47" s="2319">
        <f>F47+H47+J47</f>
        <v>0</v>
      </c>
      <c r="L47" s="2719"/>
      <c r="M47" s="2720"/>
      <c r="N47" s="2720"/>
      <c r="O47" s="2720"/>
      <c r="P47" s="3912" t="str">
        <f>A47</f>
        <v>比较价值（元/平方米）</v>
      </c>
      <c r="Q47" s="3912"/>
      <c r="R47" s="4073" t="e">
        <f>ROUND(PRODUCT(R46,AA7:AA45),0)</f>
        <v>#DIV/0!</v>
      </c>
      <c r="S47" s="4073"/>
      <c r="T47" s="4073" t="e">
        <f>ROUND(PRODUCT(T46,AB7:AB45),0)</f>
        <v>#DIV/0!</v>
      </c>
      <c r="U47" s="4073"/>
      <c r="V47" s="4073" t="e">
        <f>ROUND(PRODUCT(V46,AC7:AC45),0)</f>
        <v>#DIV/0!</v>
      </c>
      <c r="W47" s="4073"/>
      <c r="X47" s="689"/>
      <c r="Y47" s="689"/>
      <c r="Z47" s="689"/>
      <c r="AA47" s="689"/>
      <c r="AB47" s="689"/>
      <c r="AC47" s="689"/>
    </row>
    <row r="48" spans="1:29" ht="15.75" thickBot="1">
      <c r="A48" s="441" t="s">
        <v>1879</v>
      </c>
      <c r="B48" s="442"/>
      <c r="C48" s="443" t="e">
        <f>R48</f>
        <v>#DIV/0!</v>
      </c>
      <c r="D48" s="443"/>
      <c r="E48" s="443"/>
      <c r="F48" s="443"/>
      <c r="G48" s="443"/>
      <c r="H48" s="443"/>
      <c r="I48" s="443"/>
      <c r="J48" s="443"/>
      <c r="K48" s="714"/>
      <c r="L48" s="2719"/>
      <c r="M48" s="2720"/>
      <c r="N48" s="2720"/>
      <c r="O48" s="2720"/>
      <c r="P48" s="3909" t="str">
        <f>A48</f>
        <v>估价对象XX用房的比较价值（楼面单价，元/平方米）</v>
      </c>
      <c r="Q48" s="3910"/>
      <c r="R48" s="4074" t="e">
        <f>ROUND(IF(D47="简单平均",AVERAGE(R47:W47),R47*F47+T47*H47+V47*J47),0)</f>
        <v>#DIV/0!</v>
      </c>
      <c r="S48" s="4074"/>
      <c r="T48" s="4074"/>
      <c r="U48" s="4074"/>
      <c r="V48" s="4074"/>
      <c r="W48" s="4074"/>
      <c r="X48" s="689"/>
      <c r="Y48" s="689"/>
      <c r="Z48" s="689"/>
      <c r="AA48" s="689"/>
      <c r="AB48" s="689"/>
      <c r="AC48" s="689"/>
    </row>
    <row r="49" spans="1:29">
      <c r="A49" s="2720"/>
      <c r="B49" s="2720"/>
      <c r="C49" s="2720"/>
      <c r="D49" s="2720"/>
      <c r="E49" s="2720"/>
      <c r="F49" s="2720"/>
      <c r="G49" s="2724"/>
      <c r="H49" s="2720"/>
      <c r="I49" s="2720"/>
      <c r="J49" s="2720"/>
      <c r="K49" s="2725"/>
      <c r="L49" s="2721"/>
      <c r="M49" s="2720"/>
      <c r="N49" s="2720"/>
      <c r="O49" s="2720"/>
      <c r="P49" s="2720"/>
      <c r="Q49" s="2720"/>
      <c r="R49" s="2720"/>
      <c r="S49" s="2720"/>
      <c r="T49" s="2720"/>
      <c r="U49" s="2720"/>
      <c r="V49" s="2720"/>
      <c r="W49" s="2720"/>
      <c r="X49" s="2720"/>
      <c r="Y49" s="2720"/>
      <c r="Z49" s="2720"/>
      <c r="AA49" s="2720"/>
      <c r="AB49" s="2720"/>
      <c r="AC49" s="2720"/>
    </row>
    <row r="50" spans="1:29">
      <c r="A50" s="2720"/>
      <c r="B50" s="2720"/>
      <c r="C50" s="2720"/>
      <c r="D50" s="2720"/>
      <c r="E50" s="2720"/>
      <c r="F50" s="2720"/>
      <c r="G50" s="2720"/>
      <c r="H50" s="2720"/>
      <c r="I50" s="2720"/>
      <c r="J50" s="2720"/>
      <c r="K50" s="2725"/>
      <c r="L50" s="2721"/>
      <c r="M50" s="2720"/>
      <c r="N50" s="2720"/>
      <c r="O50" s="2720"/>
      <c r="P50" s="2720"/>
      <c r="Q50" s="2720"/>
      <c r="R50" s="2720"/>
      <c r="S50" s="2720"/>
      <c r="T50" s="2720"/>
      <c r="U50" s="2720"/>
      <c r="V50" s="2720"/>
      <c r="W50" s="2720"/>
      <c r="X50" s="2720"/>
      <c r="Y50" s="2720"/>
      <c r="Z50" s="2720"/>
      <c r="AA50" s="2720"/>
      <c r="AB50" s="2720"/>
      <c r="AC50" s="2720"/>
    </row>
    <row r="51" spans="1:29" ht="13.5" customHeight="1">
      <c r="A51" s="2720"/>
      <c r="B51" s="2720"/>
      <c r="C51" s="446" t="s">
        <v>1794</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5"/>
      <c r="L51" s="2721"/>
      <c r="M51" s="2720"/>
      <c r="N51" s="2720"/>
      <c r="O51" s="2720"/>
      <c r="P51" s="2720"/>
      <c r="Q51" s="2720"/>
      <c r="R51" s="2720"/>
      <c r="S51" s="2720"/>
      <c r="T51" s="2720"/>
      <c r="U51" s="2720"/>
      <c r="V51" s="2720"/>
      <c r="W51" s="2720"/>
      <c r="X51" s="2720"/>
      <c r="Y51" s="2720"/>
      <c r="Z51" s="2720"/>
      <c r="AA51" s="2720"/>
      <c r="AB51" s="2720"/>
      <c r="AC51" s="2720"/>
    </row>
    <row r="52" spans="1:29" ht="13.5" customHeight="1">
      <c r="A52" s="2720"/>
      <c r="B52" s="2720"/>
      <c r="C52" s="446" t="s">
        <v>1795</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5"/>
      <c r="L52" s="2721"/>
      <c r="M52" s="2720"/>
      <c r="N52" s="2720"/>
      <c r="O52" s="2720"/>
      <c r="P52" s="2720"/>
      <c r="Q52" s="2720"/>
      <c r="R52" s="2720"/>
      <c r="S52" s="2720"/>
      <c r="T52" s="2720"/>
      <c r="U52" s="2720"/>
      <c r="V52" s="2720"/>
      <c r="W52" s="2720"/>
      <c r="X52" s="2720"/>
      <c r="Y52" s="2720"/>
      <c r="Z52" s="2720"/>
      <c r="AA52" s="2720"/>
      <c r="AB52" s="2720"/>
      <c r="AC52" s="2720"/>
    </row>
    <row r="53" spans="1:29" s="451" customFormat="1" ht="13.5" customHeight="1">
      <c r="A53" s="2723"/>
      <c r="B53" s="2723"/>
      <c r="C53" s="446" t="s">
        <v>1796</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8"/>
      <c r="L53" s="2722"/>
      <c r="M53" s="2723"/>
      <c r="N53" s="2723"/>
      <c r="O53" s="2723"/>
      <c r="P53" s="2723"/>
      <c r="Q53" s="2723"/>
      <c r="R53" s="2723"/>
      <c r="S53" s="2723"/>
      <c r="T53" s="2723"/>
      <c r="U53" s="2723"/>
      <c r="V53" s="2723"/>
      <c r="W53" s="2723"/>
      <c r="X53" s="2723"/>
      <c r="Y53" s="2723"/>
      <c r="Z53" s="2723"/>
      <c r="AA53" s="2723"/>
      <c r="AB53" s="2723"/>
      <c r="AC53" s="2723"/>
    </row>
    <row r="54" spans="1:29" s="451" customFormat="1" ht="15" thickBot="1">
      <c r="A54" s="2723"/>
      <c r="B54" s="2726"/>
      <c r="C54" s="692"/>
      <c r="D54" s="690"/>
      <c r="E54" s="690"/>
      <c r="F54" s="690"/>
      <c r="G54" s="690"/>
      <c r="H54" s="690"/>
      <c r="I54" s="690"/>
      <c r="J54" s="690"/>
      <c r="K54" s="2728"/>
      <c r="L54" s="2722"/>
      <c r="M54" s="2723"/>
      <c r="N54" s="2723"/>
      <c r="O54" s="2723"/>
      <c r="P54" s="2723"/>
      <c r="Q54" s="2723"/>
      <c r="R54" s="2723"/>
      <c r="S54" s="2723"/>
      <c r="T54" s="2723"/>
      <c r="U54" s="2723"/>
      <c r="V54" s="2723"/>
      <c r="W54" s="2723"/>
      <c r="X54" s="2723"/>
      <c r="Y54" s="2723"/>
      <c r="Z54" s="2723"/>
      <c r="AA54" s="2723"/>
      <c r="AB54" s="2723"/>
      <c r="AC54" s="2723"/>
    </row>
    <row r="55" spans="1:29" ht="27" customHeight="1">
      <c r="A55" s="632" t="s">
        <v>1880</v>
      </c>
      <c r="B55" s="633" t="s">
        <v>1881</v>
      </c>
      <c r="C55" s="1982" t="s">
        <v>1882</v>
      </c>
      <c r="D55" s="1983" t="s">
        <v>1883</v>
      </c>
      <c r="E55" s="634" t="s">
        <v>1884</v>
      </c>
      <c r="F55" s="889" t="s">
        <v>1885</v>
      </c>
      <c r="G55" s="3928" t="s">
        <v>1886</v>
      </c>
      <c r="H55" s="4075"/>
      <c r="I55" s="135" t="s">
        <v>1887</v>
      </c>
      <c r="J55" s="1984">
        <f>项目基本情况!F35</f>
        <v>0</v>
      </c>
      <c r="K55" s="1985" t="s">
        <v>1888</v>
      </c>
      <c r="L55" s="2721"/>
      <c r="M55" s="2720"/>
      <c r="N55" s="2720"/>
      <c r="O55" s="2720"/>
      <c r="P55" s="2720"/>
      <c r="Q55" s="2720"/>
      <c r="R55" s="2720"/>
      <c r="S55" s="2720"/>
      <c r="T55" s="2720"/>
      <c r="U55" s="2720"/>
      <c r="V55" s="2720"/>
      <c r="W55" s="2720"/>
      <c r="X55" s="2720"/>
      <c r="Y55" s="2720"/>
      <c r="Z55" s="2720"/>
      <c r="AA55" s="2720"/>
      <c r="AB55" s="2720"/>
      <c r="AC55" s="2720"/>
    </row>
    <row r="56" spans="1:29" s="640" customFormat="1">
      <c r="A56" s="636" t="s">
        <v>1889</v>
      </c>
      <c r="B56" s="637" t="e">
        <f>C48</f>
        <v>#DIV/0!</v>
      </c>
      <c r="C56" s="638">
        <v>1</v>
      </c>
      <c r="D56" s="943">
        <v>1</v>
      </c>
      <c r="E56" s="638">
        <f>'数据-汇总表'!E8+'数据-汇总表'!E9</f>
        <v>0</v>
      </c>
      <c r="F56" s="885" t="e">
        <f t="shared" ref="F56:F64" si="15">ROUND(B56*E56/10000,0)</f>
        <v>#DIV/0!</v>
      </c>
      <c r="G56" s="3923"/>
      <c r="H56" s="3912"/>
      <c r="I56" s="890">
        <v>1</v>
      </c>
      <c r="J56" s="893">
        <v>1</v>
      </c>
      <c r="K56" s="2723"/>
      <c r="L56" s="2777"/>
      <c r="M56" s="2777"/>
      <c r="N56" s="2777"/>
      <c r="O56" s="2777"/>
      <c r="P56" s="2777"/>
      <c r="Q56" s="2777"/>
      <c r="R56" s="2777"/>
      <c r="S56" s="2777"/>
      <c r="T56" s="2777"/>
      <c r="U56" s="2777"/>
      <c r="V56" s="2777"/>
      <c r="W56" s="2777"/>
      <c r="X56" s="2777"/>
      <c r="Y56" s="2777"/>
      <c r="Z56" s="2777"/>
      <c r="AA56" s="2777"/>
      <c r="AB56" s="2777"/>
      <c r="AC56" s="2777"/>
    </row>
    <row r="57" spans="1:29" s="640" customFormat="1">
      <c r="A57" s="641" t="s">
        <v>1890</v>
      </c>
      <c r="B57" s="218" t="e">
        <f>ROUND($C$48*C57*D57,0)</f>
        <v>#DIV/0!</v>
      </c>
      <c r="C57" s="171">
        <f t="shared" ref="C57:C64" si="16">IF($C$55="北京市系数",I57,J57)</f>
        <v>0.5</v>
      </c>
      <c r="D57" s="944">
        <v>0.25</v>
      </c>
      <c r="E57" s="642"/>
      <c r="F57" s="885" t="e">
        <f t="shared" si="15"/>
        <v>#DIV/0!</v>
      </c>
      <c r="G57" s="3001" t="s">
        <v>1891</v>
      </c>
      <c r="H57" s="886" t="str">
        <f>项目基本情况!B37</f>
        <v>八级</v>
      </c>
      <c r="I57" s="890">
        <f>SUMIF(修正!A57:A68,H57,修正!B57:B68)</f>
        <v>0.5</v>
      </c>
      <c r="J57" s="894"/>
      <c r="K57" s="2720"/>
      <c r="L57" s="2777"/>
      <c r="M57" s="2777"/>
      <c r="N57" s="2777"/>
      <c r="O57" s="2777"/>
      <c r="P57" s="2777"/>
      <c r="Q57" s="2777"/>
      <c r="R57" s="2777"/>
      <c r="S57" s="2777"/>
      <c r="T57" s="2777"/>
      <c r="U57" s="2777"/>
      <c r="V57" s="2777"/>
      <c r="W57" s="2777"/>
      <c r="X57" s="2777"/>
      <c r="Y57" s="2777"/>
      <c r="Z57" s="2777"/>
      <c r="AA57" s="2777"/>
      <c r="AB57" s="2777"/>
      <c r="AC57" s="2777"/>
    </row>
    <row r="58" spans="1:29" s="640" customFormat="1">
      <c r="A58" s="641" t="s">
        <v>1892</v>
      </c>
      <c r="B58" s="218" t="e">
        <f t="shared" ref="B58:B64" si="17">ROUND($C$48*C58*D58,0)</f>
        <v>#DIV/0!</v>
      </c>
      <c r="C58" s="171">
        <f t="shared" si="16"/>
        <v>0.2</v>
      </c>
      <c r="D58" s="944">
        <v>0.25</v>
      </c>
      <c r="E58" s="642"/>
      <c r="F58" s="885" t="e">
        <f t="shared" si="15"/>
        <v>#DIV/0!</v>
      </c>
      <c r="G58" s="3002"/>
      <c r="H58" s="886" t="str">
        <f>项目基本情况!B37</f>
        <v>八级</v>
      </c>
      <c r="I58" s="890">
        <f>SUMIF(修正!A57:A68,H58,修正!C57:C68)</f>
        <v>0.2</v>
      </c>
      <c r="J58" s="894"/>
      <c r="K58" s="2723"/>
      <c r="L58" s="2777"/>
      <c r="M58" s="2777"/>
      <c r="N58" s="2777"/>
      <c r="O58" s="2777"/>
      <c r="P58" s="2777"/>
      <c r="Q58" s="2777"/>
      <c r="R58" s="2777"/>
      <c r="S58" s="2777"/>
      <c r="T58" s="2777"/>
      <c r="U58" s="2777"/>
      <c r="V58" s="2777"/>
      <c r="W58" s="2777"/>
      <c r="X58" s="2777"/>
      <c r="Y58" s="2777"/>
      <c r="Z58" s="2777"/>
      <c r="AA58" s="2777"/>
      <c r="AB58" s="2777"/>
      <c r="AC58" s="2777"/>
    </row>
    <row r="59" spans="1:29" s="640" customFormat="1">
      <c r="A59" s="641" t="s">
        <v>1893</v>
      </c>
      <c r="B59" s="218" t="e">
        <f t="shared" si="17"/>
        <v>#DIV/0!</v>
      </c>
      <c r="C59" s="171">
        <f t="shared" si="16"/>
        <v>0.2</v>
      </c>
      <c r="D59" s="944">
        <v>0.25</v>
      </c>
      <c r="E59" s="642"/>
      <c r="F59" s="885" t="e">
        <f t="shared" si="15"/>
        <v>#DIV/0!</v>
      </c>
      <c r="G59" s="3002"/>
      <c r="H59" s="886" t="str">
        <f>项目基本情况!B37</f>
        <v>八级</v>
      </c>
      <c r="I59" s="890">
        <f>SUMIF(修正!A57:A68,H59,修正!D57:D68)</f>
        <v>0.2</v>
      </c>
      <c r="J59" s="894"/>
      <c r="K59" s="2720"/>
      <c r="L59" s="2777"/>
      <c r="M59" s="2777"/>
      <c r="N59" s="2777"/>
      <c r="O59" s="2777"/>
      <c r="P59" s="2777"/>
      <c r="Q59" s="2777"/>
      <c r="R59" s="2777"/>
      <c r="S59" s="2777"/>
      <c r="T59" s="2777"/>
      <c r="U59" s="2777"/>
      <c r="V59" s="2777"/>
      <c r="W59" s="2777"/>
      <c r="X59" s="2777"/>
      <c r="Y59" s="2777"/>
      <c r="Z59" s="2777"/>
      <c r="AA59" s="2777"/>
      <c r="AB59" s="2777"/>
      <c r="AC59" s="2777"/>
    </row>
    <row r="60" spans="1:29" s="640" customFormat="1">
      <c r="A60" s="641" t="s">
        <v>1894</v>
      </c>
      <c r="B60" s="218" t="e">
        <f t="shared" si="17"/>
        <v>#DIV/0!</v>
      </c>
      <c r="C60" s="171">
        <f t="shared" si="16"/>
        <v>0.2</v>
      </c>
      <c r="D60" s="944">
        <v>0.25</v>
      </c>
      <c r="E60" s="217">
        <f>'数据-汇总表'!E11</f>
        <v>0</v>
      </c>
      <c r="F60" s="885" t="e">
        <f t="shared" si="15"/>
        <v>#DIV/0!</v>
      </c>
      <c r="G60" s="1986" t="s">
        <v>1895</v>
      </c>
      <c r="H60" s="886" t="str">
        <f>项目基本情况!C37</f>
        <v>八级</v>
      </c>
      <c r="I60" s="890">
        <f>SUMIF(修正!A57:A68,H60,修正!E57:E68)</f>
        <v>0.2</v>
      </c>
      <c r="J60" s="894"/>
      <c r="K60" s="2720"/>
      <c r="L60" s="2777"/>
      <c r="M60" s="2777"/>
      <c r="N60" s="2777"/>
      <c r="O60" s="2777"/>
      <c r="P60" s="2777"/>
      <c r="Q60" s="2777"/>
      <c r="R60" s="2777"/>
      <c r="S60" s="2777"/>
      <c r="T60" s="2777"/>
      <c r="U60" s="2777"/>
      <c r="V60" s="2777"/>
      <c r="W60" s="2777"/>
      <c r="X60" s="2777"/>
      <c r="Y60" s="2777"/>
      <c r="Z60" s="2777"/>
      <c r="AA60" s="2777"/>
      <c r="AB60" s="2777"/>
      <c r="AC60" s="2777"/>
    </row>
    <row r="61" spans="1:29" s="640" customFormat="1">
      <c r="A61" s="641" t="s">
        <v>1896</v>
      </c>
      <c r="B61" s="218" t="e">
        <f t="shared" si="17"/>
        <v>#DIV/0!</v>
      </c>
      <c r="C61" s="171">
        <f t="shared" si="16"/>
        <v>0.2</v>
      </c>
      <c r="D61" s="944">
        <v>0.25</v>
      </c>
      <c r="E61" s="217">
        <f>'数据-汇总表'!E12</f>
        <v>17748.7</v>
      </c>
      <c r="F61" s="885" t="e">
        <f t="shared" si="15"/>
        <v>#DIV/0!</v>
      </c>
      <c r="G61" s="891" t="s">
        <v>1897</v>
      </c>
      <c r="H61" s="886" t="str">
        <f>IF(G61="商业",项目基本情况!B37,IF(G61="办公",项目基本情况!C37,IF(G61="住宅",项目基本情况!D37,项目基本情况!E37)))</f>
        <v>八级</v>
      </c>
      <c r="I61" s="890">
        <f>SUMIF(修正!A57:A68,H61,修正!F57:F68)</f>
        <v>0.2</v>
      </c>
      <c r="J61" s="894"/>
      <c r="K61" s="2723"/>
      <c r="L61" s="2777"/>
      <c r="M61" s="2777"/>
      <c r="N61" s="2777"/>
      <c r="O61" s="2777"/>
      <c r="P61" s="2777"/>
      <c r="Q61" s="2777"/>
      <c r="R61" s="2777"/>
      <c r="S61" s="2777"/>
      <c r="T61" s="2777"/>
      <c r="U61" s="2777"/>
      <c r="V61" s="2777"/>
      <c r="W61" s="2777"/>
      <c r="X61" s="2777"/>
      <c r="Y61" s="2777"/>
      <c r="Z61" s="2777"/>
      <c r="AA61" s="2777"/>
      <c r="AB61" s="2777"/>
      <c r="AC61" s="2777"/>
    </row>
    <row r="62" spans="1:29" s="640" customFormat="1">
      <c r="A62" s="641" t="s">
        <v>1898</v>
      </c>
      <c r="B62" s="218" t="e">
        <f t="shared" si="17"/>
        <v>#DIV/0!</v>
      </c>
      <c r="C62" s="171">
        <f t="shared" si="16"/>
        <v>0.1</v>
      </c>
      <c r="D62" s="944">
        <v>0.25</v>
      </c>
      <c r="E62" s="217">
        <f>'数据-汇总表'!E13</f>
        <v>20572.45</v>
      </c>
      <c r="F62" s="885" t="e">
        <f t="shared" si="15"/>
        <v>#DIV/0!</v>
      </c>
      <c r="G62" s="891" t="s">
        <v>1899</v>
      </c>
      <c r="H62" s="886" t="str">
        <f>IF(G62="商业",项目基本情况!B37,IF(G62="办公",项目基本情况!C37,IF(G62="住宅",项目基本情况!D37,项目基本情况!E37)))</f>
        <v>八级</v>
      </c>
      <c r="I62" s="890">
        <f>SUMIF(修正!A57:A68,H62,修正!G57:G68)</f>
        <v>0.1</v>
      </c>
      <c r="J62" s="894"/>
      <c r="K62" s="2720"/>
      <c r="L62" s="2777"/>
      <c r="M62" s="2777"/>
      <c r="N62" s="2777"/>
      <c r="O62" s="2777"/>
      <c r="P62" s="2777"/>
      <c r="Q62" s="2777"/>
      <c r="R62" s="2777"/>
      <c r="S62" s="2777"/>
      <c r="T62" s="2777"/>
      <c r="U62" s="2777"/>
      <c r="V62" s="2777"/>
      <c r="W62" s="2777"/>
      <c r="X62" s="2777"/>
      <c r="Y62" s="2777"/>
      <c r="Z62" s="2777"/>
      <c r="AA62" s="2777"/>
      <c r="AB62" s="2777"/>
      <c r="AC62" s="2777"/>
    </row>
    <row r="63" spans="1:29" s="640" customFormat="1">
      <c r="A63" s="641" t="s">
        <v>1900</v>
      </c>
      <c r="B63" s="218" t="e">
        <f t="shared" si="17"/>
        <v>#DIV/0!</v>
      </c>
      <c r="C63" s="171">
        <f t="shared" si="16"/>
        <v>0.1</v>
      </c>
      <c r="D63" s="944">
        <v>0.25</v>
      </c>
      <c r="E63" s="217">
        <f>'数据-汇总表'!E14</f>
        <v>0</v>
      </c>
      <c r="F63" s="885" t="e">
        <f t="shared" si="15"/>
        <v>#DIV/0!</v>
      </c>
      <c r="G63" s="1986" t="s">
        <v>1891</v>
      </c>
      <c r="H63" s="886" t="str">
        <f>项目基本情况!B37</f>
        <v>八级</v>
      </c>
      <c r="I63" s="890">
        <f>SUMIF(修正!A57:A68,H63,修正!G57:G68)</f>
        <v>0.1</v>
      </c>
      <c r="J63" s="894"/>
      <c r="K63" s="2723"/>
      <c r="L63" s="2777"/>
      <c r="M63" s="2777"/>
      <c r="N63" s="2777"/>
      <c r="O63" s="2777"/>
      <c r="P63" s="2777"/>
      <c r="Q63" s="2777"/>
      <c r="R63" s="2777"/>
      <c r="S63" s="2777"/>
      <c r="T63" s="2777"/>
      <c r="U63" s="2777"/>
      <c r="V63" s="2777"/>
      <c r="W63" s="2777"/>
      <c r="X63" s="2777"/>
      <c r="Y63" s="2777"/>
      <c r="Z63" s="2777"/>
      <c r="AA63" s="2777"/>
      <c r="AB63" s="2777"/>
      <c r="AC63" s="2777"/>
    </row>
    <row r="64" spans="1:29" s="640" customFormat="1" ht="15" thickBot="1">
      <c r="A64" s="641" t="s">
        <v>1901</v>
      </c>
      <c r="B64" s="218" t="e">
        <f t="shared" si="17"/>
        <v>#DIV/0!</v>
      </c>
      <c r="C64" s="171">
        <f t="shared" si="16"/>
        <v>0.1</v>
      </c>
      <c r="D64" s="944">
        <v>0.25</v>
      </c>
      <c r="E64" s="217">
        <f>'数据-汇总表'!E15</f>
        <v>0</v>
      </c>
      <c r="F64" s="885" t="e">
        <f t="shared" si="15"/>
        <v>#DIV/0!</v>
      </c>
      <c r="G64" s="1987" t="s">
        <v>1895</v>
      </c>
      <c r="H64" s="896" t="str">
        <f>项目基本情况!C37</f>
        <v>八级</v>
      </c>
      <c r="I64" s="892">
        <f>SUMIF(修正!A57:A68,H64,修正!G57:G68)</f>
        <v>0.1</v>
      </c>
      <c r="J64" s="895"/>
      <c r="K64" s="2720"/>
      <c r="L64" s="2777"/>
      <c r="M64" s="2777"/>
      <c r="N64" s="2777"/>
      <c r="O64" s="2777"/>
      <c r="P64" s="2777"/>
      <c r="Q64" s="2777"/>
      <c r="R64" s="2777"/>
      <c r="S64" s="2777"/>
      <c r="T64" s="2777"/>
      <c r="U64" s="2777"/>
      <c r="V64" s="2777"/>
      <c r="W64" s="2777"/>
      <c r="X64" s="2777"/>
      <c r="Y64" s="2777"/>
      <c r="Z64" s="2777"/>
      <c r="AA64" s="2777"/>
      <c r="AB64" s="2777"/>
      <c r="AC64" s="2777"/>
    </row>
    <row r="65" spans="1:29" s="640" customFormat="1" ht="13.5" thickBot="1">
      <c r="A65" s="643" t="s">
        <v>1902</v>
      </c>
      <c r="B65" s="644" t="s">
        <v>22</v>
      </c>
      <c r="C65" s="644" t="s">
        <v>23</v>
      </c>
      <c r="D65" s="644" t="s">
        <v>392</v>
      </c>
      <c r="E65" s="644">
        <f>IF(B46="楼面地价",SUM(E56:E64),'数据-汇总表'!D3)</f>
        <v>38321.15</v>
      </c>
      <c r="F65" s="645" t="e">
        <f>IF(B46="楼面地价",SUM(F56:F64),ROUND(C48*E65/10000,0))</f>
        <v>#DIV/0!</v>
      </c>
      <c r="G65" s="716"/>
      <c r="H65" s="716"/>
      <c r="I65" s="716"/>
      <c r="J65" s="716"/>
      <c r="K65" s="2778"/>
      <c r="L65" s="2777"/>
      <c r="M65" s="2777"/>
      <c r="N65" s="2777"/>
      <c r="O65" s="2777"/>
      <c r="P65" s="2777"/>
      <c r="Q65" s="2777"/>
      <c r="R65" s="2777"/>
      <c r="S65" s="2777"/>
      <c r="T65" s="2777"/>
      <c r="U65" s="2777"/>
      <c r="V65" s="2777"/>
      <c r="W65" s="2777"/>
      <c r="X65" s="2777"/>
      <c r="Y65" s="2777"/>
      <c r="Z65" s="2777"/>
      <c r="AA65" s="2777"/>
      <c r="AB65" s="2777"/>
      <c r="AC65" s="2777"/>
    </row>
    <row r="66" spans="1:29">
      <c r="A66" s="689"/>
      <c r="B66" s="691"/>
      <c r="C66" s="692"/>
      <c r="D66" s="689"/>
      <c r="E66" s="689"/>
      <c r="F66" s="689"/>
      <c r="G66" s="689"/>
      <c r="H66" s="689"/>
      <c r="I66" s="689"/>
      <c r="J66" s="926"/>
      <c r="K66" s="887"/>
      <c r="L66" s="888"/>
      <c r="M66" s="926"/>
      <c r="N66" s="926"/>
      <c r="O66" s="926"/>
      <c r="P66" s="2720"/>
      <c r="Q66" s="2720"/>
      <c r="R66" s="2720"/>
      <c r="S66" s="2720"/>
      <c r="T66" s="2720"/>
      <c r="U66" s="2720"/>
      <c r="V66" s="2720"/>
      <c r="W66" s="2720"/>
      <c r="X66" s="2720"/>
      <c r="Y66" s="2720"/>
      <c r="Z66" s="2720"/>
      <c r="AA66" s="2720"/>
      <c r="AB66" s="2720"/>
      <c r="AC66" s="2720"/>
    </row>
    <row r="67" spans="1:29">
      <c r="A67" s="689"/>
      <c r="B67" s="691"/>
      <c r="C67" s="691" t="str">
        <f>YEAR(C7)&amp;"-"&amp;MONTH(C7)&amp;"-1"</f>
        <v>2023-11-1</v>
      </c>
      <c r="D67" s="691">
        <f>EDATE(C67,-3)</f>
        <v>45139</v>
      </c>
      <c r="E67" s="691">
        <f>EDATE(D67,-3)</f>
        <v>45047</v>
      </c>
      <c r="F67" s="691">
        <f t="shared" ref="F67:O67" si="18">EDATE(E67,-3)</f>
        <v>44958</v>
      </c>
      <c r="G67" s="691">
        <f t="shared" si="18"/>
        <v>44866</v>
      </c>
      <c r="H67" s="691">
        <f t="shared" si="18"/>
        <v>44774</v>
      </c>
      <c r="I67" s="691">
        <f t="shared" si="18"/>
        <v>44682</v>
      </c>
      <c r="J67" s="691">
        <f t="shared" si="18"/>
        <v>44593</v>
      </c>
      <c r="K67" s="691">
        <f t="shared" si="18"/>
        <v>44501</v>
      </c>
      <c r="L67" s="691">
        <f t="shared" si="18"/>
        <v>44409</v>
      </c>
      <c r="M67" s="691">
        <f t="shared" si="18"/>
        <v>44317</v>
      </c>
      <c r="N67" s="691">
        <f t="shared" si="18"/>
        <v>44228</v>
      </c>
      <c r="O67" s="691">
        <f t="shared" si="18"/>
        <v>44136</v>
      </c>
      <c r="P67" s="2720"/>
      <c r="Q67" s="2720"/>
      <c r="R67" s="2720"/>
      <c r="S67" s="2720"/>
      <c r="T67" s="2720"/>
      <c r="U67" s="2720"/>
      <c r="V67" s="2720"/>
      <c r="W67" s="2720"/>
      <c r="X67" s="2720"/>
      <c r="Y67" s="2720"/>
      <c r="Z67" s="2720"/>
      <c r="AA67" s="2720"/>
      <c r="AB67" s="2720"/>
      <c r="AC67" s="2720"/>
    </row>
    <row r="68" spans="1:29" ht="21.75" thickBot="1">
      <c r="A68" s="693" t="s">
        <v>1797</v>
      </c>
      <c r="B68" s="689"/>
      <c r="C68" s="694"/>
      <c r="D68" s="694"/>
      <c r="E68" s="694"/>
      <c r="F68" s="695"/>
      <c r="G68" s="695"/>
      <c r="H68" s="694"/>
      <c r="I68" s="694"/>
      <c r="J68" s="939"/>
      <c r="K68" s="940"/>
      <c r="L68" s="941"/>
      <c r="M68" s="939"/>
      <c r="N68" s="2764"/>
      <c r="O68" s="2764"/>
      <c r="P68" s="2764"/>
      <c r="Q68" s="2734"/>
      <c r="R68" s="2720"/>
      <c r="S68" s="2720"/>
      <c r="T68" s="2720"/>
      <c r="U68" s="2720"/>
      <c r="V68" s="2720"/>
      <c r="W68" s="2720"/>
      <c r="X68" s="2720"/>
      <c r="Y68" s="2720"/>
      <c r="Z68" s="2720"/>
      <c r="AA68" s="2720"/>
      <c r="AB68" s="2720"/>
      <c r="AC68" s="2720"/>
    </row>
    <row r="69" spans="1:29" s="457" customFormat="1" ht="15">
      <c r="A69" s="1988" t="s">
        <v>1903</v>
      </c>
      <c r="B69" s="1108"/>
      <c r="C69" s="1181" t="str">
        <f>YEAR(C67)&amp;"-"&amp;ROUNDUP(MONTH(C67)/3,0)</f>
        <v>2023-4</v>
      </c>
      <c r="D69" s="1181" t="str">
        <f>YEAR(D67)&amp;"-"&amp;ROUNDUP(MONTH(D67)/3,0)</f>
        <v>2023-3</v>
      </c>
      <c r="E69" s="1181" t="str">
        <f t="shared" ref="E69:O69" si="19">YEAR(E67)&amp;"-"&amp;ROUNDUP(MONTH(E67)/3,0)</f>
        <v>2023-2</v>
      </c>
      <c r="F69" s="1181" t="str">
        <f t="shared" si="19"/>
        <v>2023-1</v>
      </c>
      <c r="G69" s="1181" t="str">
        <f t="shared" si="19"/>
        <v>2022-4</v>
      </c>
      <c r="H69" s="1181" t="str">
        <f t="shared" si="19"/>
        <v>2022-3</v>
      </c>
      <c r="I69" s="1181" t="str">
        <f t="shared" si="19"/>
        <v>2022-2</v>
      </c>
      <c r="J69" s="1181" t="str">
        <f t="shared" si="19"/>
        <v>2022-1</v>
      </c>
      <c r="K69" s="1181" t="str">
        <f t="shared" si="19"/>
        <v>2021-4</v>
      </c>
      <c r="L69" s="1181" t="str">
        <f t="shared" si="19"/>
        <v>2021-3</v>
      </c>
      <c r="M69" s="1181" t="str">
        <f t="shared" si="19"/>
        <v>2021-2</v>
      </c>
      <c r="N69" s="1181" t="str">
        <f t="shared" si="19"/>
        <v>2021-1</v>
      </c>
      <c r="O69" s="1181" t="str">
        <f t="shared" si="19"/>
        <v>2020-4</v>
      </c>
      <c r="P69" s="2771"/>
      <c r="Q69" s="2736"/>
      <c r="R69" s="2736"/>
      <c r="S69" s="2736"/>
      <c r="T69" s="2736"/>
      <c r="U69" s="2736"/>
      <c r="V69" s="2736"/>
      <c r="W69" s="2736"/>
      <c r="X69" s="2736"/>
      <c r="Y69" s="2736"/>
      <c r="Z69" s="2736"/>
      <c r="AA69" s="2736"/>
      <c r="AB69" s="2736"/>
      <c r="AC69" s="2736"/>
    </row>
    <row r="70" spans="1:29" s="108" customFormat="1" ht="30" customHeight="1">
      <c r="A70" s="1989" t="s">
        <v>1904</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7"/>
      <c r="N70" s="544"/>
      <c r="O70" s="1178"/>
      <c r="P70" s="2734"/>
      <c r="Q70" s="2657"/>
      <c r="R70" s="2657"/>
      <c r="S70" s="2657"/>
      <c r="T70" s="2657"/>
      <c r="U70" s="2657"/>
      <c r="V70" s="2657"/>
      <c r="W70" s="2657"/>
      <c r="X70" s="2657"/>
      <c r="Y70" s="2657"/>
      <c r="Z70" s="2657"/>
      <c r="AA70" s="2657"/>
      <c r="AB70" s="2657"/>
      <c r="AC70" s="2657"/>
    </row>
    <row r="71" spans="1:29" s="108" customFormat="1" ht="15.75" thickBot="1">
      <c r="A71" s="464" t="s">
        <v>1715</v>
      </c>
      <c r="B71" s="465"/>
      <c r="C71" s="466"/>
      <c r="D71" s="467"/>
      <c r="E71" s="467"/>
      <c r="F71" s="467"/>
      <c r="G71" s="467"/>
      <c r="H71" s="467"/>
      <c r="I71" s="467"/>
      <c r="J71" s="467"/>
      <c r="K71" s="467"/>
      <c r="L71" s="467"/>
      <c r="M71" s="468"/>
      <c r="N71" s="467"/>
      <c r="O71" s="942"/>
      <c r="P71" s="2734"/>
      <c r="Q71" s="2734"/>
      <c r="R71" s="2657"/>
      <c r="S71" s="2657"/>
      <c r="T71" s="2657"/>
      <c r="U71" s="2657"/>
      <c r="V71" s="2657"/>
      <c r="W71" s="2657"/>
      <c r="X71" s="2657"/>
      <c r="Y71" s="2657"/>
      <c r="Z71" s="2657"/>
      <c r="AA71" s="2657"/>
      <c r="AB71" s="2657"/>
      <c r="AC71" s="2657"/>
    </row>
    <row r="72" spans="1:29" s="108" customFormat="1" ht="15">
      <c r="A72" s="470" t="s">
        <v>1680</v>
      </c>
      <c r="B72" s="459"/>
      <c r="C72" s="471" t="s">
        <v>1775</v>
      </c>
      <c r="D72" s="472"/>
      <c r="E72" s="472"/>
      <c r="F72" s="472"/>
      <c r="G72" s="472"/>
      <c r="H72" s="472"/>
      <c r="I72" s="472"/>
      <c r="J72" s="472"/>
      <c r="K72" s="472"/>
      <c r="L72" s="473"/>
      <c r="M72" s="474"/>
      <c r="N72" s="2747"/>
      <c r="O72" s="2747"/>
      <c r="P72" s="2772"/>
      <c r="Q72" s="2734"/>
      <c r="R72" s="2657"/>
      <c r="S72" s="2657"/>
      <c r="T72" s="2657"/>
      <c r="U72" s="2657"/>
      <c r="V72" s="2657"/>
      <c r="W72" s="2657"/>
      <c r="X72" s="2657"/>
      <c r="Y72" s="2657"/>
      <c r="Z72" s="2657"/>
      <c r="AA72" s="2657"/>
      <c r="AB72" s="2657"/>
      <c r="AC72" s="2657"/>
    </row>
    <row r="73" spans="1:29" s="108" customFormat="1" ht="15.75" thickBot="1">
      <c r="A73" s="470"/>
      <c r="B73" s="459"/>
      <c r="C73" s="587">
        <v>100</v>
      </c>
      <c r="D73" s="461"/>
      <c r="E73" s="461"/>
      <c r="F73" s="461"/>
      <c r="G73" s="461"/>
      <c r="H73" s="461"/>
      <c r="I73" s="461"/>
      <c r="J73" s="461"/>
      <c r="K73" s="461"/>
      <c r="L73" s="461"/>
      <c r="M73" s="463"/>
      <c r="N73" s="2747"/>
      <c r="O73" s="2747"/>
      <c r="P73" s="2734"/>
      <c r="Q73" s="2734"/>
      <c r="R73" s="2657"/>
      <c r="S73" s="2657"/>
      <c r="T73" s="2657"/>
      <c r="U73" s="2657"/>
      <c r="V73" s="2657"/>
      <c r="W73" s="2657"/>
      <c r="X73" s="2657"/>
      <c r="Y73" s="2657"/>
      <c r="Z73" s="2657"/>
      <c r="AA73" s="2657"/>
      <c r="AB73" s="2657"/>
      <c r="AC73" s="2657"/>
    </row>
    <row r="74" spans="1:29">
      <c r="A74" s="476" t="s">
        <v>1718</v>
      </c>
      <c r="B74" s="477" t="s">
        <v>1684</v>
      </c>
      <c r="C74" s="479"/>
      <c r="D74" s="479"/>
      <c r="E74" s="479"/>
      <c r="F74" s="479"/>
      <c r="G74" s="479"/>
      <c r="H74" s="479"/>
      <c r="I74" s="479"/>
      <c r="J74" s="479"/>
      <c r="K74" s="480"/>
      <c r="L74" s="481"/>
      <c r="M74" s="482"/>
      <c r="N74" s="2748"/>
      <c r="O74" s="2748"/>
      <c r="P74" s="2773"/>
      <c r="Q74" s="2734"/>
      <c r="R74" s="2720"/>
      <c r="S74" s="2720"/>
      <c r="T74" s="2720"/>
      <c r="U74" s="2720"/>
      <c r="V74" s="2720"/>
      <c r="W74" s="2720"/>
      <c r="X74" s="2720"/>
      <c r="Y74" s="2720"/>
      <c r="Z74" s="2720"/>
      <c r="AA74" s="2720"/>
      <c r="AB74" s="2720"/>
      <c r="AC74" s="2720"/>
    </row>
    <row r="75" spans="1:29" ht="15.75" thickBot="1">
      <c r="A75" s="483"/>
      <c r="B75" s="484"/>
      <c r="C75" s="485"/>
      <c r="D75" s="485"/>
      <c r="E75" s="485"/>
      <c r="F75" s="485"/>
      <c r="G75" s="485"/>
      <c r="H75" s="485"/>
      <c r="I75" s="485"/>
      <c r="J75" s="485"/>
      <c r="K75" s="485"/>
      <c r="L75" s="485"/>
      <c r="M75" s="486"/>
      <c r="N75" s="2749"/>
      <c r="O75" s="2749"/>
      <c r="P75" s="2773"/>
      <c r="Q75" s="2734"/>
      <c r="R75" s="2720"/>
      <c r="S75" s="2720"/>
      <c r="T75" s="2720"/>
      <c r="U75" s="2720"/>
      <c r="V75" s="2720"/>
      <c r="W75" s="2720"/>
      <c r="X75" s="2720"/>
      <c r="Y75" s="2720"/>
      <c r="Z75" s="2720"/>
      <c r="AA75" s="2720"/>
      <c r="AB75" s="2720"/>
      <c r="AC75" s="2720"/>
    </row>
    <row r="76" spans="1:29" ht="27.75" thickTop="1">
      <c r="A76" s="483"/>
      <c r="B76" s="487" t="s">
        <v>1687</v>
      </c>
      <c r="C76" s="488"/>
      <c r="D76" s="488"/>
      <c r="E76" s="488"/>
      <c r="F76" s="488"/>
      <c r="G76" s="488"/>
      <c r="H76" s="488"/>
      <c r="I76" s="488"/>
      <c r="J76" s="488"/>
      <c r="K76" s="489"/>
      <c r="L76" s="490"/>
      <c r="M76" s="491"/>
      <c r="N76" s="2748"/>
      <c r="O76" s="2748"/>
      <c r="P76" s="2773"/>
      <c r="Q76" s="2734"/>
      <c r="R76" s="2720"/>
      <c r="S76" s="2720"/>
      <c r="T76" s="2720"/>
      <c r="U76" s="2720"/>
      <c r="V76" s="2720"/>
      <c r="W76" s="2720"/>
      <c r="X76" s="2720"/>
      <c r="Y76" s="2720"/>
      <c r="Z76" s="2720"/>
      <c r="AA76" s="2720"/>
      <c r="AB76" s="2720"/>
      <c r="AC76" s="2720"/>
    </row>
    <row r="77" spans="1:29" ht="15.75" thickBot="1">
      <c r="A77" s="483"/>
      <c r="B77" s="492"/>
      <c r="C77" s="493"/>
      <c r="D77" s="493"/>
      <c r="E77" s="493"/>
      <c r="F77" s="493"/>
      <c r="G77" s="493"/>
      <c r="H77" s="493"/>
      <c r="I77" s="493"/>
      <c r="J77" s="493"/>
      <c r="K77" s="493"/>
      <c r="L77" s="493"/>
      <c r="M77" s="494"/>
      <c r="N77" s="2749"/>
      <c r="O77" s="2749"/>
      <c r="P77" s="2773"/>
      <c r="Q77" s="2734"/>
      <c r="R77" s="2720"/>
      <c r="S77" s="2720"/>
      <c r="T77" s="2720"/>
      <c r="U77" s="2720"/>
      <c r="V77" s="2720"/>
      <c r="W77" s="2720"/>
      <c r="X77" s="2720"/>
      <c r="Y77" s="2720"/>
      <c r="Z77" s="2720"/>
      <c r="AA77" s="2720"/>
      <c r="AB77" s="2720"/>
      <c r="AC77" s="2720"/>
    </row>
    <row r="78" spans="1:29" ht="15.75" thickTop="1">
      <c r="A78" s="483"/>
      <c r="B78" s="495" t="s">
        <v>1688</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9"/>
      <c r="O78" s="2749"/>
      <c r="P78" s="2773"/>
      <c r="Q78" s="2734"/>
      <c r="R78" s="2720"/>
      <c r="S78" s="2720"/>
      <c r="T78" s="2720"/>
      <c r="U78" s="2720"/>
      <c r="V78" s="2720"/>
      <c r="W78" s="2720"/>
      <c r="X78" s="2720"/>
      <c r="Y78" s="2720"/>
      <c r="Z78" s="2720"/>
      <c r="AA78" s="2720"/>
      <c r="AB78" s="2720"/>
      <c r="AC78" s="2720"/>
    </row>
    <row r="79" spans="1:29" ht="15">
      <c r="A79" s="483"/>
      <c r="B79" s="497"/>
      <c r="C79" s="498"/>
      <c r="D79" s="498"/>
      <c r="E79" s="498"/>
      <c r="F79" s="498"/>
      <c r="G79" s="498"/>
      <c r="H79" s="498"/>
      <c r="I79" s="498"/>
      <c r="J79" s="498"/>
      <c r="K79" s="499"/>
      <c r="L79" s="500"/>
      <c r="M79" s="501"/>
      <c r="N79" s="2748"/>
      <c r="O79" s="2748"/>
      <c r="P79" s="2773"/>
      <c r="Q79" s="2734"/>
      <c r="R79" s="2720"/>
      <c r="S79" s="2720"/>
      <c r="T79" s="2720"/>
      <c r="U79" s="2720"/>
      <c r="V79" s="2720"/>
      <c r="W79" s="2720"/>
      <c r="X79" s="2720"/>
      <c r="Y79" s="2720"/>
      <c r="Z79" s="2720"/>
      <c r="AA79" s="2720"/>
      <c r="AB79" s="2720"/>
      <c r="AC79" s="2720"/>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9"/>
      <c r="O80" s="2749"/>
      <c r="P80" s="2773"/>
      <c r="Q80" s="2734"/>
      <c r="R80" s="2720"/>
      <c r="S80" s="2720"/>
      <c r="T80" s="2720"/>
      <c r="U80" s="2720"/>
      <c r="V80" s="2720"/>
      <c r="W80" s="2720"/>
      <c r="X80" s="2720"/>
      <c r="Y80" s="2720"/>
      <c r="Z80" s="2720"/>
      <c r="AA80" s="2720"/>
      <c r="AB80" s="2720"/>
      <c r="AC80" s="2720"/>
    </row>
    <row r="81" spans="1:29" s="422" customFormat="1" ht="15.75" thickTop="1">
      <c r="A81" s="502"/>
      <c r="B81" s="487" t="str">
        <f>B12</f>
        <v>配建</v>
      </c>
      <c r="C81" s="503"/>
      <c r="D81" s="503"/>
      <c r="E81" s="503"/>
      <c r="F81" s="503"/>
      <c r="G81" s="503"/>
      <c r="H81" s="504"/>
      <c r="I81" s="504"/>
      <c r="J81" s="504"/>
      <c r="K81" s="504"/>
      <c r="L81" s="505"/>
      <c r="M81" s="506"/>
      <c r="N81" s="2750"/>
      <c r="O81" s="2750"/>
      <c r="P81" s="2774"/>
      <c r="Q81" s="2741"/>
      <c r="R81" s="2742"/>
      <c r="S81" s="2742"/>
      <c r="T81" s="2742"/>
      <c r="U81" s="2742"/>
      <c r="V81" s="2742"/>
      <c r="W81" s="2742"/>
      <c r="X81" s="2742"/>
      <c r="Y81" s="2742"/>
      <c r="Z81" s="2742"/>
      <c r="AA81" s="2742"/>
      <c r="AB81" s="2742"/>
      <c r="AC81" s="2742"/>
    </row>
    <row r="82" spans="1:29" s="422" customFormat="1" ht="15.75" thickBot="1">
      <c r="A82" s="502"/>
      <c r="B82" s="492"/>
      <c r="C82" s="509"/>
      <c r="D82" s="485"/>
      <c r="E82" s="485"/>
      <c r="F82" s="485"/>
      <c r="G82" s="485"/>
      <c r="H82" s="485"/>
      <c r="I82" s="485"/>
      <c r="J82" s="485"/>
      <c r="K82" s="485"/>
      <c r="L82" s="485"/>
      <c r="M82" s="486"/>
      <c r="N82" s="2749"/>
      <c r="O82" s="2749"/>
      <c r="P82" s="2774"/>
      <c r="Q82" s="2741"/>
      <c r="R82" s="2742"/>
      <c r="S82" s="2742"/>
      <c r="T82" s="2742"/>
      <c r="U82" s="2742"/>
      <c r="V82" s="2742"/>
      <c r="W82" s="2742"/>
      <c r="X82" s="2742"/>
      <c r="Y82" s="2742"/>
      <c r="Z82" s="2742"/>
      <c r="AA82" s="2742"/>
      <c r="AB82" s="2742"/>
      <c r="AC82" s="2742"/>
    </row>
    <row r="83" spans="1:29" s="422" customFormat="1" ht="15.75" thickTop="1">
      <c r="A83" s="502"/>
      <c r="B83" s="487">
        <f>B13</f>
        <v>111</v>
      </c>
      <c r="C83" s="503"/>
      <c r="D83" s="503"/>
      <c r="E83" s="503"/>
      <c r="F83" s="503"/>
      <c r="G83" s="503"/>
      <c r="H83" s="504"/>
      <c r="I83" s="504"/>
      <c r="J83" s="504"/>
      <c r="K83" s="504"/>
      <c r="L83" s="505"/>
      <c r="M83" s="506"/>
      <c r="N83" s="2750"/>
      <c r="O83" s="2750"/>
      <c r="P83" s="2718"/>
      <c r="Q83" s="2744"/>
      <c r="R83" s="2742"/>
      <c r="S83" s="2742"/>
      <c r="T83" s="2742"/>
      <c r="U83" s="2742"/>
      <c r="V83" s="2742"/>
      <c r="W83" s="2742"/>
      <c r="X83" s="2742"/>
      <c r="Y83" s="2742"/>
      <c r="Z83" s="2742"/>
      <c r="AA83" s="2742"/>
      <c r="AB83" s="2742"/>
      <c r="AC83" s="2742"/>
    </row>
    <row r="84" spans="1:29" s="422" customFormat="1" ht="15.75" thickBot="1">
      <c r="A84" s="502"/>
      <c r="B84" s="492"/>
      <c r="C84" s="509"/>
      <c r="D84" s="509"/>
      <c r="E84" s="509"/>
      <c r="F84" s="509"/>
      <c r="G84" s="509"/>
      <c r="H84" s="511"/>
      <c r="I84" s="511"/>
      <c r="J84" s="511"/>
      <c r="K84" s="511"/>
      <c r="L84" s="511"/>
      <c r="M84" s="512"/>
      <c r="N84" s="2750"/>
      <c r="O84" s="2750"/>
      <c r="P84" s="2774"/>
      <c r="Q84" s="2741"/>
      <c r="R84" s="2742"/>
      <c r="S84" s="2742"/>
      <c r="T84" s="2742"/>
      <c r="U84" s="2742"/>
      <c r="V84" s="2742"/>
      <c r="W84" s="2742"/>
      <c r="X84" s="2742"/>
      <c r="Y84" s="2742"/>
      <c r="Z84" s="2742"/>
      <c r="AA84" s="2742"/>
      <c r="AB84" s="2742"/>
      <c r="AC84" s="2742"/>
    </row>
    <row r="85" spans="1:29" s="422" customFormat="1" ht="15.75" thickTop="1">
      <c r="A85" s="502"/>
      <c r="B85" s="495">
        <f>B14</f>
        <v>111</v>
      </c>
      <c r="C85" s="472"/>
      <c r="D85" s="472"/>
      <c r="E85" s="472"/>
      <c r="F85" s="472"/>
      <c r="G85" s="472"/>
      <c r="H85" s="513"/>
      <c r="I85" s="513"/>
      <c r="J85" s="513"/>
      <c r="K85" s="513"/>
      <c r="L85" s="514"/>
      <c r="M85" s="515"/>
      <c r="N85" s="2750"/>
      <c r="O85" s="2750"/>
      <c r="P85" s="2779"/>
      <c r="Q85" s="2741"/>
      <c r="R85" s="2742"/>
      <c r="S85" s="2742"/>
      <c r="T85" s="2742"/>
      <c r="U85" s="2742"/>
      <c r="V85" s="2742"/>
      <c r="W85" s="2742"/>
      <c r="X85" s="2742"/>
      <c r="Y85" s="2742"/>
      <c r="Z85" s="2742"/>
      <c r="AA85" s="2742"/>
      <c r="AB85" s="2742"/>
      <c r="AC85" s="2742"/>
    </row>
    <row r="86" spans="1:29" s="422" customFormat="1" ht="15.75" thickBot="1">
      <c r="A86" s="517"/>
      <c r="B86" s="518"/>
      <c r="C86" s="519"/>
      <c r="D86" s="519"/>
      <c r="E86" s="519"/>
      <c r="F86" s="519"/>
      <c r="G86" s="519"/>
      <c r="H86" s="520"/>
      <c r="I86" s="520"/>
      <c r="J86" s="520"/>
      <c r="K86" s="520"/>
      <c r="L86" s="520"/>
      <c r="M86" s="521"/>
      <c r="N86" s="2750"/>
      <c r="O86" s="2750"/>
      <c r="P86" s="2774"/>
      <c r="Q86" s="2741"/>
      <c r="R86" s="2742"/>
      <c r="S86" s="2742"/>
      <c r="T86" s="2742"/>
      <c r="U86" s="2742"/>
      <c r="V86" s="2742"/>
      <c r="W86" s="2742"/>
      <c r="X86" s="2742"/>
      <c r="Y86" s="2742"/>
      <c r="Z86" s="2742"/>
      <c r="AA86" s="2742"/>
      <c r="AB86" s="2742"/>
      <c r="AC86" s="2742"/>
    </row>
    <row r="87" spans="1:29">
      <c r="A87" s="476" t="s">
        <v>1689</v>
      </c>
      <c r="B87" s="477" t="s">
        <v>1719</v>
      </c>
      <c r="C87" s="522" t="s">
        <v>1720</v>
      </c>
      <c r="D87" s="522" t="s">
        <v>1721</v>
      </c>
      <c r="E87" s="522" t="s">
        <v>1722</v>
      </c>
      <c r="F87" s="522" t="s">
        <v>1723</v>
      </c>
      <c r="G87" s="522" t="s">
        <v>1724</v>
      </c>
      <c r="H87" s="478"/>
      <c r="I87" s="478"/>
      <c r="J87" s="478"/>
      <c r="K87" s="523"/>
      <c r="L87" s="524"/>
      <c r="M87" s="525"/>
      <c r="N87" s="2748"/>
      <c r="O87" s="2748"/>
      <c r="P87" s="2775"/>
      <c r="Q87" s="2734"/>
      <c r="R87" s="2720"/>
      <c r="S87" s="2720"/>
      <c r="T87" s="2720"/>
      <c r="U87" s="2720"/>
      <c r="V87" s="2720"/>
      <c r="W87" s="2720"/>
      <c r="X87" s="2720"/>
      <c r="Y87" s="2720"/>
      <c r="Z87" s="2720"/>
      <c r="AA87" s="2720"/>
      <c r="AB87" s="2720"/>
      <c r="AC87" s="2720"/>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9"/>
      <c r="O88" s="2749"/>
      <c r="P88" s="2773"/>
      <c r="Q88" s="2734"/>
      <c r="R88" s="2720"/>
      <c r="S88" s="2720"/>
      <c r="T88" s="2720"/>
      <c r="U88" s="2720"/>
      <c r="V88" s="2720"/>
      <c r="W88" s="2720"/>
      <c r="X88" s="2720"/>
      <c r="Y88" s="2720"/>
      <c r="Z88" s="2720"/>
      <c r="AA88" s="2720"/>
      <c r="AB88" s="2720"/>
      <c r="AC88" s="2720"/>
    </row>
    <row r="89" spans="1:29" ht="15.75" thickTop="1">
      <c r="A89" s="483"/>
      <c r="B89" s="487" t="s">
        <v>1905</v>
      </c>
      <c r="C89" s="527" t="s">
        <v>1720</v>
      </c>
      <c r="D89" s="527" t="s">
        <v>1721</v>
      </c>
      <c r="E89" s="527" t="s">
        <v>1722</v>
      </c>
      <c r="F89" s="527" t="s">
        <v>1723</v>
      </c>
      <c r="G89" s="527" t="s">
        <v>1724</v>
      </c>
      <c r="H89" s="488"/>
      <c r="I89" s="488"/>
      <c r="J89" s="488"/>
      <c r="K89" s="489"/>
      <c r="L89" s="490"/>
      <c r="M89" s="491"/>
      <c r="N89" s="2748"/>
      <c r="O89" s="2748"/>
      <c r="P89" s="2773"/>
      <c r="Q89" s="2734"/>
      <c r="R89" s="2720"/>
      <c r="S89" s="2720"/>
      <c r="T89" s="2720"/>
      <c r="U89" s="2720"/>
      <c r="V89" s="2720"/>
      <c r="W89" s="2720"/>
      <c r="X89" s="2720"/>
      <c r="Y89" s="2720"/>
      <c r="Z89" s="2720"/>
      <c r="AA89" s="2720"/>
      <c r="AB89" s="2720"/>
      <c r="AC89" s="2720"/>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9"/>
      <c r="O90" s="2749"/>
      <c r="P90" s="2773"/>
      <c r="Q90" s="2734"/>
      <c r="R90" s="2720"/>
      <c r="S90" s="2720"/>
      <c r="T90" s="2720"/>
      <c r="U90" s="2720"/>
      <c r="V90" s="2720"/>
      <c r="W90" s="2720"/>
      <c r="X90" s="2720"/>
      <c r="Y90" s="2720"/>
      <c r="Z90" s="2720"/>
      <c r="AA90" s="2720"/>
      <c r="AB90" s="2720"/>
      <c r="AC90" s="2720"/>
    </row>
    <row r="91" spans="1:29" ht="15.75" thickTop="1">
      <c r="A91" s="483"/>
      <c r="B91" s="487" t="s">
        <v>1820</v>
      </c>
      <c r="C91" s="527" t="s">
        <v>1720</v>
      </c>
      <c r="D91" s="527" t="s">
        <v>1721</v>
      </c>
      <c r="E91" s="527" t="s">
        <v>1722</v>
      </c>
      <c r="F91" s="527" t="s">
        <v>1723</v>
      </c>
      <c r="G91" s="527" t="s">
        <v>1724</v>
      </c>
      <c r="H91" s="488"/>
      <c r="I91" s="488"/>
      <c r="J91" s="488"/>
      <c r="K91" s="489"/>
      <c r="L91" s="490"/>
      <c r="M91" s="491"/>
      <c r="N91" s="2748"/>
      <c r="O91" s="2748"/>
      <c r="P91" s="2773"/>
      <c r="Q91" s="2734"/>
      <c r="R91" s="2720"/>
      <c r="S91" s="2720"/>
      <c r="T91" s="2720"/>
      <c r="U91" s="2720"/>
      <c r="V91" s="2720"/>
      <c r="W91" s="2720"/>
      <c r="X91" s="2720"/>
      <c r="Y91" s="2720"/>
      <c r="Z91" s="2720"/>
      <c r="AA91" s="2720"/>
      <c r="AB91" s="2720"/>
      <c r="AC91" s="2720"/>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9"/>
      <c r="O92" s="2749"/>
      <c r="P92" s="2773"/>
      <c r="Q92" s="2734"/>
      <c r="R92" s="2720"/>
      <c r="S92" s="2720"/>
      <c r="T92" s="2720"/>
      <c r="U92" s="2720"/>
      <c r="V92" s="2720"/>
      <c r="W92" s="2720"/>
      <c r="X92" s="2720"/>
      <c r="Y92" s="2720"/>
      <c r="Z92" s="2720"/>
      <c r="AA92" s="2720"/>
      <c r="AB92" s="2720"/>
      <c r="AC92" s="2720"/>
    </row>
    <row r="93" spans="1:29" ht="15.75" thickTop="1">
      <c r="A93" s="483"/>
      <c r="B93" s="487" t="s">
        <v>1725</v>
      </c>
      <c r="C93" s="527" t="s">
        <v>1720</v>
      </c>
      <c r="D93" s="527" t="s">
        <v>1721</v>
      </c>
      <c r="E93" s="527" t="s">
        <v>1722</v>
      </c>
      <c r="F93" s="527" t="s">
        <v>1723</v>
      </c>
      <c r="G93" s="527" t="s">
        <v>1724</v>
      </c>
      <c r="H93" s="488"/>
      <c r="I93" s="488"/>
      <c r="J93" s="488"/>
      <c r="K93" s="489"/>
      <c r="L93" s="490"/>
      <c r="M93" s="491"/>
      <c r="N93" s="2748"/>
      <c r="O93" s="2748"/>
      <c r="P93" s="2773"/>
      <c r="Q93" s="2734"/>
      <c r="R93" s="2720"/>
      <c r="S93" s="2720"/>
      <c r="T93" s="2720"/>
      <c r="U93" s="2720"/>
      <c r="V93" s="2720"/>
      <c r="W93" s="2720"/>
      <c r="X93" s="2720"/>
      <c r="Y93" s="2720"/>
      <c r="Z93" s="2720"/>
      <c r="AA93" s="2720"/>
      <c r="AB93" s="2720"/>
      <c r="AC93" s="2720"/>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9"/>
      <c r="O94" s="2749"/>
      <c r="P94" s="2773"/>
      <c r="Q94" s="2734"/>
      <c r="R94" s="2720"/>
      <c r="S94" s="2720"/>
      <c r="T94" s="2720"/>
      <c r="U94" s="2720"/>
      <c r="V94" s="2720"/>
      <c r="W94" s="2720"/>
      <c r="X94" s="2720"/>
      <c r="Y94" s="2720"/>
      <c r="Z94" s="2720"/>
      <c r="AA94" s="2720"/>
      <c r="AB94" s="2720"/>
      <c r="AC94" s="2720"/>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47"/>
      <c r="O95" s="2747"/>
      <c r="P95" s="2773"/>
      <c r="Q95" s="2734"/>
      <c r="R95" s="2657"/>
      <c r="S95" s="2657"/>
      <c r="T95" s="2657"/>
      <c r="U95" s="2657"/>
      <c r="V95" s="2657"/>
      <c r="W95" s="2657"/>
      <c r="X95" s="2657"/>
      <c r="Y95" s="2657"/>
      <c r="Z95" s="2657"/>
      <c r="AA95" s="2657"/>
      <c r="AB95" s="2657"/>
      <c r="AC95" s="2657"/>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9"/>
      <c r="O96" s="2749"/>
      <c r="P96" s="2773"/>
      <c r="Q96" s="2734"/>
      <c r="R96" s="2657"/>
      <c r="S96" s="2657"/>
      <c r="T96" s="2657"/>
      <c r="U96" s="2657"/>
      <c r="V96" s="2657"/>
      <c r="W96" s="2657"/>
      <c r="X96" s="2657"/>
      <c r="Y96" s="2657"/>
      <c r="Z96" s="2657"/>
      <c r="AA96" s="2657"/>
      <c r="AB96" s="2657"/>
      <c r="AC96" s="2657"/>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47"/>
      <c r="O97" s="2747"/>
      <c r="P97" s="2773"/>
      <c r="Q97" s="2734"/>
      <c r="R97" s="2657"/>
      <c r="S97" s="2657"/>
      <c r="T97" s="2657"/>
      <c r="U97" s="2657"/>
      <c r="V97" s="2657"/>
      <c r="W97" s="2657"/>
      <c r="X97" s="2657"/>
      <c r="Y97" s="2657"/>
      <c r="Z97" s="2657"/>
      <c r="AA97" s="2657"/>
      <c r="AB97" s="2657"/>
      <c r="AC97" s="2657"/>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9"/>
      <c r="O98" s="2749"/>
      <c r="P98" s="2773"/>
      <c r="Q98" s="2734"/>
      <c r="R98" s="2657"/>
      <c r="S98" s="2657"/>
      <c r="T98" s="2657"/>
      <c r="U98" s="2657"/>
      <c r="V98" s="2657"/>
      <c r="W98" s="2657"/>
      <c r="X98" s="2657"/>
      <c r="Y98" s="2657"/>
      <c r="Z98" s="2657"/>
      <c r="AA98" s="2657"/>
      <c r="AB98" s="2657"/>
      <c r="AC98" s="2657"/>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0"/>
      <c r="O99" s="2750"/>
      <c r="P99" s="2774"/>
      <c r="Q99" s="2741"/>
      <c r="R99" s="2742"/>
      <c r="S99" s="2742"/>
      <c r="T99" s="2742"/>
      <c r="U99" s="2742"/>
      <c r="V99" s="2742"/>
      <c r="W99" s="2742"/>
      <c r="X99" s="2742"/>
      <c r="Y99" s="2742"/>
      <c r="Z99" s="2742"/>
      <c r="AA99" s="2742"/>
      <c r="AB99" s="2742"/>
      <c r="AC99" s="2742"/>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0"/>
      <c r="O100" s="2750"/>
      <c r="P100" s="2774"/>
      <c r="Q100" s="2741"/>
      <c r="R100" s="2742"/>
      <c r="S100" s="2742"/>
      <c r="T100" s="2742"/>
      <c r="U100" s="2742"/>
      <c r="V100" s="2742"/>
      <c r="W100" s="2742"/>
      <c r="X100" s="2742"/>
      <c r="Y100" s="2742"/>
      <c r="Z100" s="2742"/>
      <c r="AA100" s="2742"/>
      <c r="AB100" s="2742"/>
      <c r="AC100" s="2742"/>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1"/>
      <c r="N101" s="2750"/>
      <c r="O101" s="2750"/>
      <c r="P101" s="2774"/>
      <c r="Q101" s="2741"/>
      <c r="R101" s="2742"/>
      <c r="S101" s="2742"/>
      <c r="T101" s="2742"/>
      <c r="U101" s="2742"/>
      <c r="V101" s="2742"/>
      <c r="W101" s="2742"/>
      <c r="X101" s="2742"/>
      <c r="Y101" s="2742"/>
      <c r="Z101" s="2742"/>
      <c r="AA101" s="2742"/>
      <c r="AB101" s="2742"/>
      <c r="AC101" s="2742"/>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1"/>
      <c r="N102" s="2750"/>
      <c r="O102" s="2750"/>
      <c r="P102" s="2774"/>
      <c r="Q102" s="2741"/>
      <c r="R102" s="2742"/>
      <c r="S102" s="2742"/>
      <c r="T102" s="2742"/>
      <c r="U102" s="2742"/>
      <c r="V102" s="2742"/>
      <c r="W102" s="2742"/>
      <c r="X102" s="2742"/>
      <c r="Y102" s="2742"/>
      <c r="Z102" s="2742"/>
      <c r="AA102" s="2742"/>
      <c r="AB102" s="2742"/>
      <c r="AC102" s="2742"/>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48"/>
      <c r="O103" s="2748"/>
      <c r="P103" s="2773"/>
      <c r="Q103" s="2734"/>
      <c r="R103" s="2720"/>
      <c r="S103" s="2720"/>
      <c r="T103" s="2720"/>
      <c r="U103" s="2720"/>
      <c r="V103" s="2720"/>
      <c r="W103" s="2720"/>
      <c r="X103" s="2720"/>
      <c r="Y103" s="2720"/>
      <c r="Z103" s="2720"/>
      <c r="AA103" s="2720"/>
      <c r="AB103" s="2720"/>
      <c r="AC103" s="2720"/>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9"/>
      <c r="O104" s="2749"/>
      <c r="P104" s="2773"/>
      <c r="Q104" s="2734"/>
      <c r="R104" s="2720"/>
      <c r="S104" s="2720"/>
      <c r="T104" s="2720"/>
      <c r="U104" s="2720"/>
      <c r="V104" s="2720"/>
      <c r="W104" s="2720"/>
      <c r="X104" s="2720"/>
      <c r="Y104" s="2720"/>
      <c r="Z104" s="2720"/>
      <c r="AA104" s="2720"/>
      <c r="AB104" s="2720"/>
      <c r="AC104" s="2720"/>
    </row>
    <row r="105" spans="1:29" ht="27.75" thickTop="1">
      <c r="A105" s="483"/>
      <c r="B105" s="487" t="s">
        <v>1814</v>
      </c>
      <c r="C105" s="503"/>
      <c r="D105" s="503"/>
      <c r="E105" s="503"/>
      <c r="F105" s="503"/>
      <c r="G105" s="503"/>
      <c r="H105" s="532"/>
      <c r="I105" s="532"/>
      <c r="J105" s="532"/>
      <c r="K105" s="533"/>
      <c r="L105" s="534"/>
      <c r="M105" s="535"/>
      <c r="N105" s="2748"/>
      <c r="O105" s="2748"/>
      <c r="P105" s="2773"/>
      <c r="Q105" s="2734"/>
      <c r="R105" s="2720"/>
      <c r="S105" s="2720"/>
      <c r="T105" s="2720"/>
      <c r="U105" s="2720"/>
      <c r="V105" s="2720"/>
      <c r="W105" s="2720"/>
      <c r="X105" s="2720"/>
      <c r="Y105" s="2720"/>
      <c r="Z105" s="2720"/>
      <c r="AA105" s="2720"/>
      <c r="AB105" s="2720"/>
      <c r="AC105" s="2720"/>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9"/>
      <c r="O106" s="2749"/>
      <c r="P106" s="2773"/>
      <c r="Q106" s="2734"/>
      <c r="R106" s="2720"/>
      <c r="S106" s="2720"/>
      <c r="T106" s="2720"/>
      <c r="U106" s="2720"/>
      <c r="V106" s="2720"/>
      <c r="W106" s="2720"/>
      <c r="X106" s="2720"/>
      <c r="Y106" s="2720"/>
      <c r="Z106" s="2720"/>
      <c r="AA106" s="2720"/>
      <c r="AB106" s="2720"/>
      <c r="AC106" s="2720"/>
    </row>
    <row r="107" spans="1:29" ht="15.75" thickTop="1">
      <c r="A107" s="483"/>
      <c r="B107" s="487" t="s">
        <v>1872</v>
      </c>
      <c r="C107" s="532"/>
      <c r="D107" s="532"/>
      <c r="E107" s="532"/>
      <c r="F107" s="532"/>
      <c r="G107" s="532"/>
      <c r="H107" s="532"/>
      <c r="I107" s="532"/>
      <c r="J107" s="532"/>
      <c r="K107" s="533"/>
      <c r="L107" s="534"/>
      <c r="M107" s="535"/>
      <c r="N107" s="2748"/>
      <c r="O107" s="2748"/>
      <c r="P107" s="2773"/>
      <c r="Q107" s="2734"/>
      <c r="R107" s="2720"/>
      <c r="S107" s="2720"/>
      <c r="T107" s="2720"/>
      <c r="U107" s="2720"/>
      <c r="V107" s="2720"/>
      <c r="W107" s="2720"/>
      <c r="X107" s="2720"/>
      <c r="Y107" s="2720"/>
      <c r="Z107" s="2720"/>
      <c r="AA107" s="2720"/>
      <c r="AB107" s="2720"/>
      <c r="AC107" s="2720"/>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9"/>
      <c r="O108" s="2749"/>
      <c r="P108" s="2773"/>
      <c r="Q108" s="2734"/>
      <c r="R108" s="2720"/>
      <c r="S108" s="2720"/>
      <c r="T108" s="2720"/>
      <c r="U108" s="2720"/>
      <c r="V108" s="2720"/>
      <c r="W108" s="2720"/>
      <c r="X108" s="2720"/>
      <c r="Y108" s="2720"/>
      <c r="Z108" s="2720"/>
      <c r="AA108" s="2720"/>
      <c r="AB108" s="2720"/>
      <c r="AC108" s="2720"/>
    </row>
    <row r="109" spans="1:29" ht="15.75" thickTop="1">
      <c r="A109" s="483"/>
      <c r="B109" s="495">
        <f>B35</f>
        <v>111</v>
      </c>
      <c r="C109" s="503"/>
      <c r="D109" s="503"/>
      <c r="E109" s="503"/>
      <c r="F109" s="503"/>
      <c r="G109" s="536"/>
      <c r="H109" s="536"/>
      <c r="I109" s="536"/>
      <c r="J109" s="536"/>
      <c r="K109" s="537"/>
      <c r="L109" s="538"/>
      <c r="M109" s="539"/>
      <c r="N109" s="2748"/>
      <c r="O109" s="2748"/>
      <c r="P109" s="2773"/>
      <c r="Q109" s="2734"/>
      <c r="R109" s="2720"/>
      <c r="S109" s="2720"/>
      <c r="T109" s="2720"/>
      <c r="U109" s="2720"/>
      <c r="V109" s="2720"/>
      <c r="W109" s="2720"/>
      <c r="X109" s="2720"/>
      <c r="Y109" s="2720"/>
      <c r="Z109" s="2720"/>
      <c r="AA109" s="2720"/>
      <c r="AB109" s="2720"/>
      <c r="AC109" s="2720"/>
    </row>
    <row r="110" spans="1:29" ht="15.75" thickBot="1">
      <c r="A110" s="483"/>
      <c r="B110" s="518"/>
      <c r="C110" s="509"/>
      <c r="D110" s="509"/>
      <c r="E110" s="509"/>
      <c r="F110" s="509"/>
      <c r="G110" s="540"/>
      <c r="H110" s="540"/>
      <c r="I110" s="540"/>
      <c r="J110" s="540"/>
      <c r="K110" s="540"/>
      <c r="L110" s="540"/>
      <c r="M110" s="541"/>
      <c r="N110" s="2749"/>
      <c r="O110" s="2749"/>
      <c r="P110" s="2773"/>
      <c r="Q110" s="2734"/>
      <c r="R110" s="2720"/>
      <c r="S110" s="2720"/>
      <c r="T110" s="2720"/>
      <c r="U110" s="2720"/>
      <c r="V110" s="2720"/>
      <c r="W110" s="2720"/>
      <c r="X110" s="2720"/>
      <c r="Y110" s="2720"/>
      <c r="Z110" s="2720"/>
      <c r="AA110" s="2720"/>
      <c r="AB110" s="2720"/>
      <c r="AC110" s="2720"/>
    </row>
    <row r="111" spans="1:29" ht="15" thickTop="1">
      <c r="A111" s="623"/>
      <c r="B111" s="487">
        <f>B36</f>
        <v>111</v>
      </c>
      <c r="C111" s="472"/>
      <c r="D111" s="472"/>
      <c r="E111" s="472"/>
      <c r="F111" s="472"/>
      <c r="G111" s="532"/>
      <c r="H111" s="532"/>
      <c r="I111" s="532"/>
      <c r="J111" s="532"/>
      <c r="K111" s="533"/>
      <c r="L111" s="534"/>
      <c r="M111" s="535"/>
      <c r="N111" s="2748"/>
      <c r="O111" s="2748"/>
      <c r="P111" s="2773"/>
      <c r="Q111" s="2734"/>
      <c r="R111" s="2720"/>
      <c r="S111" s="2720"/>
      <c r="T111" s="2720"/>
      <c r="U111" s="2720"/>
      <c r="V111" s="2720"/>
      <c r="W111" s="2720"/>
      <c r="X111" s="2720"/>
      <c r="Y111" s="2720"/>
      <c r="Z111" s="2720"/>
      <c r="AA111" s="2720"/>
      <c r="AB111" s="2720"/>
      <c r="AC111" s="2720"/>
    </row>
    <row r="112" spans="1:29" ht="15.75" thickBot="1">
      <c r="A112" s="483"/>
      <c r="B112" s="492"/>
      <c r="C112" s="519"/>
      <c r="D112" s="519"/>
      <c r="E112" s="519"/>
      <c r="F112" s="519"/>
      <c r="G112" s="485"/>
      <c r="H112" s="485"/>
      <c r="I112" s="485"/>
      <c r="J112" s="485"/>
      <c r="K112" s="485"/>
      <c r="L112" s="485"/>
      <c r="M112" s="486"/>
      <c r="N112" s="2749"/>
      <c r="O112" s="2749"/>
      <c r="P112" s="2773"/>
      <c r="Q112" s="2734"/>
      <c r="R112" s="2720"/>
      <c r="S112" s="2720"/>
      <c r="T112" s="2720"/>
      <c r="U112" s="2720"/>
      <c r="V112" s="2720"/>
      <c r="W112" s="2720"/>
      <c r="X112" s="2720"/>
      <c r="Y112" s="2720"/>
      <c r="Z112" s="2720"/>
      <c r="AA112" s="2720"/>
      <c r="AB112" s="2720"/>
      <c r="AC112" s="2720"/>
    </row>
    <row r="113" spans="1:29" s="422" customFormat="1" ht="15" thickTop="1">
      <c r="A113" s="542"/>
      <c r="B113" s="543">
        <f>B37</f>
        <v>111</v>
      </c>
      <c r="C113" s="544"/>
      <c r="D113" s="544"/>
      <c r="E113" s="544"/>
      <c r="F113" s="544"/>
      <c r="G113" s="544"/>
      <c r="H113" s="544"/>
      <c r="I113" s="544"/>
      <c r="J113" s="545"/>
      <c r="K113" s="545"/>
      <c r="L113" s="546"/>
      <c r="M113" s="547"/>
      <c r="N113" s="2750"/>
      <c r="O113" s="2750"/>
      <c r="P113" s="2774"/>
      <c r="Q113" s="2741"/>
      <c r="R113" s="2742"/>
      <c r="S113" s="2742"/>
      <c r="T113" s="2742"/>
      <c r="U113" s="2742"/>
      <c r="V113" s="2742"/>
      <c r="W113" s="2742"/>
      <c r="X113" s="2742"/>
      <c r="Y113" s="2742"/>
      <c r="Z113" s="2742"/>
      <c r="AA113" s="2742"/>
      <c r="AB113" s="2742"/>
      <c r="AC113" s="2742"/>
    </row>
    <row r="114" spans="1:29" s="422" customFormat="1" ht="15.75" thickBot="1">
      <c r="A114" s="502"/>
      <c r="B114" s="495"/>
      <c r="C114" s="461"/>
      <c r="D114" s="625"/>
      <c r="E114" s="625"/>
      <c r="F114" s="625"/>
      <c r="G114" s="625"/>
      <c r="H114" s="625"/>
      <c r="I114" s="625"/>
      <c r="J114" s="625"/>
      <c r="K114" s="625"/>
      <c r="L114" s="625"/>
      <c r="M114" s="647"/>
      <c r="N114" s="2749"/>
      <c r="O114" s="2749"/>
      <c r="P114" s="2774"/>
      <c r="Q114" s="2741"/>
      <c r="R114" s="2742"/>
      <c r="S114" s="2742"/>
      <c r="T114" s="2742"/>
      <c r="U114" s="2742"/>
      <c r="V114" s="2742"/>
      <c r="W114" s="2742"/>
      <c r="X114" s="2742"/>
      <c r="Y114" s="2742"/>
      <c r="Z114" s="2742"/>
      <c r="AA114" s="2742"/>
      <c r="AB114" s="2742"/>
      <c r="AC114" s="2742"/>
    </row>
    <row r="115" spans="1:29">
      <c r="A115" s="476" t="s">
        <v>1693</v>
      </c>
      <c r="B115" s="477" t="s">
        <v>1912</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8"/>
      <c r="O115" s="2748"/>
      <c r="P115" s="2773"/>
      <c r="Q115" s="2734"/>
      <c r="R115" s="2720"/>
      <c r="S115" s="2720"/>
      <c r="T115" s="2720"/>
      <c r="U115" s="2720"/>
      <c r="V115" s="2720"/>
      <c r="W115" s="2720"/>
      <c r="X115" s="2720"/>
      <c r="Y115" s="2720"/>
      <c r="Z115" s="2720"/>
      <c r="AA115" s="2720"/>
      <c r="AB115" s="2720"/>
      <c r="AC115" s="2720"/>
    </row>
    <row r="116" spans="1:29" ht="15">
      <c r="A116" s="483"/>
      <c r="B116" s="495"/>
      <c r="C116" s="544"/>
      <c r="D116" s="544"/>
      <c r="E116" s="544"/>
      <c r="F116" s="544"/>
      <c r="G116" s="544"/>
      <c r="H116" s="544"/>
      <c r="I116" s="544"/>
      <c r="J116" s="545"/>
      <c r="K116" s="545"/>
      <c r="L116" s="546"/>
      <c r="M116" s="547"/>
      <c r="N116" s="2748"/>
      <c r="O116" s="2748"/>
      <c r="P116" s="2773"/>
      <c r="Q116" s="2734"/>
      <c r="R116" s="2720"/>
      <c r="S116" s="2720"/>
      <c r="T116" s="2720"/>
      <c r="U116" s="2720"/>
      <c r="V116" s="2720"/>
      <c r="W116" s="2720"/>
      <c r="X116" s="2720"/>
      <c r="Y116" s="2720"/>
      <c r="Z116" s="2720"/>
      <c r="AA116" s="2720"/>
      <c r="AB116" s="2720"/>
      <c r="AC116" s="2720"/>
    </row>
    <row r="117" spans="1:29" ht="15.75" thickBot="1">
      <c r="A117" s="483"/>
      <c r="B117" s="492"/>
      <c r="C117" s="519"/>
      <c r="D117" s="540"/>
      <c r="E117" s="540"/>
      <c r="F117" s="540"/>
      <c r="G117" s="540"/>
      <c r="H117" s="540"/>
      <c r="I117" s="540"/>
      <c r="J117" s="540"/>
      <c r="K117" s="540"/>
      <c r="L117" s="540"/>
      <c r="M117" s="541"/>
      <c r="N117" s="2749"/>
      <c r="O117" s="2749"/>
      <c r="P117" s="2773"/>
      <c r="Q117" s="2734"/>
      <c r="R117" s="2720"/>
      <c r="S117" s="2720"/>
      <c r="T117" s="2720"/>
      <c r="U117" s="2720"/>
      <c r="V117" s="2720"/>
      <c r="W117" s="2720"/>
      <c r="X117" s="2720"/>
      <c r="Y117" s="2720"/>
      <c r="Z117" s="2720"/>
      <c r="AA117" s="2720"/>
      <c r="AB117" s="2720"/>
      <c r="AC117" s="2720"/>
    </row>
    <row r="118" spans="1:29" ht="15" thickTop="1">
      <c r="A118" s="548"/>
      <c r="B118" s="487" t="s">
        <v>1913</v>
      </c>
      <c r="C118" s="532"/>
      <c r="D118" s="532"/>
      <c r="E118" s="532"/>
      <c r="F118" s="532"/>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9"/>
      <c r="O119" s="2749"/>
      <c r="P119" s="2773"/>
      <c r="Q119" s="2734"/>
      <c r="R119" s="2720"/>
      <c r="S119" s="2720"/>
      <c r="T119" s="2720"/>
      <c r="U119" s="2720"/>
      <c r="V119" s="2720"/>
      <c r="W119" s="2720"/>
      <c r="X119" s="2720"/>
      <c r="Y119" s="2720"/>
      <c r="Z119" s="2720"/>
      <c r="AA119" s="2720"/>
      <c r="AB119" s="2720"/>
      <c r="AC119" s="2720"/>
    </row>
    <row r="120" spans="1:29" ht="15" thickTop="1">
      <c r="A120" s="548"/>
      <c r="B120" s="487" t="s">
        <v>1914</v>
      </c>
      <c r="C120" s="503"/>
      <c r="D120" s="503"/>
      <c r="E120" s="503"/>
      <c r="F120" s="532"/>
      <c r="G120" s="532"/>
      <c r="H120" s="532"/>
      <c r="I120" s="532"/>
      <c r="J120" s="532"/>
      <c r="K120" s="533"/>
      <c r="L120" s="534"/>
      <c r="M120" s="535"/>
      <c r="N120" s="2748"/>
      <c r="O120" s="2748"/>
      <c r="P120" s="2773"/>
      <c r="Q120" s="2734"/>
      <c r="R120" s="2720"/>
      <c r="S120" s="2720"/>
      <c r="T120" s="2720"/>
      <c r="U120" s="2720"/>
      <c r="V120" s="2720"/>
      <c r="W120" s="2720"/>
      <c r="X120" s="2720"/>
      <c r="Y120" s="2720"/>
      <c r="Z120" s="2720"/>
      <c r="AA120" s="2720"/>
      <c r="AB120" s="2720"/>
      <c r="AC120" s="2720"/>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9"/>
      <c r="O121" s="2749"/>
      <c r="P121" s="2773"/>
      <c r="Q121" s="2734"/>
      <c r="R121" s="2720"/>
      <c r="S121" s="2720"/>
      <c r="T121" s="2720"/>
      <c r="U121" s="2720"/>
      <c r="V121" s="2720"/>
      <c r="W121" s="2720"/>
      <c r="X121" s="2720"/>
      <c r="Y121" s="2720"/>
      <c r="Z121" s="2720"/>
      <c r="AA121" s="2720"/>
      <c r="AB121" s="2720"/>
      <c r="AC121" s="2720"/>
    </row>
    <row r="122" spans="1:29" s="422" customFormat="1" ht="15" thickTop="1">
      <c r="A122" s="542"/>
      <c r="B122" s="487" t="s">
        <v>1915</v>
      </c>
      <c r="C122" s="503"/>
      <c r="D122" s="503"/>
      <c r="E122" s="503"/>
      <c r="F122" s="503"/>
      <c r="G122" s="503"/>
      <c r="H122" s="532"/>
      <c r="I122" s="532"/>
      <c r="J122" s="532"/>
      <c r="K122" s="533"/>
      <c r="L122" s="534"/>
      <c r="M122" s="535"/>
      <c r="N122" s="2750"/>
      <c r="O122" s="2750"/>
      <c r="P122" s="2774"/>
      <c r="Q122" s="2741"/>
      <c r="R122" s="2742"/>
      <c r="S122" s="2742"/>
      <c r="T122" s="2742"/>
      <c r="U122" s="2742"/>
      <c r="V122" s="2742"/>
      <c r="W122" s="2742"/>
      <c r="X122" s="2742"/>
      <c r="Y122" s="2742"/>
      <c r="Z122" s="2742"/>
      <c r="AA122" s="2742"/>
      <c r="AB122" s="2742"/>
      <c r="AC122" s="2742"/>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0"/>
      <c r="O123" s="2750"/>
      <c r="P123" s="2774"/>
      <c r="Q123" s="2741"/>
      <c r="R123" s="2742"/>
      <c r="S123" s="2742"/>
      <c r="T123" s="2742"/>
      <c r="U123" s="2742"/>
      <c r="V123" s="2742"/>
      <c r="W123" s="2742"/>
      <c r="X123" s="2742"/>
      <c r="Y123" s="2742"/>
      <c r="Z123" s="2742"/>
      <c r="AA123" s="2742"/>
      <c r="AB123" s="2742"/>
      <c r="AC123" s="2742"/>
    </row>
    <row r="124" spans="1:29" ht="15" thickTop="1">
      <c r="A124" s="548"/>
      <c r="B124" s="487" t="s">
        <v>1916</v>
      </c>
      <c r="C124" s="503"/>
      <c r="D124" s="503"/>
      <c r="E124" s="532"/>
      <c r="F124" s="532"/>
      <c r="G124" s="532"/>
      <c r="H124" s="532"/>
      <c r="I124" s="532"/>
      <c r="J124" s="532"/>
      <c r="K124" s="533"/>
      <c r="L124" s="534"/>
      <c r="M124" s="535"/>
      <c r="N124" s="2748"/>
      <c r="O124" s="2748"/>
      <c r="P124" s="2773"/>
      <c r="Q124" s="2734"/>
      <c r="R124" s="2720"/>
      <c r="S124" s="2720"/>
      <c r="T124" s="2720"/>
      <c r="U124" s="2720"/>
      <c r="V124" s="2720"/>
      <c r="W124" s="2720"/>
      <c r="X124" s="2720"/>
      <c r="Y124" s="2720"/>
      <c r="Z124" s="2720"/>
      <c r="AA124" s="2720"/>
      <c r="AB124" s="2720"/>
      <c r="AC124" s="2720"/>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9"/>
      <c r="O125" s="2749"/>
      <c r="P125" s="2773"/>
      <c r="Q125" s="2734"/>
      <c r="R125" s="2720"/>
      <c r="S125" s="2720"/>
      <c r="T125" s="2720"/>
      <c r="U125" s="2720"/>
      <c r="V125" s="2720"/>
      <c r="W125" s="2720"/>
      <c r="X125" s="2720"/>
      <c r="Y125" s="2720"/>
      <c r="Z125" s="2720"/>
      <c r="AA125" s="2720"/>
      <c r="AB125" s="2720"/>
      <c r="AC125" s="2720"/>
    </row>
    <row r="126" spans="1:29" ht="15" thickTop="1">
      <c r="A126" s="548"/>
      <c r="B126" s="487">
        <f>B43</f>
        <v>111</v>
      </c>
      <c r="C126" s="503"/>
      <c r="D126" s="503"/>
      <c r="E126" s="503"/>
      <c r="F126" s="503"/>
      <c r="G126" s="503"/>
      <c r="H126" s="532"/>
      <c r="I126" s="532"/>
      <c r="J126" s="532"/>
      <c r="K126" s="533"/>
      <c r="L126" s="534"/>
      <c r="M126" s="535"/>
      <c r="N126" s="2748"/>
      <c r="O126" s="2748"/>
      <c r="P126" s="2773"/>
      <c r="Q126" s="2734"/>
      <c r="R126" s="2720"/>
      <c r="S126" s="2720"/>
      <c r="T126" s="2720"/>
      <c r="U126" s="2720"/>
      <c r="V126" s="2720"/>
      <c r="W126" s="2720"/>
      <c r="X126" s="2720"/>
      <c r="Y126" s="2720"/>
      <c r="Z126" s="2720"/>
      <c r="AA126" s="2720"/>
      <c r="AB126" s="2720"/>
      <c r="AC126" s="2720"/>
    </row>
    <row r="127" spans="1:29" ht="15.75" thickBot="1">
      <c r="A127" s="483"/>
      <c r="B127" s="492"/>
      <c r="C127" s="509"/>
      <c r="D127" s="509"/>
      <c r="E127" s="509"/>
      <c r="F127" s="509"/>
      <c r="G127" s="485"/>
      <c r="H127" s="485"/>
      <c r="I127" s="485"/>
      <c r="J127" s="485"/>
      <c r="K127" s="485"/>
      <c r="L127" s="485"/>
      <c r="M127" s="486"/>
      <c r="N127" s="2749"/>
      <c r="O127" s="2749"/>
      <c r="P127" s="2773"/>
      <c r="Q127" s="2734"/>
      <c r="R127" s="2720"/>
      <c r="S127" s="2720"/>
      <c r="T127" s="2720"/>
      <c r="U127" s="2720"/>
      <c r="V127" s="2720"/>
      <c r="W127" s="2720"/>
      <c r="X127" s="2720"/>
      <c r="Y127" s="2720"/>
      <c r="Z127" s="2720"/>
      <c r="AA127" s="2720"/>
      <c r="AB127" s="2720"/>
      <c r="AC127" s="2720"/>
    </row>
    <row r="128" spans="1:29" ht="15" thickTop="1">
      <c r="A128" s="548"/>
      <c r="B128" s="487">
        <f>B44</f>
        <v>111</v>
      </c>
      <c r="C128" s="472"/>
      <c r="D128" s="472"/>
      <c r="E128" s="472"/>
      <c r="F128" s="472"/>
      <c r="G128" s="532"/>
      <c r="H128" s="532"/>
      <c r="I128" s="532"/>
      <c r="J128" s="532"/>
      <c r="K128" s="533"/>
      <c r="L128" s="534"/>
      <c r="M128" s="535"/>
      <c r="N128" s="2748"/>
      <c r="O128" s="2748"/>
      <c r="P128" s="2773"/>
      <c r="Q128" s="2734"/>
      <c r="R128" s="2720"/>
      <c r="S128" s="2720"/>
      <c r="T128" s="2720"/>
      <c r="U128" s="2720"/>
      <c r="V128" s="2720"/>
      <c r="W128" s="2720"/>
      <c r="X128" s="2720"/>
      <c r="Y128" s="2720"/>
      <c r="Z128" s="2720"/>
      <c r="AA128" s="2720"/>
      <c r="AB128" s="2720"/>
      <c r="AC128" s="2720"/>
    </row>
    <row r="129" spans="1:29" ht="15.75" thickBot="1">
      <c r="A129" s="483"/>
      <c r="B129" s="492"/>
      <c r="C129" s="519"/>
      <c r="D129" s="519"/>
      <c r="E129" s="519"/>
      <c r="F129" s="519"/>
      <c r="G129" s="485"/>
      <c r="H129" s="485"/>
      <c r="I129" s="485"/>
      <c r="J129" s="485"/>
      <c r="K129" s="485"/>
      <c r="L129" s="485"/>
      <c r="M129" s="486"/>
      <c r="N129" s="2749"/>
      <c r="O129" s="2749"/>
      <c r="P129" s="2773"/>
      <c r="Q129" s="2734"/>
      <c r="R129" s="2720"/>
      <c r="S129" s="2720"/>
      <c r="T129" s="2720"/>
      <c r="U129" s="2720"/>
      <c r="V129" s="2720"/>
      <c r="W129" s="2720"/>
      <c r="X129" s="2720"/>
      <c r="Y129" s="2720"/>
      <c r="Z129" s="2720"/>
      <c r="AA129" s="2720"/>
      <c r="AB129" s="2720"/>
      <c r="AC129" s="2720"/>
    </row>
    <row r="130" spans="1:29" s="422" customFormat="1" ht="15" thickTop="1">
      <c r="A130" s="542"/>
      <c r="B130" s="487">
        <f>B45</f>
        <v>111</v>
      </c>
      <c r="C130" s="472"/>
      <c r="D130" s="472"/>
      <c r="E130" s="472"/>
      <c r="F130" s="472"/>
      <c r="G130" s="504"/>
      <c r="H130" s="504"/>
      <c r="I130" s="504"/>
      <c r="J130" s="504"/>
      <c r="K130" s="504"/>
      <c r="L130" s="505"/>
      <c r="M130" s="506"/>
      <c r="N130" s="2750"/>
      <c r="O130" s="2750"/>
      <c r="P130" s="2774"/>
      <c r="Q130" s="2741"/>
      <c r="R130" s="2742"/>
      <c r="S130" s="2742"/>
      <c r="T130" s="2742"/>
      <c r="U130" s="2742"/>
      <c r="V130" s="2742"/>
      <c r="W130" s="2742"/>
      <c r="X130" s="2742"/>
      <c r="Y130" s="2742"/>
      <c r="Z130" s="2742"/>
      <c r="AA130" s="2742"/>
      <c r="AB130" s="2742"/>
      <c r="AC130" s="2742"/>
    </row>
    <row r="131" spans="1:29" s="422" customFormat="1" ht="15.75" thickBot="1">
      <c r="A131" s="517"/>
      <c r="B131" s="648"/>
      <c r="C131" s="519"/>
      <c r="D131" s="519"/>
      <c r="E131" s="519"/>
      <c r="F131" s="519"/>
      <c r="G131" s="540"/>
      <c r="H131" s="540"/>
      <c r="I131" s="540"/>
      <c r="J131" s="540"/>
      <c r="K131" s="540"/>
      <c r="L131" s="540"/>
      <c r="M131" s="541"/>
      <c r="N131" s="2750"/>
      <c r="O131" s="2750"/>
      <c r="P131" s="2774"/>
      <c r="Q131" s="2741"/>
      <c r="R131" s="2742"/>
      <c r="S131" s="2742"/>
      <c r="T131" s="2742"/>
      <c r="U131" s="2742"/>
      <c r="V131" s="2742"/>
      <c r="W131" s="2742"/>
      <c r="X131" s="2742"/>
      <c r="Y131" s="2742"/>
      <c r="Z131" s="2742"/>
      <c r="AA131" s="2742"/>
      <c r="AB131" s="2742"/>
      <c r="AC131" s="274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683" priority="18" stopIfTrue="1" operator="containsText" text="超过">
      <formula>NOT(ISERROR(SEARCH("超过",F51)))</formula>
    </cfRule>
  </conditionalFormatting>
  <conditionalFormatting sqref="J53">
    <cfRule type="containsText" dxfId="682" priority="17" stopIfTrue="1" operator="containsText" text="超过">
      <formula>NOT(ISERROR(SEARCH("超过",J53)))</formula>
    </cfRule>
  </conditionalFormatting>
  <conditionalFormatting sqref="H53">
    <cfRule type="containsText" dxfId="681" priority="16" stopIfTrue="1" operator="containsText" text="超过">
      <formula>NOT(ISERROR(SEARCH("超过",H53)))</formula>
    </cfRule>
  </conditionalFormatting>
  <conditionalFormatting sqref="F53">
    <cfRule type="containsText" dxfId="680" priority="15" stopIfTrue="1" operator="containsText" text="超过">
      <formula>NOT(ISERROR(SEARCH("超过",F53)))</formula>
    </cfRule>
  </conditionalFormatting>
  <conditionalFormatting sqref="F52 H52 J52">
    <cfRule type="containsText" dxfId="679" priority="14" stopIfTrue="1" operator="containsText" text="超过">
      <formula>NOT(ISERROR(SEARCH("超过",F52)))</formula>
    </cfRule>
  </conditionalFormatting>
  <conditionalFormatting sqref="E51">
    <cfRule type="expression" dxfId="678" priority="13" stopIfTrue="1">
      <formula>$F$51="超过30%"</formula>
    </cfRule>
  </conditionalFormatting>
  <conditionalFormatting sqref="G53">
    <cfRule type="expression" dxfId="677" priority="12" stopIfTrue="1">
      <formula>$H$53="超过30%"</formula>
    </cfRule>
  </conditionalFormatting>
  <conditionalFormatting sqref="E52">
    <cfRule type="expression" dxfId="676" priority="11" stopIfTrue="1">
      <formula>$F$52="超过20%"</formula>
    </cfRule>
  </conditionalFormatting>
  <conditionalFormatting sqref="E53">
    <cfRule type="expression" dxfId="675" priority="10" stopIfTrue="1">
      <formula>$F$53="超过30%"</formula>
    </cfRule>
  </conditionalFormatting>
  <conditionalFormatting sqref="G51">
    <cfRule type="expression" dxfId="674" priority="9" stopIfTrue="1">
      <formula>$H$53+$H$51="超过30%"</formula>
    </cfRule>
  </conditionalFormatting>
  <conditionalFormatting sqref="G52">
    <cfRule type="expression" dxfId="673" priority="8" stopIfTrue="1">
      <formula>$H$52="超过20%"</formula>
    </cfRule>
  </conditionalFormatting>
  <conditionalFormatting sqref="I51">
    <cfRule type="expression" dxfId="672" priority="7" stopIfTrue="1">
      <formula>$J$51="超过30%"</formula>
    </cfRule>
  </conditionalFormatting>
  <conditionalFormatting sqref="I52">
    <cfRule type="expression" dxfId="671" priority="6" stopIfTrue="1">
      <formula>$J$52="超过20%"</formula>
    </cfRule>
  </conditionalFormatting>
  <conditionalFormatting sqref="I53">
    <cfRule type="expression" dxfId="670" priority="5" stopIfTrue="1">
      <formula>$J$53="超过30%"</formula>
    </cfRule>
  </conditionalFormatting>
  <conditionalFormatting sqref="F47">
    <cfRule type="expression" dxfId="669" priority="4">
      <formula>$D$47="简单平均"</formula>
    </cfRule>
  </conditionalFormatting>
  <conditionalFormatting sqref="H47">
    <cfRule type="expression" dxfId="668" priority="3">
      <formula>$D$47="简单平均"</formula>
    </cfRule>
  </conditionalFormatting>
  <conditionalFormatting sqref="J47">
    <cfRule type="expression" dxfId="667" priority="2">
      <formula>$D$47="简单平均"</formula>
    </cfRule>
  </conditionalFormatting>
  <conditionalFormatting sqref="F7:F45 H7:H45 J7:J45">
    <cfRule type="cellIs" dxfId="66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2" customFormat="1" ht="28.5" customHeight="1">
      <c r="A2" s="201" t="s">
        <v>1461</v>
      </c>
      <c r="B2" s="619" t="e">
        <f>F61</f>
        <v>#DIV/0!</v>
      </c>
      <c r="C2" s="907"/>
      <c r="D2" s="907"/>
      <c r="E2" s="907"/>
      <c r="F2" s="908"/>
      <c r="G2" s="907"/>
      <c r="H2" s="907"/>
      <c r="I2" s="907"/>
      <c r="J2" s="907"/>
      <c r="K2" s="909"/>
      <c r="L2" s="2729"/>
      <c r="M2" s="2730"/>
      <c r="N2" s="2730"/>
      <c r="O2" s="2730"/>
      <c r="P2" s="698"/>
      <c r="Q2" s="698"/>
      <c r="R2" s="698"/>
      <c r="S2" s="698"/>
      <c r="T2" s="698"/>
      <c r="U2" s="698"/>
      <c r="V2" s="698"/>
      <c r="W2" s="698"/>
      <c r="X2" s="698"/>
      <c r="Y2" s="698"/>
      <c r="Z2" s="698"/>
      <c r="AA2" s="698"/>
      <c r="AB2" s="698"/>
      <c r="AC2" s="699"/>
    </row>
    <row r="3" spans="1:29" s="352" customFormat="1" ht="28.5" customHeight="1" thickBot="1">
      <c r="A3" s="203" t="s">
        <v>1463</v>
      </c>
      <c r="B3" s="558" t="e">
        <f>ROUND(IF(D3="",B2*10000/'数据-汇总表'!E3,B2*10000/D3),0)</f>
        <v>#DIV/0!</v>
      </c>
      <c r="C3" s="203" t="s">
        <v>1868</v>
      </c>
      <c r="D3" s="1192"/>
      <c r="E3" s="907"/>
      <c r="F3" s="908"/>
      <c r="G3" s="907"/>
      <c r="H3" s="907"/>
      <c r="I3" s="907"/>
      <c r="J3" s="907"/>
      <c r="K3" s="909"/>
      <c r="L3" s="2729"/>
      <c r="M3" s="2730"/>
      <c r="N3" s="2730"/>
      <c r="O3" s="2730"/>
      <c r="P3" s="698"/>
      <c r="Q3" s="698"/>
      <c r="R3" s="698"/>
      <c r="S3" s="698"/>
      <c r="T3" s="698"/>
      <c r="U3" s="698"/>
      <c r="V3" s="698"/>
      <c r="W3" s="698"/>
      <c r="X3" s="698"/>
      <c r="Y3" s="698"/>
      <c r="Z3" s="698"/>
      <c r="AA3" s="698"/>
      <c r="AB3" s="715"/>
      <c r="AC3" s="712"/>
    </row>
    <row r="4" spans="1:29" ht="15">
      <c r="A4" s="355" t="s">
        <v>1768</v>
      </c>
      <c r="B4" s="356"/>
      <c r="C4" s="3928" t="s">
        <v>1769</v>
      </c>
      <c r="D4" s="3929"/>
      <c r="E4" s="3930" t="s">
        <v>1770</v>
      </c>
      <c r="F4" s="3931"/>
      <c r="G4" s="3928" t="s">
        <v>1771</v>
      </c>
      <c r="H4" s="3929"/>
      <c r="I4" s="3928" t="s">
        <v>1772</v>
      </c>
      <c r="J4" s="3929"/>
      <c r="K4" s="559" t="s">
        <v>1773</v>
      </c>
      <c r="L4" s="2710"/>
      <c r="M4" s="2711"/>
      <c r="N4" s="2711"/>
      <c r="O4" s="2711"/>
      <c r="P4" s="3932" t="s">
        <v>1774</v>
      </c>
      <c r="Q4" s="3933"/>
      <c r="R4" s="3938" t="s">
        <v>1770</v>
      </c>
      <c r="S4" s="3939"/>
      <c r="T4" s="3938" t="s">
        <v>1771</v>
      </c>
      <c r="U4" s="3939"/>
      <c r="V4" s="3944" t="s">
        <v>1772</v>
      </c>
      <c r="W4" s="3944"/>
      <c r="X4" s="1354"/>
      <c r="Y4" s="3938" t="s">
        <v>1774</v>
      </c>
      <c r="Z4" s="3939"/>
      <c r="AA4" s="3925" t="s">
        <v>1770</v>
      </c>
      <c r="AB4" s="3926" t="s">
        <v>1771</v>
      </c>
      <c r="AC4" s="3925" t="s">
        <v>1772</v>
      </c>
    </row>
    <row r="5" spans="1:29" ht="15">
      <c r="A5" s="358"/>
      <c r="B5" s="359"/>
      <c r="C5" s="3947" t="s">
        <v>1672</v>
      </c>
      <c r="D5" s="3948"/>
      <c r="E5" s="3954" t="s">
        <v>1673</v>
      </c>
      <c r="F5" s="3955"/>
      <c r="G5" s="3947" t="s">
        <v>1674</v>
      </c>
      <c r="H5" s="3948"/>
      <c r="I5" s="3947" t="s">
        <v>1675</v>
      </c>
      <c r="J5" s="3948"/>
      <c r="K5" s="559"/>
      <c r="L5" s="2710"/>
      <c r="M5" s="2711"/>
      <c r="N5" s="2711"/>
      <c r="O5" s="2711"/>
      <c r="P5" s="3934"/>
      <c r="Q5" s="3935"/>
      <c r="R5" s="3940"/>
      <c r="S5" s="3941"/>
      <c r="T5" s="3940"/>
      <c r="U5" s="3941"/>
      <c r="V5" s="3944"/>
      <c r="W5" s="3944"/>
      <c r="X5" s="1354"/>
      <c r="Y5" s="3940"/>
      <c r="Z5" s="3941"/>
      <c r="AA5" s="3926"/>
      <c r="AB5" s="3926"/>
      <c r="AC5" s="3926"/>
    </row>
    <row r="6" spans="1:29" ht="15.75" thickBot="1">
      <c r="A6" s="360"/>
      <c r="B6" s="361"/>
      <c r="C6" s="4076" t="s">
        <v>1918</v>
      </c>
      <c r="D6" s="4077"/>
      <c r="E6" s="4078" t="s">
        <v>1918</v>
      </c>
      <c r="F6" s="4079"/>
      <c r="G6" s="4076" t="s">
        <v>1918</v>
      </c>
      <c r="H6" s="4077"/>
      <c r="I6" s="4076" t="s">
        <v>1918</v>
      </c>
      <c r="J6" s="4077"/>
      <c r="K6" s="559" t="s">
        <v>1677</v>
      </c>
      <c r="L6" s="2710"/>
      <c r="M6" s="2711"/>
      <c r="N6" s="2711"/>
      <c r="O6" s="2711"/>
      <c r="P6" s="3936"/>
      <c r="Q6" s="3937"/>
      <c r="R6" s="3940"/>
      <c r="S6" s="3941"/>
      <c r="T6" s="3942"/>
      <c r="U6" s="3943"/>
      <c r="V6" s="3944"/>
      <c r="W6" s="3944"/>
      <c r="X6" s="1354"/>
      <c r="Y6" s="3942"/>
      <c r="Z6" s="3943"/>
      <c r="AA6" s="3927"/>
      <c r="AB6" s="3927"/>
      <c r="AC6" s="3927"/>
    </row>
    <row r="7" spans="1:29" s="108" customFormat="1" ht="15.75" thickBot="1">
      <c r="A7" s="362" t="s">
        <v>1678</v>
      </c>
      <c r="B7" s="363"/>
      <c r="C7" s="364">
        <f>'数据-取费表'!B2</f>
        <v>45253</v>
      </c>
      <c r="D7" s="365">
        <v>100</v>
      </c>
      <c r="E7" s="366"/>
      <c r="F7" s="367">
        <f>SUMIF(65:65,YEAR(E7)&amp;"-"&amp;INT((MONTH(E7)+2)/3),66:66)</f>
        <v>0</v>
      </c>
      <c r="G7" s="1973"/>
      <c r="H7" s="365">
        <f>SUMIF(65:65,YEAR(G7)&amp;"-"&amp;INT((MONTH(G7)+2)/3),66:66)</f>
        <v>0</v>
      </c>
      <c r="I7" s="1973"/>
      <c r="J7" s="365">
        <f>SUMIF(65:65,YEAR(I7)&amp;"-"&amp;INT((MONTH(I7)+2)/3),66:66)</f>
        <v>0</v>
      </c>
      <c r="K7" s="560"/>
      <c r="L7" s="2712"/>
      <c r="M7" s="2713"/>
      <c r="N7" s="2713"/>
      <c r="O7" s="2713"/>
      <c r="P7" s="3949" t="s">
        <v>1679</v>
      </c>
      <c r="Q7" s="3951"/>
      <c r="R7" s="700" t="s">
        <v>14</v>
      </c>
      <c r="S7" s="701">
        <f t="shared" ref="S7:S15" si="0">F7</f>
        <v>0</v>
      </c>
      <c r="T7" s="700" t="s">
        <v>14</v>
      </c>
      <c r="U7" s="701">
        <f t="shared" ref="U7:U15" si="1">H7</f>
        <v>0</v>
      </c>
      <c r="V7" s="700" t="s">
        <v>14</v>
      </c>
      <c r="W7" s="701">
        <f t="shared" ref="W7:W15" si="2">J7</f>
        <v>0</v>
      </c>
      <c r="X7" s="702"/>
      <c r="Y7" s="3949" t="s">
        <v>1679</v>
      </c>
      <c r="Z7" s="3950"/>
      <c r="AA7" s="703" t="e">
        <f>D7/F7</f>
        <v>#DIV/0!</v>
      </c>
      <c r="AB7" s="703" t="e">
        <f>D7/H7</f>
        <v>#DIV/0!</v>
      </c>
      <c r="AC7" s="703"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2"/>
      <c r="M8" s="2713"/>
      <c r="N8" s="2713"/>
      <c r="O8" s="2713"/>
      <c r="P8" s="3949" t="s">
        <v>1682</v>
      </c>
      <c r="Q8" s="3950"/>
      <c r="R8" s="700" t="s">
        <v>14</v>
      </c>
      <c r="S8" s="701">
        <f t="shared" si="0"/>
        <v>0</v>
      </c>
      <c r="T8" s="700" t="s">
        <v>14</v>
      </c>
      <c r="U8" s="701">
        <f t="shared" si="1"/>
        <v>0</v>
      </c>
      <c r="V8" s="700" t="s">
        <v>14</v>
      </c>
      <c r="W8" s="701">
        <f t="shared" si="2"/>
        <v>0</v>
      </c>
      <c r="X8" s="702"/>
      <c r="Y8" s="3949" t="s">
        <v>1682</v>
      </c>
      <c r="Z8" s="3950"/>
      <c r="AA8" s="703" t="e">
        <f t="shared" ref="AA8:AA40" si="3">D8/F8</f>
        <v>#DIV/0!</v>
      </c>
      <c r="AB8" s="703" t="e">
        <f t="shared" ref="AB8:AB40" si="4">D8/H8</f>
        <v>#DIV/0!</v>
      </c>
      <c r="AC8" s="703"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2"/>
      <c r="M9" s="2713"/>
      <c r="N9" s="2713"/>
      <c r="O9" s="2767"/>
      <c r="P9" s="3912" t="s">
        <v>1685</v>
      </c>
      <c r="Q9" s="1342" t="str">
        <f t="shared" ref="Q9:Q15" si="6">B9</f>
        <v>用途</v>
      </c>
      <c r="R9" s="700" t="s">
        <v>14</v>
      </c>
      <c r="S9" s="701">
        <f t="shared" si="0"/>
        <v>100</v>
      </c>
      <c r="T9" s="700" t="s">
        <v>14</v>
      </c>
      <c r="U9" s="701">
        <f t="shared" si="1"/>
        <v>100</v>
      </c>
      <c r="V9" s="700" t="s">
        <v>14</v>
      </c>
      <c r="W9" s="701">
        <f t="shared" si="2"/>
        <v>100</v>
      </c>
      <c r="X9" s="702"/>
      <c r="Y9" s="3924" t="s">
        <v>1686</v>
      </c>
      <c r="Z9" s="52" t="str">
        <f t="shared" ref="Z9:Z15" si="7">Q9</f>
        <v>用途</v>
      </c>
      <c r="AA9" s="703">
        <f t="shared" si="3"/>
        <v>1</v>
      </c>
      <c r="AB9" s="703">
        <f t="shared" si="4"/>
        <v>1</v>
      </c>
      <c r="AC9" s="703">
        <f t="shared" si="5"/>
        <v>1</v>
      </c>
    </row>
    <row r="10" spans="1:29" s="378" customFormat="1" ht="27">
      <c r="A10" s="374"/>
      <c r="B10" s="375" t="s">
        <v>1687</v>
      </c>
      <c r="C10" s="383"/>
      <c r="D10" s="127">
        <v>100</v>
      </c>
      <c r="E10" s="383"/>
      <c r="F10" s="127">
        <f>ROUND(100/'数据-取费表'!G16,0)</f>
        <v>104</v>
      </c>
      <c r="G10" s="383"/>
      <c r="H10" s="127">
        <f>ROUND(100/'数据-取费表'!G16,0)</f>
        <v>104</v>
      </c>
      <c r="I10" s="383"/>
      <c r="J10" s="127">
        <f>ROUND(100/'数据-取费表'!G16,0)</f>
        <v>104</v>
      </c>
      <c r="K10" s="620"/>
      <c r="L10" s="2714"/>
      <c r="M10" s="2715"/>
      <c r="N10" s="2715"/>
      <c r="O10" s="2768"/>
      <c r="P10" s="3912"/>
      <c r="Q10" s="1342" t="str">
        <f t="shared" si="6"/>
        <v>土地使用年限（年）</v>
      </c>
      <c r="R10" s="700" t="s">
        <v>14</v>
      </c>
      <c r="S10" s="701">
        <f t="shared" si="0"/>
        <v>104</v>
      </c>
      <c r="T10" s="700" t="s">
        <v>14</v>
      </c>
      <c r="U10" s="701">
        <f t="shared" si="1"/>
        <v>104</v>
      </c>
      <c r="V10" s="700" t="s">
        <v>14</v>
      </c>
      <c r="W10" s="701">
        <f t="shared" si="2"/>
        <v>104</v>
      </c>
      <c r="X10" s="702"/>
      <c r="Y10" s="3924"/>
      <c r="Z10" s="52" t="str">
        <f t="shared" si="7"/>
        <v>土地使用年限（年）</v>
      </c>
      <c r="AA10" s="703">
        <f t="shared" si="3"/>
        <v>0.96153846153846156</v>
      </c>
      <c r="AB10" s="703">
        <f t="shared" si="4"/>
        <v>0.96153846153846156</v>
      </c>
      <c r="AC10" s="703">
        <f t="shared" si="5"/>
        <v>0.96153846153846156</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6"/>
      <c r="M11" s="2711"/>
      <c r="N11" s="2711"/>
      <c r="O11" s="2769"/>
      <c r="P11" s="3912"/>
      <c r="Q11" s="1342" t="str">
        <f t="shared" si="6"/>
        <v>容积率</v>
      </c>
      <c r="R11" s="700" t="s">
        <v>14</v>
      </c>
      <c r="S11" s="701" t="e">
        <f t="shared" si="0"/>
        <v>#N/A</v>
      </c>
      <c r="T11" s="700" t="s">
        <v>14</v>
      </c>
      <c r="U11" s="701" t="e">
        <f t="shared" si="1"/>
        <v>#N/A</v>
      </c>
      <c r="V11" s="700" t="s">
        <v>14</v>
      </c>
      <c r="W11" s="701" t="e">
        <f t="shared" si="2"/>
        <v>#N/A</v>
      </c>
      <c r="X11" s="702"/>
      <c r="Y11" s="3924"/>
      <c r="Z11" s="52" t="str">
        <f t="shared" si="7"/>
        <v>容积率</v>
      </c>
      <c r="AA11" s="703" t="e">
        <f t="shared" si="3"/>
        <v>#N/A</v>
      </c>
      <c r="AB11" s="703" t="e">
        <f t="shared" si="4"/>
        <v>#N/A</v>
      </c>
      <c r="AC11" s="703"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2"/>
      <c r="M12" s="2713"/>
      <c r="N12" s="2713"/>
      <c r="O12" s="2767"/>
      <c r="P12" s="3912"/>
      <c r="Q12" s="1342">
        <f t="shared" si="6"/>
        <v>111</v>
      </c>
      <c r="R12" s="700" t="s">
        <v>14</v>
      </c>
      <c r="S12" s="701">
        <f t="shared" si="0"/>
        <v>100</v>
      </c>
      <c r="T12" s="700" t="s">
        <v>14</v>
      </c>
      <c r="U12" s="701">
        <f t="shared" si="1"/>
        <v>100</v>
      </c>
      <c r="V12" s="700" t="s">
        <v>14</v>
      </c>
      <c r="W12" s="701">
        <f t="shared" si="2"/>
        <v>100</v>
      </c>
      <c r="X12" s="702"/>
      <c r="Y12" s="3924"/>
      <c r="Z12" s="52">
        <f t="shared" si="7"/>
        <v>111</v>
      </c>
      <c r="AA12" s="703">
        <f>D12/F12</f>
        <v>1</v>
      </c>
      <c r="AB12" s="703">
        <f>D12/H12</f>
        <v>1</v>
      </c>
      <c r="AC12" s="703">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7"/>
      <c r="M13" s="2711"/>
      <c r="N13" s="2711"/>
      <c r="O13" s="2769"/>
      <c r="P13" s="3912"/>
      <c r="Q13" s="1342">
        <f t="shared" si="6"/>
        <v>111</v>
      </c>
      <c r="R13" s="700" t="s">
        <v>14</v>
      </c>
      <c r="S13" s="701">
        <f t="shared" si="0"/>
        <v>100</v>
      </c>
      <c r="T13" s="700" t="s">
        <v>14</v>
      </c>
      <c r="U13" s="701">
        <f t="shared" si="1"/>
        <v>100</v>
      </c>
      <c r="V13" s="700" t="s">
        <v>14</v>
      </c>
      <c r="W13" s="701">
        <f t="shared" si="2"/>
        <v>100</v>
      </c>
      <c r="X13" s="702"/>
      <c r="Y13" s="3924"/>
      <c r="Z13" s="52">
        <f t="shared" si="7"/>
        <v>111</v>
      </c>
      <c r="AA13" s="703">
        <f t="shared" si="3"/>
        <v>1</v>
      </c>
      <c r="AB13" s="703">
        <f t="shared" si="4"/>
        <v>1</v>
      </c>
      <c r="AC13" s="703">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7"/>
      <c r="M14" s="2711"/>
      <c r="N14" s="2711"/>
      <c r="O14" s="2769"/>
      <c r="P14" s="3912"/>
      <c r="Q14" s="1342">
        <f t="shared" si="6"/>
        <v>111</v>
      </c>
      <c r="R14" s="700" t="s">
        <v>14</v>
      </c>
      <c r="S14" s="701">
        <f t="shared" si="0"/>
        <v>100</v>
      </c>
      <c r="T14" s="700" t="s">
        <v>14</v>
      </c>
      <c r="U14" s="701">
        <f t="shared" si="1"/>
        <v>100</v>
      </c>
      <c r="V14" s="700" t="s">
        <v>14</v>
      </c>
      <c r="W14" s="701">
        <f t="shared" si="2"/>
        <v>100</v>
      </c>
      <c r="X14" s="702"/>
      <c r="Y14" s="3924"/>
      <c r="Z14" s="52">
        <f t="shared" si="7"/>
        <v>111</v>
      </c>
      <c r="AA14" s="703">
        <f t="shared" si="3"/>
        <v>1</v>
      </c>
      <c r="AB14" s="703">
        <f t="shared" si="4"/>
        <v>1</v>
      </c>
      <c r="AC14" s="703">
        <f t="shared" si="5"/>
        <v>1</v>
      </c>
    </row>
    <row r="15" spans="1:29" ht="57">
      <c r="A15" s="391" t="s">
        <v>1689</v>
      </c>
      <c r="B15" s="577" t="s">
        <v>1919</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7"/>
      <c r="M15" s="2711"/>
      <c r="N15" s="2711"/>
      <c r="O15" s="2769"/>
      <c r="P15" s="3914" t="s">
        <v>1690</v>
      </c>
      <c r="Q15" s="1351" t="str">
        <f t="shared" si="6"/>
        <v>产业集聚程度</v>
      </c>
      <c r="R15" s="704" t="s">
        <v>14</v>
      </c>
      <c r="S15" s="705">
        <f t="shared" si="0"/>
        <v>100</v>
      </c>
      <c r="T15" s="704" t="s">
        <v>14</v>
      </c>
      <c r="U15" s="705">
        <f t="shared" si="1"/>
        <v>100</v>
      </c>
      <c r="V15" s="704" t="s">
        <v>14</v>
      </c>
      <c r="W15" s="705">
        <f t="shared" si="2"/>
        <v>100</v>
      </c>
      <c r="X15" s="1354"/>
      <c r="Y15" s="3914" t="s">
        <v>1690</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17"/>
      <c r="M16" s="2711"/>
      <c r="N16" s="2711"/>
      <c r="O16" s="2769"/>
      <c r="P16" s="3915"/>
      <c r="Q16" s="1351"/>
      <c r="R16" s="704"/>
      <c r="S16" s="705"/>
      <c r="T16" s="704"/>
      <c r="U16" s="705"/>
      <c r="V16" s="704"/>
      <c r="W16" s="705"/>
      <c r="X16" s="1354"/>
      <c r="Y16" s="3915"/>
      <c r="Z16" s="1355"/>
      <c r="AA16" s="1352">
        <v>1</v>
      </c>
      <c r="AB16" s="1352">
        <v>1</v>
      </c>
      <c r="AC16" s="1352">
        <v>1</v>
      </c>
    </row>
    <row r="17" spans="1:29" ht="85.5">
      <c r="A17" s="379"/>
      <c r="B17" s="579" t="s">
        <v>1832</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7"/>
      <c r="M17" s="2711"/>
      <c r="N17" s="2711"/>
      <c r="O17" s="2769"/>
      <c r="P17" s="3915"/>
      <c r="Q17" s="1351" t="str">
        <f>B17</f>
        <v>交通便捷度</v>
      </c>
      <c r="R17" s="704" t="s">
        <v>14</v>
      </c>
      <c r="S17" s="705">
        <f>F17</f>
        <v>100</v>
      </c>
      <c r="T17" s="704" t="s">
        <v>14</v>
      </c>
      <c r="U17" s="705">
        <f>H17</f>
        <v>100</v>
      </c>
      <c r="V17" s="704" t="s">
        <v>14</v>
      </c>
      <c r="W17" s="705">
        <f>J17</f>
        <v>100</v>
      </c>
      <c r="X17" s="1354"/>
      <c r="Y17" s="3915"/>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17"/>
      <c r="M18" s="2711"/>
      <c r="N18" s="2711"/>
      <c r="O18" s="2769"/>
      <c r="P18" s="3915"/>
      <c r="Q18" s="1351"/>
      <c r="R18" s="704"/>
      <c r="S18" s="705"/>
      <c r="T18" s="704"/>
      <c r="U18" s="705"/>
      <c r="V18" s="704"/>
      <c r="W18" s="705"/>
      <c r="X18" s="1354"/>
      <c r="Y18" s="3915"/>
      <c r="Z18" s="1355"/>
      <c r="AA18" s="1352">
        <v>1</v>
      </c>
      <c r="AB18" s="1352">
        <v>1</v>
      </c>
      <c r="AC18" s="1352">
        <v>1</v>
      </c>
    </row>
    <row r="19" spans="1:29" ht="15">
      <c r="A19" s="379"/>
      <c r="B19" s="579" t="s">
        <v>1870</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7"/>
      <c r="M19" s="2711"/>
      <c r="N19" s="2711"/>
      <c r="O19" s="2769"/>
      <c r="P19" s="3915"/>
      <c r="Q19" s="1351" t="str">
        <f t="shared" ref="Q19:Q33" si="8">B19</f>
        <v>区域土地利用方向</v>
      </c>
      <c r="R19" s="704" t="s">
        <v>14</v>
      </c>
      <c r="S19" s="705">
        <f>F19</f>
        <v>100</v>
      </c>
      <c r="T19" s="704" t="s">
        <v>14</v>
      </c>
      <c r="U19" s="705">
        <f>H19</f>
        <v>100</v>
      </c>
      <c r="V19" s="704" t="s">
        <v>14</v>
      </c>
      <c r="W19" s="705">
        <f>J19</f>
        <v>100</v>
      </c>
      <c r="X19" s="1354"/>
      <c r="Y19" s="3915"/>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39"/>
      <c r="L20" s="2717"/>
      <c r="M20" s="2711"/>
      <c r="N20" s="2711"/>
      <c r="O20" s="2769"/>
      <c r="P20" s="3915"/>
      <c r="Q20" s="1351"/>
      <c r="R20" s="704"/>
      <c r="S20" s="705"/>
      <c r="T20" s="704"/>
      <c r="U20" s="705"/>
      <c r="V20" s="704"/>
      <c r="W20" s="705"/>
      <c r="X20" s="1354"/>
      <c r="Y20" s="3915"/>
      <c r="Z20" s="1355"/>
      <c r="AA20" s="1352"/>
      <c r="AB20" s="1352"/>
      <c r="AC20" s="1352"/>
    </row>
    <row r="21" spans="1:29" ht="71.25">
      <c r="A21" s="358"/>
      <c r="B21" s="579" t="s">
        <v>1920</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7"/>
      <c r="M21" s="2711"/>
      <c r="N21" s="2711"/>
      <c r="O21" s="2769"/>
      <c r="P21" s="3915"/>
      <c r="Q21" s="1351" t="str">
        <f t="shared" si="8"/>
        <v>环境状况</v>
      </c>
      <c r="R21" s="704" t="s">
        <v>14</v>
      </c>
      <c r="S21" s="705">
        <f>F21</f>
        <v>100</v>
      </c>
      <c r="T21" s="704" t="s">
        <v>14</v>
      </c>
      <c r="U21" s="705">
        <f>H21</f>
        <v>100</v>
      </c>
      <c r="V21" s="704" t="s">
        <v>14</v>
      </c>
      <c r="W21" s="705">
        <f>J21</f>
        <v>100</v>
      </c>
      <c r="X21" s="1354"/>
      <c r="Y21" s="3915"/>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17"/>
      <c r="M22" s="2711"/>
      <c r="N22" s="2711"/>
      <c r="O22" s="2769"/>
      <c r="P22" s="3915"/>
      <c r="Q22" s="1351"/>
      <c r="R22" s="704"/>
      <c r="S22" s="705"/>
      <c r="T22" s="704"/>
      <c r="U22" s="705"/>
      <c r="V22" s="704"/>
      <c r="W22" s="705"/>
      <c r="X22" s="1354"/>
      <c r="Y22" s="3915"/>
      <c r="Z22" s="1355"/>
      <c r="AA22" s="1352">
        <v>1</v>
      </c>
      <c r="AB22" s="1352">
        <v>1</v>
      </c>
      <c r="AC22" s="1352">
        <v>1</v>
      </c>
    </row>
    <row r="23" spans="1:29" s="108" customFormat="1" ht="42.75">
      <c r="A23" s="597"/>
      <c r="B23" s="581" t="s">
        <v>1777</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2"/>
      <c r="M23" s="2713"/>
      <c r="N23" s="2713"/>
      <c r="O23" s="2767"/>
      <c r="P23" s="3915"/>
      <c r="Q23" s="1342" t="str">
        <f t="shared" si="8"/>
        <v>公共配套设施</v>
      </c>
      <c r="R23" s="700" t="s">
        <v>14</v>
      </c>
      <c r="S23" s="701">
        <f>F23</f>
        <v>100</v>
      </c>
      <c r="T23" s="700" t="s">
        <v>14</v>
      </c>
      <c r="U23" s="701">
        <f>H23</f>
        <v>100</v>
      </c>
      <c r="V23" s="700" t="s">
        <v>14</v>
      </c>
      <c r="W23" s="701">
        <f>J23</f>
        <v>100</v>
      </c>
      <c r="X23" s="702"/>
      <c r="Y23" s="3915"/>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2"/>
      <c r="M24" s="2713"/>
      <c r="N24" s="2713"/>
      <c r="O24" s="2767"/>
      <c r="P24" s="3915"/>
      <c r="Q24" s="1342"/>
      <c r="R24" s="700"/>
      <c r="S24" s="701"/>
      <c r="T24" s="700"/>
      <c r="U24" s="701"/>
      <c r="V24" s="700"/>
      <c r="W24" s="701"/>
      <c r="X24" s="702"/>
      <c r="Y24" s="3915"/>
      <c r="Z24" s="52"/>
      <c r="AA24" s="703">
        <v>1</v>
      </c>
      <c r="AB24" s="703">
        <v>1</v>
      </c>
      <c r="AC24" s="703">
        <v>1</v>
      </c>
    </row>
    <row r="25" spans="1:29" s="108" customFormat="1" ht="28.5">
      <c r="A25" s="597"/>
      <c r="B25" s="581" t="s">
        <v>1778</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2"/>
      <c r="M25" s="2713"/>
      <c r="N25" s="2713"/>
      <c r="O25" s="2767"/>
      <c r="P25" s="3915"/>
      <c r="Q25" s="1342" t="str">
        <f t="shared" ref="Q25" si="9">B25</f>
        <v>基础设施水平</v>
      </c>
      <c r="R25" s="700" t="s">
        <v>14</v>
      </c>
      <c r="S25" s="701">
        <f>F25</f>
        <v>100</v>
      </c>
      <c r="T25" s="700" t="s">
        <v>14</v>
      </c>
      <c r="U25" s="701">
        <f>H25</f>
        <v>100</v>
      </c>
      <c r="V25" s="700" t="s">
        <v>14</v>
      </c>
      <c r="W25" s="701">
        <f>J25</f>
        <v>100</v>
      </c>
      <c r="X25" s="702"/>
      <c r="Y25" s="3915"/>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2"/>
      <c r="M26" s="2713"/>
      <c r="N26" s="2713"/>
      <c r="O26" s="2767"/>
      <c r="P26" s="3915"/>
      <c r="Q26" s="1342"/>
      <c r="R26" s="700"/>
      <c r="S26" s="701"/>
      <c r="T26" s="700"/>
      <c r="U26" s="701"/>
      <c r="V26" s="700"/>
      <c r="W26" s="701"/>
      <c r="X26" s="702"/>
      <c r="Y26" s="3915"/>
      <c r="Z26" s="52"/>
      <c r="AA26" s="703">
        <v>1</v>
      </c>
      <c r="AB26" s="703">
        <v>1</v>
      </c>
      <c r="AC26" s="703">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17"/>
      <c r="M27" s="2711"/>
      <c r="N27" s="2711"/>
      <c r="O27" s="2769"/>
      <c r="P27" s="3915"/>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915"/>
      <c r="Z27" s="1355" t="str">
        <f t="shared" ref="Z27:Z40" si="13">Q27</f>
        <v>临街状况</v>
      </c>
      <c r="AA27" s="1352">
        <f t="shared" si="3"/>
        <v>1</v>
      </c>
      <c r="AB27" s="1352">
        <f t="shared" si="4"/>
        <v>1</v>
      </c>
      <c r="AC27" s="1352">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7"/>
      <c r="M28" s="2711"/>
      <c r="N28" s="2711"/>
      <c r="O28" s="2769"/>
      <c r="P28" s="3915"/>
      <c r="Q28" s="1351" t="str">
        <f t="shared" si="8"/>
        <v>毗邻道路的类型与等级</v>
      </c>
      <c r="R28" s="704" t="s">
        <v>14</v>
      </c>
      <c r="S28" s="705">
        <f t="shared" si="10"/>
        <v>100</v>
      </c>
      <c r="T28" s="704" t="s">
        <v>14</v>
      </c>
      <c r="U28" s="705">
        <f t="shared" si="11"/>
        <v>100</v>
      </c>
      <c r="V28" s="704" t="s">
        <v>14</v>
      </c>
      <c r="W28" s="705">
        <f t="shared" si="12"/>
        <v>100</v>
      </c>
      <c r="X28" s="1354"/>
      <c r="Y28" s="3915"/>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17"/>
      <c r="M29" s="2711"/>
      <c r="N29" s="2711"/>
      <c r="O29" s="2769"/>
      <c r="P29" s="3915"/>
      <c r="Q29" s="1351"/>
      <c r="R29" s="704"/>
      <c r="S29" s="705"/>
      <c r="T29" s="704"/>
      <c r="U29" s="705"/>
      <c r="V29" s="704"/>
      <c r="W29" s="705"/>
      <c r="X29" s="1354"/>
      <c r="Y29" s="3915"/>
      <c r="Z29" s="1355"/>
      <c r="AA29" s="1352">
        <v>1</v>
      </c>
      <c r="AB29" s="1352">
        <v>1</v>
      </c>
      <c r="AC29" s="1352">
        <v>1</v>
      </c>
    </row>
    <row r="30" spans="1:29" ht="15">
      <c r="A30" s="379"/>
      <c r="B30" s="602" t="s">
        <v>1872</v>
      </c>
      <c r="C30" s="1135">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7"/>
      <c r="M30" s="2711"/>
      <c r="N30" s="2711"/>
      <c r="O30" s="2769"/>
      <c r="P30" s="3915"/>
      <c r="Q30" s="1351" t="str">
        <f t="shared" si="8"/>
        <v>土地级别</v>
      </c>
      <c r="R30" s="704" t="s">
        <v>14</v>
      </c>
      <c r="S30" s="705">
        <f t="shared" si="10"/>
        <v>100</v>
      </c>
      <c r="T30" s="704" t="s">
        <v>14</v>
      </c>
      <c r="U30" s="705">
        <f t="shared" si="11"/>
        <v>100</v>
      </c>
      <c r="V30" s="704" t="s">
        <v>14</v>
      </c>
      <c r="W30" s="705">
        <f t="shared" si="12"/>
        <v>100</v>
      </c>
      <c r="X30" s="1354"/>
      <c r="Y30" s="3915"/>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7"/>
      <c r="M31" s="2711"/>
      <c r="N31" s="2711"/>
      <c r="O31" s="2769"/>
      <c r="P31" s="3915"/>
      <c r="Q31" s="1351">
        <f t="shared" si="8"/>
        <v>111</v>
      </c>
      <c r="R31" s="704" t="s">
        <v>14</v>
      </c>
      <c r="S31" s="705">
        <f t="shared" si="10"/>
        <v>100</v>
      </c>
      <c r="T31" s="704" t="s">
        <v>14</v>
      </c>
      <c r="U31" s="705">
        <f t="shared" si="11"/>
        <v>100</v>
      </c>
      <c r="V31" s="704" t="s">
        <v>14</v>
      </c>
      <c r="W31" s="705">
        <f t="shared" si="12"/>
        <v>100</v>
      </c>
      <c r="X31" s="1354"/>
      <c r="Y31" s="3915"/>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7"/>
      <c r="M32" s="2711"/>
      <c r="N32" s="2711"/>
      <c r="O32" s="2769"/>
      <c r="P32" s="3971" t="s">
        <v>1695</v>
      </c>
      <c r="Q32" s="1351">
        <f t="shared" si="8"/>
        <v>111</v>
      </c>
      <c r="R32" s="704" t="s">
        <v>14</v>
      </c>
      <c r="S32" s="705">
        <f t="shared" si="10"/>
        <v>100</v>
      </c>
      <c r="T32" s="704" t="s">
        <v>14</v>
      </c>
      <c r="U32" s="705">
        <f t="shared" si="11"/>
        <v>100</v>
      </c>
      <c r="V32" s="704" t="s">
        <v>14</v>
      </c>
      <c r="W32" s="705">
        <f t="shared" si="12"/>
        <v>100</v>
      </c>
      <c r="X32" s="1354"/>
      <c r="Y32" s="3919" t="s">
        <v>1695</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6"/>
      <c r="M33" s="2718"/>
      <c r="N33" s="2718"/>
      <c r="O33" s="2770"/>
      <c r="P33" s="3919"/>
      <c r="Q33" s="1351">
        <f t="shared" si="8"/>
        <v>111</v>
      </c>
      <c r="R33" s="707" t="s">
        <v>14</v>
      </c>
      <c r="S33" s="708">
        <f t="shared" si="10"/>
        <v>100</v>
      </c>
      <c r="T33" s="707" t="s">
        <v>14</v>
      </c>
      <c r="U33" s="708">
        <f t="shared" si="11"/>
        <v>100</v>
      </c>
      <c r="V33" s="707" t="s">
        <v>14</v>
      </c>
      <c r="W33" s="708">
        <f t="shared" si="12"/>
        <v>100</v>
      </c>
      <c r="X33" s="709"/>
      <c r="Y33" s="3919"/>
      <c r="Z33" s="710">
        <f t="shared" si="13"/>
        <v>111</v>
      </c>
      <c r="AA33" s="1352">
        <f t="shared" si="3"/>
        <v>1</v>
      </c>
      <c r="AB33" s="1352">
        <f t="shared" si="4"/>
        <v>1</v>
      </c>
      <c r="AC33" s="1352">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7"/>
      <c r="M34" s="2711"/>
      <c r="N34" s="2711"/>
      <c r="O34" s="2769"/>
      <c r="P34" s="3919"/>
      <c r="Q34" s="1351" t="str">
        <f>B34</f>
        <v>宗地面积</v>
      </c>
      <c r="R34" s="704" t="s">
        <v>14</v>
      </c>
      <c r="S34" s="705" t="e">
        <f t="shared" si="10"/>
        <v>#N/A</v>
      </c>
      <c r="T34" s="704" t="s">
        <v>14</v>
      </c>
      <c r="U34" s="705" t="e">
        <f t="shared" si="11"/>
        <v>#N/A</v>
      </c>
      <c r="V34" s="704" t="s">
        <v>14</v>
      </c>
      <c r="W34" s="705" t="e">
        <f t="shared" si="12"/>
        <v>#N/A</v>
      </c>
      <c r="X34" s="1354"/>
      <c r="Y34" s="3919"/>
      <c r="Z34" s="1355" t="str">
        <f t="shared" si="13"/>
        <v>宗地面积</v>
      </c>
      <c r="AA34" s="1352" t="e">
        <f t="shared" si="3"/>
        <v>#N/A</v>
      </c>
      <c r="AB34" s="1352" t="e">
        <f t="shared" si="4"/>
        <v>#N/A</v>
      </c>
      <c r="AC34" s="1352" t="e">
        <f t="shared" si="5"/>
        <v>#N/A</v>
      </c>
    </row>
    <row r="35" spans="1:31" ht="15">
      <c r="A35" s="423"/>
      <c r="B35" s="375" t="s">
        <v>1874</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7"/>
      <c r="M35" s="2711"/>
      <c r="N35" s="2711"/>
      <c r="O35" s="2769"/>
      <c r="P35" s="3919"/>
      <c r="Q35" s="1351" t="str">
        <f t="shared" ref="Q35:Q40" si="14">B35</f>
        <v>宗地形状</v>
      </c>
      <c r="R35" s="704" t="s">
        <v>14</v>
      </c>
      <c r="S35" s="705">
        <f t="shared" si="10"/>
        <v>100</v>
      </c>
      <c r="T35" s="704" t="s">
        <v>14</v>
      </c>
      <c r="U35" s="705">
        <f t="shared" si="11"/>
        <v>100</v>
      </c>
      <c r="V35" s="704" t="s">
        <v>14</v>
      </c>
      <c r="W35" s="705">
        <f t="shared" si="12"/>
        <v>100</v>
      </c>
      <c r="X35" s="1354"/>
      <c r="Y35" s="3919"/>
      <c r="Z35" s="1355" t="str">
        <f t="shared" si="13"/>
        <v>宗地形状</v>
      </c>
      <c r="AA35" s="1352">
        <f t="shared" si="3"/>
        <v>1</v>
      </c>
      <c r="AB35" s="1352">
        <f t="shared" si="4"/>
        <v>1</v>
      </c>
      <c r="AC35" s="1352">
        <f t="shared" si="5"/>
        <v>1</v>
      </c>
    </row>
    <row r="36" spans="1:31" s="108" customFormat="1" ht="15">
      <c r="A36" s="424"/>
      <c r="B36" s="375" t="s">
        <v>1876</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2"/>
      <c r="M36" s="2713"/>
      <c r="N36" s="2713"/>
      <c r="O36" s="2767"/>
      <c r="P36" s="3919"/>
      <c r="Q36" s="1351" t="str">
        <f t="shared" si="14"/>
        <v>宗地开发程度</v>
      </c>
      <c r="R36" s="700" t="s">
        <v>14</v>
      </c>
      <c r="S36" s="701">
        <f t="shared" si="10"/>
        <v>100</v>
      </c>
      <c r="T36" s="700" t="s">
        <v>14</v>
      </c>
      <c r="U36" s="701">
        <f t="shared" si="11"/>
        <v>100</v>
      </c>
      <c r="V36" s="700" t="s">
        <v>14</v>
      </c>
      <c r="W36" s="701">
        <f t="shared" si="12"/>
        <v>100</v>
      </c>
      <c r="X36" s="702"/>
      <c r="Y36" s="3919"/>
      <c r="Z36" s="52" t="str">
        <f t="shared" si="13"/>
        <v>宗地开发程度</v>
      </c>
      <c r="AA36" s="703">
        <f t="shared" si="3"/>
        <v>1</v>
      </c>
      <c r="AB36" s="703">
        <f t="shared" si="4"/>
        <v>1</v>
      </c>
      <c r="AC36" s="703">
        <f t="shared" si="5"/>
        <v>1</v>
      </c>
    </row>
    <row r="37" spans="1:31" ht="15">
      <c r="A37" s="423"/>
      <c r="B37" s="375" t="s">
        <v>1877</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7"/>
      <c r="M37" s="2711"/>
      <c r="N37" s="2711"/>
      <c r="O37" s="2769"/>
      <c r="P37" s="3919" t="s">
        <v>1695</v>
      </c>
      <c r="Q37" s="1351" t="str">
        <f t="shared" si="14"/>
        <v>工程地质条件</v>
      </c>
      <c r="R37" s="704" t="s">
        <v>14</v>
      </c>
      <c r="S37" s="705">
        <f t="shared" si="10"/>
        <v>100</v>
      </c>
      <c r="T37" s="704" t="s">
        <v>14</v>
      </c>
      <c r="U37" s="705">
        <f t="shared" si="11"/>
        <v>100</v>
      </c>
      <c r="V37" s="704" t="s">
        <v>14</v>
      </c>
      <c r="W37" s="705">
        <f t="shared" si="12"/>
        <v>100</v>
      </c>
      <c r="X37" s="1354"/>
      <c r="Y37" s="3919" t="s">
        <v>1695</v>
      </c>
      <c r="Z37" s="1355" t="str">
        <f t="shared" si="13"/>
        <v>工程地质条件</v>
      </c>
      <c r="AA37" s="1352">
        <f t="shared" si="3"/>
        <v>1</v>
      </c>
      <c r="AB37" s="1352">
        <f t="shared" si="4"/>
        <v>1</v>
      </c>
      <c r="AC37" s="1352">
        <f t="shared" si="5"/>
        <v>1</v>
      </c>
    </row>
    <row r="38" spans="1:31" ht="15">
      <c r="A38" s="423"/>
      <c r="B38" s="1133">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7"/>
      <c r="M38" s="2711"/>
      <c r="N38" s="2711"/>
      <c r="O38" s="2769"/>
      <c r="P38" s="3919"/>
      <c r="Q38" s="1351">
        <f t="shared" si="14"/>
        <v>111</v>
      </c>
      <c r="R38" s="704" t="s">
        <v>14</v>
      </c>
      <c r="S38" s="705">
        <f t="shared" si="10"/>
        <v>100</v>
      </c>
      <c r="T38" s="704" t="s">
        <v>14</v>
      </c>
      <c r="U38" s="705">
        <f t="shared" si="11"/>
        <v>100</v>
      </c>
      <c r="V38" s="704" t="s">
        <v>14</v>
      </c>
      <c r="W38" s="705">
        <f t="shared" si="12"/>
        <v>100</v>
      </c>
      <c r="X38" s="1354"/>
      <c r="Y38" s="3919"/>
      <c r="Z38" s="1355">
        <f t="shared" si="13"/>
        <v>111</v>
      </c>
      <c r="AA38" s="1352">
        <f t="shared" si="3"/>
        <v>1</v>
      </c>
      <c r="AB38" s="1352">
        <f t="shared" si="4"/>
        <v>1</v>
      </c>
      <c r="AC38" s="1352">
        <f t="shared" si="5"/>
        <v>1</v>
      </c>
    </row>
    <row r="39" spans="1:31" ht="15">
      <c r="A39" s="423"/>
      <c r="B39" s="1133">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7"/>
      <c r="M39" s="2711"/>
      <c r="N39" s="2711"/>
      <c r="O39" s="2769"/>
      <c r="P39" s="3919"/>
      <c r="Q39" s="1351">
        <f t="shared" si="14"/>
        <v>111</v>
      </c>
      <c r="R39" s="704" t="s">
        <v>14</v>
      </c>
      <c r="S39" s="705">
        <f t="shared" si="10"/>
        <v>100</v>
      </c>
      <c r="T39" s="704" t="s">
        <v>14</v>
      </c>
      <c r="U39" s="705">
        <f t="shared" si="11"/>
        <v>100</v>
      </c>
      <c r="V39" s="704" t="s">
        <v>14</v>
      </c>
      <c r="W39" s="705">
        <f t="shared" si="12"/>
        <v>100</v>
      </c>
      <c r="X39" s="1354"/>
      <c r="Y39" s="3919"/>
      <c r="Z39" s="1355">
        <f t="shared" si="13"/>
        <v>111</v>
      </c>
      <c r="AA39" s="1352">
        <f t="shared" si="3"/>
        <v>1</v>
      </c>
      <c r="AB39" s="1352">
        <f t="shared" si="4"/>
        <v>1</v>
      </c>
      <c r="AC39" s="1352">
        <f t="shared" si="5"/>
        <v>1</v>
      </c>
    </row>
    <row r="40" spans="1:31" s="422" customFormat="1" ht="15.75" thickBot="1">
      <c r="A40" s="419"/>
      <c r="B40" s="1133">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6"/>
      <c r="M40" s="2718"/>
      <c r="N40" s="2718"/>
      <c r="O40" s="2770"/>
      <c r="P40" s="3919"/>
      <c r="Q40" s="1351">
        <f t="shared" si="14"/>
        <v>111</v>
      </c>
      <c r="R40" s="707" t="s">
        <v>14</v>
      </c>
      <c r="S40" s="708">
        <f t="shared" si="10"/>
        <v>100</v>
      </c>
      <c r="T40" s="707" t="s">
        <v>14</v>
      </c>
      <c r="U40" s="708">
        <f t="shared" si="11"/>
        <v>100</v>
      </c>
      <c r="V40" s="707" t="s">
        <v>14</v>
      </c>
      <c r="W40" s="708">
        <f t="shared" si="12"/>
        <v>100</v>
      </c>
      <c r="X40" s="709"/>
      <c r="Y40" s="3919"/>
      <c r="Z40" s="710">
        <f t="shared" si="13"/>
        <v>111</v>
      </c>
      <c r="AA40" s="1352">
        <f t="shared" si="3"/>
        <v>1</v>
      </c>
      <c r="AB40" s="1352">
        <f t="shared" si="4"/>
        <v>1</v>
      </c>
      <c r="AC40" s="1352">
        <f t="shared" si="5"/>
        <v>1</v>
      </c>
    </row>
    <row r="41" spans="1:31" ht="15">
      <c r="A41" s="430" t="s">
        <v>1843</v>
      </c>
      <c r="B41" s="1981" t="s">
        <v>1921</v>
      </c>
      <c r="C41" s="630" t="s">
        <v>0</v>
      </c>
      <c r="D41" s="432"/>
      <c r="E41" s="433"/>
      <c r="F41" s="434"/>
      <c r="G41" s="435"/>
      <c r="H41" s="436"/>
      <c r="I41" s="433"/>
      <c r="J41" s="436"/>
      <c r="K41" s="713"/>
      <c r="L41" s="2719"/>
      <c r="M41" s="2711"/>
      <c r="N41" s="2711"/>
      <c r="O41" s="2720"/>
      <c r="P41" s="3912" t="str">
        <f>A41</f>
        <v>成交单价</v>
      </c>
      <c r="Q41" s="3912"/>
      <c r="R41" s="3944">
        <f>E41</f>
        <v>0</v>
      </c>
      <c r="S41" s="3944"/>
      <c r="T41" s="3944">
        <f>G41</f>
        <v>0</v>
      </c>
      <c r="U41" s="3944"/>
      <c r="V41" s="3944">
        <f>I41</f>
        <v>0</v>
      </c>
      <c r="W41" s="3944"/>
      <c r="X41" s="689"/>
      <c r="Y41" s="711"/>
      <c r="Z41" s="689"/>
      <c r="AA41" s="689"/>
      <c r="AB41" s="689"/>
      <c r="AC41" s="689"/>
    </row>
    <row r="42" spans="1:31" ht="15.75" thickBot="1">
      <c r="A42" s="437" t="s">
        <v>1792</v>
      </c>
      <c r="B42" s="631"/>
      <c r="C42" s="440" t="e">
        <f>R43</f>
        <v>#DIV/0!</v>
      </c>
      <c r="D42" s="2316" t="s">
        <v>2135</v>
      </c>
      <c r="E42" s="440" t="e">
        <f>R42</f>
        <v>#DIV/0!</v>
      </c>
      <c r="F42" s="2317"/>
      <c r="G42" s="439" t="e">
        <f>T42</f>
        <v>#DIV/0!</v>
      </c>
      <c r="H42" s="2317"/>
      <c r="I42" s="440" t="e">
        <f>V42</f>
        <v>#DIV/0!</v>
      </c>
      <c r="J42" s="2317"/>
      <c r="K42" s="2319">
        <f>F42+H42+J42</f>
        <v>0</v>
      </c>
      <c r="L42" s="2719"/>
      <c r="M42" s="2711"/>
      <c r="N42" s="2711"/>
      <c r="O42" s="2720"/>
      <c r="P42" s="3912" t="str">
        <f>A42</f>
        <v>比较价值（元/平方米）</v>
      </c>
      <c r="Q42" s="3912"/>
      <c r="R42" s="4073" t="e">
        <f>ROUND(PRODUCT(R41,AA7:AA40),0)</f>
        <v>#DIV/0!</v>
      </c>
      <c r="S42" s="4073"/>
      <c r="T42" s="4073" t="e">
        <f>ROUND(PRODUCT(T41,AB7:AB40),0)</f>
        <v>#DIV/0!</v>
      </c>
      <c r="U42" s="4073"/>
      <c r="V42" s="4073" t="e">
        <f>ROUND(PRODUCT(V41,AC7:AC40),0)</f>
        <v>#DIV/0!</v>
      </c>
      <c r="W42" s="4073"/>
      <c r="X42" s="689"/>
      <c r="Y42" s="689"/>
      <c r="Z42" s="689"/>
      <c r="AA42" s="689"/>
      <c r="AB42" s="689"/>
      <c r="AC42" s="689"/>
    </row>
    <row r="43" spans="1:31" ht="15.75" thickBot="1">
      <c r="A43" s="441" t="s">
        <v>1793</v>
      </c>
      <c r="B43" s="442"/>
      <c r="C43" s="443" t="e">
        <f>R43</f>
        <v>#DIV/0!</v>
      </c>
      <c r="D43" s="443"/>
      <c r="E43" s="443"/>
      <c r="F43" s="443"/>
      <c r="G43" s="443"/>
      <c r="H43" s="443"/>
      <c r="I43" s="443"/>
      <c r="J43" s="443"/>
      <c r="K43" s="714"/>
      <c r="L43" s="2719"/>
      <c r="M43" s="2711"/>
      <c r="N43" s="2711"/>
      <c r="O43" s="2720"/>
      <c r="P43" s="3909" t="str">
        <f>A43</f>
        <v>估价对象XX用房的比较价值（楼面单价，元/平方米）</v>
      </c>
      <c r="Q43" s="3910"/>
      <c r="R43" s="4074" t="e">
        <f>ROUND(IF(D42="简单平均",AVERAGE(R42:W42),R42*F42+T42*H42+V42*J42),0)</f>
        <v>#DIV/0!</v>
      </c>
      <c r="S43" s="4074"/>
      <c r="T43" s="4074"/>
      <c r="U43" s="4074"/>
      <c r="V43" s="4074"/>
      <c r="W43" s="4074"/>
      <c r="X43" s="689"/>
      <c r="Y43" s="689"/>
      <c r="Z43" s="689"/>
      <c r="AA43" s="689"/>
      <c r="AB43" s="689"/>
      <c r="AC43" s="689"/>
    </row>
    <row r="44" spans="1:31">
      <c r="A44" s="2720"/>
      <c r="B44" s="2720"/>
      <c r="C44" s="2720"/>
      <c r="D44" s="2720"/>
      <c r="E44" s="2720"/>
      <c r="F44" s="2720"/>
      <c r="G44" s="2724"/>
      <c r="H44" s="2720"/>
      <c r="I44" s="2720"/>
      <c r="J44" s="2720"/>
      <c r="K44" s="2725"/>
      <c r="L44" s="2721"/>
      <c r="M44" s="2711"/>
      <c r="N44" s="2711"/>
      <c r="O44" s="2720"/>
      <c r="P44" s="2720"/>
      <c r="Q44" s="2720"/>
      <c r="R44" s="2720"/>
      <c r="S44" s="2720"/>
      <c r="T44" s="2720"/>
      <c r="U44" s="2720"/>
      <c r="V44" s="2720"/>
      <c r="W44" s="2720"/>
      <c r="X44" s="2720"/>
      <c r="Y44" s="2720"/>
      <c r="Z44" s="2720"/>
      <c r="AA44" s="2720"/>
      <c r="AB44" s="2720"/>
      <c r="AC44" s="2720"/>
      <c r="AD44" s="2720"/>
      <c r="AE44" s="2720"/>
    </row>
    <row r="45" spans="1:31">
      <c r="A45" s="2720"/>
      <c r="B45" s="2720"/>
      <c r="C45" s="2720"/>
      <c r="D45" s="2720"/>
      <c r="E45" s="2720"/>
      <c r="F45" s="2720"/>
      <c r="G45" s="2720"/>
      <c r="H45" s="2720"/>
      <c r="I45" s="2720"/>
      <c r="J45" s="2720"/>
      <c r="K45" s="2725"/>
      <c r="L45" s="2721"/>
      <c r="M45" s="2711"/>
      <c r="N45" s="2711"/>
      <c r="O45" s="2720"/>
      <c r="P45" s="2720"/>
      <c r="Q45" s="2720"/>
      <c r="R45" s="2720"/>
      <c r="S45" s="2720"/>
      <c r="T45" s="2720"/>
      <c r="U45" s="2720"/>
      <c r="V45" s="2720"/>
      <c r="W45" s="2720"/>
      <c r="X45" s="2720"/>
      <c r="Y45" s="2720"/>
      <c r="Z45" s="2720"/>
      <c r="AA45" s="2720"/>
      <c r="AB45" s="2720"/>
      <c r="AC45" s="2720"/>
      <c r="AD45" s="2720"/>
      <c r="AE45" s="2720"/>
    </row>
    <row r="46" spans="1:31" ht="13.5" customHeight="1">
      <c r="A46" s="2720"/>
      <c r="B46" s="2720"/>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5"/>
      <c r="L46" s="2721"/>
      <c r="M46" s="2711"/>
      <c r="N46" s="2711"/>
      <c r="O46" s="2720"/>
      <c r="P46" s="2720"/>
      <c r="Q46" s="2720"/>
      <c r="R46" s="2720"/>
      <c r="S46" s="2720"/>
      <c r="T46" s="2720"/>
      <c r="U46" s="2720"/>
      <c r="V46" s="2720"/>
      <c r="W46" s="2720"/>
      <c r="X46" s="2720"/>
      <c r="Y46" s="2720"/>
      <c r="Z46" s="2720"/>
      <c r="AA46" s="2720"/>
      <c r="AB46" s="2720"/>
      <c r="AC46" s="2720"/>
      <c r="AD46" s="2720"/>
      <c r="AE46" s="2720"/>
    </row>
    <row r="47" spans="1:31" ht="13.5" customHeight="1">
      <c r="A47" s="2720"/>
      <c r="B47" s="2720"/>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5"/>
      <c r="L47" s="2721"/>
      <c r="M47" s="2720"/>
      <c r="N47" s="2720"/>
      <c r="O47" s="2720"/>
      <c r="P47" s="2720"/>
      <c r="Q47" s="2720"/>
      <c r="R47" s="2720"/>
      <c r="S47" s="2720"/>
      <c r="T47" s="2720"/>
      <c r="U47" s="2720"/>
      <c r="V47" s="2720"/>
      <c r="W47" s="2720"/>
      <c r="X47" s="2720"/>
      <c r="Y47" s="2720"/>
      <c r="Z47" s="2720"/>
      <c r="AA47" s="2720"/>
      <c r="AB47" s="2720"/>
      <c r="AC47" s="2720"/>
      <c r="AD47" s="2720"/>
      <c r="AE47" s="2720"/>
    </row>
    <row r="48" spans="1:31" s="451" customFormat="1" ht="13.5" customHeight="1">
      <c r="A48" s="2723"/>
      <c r="B48" s="2723"/>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8"/>
      <c r="L48" s="2722"/>
      <c r="M48" s="2723"/>
      <c r="N48" s="2723"/>
      <c r="O48" s="2723"/>
      <c r="P48" s="2723"/>
      <c r="Q48" s="2723"/>
      <c r="R48" s="2723"/>
      <c r="S48" s="2723"/>
      <c r="T48" s="2723"/>
      <c r="U48" s="2723"/>
      <c r="V48" s="2723"/>
      <c r="W48" s="2723"/>
      <c r="X48" s="2723"/>
      <c r="Y48" s="2723"/>
      <c r="Z48" s="2723"/>
      <c r="AA48" s="2723"/>
      <c r="AB48" s="2723"/>
      <c r="AC48" s="2723"/>
      <c r="AD48" s="2723"/>
      <c r="AE48" s="2723"/>
    </row>
    <row r="49" spans="1:31" s="451" customFormat="1" ht="15" thickBot="1">
      <c r="A49" s="2723"/>
      <c r="B49" s="2726"/>
      <c r="C49" s="692"/>
      <c r="D49" s="690"/>
      <c r="E49" s="690"/>
      <c r="F49" s="690"/>
      <c r="G49" s="690"/>
      <c r="H49" s="690"/>
      <c r="I49" s="690"/>
      <c r="J49" s="690"/>
      <c r="K49" s="2728"/>
      <c r="L49" s="2722"/>
      <c r="M49" s="2723"/>
      <c r="N49" s="2723"/>
      <c r="O49" s="2723"/>
      <c r="P49" s="2723"/>
      <c r="Q49" s="2723"/>
      <c r="R49" s="2723"/>
      <c r="S49" s="2723"/>
      <c r="T49" s="2723"/>
      <c r="U49" s="2723"/>
      <c r="V49" s="2723"/>
      <c r="W49" s="2723"/>
      <c r="X49" s="2723"/>
      <c r="Y49" s="2723"/>
      <c r="Z49" s="2723"/>
      <c r="AA49" s="2723"/>
      <c r="AB49" s="2723"/>
      <c r="AC49" s="2723"/>
      <c r="AD49" s="2723"/>
      <c r="AE49" s="2723"/>
    </row>
    <row r="50" spans="1:31" ht="27">
      <c r="A50" s="632" t="s">
        <v>1880</v>
      </c>
      <c r="B50" s="633" t="s">
        <v>1881</v>
      </c>
      <c r="C50" s="1982" t="s">
        <v>1882</v>
      </c>
      <c r="D50" s="1983" t="s">
        <v>1883</v>
      </c>
      <c r="E50" s="634" t="s">
        <v>1884</v>
      </c>
      <c r="F50" s="635" t="s">
        <v>1885</v>
      </c>
      <c r="G50" s="3928" t="s">
        <v>1886</v>
      </c>
      <c r="H50" s="4075"/>
      <c r="I50" s="1355" t="s">
        <v>1922</v>
      </c>
      <c r="J50" s="1355">
        <f>项目基本情况!F35</f>
        <v>0</v>
      </c>
      <c r="K50" s="1985" t="s">
        <v>1888</v>
      </c>
      <c r="L50" s="2721"/>
      <c r="M50" s="2720"/>
      <c r="N50" s="2720"/>
      <c r="O50" s="2720"/>
      <c r="P50" s="2720"/>
      <c r="Q50" s="2720"/>
      <c r="R50" s="2720"/>
      <c r="S50" s="2720"/>
      <c r="T50" s="2720"/>
      <c r="U50" s="2720"/>
      <c r="V50" s="2720"/>
      <c r="W50" s="2720"/>
      <c r="X50" s="2720"/>
      <c r="Y50" s="2720"/>
      <c r="Z50" s="2720"/>
      <c r="AA50" s="2720"/>
      <c r="AB50" s="2720"/>
      <c r="AC50" s="2720"/>
      <c r="AD50" s="2720"/>
      <c r="AE50" s="2720"/>
    </row>
    <row r="51" spans="1:31" s="640" customFormat="1">
      <c r="A51" s="636" t="s">
        <v>1889</v>
      </c>
      <c r="B51" s="637" t="e">
        <f>C43</f>
        <v>#DIV/0!</v>
      </c>
      <c r="C51" s="638">
        <v>1</v>
      </c>
      <c r="D51" s="943">
        <v>1</v>
      </c>
      <c r="E51" s="638">
        <f>'数据-汇总表'!E8+'数据-汇总表'!E9</f>
        <v>0</v>
      </c>
      <c r="F51" s="639" t="e">
        <f t="shared" ref="F51:F60" si="15">ROUND(B51*E51/10000,0)</f>
        <v>#DIV/0!</v>
      </c>
      <c r="G51" s="3923"/>
      <c r="H51" s="3912"/>
      <c r="I51" s="772">
        <v>1</v>
      </c>
      <c r="J51" s="772">
        <v>1</v>
      </c>
      <c r="K51" s="2723"/>
      <c r="L51" s="2777"/>
      <c r="M51" s="2777"/>
      <c r="N51" s="2777"/>
      <c r="O51" s="2777"/>
      <c r="P51" s="2777"/>
      <c r="Q51" s="2777"/>
      <c r="R51" s="2777"/>
      <c r="S51" s="2777"/>
      <c r="T51" s="2777"/>
      <c r="U51" s="2777"/>
      <c r="V51" s="2777"/>
      <c r="W51" s="2777"/>
      <c r="X51" s="2777"/>
      <c r="Y51" s="2777"/>
      <c r="Z51" s="2777"/>
      <c r="AA51" s="2777"/>
      <c r="AB51" s="2777"/>
      <c r="AC51" s="2777"/>
      <c r="AD51" s="2777"/>
      <c r="AE51" s="2777"/>
    </row>
    <row r="52" spans="1:31" s="640" customFormat="1">
      <c r="A52" s="641" t="s">
        <v>1890</v>
      </c>
      <c r="B52" s="218" t="e">
        <f>ROUND($C$43*C52*D52,0)</f>
        <v>#DIV/0!</v>
      </c>
      <c r="C52" s="171">
        <f t="shared" ref="C52:C60" si="16">IF($C$50="北京市系数",I52,J52)</f>
        <v>0.5</v>
      </c>
      <c r="D52" s="944">
        <v>0.25</v>
      </c>
      <c r="E52" s="642"/>
      <c r="F52" s="639" t="e">
        <f t="shared" si="15"/>
        <v>#DIV/0!</v>
      </c>
      <c r="G52" s="3001" t="s">
        <v>1891</v>
      </c>
      <c r="H52" s="886" t="str">
        <f>项目基本情况!B37</f>
        <v>八级</v>
      </c>
      <c r="I52" s="772">
        <f>SUMIF(修正!A57:A68,H52,修正!B57:B68)</f>
        <v>0.5</v>
      </c>
      <c r="J52" s="773"/>
      <c r="K52" s="2720"/>
      <c r="L52" s="2777"/>
      <c r="M52" s="2777"/>
      <c r="N52" s="2777"/>
      <c r="O52" s="2777"/>
      <c r="P52" s="2777"/>
      <c r="Q52" s="2777"/>
      <c r="R52" s="2777"/>
      <c r="S52" s="2777"/>
      <c r="T52" s="2777"/>
      <c r="U52" s="2777"/>
      <c r="V52" s="2777"/>
      <c r="W52" s="2777"/>
      <c r="X52" s="2777"/>
      <c r="Y52" s="2777"/>
      <c r="Z52" s="2777"/>
      <c r="AA52" s="2777"/>
      <c r="AB52" s="2777"/>
      <c r="AC52" s="2777"/>
      <c r="AD52" s="2777"/>
      <c r="AE52" s="2777"/>
    </row>
    <row r="53" spans="1:31" s="640" customFormat="1">
      <c r="A53" s="641" t="s">
        <v>1892</v>
      </c>
      <c r="B53" s="218" t="e">
        <f t="shared" ref="B53:B60" si="17">ROUND($C$43*C53*D53,0)</f>
        <v>#DIV/0!</v>
      </c>
      <c r="C53" s="171">
        <f t="shared" si="16"/>
        <v>0.2</v>
      </c>
      <c r="D53" s="944">
        <v>0.25</v>
      </c>
      <c r="E53" s="642"/>
      <c r="F53" s="639" t="e">
        <f t="shared" si="15"/>
        <v>#DIV/0!</v>
      </c>
      <c r="G53" s="3002"/>
      <c r="H53" s="886" t="str">
        <f>项目基本情况!B37</f>
        <v>八级</v>
      </c>
      <c r="I53" s="772">
        <f>SUMIF(修正!A57:A68,H53,修正!C57:C68)</f>
        <v>0.2</v>
      </c>
      <c r="J53" s="773"/>
      <c r="K53" s="2723"/>
      <c r="L53" s="2777"/>
      <c r="M53" s="2777"/>
      <c r="N53" s="2777"/>
      <c r="O53" s="2777"/>
      <c r="P53" s="2777"/>
      <c r="Q53" s="2777"/>
      <c r="R53" s="2777"/>
      <c r="S53" s="2777"/>
      <c r="T53" s="2777"/>
      <c r="U53" s="2777"/>
      <c r="V53" s="2777"/>
      <c r="W53" s="2777"/>
      <c r="X53" s="2777"/>
      <c r="Y53" s="2777"/>
      <c r="Z53" s="2777"/>
      <c r="AA53" s="2777"/>
      <c r="AB53" s="2777"/>
      <c r="AC53" s="2777"/>
      <c r="AD53" s="2777"/>
      <c r="AE53" s="2777"/>
    </row>
    <row r="54" spans="1:31" s="640" customFormat="1">
      <c r="A54" s="641" t="s">
        <v>1893</v>
      </c>
      <c r="B54" s="218" t="e">
        <f t="shared" si="17"/>
        <v>#DIV/0!</v>
      </c>
      <c r="C54" s="171">
        <f t="shared" si="16"/>
        <v>0.2</v>
      </c>
      <c r="D54" s="944">
        <v>0.25</v>
      </c>
      <c r="E54" s="642"/>
      <c r="F54" s="639" t="e">
        <f t="shared" si="15"/>
        <v>#DIV/0!</v>
      </c>
      <c r="G54" s="3002"/>
      <c r="H54" s="886" t="str">
        <f>项目基本情况!B37</f>
        <v>八级</v>
      </c>
      <c r="I54" s="772">
        <f>SUMIF(修正!A57:A68,H54,修正!D57:D68)</f>
        <v>0.2</v>
      </c>
      <c r="J54" s="773"/>
      <c r="K54" s="2720"/>
      <c r="L54" s="2777"/>
      <c r="M54" s="2777"/>
      <c r="N54" s="2777"/>
      <c r="O54" s="2777"/>
      <c r="P54" s="2777"/>
      <c r="Q54" s="2777"/>
      <c r="R54" s="2777"/>
      <c r="S54" s="2777"/>
      <c r="T54" s="2777"/>
      <c r="U54" s="2777"/>
      <c r="V54" s="2777"/>
      <c r="W54" s="2777"/>
      <c r="X54" s="2777"/>
      <c r="Y54" s="2777"/>
      <c r="Z54" s="2777"/>
      <c r="AA54" s="2777"/>
      <c r="AB54" s="2777"/>
      <c r="AC54" s="2777"/>
      <c r="AD54" s="2777"/>
      <c r="AE54" s="2777"/>
    </row>
    <row r="55" spans="1:31" s="640" customFormat="1" hidden="1">
      <c r="A55" s="641"/>
      <c r="B55" s="218"/>
      <c r="C55" s="171"/>
      <c r="D55" s="944"/>
      <c r="E55" s="642"/>
      <c r="F55" s="639"/>
      <c r="G55" s="3003"/>
      <c r="H55" s="886"/>
      <c r="I55" s="772"/>
      <c r="J55" s="773"/>
      <c r="K55" s="2723"/>
      <c r="L55" s="2777"/>
      <c r="M55" s="2777"/>
      <c r="N55" s="2777"/>
      <c r="O55" s="2777"/>
      <c r="P55" s="2777"/>
      <c r="Q55" s="2777"/>
      <c r="R55" s="2777"/>
      <c r="S55" s="2777"/>
      <c r="T55" s="2777"/>
      <c r="U55" s="2777"/>
      <c r="V55" s="2777"/>
      <c r="W55" s="2777"/>
      <c r="X55" s="2777"/>
      <c r="Y55" s="2777"/>
      <c r="Z55" s="2777"/>
      <c r="AA55" s="2777"/>
      <c r="AB55" s="2777"/>
      <c r="AC55" s="2777"/>
      <c r="AD55" s="2777"/>
      <c r="AE55" s="2777"/>
    </row>
    <row r="56" spans="1:31" s="640" customFormat="1">
      <c r="A56" s="641" t="s">
        <v>1894</v>
      </c>
      <c r="B56" s="218" t="e">
        <f t="shared" si="17"/>
        <v>#DIV/0!</v>
      </c>
      <c r="C56" s="171">
        <f t="shared" si="16"/>
        <v>0.2</v>
      </c>
      <c r="D56" s="944">
        <v>0.25</v>
      </c>
      <c r="E56" s="217">
        <f>'数据-汇总表'!E11</f>
        <v>0</v>
      </c>
      <c r="F56" s="639" t="e">
        <f t="shared" si="15"/>
        <v>#DIV/0!</v>
      </c>
      <c r="G56" s="1986" t="s">
        <v>1895</v>
      </c>
      <c r="H56" s="886" t="str">
        <f>项目基本情况!C37</f>
        <v>八级</v>
      </c>
      <c r="I56" s="772">
        <f>SUMIF(修正!A57:A68,H56,修正!E57:E68)</f>
        <v>0.2</v>
      </c>
      <c r="J56" s="773"/>
      <c r="K56" s="2720"/>
      <c r="L56" s="2777"/>
      <c r="M56" s="2777"/>
      <c r="N56" s="2777"/>
      <c r="O56" s="2777"/>
      <c r="P56" s="2777"/>
      <c r="Q56" s="2777"/>
      <c r="R56" s="2777"/>
      <c r="S56" s="2777"/>
      <c r="T56" s="2777"/>
      <c r="U56" s="2777"/>
      <c r="V56" s="2777"/>
      <c r="W56" s="2777"/>
      <c r="X56" s="2777"/>
      <c r="Y56" s="2777"/>
      <c r="Z56" s="2777"/>
      <c r="AA56" s="2777"/>
      <c r="AB56" s="2777"/>
      <c r="AC56" s="2777"/>
      <c r="AD56" s="2777"/>
      <c r="AE56" s="2777"/>
    </row>
    <row r="57" spans="1:31" s="640" customFormat="1">
      <c r="A57" s="641" t="s">
        <v>1896</v>
      </c>
      <c r="B57" s="218" t="e">
        <f t="shared" si="17"/>
        <v>#DIV/0!</v>
      </c>
      <c r="C57" s="171">
        <f t="shared" si="16"/>
        <v>0.2</v>
      </c>
      <c r="D57" s="944">
        <v>0.25</v>
      </c>
      <c r="E57" s="217">
        <f>'数据-汇总表'!E12</f>
        <v>17748.7</v>
      </c>
      <c r="F57" s="639" t="e">
        <f t="shared" si="15"/>
        <v>#DIV/0!</v>
      </c>
      <c r="G57" s="891" t="s">
        <v>1897</v>
      </c>
      <c r="H57" s="886" t="str">
        <f>IF(G57="商业",项目基本情况!B37,IF(G57="办公",项目基本情况!C37,IF(G57="住宅",项目基本情况!D37,项目基本情况!E37)))</f>
        <v>八级</v>
      </c>
      <c r="I57" s="772">
        <f>SUMIF(修正!A57:A68,H57,修正!F57:F68)</f>
        <v>0.2</v>
      </c>
      <c r="J57" s="773"/>
      <c r="K57" s="2723"/>
      <c r="L57" s="2777"/>
      <c r="M57" s="2777"/>
      <c r="N57" s="2777"/>
      <c r="O57" s="2777"/>
      <c r="P57" s="2777"/>
      <c r="Q57" s="2777"/>
      <c r="R57" s="2777"/>
      <c r="S57" s="2777"/>
      <c r="T57" s="2777"/>
      <c r="U57" s="2777"/>
      <c r="V57" s="2777"/>
      <c r="W57" s="2777"/>
      <c r="X57" s="2777"/>
      <c r="Y57" s="2777"/>
      <c r="Z57" s="2777"/>
      <c r="AA57" s="2777"/>
      <c r="AB57" s="2777"/>
      <c r="AC57" s="2777"/>
      <c r="AD57" s="2777"/>
      <c r="AE57" s="2777"/>
    </row>
    <row r="58" spans="1:31" s="640" customFormat="1">
      <c r="A58" s="641" t="s">
        <v>1898</v>
      </c>
      <c r="B58" s="218" t="e">
        <f t="shared" si="17"/>
        <v>#DIV/0!</v>
      </c>
      <c r="C58" s="171">
        <f t="shared" si="16"/>
        <v>0.1</v>
      </c>
      <c r="D58" s="944">
        <v>0.25</v>
      </c>
      <c r="E58" s="217">
        <f>'数据-汇总表'!E13</f>
        <v>20572.45</v>
      </c>
      <c r="F58" s="639" t="e">
        <f t="shared" si="15"/>
        <v>#DIV/0!</v>
      </c>
      <c r="G58" s="891" t="s">
        <v>1899</v>
      </c>
      <c r="H58" s="886" t="str">
        <f>IF(G58="商业",项目基本情况!B37,IF(G58="办公",项目基本情况!C37,IF(G58="住宅",项目基本情况!D37,项目基本情况!E37)))</f>
        <v>八级</v>
      </c>
      <c r="I58" s="772">
        <f>SUMIF(修正!A57:A68,H58,修正!G57:G68)</f>
        <v>0.1</v>
      </c>
      <c r="J58" s="773"/>
      <c r="K58" s="2720"/>
      <c r="L58" s="2777"/>
      <c r="M58" s="2777"/>
      <c r="N58" s="2777"/>
      <c r="O58" s="2777"/>
      <c r="P58" s="2777"/>
      <c r="Q58" s="2777"/>
      <c r="R58" s="2777"/>
      <c r="S58" s="2777"/>
      <c r="T58" s="2777"/>
      <c r="U58" s="2777"/>
      <c r="V58" s="2777"/>
      <c r="W58" s="2777"/>
      <c r="X58" s="2777"/>
      <c r="Y58" s="2777"/>
      <c r="Z58" s="2777"/>
      <c r="AA58" s="2777"/>
      <c r="AB58" s="2777"/>
      <c r="AC58" s="2777"/>
      <c r="AD58" s="2777"/>
      <c r="AE58" s="2777"/>
    </row>
    <row r="59" spans="1:31" s="640" customFormat="1">
      <c r="A59" s="641" t="s">
        <v>1900</v>
      </c>
      <c r="B59" s="218" t="e">
        <f t="shared" si="17"/>
        <v>#DIV/0!</v>
      </c>
      <c r="C59" s="171">
        <f t="shared" si="16"/>
        <v>0.1</v>
      </c>
      <c r="D59" s="944">
        <v>0.25</v>
      </c>
      <c r="E59" s="217">
        <f>'数据-汇总表'!E14</f>
        <v>0</v>
      </c>
      <c r="F59" s="639" t="e">
        <f t="shared" si="15"/>
        <v>#DIV/0!</v>
      </c>
      <c r="G59" s="1986" t="s">
        <v>1891</v>
      </c>
      <c r="H59" s="886" t="str">
        <f>项目基本情况!B37</f>
        <v>八级</v>
      </c>
      <c r="I59" s="772">
        <f>SUMIF(修正!A57:A68,H59,修正!G57:G68)</f>
        <v>0.1</v>
      </c>
      <c r="J59" s="773"/>
      <c r="K59" s="2723"/>
      <c r="L59" s="2777"/>
      <c r="M59" s="2777"/>
      <c r="N59" s="2777"/>
      <c r="O59" s="2777"/>
      <c r="P59" s="2777"/>
      <c r="Q59" s="2777"/>
      <c r="R59" s="2777"/>
      <c r="S59" s="2777"/>
      <c r="T59" s="2777"/>
      <c r="U59" s="2777"/>
      <c r="V59" s="2777"/>
      <c r="W59" s="2777"/>
      <c r="X59" s="2777"/>
      <c r="Y59" s="2777"/>
      <c r="Z59" s="2777"/>
      <c r="AA59" s="2777"/>
      <c r="AB59" s="2777"/>
      <c r="AC59" s="2777"/>
      <c r="AD59" s="2777"/>
      <c r="AE59" s="2777"/>
    </row>
    <row r="60" spans="1:31" s="640" customFormat="1" ht="15" thickBot="1">
      <c r="A60" s="641" t="s">
        <v>1901</v>
      </c>
      <c r="B60" s="218" t="e">
        <f t="shared" si="17"/>
        <v>#DIV/0!</v>
      </c>
      <c r="C60" s="171">
        <f t="shared" si="16"/>
        <v>0.1</v>
      </c>
      <c r="D60" s="944">
        <v>0.25</v>
      </c>
      <c r="E60" s="217">
        <f>'数据-汇总表'!E15</f>
        <v>0</v>
      </c>
      <c r="F60" s="639" t="e">
        <f t="shared" si="15"/>
        <v>#DIV/0!</v>
      </c>
      <c r="G60" s="1987" t="s">
        <v>1895</v>
      </c>
      <c r="H60" s="896" t="str">
        <f>项目基本情况!C37</f>
        <v>八级</v>
      </c>
      <c r="I60" s="772">
        <f>SUMIF(修正!A57:A68,H60,修正!G57:G68)</f>
        <v>0.1</v>
      </c>
      <c r="J60" s="773"/>
      <c r="K60" s="2720"/>
      <c r="L60" s="2777"/>
      <c r="M60" s="2777"/>
      <c r="N60" s="2777"/>
      <c r="O60" s="2777"/>
      <c r="P60" s="2777"/>
      <c r="Q60" s="2777"/>
      <c r="R60" s="2777"/>
      <c r="S60" s="2777"/>
      <c r="T60" s="2777"/>
      <c r="U60" s="2777"/>
      <c r="V60" s="2777"/>
      <c r="W60" s="2777"/>
      <c r="X60" s="2777"/>
      <c r="Y60" s="2777"/>
      <c r="Z60" s="2777"/>
      <c r="AA60" s="2777"/>
      <c r="AB60" s="2777"/>
      <c r="AC60" s="2777"/>
      <c r="AD60" s="2777"/>
      <c r="AE60" s="2777"/>
    </row>
    <row r="61" spans="1:31" s="640" customFormat="1" ht="15" thickBot="1">
      <c r="A61" s="643" t="s">
        <v>1902</v>
      </c>
      <c r="B61" s="644" t="s">
        <v>22</v>
      </c>
      <c r="C61" s="644" t="s">
        <v>23</v>
      </c>
      <c r="D61" s="644" t="s">
        <v>392</v>
      </c>
      <c r="E61" s="644">
        <f>IF(B41="楼面地价",SUM(E51:E60),'数据-汇总表'!D3)</f>
        <v>0</v>
      </c>
      <c r="F61" s="645" t="e">
        <f>IF(B41="楼面地价",SUM(F51:F60),ROUND(C43*E61/10000,0))</f>
        <v>#DIV/0!</v>
      </c>
      <c r="G61" s="938"/>
      <c r="H61" s="938"/>
      <c r="I61" s="938"/>
      <c r="J61" s="938"/>
      <c r="K61" s="2725"/>
      <c r="L61" s="2777"/>
      <c r="M61" s="2777"/>
      <c r="N61" s="2777"/>
      <c r="O61" s="2777"/>
      <c r="P61" s="2777"/>
      <c r="Q61" s="2777"/>
      <c r="R61" s="2777"/>
      <c r="S61" s="2777"/>
      <c r="T61" s="2777"/>
      <c r="U61" s="2777"/>
      <c r="V61" s="2777"/>
      <c r="W61" s="2777"/>
      <c r="X61" s="2777"/>
      <c r="Y61" s="2777"/>
      <c r="Z61" s="2777"/>
      <c r="AA61" s="2777"/>
      <c r="AB61" s="2777"/>
      <c r="AC61" s="2777"/>
      <c r="AD61" s="2777"/>
      <c r="AE61" s="2777"/>
    </row>
    <row r="62" spans="1:31">
      <c r="A62" s="926"/>
      <c r="B62" s="928"/>
      <c r="C62" s="930"/>
      <c r="D62" s="926"/>
      <c r="E62" s="926"/>
      <c r="F62" s="926"/>
      <c r="G62" s="926"/>
      <c r="H62" s="926"/>
      <c r="I62" s="926"/>
      <c r="J62" s="926"/>
      <c r="K62" s="887"/>
      <c r="L62" s="888"/>
      <c r="M62" s="926"/>
      <c r="N62" s="926"/>
      <c r="O62" s="926"/>
      <c r="P62" s="2720"/>
      <c r="Q62" s="2720"/>
      <c r="R62" s="2720"/>
      <c r="S62" s="2720"/>
      <c r="T62" s="2720"/>
      <c r="U62" s="2720"/>
      <c r="V62" s="2720"/>
      <c r="W62" s="2720"/>
      <c r="X62" s="2720"/>
      <c r="Y62" s="2720"/>
      <c r="Z62" s="2720"/>
      <c r="AA62" s="2720"/>
      <c r="AB62" s="2720"/>
      <c r="AC62" s="2720"/>
      <c r="AD62" s="2720"/>
      <c r="AE62" s="2720"/>
    </row>
    <row r="63" spans="1:31">
      <c r="A63" s="926"/>
      <c r="B63" s="928"/>
      <c r="C63" s="691" t="str">
        <f>YEAR(C7)&amp;"-"&amp;MONTH(C7)&amp;"-1"</f>
        <v>2023-11-1</v>
      </c>
      <c r="D63" s="691">
        <f>EDATE(C63,-3)</f>
        <v>45139</v>
      </c>
      <c r="E63" s="691">
        <f>EDATE(D63,-3)</f>
        <v>45047</v>
      </c>
      <c r="F63" s="691">
        <f t="shared" ref="F63:O63" si="18">EDATE(E63,-3)</f>
        <v>44958</v>
      </c>
      <c r="G63" s="691">
        <f t="shared" si="18"/>
        <v>44866</v>
      </c>
      <c r="H63" s="691">
        <f t="shared" si="18"/>
        <v>44774</v>
      </c>
      <c r="I63" s="691">
        <f t="shared" si="18"/>
        <v>44682</v>
      </c>
      <c r="J63" s="691">
        <f t="shared" si="18"/>
        <v>44593</v>
      </c>
      <c r="K63" s="691">
        <f t="shared" si="18"/>
        <v>44501</v>
      </c>
      <c r="L63" s="691">
        <f t="shared" si="18"/>
        <v>44409</v>
      </c>
      <c r="M63" s="691">
        <f t="shared" si="18"/>
        <v>44317</v>
      </c>
      <c r="N63" s="691">
        <f t="shared" si="18"/>
        <v>44228</v>
      </c>
      <c r="O63" s="691">
        <f t="shared" si="18"/>
        <v>44136</v>
      </c>
      <c r="P63" s="2720"/>
      <c r="Q63" s="2720"/>
      <c r="R63" s="2720"/>
      <c r="S63" s="2720"/>
      <c r="T63" s="2720"/>
      <c r="U63" s="2720"/>
      <c r="V63" s="2720"/>
      <c r="W63" s="2720"/>
      <c r="X63" s="2720"/>
      <c r="Y63" s="2720"/>
      <c r="Z63" s="2720"/>
      <c r="AA63" s="2720"/>
      <c r="AB63" s="2720"/>
      <c r="AC63" s="2720"/>
      <c r="AD63" s="2720"/>
      <c r="AE63" s="2720"/>
    </row>
    <row r="64" spans="1:31" ht="21.75" thickBot="1">
      <c r="A64" s="693" t="s">
        <v>1797</v>
      </c>
      <c r="B64" s="689"/>
      <c r="C64" s="694"/>
      <c r="D64" s="694"/>
      <c r="E64" s="694"/>
      <c r="F64" s="695"/>
      <c r="G64" s="695"/>
      <c r="H64" s="694"/>
      <c r="I64" s="694"/>
      <c r="J64" s="694"/>
      <c r="K64" s="696"/>
      <c r="L64" s="697"/>
      <c r="M64" s="694"/>
      <c r="N64" s="694"/>
      <c r="O64" s="939"/>
      <c r="P64" s="2764"/>
      <c r="Q64" s="2734"/>
      <c r="R64" s="2720"/>
      <c r="S64" s="2720"/>
      <c r="T64" s="2720"/>
      <c r="U64" s="2720"/>
      <c r="V64" s="2720"/>
      <c r="W64" s="2720"/>
      <c r="X64" s="2720"/>
      <c r="Y64" s="2720"/>
      <c r="Z64" s="2720"/>
      <c r="AA64" s="2720"/>
      <c r="AB64" s="2720"/>
      <c r="AC64" s="2720"/>
      <c r="AD64" s="2720"/>
      <c r="AE64" s="2720"/>
    </row>
    <row r="65" spans="1:31" s="457" customFormat="1" ht="15">
      <c r="A65" s="1988" t="s">
        <v>1903</v>
      </c>
      <c r="B65" s="1108"/>
      <c r="C65" s="1181" t="str">
        <f>YEAR(C63)&amp;"-"&amp;ROUNDUP(MONTH(C63)/3,0)</f>
        <v>2023-4</v>
      </c>
      <c r="D65" s="1181" t="str">
        <f t="shared" ref="D65:O65" si="19">YEAR(D63)&amp;"-"&amp;ROUNDUP(MONTH(D63)/3,0)</f>
        <v>2023-3</v>
      </c>
      <c r="E65" s="1181" t="str">
        <f t="shared" si="19"/>
        <v>2023-2</v>
      </c>
      <c r="F65" s="1181" t="str">
        <f t="shared" si="19"/>
        <v>2023-1</v>
      </c>
      <c r="G65" s="1181" t="str">
        <f t="shared" si="19"/>
        <v>2022-4</v>
      </c>
      <c r="H65" s="1181" t="str">
        <f t="shared" si="19"/>
        <v>2022-3</v>
      </c>
      <c r="I65" s="1181" t="str">
        <f t="shared" si="19"/>
        <v>2022-2</v>
      </c>
      <c r="J65" s="1181" t="str">
        <f t="shared" si="19"/>
        <v>2022-1</v>
      </c>
      <c r="K65" s="1181" t="str">
        <f t="shared" si="19"/>
        <v>2021-4</v>
      </c>
      <c r="L65" s="1181" t="str">
        <f t="shared" si="19"/>
        <v>2021-3</v>
      </c>
      <c r="M65" s="1181" t="str">
        <f t="shared" si="19"/>
        <v>2021-2</v>
      </c>
      <c r="N65" s="1181" t="str">
        <f t="shared" si="19"/>
        <v>2021-1</v>
      </c>
      <c r="O65" s="1181" t="str">
        <f t="shared" si="19"/>
        <v>2020-4</v>
      </c>
      <c r="P65" s="2771"/>
      <c r="Q65" s="2736"/>
      <c r="R65" s="2736"/>
      <c r="S65" s="2736"/>
      <c r="T65" s="2736"/>
      <c r="U65" s="2736"/>
      <c r="V65" s="2736"/>
      <c r="W65" s="2736"/>
      <c r="X65" s="2736"/>
      <c r="Y65" s="2736"/>
      <c r="Z65" s="2736"/>
      <c r="AA65" s="2736"/>
      <c r="AB65" s="2736"/>
      <c r="AC65" s="2736"/>
      <c r="AD65" s="2736"/>
      <c r="AE65" s="2736"/>
    </row>
    <row r="66" spans="1:31" s="108" customFormat="1" ht="30.75" customHeight="1">
      <c r="A66" s="1993" t="s">
        <v>1923</v>
      </c>
      <c r="B66" s="288" t="str">
        <f>"北京市平均增长率"&amp;TEXT(基准地价修正!P28,"0.00%")</f>
        <v>北京市平均增长率0.00%</v>
      </c>
      <c r="C66" s="552">
        <v>100</v>
      </c>
      <c r="D66" s="544"/>
      <c r="E66" s="544"/>
      <c r="F66" s="544"/>
      <c r="G66" s="544"/>
      <c r="H66" s="544"/>
      <c r="I66" s="544"/>
      <c r="J66" s="544"/>
      <c r="K66" s="544"/>
      <c r="L66" s="544"/>
      <c r="M66" s="1177"/>
      <c r="N66" s="1177"/>
      <c r="O66" s="1179"/>
      <c r="P66" s="2734"/>
      <c r="Q66" s="2657"/>
      <c r="R66" s="2657"/>
      <c r="S66" s="2657"/>
      <c r="T66" s="2657"/>
      <c r="U66" s="2657"/>
      <c r="V66" s="2657"/>
      <c r="W66" s="2657"/>
      <c r="X66" s="2657"/>
      <c r="Y66" s="2657"/>
      <c r="Z66" s="2657"/>
      <c r="AA66" s="2657"/>
      <c r="AB66" s="2657"/>
      <c r="AC66" s="2657"/>
      <c r="AD66" s="2657"/>
      <c r="AE66" s="2657"/>
    </row>
    <row r="67" spans="1:31" s="108" customFormat="1" ht="15.75" thickBot="1">
      <c r="A67" s="464" t="s">
        <v>1715</v>
      </c>
      <c r="B67" s="465"/>
      <c r="C67" s="466"/>
      <c r="D67" s="467"/>
      <c r="E67" s="467"/>
      <c r="F67" s="467"/>
      <c r="G67" s="467"/>
      <c r="H67" s="467"/>
      <c r="I67" s="467"/>
      <c r="J67" s="467"/>
      <c r="K67" s="467"/>
      <c r="L67" s="467"/>
      <c r="M67" s="468"/>
      <c r="N67" s="468"/>
      <c r="O67" s="469"/>
      <c r="P67" s="2734"/>
      <c r="Q67" s="2734"/>
      <c r="R67" s="2657"/>
      <c r="S67" s="2657"/>
      <c r="T67" s="2657"/>
      <c r="U67" s="2657"/>
      <c r="V67" s="2657"/>
      <c r="W67" s="2657"/>
      <c r="X67" s="2657"/>
      <c r="Y67" s="2657"/>
      <c r="Z67" s="2657"/>
      <c r="AA67" s="2657"/>
      <c r="AB67" s="2657"/>
      <c r="AC67" s="2657"/>
      <c r="AD67" s="2657"/>
      <c r="AE67" s="2657"/>
    </row>
    <row r="68" spans="1:31" s="108" customFormat="1" ht="15">
      <c r="A68" s="470" t="s">
        <v>1680</v>
      </c>
      <c r="B68" s="459"/>
      <c r="C68" s="471" t="s">
        <v>1775</v>
      </c>
      <c r="D68" s="472"/>
      <c r="E68" s="472"/>
      <c r="F68" s="472"/>
      <c r="G68" s="472"/>
      <c r="H68" s="472"/>
      <c r="I68" s="472"/>
      <c r="J68" s="472"/>
      <c r="K68" s="472"/>
      <c r="L68" s="473"/>
      <c r="M68" s="474"/>
      <c r="N68" s="2747"/>
      <c r="O68" s="2747"/>
      <c r="P68" s="2772"/>
      <c r="Q68" s="2734"/>
      <c r="R68" s="2657"/>
      <c r="S68" s="2657"/>
      <c r="T68" s="2657"/>
      <c r="U68" s="2657"/>
      <c r="V68" s="2657"/>
      <c r="W68" s="2657"/>
      <c r="X68" s="2657"/>
      <c r="Y68" s="2657"/>
      <c r="Z68" s="2657"/>
      <c r="AA68" s="2657"/>
      <c r="AB68" s="2657"/>
      <c r="AC68" s="2657"/>
      <c r="AD68" s="2657"/>
      <c r="AE68" s="2657"/>
    </row>
    <row r="69" spans="1:31" s="108" customFormat="1" ht="15.75" thickBot="1">
      <c r="A69" s="470"/>
      <c r="B69" s="459"/>
      <c r="C69" s="587">
        <v>100</v>
      </c>
      <c r="D69" s="461"/>
      <c r="E69" s="461"/>
      <c r="F69" s="461"/>
      <c r="G69" s="461"/>
      <c r="H69" s="461"/>
      <c r="I69" s="461"/>
      <c r="J69" s="461"/>
      <c r="K69" s="461"/>
      <c r="L69" s="461"/>
      <c r="M69" s="463"/>
      <c r="N69" s="2747"/>
      <c r="O69" s="2747"/>
      <c r="P69" s="2734"/>
      <c r="Q69" s="2734"/>
      <c r="R69" s="2657"/>
      <c r="S69" s="2657"/>
      <c r="T69" s="2657"/>
      <c r="U69" s="2657"/>
      <c r="V69" s="2657"/>
      <c r="W69" s="2657"/>
      <c r="X69" s="2657"/>
      <c r="Y69" s="2657"/>
      <c r="Z69" s="2657"/>
      <c r="AA69" s="2657"/>
      <c r="AB69" s="2657"/>
      <c r="AC69" s="2657"/>
      <c r="AD69" s="2657"/>
      <c r="AE69" s="2657"/>
    </row>
    <row r="70" spans="1:31">
      <c r="A70" s="476" t="s">
        <v>1718</v>
      </c>
      <c r="B70" s="477" t="s">
        <v>1684</v>
      </c>
      <c r="C70" s="479"/>
      <c r="D70" s="479"/>
      <c r="E70" s="479"/>
      <c r="F70" s="479"/>
      <c r="G70" s="479"/>
      <c r="H70" s="479"/>
      <c r="I70" s="479"/>
      <c r="J70" s="479"/>
      <c r="K70" s="480"/>
      <c r="L70" s="481"/>
      <c r="M70" s="482"/>
      <c r="N70" s="2748"/>
      <c r="O70" s="2748"/>
      <c r="P70" s="2773"/>
      <c r="Q70" s="2734"/>
      <c r="R70" s="2720"/>
      <c r="S70" s="2720"/>
      <c r="T70" s="2720"/>
      <c r="U70" s="2720"/>
      <c r="V70" s="2720"/>
      <c r="W70" s="2720"/>
      <c r="X70" s="2720"/>
      <c r="Y70" s="2720"/>
      <c r="Z70" s="2720"/>
      <c r="AA70" s="2720"/>
      <c r="AB70" s="2720"/>
      <c r="AC70" s="2720"/>
      <c r="AD70" s="2720"/>
      <c r="AE70" s="2720"/>
    </row>
    <row r="71" spans="1:31" ht="15.75" thickBot="1">
      <c r="A71" s="483"/>
      <c r="B71" s="484"/>
      <c r="C71" s="485"/>
      <c r="D71" s="485"/>
      <c r="E71" s="485"/>
      <c r="F71" s="485"/>
      <c r="G71" s="485"/>
      <c r="H71" s="485"/>
      <c r="I71" s="485"/>
      <c r="J71" s="485"/>
      <c r="K71" s="485"/>
      <c r="L71" s="485"/>
      <c r="M71" s="486"/>
      <c r="N71" s="2749"/>
      <c r="O71" s="2749"/>
      <c r="P71" s="2773"/>
      <c r="Q71" s="2734"/>
      <c r="R71" s="2720"/>
      <c r="S71" s="2720"/>
      <c r="T71" s="2720"/>
      <c r="U71" s="2720"/>
      <c r="V71" s="2720"/>
      <c r="W71" s="2720"/>
      <c r="X71" s="2720"/>
      <c r="Y71" s="2720"/>
      <c r="Z71" s="2720"/>
      <c r="AA71" s="2720"/>
      <c r="AB71" s="2720"/>
      <c r="AC71" s="2720"/>
      <c r="AD71" s="2720"/>
      <c r="AE71" s="2720"/>
    </row>
    <row r="72" spans="1:31" ht="27.75" thickTop="1">
      <c r="A72" s="483"/>
      <c r="B72" s="487" t="s">
        <v>1687</v>
      </c>
      <c r="C72" s="488"/>
      <c r="D72" s="488"/>
      <c r="E72" s="488"/>
      <c r="F72" s="488"/>
      <c r="G72" s="488"/>
      <c r="H72" s="488"/>
      <c r="I72" s="488"/>
      <c r="J72" s="488"/>
      <c r="K72" s="489"/>
      <c r="L72" s="490"/>
      <c r="M72" s="491"/>
      <c r="N72" s="2748"/>
      <c r="O72" s="2748"/>
      <c r="P72" s="2773"/>
      <c r="Q72" s="2734"/>
      <c r="R72" s="2720"/>
      <c r="S72" s="2720"/>
      <c r="T72" s="2720"/>
      <c r="U72" s="2720"/>
      <c r="V72" s="2720"/>
      <c r="W72" s="2720"/>
      <c r="X72" s="2720"/>
      <c r="Y72" s="2720"/>
      <c r="Z72" s="2720"/>
      <c r="AA72" s="2720"/>
      <c r="AB72" s="2720"/>
      <c r="AC72" s="2720"/>
      <c r="AD72" s="2720"/>
      <c r="AE72" s="2720"/>
    </row>
    <row r="73" spans="1:31" ht="15.75" thickBot="1">
      <c r="A73" s="483"/>
      <c r="B73" s="492"/>
      <c r="C73" s="493"/>
      <c r="D73" s="493"/>
      <c r="E73" s="493"/>
      <c r="F73" s="493"/>
      <c r="G73" s="493"/>
      <c r="H73" s="493"/>
      <c r="I73" s="493"/>
      <c r="J73" s="493"/>
      <c r="K73" s="493"/>
      <c r="L73" s="493"/>
      <c r="M73" s="494"/>
      <c r="N73" s="2749"/>
      <c r="O73" s="2749"/>
      <c r="P73" s="2773"/>
      <c r="Q73" s="2734"/>
      <c r="R73" s="2720"/>
      <c r="S73" s="2720"/>
      <c r="T73" s="2720"/>
      <c r="U73" s="2720"/>
      <c r="V73" s="2720"/>
      <c r="W73" s="2720"/>
      <c r="X73" s="2720"/>
      <c r="Y73" s="2720"/>
      <c r="Z73" s="2720"/>
      <c r="AA73" s="2720"/>
      <c r="AB73" s="2720"/>
      <c r="AC73" s="2720"/>
      <c r="AD73" s="2720"/>
      <c r="AE73" s="2720"/>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9"/>
      <c r="O74" s="2749"/>
      <c r="P74" s="2773"/>
      <c r="Q74" s="2734"/>
      <c r="R74" s="2720"/>
      <c r="S74" s="2720"/>
      <c r="T74" s="2720"/>
      <c r="U74" s="2720"/>
      <c r="V74" s="2720"/>
      <c r="W74" s="2720"/>
      <c r="X74" s="2720"/>
      <c r="Y74" s="2720"/>
      <c r="Z74" s="2720"/>
      <c r="AA74" s="2720"/>
      <c r="AB74" s="2720"/>
      <c r="AC74" s="2720"/>
      <c r="AD74" s="2720"/>
      <c r="AE74" s="2720"/>
    </row>
    <row r="75" spans="1:31" ht="15">
      <c r="A75" s="483"/>
      <c r="B75" s="497"/>
      <c r="C75" s="498"/>
      <c r="D75" s="498"/>
      <c r="E75" s="498"/>
      <c r="F75" s="498"/>
      <c r="G75" s="498"/>
      <c r="H75" s="498"/>
      <c r="I75" s="498"/>
      <c r="J75" s="498"/>
      <c r="K75" s="499"/>
      <c r="L75" s="500"/>
      <c r="M75" s="501"/>
      <c r="N75" s="2748"/>
      <c r="O75" s="2748"/>
      <c r="P75" s="2773"/>
      <c r="Q75" s="2734"/>
      <c r="R75" s="2720"/>
      <c r="S75" s="2720"/>
      <c r="T75" s="2720"/>
      <c r="U75" s="2720"/>
      <c r="V75" s="2720"/>
      <c r="W75" s="2720"/>
      <c r="X75" s="2720"/>
      <c r="Y75" s="2720"/>
      <c r="Z75" s="2720"/>
      <c r="AA75" s="2720"/>
      <c r="AB75" s="2720"/>
      <c r="AC75" s="2720"/>
      <c r="AD75" s="2720"/>
      <c r="AE75" s="2720"/>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9"/>
      <c r="O76" s="2749"/>
      <c r="P76" s="2773"/>
      <c r="Q76" s="2734"/>
      <c r="R76" s="2720"/>
      <c r="S76" s="2720"/>
      <c r="T76" s="2720"/>
      <c r="U76" s="2720"/>
      <c r="V76" s="2720"/>
      <c r="W76" s="2720"/>
      <c r="X76" s="2720"/>
      <c r="Y76" s="2720"/>
      <c r="Z76" s="2720"/>
      <c r="AA76" s="2720"/>
      <c r="AB76" s="2720"/>
      <c r="AC76" s="2720"/>
      <c r="AD76" s="2720"/>
      <c r="AE76" s="2720"/>
    </row>
    <row r="77" spans="1:31" s="422" customFormat="1" ht="15.75" thickTop="1">
      <c r="A77" s="502"/>
      <c r="B77" s="487">
        <f>B12</f>
        <v>111</v>
      </c>
      <c r="C77" s="503"/>
      <c r="D77" s="503"/>
      <c r="E77" s="503"/>
      <c r="F77" s="503"/>
      <c r="G77" s="503"/>
      <c r="H77" s="504"/>
      <c r="I77" s="504"/>
      <c r="J77" s="504"/>
      <c r="K77" s="504"/>
      <c r="L77" s="505"/>
      <c r="M77" s="506"/>
      <c r="N77" s="2750"/>
      <c r="O77" s="2750"/>
      <c r="P77" s="2774"/>
      <c r="Q77" s="2741"/>
      <c r="R77" s="2742"/>
      <c r="S77" s="2742"/>
      <c r="T77" s="2742"/>
      <c r="U77" s="2742"/>
      <c r="V77" s="2742"/>
      <c r="W77" s="2742"/>
      <c r="X77" s="2742"/>
      <c r="Y77" s="2742"/>
      <c r="Z77" s="2742"/>
      <c r="AA77" s="2742"/>
      <c r="AB77" s="2742"/>
      <c r="AC77" s="2742"/>
      <c r="AD77" s="2742"/>
      <c r="AE77" s="2742"/>
    </row>
    <row r="78" spans="1:31" s="422" customFormat="1" ht="15.75" thickBot="1">
      <c r="A78" s="502"/>
      <c r="B78" s="492"/>
      <c r="C78" s="509"/>
      <c r="D78" s="485"/>
      <c r="E78" s="485"/>
      <c r="F78" s="485"/>
      <c r="G78" s="485"/>
      <c r="H78" s="485"/>
      <c r="I78" s="485"/>
      <c r="J78" s="485"/>
      <c r="K78" s="485"/>
      <c r="L78" s="485"/>
      <c r="M78" s="486"/>
      <c r="N78" s="2749"/>
      <c r="O78" s="2749"/>
      <c r="P78" s="2774"/>
      <c r="Q78" s="2741"/>
      <c r="R78" s="2742"/>
      <c r="S78" s="2742"/>
      <c r="T78" s="2742"/>
      <c r="U78" s="2742"/>
      <c r="V78" s="2742"/>
      <c r="W78" s="2742"/>
      <c r="X78" s="2742"/>
      <c r="Y78" s="2742"/>
      <c r="Z78" s="2742"/>
      <c r="AA78" s="2742"/>
      <c r="AB78" s="2742"/>
      <c r="AC78" s="2742"/>
      <c r="AD78" s="2742"/>
      <c r="AE78" s="2742"/>
    </row>
    <row r="79" spans="1:31" s="422" customFormat="1" ht="15.75" thickTop="1">
      <c r="A79" s="502"/>
      <c r="B79" s="487">
        <f>B13</f>
        <v>111</v>
      </c>
      <c r="C79" s="503"/>
      <c r="D79" s="503"/>
      <c r="E79" s="503"/>
      <c r="F79" s="503"/>
      <c r="G79" s="503"/>
      <c r="H79" s="504"/>
      <c r="I79" s="504"/>
      <c r="J79" s="504"/>
      <c r="K79" s="504"/>
      <c r="L79" s="505"/>
      <c r="M79" s="506"/>
      <c r="N79" s="2750"/>
      <c r="O79" s="2750"/>
      <c r="P79" s="2718"/>
      <c r="Q79" s="2744"/>
      <c r="R79" s="2742"/>
      <c r="S79" s="2742"/>
      <c r="T79" s="2742"/>
      <c r="U79" s="2742"/>
      <c r="V79" s="2742"/>
      <c r="W79" s="2742"/>
      <c r="X79" s="2742"/>
      <c r="Y79" s="2742"/>
      <c r="Z79" s="2742"/>
      <c r="AA79" s="2742"/>
      <c r="AB79" s="2742"/>
      <c r="AC79" s="2742"/>
      <c r="AD79" s="2742"/>
      <c r="AE79" s="2742"/>
    </row>
    <row r="80" spans="1:31" s="422" customFormat="1" ht="15.75" thickBot="1">
      <c r="A80" s="502"/>
      <c r="B80" s="492"/>
      <c r="C80" s="509"/>
      <c r="D80" s="509"/>
      <c r="E80" s="509"/>
      <c r="F80" s="509"/>
      <c r="G80" s="509"/>
      <c r="H80" s="511"/>
      <c r="I80" s="511"/>
      <c r="J80" s="511"/>
      <c r="K80" s="511"/>
      <c r="L80" s="511"/>
      <c r="M80" s="512"/>
      <c r="N80" s="2750"/>
      <c r="O80" s="2750"/>
      <c r="P80" s="2774"/>
      <c r="Q80" s="2741"/>
      <c r="R80" s="2742"/>
      <c r="S80" s="2742"/>
      <c r="T80" s="2742"/>
      <c r="U80" s="2742"/>
      <c r="V80" s="2742"/>
      <c r="W80" s="2742"/>
      <c r="X80" s="2742"/>
      <c r="Y80" s="2742"/>
      <c r="Z80" s="2742"/>
      <c r="AA80" s="2742"/>
      <c r="AB80" s="2742"/>
      <c r="AC80" s="2742"/>
      <c r="AD80" s="2742"/>
      <c r="AE80" s="2742"/>
    </row>
    <row r="81" spans="1:31" s="422" customFormat="1" ht="15.75" thickTop="1">
      <c r="A81" s="502"/>
      <c r="B81" s="495">
        <f>B14</f>
        <v>111</v>
      </c>
      <c r="C81" s="472"/>
      <c r="D81" s="472"/>
      <c r="E81" s="472"/>
      <c r="F81" s="472"/>
      <c r="G81" s="472"/>
      <c r="H81" s="513"/>
      <c r="I81" s="513"/>
      <c r="J81" s="513"/>
      <c r="K81" s="513"/>
      <c r="L81" s="514"/>
      <c r="M81" s="515"/>
      <c r="N81" s="2750"/>
      <c r="O81" s="2750"/>
      <c r="P81" s="2779"/>
      <c r="Q81" s="2741"/>
      <c r="R81" s="2742"/>
      <c r="S81" s="2742"/>
      <c r="T81" s="2742"/>
      <c r="U81" s="2742"/>
      <c r="V81" s="2742"/>
      <c r="W81" s="2742"/>
      <c r="X81" s="2742"/>
      <c r="Y81" s="2742"/>
      <c r="Z81" s="2742"/>
      <c r="AA81" s="2742"/>
      <c r="AB81" s="2742"/>
      <c r="AC81" s="2742"/>
      <c r="AD81" s="2742"/>
      <c r="AE81" s="2742"/>
    </row>
    <row r="82" spans="1:31" s="422" customFormat="1" ht="15.75" thickBot="1">
      <c r="A82" s="517"/>
      <c r="B82" s="518"/>
      <c r="C82" s="519"/>
      <c r="D82" s="519"/>
      <c r="E82" s="519"/>
      <c r="F82" s="519"/>
      <c r="G82" s="519"/>
      <c r="H82" s="520"/>
      <c r="I82" s="520"/>
      <c r="J82" s="520"/>
      <c r="K82" s="520"/>
      <c r="L82" s="520"/>
      <c r="M82" s="521"/>
      <c r="N82" s="2750"/>
      <c r="O82" s="2750"/>
      <c r="P82" s="2774"/>
      <c r="Q82" s="2741"/>
      <c r="R82" s="2742"/>
      <c r="S82" s="2742"/>
      <c r="T82" s="2742"/>
      <c r="U82" s="2742"/>
      <c r="V82" s="2742"/>
      <c r="W82" s="2742"/>
      <c r="X82" s="2742"/>
      <c r="Y82" s="2742"/>
      <c r="Z82" s="2742"/>
      <c r="AA82" s="2742"/>
      <c r="AB82" s="2742"/>
      <c r="AC82" s="2742"/>
      <c r="AD82" s="2742"/>
      <c r="AE82" s="2742"/>
    </row>
    <row r="83" spans="1:31">
      <c r="A83" s="476" t="s">
        <v>1689</v>
      </c>
      <c r="B83" s="477" t="s">
        <v>1828</v>
      </c>
      <c r="C83" s="522" t="s">
        <v>1720</v>
      </c>
      <c r="D83" s="522" t="s">
        <v>1721</v>
      </c>
      <c r="E83" s="522" t="s">
        <v>1722</v>
      </c>
      <c r="F83" s="522" t="s">
        <v>1723</v>
      </c>
      <c r="G83" s="522" t="s">
        <v>1724</v>
      </c>
      <c r="H83" s="478"/>
      <c r="I83" s="478"/>
      <c r="J83" s="478"/>
      <c r="K83" s="523"/>
      <c r="L83" s="524"/>
      <c r="M83" s="525"/>
      <c r="N83" s="2748"/>
      <c r="O83" s="2748"/>
      <c r="P83" s="2775"/>
      <c r="Q83" s="2734"/>
      <c r="R83" s="2720"/>
      <c r="S83" s="2720"/>
      <c r="T83" s="2720"/>
      <c r="U83" s="2720"/>
      <c r="V83" s="2720"/>
      <c r="W83" s="2720"/>
      <c r="X83" s="2720"/>
      <c r="Y83" s="2720"/>
      <c r="Z83" s="2720"/>
      <c r="AA83" s="2720"/>
      <c r="AB83" s="2720"/>
      <c r="AC83" s="2720"/>
      <c r="AD83" s="2720"/>
      <c r="AE83" s="2720"/>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9"/>
      <c r="O84" s="2749"/>
      <c r="P84" s="2773"/>
      <c r="Q84" s="2734"/>
      <c r="R84" s="2720"/>
      <c r="S84" s="2720"/>
      <c r="T84" s="2720"/>
      <c r="U84" s="2720"/>
      <c r="V84" s="2720"/>
      <c r="W84" s="2720"/>
      <c r="X84" s="2720"/>
      <c r="Y84" s="2720"/>
      <c r="Z84" s="2720"/>
      <c r="AA84" s="2720"/>
      <c r="AB84" s="2720"/>
      <c r="AC84" s="2720"/>
      <c r="AD84" s="2720"/>
      <c r="AE84" s="2720"/>
    </row>
    <row r="85" spans="1:31" ht="15.75" thickTop="1">
      <c r="A85" s="483"/>
      <c r="B85" s="487" t="s">
        <v>1725</v>
      </c>
      <c r="C85" s="527" t="s">
        <v>1720</v>
      </c>
      <c r="D85" s="527" t="s">
        <v>1721</v>
      </c>
      <c r="E85" s="527" t="s">
        <v>1722</v>
      </c>
      <c r="F85" s="527" t="s">
        <v>1723</v>
      </c>
      <c r="G85" s="527" t="s">
        <v>1724</v>
      </c>
      <c r="H85" s="488"/>
      <c r="I85" s="488"/>
      <c r="J85" s="488"/>
      <c r="K85" s="489"/>
      <c r="L85" s="490"/>
      <c r="M85" s="491"/>
      <c r="N85" s="2748"/>
      <c r="O85" s="2748"/>
      <c r="P85" s="2773"/>
      <c r="Q85" s="2734"/>
      <c r="R85" s="2720"/>
      <c r="S85" s="2720"/>
      <c r="T85" s="2720"/>
      <c r="U85" s="2720"/>
      <c r="V85" s="2720"/>
      <c r="W85" s="2720"/>
      <c r="X85" s="2720"/>
      <c r="Y85" s="2720"/>
      <c r="Z85" s="2720"/>
      <c r="AA85" s="2720"/>
      <c r="AB85" s="2720"/>
      <c r="AC85" s="2720"/>
      <c r="AD85" s="2720"/>
      <c r="AE85" s="2720"/>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9"/>
      <c r="O86" s="2749"/>
      <c r="P86" s="2773"/>
      <c r="Q86" s="2734"/>
      <c r="R86" s="2720"/>
      <c r="S86" s="2720"/>
      <c r="T86" s="2720"/>
      <c r="U86" s="2720"/>
      <c r="V86" s="2720"/>
      <c r="W86" s="2720"/>
      <c r="X86" s="2720"/>
      <c r="Y86" s="2720"/>
      <c r="Z86" s="2720"/>
      <c r="AA86" s="2720"/>
      <c r="AB86" s="2720"/>
      <c r="AC86" s="2720"/>
      <c r="AD86" s="2720"/>
      <c r="AE86" s="2720"/>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47"/>
      <c r="O87" s="2747"/>
      <c r="P87" s="2773"/>
      <c r="Q87" s="2734"/>
      <c r="R87" s="2657"/>
      <c r="S87" s="2657"/>
      <c r="T87" s="2657"/>
      <c r="U87" s="2657"/>
      <c r="V87" s="2657"/>
      <c r="W87" s="2657"/>
      <c r="X87" s="2657"/>
      <c r="Y87" s="2657"/>
      <c r="Z87" s="2657"/>
      <c r="AA87" s="2657"/>
      <c r="AB87" s="2657"/>
      <c r="AC87" s="2657"/>
      <c r="AD87" s="2657"/>
      <c r="AE87" s="2657"/>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9"/>
      <c r="O88" s="2749"/>
      <c r="P88" s="2773"/>
      <c r="Q88" s="2734"/>
      <c r="R88" s="2657"/>
      <c r="S88" s="2657"/>
      <c r="T88" s="2657"/>
      <c r="U88" s="2657"/>
      <c r="V88" s="2657"/>
      <c r="W88" s="2657"/>
      <c r="X88" s="2657"/>
      <c r="Y88" s="2657"/>
      <c r="Z88" s="2657"/>
      <c r="AA88" s="2657"/>
      <c r="AB88" s="2657"/>
      <c r="AC88" s="2657"/>
      <c r="AD88" s="2657"/>
      <c r="AE88" s="2657"/>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47"/>
      <c r="O89" s="2747"/>
      <c r="P89" s="2773"/>
      <c r="Q89" s="2734"/>
      <c r="R89" s="2657"/>
      <c r="S89" s="2657"/>
      <c r="T89" s="2657"/>
      <c r="U89" s="2657"/>
      <c r="V89" s="2657"/>
      <c r="W89" s="2657"/>
      <c r="X89" s="2657"/>
      <c r="Y89" s="2657"/>
      <c r="Z89" s="2657"/>
      <c r="AA89" s="2657"/>
      <c r="AB89" s="2657"/>
      <c r="AC89" s="2657"/>
      <c r="AD89" s="2657"/>
      <c r="AE89" s="2657"/>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9"/>
      <c r="O90" s="2749"/>
      <c r="P90" s="2773"/>
      <c r="Q90" s="2734"/>
      <c r="R90" s="2657"/>
      <c r="S90" s="2657"/>
      <c r="T90" s="2657"/>
      <c r="U90" s="2657"/>
      <c r="V90" s="2657"/>
      <c r="W90" s="2657"/>
      <c r="X90" s="2657"/>
      <c r="Y90" s="2657"/>
      <c r="Z90" s="2657"/>
      <c r="AA90" s="2657"/>
      <c r="AB90" s="2657"/>
      <c r="AC90" s="2657"/>
      <c r="AD90" s="2657"/>
      <c r="AE90" s="2657"/>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0"/>
      <c r="O91" s="2750"/>
      <c r="P91" s="2774"/>
      <c r="Q91" s="2741"/>
      <c r="R91" s="2742"/>
      <c r="S91" s="2742"/>
      <c r="T91" s="2742"/>
      <c r="U91" s="2742"/>
      <c r="V91" s="2742"/>
      <c r="W91" s="2742"/>
      <c r="X91" s="2742"/>
      <c r="Y91" s="2742"/>
      <c r="Z91" s="2742"/>
      <c r="AA91" s="2742"/>
      <c r="AB91" s="2742"/>
      <c r="AC91" s="2742"/>
      <c r="AD91" s="2742"/>
      <c r="AE91" s="2742"/>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0"/>
      <c r="O92" s="2750"/>
      <c r="P92" s="2774"/>
      <c r="Q92" s="2741"/>
      <c r="R92" s="2742"/>
      <c r="S92" s="2742"/>
      <c r="T92" s="2742"/>
      <c r="U92" s="2742"/>
      <c r="V92" s="2742"/>
      <c r="W92" s="2742"/>
      <c r="X92" s="2742"/>
      <c r="Y92" s="2742"/>
      <c r="Z92" s="2742"/>
      <c r="AA92" s="2742"/>
      <c r="AB92" s="2742"/>
      <c r="AC92" s="2742"/>
      <c r="AD92" s="2742"/>
      <c r="AE92" s="2742"/>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0"/>
      <c r="O93" s="2750"/>
      <c r="P93" s="2774"/>
      <c r="Q93" s="2741"/>
      <c r="R93" s="2742"/>
      <c r="S93" s="2742"/>
      <c r="T93" s="2742"/>
      <c r="U93" s="2742"/>
      <c r="V93" s="2742"/>
      <c r="W93" s="2742"/>
      <c r="X93" s="2742"/>
      <c r="Y93" s="2742"/>
      <c r="Z93" s="2742"/>
      <c r="AA93" s="2742"/>
      <c r="AB93" s="2742"/>
      <c r="AC93" s="2742"/>
      <c r="AD93" s="2742"/>
      <c r="AE93" s="2742"/>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1"/>
      <c r="N94" s="2750"/>
      <c r="O94" s="2750"/>
      <c r="P94" s="2774"/>
      <c r="Q94" s="2741"/>
      <c r="R94" s="2742"/>
      <c r="S94" s="2742"/>
      <c r="T94" s="2742"/>
      <c r="U94" s="2742"/>
      <c r="V94" s="2742"/>
      <c r="W94" s="2742"/>
      <c r="X94" s="2742"/>
      <c r="Y94" s="2742"/>
      <c r="Z94" s="2742"/>
      <c r="AA94" s="2742"/>
      <c r="AB94" s="2742"/>
      <c r="AC94" s="2742"/>
      <c r="AD94" s="2742"/>
      <c r="AE94" s="2742"/>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48"/>
      <c r="O95" s="2748"/>
      <c r="P95" s="2773"/>
      <c r="Q95" s="2734"/>
      <c r="R95" s="2720"/>
      <c r="S95" s="2720"/>
      <c r="T95" s="2720"/>
      <c r="U95" s="2720"/>
      <c r="V95" s="2720"/>
      <c r="W95" s="2720"/>
      <c r="X95" s="2720"/>
      <c r="Y95" s="2720"/>
      <c r="Z95" s="2720"/>
      <c r="AA95" s="2720"/>
      <c r="AB95" s="2720"/>
      <c r="AC95" s="2720"/>
      <c r="AD95" s="2720"/>
      <c r="AE95" s="2720"/>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9"/>
      <c r="O96" s="2749"/>
      <c r="P96" s="2773"/>
      <c r="Q96" s="2734"/>
      <c r="R96" s="2720"/>
      <c r="S96" s="2720"/>
      <c r="T96" s="2720"/>
      <c r="U96" s="2720"/>
      <c r="V96" s="2720"/>
      <c r="W96" s="2720"/>
      <c r="X96" s="2720"/>
      <c r="Y96" s="2720"/>
      <c r="Z96" s="2720"/>
      <c r="AA96" s="2720"/>
      <c r="AB96" s="2720"/>
      <c r="AC96" s="2720"/>
      <c r="AD96" s="2720"/>
      <c r="AE96" s="2720"/>
    </row>
    <row r="97" spans="1:31" ht="27.75" thickTop="1">
      <c r="A97" s="483"/>
      <c r="B97" s="487" t="s">
        <v>1814</v>
      </c>
      <c r="C97" s="503"/>
      <c r="D97" s="503"/>
      <c r="E97" s="503"/>
      <c r="F97" s="503"/>
      <c r="G97" s="503"/>
      <c r="H97" s="532"/>
      <c r="I97" s="532"/>
      <c r="J97" s="532"/>
      <c r="K97" s="533"/>
      <c r="L97" s="534"/>
      <c r="M97" s="535"/>
      <c r="N97" s="2748"/>
      <c r="O97" s="2748"/>
      <c r="P97" s="2773"/>
      <c r="Q97" s="2734"/>
      <c r="R97" s="2720"/>
      <c r="S97" s="2720"/>
      <c r="T97" s="2720"/>
      <c r="U97" s="2720"/>
      <c r="V97" s="2720"/>
      <c r="W97" s="2720"/>
      <c r="X97" s="2720"/>
      <c r="Y97" s="2720"/>
      <c r="Z97" s="2720"/>
      <c r="AA97" s="2720"/>
      <c r="AB97" s="2720"/>
      <c r="AC97" s="2720"/>
      <c r="AD97" s="2720"/>
      <c r="AE97" s="2720"/>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9"/>
      <c r="O98" s="2749"/>
      <c r="P98" s="2773"/>
      <c r="Q98" s="2734"/>
      <c r="R98" s="2720"/>
      <c r="S98" s="2720"/>
      <c r="T98" s="2720"/>
      <c r="U98" s="2720"/>
      <c r="V98" s="2720"/>
      <c r="W98" s="2720"/>
      <c r="X98" s="2720"/>
      <c r="Y98" s="2720"/>
      <c r="Z98" s="2720"/>
      <c r="AA98" s="2720"/>
      <c r="AB98" s="2720"/>
      <c r="AC98" s="2720"/>
      <c r="AD98" s="2720"/>
      <c r="AE98" s="2720"/>
    </row>
    <row r="99" spans="1:31" ht="15.75" thickTop="1">
      <c r="A99" s="483"/>
      <c r="B99" s="487" t="s">
        <v>1872</v>
      </c>
      <c r="C99" s="532"/>
      <c r="D99" s="532"/>
      <c r="E99" s="532"/>
      <c r="F99" s="532"/>
      <c r="G99" s="532"/>
      <c r="H99" s="532"/>
      <c r="I99" s="532"/>
      <c r="J99" s="532"/>
      <c r="K99" s="533"/>
      <c r="L99" s="534"/>
      <c r="M99" s="535"/>
      <c r="N99" s="2748"/>
      <c r="O99" s="2748"/>
      <c r="P99" s="2773"/>
      <c r="Q99" s="2734"/>
      <c r="R99" s="2720"/>
      <c r="S99" s="2720"/>
      <c r="T99" s="2720"/>
      <c r="U99" s="2720"/>
      <c r="V99" s="2720"/>
      <c r="W99" s="2720"/>
      <c r="X99" s="2720"/>
      <c r="Y99" s="2720"/>
      <c r="Z99" s="2720"/>
      <c r="AA99" s="2720"/>
      <c r="AB99" s="2720"/>
      <c r="AC99" s="2720"/>
      <c r="AD99" s="2720"/>
      <c r="AE99" s="2720"/>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9"/>
      <c r="O100" s="2749"/>
      <c r="P100" s="2773"/>
      <c r="Q100" s="2734"/>
      <c r="R100" s="2720"/>
      <c r="S100" s="2720"/>
      <c r="T100" s="2720"/>
      <c r="U100" s="2720"/>
      <c r="V100" s="2720"/>
      <c r="W100" s="2720"/>
      <c r="X100" s="2720"/>
      <c r="Y100" s="2720"/>
      <c r="Z100" s="2720"/>
      <c r="AA100" s="2720"/>
      <c r="AB100" s="2720"/>
      <c r="AC100" s="2720"/>
      <c r="AD100" s="2720"/>
      <c r="AE100" s="2720"/>
    </row>
    <row r="101" spans="1:31" ht="15.75" thickTop="1">
      <c r="A101" s="483"/>
      <c r="B101" s="495">
        <f>B31</f>
        <v>111</v>
      </c>
      <c r="C101" s="503"/>
      <c r="D101" s="503"/>
      <c r="E101" s="503"/>
      <c r="F101" s="503"/>
      <c r="G101" s="536"/>
      <c r="H101" s="536"/>
      <c r="I101" s="536"/>
      <c r="J101" s="536"/>
      <c r="K101" s="537"/>
      <c r="L101" s="538"/>
      <c r="M101" s="539"/>
      <c r="N101" s="2748"/>
      <c r="O101" s="2748"/>
      <c r="P101" s="2773"/>
      <c r="Q101" s="2734"/>
      <c r="R101" s="2720"/>
      <c r="S101" s="2720"/>
      <c r="T101" s="2720"/>
      <c r="U101" s="2720"/>
      <c r="V101" s="2720"/>
      <c r="W101" s="2720"/>
      <c r="X101" s="2720"/>
      <c r="Y101" s="2720"/>
      <c r="Z101" s="2720"/>
      <c r="AA101" s="2720"/>
      <c r="AB101" s="2720"/>
      <c r="AC101" s="2720"/>
      <c r="AD101" s="2720"/>
      <c r="AE101" s="2720"/>
    </row>
    <row r="102" spans="1:31" ht="15.75" thickBot="1">
      <c r="A102" s="483"/>
      <c r="B102" s="518"/>
      <c r="C102" s="509"/>
      <c r="D102" s="485"/>
      <c r="E102" s="485"/>
      <c r="F102" s="485"/>
      <c r="G102" s="540"/>
      <c r="H102" s="540"/>
      <c r="I102" s="540"/>
      <c r="J102" s="540"/>
      <c r="K102" s="540"/>
      <c r="L102" s="540"/>
      <c r="M102" s="541"/>
      <c r="N102" s="2749"/>
      <c r="O102" s="2749"/>
      <c r="P102" s="2773"/>
      <c r="Q102" s="2734"/>
      <c r="R102" s="2720"/>
      <c r="S102" s="2720"/>
      <c r="T102" s="2720"/>
      <c r="U102" s="2720"/>
      <c r="V102" s="2720"/>
      <c r="W102" s="2720"/>
      <c r="X102" s="2720"/>
      <c r="Y102" s="2720"/>
      <c r="Z102" s="2720"/>
      <c r="AA102" s="2720"/>
      <c r="AB102" s="2720"/>
      <c r="AC102" s="2720"/>
      <c r="AD102" s="2720"/>
      <c r="AE102" s="2720"/>
    </row>
    <row r="103" spans="1:31" ht="15" thickTop="1">
      <c r="A103" s="623"/>
      <c r="B103" s="487">
        <f>B32</f>
        <v>111</v>
      </c>
      <c r="C103" s="503"/>
      <c r="D103" s="503"/>
      <c r="E103" s="503"/>
      <c r="F103" s="503"/>
      <c r="G103" s="532"/>
      <c r="H103" s="532"/>
      <c r="I103" s="532"/>
      <c r="J103" s="532"/>
      <c r="K103" s="533"/>
      <c r="L103" s="534"/>
      <c r="M103" s="535"/>
      <c r="N103" s="2748"/>
      <c r="O103" s="2748"/>
      <c r="P103" s="2773"/>
      <c r="Q103" s="2734"/>
      <c r="R103" s="2720"/>
      <c r="S103" s="2720"/>
      <c r="T103" s="2720"/>
      <c r="U103" s="2720"/>
      <c r="V103" s="2720"/>
      <c r="W103" s="2720"/>
      <c r="X103" s="2720"/>
      <c r="Y103" s="2720"/>
      <c r="Z103" s="2720"/>
      <c r="AA103" s="2720"/>
      <c r="AB103" s="2720"/>
      <c r="AC103" s="2720"/>
      <c r="AD103" s="2720"/>
      <c r="AE103" s="2720"/>
    </row>
    <row r="104" spans="1:31" ht="15.75" thickBot="1">
      <c r="A104" s="483"/>
      <c r="B104" s="492"/>
      <c r="C104" s="509"/>
      <c r="D104" s="509"/>
      <c r="E104" s="509"/>
      <c r="F104" s="509"/>
      <c r="G104" s="485"/>
      <c r="H104" s="485"/>
      <c r="I104" s="485"/>
      <c r="J104" s="485"/>
      <c r="K104" s="485"/>
      <c r="L104" s="485"/>
      <c r="M104" s="486"/>
      <c r="N104" s="2749"/>
      <c r="O104" s="2749"/>
      <c r="P104" s="2773"/>
      <c r="Q104" s="2734"/>
      <c r="R104" s="2720"/>
      <c r="S104" s="2720"/>
      <c r="T104" s="2720"/>
      <c r="U104" s="2720"/>
      <c r="V104" s="2720"/>
      <c r="W104" s="2720"/>
      <c r="X104" s="2720"/>
      <c r="Y104" s="2720"/>
      <c r="Z104" s="2720"/>
      <c r="AA104" s="2720"/>
      <c r="AB104" s="2720"/>
      <c r="AC104" s="2720"/>
      <c r="AD104" s="2720"/>
      <c r="AE104" s="2720"/>
    </row>
    <row r="105" spans="1:31" s="422" customFormat="1" ht="15" thickTop="1">
      <c r="A105" s="542"/>
      <c r="B105" s="543">
        <f>B33</f>
        <v>111</v>
      </c>
      <c r="C105" s="472"/>
      <c r="D105" s="472"/>
      <c r="E105" s="472"/>
      <c r="F105" s="472"/>
      <c r="G105" s="544"/>
      <c r="H105" s="544"/>
      <c r="I105" s="544"/>
      <c r="J105" s="545"/>
      <c r="K105" s="545"/>
      <c r="L105" s="546"/>
      <c r="M105" s="547"/>
      <c r="N105" s="2750"/>
      <c r="O105" s="2750"/>
      <c r="P105" s="2774"/>
      <c r="Q105" s="2741"/>
      <c r="R105" s="2742"/>
      <c r="S105" s="2742"/>
      <c r="T105" s="2742"/>
      <c r="U105" s="2742"/>
      <c r="V105" s="2742"/>
      <c r="W105" s="2742"/>
      <c r="X105" s="2742"/>
      <c r="Y105" s="2742"/>
      <c r="Z105" s="2742"/>
      <c r="AA105" s="2742"/>
      <c r="AB105" s="2742"/>
      <c r="AC105" s="2742"/>
      <c r="AD105" s="2742"/>
      <c r="AE105" s="2742"/>
    </row>
    <row r="106" spans="1:31" s="422" customFormat="1" ht="15.75" thickBot="1">
      <c r="A106" s="502"/>
      <c r="B106" s="495"/>
      <c r="C106" s="519"/>
      <c r="D106" s="519"/>
      <c r="E106" s="519"/>
      <c r="F106" s="519"/>
      <c r="G106" s="625"/>
      <c r="H106" s="625"/>
      <c r="I106" s="625"/>
      <c r="J106" s="625"/>
      <c r="K106" s="625"/>
      <c r="L106" s="625"/>
      <c r="M106" s="647"/>
      <c r="N106" s="2749"/>
      <c r="O106" s="2749"/>
      <c r="P106" s="2774"/>
      <c r="Q106" s="2741"/>
      <c r="R106" s="2742"/>
      <c r="S106" s="2742"/>
      <c r="T106" s="2742"/>
      <c r="U106" s="2742"/>
      <c r="V106" s="2742"/>
      <c r="W106" s="2742"/>
      <c r="X106" s="2742"/>
      <c r="Y106" s="2742"/>
      <c r="Z106" s="2742"/>
      <c r="AA106" s="2742"/>
      <c r="AB106" s="2742"/>
      <c r="AC106" s="2742"/>
      <c r="AD106" s="2742"/>
      <c r="AE106" s="2742"/>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48"/>
      <c r="O107" s="2748"/>
      <c r="P107" s="2773"/>
      <c r="Q107" s="2734"/>
      <c r="R107" s="2720"/>
      <c r="S107" s="2720"/>
      <c r="T107" s="2720"/>
      <c r="U107" s="2720"/>
      <c r="V107" s="2720"/>
      <c r="W107" s="2720"/>
      <c r="X107" s="2720"/>
      <c r="Y107" s="2720"/>
      <c r="Z107" s="2720"/>
      <c r="AA107" s="2720"/>
      <c r="AB107" s="2720"/>
      <c r="AC107" s="2720"/>
      <c r="AD107" s="2720"/>
      <c r="AE107" s="2720"/>
    </row>
    <row r="108" spans="1:31" ht="15">
      <c r="A108" s="483"/>
      <c r="B108" s="495"/>
      <c r="C108" s="544"/>
      <c r="D108" s="544"/>
      <c r="E108" s="544"/>
      <c r="F108" s="544"/>
      <c r="G108" s="544"/>
      <c r="H108" s="544"/>
      <c r="I108" s="544"/>
      <c r="J108" s="545"/>
      <c r="K108" s="545"/>
      <c r="L108" s="546"/>
      <c r="M108" s="547"/>
      <c r="N108" s="2748"/>
      <c r="O108" s="2748"/>
      <c r="P108" s="2773"/>
      <c r="Q108" s="2734"/>
      <c r="R108" s="2720"/>
      <c r="S108" s="2720"/>
      <c r="T108" s="2720"/>
      <c r="U108" s="2720"/>
      <c r="V108" s="2720"/>
      <c r="W108" s="2720"/>
      <c r="X108" s="2720"/>
      <c r="Y108" s="2720"/>
      <c r="Z108" s="2720"/>
      <c r="AA108" s="2720"/>
      <c r="AB108" s="2720"/>
      <c r="AC108" s="2720"/>
      <c r="AD108" s="2720"/>
      <c r="AE108" s="2720"/>
    </row>
    <row r="109" spans="1:31" ht="15.75" thickBot="1">
      <c r="A109" s="483"/>
      <c r="B109" s="492"/>
      <c r="C109" s="519"/>
      <c r="D109" s="540"/>
      <c r="E109" s="540"/>
      <c r="F109" s="540"/>
      <c r="G109" s="540"/>
      <c r="H109" s="540"/>
      <c r="I109" s="540"/>
      <c r="J109" s="540"/>
      <c r="K109" s="540"/>
      <c r="L109" s="540"/>
      <c r="M109" s="541"/>
      <c r="N109" s="2749"/>
      <c r="O109" s="2749"/>
      <c r="P109" s="2773"/>
      <c r="Q109" s="2734"/>
      <c r="R109" s="2720"/>
      <c r="S109" s="2720"/>
      <c r="T109" s="2720"/>
      <c r="U109" s="2720"/>
      <c r="V109" s="2720"/>
      <c r="W109" s="2720"/>
      <c r="X109" s="2720"/>
      <c r="Y109" s="2720"/>
      <c r="Z109" s="2720"/>
      <c r="AA109" s="2720"/>
      <c r="AB109" s="2720"/>
      <c r="AC109" s="2720"/>
      <c r="AD109" s="2720"/>
      <c r="AE109" s="2720"/>
    </row>
    <row r="110" spans="1:31" ht="15" thickTop="1">
      <c r="A110" s="548"/>
      <c r="B110" s="487" t="s">
        <v>1913</v>
      </c>
      <c r="C110" s="532"/>
      <c r="D110" s="532"/>
      <c r="E110" s="532"/>
      <c r="F110" s="532"/>
      <c r="G110" s="532"/>
      <c r="H110" s="532"/>
      <c r="I110" s="532"/>
      <c r="J110" s="532"/>
      <c r="K110" s="533"/>
      <c r="L110" s="534"/>
      <c r="M110" s="535"/>
      <c r="N110" s="2748"/>
      <c r="O110" s="2748"/>
      <c r="P110" s="2773"/>
      <c r="Q110" s="2734"/>
      <c r="R110" s="2720"/>
      <c r="S110" s="2720"/>
      <c r="T110" s="2720"/>
      <c r="U110" s="2720"/>
      <c r="V110" s="2720"/>
      <c r="W110" s="2720"/>
      <c r="X110" s="2720"/>
      <c r="Y110" s="2720"/>
      <c r="Z110" s="2720"/>
      <c r="AA110" s="2720"/>
      <c r="AB110" s="2720"/>
      <c r="AC110" s="2720"/>
      <c r="AD110" s="2720"/>
      <c r="AE110" s="2720"/>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9"/>
      <c r="O111" s="2749"/>
      <c r="P111" s="2773"/>
      <c r="Q111" s="2734"/>
      <c r="R111" s="2720"/>
      <c r="S111" s="2720"/>
      <c r="T111" s="2720"/>
      <c r="U111" s="2720"/>
      <c r="V111" s="2720"/>
      <c r="W111" s="2720"/>
      <c r="X111" s="2720"/>
      <c r="Y111" s="2720"/>
      <c r="Z111" s="2720"/>
      <c r="AA111" s="2720"/>
      <c r="AB111" s="2720"/>
      <c r="AC111" s="2720"/>
      <c r="AD111" s="2720"/>
      <c r="AE111" s="2720"/>
    </row>
    <row r="112" spans="1:31" s="422" customFormat="1" ht="15" thickTop="1">
      <c r="A112" s="542"/>
      <c r="B112" s="487" t="s">
        <v>1915</v>
      </c>
      <c r="C112" s="503"/>
      <c r="D112" s="503"/>
      <c r="E112" s="503"/>
      <c r="F112" s="503"/>
      <c r="G112" s="503"/>
      <c r="H112" s="532"/>
      <c r="I112" s="532"/>
      <c r="J112" s="532"/>
      <c r="K112" s="533"/>
      <c r="L112" s="534"/>
      <c r="M112" s="535"/>
      <c r="N112" s="2750"/>
      <c r="O112" s="2750"/>
      <c r="P112" s="2774"/>
      <c r="Q112" s="2741"/>
      <c r="R112" s="2742"/>
      <c r="S112" s="2742"/>
      <c r="T112" s="2742"/>
      <c r="U112" s="2742"/>
      <c r="V112" s="2742"/>
      <c r="W112" s="2742"/>
      <c r="X112" s="2742"/>
      <c r="Y112" s="2742"/>
      <c r="Z112" s="2742"/>
      <c r="AA112" s="2742"/>
      <c r="AB112" s="2742"/>
      <c r="AC112" s="2742"/>
      <c r="AD112" s="2742"/>
      <c r="AE112" s="2742"/>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0"/>
      <c r="O113" s="2750"/>
      <c r="P113" s="2774"/>
      <c r="Q113" s="2741"/>
      <c r="R113" s="2742"/>
      <c r="S113" s="2742"/>
      <c r="T113" s="2742"/>
      <c r="U113" s="2742"/>
      <c r="V113" s="2742"/>
      <c r="W113" s="2742"/>
      <c r="X113" s="2742"/>
      <c r="Y113" s="2742"/>
      <c r="Z113" s="2742"/>
      <c r="AA113" s="2742"/>
      <c r="AB113" s="2742"/>
      <c r="AC113" s="2742"/>
      <c r="AD113" s="2742"/>
      <c r="AE113" s="2742"/>
    </row>
    <row r="114" spans="1:31" ht="15" thickTop="1">
      <c r="A114" s="548"/>
      <c r="B114" s="487" t="s">
        <v>1916</v>
      </c>
      <c r="C114" s="503"/>
      <c r="D114" s="503"/>
      <c r="E114" s="532"/>
      <c r="F114" s="532"/>
      <c r="G114" s="532"/>
      <c r="H114" s="532"/>
      <c r="I114" s="532"/>
      <c r="J114" s="532"/>
      <c r="K114" s="533"/>
      <c r="L114" s="534"/>
      <c r="M114" s="535"/>
      <c r="N114" s="2748"/>
      <c r="O114" s="2748"/>
      <c r="P114" s="2773"/>
      <c r="Q114" s="2734"/>
      <c r="R114" s="2720"/>
      <c r="S114" s="2720"/>
      <c r="T114" s="2720"/>
      <c r="U114" s="2720"/>
      <c r="V114" s="2720"/>
      <c r="W114" s="2720"/>
      <c r="X114" s="2720"/>
      <c r="Y114" s="2720"/>
      <c r="Z114" s="2720"/>
      <c r="AA114" s="2720"/>
      <c r="AB114" s="2720"/>
      <c r="AC114" s="2720"/>
      <c r="AD114" s="2720"/>
      <c r="AE114" s="2720"/>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9"/>
      <c r="O115" s="2749"/>
      <c r="P115" s="2773"/>
      <c r="Q115" s="2734"/>
      <c r="R115" s="2720"/>
      <c r="S115" s="2720"/>
      <c r="T115" s="2720"/>
      <c r="U115" s="2720"/>
      <c r="V115" s="2720"/>
      <c r="W115" s="2720"/>
      <c r="X115" s="2720"/>
      <c r="Y115" s="2720"/>
      <c r="Z115" s="2720"/>
      <c r="AA115" s="2720"/>
      <c r="AB115" s="2720"/>
      <c r="AC115" s="2720"/>
      <c r="AD115" s="2720"/>
      <c r="AE115" s="2720"/>
    </row>
    <row r="116" spans="1:31" ht="15" thickTop="1">
      <c r="A116" s="548"/>
      <c r="B116" s="487">
        <f>B38</f>
        <v>111</v>
      </c>
      <c r="C116" s="503"/>
      <c r="D116" s="503"/>
      <c r="E116" s="503"/>
      <c r="F116" s="503"/>
      <c r="G116" s="503"/>
      <c r="H116" s="532"/>
      <c r="I116" s="532"/>
      <c r="J116" s="532"/>
      <c r="K116" s="533"/>
      <c r="L116" s="534"/>
      <c r="M116" s="535"/>
      <c r="N116" s="2748"/>
      <c r="O116" s="2748"/>
      <c r="P116" s="2773"/>
      <c r="Q116" s="2734"/>
      <c r="R116" s="2720"/>
      <c r="S116" s="2720"/>
      <c r="T116" s="2720"/>
      <c r="U116" s="2720"/>
      <c r="V116" s="2720"/>
      <c r="W116" s="2720"/>
      <c r="X116" s="2720"/>
      <c r="Y116" s="2720"/>
      <c r="Z116" s="2720"/>
      <c r="AA116" s="2720"/>
      <c r="AB116" s="2720"/>
      <c r="AC116" s="2720"/>
      <c r="AD116" s="2720"/>
      <c r="AE116" s="2720"/>
    </row>
    <row r="117" spans="1:31" ht="15.75" thickBot="1">
      <c r="A117" s="483"/>
      <c r="B117" s="492"/>
      <c r="C117" s="509"/>
      <c r="D117" s="485"/>
      <c r="E117" s="485"/>
      <c r="F117" s="485"/>
      <c r="G117" s="485"/>
      <c r="H117" s="485"/>
      <c r="I117" s="485"/>
      <c r="J117" s="485"/>
      <c r="K117" s="485"/>
      <c r="L117" s="485"/>
      <c r="M117" s="486"/>
      <c r="N117" s="2749"/>
      <c r="O117" s="2749"/>
      <c r="P117" s="2773"/>
      <c r="Q117" s="2734"/>
      <c r="R117" s="2720"/>
      <c r="S117" s="2720"/>
      <c r="T117" s="2720"/>
      <c r="U117" s="2720"/>
      <c r="V117" s="2720"/>
      <c r="W117" s="2720"/>
      <c r="X117" s="2720"/>
      <c r="Y117" s="2720"/>
      <c r="Z117" s="2720"/>
      <c r="AA117" s="2720"/>
      <c r="AB117" s="2720"/>
      <c r="AC117" s="2720"/>
      <c r="AD117" s="2720"/>
      <c r="AE117" s="2720"/>
    </row>
    <row r="118" spans="1:31" ht="15" thickTop="1">
      <c r="A118" s="548"/>
      <c r="B118" s="487">
        <f>B39</f>
        <v>111</v>
      </c>
      <c r="C118" s="503"/>
      <c r="D118" s="503"/>
      <c r="E118" s="503"/>
      <c r="F118" s="503"/>
      <c r="G118" s="532"/>
      <c r="H118" s="532"/>
      <c r="I118" s="532"/>
      <c r="J118" s="532"/>
      <c r="K118" s="533"/>
      <c r="L118" s="534"/>
      <c r="M118" s="535"/>
      <c r="N118" s="2748"/>
      <c r="O118" s="2748"/>
      <c r="P118" s="2773"/>
      <c r="Q118" s="2734"/>
      <c r="R118" s="2720"/>
      <c r="S118" s="2720"/>
      <c r="T118" s="2720"/>
      <c r="U118" s="2720"/>
      <c r="V118" s="2720"/>
      <c r="W118" s="2720"/>
      <c r="X118" s="2720"/>
      <c r="Y118" s="2720"/>
      <c r="Z118" s="2720"/>
      <c r="AA118" s="2720"/>
      <c r="AB118" s="2720"/>
      <c r="AC118" s="2720"/>
      <c r="AD118" s="2720"/>
      <c r="AE118" s="2720"/>
    </row>
    <row r="119" spans="1:31" ht="15.75" thickBot="1">
      <c r="A119" s="483"/>
      <c r="B119" s="492"/>
      <c r="C119" s="509"/>
      <c r="D119" s="509"/>
      <c r="E119" s="509"/>
      <c r="F119" s="509"/>
      <c r="G119" s="485"/>
      <c r="H119" s="485"/>
      <c r="I119" s="485"/>
      <c r="J119" s="485"/>
      <c r="K119" s="485"/>
      <c r="L119" s="485"/>
      <c r="M119" s="486"/>
      <c r="N119" s="2749"/>
      <c r="O119" s="2749"/>
      <c r="P119" s="2773"/>
      <c r="Q119" s="2734"/>
      <c r="R119" s="2720"/>
      <c r="S119" s="2720"/>
      <c r="T119" s="2720"/>
      <c r="U119" s="2720"/>
      <c r="V119" s="2720"/>
      <c r="W119" s="2720"/>
      <c r="X119" s="2720"/>
      <c r="Y119" s="2720"/>
      <c r="Z119" s="2720"/>
      <c r="AA119" s="2720"/>
      <c r="AB119" s="2720"/>
      <c r="AC119" s="2720"/>
      <c r="AD119" s="2720"/>
      <c r="AE119" s="2720"/>
    </row>
    <row r="120" spans="1:31" s="422" customFormat="1" ht="15" thickTop="1">
      <c r="A120" s="542"/>
      <c r="B120" s="487">
        <f>B40</f>
        <v>111</v>
      </c>
      <c r="C120" s="472"/>
      <c r="D120" s="472"/>
      <c r="E120" s="472"/>
      <c r="F120" s="472"/>
      <c r="G120" s="504"/>
      <c r="H120" s="504"/>
      <c r="I120" s="504"/>
      <c r="J120" s="504"/>
      <c r="K120" s="504"/>
      <c r="L120" s="505"/>
      <c r="M120" s="506"/>
      <c r="N120" s="2750"/>
      <c r="O120" s="2750"/>
      <c r="P120" s="2774"/>
      <c r="Q120" s="2741"/>
      <c r="R120" s="2742"/>
      <c r="S120" s="2742"/>
      <c r="T120" s="2742"/>
      <c r="U120" s="2742"/>
      <c r="V120" s="2742"/>
      <c r="W120" s="2742"/>
      <c r="X120" s="2742"/>
      <c r="Y120" s="2742"/>
      <c r="Z120" s="2742"/>
      <c r="AA120" s="2742"/>
      <c r="AB120" s="2742"/>
      <c r="AC120" s="2742"/>
      <c r="AD120" s="2742"/>
      <c r="AE120" s="2742"/>
    </row>
    <row r="121" spans="1:31" s="422" customFormat="1" ht="15.75" thickBot="1">
      <c r="A121" s="517"/>
      <c r="B121" s="648"/>
      <c r="C121" s="519"/>
      <c r="D121" s="519"/>
      <c r="E121" s="519"/>
      <c r="F121" s="519"/>
      <c r="G121" s="540"/>
      <c r="H121" s="540"/>
      <c r="I121" s="540"/>
      <c r="J121" s="540"/>
      <c r="K121" s="540"/>
      <c r="L121" s="540"/>
      <c r="M121" s="541"/>
      <c r="N121" s="2750"/>
      <c r="O121" s="2750"/>
      <c r="P121" s="2774"/>
      <c r="Q121" s="2741"/>
      <c r="R121" s="2742"/>
      <c r="S121" s="2742"/>
      <c r="T121" s="2742"/>
      <c r="U121" s="2742"/>
      <c r="V121" s="2742"/>
      <c r="W121" s="2742"/>
      <c r="X121" s="2742"/>
      <c r="Y121" s="2742"/>
      <c r="Z121" s="2742"/>
      <c r="AA121" s="2742"/>
      <c r="AB121" s="2742"/>
      <c r="AC121" s="2742"/>
      <c r="AD121" s="2742"/>
      <c r="AE121" s="2742"/>
    </row>
    <row r="122" spans="1:31">
      <c r="N122" s="2720"/>
      <c r="O122" s="2720"/>
      <c r="P122" s="2720"/>
      <c r="Q122" s="2720"/>
      <c r="R122" s="2720"/>
      <c r="S122" s="2720"/>
      <c r="T122" s="2720"/>
      <c r="U122" s="2720"/>
      <c r="V122" s="2720"/>
      <c r="W122" s="2720"/>
      <c r="X122" s="2720"/>
      <c r="Y122" s="2720"/>
      <c r="Z122" s="2720"/>
      <c r="AA122" s="2720"/>
      <c r="AB122" s="2720"/>
      <c r="AC122" s="2720"/>
      <c r="AD122" s="2720"/>
      <c r="AE122" s="2720"/>
    </row>
    <row r="123" spans="1:31">
      <c r="P123" s="2720"/>
      <c r="Q123" s="2720"/>
      <c r="R123" s="2720"/>
      <c r="S123" s="2720"/>
      <c r="T123" s="2720"/>
      <c r="U123" s="2720"/>
      <c r="V123" s="2720"/>
      <c r="W123" s="2720"/>
      <c r="X123" s="2720"/>
      <c r="Y123" s="2720"/>
      <c r="Z123" s="2720"/>
      <c r="AA123" s="2720"/>
      <c r="AB123" s="2720"/>
      <c r="AC123" s="2720"/>
      <c r="AD123" s="2720"/>
      <c r="AE123" s="2720"/>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665" priority="18" stopIfTrue="1" operator="containsText" text="超过">
      <formula>NOT(ISERROR(SEARCH("超过",F46)))</formula>
    </cfRule>
  </conditionalFormatting>
  <conditionalFormatting sqref="J48">
    <cfRule type="containsText" dxfId="664" priority="17" stopIfTrue="1" operator="containsText" text="超过">
      <formula>NOT(ISERROR(SEARCH("超过",J48)))</formula>
    </cfRule>
  </conditionalFormatting>
  <conditionalFormatting sqref="H48">
    <cfRule type="containsText" dxfId="663" priority="16" stopIfTrue="1" operator="containsText" text="超过">
      <formula>NOT(ISERROR(SEARCH("超过",H48)))</formula>
    </cfRule>
  </conditionalFormatting>
  <conditionalFormatting sqref="F48">
    <cfRule type="containsText" dxfId="662" priority="15" stopIfTrue="1" operator="containsText" text="超过">
      <formula>NOT(ISERROR(SEARCH("超过",F48)))</formula>
    </cfRule>
  </conditionalFormatting>
  <conditionalFormatting sqref="F47 H47 J47">
    <cfRule type="containsText" dxfId="661" priority="14" stopIfTrue="1" operator="containsText" text="超过">
      <formula>NOT(ISERROR(SEARCH("超过",F47)))</formula>
    </cfRule>
  </conditionalFormatting>
  <conditionalFormatting sqref="E46">
    <cfRule type="expression" dxfId="660" priority="13" stopIfTrue="1">
      <formula>$F$46="超过30%"</formula>
    </cfRule>
  </conditionalFormatting>
  <conditionalFormatting sqref="G48">
    <cfRule type="expression" dxfId="659" priority="12" stopIfTrue="1">
      <formula>$H$48="超过30%"</formula>
    </cfRule>
  </conditionalFormatting>
  <conditionalFormatting sqref="E48">
    <cfRule type="expression" dxfId="658" priority="10" stopIfTrue="1">
      <formula>$F$48="超过30%"</formula>
    </cfRule>
  </conditionalFormatting>
  <conditionalFormatting sqref="G46">
    <cfRule type="expression" dxfId="657" priority="9" stopIfTrue="1">
      <formula>$H$46="超过30%"</formula>
    </cfRule>
  </conditionalFormatting>
  <conditionalFormatting sqref="G47">
    <cfRule type="expression" dxfId="656" priority="8" stopIfTrue="1">
      <formula>$H$47="超过20%"</formula>
    </cfRule>
  </conditionalFormatting>
  <conditionalFormatting sqref="I46">
    <cfRule type="expression" dxfId="655" priority="7" stopIfTrue="1">
      <formula>$J$46="超过30%"</formula>
    </cfRule>
  </conditionalFormatting>
  <conditionalFormatting sqref="I47">
    <cfRule type="expression" dxfId="654" priority="6" stopIfTrue="1">
      <formula>$J$47="超过20%"</formula>
    </cfRule>
  </conditionalFormatting>
  <conditionalFormatting sqref="I48">
    <cfRule type="expression" dxfId="653" priority="5" stopIfTrue="1">
      <formula>$J$48="超过30%"</formula>
    </cfRule>
  </conditionalFormatting>
  <conditionalFormatting sqref="E47">
    <cfRule type="expression" dxfId="652" priority="53" stopIfTrue="1">
      <formula>#REF!+$F$47="超过20%"</formula>
    </cfRule>
  </conditionalFormatting>
  <conditionalFormatting sqref="F42">
    <cfRule type="expression" dxfId="651" priority="4">
      <formula>$D$42="简单平均"</formula>
    </cfRule>
  </conditionalFormatting>
  <conditionalFormatting sqref="H42">
    <cfRule type="expression" dxfId="650" priority="3">
      <formula>$D$42="简单平均"</formula>
    </cfRule>
  </conditionalFormatting>
  <conditionalFormatting sqref="J42">
    <cfRule type="expression" dxfId="649" priority="2">
      <formula>$D$42="简单平均"</formula>
    </cfRule>
  </conditionalFormatting>
  <conditionalFormatting sqref="F7:F40 H7:H40 J7:J40">
    <cfRule type="cellIs" dxfId="64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83"/>
  <sheetViews>
    <sheetView view="pageBreakPreview" zoomScale="70" zoomScaleNormal="70" zoomScaleSheetLayoutView="70" workbookViewId="0">
      <selection activeCell="J37" sqref="J3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2"/>
      <c r="C1" s="1378" t="s">
        <v>4724</v>
      </c>
      <c r="D1" s="1361" t="s">
        <v>43</v>
      </c>
      <c r="E1" s="1362" t="s">
        <v>678</v>
      </c>
      <c r="F1" s="1061">
        <f ca="1">J53</f>
        <v>44.09</v>
      </c>
      <c r="G1" s="1377">
        <f>MATCH(C1,'数据-取费表'!A6:A16,0)+5</f>
        <v>6</v>
      </c>
      <c r="H1" s="2687"/>
      <c r="I1" s="2688"/>
      <c r="J1" s="2688"/>
      <c r="K1" s="2689"/>
      <c r="L1" s="2688"/>
      <c r="M1" s="2688"/>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3418">
        <f ca="1">ROUND(D2/10000,4)</f>
        <v>5.7392000000000003</v>
      </c>
      <c r="C2" s="1386" t="s">
        <v>879</v>
      </c>
      <c r="D2" s="1470">
        <f ca="1">C40+J29+L46</f>
        <v>57392</v>
      </c>
      <c r="E2" s="1387" t="s">
        <v>880</v>
      </c>
      <c r="F2" s="1388"/>
      <c r="G2" s="2701"/>
      <c r="H2" s="2690"/>
      <c r="I2" s="2690"/>
      <c r="J2" s="2690"/>
      <c r="K2" s="2691"/>
      <c r="L2" s="2690"/>
      <c r="M2" s="2690"/>
    </row>
    <row r="3" spans="1:37" ht="18" customHeight="1" thickBot="1">
      <c r="A3" s="1389" t="s">
        <v>806</v>
      </c>
      <c r="B3" s="1390">
        <f ca="1">IF(ISERROR(D2/F43),0,ROUND(D2/F43,0))</f>
        <v>5487</v>
      </c>
      <c r="C3" s="1386" t="s">
        <v>882</v>
      </c>
      <c r="D3" s="1386"/>
      <c r="E3" s="1387"/>
      <c r="F3" s="1388"/>
      <c r="G3" s="2701"/>
      <c r="H3" s="682" t="s">
        <v>876</v>
      </c>
      <c r="I3" s="1381"/>
      <c r="J3" s="1381"/>
      <c r="K3" s="1382"/>
      <c r="L3" s="1381"/>
      <c r="M3" s="1381"/>
    </row>
    <row r="4" spans="1:37" ht="18" customHeight="1">
      <c r="A4" s="295" t="s">
        <v>687</v>
      </c>
      <c r="B4" s="296" t="s">
        <v>688</v>
      </c>
      <c r="C4" s="296" t="s">
        <v>689</v>
      </c>
      <c r="D4" s="296" t="s">
        <v>690</v>
      </c>
      <c r="E4" s="297" t="s">
        <v>887</v>
      </c>
      <c r="F4" s="298"/>
      <c r="G4" s="1383"/>
      <c r="H4" s="295" t="s">
        <v>687</v>
      </c>
      <c r="I4" s="296" t="s">
        <v>688</v>
      </c>
      <c r="J4" s="296" t="s">
        <v>689</v>
      </c>
      <c r="K4" s="296" t="s">
        <v>690</v>
      </c>
      <c r="L4" s="297" t="s">
        <v>887</v>
      </c>
      <c r="M4" s="298"/>
    </row>
    <row r="5" spans="1:37" ht="18" customHeight="1">
      <c r="A5" s="299">
        <v>1</v>
      </c>
      <c r="B5" s="300" t="s">
        <v>888</v>
      </c>
      <c r="C5" s="1069">
        <f ca="1">C6+C10+C12</f>
        <v>3245</v>
      </c>
      <c r="D5" s="1363" t="s">
        <v>889</v>
      </c>
      <c r="E5" s="1070"/>
      <c r="F5" s="1071"/>
      <c r="G5" s="1383"/>
      <c r="H5" s="299">
        <v>1</v>
      </c>
      <c r="I5" s="300" t="s">
        <v>888</v>
      </c>
      <c r="J5" s="1069">
        <f ca="1">J6+J10+J12</f>
        <v>0</v>
      </c>
      <c r="K5" s="1363" t="s">
        <v>889</v>
      </c>
      <c r="L5" s="1070"/>
      <c r="M5" s="1071"/>
    </row>
    <row r="6" spans="1:37" ht="18" customHeight="1">
      <c r="A6" s="1068" t="s">
        <v>398</v>
      </c>
      <c r="B6" s="3885" t="s">
        <v>694</v>
      </c>
      <c r="C6" s="1073">
        <f ca="1">ROUND(F6*F8*F7*(1-F9),0)</f>
        <v>3245</v>
      </c>
      <c r="D6" s="155" t="s">
        <v>2103</v>
      </c>
      <c r="E6" s="302" t="s">
        <v>696</v>
      </c>
      <c r="F6" s="303">
        <f ca="1">INDIRECT("'数据-取费表'!u"&amp;$G$1)</f>
        <v>1</v>
      </c>
      <c r="G6" s="1383"/>
      <c r="H6" s="1068" t="s">
        <v>398</v>
      </c>
      <c r="I6" s="3885" t="s">
        <v>694</v>
      </c>
      <c r="J6" s="301">
        <f ca="1">ROUND(M6*M8*M7*(1-M9),0)</f>
        <v>0</v>
      </c>
      <c r="K6" s="1375" t="s">
        <v>2104</v>
      </c>
      <c r="L6" s="302" t="s">
        <v>696</v>
      </c>
      <c r="M6" s="303">
        <f ca="1">INDIRECT("'数据-取费表'!z"&amp;$G$1)</f>
        <v>0</v>
      </c>
    </row>
    <row r="7" spans="1:37" ht="18" customHeight="1">
      <c r="A7" s="1072"/>
      <c r="B7" s="3886"/>
      <c r="C7" s="1074"/>
      <c r="D7" s="307"/>
      <c r="E7" s="3450" t="s">
        <v>697</v>
      </c>
      <c r="F7" s="303">
        <f ca="1">IF(INDIRECT("'数据-取费表'!ah"&amp;$G$1)="",INDIRECT("'数据-取费表'!k"&amp;$G$1),INDIRECT("'数据-取费表'!ah"&amp;$G$1))</f>
        <v>10.46</v>
      </c>
      <c r="G7" s="1383"/>
      <c r="H7" s="304"/>
      <c r="I7" s="3886"/>
      <c r="J7" s="306"/>
      <c r="K7" s="307"/>
      <c r="L7" s="302" t="s">
        <v>697</v>
      </c>
      <c r="M7" s="303">
        <f ca="1">F7</f>
        <v>10.46</v>
      </c>
    </row>
    <row r="8" spans="1:37" ht="18" customHeight="1">
      <c r="A8" s="304"/>
      <c r="B8" s="3886"/>
      <c r="C8" s="306"/>
      <c r="D8" s="307"/>
      <c r="E8" s="302" t="s">
        <v>698</v>
      </c>
      <c r="F8" s="303">
        <f ca="1">INDIRECT("'数据-取费表'!ai"&amp;$G$1)</f>
        <v>365</v>
      </c>
      <c r="G8" s="1383"/>
      <c r="H8" s="304"/>
      <c r="I8" s="3886"/>
      <c r="J8" s="306"/>
      <c r="K8" s="307"/>
      <c r="L8" s="302" t="s">
        <v>698</v>
      </c>
      <c r="M8" s="303">
        <f ca="1">INDIRECT("'数据-取费表'!ai"&amp;$G$1)</f>
        <v>365</v>
      </c>
    </row>
    <row r="9" spans="1:37" ht="18" customHeight="1">
      <c r="A9" s="304"/>
      <c r="B9" s="3887"/>
      <c r="C9" s="306"/>
      <c r="D9" s="307"/>
      <c r="E9" s="302" t="s">
        <v>699</v>
      </c>
      <c r="F9" s="312">
        <f ca="1">INDIRECT("'数据-取费表'!w"&amp;$G$1)</f>
        <v>0.15</v>
      </c>
      <c r="G9" s="1383"/>
      <c r="H9" s="304"/>
      <c r="I9" s="3887"/>
      <c r="J9" s="306"/>
      <c r="K9" s="307"/>
      <c r="L9" s="313" t="s">
        <v>699</v>
      </c>
      <c r="M9" s="314">
        <f ca="1">INDIRECT("'数据-取费表'!ab"&amp;$G$1)</f>
        <v>0</v>
      </c>
    </row>
    <row r="10" spans="1:37" ht="18" customHeight="1">
      <c r="A10" s="1068" t="s">
        <v>402</v>
      </c>
      <c r="B10" s="1364" t="s">
        <v>700</v>
      </c>
      <c r="C10" s="316">
        <f ca="1">ROUND(IF(F10="押一",C6/12*F11,IF(F10="押二",C6/12*2*F11,IF(F10="押三",C6/12*3*F11,C11*F11))),0)</f>
        <v>0</v>
      </c>
      <c r="D10" s="1365" t="s">
        <v>2113</v>
      </c>
      <c r="E10" s="313" t="s">
        <v>701</v>
      </c>
      <c r="F10" s="1115"/>
      <c r="G10" s="1383"/>
      <c r="H10" s="1068" t="s">
        <v>402</v>
      </c>
      <c r="I10" s="1364" t="s">
        <v>700</v>
      </c>
      <c r="J10" s="301">
        <f ca="1">ROUND(IF(M10="押一",J6/12*M11,IF(M10="押二",J6/12*2*M11,IF(M10="押三",J6/12*3*M11,J11*M11))),0)</f>
        <v>0</v>
      </c>
      <c r="K10" s="1376" t="s">
        <v>2115</v>
      </c>
      <c r="L10" s="313" t="s">
        <v>701</v>
      </c>
      <c r="M10" s="1115"/>
    </row>
    <row r="11" spans="1:37" ht="18" customHeight="1">
      <c r="A11" s="308"/>
      <c r="B11" s="1366" t="s">
        <v>890</v>
      </c>
      <c r="C11" s="958"/>
      <c r="D11" s="307"/>
      <c r="E11" s="313" t="s">
        <v>702</v>
      </c>
      <c r="F11" s="314">
        <f ca="1">'数据-取费表'!B39</f>
        <v>1.4999999999999999E-2</v>
      </c>
      <c r="G11" s="1383"/>
      <c r="H11" s="1076"/>
      <c r="I11" s="1366" t="s">
        <v>891</v>
      </c>
      <c r="J11" s="958"/>
      <c r="K11" s="683"/>
      <c r="L11" s="313"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54651</v>
      </c>
      <c r="D13" s="3443" t="s">
        <v>705</v>
      </c>
      <c r="E13" s="3443" t="s">
        <v>706</v>
      </c>
      <c r="F13" s="1081">
        <f ca="1">INDIRECT("'数据-取费表'!y"&amp;$G$1)</f>
        <v>0.97</v>
      </c>
      <c r="G13" s="1383"/>
      <c r="H13" s="1078">
        <v>2</v>
      </c>
      <c r="I13" s="1079" t="s">
        <v>704</v>
      </c>
      <c r="J13" s="1067">
        <f ca="1">ROUND(J14*J15,0)</f>
        <v>0</v>
      </c>
      <c r="K13" s="1086" t="s">
        <v>705</v>
      </c>
      <c r="L13" s="1391"/>
      <c r="M13" s="1392"/>
    </row>
    <row r="14" spans="1:37" ht="18" customHeight="1">
      <c r="A14" s="981" t="s">
        <v>397</v>
      </c>
      <c r="B14" s="302" t="s">
        <v>707</v>
      </c>
      <c r="C14" s="318">
        <f ca="1">ROUND(INDIRECT("'数据-取费表'!l"&amp;$G$1)*F43+'数据-取费表'!L14*INDIRECT("'数据-取费表'!S"&amp;$G$1),0)</f>
        <v>41840</v>
      </c>
      <c r="D14" s="3460" t="s">
        <v>708</v>
      </c>
      <c r="E14" s="3459"/>
      <c r="F14" s="319"/>
      <c r="G14" s="1383"/>
      <c r="H14" s="981" t="s">
        <v>398</v>
      </c>
      <c r="I14" s="302" t="s">
        <v>709</v>
      </c>
      <c r="J14" s="21">
        <f ca="1">C29</f>
        <v>56341</v>
      </c>
      <c r="K14" s="3448"/>
      <c r="L14" s="806"/>
      <c r="M14" s="807"/>
    </row>
    <row r="15" spans="1:37" s="1396" customFormat="1" ht="18" customHeight="1" thickBot="1">
      <c r="A15" s="981" t="s">
        <v>399</v>
      </c>
      <c r="B15" s="302" t="s">
        <v>710</v>
      </c>
      <c r="C15" s="21">
        <f ca="1">ROUND(C14*F15,0)</f>
        <v>1255</v>
      </c>
      <c r="D15" s="3444" t="s">
        <v>711</v>
      </c>
      <c r="E15" s="3444"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2" t="s">
        <v>713</v>
      </c>
      <c r="C16" s="21">
        <f ca="1">ROUND(INDIRECT("'数据-取费表'!l"&amp;$G$1)*F43*F16,0)</f>
        <v>0</v>
      </c>
      <c r="D16" s="302" t="s">
        <v>711</v>
      </c>
      <c r="E16" s="302" t="s">
        <v>712</v>
      </c>
      <c r="F16" s="322">
        <f ca="1">IF(INDIRECT("'数据-取费表'!c"&amp;$G$1)="住宅",'数据-取费表'!B34,0)</f>
        <v>0</v>
      </c>
      <c r="G16" s="1383"/>
      <c r="H16" s="1078" t="s">
        <v>393</v>
      </c>
      <c r="I16" s="1079" t="s">
        <v>714</v>
      </c>
      <c r="J16" s="310">
        <f ca="1">ROUND(J17+J22+J23+J24,0)</f>
        <v>282</v>
      </c>
      <c r="K16" s="1086" t="s">
        <v>715</v>
      </c>
      <c r="L16" s="3464"/>
      <c r="M16" s="1071"/>
    </row>
    <row r="17" spans="1:37" s="1396" customFormat="1" ht="18" customHeight="1">
      <c r="A17" s="981" t="s">
        <v>681</v>
      </c>
      <c r="B17" s="302" t="s">
        <v>716</v>
      </c>
      <c r="C17" s="21">
        <f ca="1">ROUND(F17*(F43+INDIRECT("'数据-取费表'!S"&amp;$G$1)),0)</f>
        <v>2092</v>
      </c>
      <c r="D17" s="302" t="s">
        <v>717</v>
      </c>
      <c r="E17" s="302" t="s">
        <v>718</v>
      </c>
      <c r="F17" s="23">
        <f>'数据-取费表'!B35</f>
        <v>200</v>
      </c>
      <c r="G17" s="1395"/>
      <c r="H17" s="981" t="s">
        <v>398</v>
      </c>
      <c r="I17" s="302" t="s">
        <v>719</v>
      </c>
      <c r="J17" s="2315">
        <f ca="1">ROUND(IF(AND(项目基本情况!B11="自然人",项目基本情况!B10="北京市"),J6*M17/(1+'数据-取费表'!C42),J18+J19+J20),0)</f>
        <v>0</v>
      </c>
      <c r="K17" s="3460" t="s">
        <v>720</v>
      </c>
      <c r="L17" s="346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2" t="s">
        <v>722</v>
      </c>
      <c r="C18" s="21">
        <f ca="1">ROUND(C14*F18,0)</f>
        <v>628</v>
      </c>
      <c r="D18" s="302" t="s">
        <v>711</v>
      </c>
      <c r="E18" s="302" t="s">
        <v>712</v>
      </c>
      <c r="F18" s="322">
        <f>'数据-取费表'!B36</f>
        <v>1.4999999999999999E-2</v>
      </c>
      <c r="G18" s="1395"/>
      <c r="H18" s="981" t="s">
        <v>397</v>
      </c>
      <c r="I18" s="302" t="s">
        <v>723</v>
      </c>
      <c r="J18" s="21">
        <f ca="1">ROUND(J6*M18/(1+'数据-取费表'!C42),0)</f>
        <v>0</v>
      </c>
      <c r="K18" s="346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2" t="s">
        <v>725</v>
      </c>
      <c r="C19" s="21">
        <f ca="1">SUM(C14:C18)</f>
        <v>45815</v>
      </c>
      <c r="D19" s="131" t="s">
        <v>726</v>
      </c>
      <c r="E19" s="3467"/>
      <c r="F19" s="23"/>
      <c r="G19" s="1383"/>
      <c r="H19" s="981" t="s">
        <v>399</v>
      </c>
      <c r="I19" s="302" t="s">
        <v>727</v>
      </c>
      <c r="J19" s="21">
        <f ca="1">IF(K19="按租金收入计税",ROUND(J6*M19/(1+'数据-取费表'!C42),0),ROUND(C29*M19*0.7,0))</f>
        <v>0</v>
      </c>
      <c r="K19" s="1369" t="s">
        <v>3328</v>
      </c>
      <c r="L19" s="302" t="s">
        <v>712</v>
      </c>
      <c r="M19" s="322">
        <f>IF(K19="按租金收入计税",'数据-取费表'!B51,'数据-取费表'!B50)</f>
        <v>0.12</v>
      </c>
    </row>
    <row r="20" spans="1:37" s="1396" customFormat="1" ht="18" customHeight="1">
      <c r="A20" s="981" t="s">
        <v>402</v>
      </c>
      <c r="B20" s="302" t="s">
        <v>728</v>
      </c>
      <c r="C20" s="21">
        <f ca="1">ROUND(C19*F20,0)</f>
        <v>916</v>
      </c>
      <c r="D20" s="2426" t="s">
        <v>729</v>
      </c>
      <c r="E20" s="302" t="s">
        <v>712</v>
      </c>
      <c r="F20" s="322">
        <f>'数据-取费表'!B37</f>
        <v>0.02</v>
      </c>
      <c r="G20" s="1395"/>
      <c r="H20" s="981"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2" t="s">
        <v>733</v>
      </c>
      <c r="C21" s="21" t="s">
        <v>0</v>
      </c>
      <c r="D21" s="2426"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3467"/>
      <c r="F22" s="23"/>
      <c r="G22" s="1383"/>
      <c r="H22" s="981" t="s">
        <v>402</v>
      </c>
      <c r="I22" s="302" t="s">
        <v>738</v>
      </c>
      <c r="J22" s="21">
        <f ca="1">ROUND(J14*M22,0)</f>
        <v>282</v>
      </c>
      <c r="K22" s="3463" t="s">
        <v>739</v>
      </c>
      <c r="L22" s="302" t="s">
        <v>712</v>
      </c>
      <c r="M22" s="328">
        <f ca="1">INDIRECT("'数据-取费表'!Ak"&amp;$G$1)</f>
        <v>5.0000000000000001E-3</v>
      </c>
    </row>
    <row r="23" spans="1:37" s="1396" customFormat="1" ht="18" customHeight="1">
      <c r="A23" s="981" t="s">
        <v>397</v>
      </c>
      <c r="B23" s="302" t="s">
        <v>740</v>
      </c>
      <c r="C23" s="21">
        <f ca="1">IF('数据-取费表'!B22&lt;=1,ROUND(C19*F24*F23/2,0)+ROUND(C20*F24*F23/2,0),ROUND(C19*(POWER((1+F24),F23/2)-1),0)+ROUND(C20*(POWER((1+F24),F23/2)-1),0))</f>
        <v>1613</v>
      </c>
      <c r="D23" s="329" t="str">
        <f>IF(F23&lt;=1,"(建造成本+管理费用)×利率×(建设周期÷2)","(建造成本+管理费用)×((1+利率)^(建设周期÷2)-1)")</f>
        <v>(建造成本+管理费用)×((1+利率)^(建设周期÷2)-1)</v>
      </c>
      <c r="E23" s="302" t="s">
        <v>741</v>
      </c>
      <c r="F23" s="325">
        <f>'数据-取费表'!B20</f>
        <v>2</v>
      </c>
      <c r="G23" s="1395"/>
      <c r="H23" s="981" t="s">
        <v>437</v>
      </c>
      <c r="I23" s="302" t="s">
        <v>742</v>
      </c>
      <c r="J23" s="21">
        <f ca="1">ROUND(J13*M23,0)</f>
        <v>0</v>
      </c>
      <c r="K23" s="3463" t="s">
        <v>743</v>
      </c>
      <c r="L23" s="302" t="s">
        <v>712</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399</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683</v>
      </c>
      <c r="I24" s="1089" t="s">
        <v>728</v>
      </c>
      <c r="J24" s="1090">
        <f ca="1">ROUND(J5*M24,0)</f>
        <v>0</v>
      </c>
      <c r="K24" s="1091" t="s">
        <v>748</v>
      </c>
      <c r="L24" s="1089" t="s">
        <v>712</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2" t="s">
        <v>750</v>
      </c>
      <c r="C25" s="21"/>
      <c r="D25" s="131" t="s">
        <v>751</v>
      </c>
      <c r="E25" s="3467"/>
      <c r="F25" s="23"/>
      <c r="G25" s="1383"/>
      <c r="H25" s="1078" t="s">
        <v>394</v>
      </c>
      <c r="I25" s="1093" t="s">
        <v>752</v>
      </c>
      <c r="J25" s="310">
        <f ca="1">J5-J16</f>
        <v>-282</v>
      </c>
      <c r="K25" s="1094" t="s">
        <v>753</v>
      </c>
      <c r="L25" s="1095"/>
      <c r="M25" s="1096"/>
    </row>
    <row r="26" spans="1:37" ht="18" customHeight="1">
      <c r="A26" s="981" t="s">
        <v>397</v>
      </c>
      <c r="B26" s="302" t="s">
        <v>754</v>
      </c>
      <c r="C26" s="21">
        <f ca="1">ROUND((C19+C20)*F26,0)</f>
        <v>3738</v>
      </c>
      <c r="D26" s="2426" t="s">
        <v>755</v>
      </c>
      <c r="E26" s="313" t="s">
        <v>756</v>
      </c>
      <c r="F26" s="312">
        <f ca="1">INDIRECT("'数据-取费表'!q"&amp;$G$1)</f>
        <v>0.08</v>
      </c>
      <c r="G26" s="1383"/>
      <c r="H26" s="299" t="s">
        <v>395</v>
      </c>
      <c r="I26" s="300" t="s">
        <v>757</v>
      </c>
      <c r="J26" s="301">
        <f ca="1">IF(J5&lt;&gt;0,ROUND(J25*(1-((1+M28)/(1+M26))^M27)/(M26-M28),0),0)</f>
        <v>0</v>
      </c>
      <c r="K26" s="324" t="s">
        <v>758</v>
      </c>
      <c r="L26" s="302" t="s">
        <v>759</v>
      </c>
      <c r="M26" s="312">
        <f ca="1">INDIRECT("'数据-取费表'!I"&amp;$G$1)</f>
        <v>0.05</v>
      </c>
    </row>
    <row r="27" spans="1:37" ht="18" customHeight="1">
      <c r="A27" s="981" t="s">
        <v>399</v>
      </c>
      <c r="B27" s="302" t="s">
        <v>760</v>
      </c>
      <c r="C27" s="21">
        <f ca="1">ROUND(F21*F26,4)</f>
        <v>1.6000000000000001E-3</v>
      </c>
      <c r="D27" s="2426" t="s">
        <v>761</v>
      </c>
      <c r="E27" s="3444"/>
      <c r="F27" s="321"/>
      <c r="G27" s="1383"/>
      <c r="H27" s="304"/>
      <c r="I27" s="305"/>
      <c r="J27" s="306"/>
      <c r="K27" s="332" t="s">
        <v>762</v>
      </c>
      <c r="L27" s="302" t="s">
        <v>763</v>
      </c>
      <c r="M27" s="333">
        <f ca="1">INDIRECT("'数据-取费表'!ag"&amp;$G$1)</f>
        <v>0</v>
      </c>
    </row>
    <row r="28" spans="1:37" s="1396" customFormat="1" ht="18" customHeight="1">
      <c r="A28" s="981" t="s">
        <v>400</v>
      </c>
      <c r="B28" s="302" t="s">
        <v>764</v>
      </c>
      <c r="C28" s="21">
        <f>ROUND(F28/(1+'数据-取费表'!C42),4)</f>
        <v>5.33E-2</v>
      </c>
      <c r="D28" s="2426"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56341</v>
      </c>
      <c r="D29" s="1091"/>
      <c r="E29" s="1089"/>
      <c r="F29" s="1092"/>
      <c r="G29" s="1395"/>
      <c r="H29" s="334" t="s">
        <v>396</v>
      </c>
      <c r="I29" s="335" t="s">
        <v>768</v>
      </c>
      <c r="J29" s="336">
        <f ca="1">ROUND(J26/(1+F40)^F41,0)</f>
        <v>0</v>
      </c>
      <c r="K29" s="337" t="s">
        <v>769</v>
      </c>
      <c r="L29" s="338"/>
      <c r="M29" s="339">
        <f ca="1">INDIRECT("'数据-取费表'!k"&amp;$G$1)</f>
        <v>10.46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897</v>
      </c>
      <c r="D30" s="1086" t="s">
        <v>715</v>
      </c>
      <c r="E30" s="3464"/>
      <c r="F30" s="1071"/>
      <c r="G30" s="1383"/>
      <c r="H30" s="2692"/>
      <c r="I30" s="1397"/>
      <c r="J30" s="1398"/>
      <c r="K30" s="2471"/>
      <c r="L30" s="2693"/>
      <c r="M30" s="2694"/>
    </row>
    <row r="31" spans="1:37" ht="18" customHeight="1">
      <c r="A31" s="981" t="s">
        <v>398</v>
      </c>
      <c r="B31" s="302" t="s">
        <v>719</v>
      </c>
      <c r="C31" s="2315">
        <f ca="1">ROUND(IF(AND(项目基本情况!B11="自然人",项目基本情况!B10="北京市"),C6*F31/(1+'数据-取费表'!C42),C32+C33+C34),0)</f>
        <v>544</v>
      </c>
      <c r="D31" s="3460" t="s">
        <v>720</v>
      </c>
      <c r="E31" s="3463" t="s">
        <v>770</v>
      </c>
      <c r="F31" s="2314" t="str">
        <f>IF(项目基本情况!B11="企业","——",IF(M47="住宅",IF(F6*F7*F8/12/(1+'数据-取费表'!F30)&gt;100000,4%,2.5%),IF(F6*F7*F8/12/(1+'数据-取费表'!F30)&gt;100000,12%,7%)))</f>
        <v>——</v>
      </c>
      <c r="G31" s="1383"/>
      <c r="H31" s="2803" t="s">
        <v>2298</v>
      </c>
      <c r="I31" s="1397"/>
      <c r="J31" s="1398"/>
      <c r="K31" s="2471"/>
      <c r="L31" s="2693"/>
      <c r="M31" s="2694"/>
    </row>
    <row r="32" spans="1:37" ht="18" customHeight="1">
      <c r="A32" s="981" t="s">
        <v>397</v>
      </c>
      <c r="B32" s="302" t="s">
        <v>723</v>
      </c>
      <c r="C32" s="21">
        <f ca="1">IF(项目基本情况!B11="自然人","——",ROUND(C6*F32/(1+'数据-取费表'!C42),0))</f>
        <v>173</v>
      </c>
      <c r="D32" s="3463" t="s">
        <v>724</v>
      </c>
      <c r="E32" s="302" t="s">
        <v>712</v>
      </c>
      <c r="F32" s="331">
        <f>'数据-取费表'!B41</f>
        <v>5.6000000000000001E-2</v>
      </c>
      <c r="G32" s="1383"/>
      <c r="H32" s="2692"/>
      <c r="I32" s="1397"/>
      <c r="J32" s="1398"/>
      <c r="K32" s="2471"/>
      <c r="L32" s="2693"/>
      <c r="M32" s="2694"/>
    </row>
    <row r="33" spans="1:18" ht="18" customHeight="1">
      <c r="A33" s="981" t="s">
        <v>399</v>
      </c>
      <c r="B33" s="302" t="s">
        <v>727</v>
      </c>
      <c r="C33" s="21">
        <f ca="1">IF(项目基本情况!B11="自然人","——",IF(D33="按租金收入计税",ROUND(C6*F33/(1+'数据-取费表'!C42),0),IF(D33="按房产原值计税",ROUND(C29*F33*0.7,0),INDIRECT("'数据-取费表'!Aj"&amp;$G$1))))</f>
        <v>371</v>
      </c>
      <c r="D33" s="1369" t="s">
        <v>3328</v>
      </c>
      <c r="E33" s="302" t="s">
        <v>712</v>
      </c>
      <c r="F33" s="322">
        <f>IF(D33="按票据","——",IF(D33="按租金收入计税",'数据-取费表'!B51,'数据-取费表'!B50))</f>
        <v>0.12</v>
      </c>
      <c r="G33" s="1383"/>
      <c r="H33" s="2695"/>
      <c r="I33" s="1397"/>
      <c r="J33" s="1398"/>
      <c r="K33" s="2696"/>
      <c r="L33" s="2695"/>
      <c r="M33" s="2695"/>
    </row>
    <row r="34" spans="1:18" ht="18" customHeight="1">
      <c r="A34" s="1068" t="s">
        <v>680</v>
      </c>
      <c r="B34" s="155" t="s">
        <v>730</v>
      </c>
      <c r="C34" s="22">
        <f ca="1">IF(项目基本情况!B11="自然人","——",ROUND(F34*F35,0))</f>
        <v>0</v>
      </c>
      <c r="D34" s="324" t="s">
        <v>731</v>
      </c>
      <c r="E34" s="302" t="s">
        <v>732</v>
      </c>
      <c r="F34" s="325">
        <f>'数据-取费表'!B52</f>
        <v>1.5</v>
      </c>
      <c r="G34" s="1383"/>
      <c r="H34" s="2692"/>
      <c r="I34" s="1397"/>
      <c r="J34" s="1398"/>
      <c r="K34" s="2697"/>
      <c r="L34" s="2698"/>
      <c r="M34" s="2698"/>
    </row>
    <row r="35" spans="1:18" ht="18" customHeight="1">
      <c r="A35" s="1102"/>
      <c r="B35" s="1100"/>
      <c r="C35" s="26"/>
      <c r="D35" s="327"/>
      <c r="E35" s="302" t="s">
        <v>736</v>
      </c>
      <c r="F35" s="303">
        <f ca="1">INDIRECT("'数据-取费表'!r"&amp;$G$1)</f>
        <v>0</v>
      </c>
      <c r="G35" s="1383"/>
      <c r="H35" s="2692"/>
      <c r="I35" s="1397"/>
      <c r="J35" s="1398"/>
      <c r="K35" s="2696"/>
      <c r="L35" s="2695"/>
      <c r="M35" s="2695"/>
    </row>
    <row r="36" spans="1:18" ht="18" customHeight="1">
      <c r="A36" s="1101" t="s">
        <v>402</v>
      </c>
      <c r="B36" s="302" t="s">
        <v>738</v>
      </c>
      <c r="C36" s="21">
        <f ca="1">ROUND(C29*F36,0)</f>
        <v>282</v>
      </c>
      <c r="D36" s="3463" t="s">
        <v>771</v>
      </c>
      <c r="E36" s="302" t="s">
        <v>712</v>
      </c>
      <c r="F36" s="328">
        <f ca="1">INDIRECT("'数据-取费表'!Ak"&amp;$G$1)</f>
        <v>5.0000000000000001E-3</v>
      </c>
      <c r="G36" s="1383"/>
      <c r="H36" s="2695"/>
      <c r="I36" s="1397"/>
      <c r="J36" s="1398"/>
      <c r="K36" s="2540"/>
      <c r="L36" s="2695"/>
      <c r="M36" s="2695"/>
    </row>
    <row r="37" spans="1:18" ht="18" customHeight="1">
      <c r="A37" s="981" t="s">
        <v>437</v>
      </c>
      <c r="B37" s="302" t="s">
        <v>742</v>
      </c>
      <c r="C37" s="21">
        <f ca="1">ROUND(C13*F37,0)</f>
        <v>55</v>
      </c>
      <c r="D37" s="3463" t="s">
        <v>743</v>
      </c>
      <c r="E37" s="302" t="s">
        <v>712</v>
      </c>
      <c r="F37" s="330">
        <f ca="1">INDIRECT("'数据-取费表'!Al"&amp;$G$1)</f>
        <v>1E-3</v>
      </c>
      <c r="G37" s="1383"/>
      <c r="H37" s="2695"/>
      <c r="I37" s="1397"/>
      <c r="J37" s="1398"/>
      <c r="K37" s="2540"/>
      <c r="L37" s="2695"/>
      <c r="M37" s="2695"/>
    </row>
    <row r="38" spans="1:18" ht="18" customHeight="1" thickBot="1">
      <c r="A38" s="1088" t="s">
        <v>683</v>
      </c>
      <c r="B38" s="1089" t="s">
        <v>728</v>
      </c>
      <c r="C38" s="1090">
        <f ca="1">ROUND(C5*F38,0)</f>
        <v>16</v>
      </c>
      <c r="D38" s="1091" t="s">
        <v>748</v>
      </c>
      <c r="E38" s="1089" t="s">
        <v>712</v>
      </c>
      <c r="F38" s="1085">
        <f ca="1">INDIRECT("'数据-取费表'!Am"&amp;$G$1)</f>
        <v>5.0000000000000001E-3</v>
      </c>
      <c r="G38" s="1383"/>
      <c r="H38" s="2695"/>
      <c r="I38" s="1397"/>
      <c r="J38" s="1398"/>
      <c r="K38" s="2699"/>
      <c r="L38" s="2695"/>
      <c r="M38" s="2695"/>
    </row>
    <row r="39" spans="1:18" ht="24.6" customHeight="1" thickTop="1">
      <c r="A39" s="1078" t="s">
        <v>394</v>
      </c>
      <c r="B39" s="1093" t="s">
        <v>752</v>
      </c>
      <c r="C39" s="310">
        <f ca="1">C5-C30</f>
        <v>2348</v>
      </c>
      <c r="D39" s="1094" t="s">
        <v>773</v>
      </c>
      <c r="E39" s="1095"/>
      <c r="F39" s="1096"/>
      <c r="G39" s="1383"/>
      <c r="H39" s="2695"/>
      <c r="I39" s="1397"/>
      <c r="J39" s="1398"/>
      <c r="K39" s="2699"/>
      <c r="L39" s="2695"/>
      <c r="M39" s="2695"/>
    </row>
    <row r="40" spans="1:18" ht="18" customHeight="1">
      <c r="A40" s="299" t="s">
        <v>395</v>
      </c>
      <c r="B40" s="300" t="s">
        <v>774</v>
      </c>
      <c r="C40" s="301">
        <f ca="1">ROUND(C39*(1-((1+F42)/(1+F40))^F41)/(F40-F42),0)</f>
        <v>56463</v>
      </c>
      <c r="D40" s="324" t="s">
        <v>758</v>
      </c>
      <c r="E40" s="302" t="s">
        <v>759</v>
      </c>
      <c r="F40" s="312">
        <f ca="1">INDIRECT("'数据-取费表'!I"&amp;$G$1)</f>
        <v>0.05</v>
      </c>
      <c r="G40" s="1383"/>
      <c r="H40" s="1460"/>
      <c r="I40" s="1397"/>
      <c r="J40" s="1398"/>
      <c r="K40" s="2699"/>
      <c r="L40" s="1460"/>
      <c r="M40" s="1460"/>
    </row>
    <row r="41" spans="1:18" ht="18" customHeight="1">
      <c r="A41" s="304"/>
      <c r="B41" s="305"/>
      <c r="C41" s="306"/>
      <c r="D41" s="332" t="s">
        <v>775</v>
      </c>
      <c r="E41" s="302" t="s">
        <v>763</v>
      </c>
      <c r="F41" s="333">
        <f ca="1">IF(INDIRECT("'数据-取费表'!af"&amp;$G$1)=0,INDIRECT("'数据-取费表'!ae"&amp;$G$1),INDIRECT("'数据-取费表'!af"&amp;$G$1))</f>
        <v>44.09</v>
      </c>
      <c r="G41" s="1383"/>
      <c r="H41" s="1190"/>
      <c r="I41" s="1397"/>
      <c r="J41" s="1398"/>
      <c r="K41" s="2540"/>
      <c r="L41" s="1190"/>
      <c r="M41" s="1190"/>
    </row>
    <row r="42" spans="1:18" ht="18" customHeight="1">
      <c r="A42" s="308"/>
      <c r="B42" s="309"/>
      <c r="C42" s="310"/>
      <c r="D42" s="327"/>
      <c r="E42" s="302" t="s">
        <v>766</v>
      </c>
      <c r="F42" s="312">
        <f ca="1">INDIRECT("'数据-取费表'!v"&amp;$G$1)</f>
        <v>0.02</v>
      </c>
      <c r="G42" s="1383"/>
      <c r="H42" s="1190"/>
      <c r="I42" s="1397"/>
      <c r="J42" s="1398"/>
      <c r="K42" s="2540"/>
      <c r="L42" s="1190"/>
      <c r="M42" s="1190"/>
    </row>
    <row r="43" spans="1:18" ht="18" customHeight="1" thickBot="1">
      <c r="A43" s="334" t="s">
        <v>396</v>
      </c>
      <c r="B43" s="335" t="s">
        <v>776</v>
      </c>
      <c r="C43" s="336">
        <f ca="1">ROUND(C40/F43,0)</f>
        <v>5398</v>
      </c>
      <c r="D43" s="337" t="s">
        <v>777</v>
      </c>
      <c r="E43" s="338" t="s">
        <v>778</v>
      </c>
      <c r="F43" s="339">
        <f ca="1">INDIRECT("'数据-取费表'!k"&amp;$G$1)</f>
        <v>10.46</v>
      </c>
      <c r="G43" s="1383"/>
      <c r="H43" s="1190"/>
      <c r="I43" s="1190"/>
      <c r="J43" s="1190"/>
      <c r="K43" s="2540"/>
      <c r="L43" s="1190"/>
      <c r="M43" s="1190"/>
    </row>
    <row r="44" spans="1:18" s="1383" customFormat="1" ht="18" customHeight="1">
      <c r="A44" s="1399"/>
      <c r="B44" s="1399"/>
      <c r="C44" s="1400"/>
      <c r="D44" s="1399"/>
      <c r="E44" s="1399"/>
      <c r="F44" s="1399"/>
      <c r="K44" s="1401"/>
    </row>
    <row r="45" spans="1:18" s="1383" customFormat="1" ht="18" customHeight="1" thickBot="1">
      <c r="A45" s="3424" t="s">
        <v>3344</v>
      </c>
      <c r="B45" s="1399"/>
      <c r="C45" s="1471">
        <f ca="1">ROUND((C68-C40)/10000,4)</f>
        <v>-6.2419000000000002</v>
      </c>
      <c r="D45" s="3425" t="s">
        <v>3345</v>
      </c>
      <c r="E45" s="1399"/>
      <c r="F45" s="1399"/>
      <c r="O45" s="1402" t="s">
        <v>808</v>
      </c>
      <c r="P45" s="1460"/>
      <c r="Q45" s="1460"/>
      <c r="R45" s="1460"/>
    </row>
    <row r="46" spans="1:18" s="1383" customFormat="1" ht="13.5" thickBot="1">
      <c r="A46" s="1403" t="s">
        <v>809</v>
      </c>
      <c r="C46" s="1404">
        <f ca="1">ROUND(C45,0)</f>
        <v>-6</v>
      </c>
      <c r="D46" s="1405" t="str">
        <f>C2</f>
        <v>万元</v>
      </c>
      <c r="I46" s="1406" t="s">
        <v>810</v>
      </c>
      <c r="J46" s="1407"/>
      <c r="K46" s="1408"/>
      <c r="L46" s="1409">
        <f ca="1">IF(M47="住宅",0,IF(L48&gt;J51,L60,J60))</f>
        <v>929</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t="s">
        <v>4753</v>
      </c>
      <c r="K47" s="1415" t="s">
        <v>816</v>
      </c>
      <c r="L47" s="1416">
        <f ca="1">INDIRECT("'数据-取费表'!d"&amp;$G$1)</f>
        <v>50</v>
      </c>
      <c r="M47" s="1379" t="str">
        <f>IF(ISNUMBER(FIND("住宅",C1)),"住宅","非住宅")</f>
        <v>非住宅</v>
      </c>
      <c r="O47" s="1417" t="s">
        <v>403</v>
      </c>
      <c r="P47" s="1418" t="s">
        <v>817</v>
      </c>
      <c r="Q47" s="1419">
        <f ca="1">C40+J29</f>
        <v>56463</v>
      </c>
      <c r="R47" s="1419" t="s">
        <v>818</v>
      </c>
    </row>
    <row r="48" spans="1:18" s="1383" customFormat="1" ht="28.5" thickBot="1">
      <c r="A48" s="1109" t="s">
        <v>438</v>
      </c>
      <c r="B48" s="300" t="s">
        <v>692</v>
      </c>
      <c r="C48" s="3466">
        <f ca="1">C49+C53+C55</f>
        <v>0</v>
      </c>
      <c r="D48" s="1111"/>
      <c r="E48" s="1112"/>
      <c r="F48" s="961"/>
      <c r="G48" s="721"/>
      <c r="H48" s="722"/>
      <c r="I48" s="1420" t="s">
        <v>819</v>
      </c>
      <c r="J48" s="1421" t="s">
        <v>4754</v>
      </c>
      <c r="K48" s="1422" t="s">
        <v>820</v>
      </c>
      <c r="L48" s="1423">
        <f ca="1">INDIRECT("'数据-取费表'!f"&amp;$G$1)</f>
        <v>44.09</v>
      </c>
      <c r="O48" s="1417" t="s">
        <v>404</v>
      </c>
      <c r="P48" s="1418" t="s">
        <v>821</v>
      </c>
      <c r="Q48" s="1419">
        <f ca="1">J60</f>
        <v>929</v>
      </c>
      <c r="R48" s="1419" t="s">
        <v>822</v>
      </c>
    </row>
    <row r="49" spans="1:18" s="1383" customFormat="1" ht="13.5" thickBot="1">
      <c r="A49" s="974" t="s">
        <v>439</v>
      </c>
      <c r="B49" s="1370" t="s">
        <v>779</v>
      </c>
      <c r="C49" s="1113">
        <f ca="1">ROUND(F49*F51*F50*(1-F52),0)</f>
        <v>0</v>
      </c>
      <c r="D49" s="1054" t="s">
        <v>695</v>
      </c>
      <c r="E49" s="1371" t="s">
        <v>780</v>
      </c>
      <c r="F49" s="1059"/>
      <c r="G49" s="1424"/>
      <c r="H49" s="722"/>
      <c r="I49" s="1420" t="s">
        <v>823</v>
      </c>
      <c r="J49" s="1425">
        <f>'数据-取费表'!N18</f>
        <v>2021</v>
      </c>
      <c r="K49" s="1422" t="s">
        <v>824</v>
      </c>
      <c r="L49" s="1426"/>
      <c r="O49" s="1427" t="s">
        <v>405</v>
      </c>
      <c r="P49" s="1418" t="s">
        <v>825</v>
      </c>
      <c r="Q49" s="1419">
        <f ca="1">C29</f>
        <v>56341</v>
      </c>
      <c r="R49" s="1419" t="s">
        <v>818</v>
      </c>
    </row>
    <row r="50" spans="1:18" s="1383" customFormat="1" ht="13.5" thickBot="1">
      <c r="A50" s="975"/>
      <c r="B50" s="978"/>
      <c r="C50" s="979"/>
      <c r="D50" s="952"/>
      <c r="E50" s="1055" t="s">
        <v>697</v>
      </c>
      <c r="F50" s="1056">
        <f ca="1">F7</f>
        <v>10.46</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3">
        <f ca="1">F8</f>
        <v>365</v>
      </c>
      <c r="I51" s="1431" t="s">
        <v>829</v>
      </c>
      <c r="J51" s="1432">
        <f>IF(J49="",J50,J49+J50-YEAR('数据-取费表'!B2))</f>
        <v>58</v>
      </c>
      <c r="K51" s="1433" t="s">
        <v>830</v>
      </c>
      <c r="L51" s="1434">
        <f ca="1">ROUND(-PV(INDIRECT("'数据-取费表'!h"&amp;$G$1),J51,(C39-C13*C76),0),0)</f>
        <v>-30279</v>
      </c>
      <c r="M51" s="1435"/>
      <c r="O51" s="1427" t="s">
        <v>407</v>
      </c>
      <c r="P51" s="1418" t="s">
        <v>831</v>
      </c>
      <c r="Q51" s="1430">
        <f>J52</f>
        <v>7.5000000000000011E-2</v>
      </c>
      <c r="R51" s="1419"/>
    </row>
    <row r="52" spans="1:18" s="1383" customFormat="1" ht="13.5" thickBot="1">
      <c r="A52" s="976"/>
      <c r="B52" s="978"/>
      <c r="C52" s="979"/>
      <c r="D52" s="952"/>
      <c r="E52" s="980" t="s">
        <v>699</v>
      </c>
      <c r="F52" s="1053"/>
      <c r="I52" s="1436" t="s">
        <v>832</v>
      </c>
      <c r="J52" s="1437">
        <f>'数据-取费表'!J6+0.005</f>
        <v>7.5000000000000011E-2</v>
      </c>
      <c r="K52" s="1436" t="s">
        <v>833</v>
      </c>
      <c r="L52" s="1437"/>
      <c r="O52" s="1427" t="s">
        <v>408</v>
      </c>
      <c r="P52" s="1418" t="s">
        <v>834</v>
      </c>
      <c r="Q52" s="1419">
        <f ca="1">J53</f>
        <v>44.09</v>
      </c>
      <c r="R52" s="1419" t="s">
        <v>835</v>
      </c>
    </row>
    <row r="53" spans="1:18" s="1383" customFormat="1" ht="30.75" customHeight="1" thickBot="1">
      <c r="A53" s="1110" t="s">
        <v>440</v>
      </c>
      <c r="B53" s="2426" t="s">
        <v>700</v>
      </c>
      <c r="C53" s="316">
        <f ca="1">ROUND(IF(F53="押一",C49/12*F11,IF(F53="押二",C49/12*2*F11,IF(F53="押三",C49/12*3*F11,C54*F11))),0)</f>
        <v>0</v>
      </c>
      <c r="D53" s="1365" t="s">
        <v>2116</v>
      </c>
      <c r="E53" s="313" t="s">
        <v>701</v>
      </c>
      <c r="F53" s="1115"/>
      <c r="I53" s="1438" t="s">
        <v>836</v>
      </c>
      <c r="J53" s="2167">
        <f ca="1">IF(M47="住宅",IF(D1="——",MAX(J51,L48),MAX(J51,L48-'数据-取费表'!B24)),IF(D1="——",MIN(J51,L48),MIN(J51,L48-'数据-取费表'!B24)))</f>
        <v>44.09</v>
      </c>
      <c r="K53" s="3883" t="s">
        <v>837</v>
      </c>
      <c r="L53" s="3884"/>
      <c r="O53" s="1417" t="s">
        <v>409</v>
      </c>
      <c r="P53" s="1418" t="s">
        <v>838</v>
      </c>
      <c r="Q53" s="1419">
        <f ca="1">Q47+Q48</f>
        <v>57392</v>
      </c>
      <c r="R53" s="1419" t="s">
        <v>410</v>
      </c>
    </row>
    <row r="54" spans="1:18" s="1383" customFormat="1" ht="13.5" thickBot="1">
      <c r="A54" s="974"/>
      <c r="B54" s="1472" t="s">
        <v>891</v>
      </c>
      <c r="C54" s="958"/>
      <c r="D54" s="1365"/>
      <c r="E54" s="3452"/>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3452"/>
      <c r="F55" s="1439"/>
      <c r="I55" s="1442" t="s">
        <v>840</v>
      </c>
      <c r="J55" s="1443">
        <f ca="1">ROUND(IF(J47="钢混",J57/J50,1-(1-2%)*(J50-J57)/J50),3)</f>
        <v>0.23200000000000001</v>
      </c>
      <c r="K55" s="1444" t="s">
        <v>841</v>
      </c>
      <c r="L55" s="1445"/>
      <c r="O55" s="1410" t="s">
        <v>811</v>
      </c>
      <c r="P55" s="1411" t="s">
        <v>812</v>
      </c>
      <c r="Q55" s="1412" t="s">
        <v>813</v>
      </c>
      <c r="R55" s="1412" t="s">
        <v>814</v>
      </c>
    </row>
    <row r="56" spans="1:18" s="1383" customFormat="1" ht="36" customHeight="1" thickTop="1" thickBot="1">
      <c r="A56" s="956">
        <v>2</v>
      </c>
      <c r="B56" s="957" t="s">
        <v>704</v>
      </c>
      <c r="C56" s="232">
        <f ca="1">C13</f>
        <v>54651</v>
      </c>
      <c r="D56" s="1446"/>
      <c r="E56" s="1447"/>
      <c r="F56" s="1439"/>
      <c r="I56" s="1448" t="s">
        <v>842</v>
      </c>
      <c r="J56" s="1449" t="s">
        <v>4698</v>
      </c>
      <c r="K56" s="1420" t="s">
        <v>843</v>
      </c>
      <c r="L56" s="1423" t="str">
        <f ca="1">IF(L48&lt;J51,"——",L48-J51)</f>
        <v>——</v>
      </c>
      <c r="O56" s="1417" t="s">
        <v>403</v>
      </c>
      <c r="P56" s="1418" t="s">
        <v>817</v>
      </c>
      <c r="Q56" s="1419">
        <f ca="1">C40+J29</f>
        <v>56463</v>
      </c>
      <c r="R56" s="1419" t="s">
        <v>818</v>
      </c>
    </row>
    <row r="57" spans="1:18" s="1383" customFormat="1" ht="24.75" thickBot="1">
      <c r="A57" s="1450"/>
      <c r="B57" s="949" t="s">
        <v>767</v>
      </c>
      <c r="C57" s="238">
        <f ca="1">C29</f>
        <v>56341</v>
      </c>
      <c r="D57" s="1451"/>
      <c r="E57" s="1452"/>
      <c r="F57" s="1453"/>
      <c r="I57" s="1454" t="s">
        <v>844</v>
      </c>
      <c r="J57" s="1455">
        <f ca="1">IF(OR(M47="住宅",J51&lt;L48,J56="是"),"——",J51-L48)</f>
        <v>13.909999999999997</v>
      </c>
      <c r="K57" s="1420" t="s">
        <v>892</v>
      </c>
      <c r="L57" s="1423" t="str">
        <f ca="1">IF(L48&lt;J51,"——",IF(L55="比较法",L49,IF(L55="基准地价",L50,L51)))</f>
        <v>——</v>
      </c>
      <c r="O57" s="1417" t="s">
        <v>404</v>
      </c>
      <c r="P57" s="1418" t="s">
        <v>846</v>
      </c>
      <c r="Q57" s="1419">
        <f ca="1">L60</f>
        <v>0</v>
      </c>
      <c r="R57" s="1419" t="s">
        <v>847</v>
      </c>
    </row>
    <row r="58" spans="1:18" s="1383" customFormat="1" ht="24.75" thickBot="1">
      <c r="A58" s="315" t="s">
        <v>393</v>
      </c>
      <c r="B58" s="957" t="s">
        <v>714</v>
      </c>
      <c r="C58" s="316">
        <f ca="1">ROUND(C59+C64+C65+C66,0)</f>
        <v>337</v>
      </c>
      <c r="D58" s="959" t="s">
        <v>715</v>
      </c>
      <c r="E58" s="960"/>
      <c r="F58" s="961"/>
      <c r="I58" s="1454" t="s">
        <v>848</v>
      </c>
      <c r="J58" s="1456">
        <f ca="1">IF(J55&lt;0.4,0.4,J55)</f>
        <v>0.4</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22536</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IF(项目基本情况!B11="自然人","——",ROUND(C48*F60/(1+'数据-取费表'!C42),0))</f>
        <v>0</v>
      </c>
      <c r="D60" s="963" t="s">
        <v>724</v>
      </c>
      <c r="E60" s="949" t="s">
        <v>712</v>
      </c>
      <c r="F60" s="331">
        <f t="shared" ref="F60:F66" si="0">F32</f>
        <v>5.6000000000000001E-2</v>
      </c>
      <c r="I60" s="1457" t="s">
        <v>853</v>
      </c>
      <c r="J60" s="1458">
        <f ca="1">IF(OR(M47="住宅",J51&lt;L48,J56="是"),"0",ROUND(J59/(1+J52)^J53,0))</f>
        <v>929</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727</v>
      </c>
      <c r="C61" s="21">
        <f ca="1">IF(项目基本情况!B11="自然人","——",IF(D61="按租金收入计税",ROUND(C49*F61/(1+'数据-取费表'!C42),0),IF(D61="按房产原值计税",ROUND(C57*F61*0.7,0),INDIRECT("'数据-取费表'!Aj"&amp;$G$1))))</f>
        <v>0</v>
      </c>
      <c r="D61" s="1369" t="s">
        <v>3328</v>
      </c>
      <c r="E61" s="949"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IF(项目基本情况!B11="自然人","——",ROUND(F62*F63,0))</f>
        <v>0</v>
      </c>
      <c r="D62" s="964" t="s">
        <v>731</v>
      </c>
      <c r="E62" s="949" t="s">
        <v>787</v>
      </c>
      <c r="F62" s="325">
        <f t="shared" si="0"/>
        <v>1.5</v>
      </c>
      <c r="I62" s="1461" t="s">
        <v>858</v>
      </c>
      <c r="J62" s="1462" t="s">
        <v>859</v>
      </c>
      <c r="K62" s="1462" t="s">
        <v>860</v>
      </c>
      <c r="L62" s="1462" t="s">
        <v>861</v>
      </c>
      <c r="M62" s="1463" t="s">
        <v>862</v>
      </c>
      <c r="O62" s="1417" t="s">
        <v>409</v>
      </c>
      <c r="P62" s="1418" t="s">
        <v>863</v>
      </c>
      <c r="Q62" s="1419">
        <f ca="1">Q56+Q57</f>
        <v>56463</v>
      </c>
      <c r="R62" s="1419" t="s">
        <v>410</v>
      </c>
    </row>
    <row r="63" spans="1:18" s="1383" customFormat="1" ht="13.5" thickBot="1">
      <c r="A63" s="326"/>
      <c r="B63" s="955"/>
      <c r="C63" s="26"/>
      <c r="D63" s="965"/>
      <c r="E63" s="949" t="s">
        <v>736</v>
      </c>
      <c r="F63" s="303">
        <f t="shared" ca="1" si="0"/>
        <v>0</v>
      </c>
      <c r="I63" s="1461" t="s">
        <v>864</v>
      </c>
      <c r="J63" s="1462">
        <v>70</v>
      </c>
      <c r="K63" s="1462">
        <v>50</v>
      </c>
      <c r="L63" s="1462">
        <v>80</v>
      </c>
      <c r="M63" s="1464">
        <v>0.02</v>
      </c>
      <c r="O63" s="1402" t="s">
        <v>865</v>
      </c>
      <c r="P63" s="1380"/>
      <c r="Q63" s="1380"/>
      <c r="R63" s="1380"/>
    </row>
    <row r="64" spans="1:18" s="1383" customFormat="1" ht="13.5" thickBot="1">
      <c r="A64" s="981" t="s">
        <v>402</v>
      </c>
      <c r="B64" s="949" t="s">
        <v>738</v>
      </c>
      <c r="C64" s="21">
        <f ca="1">ROUND(C57*F64,0)</f>
        <v>282</v>
      </c>
      <c r="D64" s="963" t="s">
        <v>791</v>
      </c>
      <c r="E64" s="949" t="s">
        <v>783</v>
      </c>
      <c r="F64" s="328">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ROUND(C56*F65,0)</f>
        <v>55</v>
      </c>
      <c r="D65" s="963" t="s">
        <v>743</v>
      </c>
      <c r="E65" s="949" t="s">
        <v>712</v>
      </c>
      <c r="F65" s="330">
        <f t="shared" ca="1" si="0"/>
        <v>1E-3</v>
      </c>
      <c r="I65" s="1461" t="s">
        <v>867</v>
      </c>
      <c r="J65" s="1462">
        <v>40</v>
      </c>
      <c r="K65" s="1462">
        <v>30</v>
      </c>
      <c r="L65" s="1462">
        <v>50</v>
      </c>
      <c r="M65" s="1464">
        <v>0.02</v>
      </c>
      <c r="O65" s="1417" t="s">
        <v>403</v>
      </c>
      <c r="P65" s="1418" t="s">
        <v>868</v>
      </c>
      <c r="Q65" s="1419">
        <f ca="1">C40+J29</f>
        <v>56463</v>
      </c>
      <c r="R65" s="1419" t="s">
        <v>818</v>
      </c>
    </row>
    <row r="66" spans="1:18" s="1383" customFormat="1" ht="16.5" thickBot="1">
      <c r="A66" s="981" t="s">
        <v>793</v>
      </c>
      <c r="B66" s="949" t="s">
        <v>728</v>
      </c>
      <c r="C66" s="21">
        <f ca="1">ROUND(C48*F66,0)</f>
        <v>0</v>
      </c>
      <c r="D66" s="963" t="s">
        <v>748</v>
      </c>
      <c r="E66" s="949" t="s">
        <v>712</v>
      </c>
      <c r="F66" s="312">
        <f t="shared" ca="1" si="0"/>
        <v>5.0000000000000001E-3</v>
      </c>
      <c r="O66" s="1417" t="s">
        <v>404</v>
      </c>
      <c r="P66" s="1418" t="s">
        <v>846</v>
      </c>
      <c r="Q66" s="1419">
        <f ca="1">L60</f>
        <v>0</v>
      </c>
      <c r="R66" s="1419" t="s">
        <v>869</v>
      </c>
    </row>
    <row r="67" spans="1:18" s="1383" customFormat="1" ht="16.5" thickBot="1">
      <c r="A67" s="956" t="s">
        <v>394</v>
      </c>
      <c r="B67" s="966" t="s">
        <v>752</v>
      </c>
      <c r="C67" s="316">
        <f ca="1">C48-C58</f>
        <v>-337</v>
      </c>
      <c r="D67" s="962" t="s">
        <v>753</v>
      </c>
      <c r="E67" s="967"/>
      <c r="F67" s="968"/>
      <c r="O67" s="1427" t="s">
        <v>405</v>
      </c>
      <c r="P67" s="1418" t="s">
        <v>850</v>
      </c>
      <c r="Q67" s="1465">
        <f ca="1">L51</f>
        <v>-30279</v>
      </c>
      <c r="R67" s="1419" t="s">
        <v>870</v>
      </c>
    </row>
    <row r="68" spans="1:18" s="1383" customFormat="1" ht="16.5" thickBot="1">
      <c r="A68" s="946" t="s">
        <v>395</v>
      </c>
      <c r="B68" s="947" t="s">
        <v>774</v>
      </c>
      <c r="C68" s="301">
        <f ca="1">ROUND(C67*(1-((1+F70)/(1+F68))^F69)/(F68-F70),0)</f>
        <v>-5956</v>
      </c>
      <c r="D68" s="964" t="s">
        <v>758</v>
      </c>
      <c r="E68" s="949" t="s">
        <v>759</v>
      </c>
      <c r="F68" s="312">
        <f ca="1">F40</f>
        <v>0.05</v>
      </c>
      <c r="O68" s="1427" t="s">
        <v>406</v>
      </c>
      <c r="P68" s="1466" t="s">
        <v>871</v>
      </c>
      <c r="Q68" s="1419">
        <f ca="1">ROUND(Q69-Q70*Q71,0)</f>
        <v>-1478</v>
      </c>
      <c r="R68" s="1419" t="s">
        <v>414</v>
      </c>
    </row>
    <row r="69" spans="1:18" s="1383" customFormat="1" ht="13.5" thickBot="1">
      <c r="A69" s="950"/>
      <c r="B69" s="951"/>
      <c r="C69" s="306"/>
      <c r="D69" s="969" t="s">
        <v>762</v>
      </c>
      <c r="E69" s="949" t="s">
        <v>763</v>
      </c>
      <c r="F69" s="333">
        <f ca="1">F41</f>
        <v>44.09</v>
      </c>
      <c r="O69" s="1427" t="s">
        <v>411</v>
      </c>
      <c r="P69" s="1466" t="s">
        <v>872</v>
      </c>
      <c r="Q69" s="1419">
        <f ca="1">C39</f>
        <v>2348</v>
      </c>
      <c r="R69" s="1419" t="s">
        <v>818</v>
      </c>
    </row>
    <row r="70" spans="1:18" s="1383" customFormat="1" ht="13.5" thickBot="1">
      <c r="A70" s="953"/>
      <c r="B70" s="954"/>
      <c r="C70" s="310"/>
      <c r="D70" s="965"/>
      <c r="E70" s="949" t="s">
        <v>766</v>
      </c>
      <c r="F70" s="1053"/>
      <c r="O70" s="1427" t="s">
        <v>412</v>
      </c>
      <c r="P70" s="1466" t="s">
        <v>873</v>
      </c>
      <c r="Q70" s="1419">
        <f ca="1">C13</f>
        <v>54651</v>
      </c>
      <c r="R70" s="1419" t="s">
        <v>818</v>
      </c>
    </row>
    <row r="71" spans="1:18" s="1383" customFormat="1" ht="13.5" thickBot="1">
      <c r="A71" s="970" t="s">
        <v>396</v>
      </c>
      <c r="B71" s="971" t="s">
        <v>776</v>
      </c>
      <c r="C71" s="336">
        <f ca="1">ROUND(C68/F71,0)</f>
        <v>-569</v>
      </c>
      <c r="D71" s="972" t="s">
        <v>777</v>
      </c>
      <c r="E71" s="973" t="s">
        <v>778</v>
      </c>
      <c r="F71" s="339">
        <f ca="1">F43</f>
        <v>10.46</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3826</v>
      </c>
      <c r="D75" s="1383"/>
      <c r="E75" s="1383"/>
      <c r="F75" s="1383"/>
      <c r="K75" s="1401"/>
      <c r="L75" s="1383"/>
      <c r="O75" s="1417" t="s">
        <v>409</v>
      </c>
      <c r="P75" s="1418" t="s">
        <v>838</v>
      </c>
      <c r="Q75" s="1419">
        <f ca="1">Q65+Q66</f>
        <v>56463</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-0.629</v>
      </c>
    </row>
    <row r="80" spans="1:18">
      <c r="B80" s="340" t="s">
        <v>800</v>
      </c>
      <c r="C80" s="274">
        <f ca="1">ROUND(C75/C39,3)</f>
        <v>1.629</v>
      </c>
    </row>
    <row r="81" spans="2:3">
      <c r="B81" s="270" t="s">
        <v>801</v>
      </c>
      <c r="C81" s="238"/>
    </row>
    <row r="82" spans="2:3">
      <c r="B82" s="273" t="s">
        <v>802</v>
      </c>
      <c r="C82" s="275">
        <f ca="1">1-C83</f>
        <v>3.2000000000000028E-2</v>
      </c>
    </row>
    <row r="83" spans="2:3">
      <c r="B83" s="273" t="s">
        <v>803</v>
      </c>
      <c r="C83" s="274">
        <f ca="1">ROUND(C13/C40,3)</f>
        <v>0.96799999999999997</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647" priority="4">
      <formula>$L$48&gt;$J$51</formula>
    </cfRule>
  </conditionalFormatting>
  <conditionalFormatting sqref="I55 I60">
    <cfRule type="expression" dxfId="646" priority="5">
      <formula>$J$51&gt;$L$48</formula>
    </cfRule>
  </conditionalFormatting>
  <conditionalFormatting sqref="C11">
    <cfRule type="expression" dxfId="645" priority="3">
      <formula>$F$10="自定义"</formula>
    </cfRule>
  </conditionalFormatting>
  <conditionalFormatting sqref="J11">
    <cfRule type="expression" dxfId="644" priority="2">
      <formula>$M$10="自定义"</formula>
    </cfRule>
  </conditionalFormatting>
  <conditionalFormatting sqref="C54">
    <cfRule type="expression" dxfId="64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88"/>
      <c r="G1" s="2788"/>
      <c r="H1" s="2788"/>
      <c r="I1" s="2788"/>
      <c r="J1" s="2788"/>
      <c r="K1" s="2788"/>
      <c r="L1" s="2788"/>
      <c r="M1" s="2788"/>
      <c r="N1" s="2788"/>
      <c r="O1" s="2788"/>
      <c r="P1" s="2788"/>
    </row>
    <row r="2" spans="1:16" ht="15.75">
      <c r="A2" s="2144" t="s">
        <v>2072</v>
      </c>
      <c r="B2" s="2598">
        <f ca="1">SUMIF(B6:B13,"&lt;&gt;#ref!",B6:B13)</f>
        <v>0</v>
      </c>
      <c r="C2" s="2144" t="s">
        <v>2073</v>
      </c>
      <c r="D2" s="2144" t="s">
        <v>2074</v>
      </c>
      <c r="E2" s="2608">
        <f ca="1">SUMIF(E6:E13,"&lt;&gt;#ref!",E6:E13)</f>
        <v>0</v>
      </c>
      <c r="F2" s="2788"/>
      <c r="G2" s="2788"/>
      <c r="H2" s="2788"/>
      <c r="I2" s="2788"/>
      <c r="J2" s="2788"/>
      <c r="K2" s="2788"/>
      <c r="L2" s="2788"/>
      <c r="M2" s="2788"/>
      <c r="N2" s="2788"/>
      <c r="O2" s="2788"/>
      <c r="P2" s="2788"/>
    </row>
    <row r="3" spans="1:16" ht="15.75">
      <c r="A3" s="2144" t="s">
        <v>2075</v>
      </c>
      <c r="B3" s="2598" t="e">
        <f ca="1">ROUND(B2*10000/E2,0)</f>
        <v>#DIV/0!</v>
      </c>
      <c r="C3" s="2144" t="s">
        <v>2081</v>
      </c>
      <c r="D3" s="2788"/>
      <c r="E3" s="2788"/>
      <c r="F3" s="2788"/>
      <c r="G3" s="2788"/>
      <c r="H3" s="2788"/>
      <c r="I3" s="2788"/>
      <c r="J3" s="2788"/>
      <c r="K3" s="2788"/>
      <c r="L3" s="2788"/>
      <c r="M3" s="2788"/>
      <c r="N3" s="2788"/>
      <c r="O3" s="2788"/>
      <c r="P3" s="2788"/>
    </row>
    <row r="4" spans="1:16" ht="15.75">
      <c r="A4" s="2789"/>
      <c r="B4" s="2788"/>
      <c r="C4" s="2788"/>
      <c r="D4" s="2788"/>
      <c r="E4" s="2788"/>
      <c r="F4" s="2788"/>
      <c r="G4" s="2788"/>
      <c r="H4" s="2788"/>
      <c r="I4" s="2788"/>
      <c r="J4" s="2788"/>
      <c r="K4" s="2788"/>
      <c r="L4" s="2788"/>
      <c r="M4" s="2788"/>
      <c r="N4" s="2788"/>
      <c r="O4" s="2788"/>
      <c r="P4" s="2788"/>
    </row>
    <row r="5" spans="1:16" ht="28.5">
      <c r="A5" s="2604" t="s">
        <v>2076</v>
      </c>
      <c r="B5" s="2606" t="s">
        <v>2077</v>
      </c>
      <c r="C5" s="2145"/>
      <c r="D5" s="2788"/>
      <c r="E5" s="2607" t="s">
        <v>2078</v>
      </c>
      <c r="F5" s="2788"/>
      <c r="G5" s="2788"/>
      <c r="H5" s="2788"/>
      <c r="I5" s="2788"/>
      <c r="J5" s="2788"/>
      <c r="K5" s="2788"/>
      <c r="L5" s="2788"/>
      <c r="M5" s="2788"/>
      <c r="N5" s="2788"/>
      <c r="O5" s="2788"/>
      <c r="P5" s="2788"/>
    </row>
    <row r="6" spans="1:16" ht="15.75">
      <c r="A6" s="2605" t="s">
        <v>2079</v>
      </c>
      <c r="B6" s="2598">
        <f ca="1">SUMIF(INDIRECT("'"&amp;A6&amp;"'"&amp;"!A:A"),"总价",INDIRECT("'"&amp;A6&amp;"'"&amp;"!B:B"))</f>
        <v>0</v>
      </c>
      <c r="C6" s="2144" t="s">
        <v>2073</v>
      </c>
      <c r="D6" s="2788"/>
      <c r="E6" s="2608">
        <f ca="1">SUMIF(INDIRECT("'"&amp;A6&amp;"'"&amp;"!C:C"),"建筑面积",INDIRECT("'"&amp;A6&amp;"'"&amp;"!D:D"))</f>
        <v>0</v>
      </c>
      <c r="F6" s="2788"/>
      <c r="G6" s="2788"/>
      <c r="H6" s="2788"/>
      <c r="I6" s="2788"/>
      <c r="J6" s="2788"/>
      <c r="K6" s="2788"/>
      <c r="L6" s="2788"/>
      <c r="M6" s="2788"/>
      <c r="N6" s="2788"/>
      <c r="O6" s="2788"/>
      <c r="P6" s="2788"/>
    </row>
    <row r="7" spans="1:16" ht="15.75">
      <c r="A7" s="2605"/>
      <c r="B7" s="2598" t="e">
        <f ca="1">SUMIF(INDIRECT("'"&amp;A7&amp;"'"&amp;"!A:A"),"总价",INDIRECT("'"&amp;A7&amp;"'"&amp;"!B:B"))</f>
        <v>#REF!</v>
      </c>
      <c r="C7" s="2144" t="s">
        <v>2073</v>
      </c>
      <c r="D7" s="2788"/>
      <c r="E7" s="2608" t="e">
        <f t="shared" ref="E7:E13" ca="1" si="0">SUMIF(INDIRECT("'"&amp;A7&amp;"'"&amp;"!C:C"),"建筑面积",INDIRECT("'"&amp;A7&amp;"'"&amp;"!D:D"))</f>
        <v>#REF!</v>
      </c>
      <c r="F7" s="2788"/>
      <c r="G7" s="2788"/>
      <c r="H7" s="2788"/>
      <c r="I7" s="2788"/>
      <c r="J7" s="2788"/>
      <c r="K7" s="2788"/>
      <c r="L7" s="2788"/>
      <c r="M7" s="2788"/>
      <c r="N7" s="2788"/>
      <c r="O7" s="2788"/>
      <c r="P7" s="2788"/>
    </row>
    <row r="8" spans="1:16" ht="15.75">
      <c r="A8" s="2605"/>
      <c r="B8" s="2598" t="e">
        <f t="shared" ref="B8:B13" ca="1" si="1">SUMIF(INDIRECT("'"&amp;A8&amp;"'"&amp;"!A:A"),"总价",INDIRECT("'"&amp;A8&amp;"'"&amp;"!B:B"))</f>
        <v>#REF!</v>
      </c>
      <c r="C8" s="2144" t="s">
        <v>2073</v>
      </c>
      <c r="D8" s="2788"/>
      <c r="E8" s="2608" t="e">
        <f t="shared" ca="1" si="0"/>
        <v>#REF!</v>
      </c>
      <c r="F8" s="2788"/>
      <c r="G8" s="2788"/>
      <c r="H8" s="2788"/>
      <c r="I8" s="2788"/>
      <c r="J8" s="2788"/>
      <c r="K8" s="2788"/>
      <c r="L8" s="2788"/>
      <c r="M8" s="2788"/>
      <c r="N8" s="2788"/>
      <c r="O8" s="2788"/>
      <c r="P8" s="2788"/>
    </row>
    <row r="9" spans="1:16" ht="15.75">
      <c r="A9" s="2605"/>
      <c r="B9" s="2598" t="e">
        <f t="shared" ca="1" si="1"/>
        <v>#REF!</v>
      </c>
      <c r="C9" s="2144" t="s">
        <v>2073</v>
      </c>
      <c r="D9" s="2788"/>
      <c r="E9" s="2608" t="e">
        <f t="shared" ca="1" si="0"/>
        <v>#REF!</v>
      </c>
      <c r="F9" s="2788"/>
      <c r="G9" s="2788"/>
      <c r="H9" s="2788"/>
      <c r="I9" s="2788"/>
      <c r="J9" s="2788"/>
      <c r="K9" s="2788"/>
      <c r="L9" s="2788"/>
      <c r="M9" s="2788"/>
      <c r="N9" s="2788"/>
      <c r="O9" s="2788"/>
      <c r="P9" s="2788"/>
    </row>
    <row r="10" spans="1:16" ht="15.75">
      <c r="A10" s="2605"/>
      <c r="B10" s="2598" t="e">
        <f t="shared" ca="1" si="1"/>
        <v>#REF!</v>
      </c>
      <c r="C10" s="2144" t="s">
        <v>2073</v>
      </c>
      <c r="D10" s="2788"/>
      <c r="E10" s="2608" t="e">
        <f t="shared" ca="1" si="0"/>
        <v>#REF!</v>
      </c>
      <c r="F10" s="2788"/>
      <c r="G10" s="2788"/>
      <c r="H10" s="2788"/>
      <c r="I10" s="2788"/>
      <c r="J10" s="2788"/>
      <c r="K10" s="2788"/>
      <c r="L10" s="2788"/>
      <c r="M10" s="2788"/>
      <c r="N10" s="2788"/>
      <c r="O10" s="2788"/>
      <c r="P10" s="2788"/>
    </row>
    <row r="11" spans="1:16" ht="15.75">
      <c r="A11" s="2605"/>
      <c r="B11" s="2598" t="e">
        <f t="shared" ca="1" si="1"/>
        <v>#REF!</v>
      </c>
      <c r="C11" s="2144" t="s">
        <v>2073</v>
      </c>
      <c r="D11" s="2788"/>
      <c r="E11" s="2608" t="e">
        <f t="shared" ca="1" si="0"/>
        <v>#REF!</v>
      </c>
      <c r="F11" s="2788"/>
      <c r="G11" s="2788"/>
      <c r="H11" s="2788"/>
      <c r="I11" s="2788"/>
      <c r="J11" s="2788"/>
      <c r="K11" s="2788"/>
      <c r="L11" s="2788"/>
      <c r="M11" s="2788"/>
      <c r="N11" s="2788"/>
      <c r="O11" s="2788"/>
      <c r="P11" s="2788"/>
    </row>
    <row r="12" spans="1:16" ht="15.75">
      <c r="A12" s="2605"/>
      <c r="B12" s="2598" t="e">
        <f t="shared" ca="1" si="1"/>
        <v>#REF!</v>
      </c>
      <c r="C12" s="2144" t="s">
        <v>2073</v>
      </c>
      <c r="D12" s="2788"/>
      <c r="E12" s="2608" t="e">
        <f t="shared" ca="1" si="0"/>
        <v>#REF!</v>
      </c>
      <c r="F12" s="2788"/>
      <c r="G12" s="2788"/>
      <c r="H12" s="2788"/>
      <c r="I12" s="2788"/>
      <c r="J12" s="2788"/>
      <c r="K12" s="2788"/>
      <c r="L12" s="2788"/>
      <c r="M12" s="2788"/>
      <c r="N12" s="2788"/>
      <c r="O12" s="2788"/>
      <c r="P12" s="2788"/>
    </row>
    <row r="13" spans="1:16" ht="15.75">
      <c r="A13" s="2605"/>
      <c r="B13" s="2598" t="e">
        <f t="shared" ca="1" si="1"/>
        <v>#REF!</v>
      </c>
      <c r="C13" s="2144" t="s">
        <v>2073</v>
      </c>
      <c r="D13" s="2788"/>
      <c r="E13" s="2608" t="e">
        <f t="shared" ca="1" si="0"/>
        <v>#REF!</v>
      </c>
      <c r="F13" s="2788"/>
      <c r="G13" s="2788"/>
      <c r="H13" s="2788"/>
      <c r="I13" s="2788"/>
      <c r="J13" s="2788"/>
      <c r="K13" s="2788"/>
      <c r="L13" s="2788"/>
      <c r="M13" s="2788"/>
      <c r="N13" s="2788"/>
      <c r="O13" s="2788"/>
      <c r="P13" s="2788"/>
    </row>
    <row r="14" spans="1:16">
      <c r="A14" s="2788"/>
      <c r="B14" s="2788"/>
      <c r="C14" s="2788"/>
      <c r="D14" s="2788"/>
      <c r="E14" s="2788"/>
      <c r="F14" s="2788"/>
      <c r="G14" s="2788"/>
      <c r="H14" s="2788"/>
      <c r="I14" s="2788"/>
      <c r="J14" s="2788"/>
      <c r="K14" s="2788"/>
      <c r="L14" s="2788"/>
      <c r="M14" s="2788"/>
      <c r="N14" s="2788"/>
      <c r="O14" s="2788"/>
      <c r="P14" s="2788"/>
    </row>
    <row r="15" spans="1:16">
      <c r="A15" s="2788"/>
      <c r="B15" s="2788"/>
      <c r="C15" s="2788"/>
      <c r="D15" s="2788"/>
      <c r="E15" s="2788"/>
      <c r="F15" s="2788"/>
      <c r="G15" s="2788"/>
      <c r="H15" s="2788"/>
      <c r="I15" s="2788"/>
      <c r="J15" s="2788"/>
      <c r="K15" s="2788"/>
      <c r="L15" s="2788"/>
      <c r="M15" s="2788"/>
      <c r="N15" s="2788"/>
      <c r="O15" s="2788"/>
      <c r="P15" s="2788"/>
    </row>
    <row r="16" spans="1:16">
      <c r="A16" s="2788"/>
      <c r="B16" s="2788"/>
      <c r="C16" s="2788"/>
      <c r="D16" s="2788"/>
      <c r="E16" s="2788"/>
      <c r="F16" s="2788"/>
      <c r="G16" s="2788"/>
      <c r="H16" s="2788"/>
      <c r="I16" s="2788"/>
      <c r="J16" s="2788"/>
      <c r="K16" s="2788"/>
      <c r="L16" s="2788"/>
      <c r="M16" s="2788"/>
      <c r="N16" s="2788"/>
      <c r="O16" s="2788"/>
      <c r="P16" s="2788"/>
    </row>
    <row r="17" spans="1:16">
      <c r="A17" s="2788"/>
      <c r="B17" s="2788"/>
      <c r="C17" s="2788"/>
      <c r="D17" s="2788"/>
      <c r="E17" s="2788"/>
      <c r="F17" s="2788"/>
      <c r="G17" s="2788"/>
      <c r="H17" s="2788"/>
      <c r="I17" s="2788"/>
      <c r="J17" s="2788"/>
      <c r="K17" s="2788"/>
      <c r="L17" s="2788"/>
      <c r="M17" s="2788"/>
      <c r="N17" s="2788"/>
      <c r="O17" s="2788"/>
      <c r="P17" s="2788"/>
    </row>
    <row r="18" spans="1:16">
      <c r="A18" s="2788"/>
      <c r="B18" s="2788"/>
      <c r="C18" s="2788"/>
      <c r="D18" s="2788"/>
      <c r="E18" s="2788"/>
      <c r="F18" s="2788"/>
      <c r="G18" s="2788"/>
      <c r="H18" s="2788"/>
      <c r="I18" s="2788"/>
      <c r="J18" s="2788"/>
      <c r="K18" s="2788"/>
      <c r="L18" s="2788"/>
      <c r="M18" s="2788"/>
      <c r="N18" s="2788"/>
      <c r="O18" s="2788"/>
      <c r="P18" s="2788"/>
    </row>
    <row r="19" spans="1:16">
      <c r="A19" s="2788"/>
      <c r="B19" s="2788"/>
      <c r="C19" s="2788"/>
      <c r="D19" s="2788"/>
      <c r="E19" s="2788"/>
      <c r="F19" s="2788"/>
      <c r="G19" s="2788"/>
      <c r="H19" s="2788"/>
      <c r="I19" s="2788"/>
      <c r="J19" s="2788"/>
      <c r="K19" s="2788"/>
      <c r="L19" s="2788"/>
      <c r="M19" s="2788"/>
      <c r="N19" s="2788"/>
      <c r="O19" s="2788"/>
      <c r="P19" s="2788"/>
    </row>
    <row r="20" spans="1:16">
      <c r="A20" s="2788"/>
      <c r="B20" s="2788"/>
      <c r="C20" s="2788"/>
      <c r="D20" s="2788"/>
      <c r="E20" s="2788"/>
      <c r="F20" s="2788"/>
      <c r="G20" s="2788"/>
      <c r="H20" s="2788"/>
      <c r="I20" s="2788"/>
      <c r="J20" s="2788"/>
      <c r="K20" s="2788"/>
      <c r="L20" s="2788"/>
      <c r="M20" s="2788"/>
      <c r="N20" s="2788"/>
      <c r="O20" s="2788"/>
      <c r="P20" s="2788"/>
    </row>
    <row r="21" spans="1:16">
      <c r="A21" s="2788"/>
      <c r="B21" s="2788"/>
      <c r="C21" s="2788"/>
      <c r="D21" s="2788"/>
      <c r="E21" s="2788"/>
      <c r="F21" s="2788"/>
      <c r="G21" s="2788"/>
      <c r="H21" s="2788"/>
      <c r="I21" s="2788"/>
      <c r="J21" s="2788"/>
      <c r="K21" s="2788"/>
      <c r="L21" s="2788"/>
      <c r="M21" s="2788"/>
      <c r="N21" s="2788"/>
      <c r="O21" s="2788"/>
      <c r="P21" s="2788"/>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AS622"/>
  <sheetViews>
    <sheetView topLeftCell="B1" zoomScale="90" zoomScaleNormal="90" workbookViewId="0">
      <pane ySplit="24" topLeftCell="A547" activePane="bottomLeft" state="frozen"/>
      <selection activeCell="C50" sqref="C50"/>
      <selection pane="bottomLeft" activeCell="T22" sqref="T22"/>
    </sheetView>
  </sheetViews>
  <sheetFormatPr defaultColWidth="9" defaultRowHeight="12.75"/>
  <cols>
    <col min="1" max="1" width="23.5" style="130" customWidth="1"/>
    <col min="2" max="2" width="14.1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14.875" style="130" customWidth="1"/>
    <col min="20" max="21" width="25.625" style="724" customWidth="1"/>
    <col min="22" max="45" width="9" style="724"/>
    <col min="46" max="16384" width="9" style="130"/>
  </cols>
  <sheetData>
    <row r="1" spans="1:45" ht="14.25" customHeight="1" thickBot="1">
      <c r="A1" s="146"/>
      <c r="B1" s="982" t="s">
        <v>2082</v>
      </c>
      <c r="C1" s="3975" t="s">
        <v>2083</v>
      </c>
      <c r="D1" s="3976"/>
      <c r="E1" s="3976"/>
      <c r="F1" s="3976"/>
      <c r="G1" s="3976"/>
      <c r="H1" s="3976"/>
      <c r="I1" s="3976"/>
      <c r="J1" s="3976"/>
      <c r="K1" s="3976"/>
      <c r="L1" s="3976"/>
      <c r="M1" s="3976"/>
      <c r="N1" s="3976"/>
      <c r="O1" s="3976"/>
      <c r="P1" s="3976"/>
      <c r="Q1" s="3976"/>
      <c r="R1" s="3976"/>
      <c r="S1" s="3977"/>
      <c r="T1" s="982" t="s">
        <v>1988</v>
      </c>
    </row>
    <row r="2" spans="1:45" s="655" customFormat="1" ht="25.5">
      <c r="A2" s="983"/>
      <c r="B2" s="651" t="s">
        <v>1064</v>
      </c>
      <c r="C2" s="652" t="str">
        <f t="shared" ref="C2:R2" si="0">C3&amp;"(含)"&amp;"-"&amp;D3</f>
        <v>0(含)-10</v>
      </c>
      <c r="D2" s="653" t="str">
        <f t="shared" si="0"/>
        <v>10(含)-20</v>
      </c>
      <c r="E2" s="653" t="str">
        <f t="shared" si="0"/>
        <v>20(含)-30</v>
      </c>
      <c r="F2" s="653" t="str">
        <f t="shared" si="0"/>
        <v>30(含)-40</v>
      </c>
      <c r="G2" s="653" t="str">
        <f t="shared" si="0"/>
        <v>40(含)-100</v>
      </c>
      <c r="H2" s="653" t="str">
        <f t="shared" si="0"/>
        <v>100(含)-</v>
      </c>
      <c r="I2" s="653" t="str">
        <f t="shared" si="0"/>
        <v>(含)-</v>
      </c>
      <c r="J2" s="653" t="str">
        <f t="shared" si="0"/>
        <v>(含)-</v>
      </c>
      <c r="K2" s="653" t="str">
        <f t="shared" si="0"/>
        <v>(含)-</v>
      </c>
      <c r="L2" s="653" t="str">
        <f t="shared" si="0"/>
        <v>(含)-</v>
      </c>
      <c r="M2" s="653" t="str">
        <f t="shared" si="0"/>
        <v>(含)-</v>
      </c>
      <c r="N2" s="653" t="str">
        <f t="shared" si="0"/>
        <v>(含)-</v>
      </c>
      <c r="O2" s="653" t="str">
        <f t="shared" si="0"/>
        <v>(含)-</v>
      </c>
      <c r="P2" s="653" t="str">
        <f t="shared" si="0"/>
        <v>(含)-</v>
      </c>
      <c r="Q2" s="653" t="str">
        <f t="shared" si="0"/>
        <v>(含)-</v>
      </c>
      <c r="R2" s="653" t="str">
        <f t="shared" si="0"/>
        <v>(含)-</v>
      </c>
      <c r="S2" s="984"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60" customFormat="1">
      <c r="A3" s="985"/>
      <c r="B3" s="656"/>
      <c r="C3" s="657">
        <v>0</v>
      </c>
      <c r="D3" s="658">
        <v>10</v>
      </c>
      <c r="E3" s="658">
        <v>20</v>
      </c>
      <c r="F3" s="1304">
        <v>30</v>
      </c>
      <c r="G3" s="1304">
        <v>40</v>
      </c>
      <c r="H3" s="1304">
        <v>100</v>
      </c>
      <c r="I3" s="1304"/>
      <c r="J3" s="1304"/>
      <c r="K3" s="1304"/>
      <c r="L3" s="1305"/>
      <c r="M3" s="1306"/>
      <c r="N3" s="1306"/>
      <c r="O3" s="1304"/>
      <c r="P3" s="1304"/>
      <c r="Q3" s="1304"/>
      <c r="R3" s="1304"/>
      <c r="S3" s="1307"/>
      <c r="T3" s="659"/>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60" customFormat="1" ht="13.5" thickBot="1">
      <c r="A4" s="986"/>
      <c r="B4" s="987"/>
      <c r="C4" s="988">
        <v>100</v>
      </c>
      <c r="D4" s="989">
        <f>C4+2</f>
        <v>102</v>
      </c>
      <c r="E4" s="989">
        <f>D4+2</f>
        <v>104</v>
      </c>
      <c r="F4" s="989">
        <f>E4+2</f>
        <v>106</v>
      </c>
      <c r="G4" s="989">
        <f>F4+2</f>
        <v>108</v>
      </c>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3497" t="s">
        <v>4759</v>
      </c>
      <c r="C5" s="3498" t="s">
        <v>4761</v>
      </c>
      <c r="D5" s="3499" t="s">
        <v>4760</v>
      </c>
      <c r="E5" s="995"/>
      <c r="F5" s="1311"/>
      <c r="G5" s="1311"/>
      <c r="H5" s="1311"/>
      <c r="I5" s="1311"/>
      <c r="J5" s="1311"/>
      <c r="K5" s="1311"/>
      <c r="L5" s="1312"/>
      <c r="M5" s="1313"/>
      <c r="N5" s="1313"/>
      <c r="O5" s="1311"/>
      <c r="P5" s="1311"/>
      <c r="Q5" s="1311"/>
      <c r="R5" s="1311"/>
      <c r="S5" s="1314"/>
      <c r="T5" s="997">
        <v>20</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80</v>
      </c>
      <c r="E6" s="901">
        <f t="shared" ref="E6:S6" si="1">D6-$T5</f>
        <v>60</v>
      </c>
      <c r="F6" s="1315">
        <f t="shared" si="1"/>
        <v>40</v>
      </c>
      <c r="G6" s="1315">
        <f t="shared" si="1"/>
        <v>20</v>
      </c>
      <c r="H6" s="1315">
        <f t="shared" si="1"/>
        <v>0</v>
      </c>
      <c r="I6" s="1315">
        <f t="shared" si="1"/>
        <v>-20</v>
      </c>
      <c r="J6" s="1315">
        <f t="shared" si="1"/>
        <v>-40</v>
      </c>
      <c r="K6" s="1315">
        <f t="shared" si="1"/>
        <v>-60</v>
      </c>
      <c r="L6" s="1315">
        <f t="shared" si="1"/>
        <v>-80</v>
      </c>
      <c r="M6" s="1315">
        <f t="shared" si="1"/>
        <v>-100</v>
      </c>
      <c r="N6" s="1315">
        <f t="shared" si="1"/>
        <v>-120</v>
      </c>
      <c r="O6" s="1315">
        <f t="shared" si="1"/>
        <v>-140</v>
      </c>
      <c r="P6" s="1315">
        <f t="shared" si="1"/>
        <v>-160</v>
      </c>
      <c r="Q6" s="1315">
        <f t="shared" si="1"/>
        <v>-180</v>
      </c>
      <c r="R6" s="1315">
        <f t="shared" si="1"/>
        <v>-200</v>
      </c>
      <c r="S6" s="1315">
        <f t="shared" si="1"/>
        <v>-220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3781" t="s">
        <v>7263</v>
      </c>
      <c r="C7" s="3782" t="s">
        <v>7265</v>
      </c>
      <c r="D7" s="3783" t="s">
        <v>7267</v>
      </c>
      <c r="E7" s="897"/>
      <c r="F7" s="1316"/>
      <c r="G7" s="1316"/>
      <c r="H7" s="1316"/>
      <c r="I7" s="1316"/>
      <c r="J7" s="1316"/>
      <c r="K7" s="1316"/>
      <c r="L7" s="1316"/>
      <c r="M7" s="1317"/>
      <c r="N7" s="1318"/>
      <c r="O7" s="1319"/>
      <c r="P7" s="1320"/>
      <c r="Q7" s="1321"/>
      <c r="R7" s="1322"/>
      <c r="S7" s="1323"/>
      <c r="T7" s="661">
        <v>10</v>
      </c>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90</v>
      </c>
      <c r="E8" s="901">
        <f t="shared" ref="E8:S8" si="2">D8-$T7</f>
        <v>80</v>
      </c>
      <c r="F8" s="1315">
        <f t="shared" si="2"/>
        <v>70</v>
      </c>
      <c r="G8" s="1315">
        <f t="shared" si="2"/>
        <v>60</v>
      </c>
      <c r="H8" s="1315">
        <f t="shared" si="2"/>
        <v>50</v>
      </c>
      <c r="I8" s="1315">
        <f t="shared" si="2"/>
        <v>40</v>
      </c>
      <c r="J8" s="1315">
        <f t="shared" si="2"/>
        <v>30</v>
      </c>
      <c r="K8" s="1315">
        <f t="shared" si="2"/>
        <v>20</v>
      </c>
      <c r="L8" s="1315">
        <f t="shared" si="2"/>
        <v>10</v>
      </c>
      <c r="M8" s="1315">
        <f t="shared" si="2"/>
        <v>0</v>
      </c>
      <c r="N8" s="1315">
        <f t="shared" si="2"/>
        <v>-10</v>
      </c>
      <c r="O8" s="1315">
        <f t="shared" si="2"/>
        <v>-20</v>
      </c>
      <c r="P8" s="1315">
        <f t="shared" si="2"/>
        <v>-30</v>
      </c>
      <c r="Q8" s="1315">
        <f t="shared" si="2"/>
        <v>-40</v>
      </c>
      <c r="R8" s="1315">
        <f t="shared" si="2"/>
        <v>-50</v>
      </c>
      <c r="S8" s="1315">
        <f t="shared" si="2"/>
        <v>-60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6" t="s">
        <v>2087</v>
      </c>
      <c r="C9" s="903"/>
      <c r="D9" s="897"/>
      <c r="E9" s="897"/>
      <c r="F9" s="1316"/>
      <c r="G9" s="1316"/>
      <c r="H9" s="1316"/>
      <c r="I9" s="1316"/>
      <c r="J9" s="1316"/>
      <c r="K9" s="1316"/>
      <c r="L9" s="1324"/>
      <c r="M9" s="1317"/>
      <c r="N9" s="1318"/>
      <c r="O9" s="1319"/>
      <c r="P9" s="1320"/>
      <c r="Q9" s="1321"/>
      <c r="R9" s="1322"/>
      <c r="S9" s="1323"/>
      <c r="T9" s="661"/>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3">D10-$T9</f>
        <v>100</v>
      </c>
      <c r="F10" s="1325">
        <f t="shared" si="3"/>
        <v>100</v>
      </c>
      <c r="G10" s="1325">
        <f t="shared" si="3"/>
        <v>100</v>
      </c>
      <c r="H10" s="1325">
        <f t="shared" si="3"/>
        <v>100</v>
      </c>
      <c r="I10" s="1325">
        <f t="shared" si="3"/>
        <v>100</v>
      </c>
      <c r="J10" s="1325">
        <f t="shared" si="3"/>
        <v>100</v>
      </c>
      <c r="K10" s="1325">
        <f t="shared" si="3"/>
        <v>100</v>
      </c>
      <c r="L10" s="1325">
        <f t="shared" si="3"/>
        <v>100</v>
      </c>
      <c r="M10" s="1325">
        <f t="shared" si="3"/>
        <v>100</v>
      </c>
      <c r="N10" s="1325">
        <f t="shared" si="3"/>
        <v>100</v>
      </c>
      <c r="O10" s="1325">
        <f t="shared" si="3"/>
        <v>100</v>
      </c>
      <c r="P10" s="1325">
        <f t="shared" si="3"/>
        <v>100</v>
      </c>
      <c r="Q10" s="1325">
        <f t="shared" si="3"/>
        <v>100</v>
      </c>
      <c r="R10" s="1325">
        <f t="shared" si="3"/>
        <v>100</v>
      </c>
      <c r="S10" s="1325">
        <f t="shared" si="3"/>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5" t="s">
        <v>2088</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4">D12-$T11</f>
        <v>100</v>
      </c>
      <c r="F12" s="901">
        <f t="shared" si="4"/>
        <v>100</v>
      </c>
      <c r="G12" s="901">
        <f t="shared" si="4"/>
        <v>100</v>
      </c>
      <c r="H12" s="901">
        <f t="shared" si="4"/>
        <v>100</v>
      </c>
      <c r="I12" s="901">
        <f t="shared" si="4"/>
        <v>100</v>
      </c>
      <c r="J12" s="901">
        <f t="shared" si="4"/>
        <v>100</v>
      </c>
      <c r="K12" s="901">
        <f t="shared" si="4"/>
        <v>100</v>
      </c>
      <c r="L12" s="901">
        <f t="shared" si="4"/>
        <v>100</v>
      </c>
      <c r="M12" s="901">
        <f t="shared" si="4"/>
        <v>100</v>
      </c>
      <c r="N12" s="901">
        <f t="shared" si="4"/>
        <v>100</v>
      </c>
      <c r="O12" s="901">
        <f t="shared" si="4"/>
        <v>100</v>
      </c>
      <c r="P12" s="901">
        <f t="shared" si="4"/>
        <v>100</v>
      </c>
      <c r="Q12" s="901">
        <f t="shared" si="4"/>
        <v>100</v>
      </c>
      <c r="R12" s="901">
        <f>Q12-$T11</f>
        <v>100</v>
      </c>
      <c r="S12" s="901">
        <f t="shared" si="4"/>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5" t="s">
        <v>2089</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5" t="s">
        <v>2090</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7" t="s">
        <v>2091</v>
      </c>
      <c r="B17" s="2148" t="s">
        <v>2092</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5"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9"/>
      <c r="B19" s="159"/>
      <c r="C19" s="159"/>
      <c r="D19" s="2149" t="s">
        <v>2093</v>
      </c>
      <c r="E19" s="1339"/>
      <c r="F19" s="1339"/>
      <c r="G19" s="1339"/>
      <c r="H19" s="1058"/>
      <c r="I19" s="159"/>
      <c r="J19" s="159"/>
      <c r="K19" s="159"/>
      <c r="L19" s="159"/>
      <c r="M19" s="159"/>
      <c r="N19" s="159"/>
      <c r="O19" s="159"/>
      <c r="P19" s="159"/>
      <c r="Q19" s="159"/>
      <c r="R19" s="717"/>
      <c r="S19" s="129"/>
    </row>
    <row r="20" spans="1:45" ht="16.5" thickBot="1">
      <c r="A20" s="662" t="s">
        <v>2094</v>
      </c>
      <c r="B20" s="3571">
        <f ca="1">IF(D20="——",S22,S22-F20)</f>
        <v>4199.0450000000201</v>
      </c>
      <c r="C20" s="159"/>
      <c r="D20" s="2150" t="s">
        <v>43</v>
      </c>
      <c r="E20" s="1340"/>
      <c r="F20" s="982" t="e">
        <f ca="1">SUMIF(INDIRECT("'"&amp;H20&amp;"'"&amp;"!A:A"),"承租人权益价值",INDIRECT("'"&amp;H20&amp;"'"&amp;"!c:c"))</f>
        <v>#REF!</v>
      </c>
      <c r="G20" s="982" t="s">
        <v>2095</v>
      </c>
      <c r="H20" s="2151"/>
      <c r="I20" s="159"/>
      <c r="J20" s="159"/>
      <c r="K20" s="159"/>
      <c r="L20" s="159"/>
      <c r="M20" s="159"/>
      <c r="N20" s="159"/>
      <c r="O20" s="159"/>
      <c r="P20" s="159"/>
      <c r="Q20" s="159"/>
      <c r="R20" s="717"/>
      <c r="S20" s="129"/>
    </row>
    <row r="21" spans="1:45" ht="15.75">
      <c r="A21" s="662" t="s">
        <v>2096</v>
      </c>
      <c r="B21" s="294">
        <f ca="1">ROUND(B20*10000/B22,0)</f>
        <v>2041</v>
      </c>
      <c r="C21" s="159"/>
      <c r="D21" s="159"/>
      <c r="E21" s="159"/>
      <c r="F21" s="159"/>
      <c r="G21" s="159"/>
      <c r="H21" s="159"/>
      <c r="I21" s="159"/>
      <c r="J21" s="159"/>
      <c r="K21" s="159"/>
      <c r="L21" s="159"/>
      <c r="M21" s="159"/>
      <c r="N21" s="159"/>
      <c r="O21" s="159"/>
      <c r="P21" s="159"/>
      <c r="Q21" s="159"/>
      <c r="R21" s="717"/>
      <c r="S21" s="129"/>
    </row>
    <row r="22" spans="1:45">
      <c r="A22" s="316" t="s">
        <v>2097</v>
      </c>
      <c r="B22" s="21">
        <f>SUM(B24:B10000)</f>
        <v>20572.449999999957</v>
      </c>
      <c r="C22" s="3972" t="s">
        <v>27</v>
      </c>
      <c r="D22" s="3973"/>
      <c r="E22" s="3973"/>
      <c r="F22" s="3973"/>
      <c r="G22" s="3973"/>
      <c r="H22" s="3973"/>
      <c r="I22" s="3973"/>
      <c r="J22" s="3973"/>
      <c r="K22" s="3973"/>
      <c r="L22" s="3973"/>
      <c r="M22" s="3973"/>
      <c r="N22" s="3973"/>
      <c r="O22" s="3973"/>
      <c r="P22" s="3973"/>
      <c r="Q22" s="3974"/>
      <c r="R22" s="663">
        <f ca="1">ROUND(S22*10000/B22,0)</f>
        <v>2041</v>
      </c>
      <c r="S22" s="3570">
        <f ca="1">SUM(S24:S10000)</f>
        <v>4199.0450000000201</v>
      </c>
      <c r="T22" s="3785">
        <f ca="1">ROUND(S22/('数据-取费表'!AH9+1),4)</f>
        <v>7.1412000000000004</v>
      </c>
    </row>
    <row r="23" spans="1:45" s="9" customFormat="1" ht="24">
      <c r="A23" s="3442" t="s">
        <v>2098</v>
      </c>
      <c r="B23" s="3442" t="s">
        <v>2099</v>
      </c>
      <c r="C23" s="3442" t="s">
        <v>2100</v>
      </c>
      <c r="D23" s="3442" t="str">
        <f>B5</f>
        <v>地上自持</v>
      </c>
      <c r="E23" s="3442" t="s">
        <v>2100</v>
      </c>
      <c r="F23" s="3442" t="str">
        <f>B7</f>
        <v>优劣</v>
      </c>
      <c r="G23" s="3442" t="s">
        <v>2100</v>
      </c>
      <c r="H23" s="3442" t="str">
        <f>B9</f>
        <v>修正项4</v>
      </c>
      <c r="I23" s="3442" t="s">
        <v>2100</v>
      </c>
      <c r="J23" s="3442" t="str">
        <f>B11</f>
        <v>修正项5</v>
      </c>
      <c r="K23" s="3442" t="s">
        <v>2100</v>
      </c>
      <c r="L23" s="3442" t="str">
        <f>B13</f>
        <v>修正项6</v>
      </c>
      <c r="M23" s="3442" t="s">
        <v>2100</v>
      </c>
      <c r="N23" s="3442" t="str">
        <f>B15</f>
        <v>修正项7</v>
      </c>
      <c r="O23" s="3442" t="s">
        <v>2100</v>
      </c>
      <c r="P23" s="3442" t="str">
        <f>B17</f>
        <v>楼层</v>
      </c>
      <c r="Q23" s="3442" t="s">
        <v>2100</v>
      </c>
      <c r="R23" s="3446" t="s">
        <v>2101</v>
      </c>
      <c r="S23" s="3442" t="s">
        <v>2102</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5" t="str">
        <f>车位!E4</f>
        <v>029#-2012</v>
      </c>
      <c r="B24" s="665">
        <f>ROUND(车位!V4,2)</f>
        <v>34.130000000000003</v>
      </c>
      <c r="C24" s="2805">
        <v>1</v>
      </c>
      <c r="D24" s="2806" t="s">
        <v>4698</v>
      </c>
      <c r="E24" s="2805">
        <v>1</v>
      </c>
      <c r="F24" s="2806" t="s">
        <v>7264</v>
      </c>
      <c r="G24" s="2805">
        <v>1</v>
      </c>
      <c r="H24" s="2806"/>
      <c r="I24" s="2805">
        <v>1</v>
      </c>
      <c r="J24" s="2806"/>
      <c r="K24" s="2805">
        <v>1</v>
      </c>
      <c r="L24" s="2806"/>
      <c r="M24" s="2805">
        <v>1</v>
      </c>
      <c r="N24" s="2806"/>
      <c r="O24" s="2805">
        <v>1</v>
      </c>
      <c r="P24" s="2806"/>
      <c r="Q24" s="2805">
        <v>1</v>
      </c>
      <c r="R24" s="667">
        <f ca="1">ROUND(结果表!M23*0.7,0)</f>
        <v>75644</v>
      </c>
      <c r="S24" s="3563">
        <f ca="1">ROUND(R24*1/10000,4)</f>
        <v>7.5644</v>
      </c>
      <c r="T24" s="729">
        <f>车位!BF4</f>
        <v>0</v>
      </c>
      <c r="U24" s="729">
        <f>车位!BG4</f>
        <v>0</v>
      </c>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665" t="str">
        <f>车位!E5</f>
        <v>029#-2021</v>
      </c>
      <c r="B25" s="665">
        <f>ROUND(车位!V5,2)</f>
        <v>25.38</v>
      </c>
      <c r="C25" s="21">
        <f>IF(B25="",1,(LOOKUP(B25,$3:$3,$4:$4)-LOOKUP($B$24,$3:$3,$4:$4)+100)/100)</f>
        <v>0.98</v>
      </c>
      <c r="D25" s="2806" t="s">
        <v>4698</v>
      </c>
      <c r="E25" s="21">
        <f>(SUMIF($5:$5,D25,$6:$6)-SUMIF($5:$5,$D$24,$6:$6)+100)/100</f>
        <v>1</v>
      </c>
      <c r="F25" s="2806" t="s">
        <v>7266</v>
      </c>
      <c r="G25" s="21">
        <f>(SUMIF($7:$7,F25,$8:$8)-SUMIF($7:$7,$F$24,$8:$8)+100)/100</f>
        <v>0.9</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3">
        <f ca="1">IF(B25="",0,ROUND($R$24*C25*E25*G25*I25*K25*M25*O25*Q25,0))</f>
        <v>66718</v>
      </c>
      <c r="S25" s="3563">
        <f t="shared" ref="S25:S88" ca="1" si="5">ROUND(R25*1/10000,4)</f>
        <v>6.6718000000000002</v>
      </c>
      <c r="T25" s="729" t="str">
        <f>车位!BF5</f>
        <v>车位内有电缆地槽穿过，部分地面凸起，影响停车感受。受北侧新建电力竖井影响，变成4.3米小车位。同时竖井门影响车位停车</v>
      </c>
      <c r="U25" s="729">
        <f>车位!BG5</f>
        <v>0</v>
      </c>
    </row>
    <row r="26" spans="1:45">
      <c r="A26" s="665" t="str">
        <f>车位!E6</f>
        <v>029#-2024</v>
      </c>
      <c r="B26" s="665">
        <f>ROUND(车位!V6,2)</f>
        <v>34.130000000000003</v>
      </c>
      <c r="C26" s="21">
        <f t="shared" ref="C26:C89" si="6">IF(B26="",1,(LOOKUP(B26,$3:$3,$4:$4)-LOOKUP($B$24,$3:$3,$4:$4)+100)/100)</f>
        <v>1</v>
      </c>
      <c r="D26" s="2806" t="s">
        <v>4698</v>
      </c>
      <c r="E26" s="21">
        <f t="shared" ref="E26:E89" si="7">(SUMIF($5:$5,D26,$6:$6)-SUMIF($5:$5,$D$24,$6:$6)+100)/100</f>
        <v>1</v>
      </c>
      <c r="F26" s="2806" t="s">
        <v>7264</v>
      </c>
      <c r="G26" s="21">
        <f t="shared" ref="G26:G89" si="8">(SUMIF($7:$7,F26,$8:$8)-SUMIF($7:$7,$F$24,$8:$8)+100)/100</f>
        <v>1</v>
      </c>
      <c r="H26" s="666"/>
      <c r="I26" s="21">
        <f t="shared" ref="I26:I89" si="9">(SUMIF($9:$9,H26,$10:$10)-SUMIF($9:$9,$H$24,$10:$10)+100)/100</f>
        <v>1</v>
      </c>
      <c r="J26" s="666"/>
      <c r="K26" s="21">
        <f t="shared" ref="K26:K89" si="10">(SUMIF($11:$11,J26,$12:$12)-SUMIF($11:$11,$J$24,$12:$12)+100)/100</f>
        <v>1</v>
      </c>
      <c r="L26" s="666"/>
      <c r="M26" s="21">
        <f t="shared" ref="M26:M89" si="11">(SUMIF($13:$13,L26,$14:$14)-SUMIF($13:$13,$L$24,$14:$14)+100)/100</f>
        <v>1</v>
      </c>
      <c r="N26" s="666"/>
      <c r="O26" s="21">
        <f t="shared" ref="O26:O89" si="12">(SUMIF($15:$15,N26,$16:$16)-SUMIF($15:$15,$N$24,$16:$16)+100)/100</f>
        <v>1</v>
      </c>
      <c r="P26" s="666"/>
      <c r="Q26" s="21">
        <f t="shared" ref="Q26:Q89" si="13">(SUMIF($17:$17,P26,$18:$18)-SUMIF($17:$17,$P$24,$18:$18)+100)/100</f>
        <v>1</v>
      </c>
      <c r="R26" s="663">
        <f t="shared" ref="R26:R89" ca="1" si="14">IF(B26="",0,ROUND($R$24*C26*E26*G26*I26*K26*M26*O26*Q26,0))</f>
        <v>75644</v>
      </c>
      <c r="S26" s="3563">
        <f t="shared" ca="1" si="5"/>
        <v>7.5644</v>
      </c>
      <c r="T26" s="729">
        <f>车位!BF6</f>
        <v>0</v>
      </c>
      <c r="U26" s="729">
        <f>车位!BG6</f>
        <v>0</v>
      </c>
    </row>
    <row r="27" spans="1:45">
      <c r="A27" s="665" t="str">
        <f>车位!E7</f>
        <v>029#-2026</v>
      </c>
      <c r="B27" s="665">
        <f>ROUND(车位!V7,2)</f>
        <v>34.130000000000003</v>
      </c>
      <c r="C27" s="21">
        <f t="shared" si="6"/>
        <v>1</v>
      </c>
      <c r="D27" s="2806" t="s">
        <v>4698</v>
      </c>
      <c r="E27" s="21">
        <f t="shared" si="7"/>
        <v>1</v>
      </c>
      <c r="F27" s="2806" t="s">
        <v>7264</v>
      </c>
      <c r="G27" s="21">
        <f t="shared" si="8"/>
        <v>1</v>
      </c>
      <c r="H27" s="666"/>
      <c r="I27" s="21">
        <f t="shared" si="9"/>
        <v>1</v>
      </c>
      <c r="J27" s="666"/>
      <c r="K27" s="21">
        <f t="shared" si="10"/>
        <v>1</v>
      </c>
      <c r="L27" s="666"/>
      <c r="M27" s="21">
        <f t="shared" si="11"/>
        <v>1</v>
      </c>
      <c r="N27" s="666"/>
      <c r="O27" s="21">
        <f t="shared" si="12"/>
        <v>1</v>
      </c>
      <c r="P27" s="666"/>
      <c r="Q27" s="21">
        <f t="shared" si="13"/>
        <v>1</v>
      </c>
      <c r="R27" s="663">
        <f t="shared" ca="1" si="14"/>
        <v>75644</v>
      </c>
      <c r="S27" s="3563">
        <f t="shared" ca="1" si="5"/>
        <v>7.5644</v>
      </c>
      <c r="T27" s="729">
        <f>车位!BF7</f>
        <v>0</v>
      </c>
      <c r="U27" s="729">
        <f>车位!BG7</f>
        <v>0</v>
      </c>
    </row>
    <row r="28" spans="1:45">
      <c r="A28" s="665" t="str">
        <f>车位!E8</f>
        <v>029#-2027</v>
      </c>
      <c r="B28" s="665">
        <f>ROUND(车位!V8,2)</f>
        <v>34.130000000000003</v>
      </c>
      <c r="C28" s="21">
        <f t="shared" si="6"/>
        <v>1</v>
      </c>
      <c r="D28" s="2806" t="s">
        <v>4698</v>
      </c>
      <c r="E28" s="21">
        <f t="shared" si="7"/>
        <v>1</v>
      </c>
      <c r="F28" s="2806" t="s">
        <v>7264</v>
      </c>
      <c r="G28" s="21">
        <f t="shared" si="8"/>
        <v>1</v>
      </c>
      <c r="H28" s="666"/>
      <c r="I28" s="21">
        <f t="shared" si="9"/>
        <v>1</v>
      </c>
      <c r="J28" s="666"/>
      <c r="K28" s="21">
        <f t="shared" si="10"/>
        <v>1</v>
      </c>
      <c r="L28" s="666"/>
      <c r="M28" s="21">
        <f t="shared" si="11"/>
        <v>1</v>
      </c>
      <c r="N28" s="666"/>
      <c r="O28" s="21">
        <f t="shared" si="12"/>
        <v>1</v>
      </c>
      <c r="P28" s="666"/>
      <c r="Q28" s="21">
        <f t="shared" si="13"/>
        <v>1</v>
      </c>
      <c r="R28" s="663">
        <f t="shared" ca="1" si="14"/>
        <v>75644</v>
      </c>
      <c r="S28" s="3563">
        <f t="shared" ca="1" si="5"/>
        <v>7.5644</v>
      </c>
      <c r="T28" s="729">
        <f>车位!BF8</f>
        <v>0</v>
      </c>
      <c r="U28" s="729">
        <f>车位!BG8</f>
        <v>0</v>
      </c>
    </row>
    <row r="29" spans="1:45">
      <c r="A29" s="665" t="str">
        <f>车位!E9</f>
        <v>029#-2028</v>
      </c>
      <c r="B29" s="665">
        <f>ROUND(车位!V9,2)</f>
        <v>34.130000000000003</v>
      </c>
      <c r="C29" s="21">
        <f t="shared" si="6"/>
        <v>1</v>
      </c>
      <c r="D29" s="2806" t="s">
        <v>4698</v>
      </c>
      <c r="E29" s="21">
        <f t="shared" si="7"/>
        <v>1</v>
      </c>
      <c r="F29" s="2806" t="s">
        <v>7264</v>
      </c>
      <c r="G29" s="21">
        <f t="shared" si="8"/>
        <v>1</v>
      </c>
      <c r="H29" s="666"/>
      <c r="I29" s="21">
        <f t="shared" si="9"/>
        <v>1</v>
      </c>
      <c r="J29" s="666"/>
      <c r="K29" s="21">
        <f t="shared" si="10"/>
        <v>1</v>
      </c>
      <c r="L29" s="666"/>
      <c r="M29" s="21">
        <f t="shared" si="11"/>
        <v>1</v>
      </c>
      <c r="N29" s="666"/>
      <c r="O29" s="21">
        <f t="shared" si="12"/>
        <v>1</v>
      </c>
      <c r="P29" s="666"/>
      <c r="Q29" s="21">
        <f t="shared" si="13"/>
        <v>1</v>
      </c>
      <c r="R29" s="663">
        <f t="shared" ca="1" si="14"/>
        <v>75644</v>
      </c>
      <c r="S29" s="3563">
        <f t="shared" ca="1" si="5"/>
        <v>7.5644</v>
      </c>
      <c r="T29" s="729">
        <f>车位!BF9</f>
        <v>0</v>
      </c>
      <c r="U29" s="729">
        <f>车位!BG9</f>
        <v>0</v>
      </c>
    </row>
    <row r="30" spans="1:45">
      <c r="A30" s="665" t="str">
        <f>车位!E10</f>
        <v>029#-2030</v>
      </c>
      <c r="B30" s="665">
        <f>ROUND(车位!V10,2)</f>
        <v>34.130000000000003</v>
      </c>
      <c r="C30" s="21">
        <f t="shared" si="6"/>
        <v>1</v>
      </c>
      <c r="D30" s="2806" t="s">
        <v>4698</v>
      </c>
      <c r="E30" s="21">
        <f t="shared" si="7"/>
        <v>1</v>
      </c>
      <c r="F30" s="2806" t="s">
        <v>7264</v>
      </c>
      <c r="G30" s="21">
        <f t="shared" si="8"/>
        <v>1</v>
      </c>
      <c r="H30" s="666"/>
      <c r="I30" s="21">
        <f t="shared" si="9"/>
        <v>1</v>
      </c>
      <c r="J30" s="666"/>
      <c r="K30" s="21">
        <f t="shared" si="10"/>
        <v>1</v>
      </c>
      <c r="L30" s="666"/>
      <c r="M30" s="21">
        <f t="shared" si="11"/>
        <v>1</v>
      </c>
      <c r="N30" s="666"/>
      <c r="O30" s="21">
        <f t="shared" si="12"/>
        <v>1</v>
      </c>
      <c r="P30" s="666"/>
      <c r="Q30" s="21">
        <f t="shared" si="13"/>
        <v>1</v>
      </c>
      <c r="R30" s="663">
        <f t="shared" ca="1" si="14"/>
        <v>75644</v>
      </c>
      <c r="S30" s="3563">
        <f t="shared" ca="1" si="5"/>
        <v>7.5644</v>
      </c>
      <c r="T30" s="729">
        <f>车位!BF10</f>
        <v>0</v>
      </c>
      <c r="U30" s="729">
        <f>车位!BG10</f>
        <v>0</v>
      </c>
    </row>
    <row r="31" spans="1:45">
      <c r="A31" s="665" t="str">
        <f>车位!E11</f>
        <v>029#-2031</v>
      </c>
      <c r="B31" s="665">
        <f>ROUND(车位!V11,2)</f>
        <v>34.130000000000003</v>
      </c>
      <c r="C31" s="21">
        <f t="shared" si="6"/>
        <v>1</v>
      </c>
      <c r="D31" s="2806" t="s">
        <v>4698</v>
      </c>
      <c r="E31" s="21">
        <f t="shared" si="7"/>
        <v>1</v>
      </c>
      <c r="F31" s="2806" t="s">
        <v>7264</v>
      </c>
      <c r="G31" s="21">
        <f t="shared" si="8"/>
        <v>1</v>
      </c>
      <c r="H31" s="666"/>
      <c r="I31" s="21">
        <f t="shared" si="9"/>
        <v>1</v>
      </c>
      <c r="J31" s="666"/>
      <c r="K31" s="21">
        <f t="shared" si="10"/>
        <v>1</v>
      </c>
      <c r="L31" s="666"/>
      <c r="M31" s="21">
        <f t="shared" si="11"/>
        <v>1</v>
      </c>
      <c r="N31" s="666"/>
      <c r="O31" s="21">
        <f t="shared" si="12"/>
        <v>1</v>
      </c>
      <c r="P31" s="666"/>
      <c r="Q31" s="21">
        <f t="shared" si="13"/>
        <v>1</v>
      </c>
      <c r="R31" s="663">
        <f t="shared" ca="1" si="14"/>
        <v>75644</v>
      </c>
      <c r="S31" s="3563">
        <f t="shared" ca="1" si="5"/>
        <v>7.5644</v>
      </c>
      <c r="T31" s="729">
        <f>车位!BF11</f>
        <v>0</v>
      </c>
      <c r="U31" s="729">
        <f>车位!BG11</f>
        <v>0</v>
      </c>
    </row>
    <row r="32" spans="1:45">
      <c r="A32" s="665" t="str">
        <f>车位!E12</f>
        <v>029#-2033</v>
      </c>
      <c r="B32" s="665">
        <f>ROUND(车位!V12,2)</f>
        <v>34.130000000000003</v>
      </c>
      <c r="C32" s="21">
        <f t="shared" si="6"/>
        <v>1</v>
      </c>
      <c r="D32" s="2806" t="s">
        <v>4698</v>
      </c>
      <c r="E32" s="21">
        <f t="shared" si="7"/>
        <v>1</v>
      </c>
      <c r="F32" s="2806" t="s">
        <v>7264</v>
      </c>
      <c r="G32" s="21">
        <f t="shared" si="8"/>
        <v>1</v>
      </c>
      <c r="H32" s="666"/>
      <c r="I32" s="21">
        <f t="shared" si="9"/>
        <v>1</v>
      </c>
      <c r="J32" s="666"/>
      <c r="K32" s="21">
        <f t="shared" si="10"/>
        <v>1</v>
      </c>
      <c r="L32" s="666"/>
      <c r="M32" s="21">
        <f t="shared" si="11"/>
        <v>1</v>
      </c>
      <c r="N32" s="666"/>
      <c r="O32" s="21">
        <f t="shared" si="12"/>
        <v>1</v>
      </c>
      <c r="P32" s="666"/>
      <c r="Q32" s="21">
        <f t="shared" si="13"/>
        <v>1</v>
      </c>
      <c r="R32" s="663">
        <f t="shared" ca="1" si="14"/>
        <v>75644</v>
      </c>
      <c r="S32" s="3563">
        <f t="shared" ca="1" si="5"/>
        <v>7.5644</v>
      </c>
      <c r="T32" s="729">
        <f>车位!BF12</f>
        <v>0</v>
      </c>
      <c r="U32" s="729">
        <f>车位!BG12</f>
        <v>0</v>
      </c>
    </row>
    <row r="33" spans="1:21">
      <c r="A33" s="665" t="str">
        <f>车位!E13</f>
        <v>029#-2034</v>
      </c>
      <c r="B33" s="665">
        <f>ROUND(车位!V13,2)</f>
        <v>34.130000000000003</v>
      </c>
      <c r="C33" s="21">
        <f t="shared" si="6"/>
        <v>1</v>
      </c>
      <c r="D33" s="2806" t="s">
        <v>4698</v>
      </c>
      <c r="E33" s="21">
        <f t="shared" si="7"/>
        <v>1</v>
      </c>
      <c r="F33" s="2806" t="s">
        <v>7264</v>
      </c>
      <c r="G33" s="21">
        <f t="shared" si="8"/>
        <v>1</v>
      </c>
      <c r="H33" s="666"/>
      <c r="I33" s="21">
        <f t="shared" si="9"/>
        <v>1</v>
      </c>
      <c r="J33" s="666"/>
      <c r="K33" s="21">
        <f t="shared" si="10"/>
        <v>1</v>
      </c>
      <c r="L33" s="666"/>
      <c r="M33" s="21">
        <f t="shared" si="11"/>
        <v>1</v>
      </c>
      <c r="N33" s="666"/>
      <c r="O33" s="21">
        <f t="shared" si="12"/>
        <v>1</v>
      </c>
      <c r="P33" s="666"/>
      <c r="Q33" s="21">
        <f t="shared" si="13"/>
        <v>1</v>
      </c>
      <c r="R33" s="663">
        <f t="shared" ca="1" si="14"/>
        <v>75644</v>
      </c>
      <c r="S33" s="3563">
        <f t="shared" ca="1" si="5"/>
        <v>7.5644</v>
      </c>
      <c r="T33" s="729">
        <f>车位!BF13</f>
        <v>0</v>
      </c>
      <c r="U33" s="729">
        <f>车位!BG13</f>
        <v>0</v>
      </c>
    </row>
    <row r="34" spans="1:21">
      <c r="A34" s="665" t="str">
        <f>车位!E14</f>
        <v>029#-2037</v>
      </c>
      <c r="B34" s="665">
        <f>ROUND(车位!V14,2)</f>
        <v>34.130000000000003</v>
      </c>
      <c r="C34" s="21">
        <f t="shared" si="6"/>
        <v>1</v>
      </c>
      <c r="D34" s="2806" t="s">
        <v>4698</v>
      </c>
      <c r="E34" s="21">
        <f t="shared" si="7"/>
        <v>1</v>
      </c>
      <c r="F34" s="2806" t="s">
        <v>7264</v>
      </c>
      <c r="G34" s="21">
        <f t="shared" si="8"/>
        <v>1</v>
      </c>
      <c r="H34" s="666"/>
      <c r="I34" s="21">
        <f t="shared" si="9"/>
        <v>1</v>
      </c>
      <c r="J34" s="666"/>
      <c r="K34" s="21">
        <f t="shared" si="10"/>
        <v>1</v>
      </c>
      <c r="L34" s="666"/>
      <c r="M34" s="21">
        <f t="shared" si="11"/>
        <v>1</v>
      </c>
      <c r="N34" s="666"/>
      <c r="O34" s="21">
        <f t="shared" si="12"/>
        <v>1</v>
      </c>
      <c r="P34" s="666"/>
      <c r="Q34" s="21">
        <f t="shared" si="13"/>
        <v>1</v>
      </c>
      <c r="R34" s="663">
        <f t="shared" ca="1" si="14"/>
        <v>75644</v>
      </c>
      <c r="S34" s="3563">
        <f t="shared" ca="1" si="5"/>
        <v>7.5644</v>
      </c>
      <c r="T34" s="729">
        <f>车位!BF14</f>
        <v>0</v>
      </c>
      <c r="U34" s="729">
        <f>车位!BG14</f>
        <v>0</v>
      </c>
    </row>
    <row r="35" spans="1:21">
      <c r="A35" s="665" t="str">
        <f>车位!E15</f>
        <v>029#-2040</v>
      </c>
      <c r="B35" s="665">
        <f>ROUND(车位!V15,2)</f>
        <v>34.130000000000003</v>
      </c>
      <c r="C35" s="21">
        <f t="shared" si="6"/>
        <v>1</v>
      </c>
      <c r="D35" s="2806" t="s">
        <v>4698</v>
      </c>
      <c r="E35" s="21">
        <f t="shared" si="7"/>
        <v>1</v>
      </c>
      <c r="F35" s="2806" t="s">
        <v>7264</v>
      </c>
      <c r="G35" s="21">
        <f t="shared" si="8"/>
        <v>1</v>
      </c>
      <c r="H35" s="666"/>
      <c r="I35" s="21">
        <f t="shared" si="9"/>
        <v>1</v>
      </c>
      <c r="J35" s="666"/>
      <c r="K35" s="21">
        <f t="shared" si="10"/>
        <v>1</v>
      </c>
      <c r="L35" s="666"/>
      <c r="M35" s="21">
        <f t="shared" si="11"/>
        <v>1</v>
      </c>
      <c r="N35" s="666"/>
      <c r="O35" s="21">
        <f t="shared" si="12"/>
        <v>1</v>
      </c>
      <c r="P35" s="666"/>
      <c r="Q35" s="21">
        <f t="shared" si="13"/>
        <v>1</v>
      </c>
      <c r="R35" s="663">
        <f t="shared" ca="1" si="14"/>
        <v>75644</v>
      </c>
      <c r="S35" s="3563">
        <f t="shared" ca="1" si="5"/>
        <v>7.5644</v>
      </c>
      <c r="T35" s="729">
        <f>车位!BF15</f>
        <v>0</v>
      </c>
      <c r="U35" s="729">
        <f>车位!BG15</f>
        <v>0</v>
      </c>
    </row>
    <row r="36" spans="1:21">
      <c r="A36" s="665" t="str">
        <f>车位!E16</f>
        <v>029#-2043</v>
      </c>
      <c r="B36" s="665">
        <f>ROUND(车位!V16,2)</f>
        <v>34.130000000000003</v>
      </c>
      <c r="C36" s="21">
        <f t="shared" si="6"/>
        <v>1</v>
      </c>
      <c r="D36" s="2806" t="s">
        <v>4698</v>
      </c>
      <c r="E36" s="21">
        <f t="shared" si="7"/>
        <v>1</v>
      </c>
      <c r="F36" s="2806" t="s">
        <v>7264</v>
      </c>
      <c r="G36" s="21">
        <f t="shared" si="8"/>
        <v>1</v>
      </c>
      <c r="H36" s="666"/>
      <c r="I36" s="21">
        <f t="shared" si="9"/>
        <v>1</v>
      </c>
      <c r="J36" s="666"/>
      <c r="K36" s="21">
        <f t="shared" si="10"/>
        <v>1</v>
      </c>
      <c r="L36" s="666"/>
      <c r="M36" s="21">
        <f t="shared" si="11"/>
        <v>1</v>
      </c>
      <c r="N36" s="666"/>
      <c r="O36" s="21">
        <f t="shared" si="12"/>
        <v>1</v>
      </c>
      <c r="P36" s="666"/>
      <c r="Q36" s="21">
        <f t="shared" si="13"/>
        <v>1</v>
      </c>
      <c r="R36" s="663">
        <f t="shared" ca="1" si="14"/>
        <v>75644</v>
      </c>
      <c r="S36" s="3563">
        <f t="shared" ca="1" si="5"/>
        <v>7.5644</v>
      </c>
      <c r="T36" s="729">
        <f>车位!BF16</f>
        <v>0</v>
      </c>
      <c r="U36" s="729">
        <f>车位!BG16</f>
        <v>0</v>
      </c>
    </row>
    <row r="37" spans="1:21">
      <c r="A37" s="665" t="str">
        <f>车位!E17</f>
        <v>029#-2046</v>
      </c>
      <c r="B37" s="665">
        <f>ROUND(车位!V17,2)</f>
        <v>34.130000000000003</v>
      </c>
      <c r="C37" s="21">
        <f t="shared" si="6"/>
        <v>1</v>
      </c>
      <c r="D37" s="2806" t="s">
        <v>4698</v>
      </c>
      <c r="E37" s="21">
        <f t="shared" si="7"/>
        <v>1</v>
      </c>
      <c r="F37" s="2806" t="s">
        <v>7264</v>
      </c>
      <c r="G37" s="21">
        <f t="shared" si="8"/>
        <v>1</v>
      </c>
      <c r="H37" s="666"/>
      <c r="I37" s="21">
        <f t="shared" si="9"/>
        <v>1</v>
      </c>
      <c r="J37" s="666"/>
      <c r="K37" s="21">
        <f t="shared" si="10"/>
        <v>1</v>
      </c>
      <c r="L37" s="666"/>
      <c r="M37" s="21">
        <f t="shared" si="11"/>
        <v>1</v>
      </c>
      <c r="N37" s="666"/>
      <c r="O37" s="21">
        <f t="shared" si="12"/>
        <v>1</v>
      </c>
      <c r="P37" s="666"/>
      <c r="Q37" s="21">
        <f t="shared" si="13"/>
        <v>1</v>
      </c>
      <c r="R37" s="663">
        <f t="shared" ca="1" si="14"/>
        <v>75644</v>
      </c>
      <c r="S37" s="3563">
        <f t="shared" ca="1" si="5"/>
        <v>7.5644</v>
      </c>
      <c r="T37" s="729">
        <f>车位!BF17</f>
        <v>0</v>
      </c>
      <c r="U37" s="729">
        <f>车位!BG17</f>
        <v>0</v>
      </c>
    </row>
    <row r="38" spans="1:21">
      <c r="A38" s="665" t="str">
        <f>车位!E18</f>
        <v>029#-2052</v>
      </c>
      <c r="B38" s="665">
        <f>ROUND(车位!V18,2)</f>
        <v>34.130000000000003</v>
      </c>
      <c r="C38" s="21">
        <f t="shared" si="6"/>
        <v>1</v>
      </c>
      <c r="D38" s="2806" t="s">
        <v>4698</v>
      </c>
      <c r="E38" s="21">
        <f t="shared" si="7"/>
        <v>1</v>
      </c>
      <c r="F38" s="2806" t="s">
        <v>7264</v>
      </c>
      <c r="G38" s="21">
        <f t="shared" si="8"/>
        <v>1</v>
      </c>
      <c r="H38" s="666"/>
      <c r="I38" s="21">
        <f t="shared" si="9"/>
        <v>1</v>
      </c>
      <c r="J38" s="666"/>
      <c r="K38" s="21">
        <f t="shared" si="10"/>
        <v>1</v>
      </c>
      <c r="L38" s="666"/>
      <c r="M38" s="21">
        <f t="shared" si="11"/>
        <v>1</v>
      </c>
      <c r="N38" s="666"/>
      <c r="O38" s="21">
        <f t="shared" si="12"/>
        <v>1</v>
      </c>
      <c r="P38" s="666"/>
      <c r="Q38" s="21">
        <f t="shared" si="13"/>
        <v>1</v>
      </c>
      <c r="R38" s="663">
        <f t="shared" ca="1" si="14"/>
        <v>75644</v>
      </c>
      <c r="S38" s="3563">
        <f t="shared" ca="1" si="5"/>
        <v>7.5644</v>
      </c>
      <c r="T38" s="729">
        <f>车位!BF18</f>
        <v>0</v>
      </c>
      <c r="U38" s="729">
        <f>车位!BG18</f>
        <v>0</v>
      </c>
    </row>
    <row r="39" spans="1:21">
      <c r="A39" s="665" t="str">
        <f>车位!E19</f>
        <v>029#-2060</v>
      </c>
      <c r="B39" s="665">
        <f>ROUND(车位!V19,2)</f>
        <v>34.130000000000003</v>
      </c>
      <c r="C39" s="21">
        <f t="shared" si="6"/>
        <v>1</v>
      </c>
      <c r="D39" s="2806" t="s">
        <v>4698</v>
      </c>
      <c r="E39" s="21">
        <f t="shared" si="7"/>
        <v>1</v>
      </c>
      <c r="F39" s="2806" t="s">
        <v>7264</v>
      </c>
      <c r="G39" s="21">
        <f t="shared" si="8"/>
        <v>1</v>
      </c>
      <c r="H39" s="666"/>
      <c r="I39" s="21">
        <f t="shared" si="9"/>
        <v>1</v>
      </c>
      <c r="J39" s="666"/>
      <c r="K39" s="21">
        <f t="shared" si="10"/>
        <v>1</v>
      </c>
      <c r="L39" s="666"/>
      <c r="M39" s="21">
        <f t="shared" si="11"/>
        <v>1</v>
      </c>
      <c r="N39" s="666"/>
      <c r="O39" s="21">
        <f t="shared" si="12"/>
        <v>1</v>
      </c>
      <c r="P39" s="666"/>
      <c r="Q39" s="21">
        <f t="shared" si="13"/>
        <v>1</v>
      </c>
      <c r="R39" s="663">
        <f t="shared" ca="1" si="14"/>
        <v>75644</v>
      </c>
      <c r="S39" s="3563">
        <f t="shared" ca="1" si="5"/>
        <v>7.5644</v>
      </c>
      <c r="T39" s="729">
        <f>车位!BF19</f>
        <v>0</v>
      </c>
      <c r="U39" s="729">
        <f>车位!BG19</f>
        <v>0</v>
      </c>
    </row>
    <row r="40" spans="1:21">
      <c r="A40" s="665" t="str">
        <f>车位!E20</f>
        <v>029#-2062</v>
      </c>
      <c r="B40" s="665">
        <f>ROUND(车位!V20,2)</f>
        <v>34.130000000000003</v>
      </c>
      <c r="C40" s="21">
        <f t="shared" si="6"/>
        <v>1</v>
      </c>
      <c r="D40" s="2806" t="s">
        <v>4698</v>
      </c>
      <c r="E40" s="21">
        <f t="shared" si="7"/>
        <v>1</v>
      </c>
      <c r="F40" s="2806" t="s">
        <v>7264</v>
      </c>
      <c r="G40" s="21">
        <f t="shared" si="8"/>
        <v>1</v>
      </c>
      <c r="H40" s="666"/>
      <c r="I40" s="21">
        <f t="shared" si="9"/>
        <v>1</v>
      </c>
      <c r="J40" s="666"/>
      <c r="K40" s="21">
        <f t="shared" si="10"/>
        <v>1</v>
      </c>
      <c r="L40" s="666"/>
      <c r="M40" s="21">
        <f t="shared" si="11"/>
        <v>1</v>
      </c>
      <c r="N40" s="666"/>
      <c r="O40" s="21">
        <f t="shared" si="12"/>
        <v>1</v>
      </c>
      <c r="P40" s="666"/>
      <c r="Q40" s="21">
        <f t="shared" si="13"/>
        <v>1</v>
      </c>
      <c r="R40" s="663">
        <f t="shared" ca="1" si="14"/>
        <v>75644</v>
      </c>
      <c r="S40" s="3563">
        <f t="shared" ca="1" si="5"/>
        <v>7.5644</v>
      </c>
      <c r="T40" s="729">
        <f>车位!BF20</f>
        <v>0</v>
      </c>
      <c r="U40" s="729">
        <f>车位!BG20</f>
        <v>0</v>
      </c>
    </row>
    <row r="41" spans="1:21">
      <c r="A41" s="665" t="str">
        <f>车位!E21</f>
        <v>029#-2064</v>
      </c>
      <c r="B41" s="665">
        <f>ROUND(车位!V21,2)</f>
        <v>34.130000000000003</v>
      </c>
      <c r="C41" s="21">
        <f t="shared" si="6"/>
        <v>1</v>
      </c>
      <c r="D41" s="2806" t="s">
        <v>4698</v>
      </c>
      <c r="E41" s="21">
        <f t="shared" si="7"/>
        <v>1</v>
      </c>
      <c r="F41" s="2806" t="s">
        <v>7264</v>
      </c>
      <c r="G41" s="21">
        <f t="shared" si="8"/>
        <v>1</v>
      </c>
      <c r="H41" s="666"/>
      <c r="I41" s="21">
        <f t="shared" si="9"/>
        <v>1</v>
      </c>
      <c r="J41" s="666"/>
      <c r="K41" s="21">
        <f t="shared" si="10"/>
        <v>1</v>
      </c>
      <c r="L41" s="666"/>
      <c r="M41" s="21">
        <f t="shared" si="11"/>
        <v>1</v>
      </c>
      <c r="N41" s="666"/>
      <c r="O41" s="21">
        <f t="shared" si="12"/>
        <v>1</v>
      </c>
      <c r="P41" s="666"/>
      <c r="Q41" s="21">
        <f t="shared" si="13"/>
        <v>1</v>
      </c>
      <c r="R41" s="663">
        <f t="shared" ca="1" si="14"/>
        <v>75644</v>
      </c>
      <c r="S41" s="3563">
        <f t="shared" ca="1" si="5"/>
        <v>7.5644</v>
      </c>
      <c r="T41" s="729">
        <f>车位!BF21</f>
        <v>0</v>
      </c>
      <c r="U41" s="729">
        <f>车位!BG21</f>
        <v>0</v>
      </c>
    </row>
    <row r="42" spans="1:21">
      <c r="A42" s="665" t="str">
        <f>车位!E22</f>
        <v>029#-2070</v>
      </c>
      <c r="B42" s="665">
        <f>ROUND(车位!V22,2)</f>
        <v>34.130000000000003</v>
      </c>
      <c r="C42" s="21">
        <f t="shared" si="6"/>
        <v>1</v>
      </c>
      <c r="D42" s="2806" t="s">
        <v>4698</v>
      </c>
      <c r="E42" s="21">
        <f t="shared" si="7"/>
        <v>1</v>
      </c>
      <c r="F42" s="2806" t="s">
        <v>7264</v>
      </c>
      <c r="G42" s="21">
        <f t="shared" si="8"/>
        <v>1</v>
      </c>
      <c r="H42" s="666"/>
      <c r="I42" s="21">
        <f t="shared" si="9"/>
        <v>1</v>
      </c>
      <c r="J42" s="666"/>
      <c r="K42" s="21">
        <f t="shared" si="10"/>
        <v>1</v>
      </c>
      <c r="L42" s="666"/>
      <c r="M42" s="21">
        <f t="shared" si="11"/>
        <v>1</v>
      </c>
      <c r="N42" s="666"/>
      <c r="O42" s="21">
        <f t="shared" si="12"/>
        <v>1</v>
      </c>
      <c r="P42" s="666"/>
      <c r="Q42" s="21">
        <f t="shared" si="13"/>
        <v>1</v>
      </c>
      <c r="R42" s="663">
        <f t="shared" ca="1" si="14"/>
        <v>75644</v>
      </c>
      <c r="S42" s="3563">
        <f t="shared" ca="1" si="5"/>
        <v>7.5644</v>
      </c>
      <c r="T42" s="729">
        <f>车位!BF22</f>
        <v>0</v>
      </c>
      <c r="U42" s="729">
        <f>车位!BG22</f>
        <v>0</v>
      </c>
    </row>
    <row r="43" spans="1:21">
      <c r="A43" s="665" t="str">
        <f>车位!E23</f>
        <v>029#-2071</v>
      </c>
      <c r="B43" s="665">
        <f>ROUND(车位!V23,2)</f>
        <v>34.130000000000003</v>
      </c>
      <c r="C43" s="21">
        <f t="shared" si="6"/>
        <v>1</v>
      </c>
      <c r="D43" s="2806" t="s">
        <v>4698</v>
      </c>
      <c r="E43" s="21">
        <f t="shared" si="7"/>
        <v>1</v>
      </c>
      <c r="F43" s="2806" t="s">
        <v>7264</v>
      </c>
      <c r="G43" s="21">
        <f t="shared" si="8"/>
        <v>1</v>
      </c>
      <c r="H43" s="666"/>
      <c r="I43" s="21">
        <f t="shared" si="9"/>
        <v>1</v>
      </c>
      <c r="J43" s="666"/>
      <c r="K43" s="21">
        <f t="shared" si="10"/>
        <v>1</v>
      </c>
      <c r="L43" s="666"/>
      <c r="M43" s="21">
        <f t="shared" si="11"/>
        <v>1</v>
      </c>
      <c r="N43" s="666"/>
      <c r="O43" s="21">
        <f t="shared" si="12"/>
        <v>1</v>
      </c>
      <c r="P43" s="666"/>
      <c r="Q43" s="21">
        <f t="shared" si="13"/>
        <v>1</v>
      </c>
      <c r="R43" s="663">
        <f t="shared" ca="1" si="14"/>
        <v>75644</v>
      </c>
      <c r="S43" s="3563">
        <f t="shared" ca="1" si="5"/>
        <v>7.5644</v>
      </c>
      <c r="T43" s="729">
        <f>车位!BF23</f>
        <v>0</v>
      </c>
      <c r="U43" s="729">
        <f>车位!BG23</f>
        <v>0</v>
      </c>
    </row>
    <row r="44" spans="1:21">
      <c r="A44" s="665" t="str">
        <f>车位!E24</f>
        <v>029#-2072</v>
      </c>
      <c r="B44" s="665">
        <f>ROUND(车位!V24,2)</f>
        <v>34.130000000000003</v>
      </c>
      <c r="C44" s="21">
        <f t="shared" si="6"/>
        <v>1</v>
      </c>
      <c r="D44" s="2806" t="s">
        <v>4698</v>
      </c>
      <c r="E44" s="21">
        <f t="shared" si="7"/>
        <v>1</v>
      </c>
      <c r="F44" s="2806" t="s">
        <v>7264</v>
      </c>
      <c r="G44" s="21">
        <f t="shared" si="8"/>
        <v>1</v>
      </c>
      <c r="H44" s="666"/>
      <c r="I44" s="21">
        <f t="shared" si="9"/>
        <v>1</v>
      </c>
      <c r="J44" s="666"/>
      <c r="K44" s="21">
        <f t="shared" si="10"/>
        <v>1</v>
      </c>
      <c r="L44" s="666"/>
      <c r="M44" s="21">
        <f t="shared" si="11"/>
        <v>1</v>
      </c>
      <c r="N44" s="666"/>
      <c r="O44" s="21">
        <f t="shared" si="12"/>
        <v>1</v>
      </c>
      <c r="P44" s="666"/>
      <c r="Q44" s="21">
        <f t="shared" si="13"/>
        <v>1</v>
      </c>
      <c r="R44" s="663">
        <f t="shared" ca="1" si="14"/>
        <v>75644</v>
      </c>
      <c r="S44" s="3563">
        <f t="shared" ca="1" si="5"/>
        <v>7.5644</v>
      </c>
      <c r="T44" s="729">
        <f>车位!BF24</f>
        <v>0</v>
      </c>
      <c r="U44" s="729">
        <f>车位!BG24</f>
        <v>0</v>
      </c>
    </row>
    <row r="45" spans="1:21">
      <c r="A45" s="665" t="str">
        <f>车位!E25</f>
        <v>029#-2073</v>
      </c>
      <c r="B45" s="665">
        <f>ROUND(车位!V25,2)</f>
        <v>34.130000000000003</v>
      </c>
      <c r="C45" s="21">
        <f t="shared" si="6"/>
        <v>1</v>
      </c>
      <c r="D45" s="2806" t="s">
        <v>4698</v>
      </c>
      <c r="E45" s="21">
        <f t="shared" si="7"/>
        <v>1</v>
      </c>
      <c r="F45" s="2806" t="s">
        <v>7264</v>
      </c>
      <c r="G45" s="21">
        <f t="shared" si="8"/>
        <v>1</v>
      </c>
      <c r="H45" s="666"/>
      <c r="I45" s="21">
        <f t="shared" si="9"/>
        <v>1</v>
      </c>
      <c r="J45" s="666"/>
      <c r="K45" s="21">
        <f t="shared" si="10"/>
        <v>1</v>
      </c>
      <c r="L45" s="666"/>
      <c r="M45" s="21">
        <f t="shared" si="11"/>
        <v>1</v>
      </c>
      <c r="N45" s="666"/>
      <c r="O45" s="21">
        <f t="shared" si="12"/>
        <v>1</v>
      </c>
      <c r="P45" s="666"/>
      <c r="Q45" s="21">
        <f t="shared" si="13"/>
        <v>1</v>
      </c>
      <c r="R45" s="663">
        <f t="shared" ca="1" si="14"/>
        <v>75644</v>
      </c>
      <c r="S45" s="3563">
        <f t="shared" ca="1" si="5"/>
        <v>7.5644</v>
      </c>
      <c r="T45" s="729">
        <f>车位!BF25</f>
        <v>0</v>
      </c>
      <c r="U45" s="729">
        <f>车位!BG25</f>
        <v>0</v>
      </c>
    </row>
    <row r="46" spans="1:21">
      <c r="A46" s="665" t="str">
        <f>车位!E26</f>
        <v>029#-2074</v>
      </c>
      <c r="B46" s="665">
        <f>ROUND(车位!V26,2)</f>
        <v>34.130000000000003</v>
      </c>
      <c r="C46" s="21">
        <f t="shared" si="6"/>
        <v>1</v>
      </c>
      <c r="D46" s="2806" t="s">
        <v>4698</v>
      </c>
      <c r="E46" s="21">
        <f t="shared" si="7"/>
        <v>1</v>
      </c>
      <c r="F46" s="2806" t="s">
        <v>7264</v>
      </c>
      <c r="G46" s="21">
        <f t="shared" si="8"/>
        <v>1</v>
      </c>
      <c r="H46" s="666"/>
      <c r="I46" s="21">
        <f t="shared" si="9"/>
        <v>1</v>
      </c>
      <c r="J46" s="666"/>
      <c r="K46" s="21">
        <f t="shared" si="10"/>
        <v>1</v>
      </c>
      <c r="L46" s="666"/>
      <c r="M46" s="21">
        <f t="shared" si="11"/>
        <v>1</v>
      </c>
      <c r="N46" s="666"/>
      <c r="O46" s="21">
        <f t="shared" si="12"/>
        <v>1</v>
      </c>
      <c r="P46" s="666"/>
      <c r="Q46" s="21">
        <f t="shared" si="13"/>
        <v>1</v>
      </c>
      <c r="R46" s="663">
        <f t="shared" ca="1" si="14"/>
        <v>75644</v>
      </c>
      <c r="S46" s="3563">
        <f t="shared" ca="1" si="5"/>
        <v>7.5644</v>
      </c>
      <c r="T46" s="729">
        <f>车位!BF26</f>
        <v>0</v>
      </c>
      <c r="U46" s="729">
        <f>车位!BG26</f>
        <v>0</v>
      </c>
    </row>
    <row r="47" spans="1:21">
      <c r="A47" s="665" t="str">
        <f>车位!E27</f>
        <v>029#-2075</v>
      </c>
      <c r="B47" s="665">
        <f>ROUND(车位!V27,2)</f>
        <v>34.130000000000003</v>
      </c>
      <c r="C47" s="21">
        <f t="shared" si="6"/>
        <v>1</v>
      </c>
      <c r="D47" s="2806" t="s">
        <v>4698</v>
      </c>
      <c r="E47" s="21">
        <f t="shared" si="7"/>
        <v>1</v>
      </c>
      <c r="F47" s="2806" t="s">
        <v>7264</v>
      </c>
      <c r="G47" s="21">
        <f t="shared" si="8"/>
        <v>1</v>
      </c>
      <c r="H47" s="666"/>
      <c r="I47" s="21">
        <f t="shared" si="9"/>
        <v>1</v>
      </c>
      <c r="J47" s="666"/>
      <c r="K47" s="21">
        <f t="shared" si="10"/>
        <v>1</v>
      </c>
      <c r="L47" s="666"/>
      <c r="M47" s="21">
        <f t="shared" si="11"/>
        <v>1</v>
      </c>
      <c r="N47" s="666"/>
      <c r="O47" s="21">
        <f t="shared" si="12"/>
        <v>1</v>
      </c>
      <c r="P47" s="666"/>
      <c r="Q47" s="21">
        <f t="shared" si="13"/>
        <v>1</v>
      </c>
      <c r="R47" s="663">
        <f t="shared" ca="1" si="14"/>
        <v>75644</v>
      </c>
      <c r="S47" s="3563">
        <f t="shared" ca="1" si="5"/>
        <v>7.5644</v>
      </c>
      <c r="T47" s="729">
        <f>车位!BF27</f>
        <v>0</v>
      </c>
      <c r="U47" s="729">
        <f>车位!BG27</f>
        <v>0</v>
      </c>
    </row>
    <row r="48" spans="1:21">
      <c r="A48" s="665" t="str">
        <f>车位!E28</f>
        <v>029#-2076</v>
      </c>
      <c r="B48" s="665">
        <f>ROUND(车位!V28,2)</f>
        <v>34.130000000000003</v>
      </c>
      <c r="C48" s="21">
        <f t="shared" si="6"/>
        <v>1</v>
      </c>
      <c r="D48" s="2806" t="s">
        <v>4698</v>
      </c>
      <c r="E48" s="21">
        <f t="shared" si="7"/>
        <v>1</v>
      </c>
      <c r="F48" s="2806" t="s">
        <v>7264</v>
      </c>
      <c r="G48" s="21">
        <f t="shared" si="8"/>
        <v>1</v>
      </c>
      <c r="H48" s="666"/>
      <c r="I48" s="21">
        <f t="shared" si="9"/>
        <v>1</v>
      </c>
      <c r="J48" s="666"/>
      <c r="K48" s="21">
        <f t="shared" si="10"/>
        <v>1</v>
      </c>
      <c r="L48" s="666"/>
      <c r="M48" s="21">
        <f t="shared" si="11"/>
        <v>1</v>
      </c>
      <c r="N48" s="666"/>
      <c r="O48" s="21">
        <f t="shared" si="12"/>
        <v>1</v>
      </c>
      <c r="P48" s="666"/>
      <c r="Q48" s="21">
        <f t="shared" si="13"/>
        <v>1</v>
      </c>
      <c r="R48" s="663">
        <f t="shared" ca="1" si="14"/>
        <v>75644</v>
      </c>
      <c r="S48" s="3563">
        <f t="shared" ca="1" si="5"/>
        <v>7.5644</v>
      </c>
      <c r="T48" s="729">
        <f>车位!BF28</f>
        <v>0</v>
      </c>
      <c r="U48" s="729">
        <f>车位!BG28</f>
        <v>0</v>
      </c>
    </row>
    <row r="49" spans="1:21">
      <c r="A49" s="665" t="str">
        <f>车位!E29</f>
        <v>029#-2077</v>
      </c>
      <c r="B49" s="665">
        <f>ROUND(车位!V29,2)</f>
        <v>34.130000000000003</v>
      </c>
      <c r="C49" s="21">
        <f t="shared" si="6"/>
        <v>1</v>
      </c>
      <c r="D49" s="2806" t="s">
        <v>4698</v>
      </c>
      <c r="E49" s="21">
        <f t="shared" si="7"/>
        <v>1</v>
      </c>
      <c r="F49" s="2806" t="s">
        <v>7264</v>
      </c>
      <c r="G49" s="21">
        <f t="shared" si="8"/>
        <v>1</v>
      </c>
      <c r="H49" s="666"/>
      <c r="I49" s="21">
        <f t="shared" si="9"/>
        <v>1</v>
      </c>
      <c r="J49" s="666"/>
      <c r="K49" s="21">
        <f t="shared" si="10"/>
        <v>1</v>
      </c>
      <c r="L49" s="666"/>
      <c r="M49" s="21">
        <f t="shared" si="11"/>
        <v>1</v>
      </c>
      <c r="N49" s="666"/>
      <c r="O49" s="21">
        <f t="shared" si="12"/>
        <v>1</v>
      </c>
      <c r="P49" s="666"/>
      <c r="Q49" s="21">
        <f t="shared" si="13"/>
        <v>1</v>
      </c>
      <c r="R49" s="663">
        <f t="shared" ca="1" si="14"/>
        <v>75644</v>
      </c>
      <c r="S49" s="3563">
        <f t="shared" ca="1" si="5"/>
        <v>7.5644</v>
      </c>
      <c r="T49" s="729">
        <f>车位!BF29</f>
        <v>0</v>
      </c>
      <c r="U49" s="729">
        <f>车位!BG29</f>
        <v>0</v>
      </c>
    </row>
    <row r="50" spans="1:21">
      <c r="A50" s="665" t="str">
        <f>车位!E30</f>
        <v>029#-2078</v>
      </c>
      <c r="B50" s="665">
        <f>ROUND(车位!V30,2)</f>
        <v>34.130000000000003</v>
      </c>
      <c r="C50" s="21">
        <f t="shared" si="6"/>
        <v>1</v>
      </c>
      <c r="D50" s="2806" t="s">
        <v>4698</v>
      </c>
      <c r="E50" s="21">
        <f t="shared" si="7"/>
        <v>1</v>
      </c>
      <c r="F50" s="2806" t="s">
        <v>7264</v>
      </c>
      <c r="G50" s="21">
        <f t="shared" si="8"/>
        <v>1</v>
      </c>
      <c r="H50" s="666"/>
      <c r="I50" s="21">
        <f t="shared" si="9"/>
        <v>1</v>
      </c>
      <c r="J50" s="666"/>
      <c r="K50" s="21">
        <f t="shared" si="10"/>
        <v>1</v>
      </c>
      <c r="L50" s="666"/>
      <c r="M50" s="21">
        <f t="shared" si="11"/>
        <v>1</v>
      </c>
      <c r="N50" s="666"/>
      <c r="O50" s="21">
        <f t="shared" si="12"/>
        <v>1</v>
      </c>
      <c r="P50" s="666"/>
      <c r="Q50" s="21">
        <f t="shared" si="13"/>
        <v>1</v>
      </c>
      <c r="R50" s="663">
        <f t="shared" ca="1" si="14"/>
        <v>75644</v>
      </c>
      <c r="S50" s="3563">
        <f t="shared" ca="1" si="5"/>
        <v>7.5644</v>
      </c>
      <c r="T50" s="729">
        <f>车位!BF30</f>
        <v>0</v>
      </c>
      <c r="U50" s="729">
        <f>车位!BG30</f>
        <v>0</v>
      </c>
    </row>
    <row r="51" spans="1:21">
      <c r="A51" s="665" t="str">
        <f>车位!E31</f>
        <v>029#-2081</v>
      </c>
      <c r="B51" s="665">
        <f>ROUND(车位!V31,2)</f>
        <v>34.130000000000003</v>
      </c>
      <c r="C51" s="21">
        <f t="shared" si="6"/>
        <v>1</v>
      </c>
      <c r="D51" s="2806" t="s">
        <v>4698</v>
      </c>
      <c r="E51" s="21">
        <f t="shared" si="7"/>
        <v>1</v>
      </c>
      <c r="F51" s="2806" t="s">
        <v>7264</v>
      </c>
      <c r="G51" s="21">
        <f t="shared" si="8"/>
        <v>1</v>
      </c>
      <c r="H51" s="666"/>
      <c r="I51" s="21">
        <f t="shared" si="9"/>
        <v>1</v>
      </c>
      <c r="J51" s="666"/>
      <c r="K51" s="21">
        <f t="shared" si="10"/>
        <v>1</v>
      </c>
      <c r="L51" s="666"/>
      <c r="M51" s="21">
        <f t="shared" si="11"/>
        <v>1</v>
      </c>
      <c r="N51" s="666"/>
      <c r="O51" s="21">
        <f t="shared" si="12"/>
        <v>1</v>
      </c>
      <c r="P51" s="666"/>
      <c r="Q51" s="21">
        <f t="shared" si="13"/>
        <v>1</v>
      </c>
      <c r="R51" s="663">
        <f t="shared" ca="1" si="14"/>
        <v>75644</v>
      </c>
      <c r="S51" s="3563">
        <f t="shared" ca="1" si="5"/>
        <v>7.5644</v>
      </c>
      <c r="T51" s="729">
        <f>车位!BF31</f>
        <v>0</v>
      </c>
      <c r="U51" s="729">
        <f>车位!BG31</f>
        <v>0</v>
      </c>
    </row>
    <row r="52" spans="1:21">
      <c r="A52" s="665" t="str">
        <f>车位!E32</f>
        <v>029#-2083</v>
      </c>
      <c r="B52" s="665">
        <f>ROUND(车位!V32,2)</f>
        <v>34.130000000000003</v>
      </c>
      <c r="C52" s="21">
        <f t="shared" si="6"/>
        <v>1</v>
      </c>
      <c r="D52" s="2806" t="s">
        <v>4698</v>
      </c>
      <c r="E52" s="21">
        <f t="shared" si="7"/>
        <v>1</v>
      </c>
      <c r="F52" s="2806" t="s">
        <v>7264</v>
      </c>
      <c r="G52" s="21">
        <f t="shared" si="8"/>
        <v>1</v>
      </c>
      <c r="H52" s="666"/>
      <c r="I52" s="21">
        <f t="shared" si="9"/>
        <v>1</v>
      </c>
      <c r="J52" s="666"/>
      <c r="K52" s="21">
        <f t="shared" si="10"/>
        <v>1</v>
      </c>
      <c r="L52" s="666"/>
      <c r="M52" s="21">
        <f t="shared" si="11"/>
        <v>1</v>
      </c>
      <c r="N52" s="666"/>
      <c r="O52" s="21">
        <f t="shared" si="12"/>
        <v>1</v>
      </c>
      <c r="P52" s="666"/>
      <c r="Q52" s="21">
        <f t="shared" si="13"/>
        <v>1</v>
      </c>
      <c r="R52" s="663">
        <f t="shared" ca="1" si="14"/>
        <v>75644</v>
      </c>
      <c r="S52" s="3563">
        <f t="shared" ca="1" si="5"/>
        <v>7.5644</v>
      </c>
      <c r="T52" s="729">
        <f>车位!BF32</f>
        <v>0</v>
      </c>
      <c r="U52" s="729">
        <f>车位!BG32</f>
        <v>0</v>
      </c>
    </row>
    <row r="53" spans="1:21">
      <c r="A53" s="665" t="str">
        <f>车位!E33</f>
        <v>029#-2084</v>
      </c>
      <c r="B53" s="665">
        <f>ROUND(车位!V33,2)</f>
        <v>34.130000000000003</v>
      </c>
      <c r="C53" s="21">
        <f t="shared" si="6"/>
        <v>1</v>
      </c>
      <c r="D53" s="2806" t="s">
        <v>4698</v>
      </c>
      <c r="E53" s="21">
        <f t="shared" si="7"/>
        <v>1</v>
      </c>
      <c r="F53" s="2806" t="s">
        <v>7264</v>
      </c>
      <c r="G53" s="21">
        <f t="shared" si="8"/>
        <v>1</v>
      </c>
      <c r="H53" s="666"/>
      <c r="I53" s="21">
        <f t="shared" si="9"/>
        <v>1</v>
      </c>
      <c r="J53" s="666"/>
      <c r="K53" s="21">
        <f t="shared" si="10"/>
        <v>1</v>
      </c>
      <c r="L53" s="666"/>
      <c r="M53" s="21">
        <f t="shared" si="11"/>
        <v>1</v>
      </c>
      <c r="N53" s="666"/>
      <c r="O53" s="21">
        <f t="shared" si="12"/>
        <v>1</v>
      </c>
      <c r="P53" s="666"/>
      <c r="Q53" s="21">
        <f t="shared" si="13"/>
        <v>1</v>
      </c>
      <c r="R53" s="663">
        <f t="shared" ca="1" si="14"/>
        <v>75644</v>
      </c>
      <c r="S53" s="3563">
        <f t="shared" ca="1" si="5"/>
        <v>7.5644</v>
      </c>
      <c r="T53" s="729">
        <f>车位!BF33</f>
        <v>0</v>
      </c>
      <c r="U53" s="729">
        <f>车位!BG33</f>
        <v>0</v>
      </c>
    </row>
    <row r="54" spans="1:21">
      <c r="A54" s="665" t="str">
        <f>车位!E34</f>
        <v>029#-2093</v>
      </c>
      <c r="B54" s="665">
        <f>ROUND(车位!V34,2)</f>
        <v>34.130000000000003</v>
      </c>
      <c r="C54" s="21">
        <f t="shared" si="6"/>
        <v>1</v>
      </c>
      <c r="D54" s="2806" t="s">
        <v>4698</v>
      </c>
      <c r="E54" s="21">
        <f t="shared" si="7"/>
        <v>1</v>
      </c>
      <c r="F54" s="2806" t="s">
        <v>7264</v>
      </c>
      <c r="G54" s="21">
        <f t="shared" si="8"/>
        <v>1</v>
      </c>
      <c r="H54" s="666"/>
      <c r="I54" s="21">
        <f t="shared" si="9"/>
        <v>1</v>
      </c>
      <c r="J54" s="666"/>
      <c r="K54" s="21">
        <f t="shared" si="10"/>
        <v>1</v>
      </c>
      <c r="L54" s="666"/>
      <c r="M54" s="21">
        <f t="shared" si="11"/>
        <v>1</v>
      </c>
      <c r="N54" s="666"/>
      <c r="O54" s="21">
        <f t="shared" si="12"/>
        <v>1</v>
      </c>
      <c r="P54" s="666"/>
      <c r="Q54" s="21">
        <f t="shared" si="13"/>
        <v>1</v>
      </c>
      <c r="R54" s="663">
        <f t="shared" ca="1" si="14"/>
        <v>75644</v>
      </c>
      <c r="S54" s="3563">
        <f t="shared" ca="1" si="5"/>
        <v>7.5644</v>
      </c>
      <c r="T54" s="729">
        <f>车位!BF34</f>
        <v>0</v>
      </c>
      <c r="U54" s="729">
        <f>车位!BG34</f>
        <v>0</v>
      </c>
    </row>
    <row r="55" spans="1:21">
      <c r="A55" s="665" t="str">
        <f>车位!E35</f>
        <v>029#-2098</v>
      </c>
      <c r="B55" s="665">
        <f>ROUND(车位!V35,2)</f>
        <v>34.130000000000003</v>
      </c>
      <c r="C55" s="21">
        <f t="shared" si="6"/>
        <v>1</v>
      </c>
      <c r="D55" s="2806" t="s">
        <v>4698</v>
      </c>
      <c r="E55" s="21">
        <f t="shared" si="7"/>
        <v>1</v>
      </c>
      <c r="F55" s="2806" t="s">
        <v>7264</v>
      </c>
      <c r="G55" s="21">
        <f t="shared" si="8"/>
        <v>1</v>
      </c>
      <c r="H55" s="666"/>
      <c r="I55" s="21">
        <f t="shared" si="9"/>
        <v>1</v>
      </c>
      <c r="J55" s="666"/>
      <c r="K55" s="21">
        <f t="shared" si="10"/>
        <v>1</v>
      </c>
      <c r="L55" s="666"/>
      <c r="M55" s="21">
        <f t="shared" si="11"/>
        <v>1</v>
      </c>
      <c r="N55" s="666"/>
      <c r="O55" s="21">
        <f t="shared" si="12"/>
        <v>1</v>
      </c>
      <c r="P55" s="666"/>
      <c r="Q55" s="21">
        <f t="shared" si="13"/>
        <v>1</v>
      </c>
      <c r="R55" s="663">
        <f t="shared" ca="1" si="14"/>
        <v>75644</v>
      </c>
      <c r="S55" s="3563">
        <f t="shared" ca="1" si="5"/>
        <v>7.5644</v>
      </c>
      <c r="T55" s="729">
        <f>车位!BF35</f>
        <v>0</v>
      </c>
      <c r="U55" s="729">
        <f>车位!BG35</f>
        <v>0</v>
      </c>
    </row>
    <row r="56" spans="1:21">
      <c r="A56" s="665" t="str">
        <f>车位!E36</f>
        <v>029#-2114</v>
      </c>
      <c r="B56" s="665">
        <f>ROUND(车位!V36,2)</f>
        <v>34.130000000000003</v>
      </c>
      <c r="C56" s="21">
        <f t="shared" si="6"/>
        <v>1</v>
      </c>
      <c r="D56" s="2806" t="s">
        <v>4698</v>
      </c>
      <c r="E56" s="21">
        <f t="shared" si="7"/>
        <v>1</v>
      </c>
      <c r="F56" s="2806" t="s">
        <v>7264</v>
      </c>
      <c r="G56" s="21">
        <f t="shared" si="8"/>
        <v>1</v>
      </c>
      <c r="H56" s="666"/>
      <c r="I56" s="21">
        <f t="shared" si="9"/>
        <v>1</v>
      </c>
      <c r="J56" s="666"/>
      <c r="K56" s="21">
        <f t="shared" si="10"/>
        <v>1</v>
      </c>
      <c r="L56" s="666"/>
      <c r="M56" s="21">
        <f t="shared" si="11"/>
        <v>1</v>
      </c>
      <c r="N56" s="666"/>
      <c r="O56" s="21">
        <f t="shared" si="12"/>
        <v>1</v>
      </c>
      <c r="P56" s="666"/>
      <c r="Q56" s="21">
        <f t="shared" si="13"/>
        <v>1</v>
      </c>
      <c r="R56" s="663">
        <f t="shared" ca="1" si="14"/>
        <v>75644</v>
      </c>
      <c r="S56" s="3563">
        <f t="shared" ca="1" si="5"/>
        <v>7.5644</v>
      </c>
      <c r="T56" s="729">
        <f>车位!BF36</f>
        <v>0</v>
      </c>
      <c r="U56" s="729">
        <f>车位!BG36</f>
        <v>0</v>
      </c>
    </row>
    <row r="57" spans="1:21">
      <c r="A57" s="665" t="str">
        <f>车位!E37</f>
        <v>029#-2115</v>
      </c>
      <c r="B57" s="665">
        <f>ROUND(车位!V37,2)</f>
        <v>34.130000000000003</v>
      </c>
      <c r="C57" s="21">
        <f t="shared" si="6"/>
        <v>1</v>
      </c>
      <c r="D57" s="2806" t="s">
        <v>4698</v>
      </c>
      <c r="E57" s="21">
        <f t="shared" si="7"/>
        <v>1</v>
      </c>
      <c r="F57" s="2806" t="s">
        <v>7266</v>
      </c>
      <c r="G57" s="21">
        <f t="shared" si="8"/>
        <v>0.9</v>
      </c>
      <c r="H57" s="666"/>
      <c r="I57" s="21">
        <f t="shared" si="9"/>
        <v>1</v>
      </c>
      <c r="J57" s="666"/>
      <c r="K57" s="21">
        <f t="shared" si="10"/>
        <v>1</v>
      </c>
      <c r="L57" s="666"/>
      <c r="M57" s="21">
        <f t="shared" si="11"/>
        <v>1</v>
      </c>
      <c r="N57" s="666"/>
      <c r="O57" s="21">
        <f t="shared" si="12"/>
        <v>1</v>
      </c>
      <c r="P57" s="666"/>
      <c r="Q57" s="21">
        <f t="shared" si="13"/>
        <v>1</v>
      </c>
      <c r="R57" s="663">
        <f t="shared" ca="1" si="14"/>
        <v>68080</v>
      </c>
      <c r="S57" s="3563">
        <f t="shared" ca="1" si="5"/>
        <v>6.8079999999999998</v>
      </c>
      <c r="T57" s="729" t="str">
        <f>车位!BF37</f>
        <v>劣：侧后方有积水坑，但位于车位线外</v>
      </c>
      <c r="U57" s="729">
        <f>车位!BG37</f>
        <v>0</v>
      </c>
    </row>
    <row r="58" spans="1:21">
      <c r="A58" s="665" t="str">
        <f>车位!E38</f>
        <v>029#-2116</v>
      </c>
      <c r="B58" s="665">
        <f>ROUND(车位!V38,2)</f>
        <v>34.130000000000003</v>
      </c>
      <c r="C58" s="21">
        <f t="shared" si="6"/>
        <v>1</v>
      </c>
      <c r="D58" s="2806" t="s">
        <v>4698</v>
      </c>
      <c r="E58" s="21">
        <f t="shared" si="7"/>
        <v>1</v>
      </c>
      <c r="F58" s="2806" t="s">
        <v>7266</v>
      </c>
      <c r="G58" s="21">
        <f t="shared" si="8"/>
        <v>0.9</v>
      </c>
      <c r="H58" s="666"/>
      <c r="I58" s="21">
        <f t="shared" si="9"/>
        <v>1</v>
      </c>
      <c r="J58" s="666"/>
      <c r="K58" s="21">
        <f t="shared" si="10"/>
        <v>1</v>
      </c>
      <c r="L58" s="666"/>
      <c r="M58" s="21">
        <f t="shared" si="11"/>
        <v>1</v>
      </c>
      <c r="N58" s="666"/>
      <c r="O58" s="21">
        <f t="shared" si="12"/>
        <v>1</v>
      </c>
      <c r="P58" s="666"/>
      <c r="Q58" s="21">
        <f t="shared" si="13"/>
        <v>1</v>
      </c>
      <c r="R58" s="663">
        <f t="shared" ca="1" si="14"/>
        <v>68080</v>
      </c>
      <c r="S58" s="3563">
        <f t="shared" ca="1" si="5"/>
        <v>6.8079999999999998</v>
      </c>
      <c r="T58" s="729" t="str">
        <f>车位!BF38</f>
        <v>劣：侧后方有积水坑，但位于车位线外</v>
      </c>
      <c r="U58" s="729">
        <f>车位!BG38</f>
        <v>0</v>
      </c>
    </row>
    <row r="59" spans="1:21">
      <c r="A59" s="665" t="str">
        <f>车位!E39</f>
        <v>029#-2118</v>
      </c>
      <c r="B59" s="665">
        <f>ROUND(车位!V39,2)</f>
        <v>34.130000000000003</v>
      </c>
      <c r="C59" s="21">
        <f t="shared" si="6"/>
        <v>1</v>
      </c>
      <c r="D59" s="2806" t="s">
        <v>4698</v>
      </c>
      <c r="E59" s="21">
        <f t="shared" si="7"/>
        <v>1</v>
      </c>
      <c r="F59" s="2806" t="s">
        <v>7266</v>
      </c>
      <c r="G59" s="21">
        <f t="shared" si="8"/>
        <v>0.9</v>
      </c>
      <c r="H59" s="666"/>
      <c r="I59" s="21">
        <f t="shared" si="9"/>
        <v>1</v>
      </c>
      <c r="J59" s="666"/>
      <c r="K59" s="21">
        <f t="shared" si="10"/>
        <v>1</v>
      </c>
      <c r="L59" s="666"/>
      <c r="M59" s="21">
        <f t="shared" si="11"/>
        <v>1</v>
      </c>
      <c r="N59" s="666"/>
      <c r="O59" s="21">
        <f t="shared" si="12"/>
        <v>1</v>
      </c>
      <c r="P59" s="666"/>
      <c r="Q59" s="21">
        <f t="shared" si="13"/>
        <v>1</v>
      </c>
      <c r="R59" s="663">
        <f t="shared" ca="1" si="14"/>
        <v>68080</v>
      </c>
      <c r="S59" s="3563">
        <f t="shared" ca="1" si="5"/>
        <v>6.8079999999999998</v>
      </c>
      <c r="T59" s="729" t="str">
        <f>车位!BF39</f>
        <v>劣：旁边有消防箱，影响车辆开门。</v>
      </c>
      <c r="U59" s="729">
        <f>车位!BG39</f>
        <v>0</v>
      </c>
    </row>
    <row r="60" spans="1:21">
      <c r="A60" s="665" t="str">
        <f>车位!E40</f>
        <v>029#-2119</v>
      </c>
      <c r="B60" s="665">
        <f>ROUND(车位!V40,2)</f>
        <v>34.130000000000003</v>
      </c>
      <c r="C60" s="21">
        <f t="shared" si="6"/>
        <v>1</v>
      </c>
      <c r="D60" s="2806" t="s">
        <v>4698</v>
      </c>
      <c r="E60" s="21">
        <f t="shared" si="7"/>
        <v>1</v>
      </c>
      <c r="F60" s="2806" t="s">
        <v>7264</v>
      </c>
      <c r="G60" s="21">
        <f t="shared" si="8"/>
        <v>1</v>
      </c>
      <c r="H60" s="666"/>
      <c r="I60" s="21">
        <f t="shared" si="9"/>
        <v>1</v>
      </c>
      <c r="J60" s="666"/>
      <c r="K60" s="21">
        <f t="shared" si="10"/>
        <v>1</v>
      </c>
      <c r="L60" s="666"/>
      <c r="M60" s="21">
        <f t="shared" si="11"/>
        <v>1</v>
      </c>
      <c r="N60" s="666"/>
      <c r="O60" s="21">
        <f t="shared" si="12"/>
        <v>1</v>
      </c>
      <c r="P60" s="666"/>
      <c r="Q60" s="21">
        <f t="shared" si="13"/>
        <v>1</v>
      </c>
      <c r="R60" s="663">
        <f t="shared" ca="1" si="14"/>
        <v>75644</v>
      </c>
      <c r="S60" s="3563">
        <f t="shared" ca="1" si="5"/>
        <v>7.5644</v>
      </c>
      <c r="T60" s="729">
        <f>车位!BF40</f>
        <v>0</v>
      </c>
      <c r="U60" s="729">
        <f>车位!BG40</f>
        <v>0</v>
      </c>
    </row>
    <row r="61" spans="1:21">
      <c r="A61" s="665" t="str">
        <f>车位!E41</f>
        <v>029#-2129</v>
      </c>
      <c r="B61" s="665">
        <f>ROUND(车位!V41,2)</f>
        <v>25.38</v>
      </c>
      <c r="C61" s="21">
        <f t="shared" si="6"/>
        <v>0.98</v>
      </c>
      <c r="D61" s="2806" t="s">
        <v>4698</v>
      </c>
      <c r="E61" s="21">
        <f t="shared" si="7"/>
        <v>1</v>
      </c>
      <c r="F61" s="2806" t="s">
        <v>7266</v>
      </c>
      <c r="G61" s="21">
        <f t="shared" si="8"/>
        <v>0.9</v>
      </c>
      <c r="H61" s="666"/>
      <c r="I61" s="21">
        <f t="shared" si="9"/>
        <v>1</v>
      </c>
      <c r="J61" s="666"/>
      <c r="K61" s="21">
        <f t="shared" si="10"/>
        <v>1</v>
      </c>
      <c r="L61" s="666"/>
      <c r="M61" s="21">
        <f t="shared" si="11"/>
        <v>1</v>
      </c>
      <c r="N61" s="666"/>
      <c r="O61" s="21">
        <f t="shared" si="12"/>
        <v>1</v>
      </c>
      <c r="P61" s="666"/>
      <c r="Q61" s="21">
        <f t="shared" si="13"/>
        <v>1</v>
      </c>
      <c r="R61" s="663">
        <f t="shared" ca="1" si="14"/>
        <v>66718</v>
      </c>
      <c r="S61" s="3563">
        <f t="shared" ca="1" si="5"/>
        <v>6.6718000000000002</v>
      </c>
      <c r="T61" s="729" t="str">
        <f>车位!BF41</f>
        <v>后侧有新建电力竖井，变成4.3米长小车位，且有门影响停车</v>
      </c>
      <c r="U61" s="729">
        <f>车位!BG41</f>
        <v>0</v>
      </c>
    </row>
    <row r="62" spans="1:21">
      <c r="A62" s="665" t="str">
        <f>车位!E42</f>
        <v>029#-2138</v>
      </c>
      <c r="B62" s="665">
        <f>ROUND(车位!V42,2)</f>
        <v>34.130000000000003</v>
      </c>
      <c r="C62" s="21">
        <f t="shared" si="6"/>
        <v>1</v>
      </c>
      <c r="D62" s="2806" t="s">
        <v>4698</v>
      </c>
      <c r="E62" s="21">
        <f t="shared" si="7"/>
        <v>1</v>
      </c>
      <c r="F62" s="2806" t="s">
        <v>7264</v>
      </c>
      <c r="G62" s="21">
        <f t="shared" si="8"/>
        <v>1</v>
      </c>
      <c r="H62" s="666"/>
      <c r="I62" s="21">
        <f t="shared" si="9"/>
        <v>1</v>
      </c>
      <c r="J62" s="666"/>
      <c r="K62" s="21">
        <f t="shared" si="10"/>
        <v>1</v>
      </c>
      <c r="L62" s="666"/>
      <c r="M62" s="21">
        <f t="shared" si="11"/>
        <v>1</v>
      </c>
      <c r="N62" s="666"/>
      <c r="O62" s="21">
        <f t="shared" si="12"/>
        <v>1</v>
      </c>
      <c r="P62" s="666"/>
      <c r="Q62" s="21">
        <f t="shared" si="13"/>
        <v>1</v>
      </c>
      <c r="R62" s="663">
        <f t="shared" ca="1" si="14"/>
        <v>75644</v>
      </c>
      <c r="S62" s="3563">
        <f t="shared" ca="1" si="5"/>
        <v>7.5644</v>
      </c>
      <c r="T62" s="729">
        <f>车位!BF42</f>
        <v>0</v>
      </c>
      <c r="U62" s="729">
        <f>车位!BG42</f>
        <v>0</v>
      </c>
    </row>
    <row r="63" spans="1:21">
      <c r="A63" s="665" t="str">
        <f>车位!E43</f>
        <v>029#-2141</v>
      </c>
      <c r="B63" s="665">
        <f>ROUND(车位!V43,2)</f>
        <v>34.130000000000003</v>
      </c>
      <c r="C63" s="21">
        <f t="shared" si="6"/>
        <v>1</v>
      </c>
      <c r="D63" s="2806" t="s">
        <v>4698</v>
      </c>
      <c r="E63" s="21">
        <f t="shared" si="7"/>
        <v>1</v>
      </c>
      <c r="F63" s="2806" t="s">
        <v>7266</v>
      </c>
      <c r="G63" s="21">
        <f t="shared" si="8"/>
        <v>0.9</v>
      </c>
      <c r="H63" s="666"/>
      <c r="I63" s="21">
        <f t="shared" si="9"/>
        <v>1</v>
      </c>
      <c r="J63" s="666"/>
      <c r="K63" s="21">
        <f t="shared" si="10"/>
        <v>1</v>
      </c>
      <c r="L63" s="666"/>
      <c r="M63" s="21">
        <f t="shared" si="11"/>
        <v>1</v>
      </c>
      <c r="N63" s="666"/>
      <c r="O63" s="21">
        <f t="shared" si="12"/>
        <v>1</v>
      </c>
      <c r="P63" s="666"/>
      <c r="Q63" s="21">
        <f t="shared" si="13"/>
        <v>1</v>
      </c>
      <c r="R63" s="663">
        <f t="shared" ca="1" si="14"/>
        <v>68080</v>
      </c>
      <c r="S63" s="3563">
        <f t="shared" ca="1" si="5"/>
        <v>6.8079999999999998</v>
      </c>
      <c r="T63" s="729" t="str">
        <f>车位!BF43</f>
        <v>劣：车位在斜坡上，有2%坡度</v>
      </c>
      <c r="U63" s="729">
        <f>车位!BG43</f>
        <v>0</v>
      </c>
    </row>
    <row r="64" spans="1:21">
      <c r="A64" s="665" t="str">
        <f>车位!E44</f>
        <v>029#-2142</v>
      </c>
      <c r="B64" s="665">
        <f>ROUND(车位!V44,2)</f>
        <v>34.130000000000003</v>
      </c>
      <c r="C64" s="21">
        <f t="shared" si="6"/>
        <v>1</v>
      </c>
      <c r="D64" s="2806" t="s">
        <v>4698</v>
      </c>
      <c r="E64" s="21">
        <f t="shared" si="7"/>
        <v>1</v>
      </c>
      <c r="F64" s="2806" t="s">
        <v>7266</v>
      </c>
      <c r="G64" s="21">
        <f t="shared" si="8"/>
        <v>0.9</v>
      </c>
      <c r="H64" s="666"/>
      <c r="I64" s="21">
        <f t="shared" si="9"/>
        <v>1</v>
      </c>
      <c r="J64" s="666"/>
      <c r="K64" s="21">
        <f t="shared" si="10"/>
        <v>1</v>
      </c>
      <c r="L64" s="666"/>
      <c r="M64" s="21">
        <f t="shared" si="11"/>
        <v>1</v>
      </c>
      <c r="N64" s="666"/>
      <c r="O64" s="21">
        <f t="shared" si="12"/>
        <v>1</v>
      </c>
      <c r="P64" s="666"/>
      <c r="Q64" s="21">
        <f t="shared" si="13"/>
        <v>1</v>
      </c>
      <c r="R64" s="663">
        <f t="shared" ca="1" si="14"/>
        <v>68080</v>
      </c>
      <c r="S64" s="3563">
        <f t="shared" ca="1" si="5"/>
        <v>6.8079999999999998</v>
      </c>
      <c r="T64" s="729" t="str">
        <f>车位!BF44</f>
        <v>劣：一侧靠墙，不好开门，端头车位</v>
      </c>
      <c r="U64" s="729">
        <f>车位!BG44</f>
        <v>0</v>
      </c>
    </row>
    <row r="65" spans="1:21">
      <c r="A65" s="665" t="str">
        <f>车位!E45</f>
        <v>029#-2143</v>
      </c>
      <c r="B65" s="665">
        <f>ROUND(车位!V45,2)</f>
        <v>34.130000000000003</v>
      </c>
      <c r="C65" s="21">
        <f t="shared" si="6"/>
        <v>1</v>
      </c>
      <c r="D65" s="2806" t="s">
        <v>4698</v>
      </c>
      <c r="E65" s="21">
        <f t="shared" si="7"/>
        <v>1</v>
      </c>
      <c r="F65" s="2806" t="s">
        <v>7264</v>
      </c>
      <c r="G65" s="21">
        <f t="shared" si="8"/>
        <v>1</v>
      </c>
      <c r="H65" s="666"/>
      <c r="I65" s="21">
        <f t="shared" si="9"/>
        <v>1</v>
      </c>
      <c r="J65" s="666"/>
      <c r="K65" s="21">
        <f t="shared" si="10"/>
        <v>1</v>
      </c>
      <c r="L65" s="666"/>
      <c r="M65" s="21">
        <f t="shared" si="11"/>
        <v>1</v>
      </c>
      <c r="N65" s="666"/>
      <c r="O65" s="21">
        <f t="shared" si="12"/>
        <v>1</v>
      </c>
      <c r="P65" s="666"/>
      <c r="Q65" s="21">
        <f t="shared" si="13"/>
        <v>1</v>
      </c>
      <c r="R65" s="663">
        <f t="shared" ca="1" si="14"/>
        <v>75644</v>
      </c>
      <c r="S65" s="3563">
        <f t="shared" ca="1" si="5"/>
        <v>7.5644</v>
      </c>
      <c r="T65" s="729">
        <f>车位!BF45</f>
        <v>0</v>
      </c>
      <c r="U65" s="729">
        <f>车位!BG45</f>
        <v>0</v>
      </c>
    </row>
    <row r="66" spans="1:21">
      <c r="A66" s="665" t="str">
        <f>车位!E46</f>
        <v>029#-2152</v>
      </c>
      <c r="B66" s="665">
        <f>ROUND(车位!V46,2)</f>
        <v>34.130000000000003</v>
      </c>
      <c r="C66" s="21">
        <f t="shared" si="6"/>
        <v>1</v>
      </c>
      <c r="D66" s="2806" t="s">
        <v>4698</v>
      </c>
      <c r="E66" s="21">
        <f t="shared" si="7"/>
        <v>1</v>
      </c>
      <c r="F66" s="2806" t="s">
        <v>7264</v>
      </c>
      <c r="G66" s="21">
        <f t="shared" si="8"/>
        <v>1</v>
      </c>
      <c r="H66" s="666"/>
      <c r="I66" s="21">
        <f t="shared" si="9"/>
        <v>1</v>
      </c>
      <c r="J66" s="666"/>
      <c r="K66" s="21">
        <f t="shared" si="10"/>
        <v>1</v>
      </c>
      <c r="L66" s="666"/>
      <c r="M66" s="21">
        <f t="shared" si="11"/>
        <v>1</v>
      </c>
      <c r="N66" s="666"/>
      <c r="O66" s="21">
        <f t="shared" si="12"/>
        <v>1</v>
      </c>
      <c r="P66" s="666"/>
      <c r="Q66" s="21">
        <f t="shared" si="13"/>
        <v>1</v>
      </c>
      <c r="R66" s="663">
        <f t="shared" ca="1" si="14"/>
        <v>75644</v>
      </c>
      <c r="S66" s="3563">
        <f t="shared" ca="1" si="5"/>
        <v>7.5644</v>
      </c>
      <c r="T66" s="729">
        <f>车位!BF46</f>
        <v>0</v>
      </c>
      <c r="U66" s="729">
        <f>车位!BG46</f>
        <v>0</v>
      </c>
    </row>
    <row r="67" spans="1:21">
      <c r="A67" s="665" t="str">
        <f>车位!E47</f>
        <v>029#-2155</v>
      </c>
      <c r="B67" s="665">
        <f>ROUND(车位!V47,2)</f>
        <v>34.130000000000003</v>
      </c>
      <c r="C67" s="21">
        <f t="shared" si="6"/>
        <v>1</v>
      </c>
      <c r="D67" s="2806" t="s">
        <v>4698</v>
      </c>
      <c r="E67" s="21">
        <f t="shared" si="7"/>
        <v>1</v>
      </c>
      <c r="F67" s="2806" t="s">
        <v>7264</v>
      </c>
      <c r="G67" s="21">
        <f t="shared" si="8"/>
        <v>1</v>
      </c>
      <c r="H67" s="666"/>
      <c r="I67" s="21">
        <f t="shared" si="9"/>
        <v>1</v>
      </c>
      <c r="J67" s="666"/>
      <c r="K67" s="21">
        <f t="shared" si="10"/>
        <v>1</v>
      </c>
      <c r="L67" s="666"/>
      <c r="M67" s="21">
        <f t="shared" si="11"/>
        <v>1</v>
      </c>
      <c r="N67" s="666"/>
      <c r="O67" s="21">
        <f t="shared" si="12"/>
        <v>1</v>
      </c>
      <c r="P67" s="666"/>
      <c r="Q67" s="21">
        <f t="shared" si="13"/>
        <v>1</v>
      </c>
      <c r="R67" s="663">
        <f t="shared" ca="1" si="14"/>
        <v>75644</v>
      </c>
      <c r="S67" s="3563">
        <f t="shared" ca="1" si="5"/>
        <v>7.5644</v>
      </c>
      <c r="T67" s="729">
        <f>车位!BF47</f>
        <v>0</v>
      </c>
      <c r="U67" s="729">
        <f>车位!BG47</f>
        <v>0</v>
      </c>
    </row>
    <row r="68" spans="1:21">
      <c r="A68" s="665" t="str">
        <f>车位!E48</f>
        <v>029#-2157</v>
      </c>
      <c r="B68" s="665">
        <f>ROUND(车位!V48,2)</f>
        <v>34.130000000000003</v>
      </c>
      <c r="C68" s="21">
        <f t="shared" si="6"/>
        <v>1</v>
      </c>
      <c r="D68" s="2806" t="s">
        <v>4698</v>
      </c>
      <c r="E68" s="21">
        <f t="shared" si="7"/>
        <v>1</v>
      </c>
      <c r="F68" s="2806" t="s">
        <v>7264</v>
      </c>
      <c r="G68" s="21">
        <f t="shared" si="8"/>
        <v>1</v>
      </c>
      <c r="H68" s="666"/>
      <c r="I68" s="21">
        <f t="shared" si="9"/>
        <v>1</v>
      </c>
      <c r="J68" s="666"/>
      <c r="K68" s="21">
        <f t="shared" si="10"/>
        <v>1</v>
      </c>
      <c r="L68" s="666"/>
      <c r="M68" s="21">
        <f t="shared" si="11"/>
        <v>1</v>
      </c>
      <c r="N68" s="666"/>
      <c r="O68" s="21">
        <f t="shared" si="12"/>
        <v>1</v>
      </c>
      <c r="P68" s="666"/>
      <c r="Q68" s="21">
        <f t="shared" si="13"/>
        <v>1</v>
      </c>
      <c r="R68" s="663">
        <f t="shared" ca="1" si="14"/>
        <v>75644</v>
      </c>
      <c r="S68" s="3563">
        <f t="shared" ca="1" si="5"/>
        <v>7.5644</v>
      </c>
      <c r="T68" s="729">
        <f>车位!BF48</f>
        <v>0</v>
      </c>
      <c r="U68" s="729">
        <f>车位!BG48</f>
        <v>0</v>
      </c>
    </row>
    <row r="69" spans="1:21">
      <c r="A69" s="665" t="str">
        <f>车位!E49</f>
        <v>029#-2158</v>
      </c>
      <c r="B69" s="665">
        <f>ROUND(车位!V49,2)</f>
        <v>34.130000000000003</v>
      </c>
      <c r="C69" s="21">
        <f t="shared" si="6"/>
        <v>1</v>
      </c>
      <c r="D69" s="2806" t="s">
        <v>4698</v>
      </c>
      <c r="E69" s="21">
        <f t="shared" si="7"/>
        <v>1</v>
      </c>
      <c r="F69" s="2806" t="s">
        <v>7264</v>
      </c>
      <c r="G69" s="21">
        <f t="shared" si="8"/>
        <v>1</v>
      </c>
      <c r="H69" s="666"/>
      <c r="I69" s="21">
        <f t="shared" si="9"/>
        <v>1</v>
      </c>
      <c r="J69" s="666"/>
      <c r="K69" s="21">
        <f t="shared" si="10"/>
        <v>1</v>
      </c>
      <c r="L69" s="666"/>
      <c r="M69" s="21">
        <f t="shared" si="11"/>
        <v>1</v>
      </c>
      <c r="N69" s="666"/>
      <c r="O69" s="21">
        <f t="shared" si="12"/>
        <v>1</v>
      </c>
      <c r="P69" s="666"/>
      <c r="Q69" s="21">
        <f t="shared" si="13"/>
        <v>1</v>
      </c>
      <c r="R69" s="663">
        <f t="shared" ca="1" si="14"/>
        <v>75644</v>
      </c>
      <c r="S69" s="3563">
        <f t="shared" ca="1" si="5"/>
        <v>7.5644</v>
      </c>
      <c r="T69" s="729">
        <f>车位!BF49</f>
        <v>0</v>
      </c>
      <c r="U69" s="729">
        <f>车位!BG49</f>
        <v>0</v>
      </c>
    </row>
    <row r="70" spans="1:21">
      <c r="A70" s="665" t="str">
        <f>车位!E50</f>
        <v>029#-2159</v>
      </c>
      <c r="B70" s="665">
        <f>ROUND(车位!V50,2)</f>
        <v>34.130000000000003</v>
      </c>
      <c r="C70" s="21">
        <f t="shared" si="6"/>
        <v>1</v>
      </c>
      <c r="D70" s="2806" t="s">
        <v>4698</v>
      </c>
      <c r="E70" s="21">
        <f t="shared" si="7"/>
        <v>1</v>
      </c>
      <c r="F70" s="2806" t="s">
        <v>7264</v>
      </c>
      <c r="G70" s="21">
        <f t="shared" si="8"/>
        <v>1</v>
      </c>
      <c r="H70" s="666"/>
      <c r="I70" s="21">
        <f t="shared" si="9"/>
        <v>1</v>
      </c>
      <c r="J70" s="666"/>
      <c r="K70" s="21">
        <f t="shared" si="10"/>
        <v>1</v>
      </c>
      <c r="L70" s="666"/>
      <c r="M70" s="21">
        <f t="shared" si="11"/>
        <v>1</v>
      </c>
      <c r="N70" s="666"/>
      <c r="O70" s="21">
        <f t="shared" si="12"/>
        <v>1</v>
      </c>
      <c r="P70" s="666"/>
      <c r="Q70" s="21">
        <f t="shared" si="13"/>
        <v>1</v>
      </c>
      <c r="R70" s="663">
        <f t="shared" ca="1" si="14"/>
        <v>75644</v>
      </c>
      <c r="S70" s="3563">
        <f t="shared" ca="1" si="5"/>
        <v>7.5644</v>
      </c>
      <c r="T70" s="729">
        <f>车位!BF50</f>
        <v>0</v>
      </c>
      <c r="U70" s="729">
        <f>车位!BG50</f>
        <v>0</v>
      </c>
    </row>
    <row r="71" spans="1:21">
      <c r="A71" s="665" t="str">
        <f>车位!E51</f>
        <v>029#-2161</v>
      </c>
      <c r="B71" s="665">
        <f>ROUND(车位!V51,2)</f>
        <v>34.130000000000003</v>
      </c>
      <c r="C71" s="21">
        <f t="shared" si="6"/>
        <v>1</v>
      </c>
      <c r="D71" s="2806" t="s">
        <v>4698</v>
      </c>
      <c r="E71" s="21">
        <f t="shared" si="7"/>
        <v>1</v>
      </c>
      <c r="F71" s="2806" t="s">
        <v>7264</v>
      </c>
      <c r="G71" s="21">
        <f t="shared" si="8"/>
        <v>1</v>
      </c>
      <c r="H71" s="666"/>
      <c r="I71" s="21">
        <f t="shared" si="9"/>
        <v>1</v>
      </c>
      <c r="J71" s="666"/>
      <c r="K71" s="21">
        <f t="shared" si="10"/>
        <v>1</v>
      </c>
      <c r="L71" s="666"/>
      <c r="M71" s="21">
        <f t="shared" si="11"/>
        <v>1</v>
      </c>
      <c r="N71" s="666"/>
      <c r="O71" s="21">
        <f t="shared" si="12"/>
        <v>1</v>
      </c>
      <c r="P71" s="666"/>
      <c r="Q71" s="21">
        <f t="shared" si="13"/>
        <v>1</v>
      </c>
      <c r="R71" s="663">
        <f t="shared" ca="1" si="14"/>
        <v>75644</v>
      </c>
      <c r="S71" s="3563">
        <f t="shared" ca="1" si="5"/>
        <v>7.5644</v>
      </c>
      <c r="T71" s="729">
        <f>车位!BF51</f>
        <v>0</v>
      </c>
      <c r="U71" s="729">
        <f>车位!BG51</f>
        <v>0</v>
      </c>
    </row>
    <row r="72" spans="1:21">
      <c r="A72" s="665" t="str">
        <f>车位!E52</f>
        <v>029#-2163</v>
      </c>
      <c r="B72" s="665">
        <f>ROUND(车位!V52,2)</f>
        <v>34.130000000000003</v>
      </c>
      <c r="C72" s="21">
        <f t="shared" si="6"/>
        <v>1</v>
      </c>
      <c r="D72" s="2806" t="s">
        <v>4698</v>
      </c>
      <c r="E72" s="21">
        <f t="shared" si="7"/>
        <v>1</v>
      </c>
      <c r="F72" s="2806" t="s">
        <v>7266</v>
      </c>
      <c r="G72" s="21">
        <f t="shared" si="8"/>
        <v>0.9</v>
      </c>
      <c r="H72" s="666"/>
      <c r="I72" s="21">
        <f t="shared" si="9"/>
        <v>1</v>
      </c>
      <c r="J72" s="666"/>
      <c r="K72" s="21">
        <f t="shared" si="10"/>
        <v>1</v>
      </c>
      <c r="L72" s="666"/>
      <c r="M72" s="21">
        <f t="shared" si="11"/>
        <v>1</v>
      </c>
      <c r="N72" s="666"/>
      <c r="O72" s="21">
        <f t="shared" si="12"/>
        <v>1</v>
      </c>
      <c r="P72" s="666"/>
      <c r="Q72" s="21">
        <f t="shared" si="13"/>
        <v>1</v>
      </c>
      <c r="R72" s="663">
        <f t="shared" ca="1" si="14"/>
        <v>68080</v>
      </c>
      <c r="S72" s="3563">
        <f t="shared" ca="1" si="5"/>
        <v>6.8079999999999998</v>
      </c>
      <c r="T72" s="729" t="str">
        <f>车位!BF52</f>
        <v>劣：一侧靠墙，不好开门</v>
      </c>
      <c r="U72" s="729">
        <f>车位!BG52</f>
        <v>0</v>
      </c>
    </row>
    <row r="73" spans="1:21">
      <c r="A73" s="665" t="str">
        <f>车位!E53</f>
        <v>029#-2171</v>
      </c>
      <c r="B73" s="665">
        <f>ROUND(车位!V53,2)</f>
        <v>34.130000000000003</v>
      </c>
      <c r="C73" s="21">
        <f t="shared" si="6"/>
        <v>1</v>
      </c>
      <c r="D73" s="2806" t="s">
        <v>4698</v>
      </c>
      <c r="E73" s="21">
        <f t="shared" si="7"/>
        <v>1</v>
      </c>
      <c r="F73" s="2806" t="s">
        <v>7264</v>
      </c>
      <c r="G73" s="21">
        <f t="shared" si="8"/>
        <v>1</v>
      </c>
      <c r="H73" s="666"/>
      <c r="I73" s="21">
        <f t="shared" si="9"/>
        <v>1</v>
      </c>
      <c r="J73" s="666"/>
      <c r="K73" s="21">
        <f t="shared" si="10"/>
        <v>1</v>
      </c>
      <c r="L73" s="666"/>
      <c r="M73" s="21">
        <f t="shared" si="11"/>
        <v>1</v>
      </c>
      <c r="N73" s="666"/>
      <c r="O73" s="21">
        <f t="shared" si="12"/>
        <v>1</v>
      </c>
      <c r="P73" s="666"/>
      <c r="Q73" s="21">
        <f t="shared" si="13"/>
        <v>1</v>
      </c>
      <c r="R73" s="663">
        <f t="shared" ca="1" si="14"/>
        <v>75644</v>
      </c>
      <c r="S73" s="3563">
        <f t="shared" ca="1" si="5"/>
        <v>7.5644</v>
      </c>
      <c r="T73" s="729">
        <f>车位!BF53</f>
        <v>0</v>
      </c>
      <c r="U73" s="729">
        <f>车位!BG53</f>
        <v>0</v>
      </c>
    </row>
    <row r="74" spans="1:21">
      <c r="A74" s="665" t="str">
        <f>车位!E54</f>
        <v>029#-2173</v>
      </c>
      <c r="B74" s="665">
        <f>ROUND(车位!V54,2)</f>
        <v>34.130000000000003</v>
      </c>
      <c r="C74" s="21">
        <f t="shared" si="6"/>
        <v>1</v>
      </c>
      <c r="D74" s="2806" t="s">
        <v>4698</v>
      </c>
      <c r="E74" s="21">
        <f t="shared" si="7"/>
        <v>1</v>
      </c>
      <c r="F74" s="2806" t="s">
        <v>7264</v>
      </c>
      <c r="G74" s="21">
        <f t="shared" si="8"/>
        <v>1</v>
      </c>
      <c r="H74" s="666"/>
      <c r="I74" s="21">
        <f t="shared" si="9"/>
        <v>1</v>
      </c>
      <c r="J74" s="666"/>
      <c r="K74" s="21">
        <f t="shared" si="10"/>
        <v>1</v>
      </c>
      <c r="L74" s="666"/>
      <c r="M74" s="21">
        <f t="shared" si="11"/>
        <v>1</v>
      </c>
      <c r="N74" s="666"/>
      <c r="O74" s="21">
        <f t="shared" si="12"/>
        <v>1</v>
      </c>
      <c r="P74" s="666"/>
      <c r="Q74" s="21">
        <f t="shared" si="13"/>
        <v>1</v>
      </c>
      <c r="R74" s="663">
        <f t="shared" ca="1" si="14"/>
        <v>75644</v>
      </c>
      <c r="S74" s="3563">
        <f t="shared" ca="1" si="5"/>
        <v>7.5644</v>
      </c>
      <c r="T74" s="729">
        <f>车位!BF54</f>
        <v>0</v>
      </c>
      <c r="U74" s="729">
        <f>车位!BG54</f>
        <v>0</v>
      </c>
    </row>
    <row r="75" spans="1:21">
      <c r="A75" s="665" t="str">
        <f>车位!E55</f>
        <v>029#-2174</v>
      </c>
      <c r="B75" s="665">
        <f>ROUND(车位!V55,2)</f>
        <v>34.130000000000003</v>
      </c>
      <c r="C75" s="21">
        <f t="shared" si="6"/>
        <v>1</v>
      </c>
      <c r="D75" s="2806" t="s">
        <v>4698</v>
      </c>
      <c r="E75" s="21">
        <f t="shared" si="7"/>
        <v>1</v>
      </c>
      <c r="F75" s="2806" t="s">
        <v>7264</v>
      </c>
      <c r="G75" s="21">
        <f t="shared" si="8"/>
        <v>1</v>
      </c>
      <c r="H75" s="666"/>
      <c r="I75" s="21">
        <f t="shared" si="9"/>
        <v>1</v>
      </c>
      <c r="J75" s="666"/>
      <c r="K75" s="21">
        <f t="shared" si="10"/>
        <v>1</v>
      </c>
      <c r="L75" s="666"/>
      <c r="M75" s="21">
        <f t="shared" si="11"/>
        <v>1</v>
      </c>
      <c r="N75" s="666"/>
      <c r="O75" s="21">
        <f t="shared" si="12"/>
        <v>1</v>
      </c>
      <c r="P75" s="666"/>
      <c r="Q75" s="21">
        <f t="shared" si="13"/>
        <v>1</v>
      </c>
      <c r="R75" s="663">
        <f t="shared" ca="1" si="14"/>
        <v>75644</v>
      </c>
      <c r="S75" s="3563">
        <f t="shared" ca="1" si="5"/>
        <v>7.5644</v>
      </c>
      <c r="T75" s="729">
        <f>车位!BF55</f>
        <v>0</v>
      </c>
      <c r="U75" s="729">
        <f>车位!BG55</f>
        <v>0</v>
      </c>
    </row>
    <row r="76" spans="1:21">
      <c r="A76" s="665" t="str">
        <f>车位!E56</f>
        <v>029#-2181</v>
      </c>
      <c r="B76" s="665">
        <f>ROUND(车位!V56,2)</f>
        <v>34.130000000000003</v>
      </c>
      <c r="C76" s="21">
        <f t="shared" si="6"/>
        <v>1</v>
      </c>
      <c r="D76" s="2806" t="s">
        <v>4698</v>
      </c>
      <c r="E76" s="21">
        <f t="shared" si="7"/>
        <v>1</v>
      </c>
      <c r="F76" s="2806" t="s">
        <v>7264</v>
      </c>
      <c r="G76" s="21">
        <f t="shared" si="8"/>
        <v>1</v>
      </c>
      <c r="H76" s="666"/>
      <c r="I76" s="21">
        <f t="shared" si="9"/>
        <v>1</v>
      </c>
      <c r="J76" s="666"/>
      <c r="K76" s="21">
        <f t="shared" si="10"/>
        <v>1</v>
      </c>
      <c r="L76" s="666"/>
      <c r="M76" s="21">
        <f t="shared" si="11"/>
        <v>1</v>
      </c>
      <c r="N76" s="666"/>
      <c r="O76" s="21">
        <f t="shared" si="12"/>
        <v>1</v>
      </c>
      <c r="P76" s="666"/>
      <c r="Q76" s="21">
        <f t="shared" si="13"/>
        <v>1</v>
      </c>
      <c r="R76" s="663">
        <f t="shared" ca="1" si="14"/>
        <v>75644</v>
      </c>
      <c r="S76" s="3563">
        <f t="shared" ca="1" si="5"/>
        <v>7.5644</v>
      </c>
      <c r="T76" s="729">
        <f>车位!BF56</f>
        <v>0</v>
      </c>
      <c r="U76" s="729">
        <f>车位!BG56</f>
        <v>0</v>
      </c>
    </row>
    <row r="77" spans="1:21">
      <c r="A77" s="665" t="str">
        <f>车位!E57</f>
        <v>029#-2183</v>
      </c>
      <c r="B77" s="665">
        <f>ROUND(车位!V57,2)</f>
        <v>34.130000000000003</v>
      </c>
      <c r="C77" s="21">
        <f t="shared" si="6"/>
        <v>1</v>
      </c>
      <c r="D77" s="2806" t="s">
        <v>4698</v>
      </c>
      <c r="E77" s="21">
        <f t="shared" si="7"/>
        <v>1</v>
      </c>
      <c r="F77" s="2806" t="s">
        <v>7264</v>
      </c>
      <c r="G77" s="21">
        <f t="shared" si="8"/>
        <v>1</v>
      </c>
      <c r="H77" s="666"/>
      <c r="I77" s="21">
        <f t="shared" si="9"/>
        <v>1</v>
      </c>
      <c r="J77" s="666"/>
      <c r="K77" s="21">
        <f t="shared" si="10"/>
        <v>1</v>
      </c>
      <c r="L77" s="666"/>
      <c r="M77" s="21">
        <f t="shared" si="11"/>
        <v>1</v>
      </c>
      <c r="N77" s="666"/>
      <c r="O77" s="21">
        <f t="shared" si="12"/>
        <v>1</v>
      </c>
      <c r="P77" s="666"/>
      <c r="Q77" s="21">
        <f t="shared" si="13"/>
        <v>1</v>
      </c>
      <c r="R77" s="663">
        <f t="shared" ca="1" si="14"/>
        <v>75644</v>
      </c>
      <c r="S77" s="3563">
        <f t="shared" ca="1" si="5"/>
        <v>7.5644</v>
      </c>
      <c r="T77" s="729">
        <f>车位!BF57</f>
        <v>0</v>
      </c>
      <c r="U77" s="729">
        <f>车位!BG57</f>
        <v>0</v>
      </c>
    </row>
    <row r="78" spans="1:21">
      <c r="A78" s="665" t="str">
        <f>车位!E58</f>
        <v>029#-2184</v>
      </c>
      <c r="B78" s="665">
        <f>ROUND(车位!V58,2)</f>
        <v>34.130000000000003</v>
      </c>
      <c r="C78" s="21">
        <f t="shared" si="6"/>
        <v>1</v>
      </c>
      <c r="D78" s="2806" t="s">
        <v>4698</v>
      </c>
      <c r="E78" s="21">
        <f t="shared" si="7"/>
        <v>1</v>
      </c>
      <c r="F78" s="2806" t="s">
        <v>7264</v>
      </c>
      <c r="G78" s="21">
        <f t="shared" si="8"/>
        <v>1</v>
      </c>
      <c r="H78" s="666"/>
      <c r="I78" s="21">
        <f t="shared" si="9"/>
        <v>1</v>
      </c>
      <c r="J78" s="666"/>
      <c r="K78" s="21">
        <f t="shared" si="10"/>
        <v>1</v>
      </c>
      <c r="L78" s="666"/>
      <c r="M78" s="21">
        <f t="shared" si="11"/>
        <v>1</v>
      </c>
      <c r="N78" s="666"/>
      <c r="O78" s="21">
        <f t="shared" si="12"/>
        <v>1</v>
      </c>
      <c r="P78" s="666"/>
      <c r="Q78" s="21">
        <f t="shared" si="13"/>
        <v>1</v>
      </c>
      <c r="R78" s="663">
        <f t="shared" ca="1" si="14"/>
        <v>75644</v>
      </c>
      <c r="S78" s="3563">
        <f t="shared" ca="1" si="5"/>
        <v>7.5644</v>
      </c>
      <c r="T78" s="729">
        <f>车位!BF58</f>
        <v>0</v>
      </c>
      <c r="U78" s="729">
        <f>车位!BG58</f>
        <v>0</v>
      </c>
    </row>
    <row r="79" spans="1:21">
      <c r="A79" s="665" t="str">
        <f>车位!E59</f>
        <v>029#-2185</v>
      </c>
      <c r="B79" s="665">
        <f>ROUND(车位!V59,2)</f>
        <v>34.130000000000003</v>
      </c>
      <c r="C79" s="21">
        <f t="shared" si="6"/>
        <v>1</v>
      </c>
      <c r="D79" s="2806" t="s">
        <v>4698</v>
      </c>
      <c r="E79" s="21">
        <f t="shared" si="7"/>
        <v>1</v>
      </c>
      <c r="F79" s="2806" t="s">
        <v>7266</v>
      </c>
      <c r="G79" s="21">
        <f t="shared" si="8"/>
        <v>0.9</v>
      </c>
      <c r="H79" s="666"/>
      <c r="I79" s="21">
        <f t="shared" si="9"/>
        <v>1</v>
      </c>
      <c r="J79" s="666"/>
      <c r="K79" s="21">
        <f t="shared" si="10"/>
        <v>1</v>
      </c>
      <c r="L79" s="666"/>
      <c r="M79" s="21">
        <f t="shared" si="11"/>
        <v>1</v>
      </c>
      <c r="N79" s="666"/>
      <c r="O79" s="21">
        <f t="shared" si="12"/>
        <v>1</v>
      </c>
      <c r="P79" s="666"/>
      <c r="Q79" s="21">
        <f t="shared" si="13"/>
        <v>1</v>
      </c>
      <c r="R79" s="663">
        <f t="shared" ca="1" si="14"/>
        <v>68080</v>
      </c>
      <c r="S79" s="3563">
        <f t="shared" ca="1" si="5"/>
        <v>6.8079999999999998</v>
      </c>
      <c r="T79" s="729" t="str">
        <f>车位!BF59</f>
        <v>劣：一侧靠墙，不好开门，端头车位</v>
      </c>
      <c r="U79" s="729">
        <f>车位!BG59</f>
        <v>0</v>
      </c>
    </row>
    <row r="80" spans="1:21">
      <c r="A80" s="665" t="str">
        <f>车位!E60</f>
        <v>029#-2186</v>
      </c>
      <c r="B80" s="665">
        <f>ROUND(车位!V60,2)</f>
        <v>34.130000000000003</v>
      </c>
      <c r="C80" s="21">
        <f t="shared" si="6"/>
        <v>1</v>
      </c>
      <c r="D80" s="2806" t="s">
        <v>4698</v>
      </c>
      <c r="E80" s="21">
        <f t="shared" si="7"/>
        <v>1</v>
      </c>
      <c r="F80" s="2806" t="s">
        <v>7264</v>
      </c>
      <c r="G80" s="21">
        <f t="shared" si="8"/>
        <v>1</v>
      </c>
      <c r="H80" s="666"/>
      <c r="I80" s="21">
        <f t="shared" si="9"/>
        <v>1</v>
      </c>
      <c r="J80" s="666"/>
      <c r="K80" s="21">
        <f t="shared" si="10"/>
        <v>1</v>
      </c>
      <c r="L80" s="666"/>
      <c r="M80" s="21">
        <f t="shared" si="11"/>
        <v>1</v>
      </c>
      <c r="N80" s="666"/>
      <c r="O80" s="21">
        <f t="shared" si="12"/>
        <v>1</v>
      </c>
      <c r="P80" s="666"/>
      <c r="Q80" s="21">
        <f t="shared" si="13"/>
        <v>1</v>
      </c>
      <c r="R80" s="663">
        <f t="shared" ca="1" si="14"/>
        <v>75644</v>
      </c>
      <c r="S80" s="3563">
        <f t="shared" ca="1" si="5"/>
        <v>7.5644</v>
      </c>
      <c r="T80" s="729" t="str">
        <f>车位!BF60</f>
        <v>优：旁边有空地，停车方便，可停超宽车</v>
      </c>
      <c r="U80" s="729">
        <f>车位!BG60</f>
        <v>0</v>
      </c>
    </row>
    <row r="81" spans="1:21">
      <c r="A81" s="665" t="str">
        <f>车位!E61</f>
        <v>029#-2188</v>
      </c>
      <c r="B81" s="665">
        <f>ROUND(车位!V61,2)</f>
        <v>34.130000000000003</v>
      </c>
      <c r="C81" s="21">
        <f t="shared" si="6"/>
        <v>1</v>
      </c>
      <c r="D81" s="2806" t="s">
        <v>4698</v>
      </c>
      <c r="E81" s="21">
        <f t="shared" si="7"/>
        <v>1</v>
      </c>
      <c r="F81" s="2806" t="s">
        <v>7264</v>
      </c>
      <c r="G81" s="21">
        <f t="shared" si="8"/>
        <v>1</v>
      </c>
      <c r="H81" s="666"/>
      <c r="I81" s="21">
        <f t="shared" si="9"/>
        <v>1</v>
      </c>
      <c r="J81" s="666"/>
      <c r="K81" s="21">
        <f t="shared" si="10"/>
        <v>1</v>
      </c>
      <c r="L81" s="666"/>
      <c r="M81" s="21">
        <f t="shared" si="11"/>
        <v>1</v>
      </c>
      <c r="N81" s="666"/>
      <c r="O81" s="21">
        <f t="shared" si="12"/>
        <v>1</v>
      </c>
      <c r="P81" s="666"/>
      <c r="Q81" s="21">
        <f t="shared" si="13"/>
        <v>1</v>
      </c>
      <c r="R81" s="663">
        <f t="shared" ca="1" si="14"/>
        <v>75644</v>
      </c>
      <c r="S81" s="3563">
        <f t="shared" ca="1" si="5"/>
        <v>7.5644</v>
      </c>
      <c r="T81" s="729">
        <f>车位!BF61</f>
        <v>0</v>
      </c>
      <c r="U81" s="729">
        <f>车位!BG61</f>
        <v>0</v>
      </c>
    </row>
    <row r="82" spans="1:21">
      <c r="A82" s="665" t="str">
        <f>车位!E62</f>
        <v>029#-2203</v>
      </c>
      <c r="B82" s="665">
        <f>ROUND(车位!V62,2)</f>
        <v>34.130000000000003</v>
      </c>
      <c r="C82" s="21">
        <f t="shared" si="6"/>
        <v>1</v>
      </c>
      <c r="D82" s="2806" t="s">
        <v>4698</v>
      </c>
      <c r="E82" s="21">
        <f t="shared" si="7"/>
        <v>1</v>
      </c>
      <c r="F82" s="2806" t="s">
        <v>7264</v>
      </c>
      <c r="G82" s="21">
        <f t="shared" si="8"/>
        <v>1</v>
      </c>
      <c r="H82" s="666"/>
      <c r="I82" s="21">
        <f t="shared" si="9"/>
        <v>1</v>
      </c>
      <c r="J82" s="666"/>
      <c r="K82" s="21">
        <f t="shared" si="10"/>
        <v>1</v>
      </c>
      <c r="L82" s="666"/>
      <c r="M82" s="21">
        <f t="shared" si="11"/>
        <v>1</v>
      </c>
      <c r="N82" s="666"/>
      <c r="O82" s="21">
        <f t="shared" si="12"/>
        <v>1</v>
      </c>
      <c r="P82" s="666"/>
      <c r="Q82" s="21">
        <f t="shared" si="13"/>
        <v>1</v>
      </c>
      <c r="R82" s="663">
        <f t="shared" ca="1" si="14"/>
        <v>75644</v>
      </c>
      <c r="S82" s="3563">
        <f t="shared" ca="1" si="5"/>
        <v>7.5644</v>
      </c>
      <c r="T82" s="729" t="str">
        <f>车位!BF62</f>
        <v>优：独立车位，侧方位停车位</v>
      </c>
      <c r="U82" s="729">
        <f>车位!BG62</f>
        <v>0</v>
      </c>
    </row>
    <row r="83" spans="1:21">
      <c r="A83" s="665" t="str">
        <f>车位!E63</f>
        <v>029#-2204</v>
      </c>
      <c r="B83" s="665">
        <f>ROUND(车位!V63,2)</f>
        <v>34.130000000000003</v>
      </c>
      <c r="C83" s="21">
        <f t="shared" si="6"/>
        <v>1</v>
      </c>
      <c r="D83" s="2806" t="s">
        <v>4698</v>
      </c>
      <c r="E83" s="21">
        <f t="shared" si="7"/>
        <v>1</v>
      </c>
      <c r="F83" s="2806" t="s">
        <v>7266</v>
      </c>
      <c r="G83" s="21">
        <f t="shared" si="8"/>
        <v>0.9</v>
      </c>
      <c r="H83" s="666"/>
      <c r="I83" s="21">
        <f t="shared" si="9"/>
        <v>1</v>
      </c>
      <c r="J83" s="666"/>
      <c r="K83" s="21">
        <f t="shared" si="10"/>
        <v>1</v>
      </c>
      <c r="L83" s="666"/>
      <c r="M83" s="21">
        <f t="shared" si="11"/>
        <v>1</v>
      </c>
      <c r="N83" s="666"/>
      <c r="O83" s="21">
        <f t="shared" si="12"/>
        <v>1</v>
      </c>
      <c r="P83" s="666"/>
      <c r="Q83" s="21">
        <f t="shared" si="13"/>
        <v>1</v>
      </c>
      <c r="R83" s="663">
        <f t="shared" ca="1" si="14"/>
        <v>68080</v>
      </c>
      <c r="S83" s="3563">
        <f t="shared" ca="1" si="5"/>
        <v>6.8079999999999998</v>
      </c>
      <c r="T83" s="729" t="str">
        <f>车位!BF63</f>
        <v>劣：旁边有消防箱，影响车辆开门。</v>
      </c>
      <c r="U83" s="729">
        <f>车位!BG63</f>
        <v>0</v>
      </c>
    </row>
    <row r="84" spans="1:21">
      <c r="A84" s="665" t="str">
        <f>车位!E64</f>
        <v>029#-2208</v>
      </c>
      <c r="B84" s="665">
        <f>ROUND(车位!V64,2)</f>
        <v>34.130000000000003</v>
      </c>
      <c r="C84" s="21">
        <f t="shared" si="6"/>
        <v>1</v>
      </c>
      <c r="D84" s="2806" t="s">
        <v>4698</v>
      </c>
      <c r="E84" s="21">
        <f t="shared" si="7"/>
        <v>1</v>
      </c>
      <c r="F84" s="2806" t="s">
        <v>7264</v>
      </c>
      <c r="G84" s="21">
        <f t="shared" si="8"/>
        <v>1</v>
      </c>
      <c r="H84" s="666"/>
      <c r="I84" s="21">
        <f t="shared" si="9"/>
        <v>1</v>
      </c>
      <c r="J84" s="666"/>
      <c r="K84" s="21">
        <f t="shared" si="10"/>
        <v>1</v>
      </c>
      <c r="L84" s="666"/>
      <c r="M84" s="21">
        <f t="shared" si="11"/>
        <v>1</v>
      </c>
      <c r="N84" s="666"/>
      <c r="O84" s="21">
        <f t="shared" si="12"/>
        <v>1</v>
      </c>
      <c r="P84" s="666"/>
      <c r="Q84" s="21">
        <f t="shared" si="13"/>
        <v>1</v>
      </c>
      <c r="R84" s="663">
        <f t="shared" ca="1" si="14"/>
        <v>75644</v>
      </c>
      <c r="S84" s="3563">
        <f t="shared" ca="1" si="5"/>
        <v>7.5644</v>
      </c>
      <c r="T84" s="729">
        <f>车位!BF64</f>
        <v>0</v>
      </c>
      <c r="U84" s="729">
        <f>车位!BG64</f>
        <v>0</v>
      </c>
    </row>
    <row r="85" spans="1:21">
      <c r="A85" s="665" t="str">
        <f>车位!E65</f>
        <v>029#-2211</v>
      </c>
      <c r="B85" s="665">
        <f>ROUND(车位!V65,2)</f>
        <v>34.130000000000003</v>
      </c>
      <c r="C85" s="21">
        <f t="shared" si="6"/>
        <v>1</v>
      </c>
      <c r="D85" s="2806" t="s">
        <v>4698</v>
      </c>
      <c r="E85" s="21">
        <f t="shared" si="7"/>
        <v>1</v>
      </c>
      <c r="F85" s="2806" t="s">
        <v>7264</v>
      </c>
      <c r="G85" s="21">
        <f t="shared" si="8"/>
        <v>1</v>
      </c>
      <c r="H85" s="666"/>
      <c r="I85" s="21">
        <f t="shared" si="9"/>
        <v>1</v>
      </c>
      <c r="J85" s="666"/>
      <c r="K85" s="21">
        <f t="shared" si="10"/>
        <v>1</v>
      </c>
      <c r="L85" s="666"/>
      <c r="M85" s="21">
        <f t="shared" si="11"/>
        <v>1</v>
      </c>
      <c r="N85" s="666"/>
      <c r="O85" s="21">
        <f t="shared" si="12"/>
        <v>1</v>
      </c>
      <c r="P85" s="666"/>
      <c r="Q85" s="21">
        <f t="shared" si="13"/>
        <v>1</v>
      </c>
      <c r="R85" s="663">
        <f t="shared" ca="1" si="14"/>
        <v>75644</v>
      </c>
      <c r="S85" s="3563">
        <f t="shared" ca="1" si="5"/>
        <v>7.5644</v>
      </c>
      <c r="T85" s="729">
        <f>车位!BF65</f>
        <v>0</v>
      </c>
      <c r="U85" s="729">
        <f>车位!BG65</f>
        <v>0</v>
      </c>
    </row>
    <row r="86" spans="1:21">
      <c r="A86" s="665" t="str">
        <f>车位!E66</f>
        <v>029#-2221</v>
      </c>
      <c r="B86" s="665">
        <f>ROUND(车位!V66,2)</f>
        <v>25.38</v>
      </c>
      <c r="C86" s="21">
        <f t="shared" si="6"/>
        <v>0.98</v>
      </c>
      <c r="D86" s="2806" t="s">
        <v>4698</v>
      </c>
      <c r="E86" s="21">
        <f t="shared" si="7"/>
        <v>1</v>
      </c>
      <c r="F86" s="2806" t="s">
        <v>7264</v>
      </c>
      <c r="G86" s="21">
        <f t="shared" si="8"/>
        <v>1</v>
      </c>
      <c r="H86" s="666"/>
      <c r="I86" s="21">
        <f t="shared" si="9"/>
        <v>1</v>
      </c>
      <c r="J86" s="666"/>
      <c r="K86" s="21">
        <f t="shared" si="10"/>
        <v>1</v>
      </c>
      <c r="L86" s="666"/>
      <c r="M86" s="21">
        <f t="shared" si="11"/>
        <v>1</v>
      </c>
      <c r="N86" s="666"/>
      <c r="O86" s="21">
        <f t="shared" si="12"/>
        <v>1</v>
      </c>
      <c r="P86" s="666"/>
      <c r="Q86" s="21">
        <f t="shared" si="13"/>
        <v>1</v>
      </c>
      <c r="R86" s="663">
        <f t="shared" ca="1" si="14"/>
        <v>74131</v>
      </c>
      <c r="S86" s="3563">
        <f t="shared" ca="1" si="5"/>
        <v>7.4131</v>
      </c>
      <c r="T86" s="729">
        <f>车位!BF66</f>
        <v>0</v>
      </c>
      <c r="U86" s="729">
        <f>车位!BG66</f>
        <v>0</v>
      </c>
    </row>
    <row r="87" spans="1:21">
      <c r="A87" s="665" t="str">
        <f>车位!E67</f>
        <v>029#-2234</v>
      </c>
      <c r="B87" s="665">
        <f>ROUND(车位!V67,2)</f>
        <v>34.130000000000003</v>
      </c>
      <c r="C87" s="21">
        <f t="shared" si="6"/>
        <v>1</v>
      </c>
      <c r="D87" s="2806" t="s">
        <v>4698</v>
      </c>
      <c r="E87" s="21">
        <f t="shared" si="7"/>
        <v>1</v>
      </c>
      <c r="F87" s="2806" t="s">
        <v>7264</v>
      </c>
      <c r="G87" s="21">
        <f t="shared" si="8"/>
        <v>1</v>
      </c>
      <c r="H87" s="666"/>
      <c r="I87" s="21">
        <f t="shared" si="9"/>
        <v>1</v>
      </c>
      <c r="J87" s="666"/>
      <c r="K87" s="21">
        <f t="shared" si="10"/>
        <v>1</v>
      </c>
      <c r="L87" s="666"/>
      <c r="M87" s="21">
        <f t="shared" si="11"/>
        <v>1</v>
      </c>
      <c r="N87" s="666"/>
      <c r="O87" s="21">
        <f t="shared" si="12"/>
        <v>1</v>
      </c>
      <c r="P87" s="666"/>
      <c r="Q87" s="21">
        <f t="shared" si="13"/>
        <v>1</v>
      </c>
      <c r="R87" s="663">
        <f t="shared" ca="1" si="14"/>
        <v>75644</v>
      </c>
      <c r="S87" s="3563">
        <f t="shared" ca="1" si="5"/>
        <v>7.5644</v>
      </c>
      <c r="T87" s="729">
        <f>车位!BF67</f>
        <v>0</v>
      </c>
      <c r="U87" s="729">
        <f>车位!BG67</f>
        <v>0</v>
      </c>
    </row>
    <row r="88" spans="1:21">
      <c r="A88" s="665" t="str">
        <f>车位!E68</f>
        <v>029#-2235</v>
      </c>
      <c r="B88" s="665">
        <f>ROUND(车位!V68,2)</f>
        <v>34.130000000000003</v>
      </c>
      <c r="C88" s="21">
        <f t="shared" si="6"/>
        <v>1</v>
      </c>
      <c r="D88" s="2806" t="s">
        <v>4698</v>
      </c>
      <c r="E88" s="21">
        <f t="shared" si="7"/>
        <v>1</v>
      </c>
      <c r="F88" s="2806" t="s">
        <v>7264</v>
      </c>
      <c r="G88" s="21">
        <f t="shared" si="8"/>
        <v>1</v>
      </c>
      <c r="H88" s="666"/>
      <c r="I88" s="21">
        <f t="shared" si="9"/>
        <v>1</v>
      </c>
      <c r="J88" s="666"/>
      <c r="K88" s="21">
        <f t="shared" si="10"/>
        <v>1</v>
      </c>
      <c r="L88" s="666"/>
      <c r="M88" s="21">
        <f t="shared" si="11"/>
        <v>1</v>
      </c>
      <c r="N88" s="666"/>
      <c r="O88" s="21">
        <f t="shared" si="12"/>
        <v>1</v>
      </c>
      <c r="P88" s="666"/>
      <c r="Q88" s="21">
        <f t="shared" si="13"/>
        <v>1</v>
      </c>
      <c r="R88" s="663">
        <f t="shared" ca="1" si="14"/>
        <v>75644</v>
      </c>
      <c r="S88" s="3563">
        <f t="shared" ca="1" si="5"/>
        <v>7.5644</v>
      </c>
      <c r="T88" s="729">
        <f>车位!BF68</f>
        <v>0</v>
      </c>
      <c r="U88" s="729">
        <f>车位!BG68</f>
        <v>0</v>
      </c>
    </row>
    <row r="89" spans="1:21">
      <c r="A89" s="665" t="str">
        <f>车位!E69</f>
        <v>029#-2236</v>
      </c>
      <c r="B89" s="665">
        <f>ROUND(车位!V69,2)</f>
        <v>34.130000000000003</v>
      </c>
      <c r="C89" s="21">
        <f t="shared" si="6"/>
        <v>1</v>
      </c>
      <c r="D89" s="2806" t="s">
        <v>4698</v>
      </c>
      <c r="E89" s="21">
        <f t="shared" si="7"/>
        <v>1</v>
      </c>
      <c r="F89" s="2806" t="s">
        <v>7264</v>
      </c>
      <c r="G89" s="21">
        <f t="shared" si="8"/>
        <v>1</v>
      </c>
      <c r="H89" s="666"/>
      <c r="I89" s="21">
        <f t="shared" si="9"/>
        <v>1</v>
      </c>
      <c r="J89" s="666"/>
      <c r="K89" s="21">
        <f t="shared" si="10"/>
        <v>1</v>
      </c>
      <c r="L89" s="666"/>
      <c r="M89" s="21">
        <f t="shared" si="11"/>
        <v>1</v>
      </c>
      <c r="N89" s="666"/>
      <c r="O89" s="21">
        <f t="shared" si="12"/>
        <v>1</v>
      </c>
      <c r="P89" s="666"/>
      <c r="Q89" s="21">
        <f t="shared" si="13"/>
        <v>1</v>
      </c>
      <c r="R89" s="663">
        <f t="shared" ca="1" si="14"/>
        <v>75644</v>
      </c>
      <c r="S89" s="3563">
        <f t="shared" ref="S89:S152" ca="1" si="15">ROUND(R89*1/10000,4)</f>
        <v>7.5644</v>
      </c>
      <c r="T89" s="729">
        <f>车位!BF69</f>
        <v>0</v>
      </c>
      <c r="U89" s="729">
        <f>车位!BG69</f>
        <v>0</v>
      </c>
    </row>
    <row r="90" spans="1:21">
      <c r="A90" s="665" t="str">
        <f>车位!E70</f>
        <v>029#-2237</v>
      </c>
      <c r="B90" s="665">
        <f>ROUND(车位!V70,2)</f>
        <v>34.130000000000003</v>
      </c>
      <c r="C90" s="21">
        <f t="shared" ref="C90:C153" si="16">IF(B90="",1,(LOOKUP(B90,$3:$3,$4:$4)-LOOKUP($B$24,$3:$3,$4:$4)+100)/100)</f>
        <v>1</v>
      </c>
      <c r="D90" s="2806" t="s">
        <v>4698</v>
      </c>
      <c r="E90" s="21">
        <f t="shared" ref="E90:E153" si="17">(SUMIF($5:$5,D90,$6:$6)-SUMIF($5:$5,$D$24,$6:$6)+100)/100</f>
        <v>1</v>
      </c>
      <c r="F90" s="2806" t="s">
        <v>7264</v>
      </c>
      <c r="G90" s="21">
        <f t="shared" ref="G90:G153" si="18">(SUMIF($7:$7,F90,$8:$8)-SUMIF($7:$7,$F$24,$8:$8)+100)/100</f>
        <v>1</v>
      </c>
      <c r="H90" s="666"/>
      <c r="I90" s="21">
        <f t="shared" ref="I90:I153" si="19">(SUMIF($9:$9,H90,$10:$10)-SUMIF($9:$9,$H$24,$10:$10)+100)/100</f>
        <v>1</v>
      </c>
      <c r="J90" s="666"/>
      <c r="K90" s="21">
        <f t="shared" ref="K90:K153" si="20">(SUMIF($11:$11,J90,$12:$12)-SUMIF($11:$11,$J$24,$12:$12)+100)/100</f>
        <v>1</v>
      </c>
      <c r="L90" s="666"/>
      <c r="M90" s="21">
        <f t="shared" ref="M90:M153" si="21">(SUMIF($13:$13,L90,$14:$14)-SUMIF($13:$13,$L$24,$14:$14)+100)/100</f>
        <v>1</v>
      </c>
      <c r="N90" s="666"/>
      <c r="O90" s="21">
        <f t="shared" ref="O90:O153" si="22">(SUMIF($15:$15,N90,$16:$16)-SUMIF($15:$15,$N$24,$16:$16)+100)/100</f>
        <v>1</v>
      </c>
      <c r="P90" s="666"/>
      <c r="Q90" s="21">
        <f t="shared" ref="Q90:Q153" si="23">(SUMIF($17:$17,P90,$18:$18)-SUMIF($17:$17,$P$24,$18:$18)+100)/100</f>
        <v>1</v>
      </c>
      <c r="R90" s="663">
        <f t="shared" ref="R90:R153" ca="1" si="24">IF(B90="",0,ROUND($R$24*C90*E90*G90*I90*K90*M90*O90*Q90,0))</f>
        <v>75644</v>
      </c>
      <c r="S90" s="3563">
        <f t="shared" ca="1" si="15"/>
        <v>7.5644</v>
      </c>
      <c r="T90" s="729">
        <f>车位!BF70</f>
        <v>0</v>
      </c>
      <c r="U90" s="729">
        <f>车位!BG70</f>
        <v>0</v>
      </c>
    </row>
    <row r="91" spans="1:21">
      <c r="A91" s="665" t="str">
        <f>车位!E71</f>
        <v>029#-2238</v>
      </c>
      <c r="B91" s="665">
        <f>ROUND(车位!V71,2)</f>
        <v>34.130000000000003</v>
      </c>
      <c r="C91" s="21">
        <f t="shared" si="16"/>
        <v>1</v>
      </c>
      <c r="D91" s="2806" t="s">
        <v>4698</v>
      </c>
      <c r="E91" s="21">
        <f t="shared" si="17"/>
        <v>1</v>
      </c>
      <c r="F91" s="2806" t="s">
        <v>7264</v>
      </c>
      <c r="G91" s="21">
        <f t="shared" si="18"/>
        <v>1</v>
      </c>
      <c r="H91" s="666"/>
      <c r="I91" s="21">
        <f t="shared" si="19"/>
        <v>1</v>
      </c>
      <c r="J91" s="666"/>
      <c r="K91" s="21">
        <f t="shared" si="20"/>
        <v>1</v>
      </c>
      <c r="L91" s="666"/>
      <c r="M91" s="21">
        <f t="shared" si="21"/>
        <v>1</v>
      </c>
      <c r="N91" s="666"/>
      <c r="O91" s="21">
        <f t="shared" si="22"/>
        <v>1</v>
      </c>
      <c r="P91" s="666"/>
      <c r="Q91" s="21">
        <f t="shared" si="23"/>
        <v>1</v>
      </c>
      <c r="R91" s="663">
        <f t="shared" ca="1" si="24"/>
        <v>75644</v>
      </c>
      <c r="S91" s="3563">
        <f t="shared" ca="1" si="15"/>
        <v>7.5644</v>
      </c>
      <c r="T91" s="729">
        <f>车位!BF71</f>
        <v>0</v>
      </c>
      <c r="U91" s="729">
        <f>车位!BG71</f>
        <v>0</v>
      </c>
    </row>
    <row r="92" spans="1:21">
      <c r="A92" s="665" t="str">
        <f>车位!E72</f>
        <v>029#-2239</v>
      </c>
      <c r="B92" s="665">
        <f>ROUND(车位!V72,2)</f>
        <v>34.130000000000003</v>
      </c>
      <c r="C92" s="21">
        <f t="shared" si="16"/>
        <v>1</v>
      </c>
      <c r="D92" s="2806" t="s">
        <v>4698</v>
      </c>
      <c r="E92" s="21">
        <f t="shared" si="17"/>
        <v>1</v>
      </c>
      <c r="F92" s="2806" t="s">
        <v>7264</v>
      </c>
      <c r="G92" s="21">
        <f t="shared" si="18"/>
        <v>1</v>
      </c>
      <c r="H92" s="666"/>
      <c r="I92" s="21">
        <f t="shared" si="19"/>
        <v>1</v>
      </c>
      <c r="J92" s="666"/>
      <c r="K92" s="21">
        <f t="shared" si="20"/>
        <v>1</v>
      </c>
      <c r="L92" s="666"/>
      <c r="M92" s="21">
        <f t="shared" si="21"/>
        <v>1</v>
      </c>
      <c r="N92" s="666"/>
      <c r="O92" s="21">
        <f t="shared" si="22"/>
        <v>1</v>
      </c>
      <c r="P92" s="666"/>
      <c r="Q92" s="21">
        <f t="shared" si="23"/>
        <v>1</v>
      </c>
      <c r="R92" s="663">
        <f t="shared" ca="1" si="24"/>
        <v>75644</v>
      </c>
      <c r="S92" s="3563">
        <f t="shared" ca="1" si="15"/>
        <v>7.5644</v>
      </c>
      <c r="T92" s="729">
        <f>车位!BF72</f>
        <v>0</v>
      </c>
      <c r="U92" s="729">
        <f>车位!BG72</f>
        <v>0</v>
      </c>
    </row>
    <row r="93" spans="1:21">
      <c r="A93" s="665" t="str">
        <f>车位!E73</f>
        <v>029#-2240</v>
      </c>
      <c r="B93" s="665">
        <f>ROUND(车位!V73,2)</f>
        <v>34.130000000000003</v>
      </c>
      <c r="C93" s="21">
        <f t="shared" si="16"/>
        <v>1</v>
      </c>
      <c r="D93" s="2806" t="s">
        <v>4698</v>
      </c>
      <c r="E93" s="21">
        <f t="shared" si="17"/>
        <v>1</v>
      </c>
      <c r="F93" s="2806" t="s">
        <v>7264</v>
      </c>
      <c r="G93" s="21">
        <f t="shared" si="18"/>
        <v>1</v>
      </c>
      <c r="H93" s="666"/>
      <c r="I93" s="21">
        <f t="shared" si="19"/>
        <v>1</v>
      </c>
      <c r="J93" s="666"/>
      <c r="K93" s="21">
        <f t="shared" si="20"/>
        <v>1</v>
      </c>
      <c r="L93" s="666"/>
      <c r="M93" s="21">
        <f t="shared" si="21"/>
        <v>1</v>
      </c>
      <c r="N93" s="666"/>
      <c r="O93" s="21">
        <f t="shared" si="22"/>
        <v>1</v>
      </c>
      <c r="P93" s="666"/>
      <c r="Q93" s="21">
        <f t="shared" si="23"/>
        <v>1</v>
      </c>
      <c r="R93" s="663">
        <f t="shared" ca="1" si="24"/>
        <v>75644</v>
      </c>
      <c r="S93" s="3563">
        <f t="shared" ca="1" si="15"/>
        <v>7.5644</v>
      </c>
      <c r="T93" s="729">
        <f>车位!BF73</f>
        <v>0</v>
      </c>
      <c r="U93" s="729">
        <f>车位!BG73</f>
        <v>0</v>
      </c>
    </row>
    <row r="94" spans="1:21">
      <c r="A94" s="665" t="str">
        <f>车位!E74</f>
        <v>029#-2241</v>
      </c>
      <c r="B94" s="665">
        <f>ROUND(车位!V74,2)</f>
        <v>34.130000000000003</v>
      </c>
      <c r="C94" s="21">
        <f t="shared" si="16"/>
        <v>1</v>
      </c>
      <c r="D94" s="2806" t="s">
        <v>4698</v>
      </c>
      <c r="E94" s="21">
        <f t="shared" si="17"/>
        <v>1</v>
      </c>
      <c r="F94" s="2806" t="s">
        <v>7264</v>
      </c>
      <c r="G94" s="21">
        <f t="shared" si="18"/>
        <v>1</v>
      </c>
      <c r="H94" s="666"/>
      <c r="I94" s="21">
        <f t="shared" si="19"/>
        <v>1</v>
      </c>
      <c r="J94" s="666"/>
      <c r="K94" s="21">
        <f t="shared" si="20"/>
        <v>1</v>
      </c>
      <c r="L94" s="666"/>
      <c r="M94" s="21">
        <f t="shared" si="21"/>
        <v>1</v>
      </c>
      <c r="N94" s="666"/>
      <c r="O94" s="21">
        <f t="shared" si="22"/>
        <v>1</v>
      </c>
      <c r="P94" s="666"/>
      <c r="Q94" s="21">
        <f t="shared" si="23"/>
        <v>1</v>
      </c>
      <c r="R94" s="663">
        <f t="shared" ca="1" si="24"/>
        <v>75644</v>
      </c>
      <c r="S94" s="3563">
        <f t="shared" ca="1" si="15"/>
        <v>7.5644</v>
      </c>
      <c r="T94" s="729">
        <f>车位!BF74</f>
        <v>0</v>
      </c>
      <c r="U94" s="729">
        <f>车位!BG74</f>
        <v>0</v>
      </c>
    </row>
    <row r="95" spans="1:21">
      <c r="A95" s="665" t="str">
        <f>车位!E75</f>
        <v>029#-2242</v>
      </c>
      <c r="B95" s="665">
        <f>ROUND(车位!V75,2)</f>
        <v>34.130000000000003</v>
      </c>
      <c r="C95" s="21">
        <f t="shared" si="16"/>
        <v>1</v>
      </c>
      <c r="D95" s="2806" t="s">
        <v>4698</v>
      </c>
      <c r="E95" s="21">
        <f t="shared" si="17"/>
        <v>1</v>
      </c>
      <c r="F95" s="2806" t="s">
        <v>7264</v>
      </c>
      <c r="G95" s="21">
        <f t="shared" si="18"/>
        <v>1</v>
      </c>
      <c r="H95" s="666"/>
      <c r="I95" s="21">
        <f t="shared" si="19"/>
        <v>1</v>
      </c>
      <c r="J95" s="666"/>
      <c r="K95" s="21">
        <f t="shared" si="20"/>
        <v>1</v>
      </c>
      <c r="L95" s="666"/>
      <c r="M95" s="21">
        <f t="shared" si="21"/>
        <v>1</v>
      </c>
      <c r="N95" s="666"/>
      <c r="O95" s="21">
        <f t="shared" si="22"/>
        <v>1</v>
      </c>
      <c r="P95" s="666"/>
      <c r="Q95" s="21">
        <f t="shared" si="23"/>
        <v>1</v>
      </c>
      <c r="R95" s="663">
        <f t="shared" ca="1" si="24"/>
        <v>75644</v>
      </c>
      <c r="S95" s="3563">
        <f t="shared" ca="1" si="15"/>
        <v>7.5644</v>
      </c>
      <c r="T95" s="729">
        <f>车位!BF75</f>
        <v>0</v>
      </c>
      <c r="U95" s="729">
        <f>车位!BG75</f>
        <v>0</v>
      </c>
    </row>
    <row r="96" spans="1:21">
      <c r="A96" s="665" t="str">
        <f>车位!E76</f>
        <v>029#-2243</v>
      </c>
      <c r="B96" s="665">
        <f>ROUND(车位!V76,2)</f>
        <v>34.130000000000003</v>
      </c>
      <c r="C96" s="21">
        <f t="shared" si="16"/>
        <v>1</v>
      </c>
      <c r="D96" s="2806" t="s">
        <v>4698</v>
      </c>
      <c r="E96" s="21">
        <f t="shared" si="17"/>
        <v>1</v>
      </c>
      <c r="F96" s="2806" t="s">
        <v>7264</v>
      </c>
      <c r="G96" s="21">
        <f t="shared" si="18"/>
        <v>1</v>
      </c>
      <c r="H96" s="666"/>
      <c r="I96" s="21">
        <f t="shared" si="19"/>
        <v>1</v>
      </c>
      <c r="J96" s="666"/>
      <c r="K96" s="21">
        <f t="shared" si="20"/>
        <v>1</v>
      </c>
      <c r="L96" s="666"/>
      <c r="M96" s="21">
        <f t="shared" si="21"/>
        <v>1</v>
      </c>
      <c r="N96" s="666"/>
      <c r="O96" s="21">
        <f t="shared" si="22"/>
        <v>1</v>
      </c>
      <c r="P96" s="666"/>
      <c r="Q96" s="21">
        <f t="shared" si="23"/>
        <v>1</v>
      </c>
      <c r="R96" s="663">
        <f t="shared" ca="1" si="24"/>
        <v>75644</v>
      </c>
      <c r="S96" s="3563">
        <f t="shared" ca="1" si="15"/>
        <v>7.5644</v>
      </c>
      <c r="T96" s="729">
        <f>车位!BF76</f>
        <v>0</v>
      </c>
      <c r="U96" s="729">
        <f>车位!BG76</f>
        <v>0</v>
      </c>
    </row>
    <row r="97" spans="1:21">
      <c r="A97" s="665" t="str">
        <f>车位!E77</f>
        <v>029#-2244</v>
      </c>
      <c r="B97" s="665">
        <f>ROUND(车位!V77,2)</f>
        <v>34.130000000000003</v>
      </c>
      <c r="C97" s="21">
        <f t="shared" si="16"/>
        <v>1</v>
      </c>
      <c r="D97" s="2806" t="s">
        <v>4698</v>
      </c>
      <c r="E97" s="21">
        <f t="shared" si="17"/>
        <v>1</v>
      </c>
      <c r="F97" s="2806" t="s">
        <v>7264</v>
      </c>
      <c r="G97" s="21">
        <f t="shared" si="18"/>
        <v>1</v>
      </c>
      <c r="H97" s="666"/>
      <c r="I97" s="21">
        <f t="shared" si="19"/>
        <v>1</v>
      </c>
      <c r="J97" s="666"/>
      <c r="K97" s="21">
        <f t="shared" si="20"/>
        <v>1</v>
      </c>
      <c r="L97" s="666"/>
      <c r="M97" s="21">
        <f t="shared" si="21"/>
        <v>1</v>
      </c>
      <c r="N97" s="666"/>
      <c r="O97" s="21">
        <f t="shared" si="22"/>
        <v>1</v>
      </c>
      <c r="P97" s="666"/>
      <c r="Q97" s="21">
        <f t="shared" si="23"/>
        <v>1</v>
      </c>
      <c r="R97" s="663">
        <f t="shared" ca="1" si="24"/>
        <v>75644</v>
      </c>
      <c r="S97" s="3563">
        <f t="shared" ca="1" si="15"/>
        <v>7.5644</v>
      </c>
      <c r="T97" s="729">
        <f>车位!BF77</f>
        <v>0</v>
      </c>
      <c r="U97" s="729">
        <f>车位!BG77</f>
        <v>0</v>
      </c>
    </row>
    <row r="98" spans="1:21">
      <c r="A98" s="665" t="str">
        <f>车位!E78</f>
        <v>029#-2245</v>
      </c>
      <c r="B98" s="665">
        <f>ROUND(车位!V78,2)</f>
        <v>34.130000000000003</v>
      </c>
      <c r="C98" s="21">
        <f t="shared" si="16"/>
        <v>1</v>
      </c>
      <c r="D98" s="2806" t="s">
        <v>4698</v>
      </c>
      <c r="E98" s="21">
        <f t="shared" si="17"/>
        <v>1</v>
      </c>
      <c r="F98" s="2806" t="s">
        <v>7264</v>
      </c>
      <c r="G98" s="21">
        <f t="shared" si="18"/>
        <v>1</v>
      </c>
      <c r="H98" s="666"/>
      <c r="I98" s="21">
        <f t="shared" si="19"/>
        <v>1</v>
      </c>
      <c r="J98" s="666"/>
      <c r="K98" s="21">
        <f t="shared" si="20"/>
        <v>1</v>
      </c>
      <c r="L98" s="666"/>
      <c r="M98" s="21">
        <f t="shared" si="21"/>
        <v>1</v>
      </c>
      <c r="N98" s="666"/>
      <c r="O98" s="21">
        <f t="shared" si="22"/>
        <v>1</v>
      </c>
      <c r="P98" s="666"/>
      <c r="Q98" s="21">
        <f t="shared" si="23"/>
        <v>1</v>
      </c>
      <c r="R98" s="663">
        <f t="shared" ca="1" si="24"/>
        <v>75644</v>
      </c>
      <c r="S98" s="3563">
        <f t="shared" ca="1" si="15"/>
        <v>7.5644</v>
      </c>
      <c r="T98" s="729">
        <f>车位!BF78</f>
        <v>0</v>
      </c>
      <c r="U98" s="729">
        <f>车位!BG78</f>
        <v>0</v>
      </c>
    </row>
    <row r="99" spans="1:21">
      <c r="A99" s="665" t="str">
        <f>车位!E79</f>
        <v>029#-2246</v>
      </c>
      <c r="B99" s="665">
        <f>ROUND(车位!V79,2)</f>
        <v>34.130000000000003</v>
      </c>
      <c r="C99" s="21">
        <f t="shared" si="16"/>
        <v>1</v>
      </c>
      <c r="D99" s="2806" t="s">
        <v>4698</v>
      </c>
      <c r="E99" s="21">
        <f t="shared" si="17"/>
        <v>1</v>
      </c>
      <c r="F99" s="2806" t="s">
        <v>7264</v>
      </c>
      <c r="G99" s="21">
        <f t="shared" si="18"/>
        <v>1</v>
      </c>
      <c r="H99" s="666"/>
      <c r="I99" s="21">
        <f t="shared" si="19"/>
        <v>1</v>
      </c>
      <c r="J99" s="666"/>
      <c r="K99" s="21">
        <f t="shared" si="20"/>
        <v>1</v>
      </c>
      <c r="L99" s="666"/>
      <c r="M99" s="21">
        <f t="shared" si="21"/>
        <v>1</v>
      </c>
      <c r="N99" s="666"/>
      <c r="O99" s="21">
        <f t="shared" si="22"/>
        <v>1</v>
      </c>
      <c r="P99" s="666"/>
      <c r="Q99" s="21">
        <f t="shared" si="23"/>
        <v>1</v>
      </c>
      <c r="R99" s="663">
        <f t="shared" ca="1" si="24"/>
        <v>75644</v>
      </c>
      <c r="S99" s="3563">
        <f t="shared" ca="1" si="15"/>
        <v>7.5644</v>
      </c>
      <c r="T99" s="729">
        <f>车位!BF79</f>
        <v>0</v>
      </c>
      <c r="U99" s="729">
        <f>车位!BG79</f>
        <v>0</v>
      </c>
    </row>
    <row r="100" spans="1:21">
      <c r="A100" s="665" t="str">
        <f>车位!E80</f>
        <v>029#-2247</v>
      </c>
      <c r="B100" s="665">
        <f>ROUND(车位!V80,2)</f>
        <v>34.130000000000003</v>
      </c>
      <c r="C100" s="21">
        <f t="shared" si="16"/>
        <v>1</v>
      </c>
      <c r="D100" s="2806" t="s">
        <v>4698</v>
      </c>
      <c r="E100" s="21">
        <f t="shared" si="17"/>
        <v>1</v>
      </c>
      <c r="F100" s="2806" t="s">
        <v>7264</v>
      </c>
      <c r="G100" s="21">
        <f t="shared" si="18"/>
        <v>1</v>
      </c>
      <c r="H100" s="666"/>
      <c r="I100" s="21">
        <f t="shared" si="19"/>
        <v>1</v>
      </c>
      <c r="J100" s="666"/>
      <c r="K100" s="21">
        <f t="shared" si="20"/>
        <v>1</v>
      </c>
      <c r="L100" s="666"/>
      <c r="M100" s="21">
        <f t="shared" si="21"/>
        <v>1</v>
      </c>
      <c r="N100" s="666"/>
      <c r="O100" s="21">
        <f t="shared" si="22"/>
        <v>1</v>
      </c>
      <c r="P100" s="666"/>
      <c r="Q100" s="21">
        <f t="shared" si="23"/>
        <v>1</v>
      </c>
      <c r="R100" s="663">
        <f t="shared" ca="1" si="24"/>
        <v>75644</v>
      </c>
      <c r="S100" s="3563">
        <f t="shared" ca="1" si="15"/>
        <v>7.5644</v>
      </c>
      <c r="T100" s="729">
        <f>车位!BF80</f>
        <v>0</v>
      </c>
      <c r="U100" s="729">
        <f>车位!BG80</f>
        <v>0</v>
      </c>
    </row>
    <row r="101" spans="1:21">
      <c r="A101" s="665" t="str">
        <f>车位!E81</f>
        <v>029#-2248</v>
      </c>
      <c r="B101" s="665">
        <f>ROUND(车位!V81,2)</f>
        <v>34.130000000000003</v>
      </c>
      <c r="C101" s="21">
        <f t="shared" si="16"/>
        <v>1</v>
      </c>
      <c r="D101" s="2806" t="s">
        <v>4698</v>
      </c>
      <c r="E101" s="21">
        <f t="shared" si="17"/>
        <v>1</v>
      </c>
      <c r="F101" s="2806" t="s">
        <v>7264</v>
      </c>
      <c r="G101" s="21">
        <f t="shared" si="18"/>
        <v>1</v>
      </c>
      <c r="H101" s="666"/>
      <c r="I101" s="21">
        <f t="shared" si="19"/>
        <v>1</v>
      </c>
      <c r="J101" s="666"/>
      <c r="K101" s="21">
        <f t="shared" si="20"/>
        <v>1</v>
      </c>
      <c r="L101" s="666"/>
      <c r="M101" s="21">
        <f t="shared" si="21"/>
        <v>1</v>
      </c>
      <c r="N101" s="666"/>
      <c r="O101" s="21">
        <f t="shared" si="22"/>
        <v>1</v>
      </c>
      <c r="P101" s="666"/>
      <c r="Q101" s="21">
        <f t="shared" si="23"/>
        <v>1</v>
      </c>
      <c r="R101" s="663">
        <f t="shared" ca="1" si="24"/>
        <v>75644</v>
      </c>
      <c r="S101" s="3563">
        <f t="shared" ca="1" si="15"/>
        <v>7.5644</v>
      </c>
      <c r="T101" s="729">
        <f>车位!BF81</f>
        <v>0</v>
      </c>
      <c r="U101" s="729">
        <f>车位!BG81</f>
        <v>0</v>
      </c>
    </row>
    <row r="102" spans="1:21">
      <c r="A102" s="665" t="str">
        <f>车位!E82</f>
        <v>029#-2249</v>
      </c>
      <c r="B102" s="665">
        <f>ROUND(车位!V82,2)</f>
        <v>34.130000000000003</v>
      </c>
      <c r="C102" s="21">
        <f t="shared" si="16"/>
        <v>1</v>
      </c>
      <c r="D102" s="2806" t="s">
        <v>4698</v>
      </c>
      <c r="E102" s="21">
        <f t="shared" si="17"/>
        <v>1</v>
      </c>
      <c r="F102" s="2806" t="s">
        <v>7264</v>
      </c>
      <c r="G102" s="21">
        <f t="shared" si="18"/>
        <v>1</v>
      </c>
      <c r="H102" s="666"/>
      <c r="I102" s="21">
        <f t="shared" si="19"/>
        <v>1</v>
      </c>
      <c r="J102" s="666"/>
      <c r="K102" s="21">
        <f t="shared" si="20"/>
        <v>1</v>
      </c>
      <c r="L102" s="666"/>
      <c r="M102" s="21">
        <f t="shared" si="21"/>
        <v>1</v>
      </c>
      <c r="N102" s="666"/>
      <c r="O102" s="21">
        <f t="shared" si="22"/>
        <v>1</v>
      </c>
      <c r="P102" s="666"/>
      <c r="Q102" s="21">
        <f t="shared" si="23"/>
        <v>1</v>
      </c>
      <c r="R102" s="663">
        <f t="shared" ca="1" si="24"/>
        <v>75644</v>
      </c>
      <c r="S102" s="3563">
        <f t="shared" ca="1" si="15"/>
        <v>7.5644</v>
      </c>
      <c r="T102" s="729">
        <f>车位!BF82</f>
        <v>0</v>
      </c>
      <c r="U102" s="729">
        <f>车位!BG82</f>
        <v>0</v>
      </c>
    </row>
    <row r="103" spans="1:21">
      <c r="A103" s="665" t="str">
        <f>车位!E83</f>
        <v>029#-2250</v>
      </c>
      <c r="B103" s="665">
        <f>ROUND(车位!V83,2)</f>
        <v>34.130000000000003</v>
      </c>
      <c r="C103" s="21">
        <f t="shared" si="16"/>
        <v>1</v>
      </c>
      <c r="D103" s="2806" t="s">
        <v>4698</v>
      </c>
      <c r="E103" s="21">
        <f t="shared" si="17"/>
        <v>1</v>
      </c>
      <c r="F103" s="2806" t="s">
        <v>7264</v>
      </c>
      <c r="G103" s="21">
        <f t="shared" si="18"/>
        <v>1</v>
      </c>
      <c r="H103" s="666"/>
      <c r="I103" s="21">
        <f t="shared" si="19"/>
        <v>1</v>
      </c>
      <c r="J103" s="666"/>
      <c r="K103" s="21">
        <f t="shared" si="20"/>
        <v>1</v>
      </c>
      <c r="L103" s="666"/>
      <c r="M103" s="21">
        <f t="shared" si="21"/>
        <v>1</v>
      </c>
      <c r="N103" s="666"/>
      <c r="O103" s="21">
        <f t="shared" si="22"/>
        <v>1</v>
      </c>
      <c r="P103" s="666"/>
      <c r="Q103" s="21">
        <f t="shared" si="23"/>
        <v>1</v>
      </c>
      <c r="R103" s="663">
        <f t="shared" ca="1" si="24"/>
        <v>75644</v>
      </c>
      <c r="S103" s="3563">
        <f t="shared" ca="1" si="15"/>
        <v>7.5644</v>
      </c>
      <c r="T103" s="729">
        <f>车位!BF83</f>
        <v>0</v>
      </c>
      <c r="U103" s="729">
        <f>车位!BG83</f>
        <v>0</v>
      </c>
    </row>
    <row r="104" spans="1:21">
      <c r="A104" s="665" t="str">
        <f>车位!E84</f>
        <v>029#-2251</v>
      </c>
      <c r="B104" s="665">
        <f>ROUND(车位!V84,2)</f>
        <v>34.130000000000003</v>
      </c>
      <c r="C104" s="21">
        <f t="shared" si="16"/>
        <v>1</v>
      </c>
      <c r="D104" s="2806" t="s">
        <v>4698</v>
      </c>
      <c r="E104" s="21">
        <f t="shared" si="17"/>
        <v>1</v>
      </c>
      <c r="F104" s="2806" t="s">
        <v>7264</v>
      </c>
      <c r="G104" s="21">
        <f t="shared" si="18"/>
        <v>1</v>
      </c>
      <c r="H104" s="666"/>
      <c r="I104" s="21">
        <f t="shared" si="19"/>
        <v>1</v>
      </c>
      <c r="J104" s="666"/>
      <c r="K104" s="21">
        <f t="shared" si="20"/>
        <v>1</v>
      </c>
      <c r="L104" s="666"/>
      <c r="M104" s="21">
        <f t="shared" si="21"/>
        <v>1</v>
      </c>
      <c r="N104" s="666"/>
      <c r="O104" s="21">
        <f t="shared" si="22"/>
        <v>1</v>
      </c>
      <c r="P104" s="666"/>
      <c r="Q104" s="21">
        <f t="shared" si="23"/>
        <v>1</v>
      </c>
      <c r="R104" s="663">
        <f t="shared" ca="1" si="24"/>
        <v>75644</v>
      </c>
      <c r="S104" s="3563">
        <f t="shared" ca="1" si="15"/>
        <v>7.5644</v>
      </c>
      <c r="T104" s="729">
        <f>车位!BF84</f>
        <v>0</v>
      </c>
      <c r="U104" s="729">
        <f>车位!BG84</f>
        <v>0</v>
      </c>
    </row>
    <row r="105" spans="1:21">
      <c r="A105" s="665" t="str">
        <f>车位!E85</f>
        <v>029#-2253</v>
      </c>
      <c r="B105" s="665">
        <f>ROUND(车位!V85,2)</f>
        <v>34.130000000000003</v>
      </c>
      <c r="C105" s="21">
        <f t="shared" si="16"/>
        <v>1</v>
      </c>
      <c r="D105" s="2806" t="s">
        <v>4698</v>
      </c>
      <c r="E105" s="21">
        <f t="shared" si="17"/>
        <v>1</v>
      </c>
      <c r="F105" s="2806" t="s">
        <v>7264</v>
      </c>
      <c r="G105" s="21">
        <f t="shared" si="18"/>
        <v>1</v>
      </c>
      <c r="H105" s="666"/>
      <c r="I105" s="21">
        <f t="shared" si="19"/>
        <v>1</v>
      </c>
      <c r="J105" s="666"/>
      <c r="K105" s="21">
        <f t="shared" si="20"/>
        <v>1</v>
      </c>
      <c r="L105" s="666"/>
      <c r="M105" s="21">
        <f t="shared" si="21"/>
        <v>1</v>
      </c>
      <c r="N105" s="666"/>
      <c r="O105" s="21">
        <f t="shared" si="22"/>
        <v>1</v>
      </c>
      <c r="P105" s="666"/>
      <c r="Q105" s="21">
        <f t="shared" si="23"/>
        <v>1</v>
      </c>
      <c r="R105" s="663">
        <f t="shared" ca="1" si="24"/>
        <v>75644</v>
      </c>
      <c r="S105" s="3563">
        <f t="shared" ca="1" si="15"/>
        <v>7.5644</v>
      </c>
      <c r="T105" s="729">
        <f>车位!BF85</f>
        <v>0</v>
      </c>
      <c r="U105" s="729">
        <f>车位!BG85</f>
        <v>0</v>
      </c>
    </row>
    <row r="106" spans="1:21">
      <c r="A106" s="665" t="str">
        <f>车位!E86</f>
        <v>029#-2255</v>
      </c>
      <c r="B106" s="665">
        <f>ROUND(车位!V86,2)</f>
        <v>34.130000000000003</v>
      </c>
      <c r="C106" s="21">
        <f t="shared" si="16"/>
        <v>1</v>
      </c>
      <c r="D106" s="2806" t="s">
        <v>4698</v>
      </c>
      <c r="E106" s="21">
        <f t="shared" si="17"/>
        <v>1</v>
      </c>
      <c r="F106" s="2806" t="s">
        <v>7266</v>
      </c>
      <c r="G106" s="21">
        <f t="shared" si="18"/>
        <v>0.9</v>
      </c>
      <c r="H106" s="666"/>
      <c r="I106" s="21">
        <f t="shared" si="19"/>
        <v>1</v>
      </c>
      <c r="J106" s="666"/>
      <c r="K106" s="21">
        <f t="shared" si="20"/>
        <v>1</v>
      </c>
      <c r="L106" s="666"/>
      <c r="M106" s="21">
        <f t="shared" si="21"/>
        <v>1</v>
      </c>
      <c r="N106" s="666"/>
      <c r="O106" s="21">
        <f t="shared" si="22"/>
        <v>1</v>
      </c>
      <c r="P106" s="666"/>
      <c r="Q106" s="21">
        <f t="shared" si="23"/>
        <v>1</v>
      </c>
      <c r="R106" s="663">
        <f t="shared" ca="1" si="24"/>
        <v>68080</v>
      </c>
      <c r="S106" s="3563">
        <f t="shared" ca="1" si="15"/>
        <v>6.8079999999999998</v>
      </c>
      <c r="T106" s="729" t="str">
        <f>车位!BF86</f>
        <v>劣：一侧靠墙，不好开门，端头车位，车位后方有设备间门，开启时在车位线范围内</v>
      </c>
      <c r="U106" s="729">
        <f>车位!BG86</f>
        <v>0</v>
      </c>
    </row>
    <row r="107" spans="1:21">
      <c r="A107" s="665" t="str">
        <f>车位!E87</f>
        <v>029#-2270</v>
      </c>
      <c r="B107" s="665">
        <f>ROUND(车位!V87,2)</f>
        <v>34.130000000000003</v>
      </c>
      <c r="C107" s="21">
        <f t="shared" si="16"/>
        <v>1</v>
      </c>
      <c r="D107" s="2806" t="s">
        <v>4698</v>
      </c>
      <c r="E107" s="21">
        <f t="shared" si="17"/>
        <v>1</v>
      </c>
      <c r="F107" s="2806" t="s">
        <v>7264</v>
      </c>
      <c r="G107" s="21">
        <f t="shared" si="18"/>
        <v>1</v>
      </c>
      <c r="H107" s="666"/>
      <c r="I107" s="21">
        <f t="shared" si="19"/>
        <v>1</v>
      </c>
      <c r="J107" s="666"/>
      <c r="K107" s="21">
        <f t="shared" si="20"/>
        <v>1</v>
      </c>
      <c r="L107" s="666"/>
      <c r="M107" s="21">
        <f t="shared" si="21"/>
        <v>1</v>
      </c>
      <c r="N107" s="666"/>
      <c r="O107" s="21">
        <f t="shared" si="22"/>
        <v>1</v>
      </c>
      <c r="P107" s="666"/>
      <c r="Q107" s="21">
        <f t="shared" si="23"/>
        <v>1</v>
      </c>
      <c r="R107" s="663">
        <f t="shared" ca="1" si="24"/>
        <v>75644</v>
      </c>
      <c r="S107" s="3563">
        <f t="shared" ca="1" si="15"/>
        <v>7.5644</v>
      </c>
      <c r="T107" s="729">
        <f>车位!BF87</f>
        <v>0</v>
      </c>
      <c r="U107" s="729">
        <f>车位!BG87</f>
        <v>0</v>
      </c>
    </row>
    <row r="108" spans="1:21">
      <c r="A108" s="665" t="str">
        <f>车位!E88</f>
        <v>029#-2274</v>
      </c>
      <c r="B108" s="665">
        <f>ROUND(车位!V88,2)</f>
        <v>34.130000000000003</v>
      </c>
      <c r="C108" s="21">
        <f t="shared" si="16"/>
        <v>1</v>
      </c>
      <c r="D108" s="2806" t="s">
        <v>4698</v>
      </c>
      <c r="E108" s="21">
        <f t="shared" si="17"/>
        <v>1</v>
      </c>
      <c r="F108" s="2806" t="s">
        <v>7266</v>
      </c>
      <c r="G108" s="21">
        <f t="shared" si="18"/>
        <v>0.9</v>
      </c>
      <c r="H108" s="666"/>
      <c r="I108" s="21">
        <f t="shared" si="19"/>
        <v>1</v>
      </c>
      <c r="J108" s="666"/>
      <c r="K108" s="21">
        <f t="shared" si="20"/>
        <v>1</v>
      </c>
      <c r="L108" s="666"/>
      <c r="M108" s="21">
        <f t="shared" si="21"/>
        <v>1</v>
      </c>
      <c r="N108" s="666"/>
      <c r="O108" s="21">
        <f t="shared" si="22"/>
        <v>1</v>
      </c>
      <c r="P108" s="666"/>
      <c r="Q108" s="21">
        <f t="shared" si="23"/>
        <v>1</v>
      </c>
      <c r="R108" s="663">
        <f t="shared" ca="1" si="24"/>
        <v>68080</v>
      </c>
      <c r="S108" s="3563">
        <f t="shared" ca="1" si="15"/>
        <v>6.8079999999999998</v>
      </c>
      <c r="T108" s="729" t="str">
        <f>车位!BF88</f>
        <v>劣：在斜坡车道下方，净高存在一定风险
优：旁边有空地，停车方便</v>
      </c>
      <c r="U108" s="729">
        <f>车位!BG88</f>
        <v>0</v>
      </c>
    </row>
    <row r="109" spans="1:21">
      <c r="A109" s="665" t="str">
        <f>车位!E89</f>
        <v>029#-2283</v>
      </c>
      <c r="B109" s="665">
        <f>ROUND(车位!V89,2)</f>
        <v>34.130000000000003</v>
      </c>
      <c r="C109" s="21">
        <f t="shared" si="16"/>
        <v>1</v>
      </c>
      <c r="D109" s="2806" t="s">
        <v>4698</v>
      </c>
      <c r="E109" s="21">
        <f t="shared" si="17"/>
        <v>1</v>
      </c>
      <c r="F109" s="2806" t="s">
        <v>7266</v>
      </c>
      <c r="G109" s="21">
        <f t="shared" si="18"/>
        <v>0.9</v>
      </c>
      <c r="H109" s="666"/>
      <c r="I109" s="21">
        <f t="shared" si="19"/>
        <v>1</v>
      </c>
      <c r="J109" s="666"/>
      <c r="K109" s="21">
        <f t="shared" si="20"/>
        <v>1</v>
      </c>
      <c r="L109" s="666"/>
      <c r="M109" s="21">
        <f t="shared" si="21"/>
        <v>1</v>
      </c>
      <c r="N109" s="666"/>
      <c r="O109" s="21">
        <f t="shared" si="22"/>
        <v>1</v>
      </c>
      <c r="P109" s="666"/>
      <c r="Q109" s="21">
        <f t="shared" si="23"/>
        <v>1</v>
      </c>
      <c r="R109" s="663">
        <f t="shared" ca="1" si="24"/>
        <v>68080</v>
      </c>
      <c r="S109" s="3563">
        <f t="shared" ca="1" si="15"/>
        <v>6.8079999999999998</v>
      </c>
      <c r="T109" s="729" t="str">
        <f>车位!BF89</f>
        <v>劣：端头不好停车，一侧靠墙</v>
      </c>
      <c r="U109" s="729">
        <f>车位!BG89</f>
        <v>0</v>
      </c>
    </row>
    <row r="110" spans="1:21">
      <c r="A110" s="665" t="str">
        <f>车位!E90</f>
        <v>029#-2284</v>
      </c>
      <c r="B110" s="665">
        <f>ROUND(车位!V90,2)</f>
        <v>34.130000000000003</v>
      </c>
      <c r="C110" s="21">
        <f t="shared" si="16"/>
        <v>1</v>
      </c>
      <c r="D110" s="2806" t="s">
        <v>4698</v>
      </c>
      <c r="E110" s="21">
        <f t="shared" si="17"/>
        <v>1</v>
      </c>
      <c r="F110" s="2806" t="s">
        <v>7264</v>
      </c>
      <c r="G110" s="21">
        <f t="shared" si="18"/>
        <v>1</v>
      </c>
      <c r="H110" s="666"/>
      <c r="I110" s="21">
        <f t="shared" si="19"/>
        <v>1</v>
      </c>
      <c r="J110" s="666"/>
      <c r="K110" s="21">
        <f t="shared" si="20"/>
        <v>1</v>
      </c>
      <c r="L110" s="666"/>
      <c r="M110" s="21">
        <f t="shared" si="21"/>
        <v>1</v>
      </c>
      <c r="N110" s="666"/>
      <c r="O110" s="21">
        <f t="shared" si="22"/>
        <v>1</v>
      </c>
      <c r="P110" s="666"/>
      <c r="Q110" s="21">
        <f t="shared" si="23"/>
        <v>1</v>
      </c>
      <c r="R110" s="663">
        <f t="shared" ca="1" si="24"/>
        <v>75644</v>
      </c>
      <c r="S110" s="3563">
        <f t="shared" ca="1" si="15"/>
        <v>7.5644</v>
      </c>
      <c r="T110" s="729">
        <f>车位!BF90</f>
        <v>0</v>
      </c>
      <c r="U110" s="729">
        <f>车位!BG90</f>
        <v>0</v>
      </c>
    </row>
    <row r="111" spans="1:21">
      <c r="A111" s="665" t="str">
        <f>车位!E91</f>
        <v>029#-2290</v>
      </c>
      <c r="B111" s="665">
        <f>ROUND(车位!V91,2)</f>
        <v>34.130000000000003</v>
      </c>
      <c r="C111" s="21">
        <f t="shared" si="16"/>
        <v>1</v>
      </c>
      <c r="D111" s="2806" t="s">
        <v>4698</v>
      </c>
      <c r="E111" s="21">
        <f t="shared" si="17"/>
        <v>1</v>
      </c>
      <c r="F111" s="2806" t="s">
        <v>7264</v>
      </c>
      <c r="G111" s="21">
        <f t="shared" si="18"/>
        <v>1</v>
      </c>
      <c r="H111" s="666"/>
      <c r="I111" s="21">
        <f t="shared" si="19"/>
        <v>1</v>
      </c>
      <c r="J111" s="666"/>
      <c r="K111" s="21">
        <f t="shared" si="20"/>
        <v>1</v>
      </c>
      <c r="L111" s="666"/>
      <c r="M111" s="21">
        <f t="shared" si="21"/>
        <v>1</v>
      </c>
      <c r="N111" s="666"/>
      <c r="O111" s="21">
        <f t="shared" si="22"/>
        <v>1</v>
      </c>
      <c r="P111" s="666"/>
      <c r="Q111" s="21">
        <f t="shared" si="23"/>
        <v>1</v>
      </c>
      <c r="R111" s="663">
        <f t="shared" ca="1" si="24"/>
        <v>75644</v>
      </c>
      <c r="S111" s="3563">
        <f t="shared" ca="1" si="15"/>
        <v>7.5644</v>
      </c>
      <c r="T111" s="729">
        <f>车位!BF91</f>
        <v>0</v>
      </c>
      <c r="U111" s="729">
        <f>车位!BG91</f>
        <v>0</v>
      </c>
    </row>
    <row r="112" spans="1:21">
      <c r="A112" s="665" t="str">
        <f>车位!E92</f>
        <v>029#-2298</v>
      </c>
      <c r="B112" s="665">
        <f>ROUND(车位!V92,2)</f>
        <v>34.130000000000003</v>
      </c>
      <c r="C112" s="21">
        <f t="shared" si="16"/>
        <v>1</v>
      </c>
      <c r="D112" s="2806" t="s">
        <v>4698</v>
      </c>
      <c r="E112" s="21">
        <f t="shared" si="17"/>
        <v>1</v>
      </c>
      <c r="F112" s="2806" t="s">
        <v>7264</v>
      </c>
      <c r="G112" s="21">
        <f t="shared" si="18"/>
        <v>1</v>
      </c>
      <c r="H112" s="666"/>
      <c r="I112" s="21">
        <f t="shared" si="19"/>
        <v>1</v>
      </c>
      <c r="J112" s="666"/>
      <c r="K112" s="21">
        <f t="shared" si="20"/>
        <v>1</v>
      </c>
      <c r="L112" s="666"/>
      <c r="M112" s="21">
        <f t="shared" si="21"/>
        <v>1</v>
      </c>
      <c r="N112" s="666"/>
      <c r="O112" s="21">
        <f t="shared" si="22"/>
        <v>1</v>
      </c>
      <c r="P112" s="666"/>
      <c r="Q112" s="21">
        <f t="shared" si="23"/>
        <v>1</v>
      </c>
      <c r="R112" s="663">
        <f t="shared" ca="1" si="24"/>
        <v>75644</v>
      </c>
      <c r="S112" s="3563">
        <f t="shared" ca="1" si="15"/>
        <v>7.5644</v>
      </c>
      <c r="T112" s="729">
        <f>车位!BF92</f>
        <v>0</v>
      </c>
      <c r="U112" s="729">
        <f>车位!BG92</f>
        <v>0</v>
      </c>
    </row>
    <row r="113" spans="1:21">
      <c r="A113" s="665" t="str">
        <f>车位!E93</f>
        <v>029#-3001</v>
      </c>
      <c r="B113" s="665">
        <f>ROUND(车位!V93,2)</f>
        <v>34.130000000000003</v>
      </c>
      <c r="C113" s="21">
        <f t="shared" si="16"/>
        <v>1</v>
      </c>
      <c r="D113" s="2806" t="s">
        <v>4698</v>
      </c>
      <c r="E113" s="21">
        <f t="shared" si="17"/>
        <v>1</v>
      </c>
      <c r="F113" s="2806" t="s">
        <v>7266</v>
      </c>
      <c r="G113" s="21">
        <f t="shared" si="18"/>
        <v>0.9</v>
      </c>
      <c r="H113" s="666"/>
      <c r="I113" s="21">
        <f t="shared" si="19"/>
        <v>1</v>
      </c>
      <c r="J113" s="666"/>
      <c r="K113" s="21">
        <f t="shared" si="20"/>
        <v>1</v>
      </c>
      <c r="L113" s="666"/>
      <c r="M113" s="21">
        <f t="shared" si="21"/>
        <v>1</v>
      </c>
      <c r="N113" s="666"/>
      <c r="O113" s="21">
        <f t="shared" si="22"/>
        <v>1</v>
      </c>
      <c r="P113" s="666"/>
      <c r="Q113" s="21">
        <f t="shared" si="23"/>
        <v>1</v>
      </c>
      <c r="R113" s="663">
        <f t="shared" ca="1" si="24"/>
        <v>68080</v>
      </c>
      <c r="S113" s="3563">
        <f t="shared" ca="1" si="15"/>
        <v>6.8079999999999998</v>
      </c>
      <c r="T113" s="729" t="str">
        <f>车位!BF93</f>
        <v>劣：端头不好停车，一侧靠墙  后方有积水坑，位于车位线范围内</v>
      </c>
      <c r="U113" s="729">
        <f>车位!BG93</f>
        <v>0</v>
      </c>
    </row>
    <row r="114" spans="1:21">
      <c r="A114" s="665" t="str">
        <f>车位!E94</f>
        <v>029#-3002</v>
      </c>
      <c r="B114" s="665">
        <f>ROUND(车位!V94,2)</f>
        <v>34.130000000000003</v>
      </c>
      <c r="C114" s="21">
        <f t="shared" si="16"/>
        <v>1</v>
      </c>
      <c r="D114" s="2806" t="s">
        <v>4698</v>
      </c>
      <c r="E114" s="21">
        <f t="shared" si="17"/>
        <v>1</v>
      </c>
      <c r="F114" s="2806" t="s">
        <v>7264</v>
      </c>
      <c r="G114" s="21">
        <f t="shared" si="18"/>
        <v>1</v>
      </c>
      <c r="H114" s="666"/>
      <c r="I114" s="21">
        <f t="shared" si="19"/>
        <v>1</v>
      </c>
      <c r="J114" s="666"/>
      <c r="K114" s="21">
        <f t="shared" si="20"/>
        <v>1</v>
      </c>
      <c r="L114" s="666"/>
      <c r="M114" s="21">
        <f t="shared" si="21"/>
        <v>1</v>
      </c>
      <c r="N114" s="666"/>
      <c r="O114" s="21">
        <f t="shared" si="22"/>
        <v>1</v>
      </c>
      <c r="P114" s="666"/>
      <c r="Q114" s="21">
        <f t="shared" si="23"/>
        <v>1</v>
      </c>
      <c r="R114" s="663">
        <f t="shared" ca="1" si="24"/>
        <v>75644</v>
      </c>
      <c r="S114" s="3563">
        <f t="shared" ca="1" si="15"/>
        <v>7.5644</v>
      </c>
      <c r="T114" s="729">
        <f>车位!BF94</f>
        <v>0</v>
      </c>
      <c r="U114" s="729">
        <f>车位!BG94</f>
        <v>0</v>
      </c>
    </row>
    <row r="115" spans="1:21">
      <c r="A115" s="665" t="str">
        <f>车位!E95</f>
        <v>029#-3003</v>
      </c>
      <c r="B115" s="665">
        <f>ROUND(车位!V95,2)</f>
        <v>34.130000000000003</v>
      </c>
      <c r="C115" s="21">
        <f t="shared" si="16"/>
        <v>1</v>
      </c>
      <c r="D115" s="2806" t="s">
        <v>4698</v>
      </c>
      <c r="E115" s="21">
        <f t="shared" si="17"/>
        <v>1</v>
      </c>
      <c r="F115" s="2806" t="s">
        <v>7264</v>
      </c>
      <c r="G115" s="21">
        <f t="shared" si="18"/>
        <v>1</v>
      </c>
      <c r="H115" s="666"/>
      <c r="I115" s="21">
        <f t="shared" si="19"/>
        <v>1</v>
      </c>
      <c r="J115" s="666"/>
      <c r="K115" s="21">
        <f t="shared" si="20"/>
        <v>1</v>
      </c>
      <c r="L115" s="666"/>
      <c r="M115" s="21">
        <f t="shared" si="21"/>
        <v>1</v>
      </c>
      <c r="N115" s="666"/>
      <c r="O115" s="21">
        <f t="shared" si="22"/>
        <v>1</v>
      </c>
      <c r="P115" s="666"/>
      <c r="Q115" s="21">
        <f t="shared" si="23"/>
        <v>1</v>
      </c>
      <c r="R115" s="663">
        <f t="shared" ca="1" si="24"/>
        <v>75644</v>
      </c>
      <c r="S115" s="3563">
        <f t="shared" ca="1" si="15"/>
        <v>7.5644</v>
      </c>
      <c r="T115" s="729">
        <f>车位!BF95</f>
        <v>0</v>
      </c>
      <c r="U115" s="729">
        <f>车位!BG95</f>
        <v>0</v>
      </c>
    </row>
    <row r="116" spans="1:21">
      <c r="A116" s="665" t="str">
        <f>车位!E96</f>
        <v>029#-3004</v>
      </c>
      <c r="B116" s="665">
        <f>ROUND(车位!V96,2)</f>
        <v>34.130000000000003</v>
      </c>
      <c r="C116" s="21">
        <f t="shared" si="16"/>
        <v>1</v>
      </c>
      <c r="D116" s="2806" t="s">
        <v>4698</v>
      </c>
      <c r="E116" s="21">
        <f t="shared" si="17"/>
        <v>1</v>
      </c>
      <c r="F116" s="2806" t="s">
        <v>7264</v>
      </c>
      <c r="G116" s="21">
        <f t="shared" si="18"/>
        <v>1</v>
      </c>
      <c r="H116" s="666"/>
      <c r="I116" s="21">
        <f t="shared" si="19"/>
        <v>1</v>
      </c>
      <c r="J116" s="666"/>
      <c r="K116" s="21">
        <f t="shared" si="20"/>
        <v>1</v>
      </c>
      <c r="L116" s="666"/>
      <c r="M116" s="21">
        <f t="shared" si="21"/>
        <v>1</v>
      </c>
      <c r="N116" s="666"/>
      <c r="O116" s="21">
        <f t="shared" si="22"/>
        <v>1</v>
      </c>
      <c r="P116" s="666"/>
      <c r="Q116" s="21">
        <f t="shared" si="23"/>
        <v>1</v>
      </c>
      <c r="R116" s="663">
        <f t="shared" ca="1" si="24"/>
        <v>75644</v>
      </c>
      <c r="S116" s="3563">
        <f t="shared" ca="1" si="15"/>
        <v>7.5644</v>
      </c>
      <c r="T116" s="729">
        <f>车位!BF96</f>
        <v>0</v>
      </c>
      <c r="U116" s="729">
        <f>车位!BG96</f>
        <v>0</v>
      </c>
    </row>
    <row r="117" spans="1:21">
      <c r="A117" s="665" t="str">
        <f>车位!E97</f>
        <v>029#-3005</v>
      </c>
      <c r="B117" s="665">
        <f>ROUND(车位!V97,2)</f>
        <v>34.130000000000003</v>
      </c>
      <c r="C117" s="21">
        <f t="shared" si="16"/>
        <v>1</v>
      </c>
      <c r="D117" s="2806" t="s">
        <v>4698</v>
      </c>
      <c r="E117" s="21">
        <f t="shared" si="17"/>
        <v>1</v>
      </c>
      <c r="F117" s="2806" t="s">
        <v>7264</v>
      </c>
      <c r="G117" s="21">
        <f t="shared" si="18"/>
        <v>1</v>
      </c>
      <c r="H117" s="666"/>
      <c r="I117" s="21">
        <f t="shared" si="19"/>
        <v>1</v>
      </c>
      <c r="J117" s="666"/>
      <c r="K117" s="21">
        <f t="shared" si="20"/>
        <v>1</v>
      </c>
      <c r="L117" s="666"/>
      <c r="M117" s="21">
        <f t="shared" si="21"/>
        <v>1</v>
      </c>
      <c r="N117" s="666"/>
      <c r="O117" s="21">
        <f t="shared" si="22"/>
        <v>1</v>
      </c>
      <c r="P117" s="666"/>
      <c r="Q117" s="21">
        <f t="shared" si="23"/>
        <v>1</v>
      </c>
      <c r="R117" s="663">
        <f t="shared" ca="1" si="24"/>
        <v>75644</v>
      </c>
      <c r="S117" s="3563">
        <f t="shared" ca="1" si="15"/>
        <v>7.5644</v>
      </c>
      <c r="T117" s="729">
        <f>车位!BF97</f>
        <v>0</v>
      </c>
      <c r="U117" s="729">
        <f>车位!BG97</f>
        <v>0</v>
      </c>
    </row>
    <row r="118" spans="1:21">
      <c r="A118" s="665" t="str">
        <f>车位!E98</f>
        <v>029#-3006</v>
      </c>
      <c r="B118" s="665">
        <f>ROUND(车位!V98,2)</f>
        <v>34.130000000000003</v>
      </c>
      <c r="C118" s="21">
        <f t="shared" si="16"/>
        <v>1</v>
      </c>
      <c r="D118" s="2806" t="s">
        <v>4698</v>
      </c>
      <c r="E118" s="21">
        <f t="shared" si="17"/>
        <v>1</v>
      </c>
      <c r="F118" s="2806" t="s">
        <v>7266</v>
      </c>
      <c r="G118" s="21">
        <f t="shared" si="18"/>
        <v>0.9</v>
      </c>
      <c r="H118" s="666"/>
      <c r="I118" s="21">
        <f t="shared" si="19"/>
        <v>1</v>
      </c>
      <c r="J118" s="666"/>
      <c r="K118" s="21">
        <f t="shared" si="20"/>
        <v>1</v>
      </c>
      <c r="L118" s="666"/>
      <c r="M118" s="21">
        <f t="shared" si="21"/>
        <v>1</v>
      </c>
      <c r="N118" s="666"/>
      <c r="O118" s="21">
        <f t="shared" si="22"/>
        <v>1</v>
      </c>
      <c r="P118" s="666"/>
      <c r="Q118" s="21">
        <f t="shared" si="23"/>
        <v>1</v>
      </c>
      <c r="R118" s="663">
        <f t="shared" ca="1" si="24"/>
        <v>68080</v>
      </c>
      <c r="S118" s="3563">
        <f t="shared" ca="1" si="15"/>
        <v>6.8079999999999998</v>
      </c>
      <c r="T118" s="729" t="str">
        <f>车位!BF98</f>
        <v>劣：一侧靠墙，不好开门</v>
      </c>
      <c r="U118" s="729">
        <f>车位!BG98</f>
        <v>0</v>
      </c>
    </row>
    <row r="119" spans="1:21">
      <c r="A119" s="665" t="str">
        <f>车位!E99</f>
        <v>029#-3007</v>
      </c>
      <c r="B119" s="665">
        <f>ROUND(车位!V99,2)</f>
        <v>34.130000000000003</v>
      </c>
      <c r="C119" s="21">
        <f t="shared" si="16"/>
        <v>1</v>
      </c>
      <c r="D119" s="2806" t="s">
        <v>4698</v>
      </c>
      <c r="E119" s="21">
        <f t="shared" si="17"/>
        <v>1</v>
      </c>
      <c r="F119" s="2806" t="s">
        <v>7266</v>
      </c>
      <c r="G119" s="21">
        <f t="shared" si="18"/>
        <v>0.9</v>
      </c>
      <c r="H119" s="666"/>
      <c r="I119" s="21">
        <f t="shared" si="19"/>
        <v>1</v>
      </c>
      <c r="J119" s="666"/>
      <c r="K119" s="21">
        <f t="shared" si="20"/>
        <v>1</v>
      </c>
      <c r="L119" s="666"/>
      <c r="M119" s="21">
        <f t="shared" si="21"/>
        <v>1</v>
      </c>
      <c r="N119" s="666"/>
      <c r="O119" s="21">
        <f t="shared" si="22"/>
        <v>1</v>
      </c>
      <c r="P119" s="666"/>
      <c r="Q119" s="21">
        <f t="shared" si="23"/>
        <v>1</v>
      </c>
      <c r="R119" s="663">
        <f t="shared" ca="1" si="24"/>
        <v>68080</v>
      </c>
      <c r="S119" s="3563">
        <f t="shared" ca="1" si="15"/>
        <v>6.8079999999999998</v>
      </c>
      <c r="T119" s="729" t="str">
        <f>车位!BF99</f>
        <v>劣：一侧靠墙，不好开门</v>
      </c>
      <c r="U119" s="729">
        <f>车位!BG99</f>
        <v>0</v>
      </c>
    </row>
    <row r="120" spans="1:21">
      <c r="A120" s="665" t="str">
        <f>车位!E100</f>
        <v>029#-3008</v>
      </c>
      <c r="B120" s="665">
        <f>ROUND(车位!V100,2)</f>
        <v>34.130000000000003</v>
      </c>
      <c r="C120" s="21">
        <f t="shared" si="16"/>
        <v>1</v>
      </c>
      <c r="D120" s="2806" t="s">
        <v>4698</v>
      </c>
      <c r="E120" s="21">
        <f t="shared" si="17"/>
        <v>1</v>
      </c>
      <c r="F120" s="2806" t="s">
        <v>7264</v>
      </c>
      <c r="G120" s="21">
        <f t="shared" si="18"/>
        <v>1</v>
      </c>
      <c r="H120" s="666"/>
      <c r="I120" s="21">
        <f t="shared" si="19"/>
        <v>1</v>
      </c>
      <c r="J120" s="666"/>
      <c r="K120" s="21">
        <f t="shared" si="20"/>
        <v>1</v>
      </c>
      <c r="L120" s="666"/>
      <c r="M120" s="21">
        <f t="shared" si="21"/>
        <v>1</v>
      </c>
      <c r="N120" s="666"/>
      <c r="O120" s="21">
        <f t="shared" si="22"/>
        <v>1</v>
      </c>
      <c r="P120" s="666"/>
      <c r="Q120" s="21">
        <f t="shared" si="23"/>
        <v>1</v>
      </c>
      <c r="R120" s="663">
        <f t="shared" ca="1" si="24"/>
        <v>75644</v>
      </c>
      <c r="S120" s="3563">
        <f t="shared" ca="1" si="15"/>
        <v>7.5644</v>
      </c>
      <c r="T120" s="729">
        <f>车位!BF100</f>
        <v>0</v>
      </c>
      <c r="U120" s="729">
        <f>车位!BG100</f>
        <v>0</v>
      </c>
    </row>
    <row r="121" spans="1:21">
      <c r="A121" s="665" t="str">
        <f>车位!E101</f>
        <v>029#-3010</v>
      </c>
      <c r="B121" s="665">
        <f>ROUND(车位!V101,2)</f>
        <v>34.130000000000003</v>
      </c>
      <c r="C121" s="21">
        <f t="shared" si="16"/>
        <v>1</v>
      </c>
      <c r="D121" s="2806" t="s">
        <v>4698</v>
      </c>
      <c r="E121" s="21">
        <f t="shared" si="17"/>
        <v>1</v>
      </c>
      <c r="F121" s="2806" t="s">
        <v>7264</v>
      </c>
      <c r="G121" s="21">
        <f t="shared" si="18"/>
        <v>1</v>
      </c>
      <c r="H121" s="666"/>
      <c r="I121" s="21">
        <f t="shared" si="19"/>
        <v>1</v>
      </c>
      <c r="J121" s="666"/>
      <c r="K121" s="21">
        <f t="shared" si="20"/>
        <v>1</v>
      </c>
      <c r="L121" s="666"/>
      <c r="M121" s="21">
        <f t="shared" si="21"/>
        <v>1</v>
      </c>
      <c r="N121" s="666"/>
      <c r="O121" s="21">
        <f t="shared" si="22"/>
        <v>1</v>
      </c>
      <c r="P121" s="666"/>
      <c r="Q121" s="21">
        <f t="shared" si="23"/>
        <v>1</v>
      </c>
      <c r="R121" s="663">
        <f t="shared" ca="1" si="24"/>
        <v>75644</v>
      </c>
      <c r="S121" s="3563">
        <f t="shared" ca="1" si="15"/>
        <v>7.5644</v>
      </c>
      <c r="T121" s="729">
        <f>车位!BF101</f>
        <v>0</v>
      </c>
      <c r="U121" s="729">
        <f>车位!BG101</f>
        <v>0</v>
      </c>
    </row>
    <row r="122" spans="1:21">
      <c r="A122" s="665" t="str">
        <f>车位!E102</f>
        <v>029#-3011</v>
      </c>
      <c r="B122" s="665">
        <f>ROUND(车位!V102,2)</f>
        <v>34.130000000000003</v>
      </c>
      <c r="C122" s="21">
        <f t="shared" si="16"/>
        <v>1</v>
      </c>
      <c r="D122" s="2806" t="s">
        <v>4698</v>
      </c>
      <c r="E122" s="21">
        <f t="shared" si="17"/>
        <v>1</v>
      </c>
      <c r="F122" s="2806" t="s">
        <v>7264</v>
      </c>
      <c r="G122" s="21">
        <f t="shared" si="18"/>
        <v>1</v>
      </c>
      <c r="H122" s="666"/>
      <c r="I122" s="21">
        <f t="shared" si="19"/>
        <v>1</v>
      </c>
      <c r="J122" s="666"/>
      <c r="K122" s="21">
        <f t="shared" si="20"/>
        <v>1</v>
      </c>
      <c r="L122" s="666"/>
      <c r="M122" s="21">
        <f t="shared" si="21"/>
        <v>1</v>
      </c>
      <c r="N122" s="666"/>
      <c r="O122" s="21">
        <f t="shared" si="22"/>
        <v>1</v>
      </c>
      <c r="P122" s="666"/>
      <c r="Q122" s="21">
        <f t="shared" si="23"/>
        <v>1</v>
      </c>
      <c r="R122" s="663">
        <f t="shared" ca="1" si="24"/>
        <v>75644</v>
      </c>
      <c r="S122" s="3563">
        <f t="shared" ca="1" si="15"/>
        <v>7.5644</v>
      </c>
      <c r="T122" s="729">
        <f>车位!BF102</f>
        <v>0</v>
      </c>
      <c r="U122" s="729">
        <f>车位!BG102</f>
        <v>0</v>
      </c>
    </row>
    <row r="123" spans="1:21">
      <c r="A123" s="665" t="str">
        <f>车位!E103</f>
        <v>029#-3012</v>
      </c>
      <c r="B123" s="665">
        <f>ROUND(车位!V103,2)</f>
        <v>34.130000000000003</v>
      </c>
      <c r="C123" s="21">
        <f t="shared" si="16"/>
        <v>1</v>
      </c>
      <c r="D123" s="2806" t="s">
        <v>4698</v>
      </c>
      <c r="E123" s="21">
        <f t="shared" si="17"/>
        <v>1</v>
      </c>
      <c r="F123" s="2806" t="s">
        <v>7264</v>
      </c>
      <c r="G123" s="21">
        <f t="shared" si="18"/>
        <v>1</v>
      </c>
      <c r="H123" s="666"/>
      <c r="I123" s="21">
        <f t="shared" si="19"/>
        <v>1</v>
      </c>
      <c r="J123" s="666"/>
      <c r="K123" s="21">
        <f t="shared" si="20"/>
        <v>1</v>
      </c>
      <c r="L123" s="666"/>
      <c r="M123" s="21">
        <f t="shared" si="21"/>
        <v>1</v>
      </c>
      <c r="N123" s="666"/>
      <c r="O123" s="21">
        <f t="shared" si="22"/>
        <v>1</v>
      </c>
      <c r="P123" s="666"/>
      <c r="Q123" s="21">
        <f t="shared" si="23"/>
        <v>1</v>
      </c>
      <c r="R123" s="663">
        <f t="shared" ca="1" si="24"/>
        <v>75644</v>
      </c>
      <c r="S123" s="3563">
        <f t="shared" ca="1" si="15"/>
        <v>7.5644</v>
      </c>
      <c r="T123" s="729">
        <f>车位!BF103</f>
        <v>0</v>
      </c>
      <c r="U123" s="729">
        <f>车位!BG103</f>
        <v>0</v>
      </c>
    </row>
    <row r="124" spans="1:21">
      <c r="A124" s="665" t="str">
        <f>车位!E104</f>
        <v>029#-3013</v>
      </c>
      <c r="B124" s="665">
        <f>ROUND(车位!V104,2)</f>
        <v>34.130000000000003</v>
      </c>
      <c r="C124" s="21">
        <f t="shared" si="16"/>
        <v>1</v>
      </c>
      <c r="D124" s="2806" t="s">
        <v>4698</v>
      </c>
      <c r="E124" s="21">
        <f t="shared" si="17"/>
        <v>1</v>
      </c>
      <c r="F124" s="2806" t="s">
        <v>7264</v>
      </c>
      <c r="G124" s="21">
        <f t="shared" si="18"/>
        <v>1</v>
      </c>
      <c r="H124" s="666"/>
      <c r="I124" s="21">
        <f t="shared" si="19"/>
        <v>1</v>
      </c>
      <c r="J124" s="666"/>
      <c r="K124" s="21">
        <f t="shared" si="20"/>
        <v>1</v>
      </c>
      <c r="L124" s="666"/>
      <c r="M124" s="21">
        <f t="shared" si="21"/>
        <v>1</v>
      </c>
      <c r="N124" s="666"/>
      <c r="O124" s="21">
        <f t="shared" si="22"/>
        <v>1</v>
      </c>
      <c r="P124" s="666"/>
      <c r="Q124" s="21">
        <f t="shared" si="23"/>
        <v>1</v>
      </c>
      <c r="R124" s="663">
        <f t="shared" ca="1" si="24"/>
        <v>75644</v>
      </c>
      <c r="S124" s="3563">
        <f t="shared" ca="1" si="15"/>
        <v>7.5644</v>
      </c>
      <c r="T124" s="729">
        <f>车位!BF104</f>
        <v>0</v>
      </c>
      <c r="U124" s="729">
        <f>车位!BG104</f>
        <v>0</v>
      </c>
    </row>
    <row r="125" spans="1:21">
      <c r="A125" s="665" t="str">
        <f>车位!E105</f>
        <v>029#-3014</v>
      </c>
      <c r="B125" s="665">
        <f>ROUND(车位!V105,2)</f>
        <v>34.130000000000003</v>
      </c>
      <c r="C125" s="21">
        <f t="shared" si="16"/>
        <v>1</v>
      </c>
      <c r="D125" s="2806" t="s">
        <v>4698</v>
      </c>
      <c r="E125" s="21">
        <f t="shared" si="17"/>
        <v>1</v>
      </c>
      <c r="F125" s="2806" t="s">
        <v>7264</v>
      </c>
      <c r="G125" s="21">
        <f t="shared" si="18"/>
        <v>1</v>
      </c>
      <c r="H125" s="666"/>
      <c r="I125" s="21">
        <f t="shared" si="19"/>
        <v>1</v>
      </c>
      <c r="J125" s="666"/>
      <c r="K125" s="21">
        <f t="shared" si="20"/>
        <v>1</v>
      </c>
      <c r="L125" s="666"/>
      <c r="M125" s="21">
        <f t="shared" si="21"/>
        <v>1</v>
      </c>
      <c r="N125" s="666"/>
      <c r="O125" s="21">
        <f t="shared" si="22"/>
        <v>1</v>
      </c>
      <c r="P125" s="666"/>
      <c r="Q125" s="21">
        <f t="shared" si="23"/>
        <v>1</v>
      </c>
      <c r="R125" s="663">
        <f t="shared" ca="1" si="24"/>
        <v>75644</v>
      </c>
      <c r="S125" s="3563">
        <f t="shared" ca="1" si="15"/>
        <v>7.5644</v>
      </c>
      <c r="T125" s="729">
        <f>车位!BF105</f>
        <v>0</v>
      </c>
      <c r="U125" s="729">
        <f>车位!BG105</f>
        <v>0</v>
      </c>
    </row>
    <row r="126" spans="1:21">
      <c r="A126" s="665" t="str">
        <f>车位!E106</f>
        <v>029#-3015</v>
      </c>
      <c r="B126" s="665">
        <f>ROUND(车位!V106,2)</f>
        <v>34.130000000000003</v>
      </c>
      <c r="C126" s="21">
        <f t="shared" si="16"/>
        <v>1</v>
      </c>
      <c r="D126" s="2806" t="s">
        <v>4698</v>
      </c>
      <c r="E126" s="21">
        <f t="shared" si="17"/>
        <v>1</v>
      </c>
      <c r="F126" s="2806" t="s">
        <v>7264</v>
      </c>
      <c r="G126" s="21">
        <f t="shared" si="18"/>
        <v>1</v>
      </c>
      <c r="H126" s="666"/>
      <c r="I126" s="21">
        <f t="shared" si="19"/>
        <v>1</v>
      </c>
      <c r="J126" s="666"/>
      <c r="K126" s="21">
        <f t="shared" si="20"/>
        <v>1</v>
      </c>
      <c r="L126" s="666"/>
      <c r="M126" s="21">
        <f t="shared" si="21"/>
        <v>1</v>
      </c>
      <c r="N126" s="666"/>
      <c r="O126" s="21">
        <f t="shared" si="22"/>
        <v>1</v>
      </c>
      <c r="P126" s="666"/>
      <c r="Q126" s="21">
        <f t="shared" si="23"/>
        <v>1</v>
      </c>
      <c r="R126" s="663">
        <f t="shared" ca="1" si="24"/>
        <v>75644</v>
      </c>
      <c r="S126" s="3563">
        <f t="shared" ca="1" si="15"/>
        <v>7.5644</v>
      </c>
      <c r="T126" s="729">
        <f>车位!BF106</f>
        <v>0</v>
      </c>
      <c r="U126" s="729">
        <f>车位!BG106</f>
        <v>0</v>
      </c>
    </row>
    <row r="127" spans="1:21">
      <c r="A127" s="665" t="str">
        <f>车位!E107</f>
        <v>029#-3016</v>
      </c>
      <c r="B127" s="665">
        <f>ROUND(车位!V107,2)</f>
        <v>34.130000000000003</v>
      </c>
      <c r="C127" s="21">
        <f t="shared" si="16"/>
        <v>1</v>
      </c>
      <c r="D127" s="2806" t="s">
        <v>4698</v>
      </c>
      <c r="E127" s="21">
        <f t="shared" si="17"/>
        <v>1</v>
      </c>
      <c r="F127" s="2806" t="s">
        <v>7264</v>
      </c>
      <c r="G127" s="21">
        <f t="shared" si="18"/>
        <v>1</v>
      </c>
      <c r="H127" s="666"/>
      <c r="I127" s="21">
        <f t="shared" si="19"/>
        <v>1</v>
      </c>
      <c r="J127" s="666"/>
      <c r="K127" s="21">
        <f t="shared" si="20"/>
        <v>1</v>
      </c>
      <c r="L127" s="666"/>
      <c r="M127" s="21">
        <f t="shared" si="21"/>
        <v>1</v>
      </c>
      <c r="N127" s="666"/>
      <c r="O127" s="21">
        <f t="shared" si="22"/>
        <v>1</v>
      </c>
      <c r="P127" s="666"/>
      <c r="Q127" s="21">
        <f t="shared" si="23"/>
        <v>1</v>
      </c>
      <c r="R127" s="663">
        <f t="shared" ca="1" si="24"/>
        <v>75644</v>
      </c>
      <c r="S127" s="3563">
        <f t="shared" ca="1" si="15"/>
        <v>7.5644</v>
      </c>
      <c r="T127" s="729">
        <f>车位!BF107</f>
        <v>0</v>
      </c>
      <c r="U127" s="729">
        <f>车位!BG107</f>
        <v>0</v>
      </c>
    </row>
    <row r="128" spans="1:21">
      <c r="A128" s="665" t="str">
        <f>车位!E108</f>
        <v>029#-3017</v>
      </c>
      <c r="B128" s="665">
        <f>ROUND(车位!V108,2)</f>
        <v>34.130000000000003</v>
      </c>
      <c r="C128" s="21">
        <f t="shared" si="16"/>
        <v>1</v>
      </c>
      <c r="D128" s="2806" t="s">
        <v>4698</v>
      </c>
      <c r="E128" s="21">
        <f t="shared" si="17"/>
        <v>1</v>
      </c>
      <c r="F128" s="2806" t="s">
        <v>7264</v>
      </c>
      <c r="G128" s="21">
        <f t="shared" si="18"/>
        <v>1</v>
      </c>
      <c r="H128" s="666"/>
      <c r="I128" s="21">
        <f t="shared" si="19"/>
        <v>1</v>
      </c>
      <c r="J128" s="666"/>
      <c r="K128" s="21">
        <f t="shared" si="20"/>
        <v>1</v>
      </c>
      <c r="L128" s="666"/>
      <c r="M128" s="21">
        <f t="shared" si="21"/>
        <v>1</v>
      </c>
      <c r="N128" s="666"/>
      <c r="O128" s="21">
        <f t="shared" si="22"/>
        <v>1</v>
      </c>
      <c r="P128" s="666"/>
      <c r="Q128" s="21">
        <f t="shared" si="23"/>
        <v>1</v>
      </c>
      <c r="R128" s="663">
        <f t="shared" ca="1" si="24"/>
        <v>75644</v>
      </c>
      <c r="S128" s="3563">
        <f t="shared" ca="1" si="15"/>
        <v>7.5644</v>
      </c>
      <c r="T128" s="729">
        <f>车位!BF108</f>
        <v>0</v>
      </c>
      <c r="U128" s="729">
        <f>车位!BG108</f>
        <v>0</v>
      </c>
    </row>
    <row r="129" spans="1:21">
      <c r="A129" s="665" t="str">
        <f>车位!E109</f>
        <v>029#-3018</v>
      </c>
      <c r="B129" s="665">
        <f>ROUND(车位!V109,2)</f>
        <v>34.130000000000003</v>
      </c>
      <c r="C129" s="21">
        <f t="shared" si="16"/>
        <v>1</v>
      </c>
      <c r="D129" s="2806" t="s">
        <v>4698</v>
      </c>
      <c r="E129" s="21">
        <f t="shared" si="17"/>
        <v>1</v>
      </c>
      <c r="F129" s="2806" t="s">
        <v>7264</v>
      </c>
      <c r="G129" s="21">
        <f t="shared" si="18"/>
        <v>1</v>
      </c>
      <c r="H129" s="666"/>
      <c r="I129" s="21">
        <f t="shared" si="19"/>
        <v>1</v>
      </c>
      <c r="J129" s="666"/>
      <c r="K129" s="21">
        <f t="shared" si="20"/>
        <v>1</v>
      </c>
      <c r="L129" s="666"/>
      <c r="M129" s="21">
        <f t="shared" si="21"/>
        <v>1</v>
      </c>
      <c r="N129" s="666"/>
      <c r="O129" s="21">
        <f t="shared" si="22"/>
        <v>1</v>
      </c>
      <c r="P129" s="666"/>
      <c r="Q129" s="21">
        <f t="shared" si="23"/>
        <v>1</v>
      </c>
      <c r="R129" s="663">
        <f t="shared" ca="1" si="24"/>
        <v>75644</v>
      </c>
      <c r="S129" s="3563">
        <f t="shared" ca="1" si="15"/>
        <v>7.5644</v>
      </c>
      <c r="T129" s="729">
        <f>车位!BF109</f>
        <v>0</v>
      </c>
      <c r="U129" s="729">
        <f>车位!BG109</f>
        <v>0</v>
      </c>
    </row>
    <row r="130" spans="1:21">
      <c r="A130" s="665" t="str">
        <f>车位!E110</f>
        <v>029#-3019</v>
      </c>
      <c r="B130" s="665">
        <f>ROUND(车位!V110,2)</f>
        <v>34.130000000000003</v>
      </c>
      <c r="C130" s="21">
        <f t="shared" si="16"/>
        <v>1</v>
      </c>
      <c r="D130" s="2806" t="s">
        <v>4698</v>
      </c>
      <c r="E130" s="21">
        <f t="shared" si="17"/>
        <v>1</v>
      </c>
      <c r="F130" s="2806" t="s">
        <v>7264</v>
      </c>
      <c r="G130" s="21">
        <f t="shared" si="18"/>
        <v>1</v>
      </c>
      <c r="H130" s="666"/>
      <c r="I130" s="21">
        <f t="shared" si="19"/>
        <v>1</v>
      </c>
      <c r="J130" s="666"/>
      <c r="K130" s="21">
        <f t="shared" si="20"/>
        <v>1</v>
      </c>
      <c r="L130" s="666"/>
      <c r="M130" s="21">
        <f t="shared" si="21"/>
        <v>1</v>
      </c>
      <c r="N130" s="666"/>
      <c r="O130" s="21">
        <f t="shared" si="22"/>
        <v>1</v>
      </c>
      <c r="P130" s="666"/>
      <c r="Q130" s="21">
        <f t="shared" si="23"/>
        <v>1</v>
      </c>
      <c r="R130" s="663">
        <f t="shared" ca="1" si="24"/>
        <v>75644</v>
      </c>
      <c r="S130" s="3563">
        <f t="shared" ca="1" si="15"/>
        <v>7.5644</v>
      </c>
      <c r="T130" s="729">
        <f>车位!BF110</f>
        <v>0</v>
      </c>
      <c r="U130" s="729">
        <f>车位!BG110</f>
        <v>0</v>
      </c>
    </row>
    <row r="131" spans="1:21">
      <c r="A131" s="665" t="str">
        <f>车位!E111</f>
        <v>029#-3020</v>
      </c>
      <c r="B131" s="665">
        <f>ROUND(车位!V111,2)</f>
        <v>34.130000000000003</v>
      </c>
      <c r="C131" s="21">
        <f t="shared" si="16"/>
        <v>1</v>
      </c>
      <c r="D131" s="2806" t="s">
        <v>4698</v>
      </c>
      <c r="E131" s="21">
        <f t="shared" si="17"/>
        <v>1</v>
      </c>
      <c r="F131" s="2806" t="s">
        <v>7264</v>
      </c>
      <c r="G131" s="21">
        <f t="shared" si="18"/>
        <v>1</v>
      </c>
      <c r="H131" s="666"/>
      <c r="I131" s="21">
        <f t="shared" si="19"/>
        <v>1</v>
      </c>
      <c r="J131" s="666"/>
      <c r="K131" s="21">
        <f t="shared" si="20"/>
        <v>1</v>
      </c>
      <c r="L131" s="666"/>
      <c r="M131" s="21">
        <f t="shared" si="21"/>
        <v>1</v>
      </c>
      <c r="N131" s="666"/>
      <c r="O131" s="21">
        <f t="shared" si="22"/>
        <v>1</v>
      </c>
      <c r="P131" s="666"/>
      <c r="Q131" s="21">
        <f t="shared" si="23"/>
        <v>1</v>
      </c>
      <c r="R131" s="663">
        <f t="shared" ca="1" si="24"/>
        <v>75644</v>
      </c>
      <c r="S131" s="3563">
        <f t="shared" ca="1" si="15"/>
        <v>7.5644</v>
      </c>
      <c r="T131" s="729">
        <f>车位!BF111</f>
        <v>0</v>
      </c>
      <c r="U131" s="729">
        <f>车位!BG111</f>
        <v>0</v>
      </c>
    </row>
    <row r="132" spans="1:21">
      <c r="A132" s="665" t="str">
        <f>车位!E112</f>
        <v>029#-3021</v>
      </c>
      <c r="B132" s="665">
        <f>ROUND(车位!V112,2)</f>
        <v>34.130000000000003</v>
      </c>
      <c r="C132" s="21">
        <f t="shared" si="16"/>
        <v>1</v>
      </c>
      <c r="D132" s="2806" t="s">
        <v>4698</v>
      </c>
      <c r="E132" s="21">
        <f t="shared" si="17"/>
        <v>1</v>
      </c>
      <c r="F132" s="2806" t="s">
        <v>7264</v>
      </c>
      <c r="G132" s="21">
        <f t="shared" si="18"/>
        <v>1</v>
      </c>
      <c r="H132" s="666"/>
      <c r="I132" s="21">
        <f t="shared" si="19"/>
        <v>1</v>
      </c>
      <c r="J132" s="666"/>
      <c r="K132" s="21">
        <f t="shared" si="20"/>
        <v>1</v>
      </c>
      <c r="L132" s="666"/>
      <c r="M132" s="21">
        <f t="shared" si="21"/>
        <v>1</v>
      </c>
      <c r="N132" s="666"/>
      <c r="O132" s="21">
        <f t="shared" si="22"/>
        <v>1</v>
      </c>
      <c r="P132" s="666"/>
      <c r="Q132" s="21">
        <f t="shared" si="23"/>
        <v>1</v>
      </c>
      <c r="R132" s="663">
        <f t="shared" ca="1" si="24"/>
        <v>75644</v>
      </c>
      <c r="S132" s="3563">
        <f t="shared" ca="1" si="15"/>
        <v>7.5644</v>
      </c>
      <c r="T132" s="729">
        <f>车位!BF112</f>
        <v>0</v>
      </c>
      <c r="U132" s="729">
        <f>车位!BG112</f>
        <v>0</v>
      </c>
    </row>
    <row r="133" spans="1:21">
      <c r="A133" s="665" t="str">
        <f>车位!E113</f>
        <v>029#-3022</v>
      </c>
      <c r="B133" s="665">
        <f>ROUND(车位!V113,2)</f>
        <v>34.130000000000003</v>
      </c>
      <c r="C133" s="21">
        <f t="shared" si="16"/>
        <v>1</v>
      </c>
      <c r="D133" s="2806" t="s">
        <v>4698</v>
      </c>
      <c r="E133" s="21">
        <f t="shared" si="17"/>
        <v>1</v>
      </c>
      <c r="F133" s="2806" t="s">
        <v>7266</v>
      </c>
      <c r="G133" s="21">
        <f t="shared" si="18"/>
        <v>0.9</v>
      </c>
      <c r="H133" s="666"/>
      <c r="I133" s="21">
        <f t="shared" si="19"/>
        <v>1</v>
      </c>
      <c r="J133" s="666"/>
      <c r="K133" s="21">
        <f t="shared" si="20"/>
        <v>1</v>
      </c>
      <c r="L133" s="666"/>
      <c r="M133" s="21">
        <f t="shared" si="21"/>
        <v>1</v>
      </c>
      <c r="N133" s="666"/>
      <c r="O133" s="21">
        <f t="shared" si="22"/>
        <v>1</v>
      </c>
      <c r="P133" s="666"/>
      <c r="Q133" s="21">
        <f t="shared" si="23"/>
        <v>1</v>
      </c>
      <c r="R133" s="663">
        <f t="shared" ca="1" si="24"/>
        <v>68080</v>
      </c>
      <c r="S133" s="3563">
        <f t="shared" ca="1" si="15"/>
        <v>6.8079999999999998</v>
      </c>
      <c r="T133" s="729" t="str">
        <f>车位!BF113</f>
        <v>劣：一侧靠墙，不好开门</v>
      </c>
      <c r="U133" s="729">
        <f>车位!BG113</f>
        <v>0</v>
      </c>
    </row>
    <row r="134" spans="1:21">
      <c r="A134" s="665" t="str">
        <f>车位!E114</f>
        <v>029#-3023</v>
      </c>
      <c r="B134" s="665">
        <f>ROUND(车位!V114,2)</f>
        <v>34.130000000000003</v>
      </c>
      <c r="C134" s="21">
        <f t="shared" si="16"/>
        <v>1</v>
      </c>
      <c r="D134" s="2806" t="s">
        <v>4698</v>
      </c>
      <c r="E134" s="21">
        <f t="shared" si="17"/>
        <v>1</v>
      </c>
      <c r="F134" s="2806" t="s">
        <v>7266</v>
      </c>
      <c r="G134" s="21">
        <f t="shared" si="18"/>
        <v>0.9</v>
      </c>
      <c r="H134" s="666"/>
      <c r="I134" s="21">
        <f t="shared" si="19"/>
        <v>1</v>
      </c>
      <c r="J134" s="666"/>
      <c r="K134" s="21">
        <f t="shared" si="20"/>
        <v>1</v>
      </c>
      <c r="L134" s="666"/>
      <c r="M134" s="21">
        <f t="shared" si="21"/>
        <v>1</v>
      </c>
      <c r="N134" s="666"/>
      <c r="O134" s="21">
        <f t="shared" si="22"/>
        <v>1</v>
      </c>
      <c r="P134" s="666"/>
      <c r="Q134" s="21">
        <f t="shared" si="23"/>
        <v>1</v>
      </c>
      <c r="R134" s="663">
        <f t="shared" ca="1" si="24"/>
        <v>68080</v>
      </c>
      <c r="S134" s="3563">
        <f t="shared" ca="1" si="15"/>
        <v>6.8079999999999998</v>
      </c>
      <c r="T134" s="729" t="str">
        <f>车位!BF114</f>
        <v>劣：一侧靠墙，不好开门，且墙上有通风百叶</v>
      </c>
      <c r="U134" s="729">
        <f>车位!BG114</f>
        <v>0</v>
      </c>
    </row>
    <row r="135" spans="1:21">
      <c r="A135" s="665" t="str">
        <f>车位!E115</f>
        <v>029#-3024</v>
      </c>
      <c r="B135" s="665">
        <f>ROUND(车位!V115,2)</f>
        <v>34.130000000000003</v>
      </c>
      <c r="C135" s="21">
        <f t="shared" si="16"/>
        <v>1</v>
      </c>
      <c r="D135" s="2806" t="s">
        <v>4698</v>
      </c>
      <c r="E135" s="21">
        <f t="shared" si="17"/>
        <v>1</v>
      </c>
      <c r="F135" s="2806" t="s">
        <v>7264</v>
      </c>
      <c r="G135" s="21">
        <f t="shared" si="18"/>
        <v>1</v>
      </c>
      <c r="H135" s="666"/>
      <c r="I135" s="21">
        <f t="shared" si="19"/>
        <v>1</v>
      </c>
      <c r="J135" s="666"/>
      <c r="K135" s="21">
        <f t="shared" si="20"/>
        <v>1</v>
      </c>
      <c r="L135" s="666"/>
      <c r="M135" s="21">
        <f t="shared" si="21"/>
        <v>1</v>
      </c>
      <c r="N135" s="666"/>
      <c r="O135" s="21">
        <f t="shared" si="22"/>
        <v>1</v>
      </c>
      <c r="P135" s="666"/>
      <c r="Q135" s="21">
        <f t="shared" si="23"/>
        <v>1</v>
      </c>
      <c r="R135" s="663">
        <f t="shared" ca="1" si="24"/>
        <v>75644</v>
      </c>
      <c r="S135" s="3563">
        <f t="shared" ca="1" si="15"/>
        <v>7.5644</v>
      </c>
      <c r="T135" s="729">
        <f>车位!BF115</f>
        <v>0</v>
      </c>
      <c r="U135" s="729">
        <f>车位!BG115</f>
        <v>0</v>
      </c>
    </row>
    <row r="136" spans="1:21">
      <c r="A136" s="665" t="str">
        <f>车位!E116</f>
        <v>029#-3025</v>
      </c>
      <c r="B136" s="665">
        <f>ROUND(车位!V116,2)</f>
        <v>34.130000000000003</v>
      </c>
      <c r="C136" s="21">
        <f t="shared" si="16"/>
        <v>1</v>
      </c>
      <c r="D136" s="2806" t="s">
        <v>4698</v>
      </c>
      <c r="E136" s="21">
        <f t="shared" si="17"/>
        <v>1</v>
      </c>
      <c r="F136" s="2806" t="s">
        <v>7264</v>
      </c>
      <c r="G136" s="21">
        <f t="shared" si="18"/>
        <v>1</v>
      </c>
      <c r="H136" s="666"/>
      <c r="I136" s="21">
        <f t="shared" si="19"/>
        <v>1</v>
      </c>
      <c r="J136" s="666"/>
      <c r="K136" s="21">
        <f t="shared" si="20"/>
        <v>1</v>
      </c>
      <c r="L136" s="666"/>
      <c r="M136" s="21">
        <f t="shared" si="21"/>
        <v>1</v>
      </c>
      <c r="N136" s="666"/>
      <c r="O136" s="21">
        <f t="shared" si="22"/>
        <v>1</v>
      </c>
      <c r="P136" s="666"/>
      <c r="Q136" s="21">
        <f t="shared" si="23"/>
        <v>1</v>
      </c>
      <c r="R136" s="663">
        <f t="shared" ca="1" si="24"/>
        <v>75644</v>
      </c>
      <c r="S136" s="3563">
        <f t="shared" ca="1" si="15"/>
        <v>7.5644</v>
      </c>
      <c r="T136" s="729">
        <f>车位!BF116</f>
        <v>0</v>
      </c>
      <c r="U136" s="729">
        <f>车位!BG116</f>
        <v>0</v>
      </c>
    </row>
    <row r="137" spans="1:21">
      <c r="A137" s="665" t="str">
        <f>车位!E117</f>
        <v>029#-3026</v>
      </c>
      <c r="B137" s="665">
        <f>ROUND(车位!V117,2)</f>
        <v>34.130000000000003</v>
      </c>
      <c r="C137" s="21">
        <f t="shared" si="16"/>
        <v>1</v>
      </c>
      <c r="D137" s="2806" t="s">
        <v>4698</v>
      </c>
      <c r="E137" s="21">
        <f t="shared" si="17"/>
        <v>1</v>
      </c>
      <c r="F137" s="2806" t="s">
        <v>7264</v>
      </c>
      <c r="G137" s="21">
        <f t="shared" si="18"/>
        <v>1</v>
      </c>
      <c r="H137" s="666"/>
      <c r="I137" s="21">
        <f t="shared" si="19"/>
        <v>1</v>
      </c>
      <c r="J137" s="666"/>
      <c r="K137" s="21">
        <f t="shared" si="20"/>
        <v>1</v>
      </c>
      <c r="L137" s="666"/>
      <c r="M137" s="21">
        <f t="shared" si="21"/>
        <v>1</v>
      </c>
      <c r="N137" s="666"/>
      <c r="O137" s="21">
        <f t="shared" si="22"/>
        <v>1</v>
      </c>
      <c r="P137" s="666"/>
      <c r="Q137" s="21">
        <f t="shared" si="23"/>
        <v>1</v>
      </c>
      <c r="R137" s="663">
        <f t="shared" ca="1" si="24"/>
        <v>75644</v>
      </c>
      <c r="S137" s="3563">
        <f t="shared" ca="1" si="15"/>
        <v>7.5644</v>
      </c>
      <c r="T137" s="729">
        <f>车位!BF117</f>
        <v>0</v>
      </c>
      <c r="U137" s="729">
        <f>车位!BG117</f>
        <v>0</v>
      </c>
    </row>
    <row r="138" spans="1:21">
      <c r="A138" s="665" t="str">
        <f>车位!E118</f>
        <v>029#-3027</v>
      </c>
      <c r="B138" s="665">
        <f>ROUND(车位!V118,2)</f>
        <v>34.130000000000003</v>
      </c>
      <c r="C138" s="21">
        <f t="shared" si="16"/>
        <v>1</v>
      </c>
      <c r="D138" s="2806" t="s">
        <v>4698</v>
      </c>
      <c r="E138" s="21">
        <f t="shared" si="17"/>
        <v>1</v>
      </c>
      <c r="F138" s="2806" t="s">
        <v>7264</v>
      </c>
      <c r="G138" s="21">
        <f t="shared" si="18"/>
        <v>1</v>
      </c>
      <c r="H138" s="666"/>
      <c r="I138" s="21">
        <f t="shared" si="19"/>
        <v>1</v>
      </c>
      <c r="J138" s="666"/>
      <c r="K138" s="21">
        <f t="shared" si="20"/>
        <v>1</v>
      </c>
      <c r="L138" s="666"/>
      <c r="M138" s="21">
        <f t="shared" si="21"/>
        <v>1</v>
      </c>
      <c r="N138" s="666"/>
      <c r="O138" s="21">
        <f t="shared" si="22"/>
        <v>1</v>
      </c>
      <c r="P138" s="666"/>
      <c r="Q138" s="21">
        <f t="shared" si="23"/>
        <v>1</v>
      </c>
      <c r="R138" s="663">
        <f t="shared" ca="1" si="24"/>
        <v>75644</v>
      </c>
      <c r="S138" s="3563">
        <f t="shared" ca="1" si="15"/>
        <v>7.5644</v>
      </c>
      <c r="T138" s="729">
        <f>车位!BF118</f>
        <v>0</v>
      </c>
      <c r="U138" s="729">
        <f>车位!BG118</f>
        <v>0</v>
      </c>
    </row>
    <row r="139" spans="1:21">
      <c r="A139" s="665" t="str">
        <f>车位!E119</f>
        <v>029#-3028</v>
      </c>
      <c r="B139" s="665">
        <f>ROUND(车位!V119,2)</f>
        <v>34.130000000000003</v>
      </c>
      <c r="C139" s="21">
        <f t="shared" si="16"/>
        <v>1</v>
      </c>
      <c r="D139" s="2806" t="s">
        <v>4698</v>
      </c>
      <c r="E139" s="21">
        <f t="shared" si="17"/>
        <v>1</v>
      </c>
      <c r="F139" s="2806" t="s">
        <v>7264</v>
      </c>
      <c r="G139" s="21">
        <f t="shared" si="18"/>
        <v>1</v>
      </c>
      <c r="H139" s="666"/>
      <c r="I139" s="21">
        <f t="shared" si="19"/>
        <v>1</v>
      </c>
      <c r="J139" s="666"/>
      <c r="K139" s="21">
        <f t="shared" si="20"/>
        <v>1</v>
      </c>
      <c r="L139" s="666"/>
      <c r="M139" s="21">
        <f t="shared" si="21"/>
        <v>1</v>
      </c>
      <c r="N139" s="666"/>
      <c r="O139" s="21">
        <f t="shared" si="22"/>
        <v>1</v>
      </c>
      <c r="P139" s="666"/>
      <c r="Q139" s="21">
        <f t="shared" si="23"/>
        <v>1</v>
      </c>
      <c r="R139" s="663">
        <f t="shared" ca="1" si="24"/>
        <v>75644</v>
      </c>
      <c r="S139" s="3563">
        <f t="shared" ca="1" si="15"/>
        <v>7.5644</v>
      </c>
      <c r="T139" s="729">
        <f>车位!BF119</f>
        <v>0</v>
      </c>
      <c r="U139" s="729">
        <f>车位!BG119</f>
        <v>0</v>
      </c>
    </row>
    <row r="140" spans="1:21">
      <c r="A140" s="665" t="str">
        <f>车位!E120</f>
        <v>029#-3029</v>
      </c>
      <c r="B140" s="665">
        <f>ROUND(车位!V120,2)</f>
        <v>34.130000000000003</v>
      </c>
      <c r="C140" s="21">
        <f t="shared" si="16"/>
        <v>1</v>
      </c>
      <c r="D140" s="2806" t="s">
        <v>4698</v>
      </c>
      <c r="E140" s="21">
        <f t="shared" si="17"/>
        <v>1</v>
      </c>
      <c r="F140" s="2806" t="s">
        <v>7264</v>
      </c>
      <c r="G140" s="21">
        <f t="shared" si="18"/>
        <v>1</v>
      </c>
      <c r="H140" s="666"/>
      <c r="I140" s="21">
        <f t="shared" si="19"/>
        <v>1</v>
      </c>
      <c r="J140" s="666"/>
      <c r="K140" s="21">
        <f t="shared" si="20"/>
        <v>1</v>
      </c>
      <c r="L140" s="666"/>
      <c r="M140" s="21">
        <f t="shared" si="21"/>
        <v>1</v>
      </c>
      <c r="N140" s="666"/>
      <c r="O140" s="21">
        <f t="shared" si="22"/>
        <v>1</v>
      </c>
      <c r="P140" s="666"/>
      <c r="Q140" s="21">
        <f t="shared" si="23"/>
        <v>1</v>
      </c>
      <c r="R140" s="663">
        <f t="shared" ca="1" si="24"/>
        <v>75644</v>
      </c>
      <c r="S140" s="3563">
        <f t="shared" ca="1" si="15"/>
        <v>7.5644</v>
      </c>
      <c r="T140" s="729">
        <f>车位!BF120</f>
        <v>0</v>
      </c>
      <c r="U140" s="729">
        <f>车位!BG120</f>
        <v>0</v>
      </c>
    </row>
    <row r="141" spans="1:21">
      <c r="A141" s="665" t="str">
        <f>车位!E121</f>
        <v>029#-3030</v>
      </c>
      <c r="B141" s="665">
        <f>ROUND(车位!V121,2)</f>
        <v>34.130000000000003</v>
      </c>
      <c r="C141" s="21">
        <f t="shared" si="16"/>
        <v>1</v>
      </c>
      <c r="D141" s="2806" t="s">
        <v>4698</v>
      </c>
      <c r="E141" s="21">
        <f t="shared" si="17"/>
        <v>1</v>
      </c>
      <c r="F141" s="2806" t="s">
        <v>7264</v>
      </c>
      <c r="G141" s="21">
        <f t="shared" si="18"/>
        <v>1</v>
      </c>
      <c r="H141" s="666"/>
      <c r="I141" s="21">
        <f t="shared" si="19"/>
        <v>1</v>
      </c>
      <c r="J141" s="666"/>
      <c r="K141" s="21">
        <f t="shared" si="20"/>
        <v>1</v>
      </c>
      <c r="L141" s="666"/>
      <c r="M141" s="21">
        <f t="shared" si="21"/>
        <v>1</v>
      </c>
      <c r="N141" s="666"/>
      <c r="O141" s="21">
        <f t="shared" si="22"/>
        <v>1</v>
      </c>
      <c r="P141" s="666"/>
      <c r="Q141" s="21">
        <f t="shared" si="23"/>
        <v>1</v>
      </c>
      <c r="R141" s="663">
        <f t="shared" ca="1" si="24"/>
        <v>75644</v>
      </c>
      <c r="S141" s="3563">
        <f t="shared" ca="1" si="15"/>
        <v>7.5644</v>
      </c>
      <c r="T141" s="729">
        <f>车位!BF121</f>
        <v>0</v>
      </c>
      <c r="U141" s="729">
        <f>车位!BG121</f>
        <v>0</v>
      </c>
    </row>
    <row r="142" spans="1:21">
      <c r="A142" s="665" t="str">
        <f>车位!E122</f>
        <v>029#-3031</v>
      </c>
      <c r="B142" s="665">
        <f>ROUND(车位!V122,2)</f>
        <v>34.130000000000003</v>
      </c>
      <c r="C142" s="21">
        <f t="shared" si="16"/>
        <v>1</v>
      </c>
      <c r="D142" s="2806" t="s">
        <v>4698</v>
      </c>
      <c r="E142" s="21">
        <f t="shared" si="17"/>
        <v>1</v>
      </c>
      <c r="F142" s="2806" t="s">
        <v>7264</v>
      </c>
      <c r="G142" s="21">
        <f t="shared" si="18"/>
        <v>1</v>
      </c>
      <c r="H142" s="666"/>
      <c r="I142" s="21">
        <f t="shared" si="19"/>
        <v>1</v>
      </c>
      <c r="J142" s="666"/>
      <c r="K142" s="21">
        <f t="shared" si="20"/>
        <v>1</v>
      </c>
      <c r="L142" s="666"/>
      <c r="M142" s="21">
        <f t="shared" si="21"/>
        <v>1</v>
      </c>
      <c r="N142" s="666"/>
      <c r="O142" s="21">
        <f t="shared" si="22"/>
        <v>1</v>
      </c>
      <c r="P142" s="666"/>
      <c r="Q142" s="21">
        <f t="shared" si="23"/>
        <v>1</v>
      </c>
      <c r="R142" s="663">
        <f t="shared" ca="1" si="24"/>
        <v>75644</v>
      </c>
      <c r="S142" s="3563">
        <f t="shared" ca="1" si="15"/>
        <v>7.5644</v>
      </c>
      <c r="T142" s="729">
        <f>车位!BF122</f>
        <v>0</v>
      </c>
      <c r="U142" s="729">
        <f>车位!BG122</f>
        <v>0</v>
      </c>
    </row>
    <row r="143" spans="1:21">
      <c r="A143" s="665" t="str">
        <f>车位!E123</f>
        <v>029#-3032</v>
      </c>
      <c r="B143" s="665">
        <f>ROUND(车位!V123,2)</f>
        <v>34.130000000000003</v>
      </c>
      <c r="C143" s="21">
        <f t="shared" si="16"/>
        <v>1</v>
      </c>
      <c r="D143" s="2806" t="s">
        <v>4698</v>
      </c>
      <c r="E143" s="21">
        <f t="shared" si="17"/>
        <v>1</v>
      </c>
      <c r="F143" s="2806" t="s">
        <v>7264</v>
      </c>
      <c r="G143" s="21">
        <f t="shared" si="18"/>
        <v>1</v>
      </c>
      <c r="H143" s="666"/>
      <c r="I143" s="21">
        <f t="shared" si="19"/>
        <v>1</v>
      </c>
      <c r="J143" s="666"/>
      <c r="K143" s="21">
        <f t="shared" si="20"/>
        <v>1</v>
      </c>
      <c r="L143" s="666"/>
      <c r="M143" s="21">
        <f t="shared" si="21"/>
        <v>1</v>
      </c>
      <c r="N143" s="666"/>
      <c r="O143" s="21">
        <f t="shared" si="22"/>
        <v>1</v>
      </c>
      <c r="P143" s="666"/>
      <c r="Q143" s="21">
        <f t="shared" si="23"/>
        <v>1</v>
      </c>
      <c r="R143" s="663">
        <f t="shared" ca="1" si="24"/>
        <v>75644</v>
      </c>
      <c r="S143" s="3563">
        <f t="shared" ca="1" si="15"/>
        <v>7.5644</v>
      </c>
      <c r="T143" s="729">
        <f>车位!BF123</f>
        <v>0</v>
      </c>
      <c r="U143" s="729">
        <f>车位!BG123</f>
        <v>0</v>
      </c>
    </row>
    <row r="144" spans="1:21">
      <c r="A144" s="665" t="str">
        <f>车位!E124</f>
        <v>029#-3033</v>
      </c>
      <c r="B144" s="665">
        <f>ROUND(车位!V124,2)</f>
        <v>34.130000000000003</v>
      </c>
      <c r="C144" s="21">
        <f t="shared" si="16"/>
        <v>1</v>
      </c>
      <c r="D144" s="2806" t="s">
        <v>4698</v>
      </c>
      <c r="E144" s="21">
        <f t="shared" si="17"/>
        <v>1</v>
      </c>
      <c r="F144" s="2806" t="s">
        <v>7264</v>
      </c>
      <c r="G144" s="21">
        <f t="shared" si="18"/>
        <v>1</v>
      </c>
      <c r="H144" s="666"/>
      <c r="I144" s="21">
        <f t="shared" si="19"/>
        <v>1</v>
      </c>
      <c r="J144" s="666"/>
      <c r="K144" s="21">
        <f t="shared" si="20"/>
        <v>1</v>
      </c>
      <c r="L144" s="666"/>
      <c r="M144" s="21">
        <f t="shared" si="21"/>
        <v>1</v>
      </c>
      <c r="N144" s="666"/>
      <c r="O144" s="21">
        <f t="shared" si="22"/>
        <v>1</v>
      </c>
      <c r="P144" s="666"/>
      <c r="Q144" s="21">
        <f t="shared" si="23"/>
        <v>1</v>
      </c>
      <c r="R144" s="663">
        <f t="shared" ca="1" si="24"/>
        <v>75644</v>
      </c>
      <c r="S144" s="3563">
        <f t="shared" ca="1" si="15"/>
        <v>7.5644</v>
      </c>
      <c r="T144" s="729">
        <f>车位!BF124</f>
        <v>0</v>
      </c>
      <c r="U144" s="729">
        <f>车位!BG124</f>
        <v>0</v>
      </c>
    </row>
    <row r="145" spans="1:21">
      <c r="A145" s="665" t="str">
        <f>车位!E125</f>
        <v>029#-3034</v>
      </c>
      <c r="B145" s="665">
        <f>ROUND(车位!V125,2)</f>
        <v>34.130000000000003</v>
      </c>
      <c r="C145" s="21">
        <f t="shared" si="16"/>
        <v>1</v>
      </c>
      <c r="D145" s="2806" t="s">
        <v>4698</v>
      </c>
      <c r="E145" s="21">
        <f t="shared" si="17"/>
        <v>1</v>
      </c>
      <c r="F145" s="2806" t="s">
        <v>7264</v>
      </c>
      <c r="G145" s="21">
        <f t="shared" si="18"/>
        <v>1</v>
      </c>
      <c r="H145" s="666"/>
      <c r="I145" s="21">
        <f t="shared" si="19"/>
        <v>1</v>
      </c>
      <c r="J145" s="666"/>
      <c r="K145" s="21">
        <f t="shared" si="20"/>
        <v>1</v>
      </c>
      <c r="L145" s="666"/>
      <c r="M145" s="21">
        <f t="shared" si="21"/>
        <v>1</v>
      </c>
      <c r="N145" s="666"/>
      <c r="O145" s="21">
        <f t="shared" si="22"/>
        <v>1</v>
      </c>
      <c r="P145" s="666"/>
      <c r="Q145" s="21">
        <f t="shared" si="23"/>
        <v>1</v>
      </c>
      <c r="R145" s="663">
        <f t="shared" ca="1" si="24"/>
        <v>75644</v>
      </c>
      <c r="S145" s="3563">
        <f t="shared" ca="1" si="15"/>
        <v>7.5644</v>
      </c>
      <c r="T145" s="729">
        <f>车位!BF125</f>
        <v>0</v>
      </c>
      <c r="U145" s="729">
        <f>车位!BG125</f>
        <v>0</v>
      </c>
    </row>
    <row r="146" spans="1:21">
      <c r="A146" s="665" t="str">
        <f>车位!E126</f>
        <v>029#-3035</v>
      </c>
      <c r="B146" s="665">
        <f>ROUND(车位!V126,2)</f>
        <v>34.130000000000003</v>
      </c>
      <c r="C146" s="21">
        <f t="shared" si="16"/>
        <v>1</v>
      </c>
      <c r="D146" s="2806" t="s">
        <v>4698</v>
      </c>
      <c r="E146" s="21">
        <f t="shared" si="17"/>
        <v>1</v>
      </c>
      <c r="F146" s="2806" t="s">
        <v>7264</v>
      </c>
      <c r="G146" s="21">
        <f t="shared" si="18"/>
        <v>1</v>
      </c>
      <c r="H146" s="666"/>
      <c r="I146" s="21">
        <f t="shared" si="19"/>
        <v>1</v>
      </c>
      <c r="J146" s="666"/>
      <c r="K146" s="21">
        <f t="shared" si="20"/>
        <v>1</v>
      </c>
      <c r="L146" s="666"/>
      <c r="M146" s="21">
        <f t="shared" si="21"/>
        <v>1</v>
      </c>
      <c r="N146" s="666"/>
      <c r="O146" s="21">
        <f t="shared" si="22"/>
        <v>1</v>
      </c>
      <c r="P146" s="666"/>
      <c r="Q146" s="21">
        <f t="shared" si="23"/>
        <v>1</v>
      </c>
      <c r="R146" s="663">
        <f t="shared" ca="1" si="24"/>
        <v>75644</v>
      </c>
      <c r="S146" s="3563">
        <f t="shared" ca="1" si="15"/>
        <v>7.5644</v>
      </c>
      <c r="T146" s="729">
        <f>车位!BF126</f>
        <v>0</v>
      </c>
      <c r="U146" s="729">
        <f>车位!BG126</f>
        <v>0</v>
      </c>
    </row>
    <row r="147" spans="1:21">
      <c r="A147" s="665" t="str">
        <f>车位!E127</f>
        <v>029#-3036</v>
      </c>
      <c r="B147" s="665">
        <f>ROUND(车位!V127,2)</f>
        <v>34.130000000000003</v>
      </c>
      <c r="C147" s="21">
        <f t="shared" si="16"/>
        <v>1</v>
      </c>
      <c r="D147" s="2806" t="s">
        <v>4698</v>
      </c>
      <c r="E147" s="21">
        <f t="shared" si="17"/>
        <v>1</v>
      </c>
      <c r="F147" s="2806" t="s">
        <v>7264</v>
      </c>
      <c r="G147" s="21">
        <f t="shared" si="18"/>
        <v>1</v>
      </c>
      <c r="H147" s="666"/>
      <c r="I147" s="21">
        <f t="shared" si="19"/>
        <v>1</v>
      </c>
      <c r="J147" s="666"/>
      <c r="K147" s="21">
        <f t="shared" si="20"/>
        <v>1</v>
      </c>
      <c r="L147" s="666"/>
      <c r="M147" s="21">
        <f t="shared" si="21"/>
        <v>1</v>
      </c>
      <c r="N147" s="666"/>
      <c r="O147" s="21">
        <f t="shared" si="22"/>
        <v>1</v>
      </c>
      <c r="P147" s="666"/>
      <c r="Q147" s="21">
        <f t="shared" si="23"/>
        <v>1</v>
      </c>
      <c r="R147" s="663">
        <f t="shared" ca="1" si="24"/>
        <v>75644</v>
      </c>
      <c r="S147" s="3563">
        <f t="shared" ca="1" si="15"/>
        <v>7.5644</v>
      </c>
      <c r="T147" s="729">
        <f>车位!BF127</f>
        <v>0</v>
      </c>
      <c r="U147" s="729">
        <f>车位!BG127</f>
        <v>0</v>
      </c>
    </row>
    <row r="148" spans="1:21">
      <c r="A148" s="665" t="str">
        <f>车位!E128</f>
        <v>029#-3037</v>
      </c>
      <c r="B148" s="665">
        <f>ROUND(车位!V128,2)</f>
        <v>34.130000000000003</v>
      </c>
      <c r="C148" s="21">
        <f t="shared" si="16"/>
        <v>1</v>
      </c>
      <c r="D148" s="2806" t="s">
        <v>4698</v>
      </c>
      <c r="E148" s="21">
        <f t="shared" si="17"/>
        <v>1</v>
      </c>
      <c r="F148" s="2806" t="s">
        <v>7264</v>
      </c>
      <c r="G148" s="21">
        <f t="shared" si="18"/>
        <v>1</v>
      </c>
      <c r="H148" s="666"/>
      <c r="I148" s="21">
        <f t="shared" si="19"/>
        <v>1</v>
      </c>
      <c r="J148" s="666"/>
      <c r="K148" s="21">
        <f t="shared" si="20"/>
        <v>1</v>
      </c>
      <c r="L148" s="666"/>
      <c r="M148" s="21">
        <f t="shared" si="21"/>
        <v>1</v>
      </c>
      <c r="N148" s="666"/>
      <c r="O148" s="21">
        <f t="shared" si="22"/>
        <v>1</v>
      </c>
      <c r="P148" s="666"/>
      <c r="Q148" s="21">
        <f t="shared" si="23"/>
        <v>1</v>
      </c>
      <c r="R148" s="663">
        <f t="shared" ca="1" si="24"/>
        <v>75644</v>
      </c>
      <c r="S148" s="3563">
        <f t="shared" ca="1" si="15"/>
        <v>7.5644</v>
      </c>
      <c r="T148" s="729">
        <f>车位!BF128</f>
        <v>0</v>
      </c>
      <c r="U148" s="729">
        <f>车位!BG128</f>
        <v>0</v>
      </c>
    </row>
    <row r="149" spans="1:21">
      <c r="A149" s="665" t="str">
        <f>车位!E129</f>
        <v>029#-3039</v>
      </c>
      <c r="B149" s="665">
        <f>ROUND(车位!V129,2)</f>
        <v>34.130000000000003</v>
      </c>
      <c r="C149" s="21">
        <f t="shared" si="16"/>
        <v>1</v>
      </c>
      <c r="D149" s="2806" t="s">
        <v>4698</v>
      </c>
      <c r="E149" s="21">
        <f t="shared" si="17"/>
        <v>1</v>
      </c>
      <c r="F149" s="2806" t="s">
        <v>7264</v>
      </c>
      <c r="G149" s="21">
        <f t="shared" si="18"/>
        <v>1</v>
      </c>
      <c r="H149" s="666"/>
      <c r="I149" s="21">
        <f t="shared" si="19"/>
        <v>1</v>
      </c>
      <c r="J149" s="666"/>
      <c r="K149" s="21">
        <f t="shared" si="20"/>
        <v>1</v>
      </c>
      <c r="L149" s="666"/>
      <c r="M149" s="21">
        <f t="shared" si="21"/>
        <v>1</v>
      </c>
      <c r="N149" s="666"/>
      <c r="O149" s="21">
        <f t="shared" si="22"/>
        <v>1</v>
      </c>
      <c r="P149" s="666"/>
      <c r="Q149" s="21">
        <f t="shared" si="23"/>
        <v>1</v>
      </c>
      <c r="R149" s="663">
        <f t="shared" ca="1" si="24"/>
        <v>75644</v>
      </c>
      <c r="S149" s="3563">
        <f t="shared" ca="1" si="15"/>
        <v>7.5644</v>
      </c>
      <c r="T149" s="729">
        <f>车位!BF129</f>
        <v>0</v>
      </c>
      <c r="U149" s="729">
        <f>车位!BG129</f>
        <v>0</v>
      </c>
    </row>
    <row r="150" spans="1:21">
      <c r="A150" s="665" t="str">
        <f>车位!E130</f>
        <v>029#-3040</v>
      </c>
      <c r="B150" s="665">
        <f>ROUND(车位!V130,2)</f>
        <v>34.130000000000003</v>
      </c>
      <c r="C150" s="21">
        <f t="shared" si="16"/>
        <v>1</v>
      </c>
      <c r="D150" s="2806" t="s">
        <v>4698</v>
      </c>
      <c r="E150" s="21">
        <f t="shared" si="17"/>
        <v>1</v>
      </c>
      <c r="F150" s="2806" t="s">
        <v>7264</v>
      </c>
      <c r="G150" s="21">
        <f t="shared" si="18"/>
        <v>1</v>
      </c>
      <c r="H150" s="666"/>
      <c r="I150" s="21">
        <f t="shared" si="19"/>
        <v>1</v>
      </c>
      <c r="J150" s="666"/>
      <c r="K150" s="21">
        <f t="shared" si="20"/>
        <v>1</v>
      </c>
      <c r="L150" s="666"/>
      <c r="M150" s="21">
        <f t="shared" si="21"/>
        <v>1</v>
      </c>
      <c r="N150" s="666"/>
      <c r="O150" s="21">
        <f t="shared" si="22"/>
        <v>1</v>
      </c>
      <c r="P150" s="666"/>
      <c r="Q150" s="21">
        <f t="shared" si="23"/>
        <v>1</v>
      </c>
      <c r="R150" s="663">
        <f t="shared" ca="1" si="24"/>
        <v>75644</v>
      </c>
      <c r="S150" s="3563">
        <f t="shared" ca="1" si="15"/>
        <v>7.5644</v>
      </c>
      <c r="T150" s="729">
        <f>车位!BF130</f>
        <v>0</v>
      </c>
      <c r="U150" s="729">
        <f>车位!BG130</f>
        <v>0</v>
      </c>
    </row>
    <row r="151" spans="1:21">
      <c r="A151" s="665" t="str">
        <f>车位!E131</f>
        <v>029#-3041</v>
      </c>
      <c r="B151" s="665">
        <f>ROUND(车位!V131,2)</f>
        <v>34.130000000000003</v>
      </c>
      <c r="C151" s="21">
        <f t="shared" si="16"/>
        <v>1</v>
      </c>
      <c r="D151" s="2806" t="s">
        <v>4698</v>
      </c>
      <c r="E151" s="21">
        <f t="shared" si="17"/>
        <v>1</v>
      </c>
      <c r="F151" s="2806" t="s">
        <v>7264</v>
      </c>
      <c r="G151" s="21">
        <f t="shared" si="18"/>
        <v>1</v>
      </c>
      <c r="H151" s="666"/>
      <c r="I151" s="21">
        <f t="shared" si="19"/>
        <v>1</v>
      </c>
      <c r="J151" s="666"/>
      <c r="K151" s="21">
        <f t="shared" si="20"/>
        <v>1</v>
      </c>
      <c r="L151" s="666"/>
      <c r="M151" s="21">
        <f t="shared" si="21"/>
        <v>1</v>
      </c>
      <c r="N151" s="666"/>
      <c r="O151" s="21">
        <f t="shared" si="22"/>
        <v>1</v>
      </c>
      <c r="P151" s="666"/>
      <c r="Q151" s="21">
        <f t="shared" si="23"/>
        <v>1</v>
      </c>
      <c r="R151" s="663">
        <f t="shared" ca="1" si="24"/>
        <v>75644</v>
      </c>
      <c r="S151" s="3563">
        <f t="shared" ca="1" si="15"/>
        <v>7.5644</v>
      </c>
      <c r="T151" s="729">
        <f>车位!BF131</f>
        <v>0</v>
      </c>
      <c r="U151" s="729">
        <f>车位!BG131</f>
        <v>0</v>
      </c>
    </row>
    <row r="152" spans="1:21">
      <c r="A152" s="665" t="str">
        <f>车位!E132</f>
        <v>029#-3043</v>
      </c>
      <c r="B152" s="665">
        <f>ROUND(车位!V132,2)</f>
        <v>34.130000000000003</v>
      </c>
      <c r="C152" s="21">
        <f t="shared" si="16"/>
        <v>1</v>
      </c>
      <c r="D152" s="2806" t="s">
        <v>4698</v>
      </c>
      <c r="E152" s="21">
        <f t="shared" si="17"/>
        <v>1</v>
      </c>
      <c r="F152" s="2806" t="s">
        <v>7264</v>
      </c>
      <c r="G152" s="21">
        <f t="shared" si="18"/>
        <v>1</v>
      </c>
      <c r="H152" s="666"/>
      <c r="I152" s="21">
        <f t="shared" si="19"/>
        <v>1</v>
      </c>
      <c r="J152" s="666"/>
      <c r="K152" s="21">
        <f t="shared" si="20"/>
        <v>1</v>
      </c>
      <c r="L152" s="666"/>
      <c r="M152" s="21">
        <f t="shared" si="21"/>
        <v>1</v>
      </c>
      <c r="N152" s="666"/>
      <c r="O152" s="21">
        <f t="shared" si="22"/>
        <v>1</v>
      </c>
      <c r="P152" s="666"/>
      <c r="Q152" s="21">
        <f t="shared" si="23"/>
        <v>1</v>
      </c>
      <c r="R152" s="663">
        <f t="shared" ca="1" si="24"/>
        <v>75644</v>
      </c>
      <c r="S152" s="3563">
        <f t="shared" ca="1" si="15"/>
        <v>7.5644</v>
      </c>
      <c r="T152" s="729">
        <f>车位!BF132</f>
        <v>0</v>
      </c>
      <c r="U152" s="729">
        <f>车位!BG132</f>
        <v>0</v>
      </c>
    </row>
    <row r="153" spans="1:21">
      <c r="A153" s="665" t="str">
        <f>车位!E133</f>
        <v>029#-3044</v>
      </c>
      <c r="B153" s="665">
        <f>ROUND(车位!V133,2)</f>
        <v>34.130000000000003</v>
      </c>
      <c r="C153" s="21">
        <f t="shared" si="16"/>
        <v>1</v>
      </c>
      <c r="D153" s="2806" t="s">
        <v>4698</v>
      </c>
      <c r="E153" s="21">
        <f t="shared" si="17"/>
        <v>1</v>
      </c>
      <c r="F153" s="2806" t="s">
        <v>7264</v>
      </c>
      <c r="G153" s="21">
        <f t="shared" si="18"/>
        <v>1</v>
      </c>
      <c r="H153" s="666"/>
      <c r="I153" s="21">
        <f t="shared" si="19"/>
        <v>1</v>
      </c>
      <c r="J153" s="666"/>
      <c r="K153" s="21">
        <f t="shared" si="20"/>
        <v>1</v>
      </c>
      <c r="L153" s="666"/>
      <c r="M153" s="21">
        <f t="shared" si="21"/>
        <v>1</v>
      </c>
      <c r="N153" s="666"/>
      <c r="O153" s="21">
        <f t="shared" si="22"/>
        <v>1</v>
      </c>
      <c r="P153" s="666"/>
      <c r="Q153" s="21">
        <f t="shared" si="23"/>
        <v>1</v>
      </c>
      <c r="R153" s="663">
        <f t="shared" ca="1" si="24"/>
        <v>75644</v>
      </c>
      <c r="S153" s="3563">
        <f t="shared" ref="S153:S216" ca="1" si="25">ROUND(R153*1/10000,4)</f>
        <v>7.5644</v>
      </c>
      <c r="T153" s="729">
        <f>车位!BF133</f>
        <v>0</v>
      </c>
      <c r="U153" s="729">
        <f>车位!BG133</f>
        <v>0</v>
      </c>
    </row>
    <row r="154" spans="1:21">
      <c r="A154" s="665" t="str">
        <f>车位!E134</f>
        <v>029#-3045</v>
      </c>
      <c r="B154" s="665">
        <f>ROUND(车位!V134,2)</f>
        <v>34.130000000000003</v>
      </c>
      <c r="C154" s="21">
        <f t="shared" ref="C154:C217" si="26">IF(B154="",1,(LOOKUP(B154,$3:$3,$4:$4)-LOOKUP($B$24,$3:$3,$4:$4)+100)/100)</f>
        <v>1</v>
      </c>
      <c r="D154" s="2806" t="s">
        <v>4698</v>
      </c>
      <c r="E154" s="21">
        <f t="shared" ref="E154:E217" si="27">(SUMIF($5:$5,D154,$6:$6)-SUMIF($5:$5,$D$24,$6:$6)+100)/100</f>
        <v>1</v>
      </c>
      <c r="F154" s="2806" t="s">
        <v>7266</v>
      </c>
      <c r="G154" s="21">
        <f t="shared" ref="G154:G217" si="28">(SUMIF($7:$7,F154,$8:$8)-SUMIF($7:$7,$F$24,$8:$8)+100)/100</f>
        <v>0.9</v>
      </c>
      <c r="H154" s="666"/>
      <c r="I154" s="21">
        <f t="shared" ref="I154:I217" si="29">(SUMIF($9:$9,H154,$10:$10)-SUMIF($9:$9,$H$24,$10:$10)+100)/100</f>
        <v>1</v>
      </c>
      <c r="J154" s="666"/>
      <c r="K154" s="21">
        <f t="shared" ref="K154:K217" si="30">(SUMIF($11:$11,J154,$12:$12)-SUMIF($11:$11,$J$24,$12:$12)+100)/100</f>
        <v>1</v>
      </c>
      <c r="L154" s="666"/>
      <c r="M154" s="21">
        <f t="shared" ref="M154:M217" si="31">(SUMIF($13:$13,L154,$14:$14)-SUMIF($13:$13,$L$24,$14:$14)+100)/100</f>
        <v>1</v>
      </c>
      <c r="N154" s="666"/>
      <c r="O154" s="21">
        <f t="shared" ref="O154:O217" si="32">(SUMIF($15:$15,N154,$16:$16)-SUMIF($15:$15,$N$24,$16:$16)+100)/100</f>
        <v>1</v>
      </c>
      <c r="P154" s="666"/>
      <c r="Q154" s="21">
        <f t="shared" ref="Q154:Q217" si="33">(SUMIF($17:$17,P154,$18:$18)-SUMIF($17:$17,$P$24,$18:$18)+100)/100</f>
        <v>1</v>
      </c>
      <c r="R154" s="663">
        <f t="shared" ref="R154:R217" ca="1" si="34">IF(B154="",0,ROUND($R$24*C154*E154*G154*I154*K154*M154*O154*Q154,0))</f>
        <v>68080</v>
      </c>
      <c r="S154" s="3563">
        <f t="shared" ca="1" si="25"/>
        <v>6.8079999999999998</v>
      </c>
      <c r="T154" s="729" t="str">
        <f>车位!BF134</f>
        <v>劣：端头不好停车，一侧靠墙</v>
      </c>
      <c r="U154" s="729">
        <f>车位!BG134</f>
        <v>0</v>
      </c>
    </row>
    <row r="155" spans="1:21">
      <c r="A155" s="665" t="str">
        <f>车位!E135</f>
        <v>029#-3046</v>
      </c>
      <c r="B155" s="665">
        <f>ROUND(车位!V135,2)</f>
        <v>34.130000000000003</v>
      </c>
      <c r="C155" s="21">
        <f t="shared" si="26"/>
        <v>1</v>
      </c>
      <c r="D155" s="2806" t="s">
        <v>4698</v>
      </c>
      <c r="E155" s="21">
        <f t="shared" si="27"/>
        <v>1</v>
      </c>
      <c r="F155" s="2806" t="s">
        <v>7264</v>
      </c>
      <c r="G155" s="21">
        <f t="shared" si="28"/>
        <v>1</v>
      </c>
      <c r="H155" s="666"/>
      <c r="I155" s="21">
        <f t="shared" si="29"/>
        <v>1</v>
      </c>
      <c r="J155" s="666"/>
      <c r="K155" s="21">
        <f t="shared" si="30"/>
        <v>1</v>
      </c>
      <c r="L155" s="666"/>
      <c r="M155" s="21">
        <f t="shared" si="31"/>
        <v>1</v>
      </c>
      <c r="N155" s="666"/>
      <c r="O155" s="21">
        <f t="shared" si="32"/>
        <v>1</v>
      </c>
      <c r="P155" s="666"/>
      <c r="Q155" s="21">
        <f t="shared" si="33"/>
        <v>1</v>
      </c>
      <c r="R155" s="663">
        <f t="shared" ca="1" si="34"/>
        <v>75644</v>
      </c>
      <c r="S155" s="3563">
        <f t="shared" ca="1" si="25"/>
        <v>7.5644</v>
      </c>
      <c r="T155" s="729" t="str">
        <f>车位!BF135</f>
        <v>优：旁边有空地，停车方便，可停超宽车</v>
      </c>
      <c r="U155" s="729">
        <f>车位!BG135</f>
        <v>0</v>
      </c>
    </row>
    <row r="156" spans="1:21">
      <c r="A156" s="665" t="str">
        <f>车位!E136</f>
        <v>029#-3047</v>
      </c>
      <c r="B156" s="665">
        <f>ROUND(车位!V136,2)</f>
        <v>34.130000000000003</v>
      </c>
      <c r="C156" s="21">
        <f t="shared" si="26"/>
        <v>1</v>
      </c>
      <c r="D156" s="2806" t="s">
        <v>4698</v>
      </c>
      <c r="E156" s="21">
        <f t="shared" si="27"/>
        <v>1</v>
      </c>
      <c r="F156" s="2806" t="s">
        <v>7264</v>
      </c>
      <c r="G156" s="21">
        <f t="shared" si="28"/>
        <v>1</v>
      </c>
      <c r="H156" s="666"/>
      <c r="I156" s="21">
        <f t="shared" si="29"/>
        <v>1</v>
      </c>
      <c r="J156" s="666"/>
      <c r="K156" s="21">
        <f t="shared" si="30"/>
        <v>1</v>
      </c>
      <c r="L156" s="666"/>
      <c r="M156" s="21">
        <f t="shared" si="31"/>
        <v>1</v>
      </c>
      <c r="N156" s="666"/>
      <c r="O156" s="21">
        <f t="shared" si="32"/>
        <v>1</v>
      </c>
      <c r="P156" s="666"/>
      <c r="Q156" s="21">
        <f t="shared" si="33"/>
        <v>1</v>
      </c>
      <c r="R156" s="663">
        <f t="shared" ca="1" si="34"/>
        <v>75644</v>
      </c>
      <c r="S156" s="3563">
        <f t="shared" ca="1" si="25"/>
        <v>7.5644</v>
      </c>
      <c r="T156" s="729">
        <f>车位!BF136</f>
        <v>0</v>
      </c>
      <c r="U156" s="729">
        <f>车位!BG136</f>
        <v>0</v>
      </c>
    </row>
    <row r="157" spans="1:21">
      <c r="A157" s="665" t="str">
        <f>车位!E137</f>
        <v>029#-3048</v>
      </c>
      <c r="B157" s="665">
        <f>ROUND(车位!V137,2)</f>
        <v>34.130000000000003</v>
      </c>
      <c r="C157" s="21">
        <f t="shared" si="26"/>
        <v>1</v>
      </c>
      <c r="D157" s="2806" t="s">
        <v>4698</v>
      </c>
      <c r="E157" s="21">
        <f t="shared" si="27"/>
        <v>1</v>
      </c>
      <c r="F157" s="2806" t="s">
        <v>7264</v>
      </c>
      <c r="G157" s="21">
        <f t="shared" si="28"/>
        <v>1</v>
      </c>
      <c r="H157" s="666"/>
      <c r="I157" s="21">
        <f t="shared" si="29"/>
        <v>1</v>
      </c>
      <c r="J157" s="666"/>
      <c r="K157" s="21">
        <f t="shared" si="30"/>
        <v>1</v>
      </c>
      <c r="L157" s="666"/>
      <c r="M157" s="21">
        <f t="shared" si="31"/>
        <v>1</v>
      </c>
      <c r="N157" s="666"/>
      <c r="O157" s="21">
        <f t="shared" si="32"/>
        <v>1</v>
      </c>
      <c r="P157" s="666"/>
      <c r="Q157" s="21">
        <f t="shared" si="33"/>
        <v>1</v>
      </c>
      <c r="R157" s="663">
        <f t="shared" ca="1" si="34"/>
        <v>75644</v>
      </c>
      <c r="S157" s="3563">
        <f t="shared" ca="1" si="25"/>
        <v>7.5644</v>
      </c>
      <c r="T157" s="729">
        <f>车位!BF137</f>
        <v>0</v>
      </c>
      <c r="U157" s="729">
        <f>车位!BG137</f>
        <v>0</v>
      </c>
    </row>
    <row r="158" spans="1:21">
      <c r="A158" s="665" t="str">
        <f>车位!E138</f>
        <v>029#-3049</v>
      </c>
      <c r="B158" s="665">
        <f>ROUND(车位!V138,2)</f>
        <v>34.130000000000003</v>
      </c>
      <c r="C158" s="21">
        <f t="shared" si="26"/>
        <v>1</v>
      </c>
      <c r="D158" s="2806" t="s">
        <v>4698</v>
      </c>
      <c r="E158" s="21">
        <f t="shared" si="27"/>
        <v>1</v>
      </c>
      <c r="F158" s="2806" t="s">
        <v>7264</v>
      </c>
      <c r="G158" s="21">
        <f t="shared" si="28"/>
        <v>1</v>
      </c>
      <c r="H158" s="666"/>
      <c r="I158" s="21">
        <f t="shared" si="29"/>
        <v>1</v>
      </c>
      <c r="J158" s="666"/>
      <c r="K158" s="21">
        <f t="shared" si="30"/>
        <v>1</v>
      </c>
      <c r="L158" s="666"/>
      <c r="M158" s="21">
        <f t="shared" si="31"/>
        <v>1</v>
      </c>
      <c r="N158" s="666"/>
      <c r="O158" s="21">
        <f t="shared" si="32"/>
        <v>1</v>
      </c>
      <c r="P158" s="666"/>
      <c r="Q158" s="21">
        <f t="shared" si="33"/>
        <v>1</v>
      </c>
      <c r="R158" s="663">
        <f t="shared" ca="1" si="34"/>
        <v>75644</v>
      </c>
      <c r="S158" s="3563">
        <f t="shared" ca="1" si="25"/>
        <v>7.5644</v>
      </c>
      <c r="T158" s="729">
        <f>车位!BF138</f>
        <v>0</v>
      </c>
      <c r="U158" s="729">
        <f>车位!BG138</f>
        <v>0</v>
      </c>
    </row>
    <row r="159" spans="1:21">
      <c r="A159" s="665" t="str">
        <f>车位!E139</f>
        <v>029#-3050</v>
      </c>
      <c r="B159" s="665">
        <f>ROUND(车位!V139,2)</f>
        <v>34.130000000000003</v>
      </c>
      <c r="C159" s="21">
        <f t="shared" si="26"/>
        <v>1</v>
      </c>
      <c r="D159" s="2806" t="s">
        <v>4698</v>
      </c>
      <c r="E159" s="21">
        <f t="shared" si="27"/>
        <v>1</v>
      </c>
      <c r="F159" s="2806" t="s">
        <v>7264</v>
      </c>
      <c r="G159" s="21">
        <f t="shared" si="28"/>
        <v>1</v>
      </c>
      <c r="H159" s="666"/>
      <c r="I159" s="21">
        <f t="shared" si="29"/>
        <v>1</v>
      </c>
      <c r="J159" s="666"/>
      <c r="K159" s="21">
        <f t="shared" si="30"/>
        <v>1</v>
      </c>
      <c r="L159" s="666"/>
      <c r="M159" s="21">
        <f t="shared" si="31"/>
        <v>1</v>
      </c>
      <c r="N159" s="666"/>
      <c r="O159" s="21">
        <f t="shared" si="32"/>
        <v>1</v>
      </c>
      <c r="P159" s="666"/>
      <c r="Q159" s="21">
        <f t="shared" si="33"/>
        <v>1</v>
      </c>
      <c r="R159" s="663">
        <f t="shared" ca="1" si="34"/>
        <v>75644</v>
      </c>
      <c r="S159" s="3563">
        <f t="shared" ca="1" si="25"/>
        <v>7.5644</v>
      </c>
      <c r="T159" s="729">
        <f>车位!BF139</f>
        <v>0</v>
      </c>
      <c r="U159" s="729">
        <f>车位!BG139</f>
        <v>0</v>
      </c>
    </row>
    <row r="160" spans="1:21">
      <c r="A160" s="665" t="str">
        <f>车位!E140</f>
        <v>029#-3051</v>
      </c>
      <c r="B160" s="665">
        <f>ROUND(车位!V140,2)</f>
        <v>34.130000000000003</v>
      </c>
      <c r="C160" s="21">
        <f t="shared" si="26"/>
        <v>1</v>
      </c>
      <c r="D160" s="2806" t="s">
        <v>4698</v>
      </c>
      <c r="E160" s="21">
        <f t="shared" si="27"/>
        <v>1</v>
      </c>
      <c r="F160" s="2806" t="s">
        <v>7264</v>
      </c>
      <c r="G160" s="21">
        <f t="shared" si="28"/>
        <v>1</v>
      </c>
      <c r="H160" s="666"/>
      <c r="I160" s="21">
        <f t="shared" si="29"/>
        <v>1</v>
      </c>
      <c r="J160" s="666"/>
      <c r="K160" s="21">
        <f t="shared" si="30"/>
        <v>1</v>
      </c>
      <c r="L160" s="666"/>
      <c r="M160" s="21">
        <f t="shared" si="31"/>
        <v>1</v>
      </c>
      <c r="N160" s="666"/>
      <c r="O160" s="21">
        <f t="shared" si="32"/>
        <v>1</v>
      </c>
      <c r="P160" s="666"/>
      <c r="Q160" s="21">
        <f t="shared" si="33"/>
        <v>1</v>
      </c>
      <c r="R160" s="663">
        <f t="shared" ca="1" si="34"/>
        <v>75644</v>
      </c>
      <c r="S160" s="3563">
        <f t="shared" ca="1" si="25"/>
        <v>7.5644</v>
      </c>
      <c r="T160" s="729">
        <f>车位!BF140</f>
        <v>0</v>
      </c>
      <c r="U160" s="729">
        <f>车位!BG140</f>
        <v>0</v>
      </c>
    </row>
    <row r="161" spans="1:21">
      <c r="A161" s="665" t="str">
        <f>车位!E141</f>
        <v>029#-3052</v>
      </c>
      <c r="B161" s="665">
        <f>ROUND(车位!V141,2)</f>
        <v>34.130000000000003</v>
      </c>
      <c r="C161" s="21">
        <f t="shared" si="26"/>
        <v>1</v>
      </c>
      <c r="D161" s="2806" t="s">
        <v>4698</v>
      </c>
      <c r="E161" s="21">
        <f t="shared" si="27"/>
        <v>1</v>
      </c>
      <c r="F161" s="2806" t="s">
        <v>7264</v>
      </c>
      <c r="G161" s="21">
        <f t="shared" si="28"/>
        <v>1</v>
      </c>
      <c r="H161" s="666"/>
      <c r="I161" s="21">
        <f t="shared" si="29"/>
        <v>1</v>
      </c>
      <c r="J161" s="666"/>
      <c r="K161" s="21">
        <f t="shared" si="30"/>
        <v>1</v>
      </c>
      <c r="L161" s="666"/>
      <c r="M161" s="21">
        <f t="shared" si="31"/>
        <v>1</v>
      </c>
      <c r="N161" s="666"/>
      <c r="O161" s="21">
        <f t="shared" si="32"/>
        <v>1</v>
      </c>
      <c r="P161" s="666"/>
      <c r="Q161" s="21">
        <f t="shared" si="33"/>
        <v>1</v>
      </c>
      <c r="R161" s="663">
        <f t="shared" ca="1" si="34"/>
        <v>75644</v>
      </c>
      <c r="S161" s="3563">
        <f t="shared" ca="1" si="25"/>
        <v>7.5644</v>
      </c>
      <c r="T161" s="729">
        <f>车位!BF141</f>
        <v>0</v>
      </c>
      <c r="U161" s="729">
        <f>车位!BG141</f>
        <v>0</v>
      </c>
    </row>
    <row r="162" spans="1:21">
      <c r="A162" s="665" t="str">
        <f>车位!E142</f>
        <v>029#-3053</v>
      </c>
      <c r="B162" s="665">
        <f>ROUND(车位!V142,2)</f>
        <v>34.130000000000003</v>
      </c>
      <c r="C162" s="21">
        <f t="shared" si="26"/>
        <v>1</v>
      </c>
      <c r="D162" s="2806" t="s">
        <v>4698</v>
      </c>
      <c r="E162" s="21">
        <f t="shared" si="27"/>
        <v>1</v>
      </c>
      <c r="F162" s="2806" t="s">
        <v>7264</v>
      </c>
      <c r="G162" s="21">
        <f t="shared" si="28"/>
        <v>1</v>
      </c>
      <c r="H162" s="666"/>
      <c r="I162" s="21">
        <f t="shared" si="29"/>
        <v>1</v>
      </c>
      <c r="J162" s="666"/>
      <c r="K162" s="21">
        <f t="shared" si="30"/>
        <v>1</v>
      </c>
      <c r="L162" s="666"/>
      <c r="M162" s="21">
        <f t="shared" si="31"/>
        <v>1</v>
      </c>
      <c r="N162" s="666"/>
      <c r="O162" s="21">
        <f t="shared" si="32"/>
        <v>1</v>
      </c>
      <c r="P162" s="666"/>
      <c r="Q162" s="21">
        <f t="shared" si="33"/>
        <v>1</v>
      </c>
      <c r="R162" s="663">
        <f t="shared" ca="1" si="34"/>
        <v>75644</v>
      </c>
      <c r="S162" s="3563">
        <f t="shared" ca="1" si="25"/>
        <v>7.5644</v>
      </c>
      <c r="T162" s="729">
        <f>车位!BF142</f>
        <v>0</v>
      </c>
      <c r="U162" s="729">
        <f>车位!BG142</f>
        <v>0</v>
      </c>
    </row>
    <row r="163" spans="1:21">
      <c r="A163" s="665" t="str">
        <f>车位!E143</f>
        <v>029#-3054</v>
      </c>
      <c r="B163" s="665">
        <f>ROUND(车位!V143,2)</f>
        <v>34.130000000000003</v>
      </c>
      <c r="C163" s="21">
        <f t="shared" si="26"/>
        <v>1</v>
      </c>
      <c r="D163" s="2806" t="s">
        <v>4698</v>
      </c>
      <c r="E163" s="21">
        <f t="shared" si="27"/>
        <v>1</v>
      </c>
      <c r="F163" s="2806" t="s">
        <v>7264</v>
      </c>
      <c r="G163" s="21">
        <f t="shared" si="28"/>
        <v>1</v>
      </c>
      <c r="H163" s="666"/>
      <c r="I163" s="21">
        <f t="shared" si="29"/>
        <v>1</v>
      </c>
      <c r="J163" s="666"/>
      <c r="K163" s="21">
        <f t="shared" si="30"/>
        <v>1</v>
      </c>
      <c r="L163" s="666"/>
      <c r="M163" s="21">
        <f t="shared" si="31"/>
        <v>1</v>
      </c>
      <c r="N163" s="666"/>
      <c r="O163" s="21">
        <f t="shared" si="32"/>
        <v>1</v>
      </c>
      <c r="P163" s="666"/>
      <c r="Q163" s="21">
        <f t="shared" si="33"/>
        <v>1</v>
      </c>
      <c r="R163" s="663">
        <f t="shared" ca="1" si="34"/>
        <v>75644</v>
      </c>
      <c r="S163" s="3563">
        <f t="shared" ca="1" si="25"/>
        <v>7.5644</v>
      </c>
      <c r="T163" s="729">
        <f>车位!BF143</f>
        <v>0</v>
      </c>
      <c r="U163" s="729">
        <f>车位!BG143</f>
        <v>0</v>
      </c>
    </row>
    <row r="164" spans="1:21">
      <c r="A164" s="665" t="str">
        <f>车位!E144</f>
        <v>029#-3055</v>
      </c>
      <c r="B164" s="665">
        <f>ROUND(车位!V144,2)</f>
        <v>34.130000000000003</v>
      </c>
      <c r="C164" s="21">
        <f t="shared" si="26"/>
        <v>1</v>
      </c>
      <c r="D164" s="2806" t="s">
        <v>4698</v>
      </c>
      <c r="E164" s="21">
        <f t="shared" si="27"/>
        <v>1</v>
      </c>
      <c r="F164" s="2806" t="s">
        <v>7264</v>
      </c>
      <c r="G164" s="21">
        <f t="shared" si="28"/>
        <v>1</v>
      </c>
      <c r="H164" s="666"/>
      <c r="I164" s="21">
        <f t="shared" si="29"/>
        <v>1</v>
      </c>
      <c r="J164" s="666"/>
      <c r="K164" s="21">
        <f t="shared" si="30"/>
        <v>1</v>
      </c>
      <c r="L164" s="666"/>
      <c r="M164" s="21">
        <f t="shared" si="31"/>
        <v>1</v>
      </c>
      <c r="N164" s="666"/>
      <c r="O164" s="21">
        <f t="shared" si="32"/>
        <v>1</v>
      </c>
      <c r="P164" s="666"/>
      <c r="Q164" s="21">
        <f t="shared" si="33"/>
        <v>1</v>
      </c>
      <c r="R164" s="663">
        <f t="shared" ca="1" si="34"/>
        <v>75644</v>
      </c>
      <c r="S164" s="3563">
        <f t="shared" ca="1" si="25"/>
        <v>7.5644</v>
      </c>
      <c r="T164" s="729">
        <f>车位!BF144</f>
        <v>0</v>
      </c>
      <c r="U164" s="729">
        <f>车位!BG144</f>
        <v>0</v>
      </c>
    </row>
    <row r="165" spans="1:21">
      <c r="A165" s="665" t="str">
        <f>车位!E145</f>
        <v>029#-3056</v>
      </c>
      <c r="B165" s="665">
        <f>ROUND(车位!V145,2)</f>
        <v>34.130000000000003</v>
      </c>
      <c r="C165" s="21">
        <f t="shared" si="26"/>
        <v>1</v>
      </c>
      <c r="D165" s="2806" t="s">
        <v>4698</v>
      </c>
      <c r="E165" s="21">
        <f t="shared" si="27"/>
        <v>1</v>
      </c>
      <c r="F165" s="2806" t="s">
        <v>7264</v>
      </c>
      <c r="G165" s="21">
        <f t="shared" si="28"/>
        <v>1</v>
      </c>
      <c r="H165" s="666"/>
      <c r="I165" s="21">
        <f t="shared" si="29"/>
        <v>1</v>
      </c>
      <c r="J165" s="666"/>
      <c r="K165" s="21">
        <f t="shared" si="30"/>
        <v>1</v>
      </c>
      <c r="L165" s="666"/>
      <c r="M165" s="21">
        <f t="shared" si="31"/>
        <v>1</v>
      </c>
      <c r="N165" s="666"/>
      <c r="O165" s="21">
        <f t="shared" si="32"/>
        <v>1</v>
      </c>
      <c r="P165" s="666"/>
      <c r="Q165" s="21">
        <f t="shared" si="33"/>
        <v>1</v>
      </c>
      <c r="R165" s="663">
        <f t="shared" ca="1" si="34"/>
        <v>75644</v>
      </c>
      <c r="S165" s="3563">
        <f t="shared" ca="1" si="25"/>
        <v>7.5644</v>
      </c>
      <c r="T165" s="729">
        <f>车位!BF145</f>
        <v>0</v>
      </c>
      <c r="U165" s="729">
        <f>车位!BG145</f>
        <v>0</v>
      </c>
    </row>
    <row r="166" spans="1:21">
      <c r="A166" s="665" t="str">
        <f>车位!E146</f>
        <v>029#-3057</v>
      </c>
      <c r="B166" s="665">
        <f>ROUND(车位!V146,2)</f>
        <v>34.130000000000003</v>
      </c>
      <c r="C166" s="21">
        <f t="shared" si="26"/>
        <v>1</v>
      </c>
      <c r="D166" s="2806" t="s">
        <v>4698</v>
      </c>
      <c r="E166" s="21">
        <f t="shared" si="27"/>
        <v>1</v>
      </c>
      <c r="F166" s="2806" t="s">
        <v>7266</v>
      </c>
      <c r="G166" s="21">
        <f t="shared" si="28"/>
        <v>0.9</v>
      </c>
      <c r="H166" s="666"/>
      <c r="I166" s="21">
        <f t="shared" si="29"/>
        <v>1</v>
      </c>
      <c r="J166" s="666"/>
      <c r="K166" s="21">
        <f t="shared" si="30"/>
        <v>1</v>
      </c>
      <c r="L166" s="666"/>
      <c r="M166" s="21">
        <f t="shared" si="31"/>
        <v>1</v>
      </c>
      <c r="N166" s="666"/>
      <c r="O166" s="21">
        <f t="shared" si="32"/>
        <v>1</v>
      </c>
      <c r="P166" s="666"/>
      <c r="Q166" s="21">
        <f t="shared" si="33"/>
        <v>1</v>
      </c>
      <c r="R166" s="663">
        <f t="shared" ca="1" si="34"/>
        <v>68080</v>
      </c>
      <c r="S166" s="3563">
        <f t="shared" ca="1" si="25"/>
        <v>6.8079999999999998</v>
      </c>
      <c r="T166" s="729" t="str">
        <f>车位!BF146</f>
        <v>劣：旁边有消防箱，影响车辆开门。</v>
      </c>
      <c r="U166" s="729">
        <f>车位!BG146</f>
        <v>0</v>
      </c>
    </row>
    <row r="167" spans="1:21">
      <c r="A167" s="665" t="str">
        <f>车位!E147</f>
        <v>029#-3058</v>
      </c>
      <c r="B167" s="665">
        <f>ROUND(车位!V147,2)</f>
        <v>34.130000000000003</v>
      </c>
      <c r="C167" s="21">
        <f t="shared" si="26"/>
        <v>1</v>
      </c>
      <c r="D167" s="2806" t="s">
        <v>4698</v>
      </c>
      <c r="E167" s="21">
        <f t="shared" si="27"/>
        <v>1</v>
      </c>
      <c r="F167" s="2806" t="s">
        <v>7264</v>
      </c>
      <c r="G167" s="21">
        <f t="shared" si="28"/>
        <v>1</v>
      </c>
      <c r="H167" s="666"/>
      <c r="I167" s="21">
        <f t="shared" si="29"/>
        <v>1</v>
      </c>
      <c r="J167" s="666"/>
      <c r="K167" s="21">
        <f t="shared" si="30"/>
        <v>1</v>
      </c>
      <c r="L167" s="666"/>
      <c r="M167" s="21">
        <f t="shared" si="31"/>
        <v>1</v>
      </c>
      <c r="N167" s="666"/>
      <c r="O167" s="21">
        <f t="shared" si="32"/>
        <v>1</v>
      </c>
      <c r="P167" s="666"/>
      <c r="Q167" s="21">
        <f t="shared" si="33"/>
        <v>1</v>
      </c>
      <c r="R167" s="663">
        <f t="shared" ca="1" si="34"/>
        <v>75644</v>
      </c>
      <c r="S167" s="3563">
        <f t="shared" ca="1" si="25"/>
        <v>7.5644</v>
      </c>
      <c r="T167" s="729" t="str">
        <f>车位!BF147</f>
        <v>优：旁边有空地，停车方便，可停超宽车</v>
      </c>
      <c r="U167" s="729">
        <f>车位!BG147</f>
        <v>0</v>
      </c>
    </row>
    <row r="168" spans="1:21">
      <c r="A168" s="665" t="str">
        <f>车位!E148</f>
        <v>029#-3059</v>
      </c>
      <c r="B168" s="665">
        <f>ROUND(车位!V148,2)</f>
        <v>34.130000000000003</v>
      </c>
      <c r="C168" s="21">
        <f t="shared" si="26"/>
        <v>1</v>
      </c>
      <c r="D168" s="2806" t="s">
        <v>4698</v>
      </c>
      <c r="E168" s="21">
        <f t="shared" si="27"/>
        <v>1</v>
      </c>
      <c r="F168" s="2806" t="s">
        <v>7264</v>
      </c>
      <c r="G168" s="21">
        <f t="shared" si="28"/>
        <v>1</v>
      </c>
      <c r="H168" s="666"/>
      <c r="I168" s="21">
        <f t="shared" si="29"/>
        <v>1</v>
      </c>
      <c r="J168" s="666"/>
      <c r="K168" s="21">
        <f t="shared" si="30"/>
        <v>1</v>
      </c>
      <c r="L168" s="666"/>
      <c r="M168" s="21">
        <f t="shared" si="31"/>
        <v>1</v>
      </c>
      <c r="N168" s="666"/>
      <c r="O168" s="21">
        <f t="shared" si="32"/>
        <v>1</v>
      </c>
      <c r="P168" s="666"/>
      <c r="Q168" s="21">
        <f t="shared" si="33"/>
        <v>1</v>
      </c>
      <c r="R168" s="663">
        <f t="shared" ca="1" si="34"/>
        <v>75644</v>
      </c>
      <c r="S168" s="3563">
        <f t="shared" ca="1" si="25"/>
        <v>7.5644</v>
      </c>
      <c r="T168" s="729" t="str">
        <f>车位!BF148</f>
        <v>优：旁边有空地，停车方便，可停超宽车</v>
      </c>
      <c r="U168" s="729">
        <f>车位!BG148</f>
        <v>0</v>
      </c>
    </row>
    <row r="169" spans="1:21">
      <c r="A169" s="665" t="str">
        <f>车位!E149</f>
        <v>029#-3061</v>
      </c>
      <c r="B169" s="665">
        <f>ROUND(车位!V149,2)</f>
        <v>34.130000000000003</v>
      </c>
      <c r="C169" s="21">
        <f t="shared" si="26"/>
        <v>1</v>
      </c>
      <c r="D169" s="2806" t="s">
        <v>4698</v>
      </c>
      <c r="E169" s="21">
        <f t="shared" si="27"/>
        <v>1</v>
      </c>
      <c r="F169" s="2806" t="s">
        <v>7264</v>
      </c>
      <c r="G169" s="21">
        <f t="shared" si="28"/>
        <v>1</v>
      </c>
      <c r="H169" s="666"/>
      <c r="I169" s="21">
        <f t="shared" si="29"/>
        <v>1</v>
      </c>
      <c r="J169" s="666"/>
      <c r="K169" s="21">
        <f t="shared" si="30"/>
        <v>1</v>
      </c>
      <c r="L169" s="666"/>
      <c r="M169" s="21">
        <f t="shared" si="31"/>
        <v>1</v>
      </c>
      <c r="N169" s="666"/>
      <c r="O169" s="21">
        <f t="shared" si="32"/>
        <v>1</v>
      </c>
      <c r="P169" s="666"/>
      <c r="Q169" s="21">
        <f t="shared" si="33"/>
        <v>1</v>
      </c>
      <c r="R169" s="663">
        <f t="shared" ca="1" si="34"/>
        <v>75644</v>
      </c>
      <c r="S169" s="3563">
        <f t="shared" ca="1" si="25"/>
        <v>7.5644</v>
      </c>
      <c r="T169" s="729">
        <f>车位!BF149</f>
        <v>0</v>
      </c>
      <c r="U169" s="729">
        <f>车位!BG149</f>
        <v>0</v>
      </c>
    </row>
    <row r="170" spans="1:21">
      <c r="A170" s="665" t="str">
        <f>车位!E150</f>
        <v>029#-3062</v>
      </c>
      <c r="B170" s="665">
        <f>ROUND(车位!V150,2)</f>
        <v>34.130000000000003</v>
      </c>
      <c r="C170" s="21">
        <f t="shared" si="26"/>
        <v>1</v>
      </c>
      <c r="D170" s="2806" t="s">
        <v>4698</v>
      </c>
      <c r="E170" s="21">
        <f t="shared" si="27"/>
        <v>1</v>
      </c>
      <c r="F170" s="2806" t="s">
        <v>7264</v>
      </c>
      <c r="G170" s="21">
        <f t="shared" si="28"/>
        <v>1</v>
      </c>
      <c r="H170" s="666"/>
      <c r="I170" s="21">
        <f t="shared" si="29"/>
        <v>1</v>
      </c>
      <c r="J170" s="666"/>
      <c r="K170" s="21">
        <f t="shared" si="30"/>
        <v>1</v>
      </c>
      <c r="L170" s="666"/>
      <c r="M170" s="21">
        <f t="shared" si="31"/>
        <v>1</v>
      </c>
      <c r="N170" s="666"/>
      <c r="O170" s="21">
        <f t="shared" si="32"/>
        <v>1</v>
      </c>
      <c r="P170" s="666"/>
      <c r="Q170" s="21">
        <f t="shared" si="33"/>
        <v>1</v>
      </c>
      <c r="R170" s="663">
        <f t="shared" ca="1" si="34"/>
        <v>75644</v>
      </c>
      <c r="S170" s="3563">
        <f t="shared" ca="1" si="25"/>
        <v>7.5644</v>
      </c>
      <c r="T170" s="729">
        <f>车位!BF150</f>
        <v>0</v>
      </c>
      <c r="U170" s="729">
        <f>车位!BG150</f>
        <v>0</v>
      </c>
    </row>
    <row r="171" spans="1:21">
      <c r="A171" s="665" t="str">
        <f>车位!E151</f>
        <v>029#-3063</v>
      </c>
      <c r="B171" s="665">
        <f>ROUND(车位!V151,2)</f>
        <v>34.130000000000003</v>
      </c>
      <c r="C171" s="21">
        <f t="shared" si="26"/>
        <v>1</v>
      </c>
      <c r="D171" s="2806" t="s">
        <v>4698</v>
      </c>
      <c r="E171" s="21">
        <f t="shared" si="27"/>
        <v>1</v>
      </c>
      <c r="F171" s="2806" t="s">
        <v>7266</v>
      </c>
      <c r="G171" s="21">
        <f t="shared" si="28"/>
        <v>0.9</v>
      </c>
      <c r="H171" s="666"/>
      <c r="I171" s="21">
        <f t="shared" si="29"/>
        <v>1</v>
      </c>
      <c r="J171" s="666"/>
      <c r="K171" s="21">
        <f t="shared" si="30"/>
        <v>1</v>
      </c>
      <c r="L171" s="666"/>
      <c r="M171" s="21">
        <f t="shared" si="31"/>
        <v>1</v>
      </c>
      <c r="N171" s="666"/>
      <c r="O171" s="21">
        <f t="shared" si="32"/>
        <v>1</v>
      </c>
      <c r="P171" s="666"/>
      <c r="Q171" s="21">
        <f t="shared" si="33"/>
        <v>1</v>
      </c>
      <c r="R171" s="663">
        <f t="shared" ca="1" si="34"/>
        <v>68080</v>
      </c>
      <c r="S171" s="3563">
        <f t="shared" ca="1" si="25"/>
        <v>6.8079999999999998</v>
      </c>
      <c r="T171" s="729" t="str">
        <f>车位!BF151</f>
        <v>车位内有电缆地槽穿过，部分地面凸起，影响停车感受</v>
      </c>
      <c r="U171" s="729">
        <f>车位!BG151</f>
        <v>0</v>
      </c>
    </row>
    <row r="172" spans="1:21">
      <c r="A172" s="665" t="str">
        <f>车位!E152</f>
        <v>029#-3064</v>
      </c>
      <c r="B172" s="665">
        <f>ROUND(车位!V152,2)</f>
        <v>34.130000000000003</v>
      </c>
      <c r="C172" s="21">
        <f t="shared" si="26"/>
        <v>1</v>
      </c>
      <c r="D172" s="2806" t="s">
        <v>4698</v>
      </c>
      <c r="E172" s="21">
        <f t="shared" si="27"/>
        <v>1</v>
      </c>
      <c r="F172" s="2806" t="s">
        <v>7264</v>
      </c>
      <c r="G172" s="21">
        <f t="shared" si="28"/>
        <v>1</v>
      </c>
      <c r="H172" s="666"/>
      <c r="I172" s="21">
        <f t="shared" si="29"/>
        <v>1</v>
      </c>
      <c r="J172" s="666"/>
      <c r="K172" s="21">
        <f t="shared" si="30"/>
        <v>1</v>
      </c>
      <c r="L172" s="666"/>
      <c r="M172" s="21">
        <f t="shared" si="31"/>
        <v>1</v>
      </c>
      <c r="N172" s="666"/>
      <c r="O172" s="21">
        <f t="shared" si="32"/>
        <v>1</v>
      </c>
      <c r="P172" s="666"/>
      <c r="Q172" s="21">
        <f t="shared" si="33"/>
        <v>1</v>
      </c>
      <c r="R172" s="663">
        <f t="shared" ca="1" si="34"/>
        <v>75644</v>
      </c>
      <c r="S172" s="3563">
        <f t="shared" ca="1" si="25"/>
        <v>7.5644</v>
      </c>
      <c r="T172" s="729" t="str">
        <f>车位!BF152</f>
        <v>优：旁边有空地，停车方便，可停超宽车 
劣：侧后方有设备房门</v>
      </c>
      <c r="U172" s="729">
        <f>车位!BG152</f>
        <v>0</v>
      </c>
    </row>
    <row r="173" spans="1:21">
      <c r="A173" s="665" t="str">
        <f>车位!E153</f>
        <v>029#-3065</v>
      </c>
      <c r="B173" s="665">
        <f>ROUND(车位!V153,2)</f>
        <v>34.130000000000003</v>
      </c>
      <c r="C173" s="21">
        <f t="shared" si="26"/>
        <v>1</v>
      </c>
      <c r="D173" s="2806" t="s">
        <v>4698</v>
      </c>
      <c r="E173" s="21">
        <f t="shared" si="27"/>
        <v>1</v>
      </c>
      <c r="F173" s="2806" t="s">
        <v>7264</v>
      </c>
      <c r="G173" s="21">
        <f t="shared" si="28"/>
        <v>1</v>
      </c>
      <c r="H173" s="666"/>
      <c r="I173" s="21">
        <f t="shared" si="29"/>
        <v>1</v>
      </c>
      <c r="J173" s="666"/>
      <c r="K173" s="21">
        <f t="shared" si="30"/>
        <v>1</v>
      </c>
      <c r="L173" s="666"/>
      <c r="M173" s="21">
        <f t="shared" si="31"/>
        <v>1</v>
      </c>
      <c r="N173" s="666"/>
      <c r="O173" s="21">
        <f t="shared" si="32"/>
        <v>1</v>
      </c>
      <c r="P173" s="666"/>
      <c r="Q173" s="21">
        <f t="shared" si="33"/>
        <v>1</v>
      </c>
      <c r="R173" s="663">
        <f t="shared" ca="1" si="34"/>
        <v>75644</v>
      </c>
      <c r="S173" s="3563">
        <f t="shared" ca="1" si="25"/>
        <v>7.5644</v>
      </c>
      <c r="T173" s="729">
        <f>车位!BF153</f>
        <v>0</v>
      </c>
      <c r="U173" s="729">
        <f>车位!BG153</f>
        <v>0</v>
      </c>
    </row>
    <row r="174" spans="1:21">
      <c r="A174" s="665" t="str">
        <f>车位!E154</f>
        <v>029#-3066</v>
      </c>
      <c r="B174" s="665">
        <f>ROUND(车位!V154,2)</f>
        <v>34.130000000000003</v>
      </c>
      <c r="C174" s="21">
        <f t="shared" si="26"/>
        <v>1</v>
      </c>
      <c r="D174" s="2806" t="s">
        <v>4698</v>
      </c>
      <c r="E174" s="21">
        <f t="shared" si="27"/>
        <v>1</v>
      </c>
      <c r="F174" s="2806" t="s">
        <v>7264</v>
      </c>
      <c r="G174" s="21">
        <f t="shared" si="28"/>
        <v>1</v>
      </c>
      <c r="H174" s="666"/>
      <c r="I174" s="21">
        <f t="shared" si="29"/>
        <v>1</v>
      </c>
      <c r="J174" s="666"/>
      <c r="K174" s="21">
        <f t="shared" si="30"/>
        <v>1</v>
      </c>
      <c r="L174" s="666"/>
      <c r="M174" s="21">
        <f t="shared" si="31"/>
        <v>1</v>
      </c>
      <c r="N174" s="666"/>
      <c r="O174" s="21">
        <f t="shared" si="32"/>
        <v>1</v>
      </c>
      <c r="P174" s="666"/>
      <c r="Q174" s="21">
        <f t="shared" si="33"/>
        <v>1</v>
      </c>
      <c r="R174" s="663">
        <f t="shared" ca="1" si="34"/>
        <v>75644</v>
      </c>
      <c r="S174" s="3563">
        <f t="shared" ca="1" si="25"/>
        <v>7.5644</v>
      </c>
      <c r="T174" s="729">
        <f>车位!BF154</f>
        <v>0</v>
      </c>
      <c r="U174" s="729">
        <f>车位!BG154</f>
        <v>0</v>
      </c>
    </row>
    <row r="175" spans="1:21">
      <c r="A175" s="665" t="str">
        <f>车位!E155</f>
        <v>029#-3067</v>
      </c>
      <c r="B175" s="665">
        <f>ROUND(车位!V155,2)</f>
        <v>34.130000000000003</v>
      </c>
      <c r="C175" s="21">
        <f t="shared" si="26"/>
        <v>1</v>
      </c>
      <c r="D175" s="2806" t="s">
        <v>4698</v>
      </c>
      <c r="E175" s="21">
        <f t="shared" si="27"/>
        <v>1</v>
      </c>
      <c r="F175" s="2806" t="s">
        <v>7264</v>
      </c>
      <c r="G175" s="21">
        <f t="shared" si="28"/>
        <v>1</v>
      </c>
      <c r="H175" s="666"/>
      <c r="I175" s="21">
        <f t="shared" si="29"/>
        <v>1</v>
      </c>
      <c r="J175" s="666"/>
      <c r="K175" s="21">
        <f t="shared" si="30"/>
        <v>1</v>
      </c>
      <c r="L175" s="666"/>
      <c r="M175" s="21">
        <f t="shared" si="31"/>
        <v>1</v>
      </c>
      <c r="N175" s="666"/>
      <c r="O175" s="21">
        <f t="shared" si="32"/>
        <v>1</v>
      </c>
      <c r="P175" s="666"/>
      <c r="Q175" s="21">
        <f t="shared" si="33"/>
        <v>1</v>
      </c>
      <c r="R175" s="663">
        <f t="shared" ca="1" si="34"/>
        <v>75644</v>
      </c>
      <c r="S175" s="3563">
        <f t="shared" ca="1" si="25"/>
        <v>7.5644</v>
      </c>
      <c r="T175" s="729">
        <f>车位!BF155</f>
        <v>0</v>
      </c>
      <c r="U175" s="729">
        <f>车位!BG155</f>
        <v>0</v>
      </c>
    </row>
    <row r="176" spans="1:21">
      <c r="A176" s="665" t="str">
        <f>车位!E156</f>
        <v>029#-3068</v>
      </c>
      <c r="B176" s="665">
        <f>ROUND(车位!V156,2)</f>
        <v>34.130000000000003</v>
      </c>
      <c r="C176" s="21">
        <f t="shared" si="26"/>
        <v>1</v>
      </c>
      <c r="D176" s="2806" t="s">
        <v>4698</v>
      </c>
      <c r="E176" s="21">
        <f t="shared" si="27"/>
        <v>1</v>
      </c>
      <c r="F176" s="2806" t="s">
        <v>7264</v>
      </c>
      <c r="G176" s="21">
        <f t="shared" si="28"/>
        <v>1</v>
      </c>
      <c r="H176" s="666"/>
      <c r="I176" s="21">
        <f t="shared" si="29"/>
        <v>1</v>
      </c>
      <c r="J176" s="666"/>
      <c r="K176" s="21">
        <f t="shared" si="30"/>
        <v>1</v>
      </c>
      <c r="L176" s="666"/>
      <c r="M176" s="21">
        <f t="shared" si="31"/>
        <v>1</v>
      </c>
      <c r="N176" s="666"/>
      <c r="O176" s="21">
        <f t="shared" si="32"/>
        <v>1</v>
      </c>
      <c r="P176" s="666"/>
      <c r="Q176" s="21">
        <f t="shared" si="33"/>
        <v>1</v>
      </c>
      <c r="R176" s="663">
        <f t="shared" ca="1" si="34"/>
        <v>75644</v>
      </c>
      <c r="S176" s="3563">
        <f t="shared" ca="1" si="25"/>
        <v>7.5644</v>
      </c>
      <c r="T176" s="729">
        <f>车位!BF156</f>
        <v>0</v>
      </c>
      <c r="U176" s="729">
        <f>车位!BG156</f>
        <v>0</v>
      </c>
    </row>
    <row r="177" spans="1:21">
      <c r="A177" s="665" t="str">
        <f>车位!E157</f>
        <v>029#-3069</v>
      </c>
      <c r="B177" s="665">
        <f>ROUND(车位!V157,2)</f>
        <v>34.130000000000003</v>
      </c>
      <c r="C177" s="21">
        <f t="shared" si="26"/>
        <v>1</v>
      </c>
      <c r="D177" s="2806" t="s">
        <v>4698</v>
      </c>
      <c r="E177" s="21">
        <f t="shared" si="27"/>
        <v>1</v>
      </c>
      <c r="F177" s="2806" t="s">
        <v>7264</v>
      </c>
      <c r="G177" s="21">
        <f t="shared" si="28"/>
        <v>1</v>
      </c>
      <c r="H177" s="666"/>
      <c r="I177" s="21">
        <f t="shared" si="29"/>
        <v>1</v>
      </c>
      <c r="J177" s="666"/>
      <c r="K177" s="21">
        <f t="shared" si="30"/>
        <v>1</v>
      </c>
      <c r="L177" s="666"/>
      <c r="M177" s="21">
        <f t="shared" si="31"/>
        <v>1</v>
      </c>
      <c r="N177" s="666"/>
      <c r="O177" s="21">
        <f t="shared" si="32"/>
        <v>1</v>
      </c>
      <c r="P177" s="666"/>
      <c r="Q177" s="21">
        <f t="shared" si="33"/>
        <v>1</v>
      </c>
      <c r="R177" s="663">
        <f t="shared" ca="1" si="34"/>
        <v>75644</v>
      </c>
      <c r="S177" s="3563">
        <f t="shared" ca="1" si="25"/>
        <v>7.5644</v>
      </c>
      <c r="T177" s="729">
        <f>车位!BF157</f>
        <v>0</v>
      </c>
      <c r="U177" s="729">
        <f>车位!BG157</f>
        <v>0</v>
      </c>
    </row>
    <row r="178" spans="1:21">
      <c r="A178" s="665" t="str">
        <f>车位!E158</f>
        <v>029#-3070</v>
      </c>
      <c r="B178" s="665">
        <f>ROUND(车位!V158,2)</f>
        <v>34.130000000000003</v>
      </c>
      <c r="C178" s="21">
        <f t="shared" si="26"/>
        <v>1</v>
      </c>
      <c r="D178" s="2806" t="s">
        <v>4698</v>
      </c>
      <c r="E178" s="21">
        <f t="shared" si="27"/>
        <v>1</v>
      </c>
      <c r="F178" s="2806" t="s">
        <v>7264</v>
      </c>
      <c r="G178" s="21">
        <f t="shared" si="28"/>
        <v>1</v>
      </c>
      <c r="H178" s="666"/>
      <c r="I178" s="21">
        <f t="shared" si="29"/>
        <v>1</v>
      </c>
      <c r="J178" s="666"/>
      <c r="K178" s="21">
        <f t="shared" si="30"/>
        <v>1</v>
      </c>
      <c r="L178" s="666"/>
      <c r="M178" s="21">
        <f t="shared" si="31"/>
        <v>1</v>
      </c>
      <c r="N178" s="666"/>
      <c r="O178" s="21">
        <f t="shared" si="32"/>
        <v>1</v>
      </c>
      <c r="P178" s="666"/>
      <c r="Q178" s="21">
        <f t="shared" si="33"/>
        <v>1</v>
      </c>
      <c r="R178" s="663">
        <f t="shared" ca="1" si="34"/>
        <v>75644</v>
      </c>
      <c r="S178" s="3563">
        <f t="shared" ca="1" si="25"/>
        <v>7.5644</v>
      </c>
      <c r="T178" s="729" t="str">
        <f>车位!BF158</f>
        <v>优：车位略宽（0.6米）。
劣：一侧靠墙，且墙上有消防箱</v>
      </c>
      <c r="U178" s="729">
        <f>车位!BG158</f>
        <v>0</v>
      </c>
    </row>
    <row r="179" spans="1:21">
      <c r="A179" s="665" t="str">
        <f>车位!E159</f>
        <v>029#-3071</v>
      </c>
      <c r="B179" s="665">
        <f>ROUND(车位!V159,2)</f>
        <v>34.130000000000003</v>
      </c>
      <c r="C179" s="21">
        <f t="shared" si="26"/>
        <v>1</v>
      </c>
      <c r="D179" s="2806" t="s">
        <v>4698</v>
      </c>
      <c r="E179" s="21">
        <f t="shared" si="27"/>
        <v>1</v>
      </c>
      <c r="F179" s="2806" t="s">
        <v>7266</v>
      </c>
      <c r="G179" s="21">
        <f t="shared" si="28"/>
        <v>0.9</v>
      </c>
      <c r="H179" s="666"/>
      <c r="I179" s="21">
        <f t="shared" si="29"/>
        <v>1</v>
      </c>
      <c r="J179" s="666"/>
      <c r="K179" s="21">
        <f t="shared" si="30"/>
        <v>1</v>
      </c>
      <c r="L179" s="666"/>
      <c r="M179" s="21">
        <f t="shared" si="31"/>
        <v>1</v>
      </c>
      <c r="N179" s="666"/>
      <c r="O179" s="21">
        <f t="shared" si="32"/>
        <v>1</v>
      </c>
      <c r="P179" s="666"/>
      <c r="Q179" s="21">
        <f t="shared" si="33"/>
        <v>1</v>
      </c>
      <c r="R179" s="663">
        <f t="shared" ca="1" si="34"/>
        <v>68080</v>
      </c>
      <c r="S179" s="3563">
        <f t="shared" ca="1" si="25"/>
        <v>6.8079999999999998</v>
      </c>
      <c r="T179" s="729" t="str">
        <f>车位!BF159</f>
        <v>劣：一侧靠墙，不好开门</v>
      </c>
      <c r="U179" s="729">
        <f>车位!BG159</f>
        <v>0</v>
      </c>
    </row>
    <row r="180" spans="1:21">
      <c r="A180" s="665" t="str">
        <f>车位!E160</f>
        <v>029#-3072</v>
      </c>
      <c r="B180" s="665">
        <f>ROUND(车位!V160,2)</f>
        <v>34.130000000000003</v>
      </c>
      <c r="C180" s="21">
        <f t="shared" si="26"/>
        <v>1</v>
      </c>
      <c r="D180" s="2806" t="s">
        <v>4698</v>
      </c>
      <c r="E180" s="21">
        <f t="shared" si="27"/>
        <v>1</v>
      </c>
      <c r="F180" s="2806" t="s">
        <v>7264</v>
      </c>
      <c r="G180" s="21">
        <f t="shared" si="28"/>
        <v>1</v>
      </c>
      <c r="H180" s="666"/>
      <c r="I180" s="21">
        <f t="shared" si="29"/>
        <v>1</v>
      </c>
      <c r="J180" s="666"/>
      <c r="K180" s="21">
        <f t="shared" si="30"/>
        <v>1</v>
      </c>
      <c r="L180" s="666"/>
      <c r="M180" s="21">
        <f t="shared" si="31"/>
        <v>1</v>
      </c>
      <c r="N180" s="666"/>
      <c r="O180" s="21">
        <f t="shared" si="32"/>
        <v>1</v>
      </c>
      <c r="P180" s="666"/>
      <c r="Q180" s="21">
        <f t="shared" si="33"/>
        <v>1</v>
      </c>
      <c r="R180" s="663">
        <f t="shared" ca="1" si="34"/>
        <v>75644</v>
      </c>
      <c r="S180" s="3563">
        <f t="shared" ca="1" si="25"/>
        <v>7.5644</v>
      </c>
      <c r="T180" s="729" t="str">
        <f>车位!BF160</f>
        <v>优：旁边略宽（0.5米），停车方便
劣：侧后方有设备房门，且一侧后方有墙</v>
      </c>
      <c r="U180" s="729">
        <f>车位!BG160</f>
        <v>0</v>
      </c>
    </row>
    <row r="181" spans="1:21">
      <c r="A181" s="665" t="str">
        <f>车位!E161</f>
        <v>029#-3073</v>
      </c>
      <c r="B181" s="665">
        <f>ROUND(车位!V161,2)</f>
        <v>34.130000000000003</v>
      </c>
      <c r="C181" s="21">
        <f t="shared" si="26"/>
        <v>1</v>
      </c>
      <c r="D181" s="2806" t="s">
        <v>4698</v>
      </c>
      <c r="E181" s="21">
        <f t="shared" si="27"/>
        <v>1</v>
      </c>
      <c r="F181" s="2806" t="s">
        <v>7264</v>
      </c>
      <c r="G181" s="21">
        <f t="shared" si="28"/>
        <v>1</v>
      </c>
      <c r="H181" s="666"/>
      <c r="I181" s="21">
        <f t="shared" si="29"/>
        <v>1</v>
      </c>
      <c r="J181" s="666"/>
      <c r="K181" s="21">
        <f t="shared" si="30"/>
        <v>1</v>
      </c>
      <c r="L181" s="666"/>
      <c r="M181" s="21">
        <f t="shared" si="31"/>
        <v>1</v>
      </c>
      <c r="N181" s="666"/>
      <c r="O181" s="21">
        <f t="shared" si="32"/>
        <v>1</v>
      </c>
      <c r="P181" s="666"/>
      <c r="Q181" s="21">
        <f t="shared" si="33"/>
        <v>1</v>
      </c>
      <c r="R181" s="663">
        <f t="shared" ca="1" si="34"/>
        <v>75644</v>
      </c>
      <c r="S181" s="3563">
        <f t="shared" ca="1" si="25"/>
        <v>7.5644</v>
      </c>
      <c r="T181" s="729" t="str">
        <f>车位!BF161</f>
        <v>优：独立车位，侧方位停车位</v>
      </c>
      <c r="U181" s="729">
        <f>车位!BG161</f>
        <v>0</v>
      </c>
    </row>
    <row r="182" spans="1:21">
      <c r="A182" s="665" t="str">
        <f>车位!E162</f>
        <v>029#-3074</v>
      </c>
      <c r="B182" s="665">
        <f>ROUND(车位!V162,2)</f>
        <v>34.130000000000003</v>
      </c>
      <c r="C182" s="21">
        <f t="shared" si="26"/>
        <v>1</v>
      </c>
      <c r="D182" s="2806" t="s">
        <v>4698</v>
      </c>
      <c r="E182" s="21">
        <f t="shared" si="27"/>
        <v>1</v>
      </c>
      <c r="F182" s="2806" t="s">
        <v>7264</v>
      </c>
      <c r="G182" s="21">
        <f t="shared" si="28"/>
        <v>1</v>
      </c>
      <c r="H182" s="666"/>
      <c r="I182" s="21">
        <f t="shared" si="29"/>
        <v>1</v>
      </c>
      <c r="J182" s="666"/>
      <c r="K182" s="21">
        <f t="shared" si="30"/>
        <v>1</v>
      </c>
      <c r="L182" s="666"/>
      <c r="M182" s="21">
        <f t="shared" si="31"/>
        <v>1</v>
      </c>
      <c r="N182" s="666"/>
      <c r="O182" s="21">
        <f t="shared" si="32"/>
        <v>1</v>
      </c>
      <c r="P182" s="666"/>
      <c r="Q182" s="21">
        <f t="shared" si="33"/>
        <v>1</v>
      </c>
      <c r="R182" s="663">
        <f t="shared" ca="1" si="34"/>
        <v>75644</v>
      </c>
      <c r="S182" s="3563">
        <f t="shared" ca="1" si="25"/>
        <v>7.5644</v>
      </c>
      <c r="T182" s="729" t="str">
        <f>车位!BF162</f>
        <v>优：独立车位，侧方位停车位</v>
      </c>
      <c r="U182" s="729">
        <f>车位!BG162</f>
        <v>0</v>
      </c>
    </row>
    <row r="183" spans="1:21">
      <c r="A183" s="665" t="str">
        <f>车位!E163</f>
        <v>029#-3075</v>
      </c>
      <c r="B183" s="665">
        <f>ROUND(车位!V163,2)</f>
        <v>34.130000000000003</v>
      </c>
      <c r="C183" s="21">
        <f t="shared" si="26"/>
        <v>1</v>
      </c>
      <c r="D183" s="2806" t="s">
        <v>4698</v>
      </c>
      <c r="E183" s="21">
        <f t="shared" si="27"/>
        <v>1</v>
      </c>
      <c r="F183" s="2806" t="s">
        <v>7264</v>
      </c>
      <c r="G183" s="21">
        <f t="shared" si="28"/>
        <v>1</v>
      </c>
      <c r="H183" s="666"/>
      <c r="I183" s="21">
        <f t="shared" si="29"/>
        <v>1</v>
      </c>
      <c r="J183" s="666"/>
      <c r="K183" s="21">
        <f t="shared" si="30"/>
        <v>1</v>
      </c>
      <c r="L183" s="666"/>
      <c r="M183" s="21">
        <f t="shared" si="31"/>
        <v>1</v>
      </c>
      <c r="N183" s="666"/>
      <c r="O183" s="21">
        <f t="shared" si="32"/>
        <v>1</v>
      </c>
      <c r="P183" s="666"/>
      <c r="Q183" s="21">
        <f t="shared" si="33"/>
        <v>1</v>
      </c>
      <c r="R183" s="663">
        <f t="shared" ca="1" si="34"/>
        <v>75644</v>
      </c>
      <c r="S183" s="3563">
        <f t="shared" ca="1" si="25"/>
        <v>7.5644</v>
      </c>
      <c r="T183" s="729" t="str">
        <f>车位!BF163</f>
        <v>优：独立车位，侧方位停车位</v>
      </c>
      <c r="U183" s="729">
        <f>车位!BG163</f>
        <v>0</v>
      </c>
    </row>
    <row r="184" spans="1:21">
      <c r="A184" s="665" t="str">
        <f>车位!E164</f>
        <v>029#-3076</v>
      </c>
      <c r="B184" s="665">
        <f>ROUND(车位!V164,2)</f>
        <v>34.130000000000003</v>
      </c>
      <c r="C184" s="21">
        <f t="shared" si="26"/>
        <v>1</v>
      </c>
      <c r="D184" s="2806" t="s">
        <v>4698</v>
      </c>
      <c r="E184" s="21">
        <f t="shared" si="27"/>
        <v>1</v>
      </c>
      <c r="F184" s="2806" t="s">
        <v>7264</v>
      </c>
      <c r="G184" s="21">
        <f t="shared" si="28"/>
        <v>1</v>
      </c>
      <c r="H184" s="666"/>
      <c r="I184" s="21">
        <f t="shared" si="29"/>
        <v>1</v>
      </c>
      <c r="J184" s="666"/>
      <c r="K184" s="21">
        <f t="shared" si="30"/>
        <v>1</v>
      </c>
      <c r="L184" s="666"/>
      <c r="M184" s="21">
        <f t="shared" si="31"/>
        <v>1</v>
      </c>
      <c r="N184" s="666"/>
      <c r="O184" s="21">
        <f t="shared" si="32"/>
        <v>1</v>
      </c>
      <c r="P184" s="666"/>
      <c r="Q184" s="21">
        <f t="shared" si="33"/>
        <v>1</v>
      </c>
      <c r="R184" s="663">
        <f t="shared" ca="1" si="34"/>
        <v>75644</v>
      </c>
      <c r="S184" s="3563">
        <f t="shared" ca="1" si="25"/>
        <v>7.5644</v>
      </c>
      <c r="T184" s="729">
        <f>车位!BF164</f>
        <v>0</v>
      </c>
      <c r="U184" s="729">
        <f>车位!BG164</f>
        <v>0</v>
      </c>
    </row>
    <row r="185" spans="1:21">
      <c r="A185" s="665" t="str">
        <f>车位!E165</f>
        <v>029#-3077</v>
      </c>
      <c r="B185" s="665">
        <f>ROUND(车位!V165,2)</f>
        <v>34.130000000000003</v>
      </c>
      <c r="C185" s="21">
        <f t="shared" si="26"/>
        <v>1</v>
      </c>
      <c r="D185" s="2806" t="s">
        <v>4698</v>
      </c>
      <c r="E185" s="21">
        <f t="shared" si="27"/>
        <v>1</v>
      </c>
      <c r="F185" s="2806" t="s">
        <v>7264</v>
      </c>
      <c r="G185" s="21">
        <f t="shared" si="28"/>
        <v>1</v>
      </c>
      <c r="H185" s="666"/>
      <c r="I185" s="21">
        <f t="shared" si="29"/>
        <v>1</v>
      </c>
      <c r="J185" s="666"/>
      <c r="K185" s="21">
        <f t="shared" si="30"/>
        <v>1</v>
      </c>
      <c r="L185" s="666"/>
      <c r="M185" s="21">
        <f t="shared" si="31"/>
        <v>1</v>
      </c>
      <c r="N185" s="666"/>
      <c r="O185" s="21">
        <f t="shared" si="32"/>
        <v>1</v>
      </c>
      <c r="P185" s="666"/>
      <c r="Q185" s="21">
        <f t="shared" si="33"/>
        <v>1</v>
      </c>
      <c r="R185" s="663">
        <f t="shared" ca="1" si="34"/>
        <v>75644</v>
      </c>
      <c r="S185" s="3563">
        <f t="shared" ca="1" si="25"/>
        <v>7.5644</v>
      </c>
      <c r="T185" s="729">
        <f>车位!BF165</f>
        <v>0</v>
      </c>
      <c r="U185" s="729">
        <f>车位!BG165</f>
        <v>0</v>
      </c>
    </row>
    <row r="186" spans="1:21">
      <c r="A186" s="665" t="str">
        <f>车位!E166</f>
        <v>029#-3078</v>
      </c>
      <c r="B186" s="665">
        <f>ROUND(车位!V166,2)</f>
        <v>34.130000000000003</v>
      </c>
      <c r="C186" s="21">
        <f t="shared" si="26"/>
        <v>1</v>
      </c>
      <c r="D186" s="2806" t="s">
        <v>4698</v>
      </c>
      <c r="E186" s="21">
        <f t="shared" si="27"/>
        <v>1</v>
      </c>
      <c r="F186" s="2806" t="s">
        <v>7266</v>
      </c>
      <c r="G186" s="21">
        <f t="shared" si="28"/>
        <v>0.9</v>
      </c>
      <c r="H186" s="666"/>
      <c r="I186" s="21">
        <f t="shared" si="29"/>
        <v>1</v>
      </c>
      <c r="J186" s="666"/>
      <c r="K186" s="21">
        <f t="shared" si="30"/>
        <v>1</v>
      </c>
      <c r="L186" s="666"/>
      <c r="M186" s="21">
        <f t="shared" si="31"/>
        <v>1</v>
      </c>
      <c r="N186" s="666"/>
      <c r="O186" s="21">
        <f t="shared" si="32"/>
        <v>1</v>
      </c>
      <c r="P186" s="666"/>
      <c r="Q186" s="21">
        <f t="shared" si="33"/>
        <v>1</v>
      </c>
      <c r="R186" s="663">
        <f t="shared" ca="1" si="34"/>
        <v>68080</v>
      </c>
      <c r="S186" s="3563">
        <f t="shared" ca="1" si="25"/>
        <v>6.8079999999999998</v>
      </c>
      <c r="T186" s="729" t="str">
        <f>车位!BF166</f>
        <v>劣：侧后方有积水坑，但位于车位线外</v>
      </c>
      <c r="U186" s="729">
        <f>车位!BG166</f>
        <v>0</v>
      </c>
    </row>
    <row r="187" spans="1:21">
      <c r="A187" s="665" t="str">
        <f>车位!E167</f>
        <v>029#-3079</v>
      </c>
      <c r="B187" s="665">
        <f>ROUND(车位!V167,2)</f>
        <v>34.130000000000003</v>
      </c>
      <c r="C187" s="21">
        <f t="shared" si="26"/>
        <v>1</v>
      </c>
      <c r="D187" s="2806" t="s">
        <v>4698</v>
      </c>
      <c r="E187" s="21">
        <f t="shared" si="27"/>
        <v>1</v>
      </c>
      <c r="F187" s="2806" t="s">
        <v>7266</v>
      </c>
      <c r="G187" s="21">
        <f t="shared" si="28"/>
        <v>0.9</v>
      </c>
      <c r="H187" s="666"/>
      <c r="I187" s="21">
        <f t="shared" si="29"/>
        <v>1</v>
      </c>
      <c r="J187" s="666"/>
      <c r="K187" s="21">
        <f t="shared" si="30"/>
        <v>1</v>
      </c>
      <c r="L187" s="666"/>
      <c r="M187" s="21">
        <f t="shared" si="31"/>
        <v>1</v>
      </c>
      <c r="N187" s="666"/>
      <c r="O187" s="21">
        <f t="shared" si="32"/>
        <v>1</v>
      </c>
      <c r="P187" s="666"/>
      <c r="Q187" s="21">
        <f t="shared" si="33"/>
        <v>1</v>
      </c>
      <c r="R187" s="663">
        <f t="shared" ca="1" si="34"/>
        <v>68080</v>
      </c>
      <c r="S187" s="3563">
        <f t="shared" ca="1" si="25"/>
        <v>6.8079999999999998</v>
      </c>
      <c r="T187" s="729" t="str">
        <f>车位!BF167</f>
        <v>劣：侧后方有积水坑，但位于车位线外</v>
      </c>
      <c r="U187" s="729">
        <f>车位!BG167</f>
        <v>0</v>
      </c>
    </row>
    <row r="188" spans="1:21">
      <c r="A188" s="665" t="str">
        <f>车位!E168</f>
        <v>029#-3081</v>
      </c>
      <c r="B188" s="665">
        <f>ROUND(车位!V168,2)</f>
        <v>34.130000000000003</v>
      </c>
      <c r="C188" s="21">
        <f t="shared" si="26"/>
        <v>1</v>
      </c>
      <c r="D188" s="2806" t="s">
        <v>4698</v>
      </c>
      <c r="E188" s="21">
        <f t="shared" si="27"/>
        <v>1</v>
      </c>
      <c r="F188" s="2806" t="s">
        <v>7264</v>
      </c>
      <c r="G188" s="21">
        <f t="shared" si="28"/>
        <v>1</v>
      </c>
      <c r="H188" s="666"/>
      <c r="I188" s="21">
        <f t="shared" si="29"/>
        <v>1</v>
      </c>
      <c r="J188" s="666"/>
      <c r="K188" s="21">
        <f t="shared" si="30"/>
        <v>1</v>
      </c>
      <c r="L188" s="666"/>
      <c r="M188" s="21">
        <f t="shared" si="31"/>
        <v>1</v>
      </c>
      <c r="N188" s="666"/>
      <c r="O188" s="21">
        <f t="shared" si="32"/>
        <v>1</v>
      </c>
      <c r="P188" s="666"/>
      <c r="Q188" s="21">
        <f t="shared" si="33"/>
        <v>1</v>
      </c>
      <c r="R188" s="663">
        <f t="shared" ca="1" si="34"/>
        <v>75644</v>
      </c>
      <c r="S188" s="3563">
        <f t="shared" ca="1" si="25"/>
        <v>7.5644</v>
      </c>
      <c r="T188" s="729">
        <f>车位!BF168</f>
        <v>0</v>
      </c>
      <c r="U188" s="729">
        <f>车位!BG168</f>
        <v>0</v>
      </c>
    </row>
    <row r="189" spans="1:21">
      <c r="A189" s="665" t="str">
        <f>车位!E169</f>
        <v>029#-3082</v>
      </c>
      <c r="B189" s="665">
        <f>ROUND(车位!V169,2)</f>
        <v>34.130000000000003</v>
      </c>
      <c r="C189" s="21">
        <f t="shared" si="26"/>
        <v>1</v>
      </c>
      <c r="D189" s="2806" t="s">
        <v>4698</v>
      </c>
      <c r="E189" s="21">
        <f t="shared" si="27"/>
        <v>1</v>
      </c>
      <c r="F189" s="2806" t="s">
        <v>7264</v>
      </c>
      <c r="G189" s="21">
        <f t="shared" si="28"/>
        <v>1</v>
      </c>
      <c r="H189" s="666"/>
      <c r="I189" s="21">
        <f t="shared" si="29"/>
        <v>1</v>
      </c>
      <c r="J189" s="666"/>
      <c r="K189" s="21">
        <f t="shared" si="30"/>
        <v>1</v>
      </c>
      <c r="L189" s="666"/>
      <c r="M189" s="21">
        <f t="shared" si="31"/>
        <v>1</v>
      </c>
      <c r="N189" s="666"/>
      <c r="O189" s="21">
        <f t="shared" si="32"/>
        <v>1</v>
      </c>
      <c r="P189" s="666"/>
      <c r="Q189" s="21">
        <f t="shared" si="33"/>
        <v>1</v>
      </c>
      <c r="R189" s="663">
        <f t="shared" ca="1" si="34"/>
        <v>75644</v>
      </c>
      <c r="S189" s="3563">
        <f t="shared" ca="1" si="25"/>
        <v>7.5644</v>
      </c>
      <c r="T189" s="729">
        <f>车位!BF169</f>
        <v>0</v>
      </c>
      <c r="U189" s="729">
        <f>车位!BG169</f>
        <v>0</v>
      </c>
    </row>
    <row r="190" spans="1:21">
      <c r="A190" s="665" t="str">
        <f>车位!E170</f>
        <v>029#-3084</v>
      </c>
      <c r="B190" s="665">
        <f>ROUND(车位!V170,2)</f>
        <v>34.130000000000003</v>
      </c>
      <c r="C190" s="21">
        <f t="shared" si="26"/>
        <v>1</v>
      </c>
      <c r="D190" s="2806" t="s">
        <v>4698</v>
      </c>
      <c r="E190" s="21">
        <f t="shared" si="27"/>
        <v>1</v>
      </c>
      <c r="F190" s="2806" t="s">
        <v>7264</v>
      </c>
      <c r="G190" s="21">
        <f t="shared" si="28"/>
        <v>1</v>
      </c>
      <c r="H190" s="666"/>
      <c r="I190" s="21">
        <f t="shared" si="29"/>
        <v>1</v>
      </c>
      <c r="J190" s="666"/>
      <c r="K190" s="21">
        <f t="shared" si="30"/>
        <v>1</v>
      </c>
      <c r="L190" s="666"/>
      <c r="M190" s="21">
        <f t="shared" si="31"/>
        <v>1</v>
      </c>
      <c r="N190" s="666"/>
      <c r="O190" s="21">
        <f t="shared" si="32"/>
        <v>1</v>
      </c>
      <c r="P190" s="666"/>
      <c r="Q190" s="21">
        <f t="shared" si="33"/>
        <v>1</v>
      </c>
      <c r="R190" s="663">
        <f t="shared" ca="1" si="34"/>
        <v>75644</v>
      </c>
      <c r="S190" s="3563">
        <f t="shared" ca="1" si="25"/>
        <v>7.5644</v>
      </c>
      <c r="T190" s="729" t="str">
        <f>车位!BF170</f>
        <v>优：旁边有空地，停车方便，可停超宽车</v>
      </c>
      <c r="U190" s="729">
        <f>车位!BG170</f>
        <v>0</v>
      </c>
    </row>
    <row r="191" spans="1:21">
      <c r="A191" s="665" t="str">
        <f>车位!E171</f>
        <v>029#-3085</v>
      </c>
      <c r="B191" s="665">
        <f>ROUND(车位!V171,2)</f>
        <v>34.130000000000003</v>
      </c>
      <c r="C191" s="21">
        <f t="shared" si="26"/>
        <v>1</v>
      </c>
      <c r="D191" s="2806" t="s">
        <v>4698</v>
      </c>
      <c r="E191" s="21">
        <f t="shared" si="27"/>
        <v>1</v>
      </c>
      <c r="F191" s="2806" t="s">
        <v>7264</v>
      </c>
      <c r="G191" s="21">
        <f t="shared" si="28"/>
        <v>1</v>
      </c>
      <c r="H191" s="666"/>
      <c r="I191" s="21">
        <f t="shared" si="29"/>
        <v>1</v>
      </c>
      <c r="J191" s="666"/>
      <c r="K191" s="21">
        <f t="shared" si="30"/>
        <v>1</v>
      </c>
      <c r="L191" s="666"/>
      <c r="M191" s="21">
        <f t="shared" si="31"/>
        <v>1</v>
      </c>
      <c r="N191" s="666"/>
      <c r="O191" s="21">
        <f t="shared" si="32"/>
        <v>1</v>
      </c>
      <c r="P191" s="666"/>
      <c r="Q191" s="21">
        <f t="shared" si="33"/>
        <v>1</v>
      </c>
      <c r="R191" s="663">
        <f t="shared" ca="1" si="34"/>
        <v>75644</v>
      </c>
      <c r="S191" s="3563">
        <f t="shared" ca="1" si="25"/>
        <v>7.5644</v>
      </c>
      <c r="T191" s="729">
        <f>车位!BF171</f>
        <v>0</v>
      </c>
      <c r="U191" s="729">
        <f>车位!BG171</f>
        <v>0</v>
      </c>
    </row>
    <row r="192" spans="1:21">
      <c r="A192" s="665" t="str">
        <f>车位!E172</f>
        <v>029#-3086</v>
      </c>
      <c r="B192" s="665">
        <f>ROUND(车位!V172,2)</f>
        <v>34.130000000000003</v>
      </c>
      <c r="C192" s="21">
        <f t="shared" si="26"/>
        <v>1</v>
      </c>
      <c r="D192" s="2806" t="s">
        <v>4698</v>
      </c>
      <c r="E192" s="21">
        <f t="shared" si="27"/>
        <v>1</v>
      </c>
      <c r="F192" s="2806" t="s">
        <v>7264</v>
      </c>
      <c r="G192" s="21">
        <f t="shared" si="28"/>
        <v>1</v>
      </c>
      <c r="H192" s="666"/>
      <c r="I192" s="21">
        <f t="shared" si="29"/>
        <v>1</v>
      </c>
      <c r="J192" s="666"/>
      <c r="K192" s="21">
        <f t="shared" si="30"/>
        <v>1</v>
      </c>
      <c r="L192" s="666"/>
      <c r="M192" s="21">
        <f t="shared" si="31"/>
        <v>1</v>
      </c>
      <c r="N192" s="666"/>
      <c r="O192" s="21">
        <f t="shared" si="32"/>
        <v>1</v>
      </c>
      <c r="P192" s="666"/>
      <c r="Q192" s="21">
        <f t="shared" si="33"/>
        <v>1</v>
      </c>
      <c r="R192" s="663">
        <f t="shared" ca="1" si="34"/>
        <v>75644</v>
      </c>
      <c r="S192" s="3563">
        <f t="shared" ca="1" si="25"/>
        <v>7.5644</v>
      </c>
      <c r="T192" s="729">
        <f>车位!BF172</f>
        <v>0</v>
      </c>
      <c r="U192" s="729">
        <f>车位!BG172</f>
        <v>0</v>
      </c>
    </row>
    <row r="193" spans="1:21">
      <c r="A193" s="665" t="str">
        <f>车位!E173</f>
        <v>029#-3087</v>
      </c>
      <c r="B193" s="665">
        <f>ROUND(车位!V173,2)</f>
        <v>34.130000000000003</v>
      </c>
      <c r="C193" s="21">
        <f t="shared" si="26"/>
        <v>1</v>
      </c>
      <c r="D193" s="2806" t="s">
        <v>4698</v>
      </c>
      <c r="E193" s="21">
        <f t="shared" si="27"/>
        <v>1</v>
      </c>
      <c r="F193" s="2806" t="s">
        <v>7264</v>
      </c>
      <c r="G193" s="21">
        <f t="shared" si="28"/>
        <v>1</v>
      </c>
      <c r="H193" s="666"/>
      <c r="I193" s="21">
        <f t="shared" si="29"/>
        <v>1</v>
      </c>
      <c r="J193" s="666"/>
      <c r="K193" s="21">
        <f t="shared" si="30"/>
        <v>1</v>
      </c>
      <c r="L193" s="666"/>
      <c r="M193" s="21">
        <f t="shared" si="31"/>
        <v>1</v>
      </c>
      <c r="N193" s="666"/>
      <c r="O193" s="21">
        <f t="shared" si="32"/>
        <v>1</v>
      </c>
      <c r="P193" s="666"/>
      <c r="Q193" s="21">
        <f t="shared" si="33"/>
        <v>1</v>
      </c>
      <c r="R193" s="663">
        <f t="shared" ca="1" si="34"/>
        <v>75644</v>
      </c>
      <c r="S193" s="3563">
        <f t="shared" ca="1" si="25"/>
        <v>7.5644</v>
      </c>
      <c r="T193" s="729">
        <f>车位!BF173</f>
        <v>0</v>
      </c>
      <c r="U193" s="729">
        <f>车位!BG173</f>
        <v>0</v>
      </c>
    </row>
    <row r="194" spans="1:21">
      <c r="A194" s="665" t="str">
        <f>车位!E174</f>
        <v>029#-3089</v>
      </c>
      <c r="B194" s="665">
        <f>ROUND(车位!V174,2)</f>
        <v>34.130000000000003</v>
      </c>
      <c r="C194" s="21">
        <f t="shared" si="26"/>
        <v>1</v>
      </c>
      <c r="D194" s="2806" t="s">
        <v>4698</v>
      </c>
      <c r="E194" s="21">
        <f t="shared" si="27"/>
        <v>1</v>
      </c>
      <c r="F194" s="2806" t="s">
        <v>7266</v>
      </c>
      <c r="G194" s="21">
        <f t="shared" si="28"/>
        <v>0.9</v>
      </c>
      <c r="H194" s="666"/>
      <c r="I194" s="21">
        <f t="shared" si="29"/>
        <v>1</v>
      </c>
      <c r="J194" s="666"/>
      <c r="K194" s="21">
        <f t="shared" si="30"/>
        <v>1</v>
      </c>
      <c r="L194" s="666"/>
      <c r="M194" s="21">
        <f t="shared" si="31"/>
        <v>1</v>
      </c>
      <c r="N194" s="666"/>
      <c r="O194" s="21">
        <f t="shared" si="32"/>
        <v>1</v>
      </c>
      <c r="P194" s="666"/>
      <c r="Q194" s="21">
        <f t="shared" si="33"/>
        <v>1</v>
      </c>
      <c r="R194" s="663">
        <f t="shared" ca="1" si="34"/>
        <v>68080</v>
      </c>
      <c r="S194" s="3563">
        <f t="shared" ca="1" si="25"/>
        <v>6.8079999999999998</v>
      </c>
      <c r="T194" s="729" t="str">
        <f>车位!BF174</f>
        <v>劣：一侧靠墙，不好开门</v>
      </c>
      <c r="U194" s="729">
        <f>车位!BG174</f>
        <v>0</v>
      </c>
    </row>
    <row r="195" spans="1:21">
      <c r="A195" s="665" t="str">
        <f>车位!E175</f>
        <v>029#-3090</v>
      </c>
      <c r="B195" s="665">
        <f>ROUND(车位!V175,2)</f>
        <v>34.130000000000003</v>
      </c>
      <c r="C195" s="21">
        <f t="shared" si="26"/>
        <v>1</v>
      </c>
      <c r="D195" s="2806" t="s">
        <v>4698</v>
      </c>
      <c r="E195" s="21">
        <f t="shared" si="27"/>
        <v>1</v>
      </c>
      <c r="F195" s="2806" t="s">
        <v>7266</v>
      </c>
      <c r="G195" s="21">
        <f t="shared" si="28"/>
        <v>0.9</v>
      </c>
      <c r="H195" s="666"/>
      <c r="I195" s="21">
        <f t="shared" si="29"/>
        <v>1</v>
      </c>
      <c r="J195" s="666"/>
      <c r="K195" s="21">
        <f t="shared" si="30"/>
        <v>1</v>
      </c>
      <c r="L195" s="666"/>
      <c r="M195" s="21">
        <f t="shared" si="31"/>
        <v>1</v>
      </c>
      <c r="N195" s="666"/>
      <c r="O195" s="21">
        <f t="shared" si="32"/>
        <v>1</v>
      </c>
      <c r="P195" s="666"/>
      <c r="Q195" s="21">
        <f t="shared" si="33"/>
        <v>1</v>
      </c>
      <c r="R195" s="663">
        <f t="shared" ca="1" si="34"/>
        <v>68080</v>
      </c>
      <c r="S195" s="3563">
        <f t="shared" ca="1" si="25"/>
        <v>6.8079999999999998</v>
      </c>
      <c r="T195" s="729" t="str">
        <f>车位!BF175</f>
        <v>劣：端头不好停车，一侧靠墙</v>
      </c>
      <c r="U195" s="729">
        <f>车位!BG175</f>
        <v>0</v>
      </c>
    </row>
    <row r="196" spans="1:21">
      <c r="A196" s="665" t="str">
        <f>车位!E176</f>
        <v>029#-3091</v>
      </c>
      <c r="B196" s="665">
        <f>ROUND(车位!V176,2)</f>
        <v>34.130000000000003</v>
      </c>
      <c r="C196" s="21">
        <f t="shared" si="26"/>
        <v>1</v>
      </c>
      <c r="D196" s="2806" t="s">
        <v>4698</v>
      </c>
      <c r="E196" s="21">
        <f t="shared" si="27"/>
        <v>1</v>
      </c>
      <c r="F196" s="2806" t="s">
        <v>7264</v>
      </c>
      <c r="G196" s="21">
        <f t="shared" si="28"/>
        <v>1</v>
      </c>
      <c r="H196" s="666"/>
      <c r="I196" s="21">
        <f t="shared" si="29"/>
        <v>1</v>
      </c>
      <c r="J196" s="666"/>
      <c r="K196" s="21">
        <f t="shared" si="30"/>
        <v>1</v>
      </c>
      <c r="L196" s="666"/>
      <c r="M196" s="21">
        <f t="shared" si="31"/>
        <v>1</v>
      </c>
      <c r="N196" s="666"/>
      <c r="O196" s="21">
        <f t="shared" si="32"/>
        <v>1</v>
      </c>
      <c r="P196" s="666"/>
      <c r="Q196" s="21">
        <f t="shared" si="33"/>
        <v>1</v>
      </c>
      <c r="R196" s="663">
        <f t="shared" ca="1" si="34"/>
        <v>75644</v>
      </c>
      <c r="S196" s="3563">
        <f t="shared" ca="1" si="25"/>
        <v>7.5644</v>
      </c>
      <c r="T196" s="729">
        <f>车位!BF176</f>
        <v>0</v>
      </c>
      <c r="U196" s="729">
        <f>车位!BG176</f>
        <v>0</v>
      </c>
    </row>
    <row r="197" spans="1:21">
      <c r="A197" s="665" t="str">
        <f>车位!E177</f>
        <v>029#-3092</v>
      </c>
      <c r="B197" s="665">
        <f>ROUND(车位!V177,2)</f>
        <v>34.130000000000003</v>
      </c>
      <c r="C197" s="21">
        <f t="shared" si="26"/>
        <v>1</v>
      </c>
      <c r="D197" s="2806" t="s">
        <v>4698</v>
      </c>
      <c r="E197" s="21">
        <f t="shared" si="27"/>
        <v>1</v>
      </c>
      <c r="F197" s="2806" t="s">
        <v>7264</v>
      </c>
      <c r="G197" s="21">
        <f t="shared" si="28"/>
        <v>1</v>
      </c>
      <c r="H197" s="666"/>
      <c r="I197" s="21">
        <f t="shared" si="29"/>
        <v>1</v>
      </c>
      <c r="J197" s="666"/>
      <c r="K197" s="21">
        <f t="shared" si="30"/>
        <v>1</v>
      </c>
      <c r="L197" s="666"/>
      <c r="M197" s="21">
        <f t="shared" si="31"/>
        <v>1</v>
      </c>
      <c r="N197" s="666"/>
      <c r="O197" s="21">
        <f t="shared" si="32"/>
        <v>1</v>
      </c>
      <c r="P197" s="666"/>
      <c r="Q197" s="21">
        <f t="shared" si="33"/>
        <v>1</v>
      </c>
      <c r="R197" s="663">
        <f t="shared" ca="1" si="34"/>
        <v>75644</v>
      </c>
      <c r="S197" s="3563">
        <f t="shared" ca="1" si="25"/>
        <v>7.5644</v>
      </c>
      <c r="T197" s="729">
        <f>车位!BF177</f>
        <v>0</v>
      </c>
      <c r="U197" s="729">
        <f>车位!BG177</f>
        <v>0</v>
      </c>
    </row>
    <row r="198" spans="1:21">
      <c r="A198" s="665" t="str">
        <f>车位!E178</f>
        <v>029#-3093</v>
      </c>
      <c r="B198" s="665">
        <f>ROUND(车位!V178,2)</f>
        <v>34.130000000000003</v>
      </c>
      <c r="C198" s="21">
        <f t="shared" si="26"/>
        <v>1</v>
      </c>
      <c r="D198" s="2806" t="s">
        <v>4698</v>
      </c>
      <c r="E198" s="21">
        <f t="shared" si="27"/>
        <v>1</v>
      </c>
      <c r="F198" s="2806" t="s">
        <v>7264</v>
      </c>
      <c r="G198" s="21">
        <f t="shared" si="28"/>
        <v>1</v>
      </c>
      <c r="H198" s="666"/>
      <c r="I198" s="21">
        <f t="shared" si="29"/>
        <v>1</v>
      </c>
      <c r="J198" s="666"/>
      <c r="K198" s="21">
        <f t="shared" si="30"/>
        <v>1</v>
      </c>
      <c r="L198" s="666"/>
      <c r="M198" s="21">
        <f t="shared" si="31"/>
        <v>1</v>
      </c>
      <c r="N198" s="666"/>
      <c r="O198" s="21">
        <f t="shared" si="32"/>
        <v>1</v>
      </c>
      <c r="P198" s="666"/>
      <c r="Q198" s="21">
        <f t="shared" si="33"/>
        <v>1</v>
      </c>
      <c r="R198" s="663">
        <f t="shared" ca="1" si="34"/>
        <v>75644</v>
      </c>
      <c r="S198" s="3563">
        <f t="shared" ca="1" si="25"/>
        <v>7.5644</v>
      </c>
      <c r="T198" s="729">
        <f>车位!BF178</f>
        <v>0</v>
      </c>
      <c r="U198" s="729">
        <f>车位!BG178</f>
        <v>0</v>
      </c>
    </row>
    <row r="199" spans="1:21">
      <c r="A199" s="665" t="str">
        <f>车位!E179</f>
        <v>029#-3094</v>
      </c>
      <c r="B199" s="665">
        <f>ROUND(车位!V179,2)</f>
        <v>34.130000000000003</v>
      </c>
      <c r="C199" s="21">
        <f t="shared" si="26"/>
        <v>1</v>
      </c>
      <c r="D199" s="2806" t="s">
        <v>4698</v>
      </c>
      <c r="E199" s="21">
        <f t="shared" si="27"/>
        <v>1</v>
      </c>
      <c r="F199" s="2806" t="s">
        <v>7264</v>
      </c>
      <c r="G199" s="21">
        <f t="shared" si="28"/>
        <v>1</v>
      </c>
      <c r="H199" s="666"/>
      <c r="I199" s="21">
        <f t="shared" si="29"/>
        <v>1</v>
      </c>
      <c r="J199" s="666"/>
      <c r="K199" s="21">
        <f t="shared" si="30"/>
        <v>1</v>
      </c>
      <c r="L199" s="666"/>
      <c r="M199" s="21">
        <f t="shared" si="31"/>
        <v>1</v>
      </c>
      <c r="N199" s="666"/>
      <c r="O199" s="21">
        <f t="shared" si="32"/>
        <v>1</v>
      </c>
      <c r="P199" s="666"/>
      <c r="Q199" s="21">
        <f t="shared" si="33"/>
        <v>1</v>
      </c>
      <c r="R199" s="663">
        <f t="shared" ca="1" si="34"/>
        <v>75644</v>
      </c>
      <c r="S199" s="3563">
        <f t="shared" ca="1" si="25"/>
        <v>7.5644</v>
      </c>
      <c r="T199" s="729">
        <f>车位!BF179</f>
        <v>0</v>
      </c>
      <c r="U199" s="729">
        <f>车位!BG179</f>
        <v>0</v>
      </c>
    </row>
    <row r="200" spans="1:21">
      <c r="A200" s="665" t="str">
        <f>车位!E180</f>
        <v>029#-3095</v>
      </c>
      <c r="B200" s="665">
        <f>ROUND(车位!V180,2)</f>
        <v>34.130000000000003</v>
      </c>
      <c r="C200" s="21">
        <f t="shared" si="26"/>
        <v>1</v>
      </c>
      <c r="D200" s="2806" t="s">
        <v>4698</v>
      </c>
      <c r="E200" s="21">
        <f t="shared" si="27"/>
        <v>1</v>
      </c>
      <c r="F200" s="2806" t="s">
        <v>7264</v>
      </c>
      <c r="G200" s="21">
        <f t="shared" si="28"/>
        <v>1</v>
      </c>
      <c r="H200" s="666"/>
      <c r="I200" s="21">
        <f t="shared" si="29"/>
        <v>1</v>
      </c>
      <c r="J200" s="666"/>
      <c r="K200" s="21">
        <f t="shared" si="30"/>
        <v>1</v>
      </c>
      <c r="L200" s="666"/>
      <c r="M200" s="21">
        <f t="shared" si="31"/>
        <v>1</v>
      </c>
      <c r="N200" s="666"/>
      <c r="O200" s="21">
        <f t="shared" si="32"/>
        <v>1</v>
      </c>
      <c r="P200" s="666"/>
      <c r="Q200" s="21">
        <f t="shared" si="33"/>
        <v>1</v>
      </c>
      <c r="R200" s="663">
        <f t="shared" ca="1" si="34"/>
        <v>75644</v>
      </c>
      <c r="S200" s="3563">
        <f t="shared" ca="1" si="25"/>
        <v>7.5644</v>
      </c>
      <c r="T200" s="729">
        <f>车位!BF180</f>
        <v>0</v>
      </c>
      <c r="U200" s="729">
        <f>车位!BG180</f>
        <v>0</v>
      </c>
    </row>
    <row r="201" spans="1:21">
      <c r="A201" s="665" t="str">
        <f>车位!E181</f>
        <v>029#-3096</v>
      </c>
      <c r="B201" s="665">
        <f>ROUND(车位!V181,2)</f>
        <v>34.130000000000003</v>
      </c>
      <c r="C201" s="21">
        <f t="shared" si="26"/>
        <v>1</v>
      </c>
      <c r="D201" s="2806" t="s">
        <v>4698</v>
      </c>
      <c r="E201" s="21">
        <f t="shared" si="27"/>
        <v>1</v>
      </c>
      <c r="F201" s="2806" t="s">
        <v>7264</v>
      </c>
      <c r="G201" s="21">
        <f t="shared" si="28"/>
        <v>1</v>
      </c>
      <c r="H201" s="666"/>
      <c r="I201" s="21">
        <f t="shared" si="29"/>
        <v>1</v>
      </c>
      <c r="J201" s="666"/>
      <c r="K201" s="21">
        <f t="shared" si="30"/>
        <v>1</v>
      </c>
      <c r="L201" s="666"/>
      <c r="M201" s="21">
        <f t="shared" si="31"/>
        <v>1</v>
      </c>
      <c r="N201" s="666"/>
      <c r="O201" s="21">
        <f t="shared" si="32"/>
        <v>1</v>
      </c>
      <c r="P201" s="666"/>
      <c r="Q201" s="21">
        <f t="shared" si="33"/>
        <v>1</v>
      </c>
      <c r="R201" s="663">
        <f t="shared" ca="1" si="34"/>
        <v>75644</v>
      </c>
      <c r="S201" s="3563">
        <f t="shared" ca="1" si="25"/>
        <v>7.5644</v>
      </c>
      <c r="T201" s="729">
        <f>车位!BF181</f>
        <v>0</v>
      </c>
      <c r="U201" s="729">
        <f>车位!BG181</f>
        <v>0</v>
      </c>
    </row>
    <row r="202" spans="1:21">
      <c r="A202" s="665" t="str">
        <f>车位!E182</f>
        <v>029#-3097</v>
      </c>
      <c r="B202" s="665">
        <f>ROUND(车位!V182,2)</f>
        <v>34.130000000000003</v>
      </c>
      <c r="C202" s="21">
        <f t="shared" si="26"/>
        <v>1</v>
      </c>
      <c r="D202" s="2806" t="s">
        <v>4698</v>
      </c>
      <c r="E202" s="21">
        <f t="shared" si="27"/>
        <v>1</v>
      </c>
      <c r="F202" s="2806" t="s">
        <v>7264</v>
      </c>
      <c r="G202" s="21">
        <f t="shared" si="28"/>
        <v>1</v>
      </c>
      <c r="H202" s="666"/>
      <c r="I202" s="21">
        <f t="shared" si="29"/>
        <v>1</v>
      </c>
      <c r="J202" s="666"/>
      <c r="K202" s="21">
        <f t="shared" si="30"/>
        <v>1</v>
      </c>
      <c r="L202" s="666"/>
      <c r="M202" s="21">
        <f t="shared" si="31"/>
        <v>1</v>
      </c>
      <c r="N202" s="666"/>
      <c r="O202" s="21">
        <f t="shared" si="32"/>
        <v>1</v>
      </c>
      <c r="P202" s="666"/>
      <c r="Q202" s="21">
        <f t="shared" si="33"/>
        <v>1</v>
      </c>
      <c r="R202" s="663">
        <f t="shared" ca="1" si="34"/>
        <v>75644</v>
      </c>
      <c r="S202" s="3563">
        <f t="shared" ca="1" si="25"/>
        <v>7.5644</v>
      </c>
      <c r="T202" s="729">
        <f>车位!BF182</f>
        <v>0</v>
      </c>
      <c r="U202" s="729">
        <f>车位!BG182</f>
        <v>0</v>
      </c>
    </row>
    <row r="203" spans="1:21">
      <c r="A203" s="665" t="str">
        <f>车位!E183</f>
        <v>029#-3098</v>
      </c>
      <c r="B203" s="665">
        <f>ROUND(车位!V183,2)</f>
        <v>34.130000000000003</v>
      </c>
      <c r="C203" s="21">
        <f t="shared" si="26"/>
        <v>1</v>
      </c>
      <c r="D203" s="2806" t="s">
        <v>4698</v>
      </c>
      <c r="E203" s="21">
        <f t="shared" si="27"/>
        <v>1</v>
      </c>
      <c r="F203" s="2806" t="s">
        <v>7266</v>
      </c>
      <c r="G203" s="21">
        <f t="shared" si="28"/>
        <v>0.9</v>
      </c>
      <c r="H203" s="666"/>
      <c r="I203" s="21">
        <f t="shared" si="29"/>
        <v>1</v>
      </c>
      <c r="J203" s="666"/>
      <c r="K203" s="21">
        <f t="shared" si="30"/>
        <v>1</v>
      </c>
      <c r="L203" s="666"/>
      <c r="M203" s="21">
        <f t="shared" si="31"/>
        <v>1</v>
      </c>
      <c r="N203" s="666"/>
      <c r="O203" s="21">
        <f t="shared" si="32"/>
        <v>1</v>
      </c>
      <c r="P203" s="666"/>
      <c r="Q203" s="21">
        <f t="shared" si="33"/>
        <v>1</v>
      </c>
      <c r="R203" s="663">
        <f t="shared" ca="1" si="34"/>
        <v>68080</v>
      </c>
      <c r="S203" s="3563">
        <f t="shared" ca="1" si="25"/>
        <v>6.8079999999999998</v>
      </c>
      <c r="T203" s="729" t="str">
        <f>车位!BF183</f>
        <v>车位内有电力地槽穿过，车位地面有凸起，影响停车</v>
      </c>
      <c r="U203" s="729">
        <f>车位!BG183</f>
        <v>0</v>
      </c>
    </row>
    <row r="204" spans="1:21">
      <c r="A204" s="665" t="str">
        <f>车位!E184</f>
        <v>029#-3099</v>
      </c>
      <c r="B204" s="665">
        <f>ROUND(车位!V184,2)</f>
        <v>34.130000000000003</v>
      </c>
      <c r="C204" s="21">
        <f t="shared" si="26"/>
        <v>1</v>
      </c>
      <c r="D204" s="2806" t="s">
        <v>4698</v>
      </c>
      <c r="E204" s="21">
        <f t="shared" si="27"/>
        <v>1</v>
      </c>
      <c r="F204" s="2806" t="s">
        <v>7266</v>
      </c>
      <c r="G204" s="21">
        <f t="shared" si="28"/>
        <v>0.9</v>
      </c>
      <c r="H204" s="666"/>
      <c r="I204" s="21">
        <f t="shared" si="29"/>
        <v>1</v>
      </c>
      <c r="J204" s="666"/>
      <c r="K204" s="21">
        <f t="shared" si="30"/>
        <v>1</v>
      </c>
      <c r="L204" s="666"/>
      <c r="M204" s="21">
        <f t="shared" si="31"/>
        <v>1</v>
      </c>
      <c r="N204" s="666"/>
      <c r="O204" s="21">
        <f t="shared" si="32"/>
        <v>1</v>
      </c>
      <c r="P204" s="666"/>
      <c r="Q204" s="21">
        <f t="shared" si="33"/>
        <v>1</v>
      </c>
      <c r="R204" s="663">
        <f t="shared" ca="1" si="34"/>
        <v>68080</v>
      </c>
      <c r="S204" s="3563">
        <f t="shared" ca="1" si="25"/>
        <v>6.8079999999999998</v>
      </c>
      <c r="T204" s="729" t="str">
        <f>车位!BF184</f>
        <v>劣：一侧靠墙，不好开门</v>
      </c>
      <c r="U204" s="729">
        <f>车位!BG184</f>
        <v>0</v>
      </c>
    </row>
    <row r="205" spans="1:21">
      <c r="A205" s="665" t="str">
        <f>车位!E185</f>
        <v>029#-3101</v>
      </c>
      <c r="B205" s="665">
        <f>ROUND(车位!V185,2)</f>
        <v>34.130000000000003</v>
      </c>
      <c r="C205" s="21">
        <f t="shared" si="26"/>
        <v>1</v>
      </c>
      <c r="D205" s="2806" t="s">
        <v>4698</v>
      </c>
      <c r="E205" s="21">
        <f t="shared" si="27"/>
        <v>1</v>
      </c>
      <c r="F205" s="2806" t="s">
        <v>7264</v>
      </c>
      <c r="G205" s="21">
        <f t="shared" si="28"/>
        <v>1</v>
      </c>
      <c r="H205" s="666"/>
      <c r="I205" s="21">
        <f t="shared" si="29"/>
        <v>1</v>
      </c>
      <c r="J205" s="666"/>
      <c r="K205" s="21">
        <f t="shared" si="30"/>
        <v>1</v>
      </c>
      <c r="L205" s="666"/>
      <c r="M205" s="21">
        <f t="shared" si="31"/>
        <v>1</v>
      </c>
      <c r="N205" s="666"/>
      <c r="O205" s="21">
        <f t="shared" si="32"/>
        <v>1</v>
      </c>
      <c r="P205" s="666"/>
      <c r="Q205" s="21">
        <f t="shared" si="33"/>
        <v>1</v>
      </c>
      <c r="R205" s="663">
        <f t="shared" ca="1" si="34"/>
        <v>75644</v>
      </c>
      <c r="S205" s="3563">
        <f t="shared" ca="1" si="25"/>
        <v>7.5644</v>
      </c>
      <c r="T205" s="729">
        <f>车位!BF185</f>
        <v>0</v>
      </c>
      <c r="U205" s="729">
        <f>车位!BG185</f>
        <v>0</v>
      </c>
    </row>
    <row r="206" spans="1:21">
      <c r="A206" s="665" t="str">
        <f>车位!E186</f>
        <v>029#-3102</v>
      </c>
      <c r="B206" s="665">
        <f>ROUND(车位!V186,2)</f>
        <v>34.130000000000003</v>
      </c>
      <c r="C206" s="21">
        <f t="shared" si="26"/>
        <v>1</v>
      </c>
      <c r="D206" s="2806" t="s">
        <v>4698</v>
      </c>
      <c r="E206" s="21">
        <f t="shared" si="27"/>
        <v>1</v>
      </c>
      <c r="F206" s="2806" t="s">
        <v>7266</v>
      </c>
      <c r="G206" s="21">
        <f t="shared" si="28"/>
        <v>0.9</v>
      </c>
      <c r="H206" s="666"/>
      <c r="I206" s="21">
        <f t="shared" si="29"/>
        <v>1</v>
      </c>
      <c r="J206" s="666"/>
      <c r="K206" s="21">
        <f t="shared" si="30"/>
        <v>1</v>
      </c>
      <c r="L206" s="666"/>
      <c r="M206" s="21">
        <f t="shared" si="31"/>
        <v>1</v>
      </c>
      <c r="N206" s="666"/>
      <c r="O206" s="21">
        <f t="shared" si="32"/>
        <v>1</v>
      </c>
      <c r="P206" s="666"/>
      <c r="Q206" s="21">
        <f t="shared" si="33"/>
        <v>1</v>
      </c>
      <c r="R206" s="663">
        <f t="shared" ca="1" si="34"/>
        <v>68080</v>
      </c>
      <c r="S206" s="3563">
        <f t="shared" ca="1" si="25"/>
        <v>6.8079999999999998</v>
      </c>
      <c r="T206" s="729" t="str">
        <f>车位!BF186</f>
        <v>劣：旁边有积水坑</v>
      </c>
      <c r="U206" s="729">
        <f>车位!BG186</f>
        <v>0</v>
      </c>
    </row>
    <row r="207" spans="1:21">
      <c r="A207" s="665" t="str">
        <f>车位!E187</f>
        <v>029#-3103</v>
      </c>
      <c r="B207" s="665">
        <f>ROUND(车位!V187,2)</f>
        <v>34.130000000000003</v>
      </c>
      <c r="C207" s="21">
        <f t="shared" si="26"/>
        <v>1</v>
      </c>
      <c r="D207" s="2806" t="s">
        <v>4698</v>
      </c>
      <c r="E207" s="21">
        <f t="shared" si="27"/>
        <v>1</v>
      </c>
      <c r="F207" s="2806" t="s">
        <v>7264</v>
      </c>
      <c r="G207" s="21">
        <f t="shared" si="28"/>
        <v>1</v>
      </c>
      <c r="H207" s="666"/>
      <c r="I207" s="21">
        <f t="shared" si="29"/>
        <v>1</v>
      </c>
      <c r="J207" s="666"/>
      <c r="K207" s="21">
        <f t="shared" si="30"/>
        <v>1</v>
      </c>
      <c r="L207" s="666"/>
      <c r="M207" s="21">
        <f t="shared" si="31"/>
        <v>1</v>
      </c>
      <c r="N207" s="666"/>
      <c r="O207" s="21">
        <f t="shared" si="32"/>
        <v>1</v>
      </c>
      <c r="P207" s="666"/>
      <c r="Q207" s="21">
        <f t="shared" si="33"/>
        <v>1</v>
      </c>
      <c r="R207" s="663">
        <f t="shared" ca="1" si="34"/>
        <v>75644</v>
      </c>
      <c r="S207" s="3563">
        <f t="shared" ca="1" si="25"/>
        <v>7.5644</v>
      </c>
      <c r="T207" s="729" t="str">
        <f>车位!BF187</f>
        <v>优：旁边有空地，停车方便，可停超宽车</v>
      </c>
      <c r="U207" s="729">
        <f>车位!BG187</f>
        <v>0</v>
      </c>
    </row>
    <row r="208" spans="1:21">
      <c r="A208" s="665" t="str">
        <f>车位!E188</f>
        <v>029#-3104</v>
      </c>
      <c r="B208" s="665">
        <f>ROUND(车位!V188,2)</f>
        <v>34.130000000000003</v>
      </c>
      <c r="C208" s="21">
        <f t="shared" si="26"/>
        <v>1</v>
      </c>
      <c r="D208" s="2806" t="s">
        <v>4698</v>
      </c>
      <c r="E208" s="21">
        <f t="shared" si="27"/>
        <v>1</v>
      </c>
      <c r="F208" s="2806" t="s">
        <v>7264</v>
      </c>
      <c r="G208" s="21">
        <f t="shared" si="28"/>
        <v>1</v>
      </c>
      <c r="H208" s="666"/>
      <c r="I208" s="21">
        <f t="shared" si="29"/>
        <v>1</v>
      </c>
      <c r="J208" s="666"/>
      <c r="K208" s="21">
        <f t="shared" si="30"/>
        <v>1</v>
      </c>
      <c r="L208" s="666"/>
      <c r="M208" s="21">
        <f t="shared" si="31"/>
        <v>1</v>
      </c>
      <c r="N208" s="666"/>
      <c r="O208" s="21">
        <f t="shared" si="32"/>
        <v>1</v>
      </c>
      <c r="P208" s="666"/>
      <c r="Q208" s="21">
        <f t="shared" si="33"/>
        <v>1</v>
      </c>
      <c r="R208" s="663">
        <f t="shared" ca="1" si="34"/>
        <v>75644</v>
      </c>
      <c r="S208" s="3563">
        <f t="shared" ca="1" si="25"/>
        <v>7.5644</v>
      </c>
      <c r="T208" s="729" t="str">
        <f>车位!BF188</f>
        <v>优：旁边有空地，停车方便，可停超宽车</v>
      </c>
      <c r="U208" s="729">
        <f>车位!BG188</f>
        <v>0</v>
      </c>
    </row>
    <row r="209" spans="1:21">
      <c r="A209" s="665" t="str">
        <f>车位!E189</f>
        <v>029#-3105</v>
      </c>
      <c r="B209" s="665">
        <f>ROUND(车位!V189,2)</f>
        <v>34.130000000000003</v>
      </c>
      <c r="C209" s="21">
        <f t="shared" si="26"/>
        <v>1</v>
      </c>
      <c r="D209" s="2806" t="s">
        <v>4698</v>
      </c>
      <c r="E209" s="21">
        <f t="shared" si="27"/>
        <v>1</v>
      </c>
      <c r="F209" s="2806" t="s">
        <v>7266</v>
      </c>
      <c r="G209" s="21">
        <f t="shared" si="28"/>
        <v>0.9</v>
      </c>
      <c r="H209" s="666"/>
      <c r="I209" s="21">
        <f t="shared" si="29"/>
        <v>1</v>
      </c>
      <c r="J209" s="666"/>
      <c r="K209" s="21">
        <f t="shared" si="30"/>
        <v>1</v>
      </c>
      <c r="L209" s="666"/>
      <c r="M209" s="21">
        <f t="shared" si="31"/>
        <v>1</v>
      </c>
      <c r="N209" s="666"/>
      <c r="O209" s="21">
        <f t="shared" si="32"/>
        <v>1</v>
      </c>
      <c r="P209" s="666"/>
      <c r="Q209" s="21">
        <f t="shared" si="33"/>
        <v>1</v>
      </c>
      <c r="R209" s="663">
        <f t="shared" ca="1" si="34"/>
        <v>68080</v>
      </c>
      <c r="S209" s="3563">
        <f t="shared" ca="1" si="25"/>
        <v>6.8079999999999998</v>
      </c>
      <c r="T209" s="729" t="str">
        <f>车位!BF189</f>
        <v>受电力竖井影响，车位一侧有墙</v>
      </c>
      <c r="U209" s="729">
        <f>车位!BG189</f>
        <v>0</v>
      </c>
    </row>
    <row r="210" spans="1:21">
      <c r="A210" s="665" t="str">
        <f>车位!E190</f>
        <v>029#-3106</v>
      </c>
      <c r="B210" s="665">
        <f>ROUND(车位!V190,2)</f>
        <v>34.130000000000003</v>
      </c>
      <c r="C210" s="21">
        <f t="shared" si="26"/>
        <v>1</v>
      </c>
      <c r="D210" s="2806" t="s">
        <v>4698</v>
      </c>
      <c r="E210" s="21">
        <f t="shared" si="27"/>
        <v>1</v>
      </c>
      <c r="F210" s="2806" t="s">
        <v>7264</v>
      </c>
      <c r="G210" s="21">
        <f t="shared" si="28"/>
        <v>1</v>
      </c>
      <c r="H210" s="666"/>
      <c r="I210" s="21">
        <f t="shared" si="29"/>
        <v>1</v>
      </c>
      <c r="J210" s="666"/>
      <c r="K210" s="21">
        <f t="shared" si="30"/>
        <v>1</v>
      </c>
      <c r="L210" s="666"/>
      <c r="M210" s="21">
        <f t="shared" si="31"/>
        <v>1</v>
      </c>
      <c r="N210" s="666"/>
      <c r="O210" s="21">
        <f t="shared" si="32"/>
        <v>1</v>
      </c>
      <c r="P210" s="666"/>
      <c r="Q210" s="21">
        <f t="shared" si="33"/>
        <v>1</v>
      </c>
      <c r="R210" s="663">
        <f t="shared" ca="1" si="34"/>
        <v>75644</v>
      </c>
      <c r="S210" s="3563">
        <f t="shared" ca="1" si="25"/>
        <v>7.5644</v>
      </c>
      <c r="T210" s="729">
        <f>车位!BF190</f>
        <v>0</v>
      </c>
      <c r="U210" s="729">
        <f>车位!BG190</f>
        <v>0</v>
      </c>
    </row>
    <row r="211" spans="1:21">
      <c r="A211" s="665" t="str">
        <f>车位!E191</f>
        <v>029#-3107</v>
      </c>
      <c r="B211" s="665">
        <f>ROUND(车位!V191,2)</f>
        <v>34.130000000000003</v>
      </c>
      <c r="C211" s="21">
        <f t="shared" si="26"/>
        <v>1</v>
      </c>
      <c r="D211" s="2806" t="s">
        <v>4698</v>
      </c>
      <c r="E211" s="21">
        <f t="shared" si="27"/>
        <v>1</v>
      </c>
      <c r="F211" s="2806" t="s">
        <v>7264</v>
      </c>
      <c r="G211" s="21">
        <f t="shared" si="28"/>
        <v>1</v>
      </c>
      <c r="H211" s="666"/>
      <c r="I211" s="21">
        <f t="shared" si="29"/>
        <v>1</v>
      </c>
      <c r="J211" s="666"/>
      <c r="K211" s="21">
        <f t="shared" si="30"/>
        <v>1</v>
      </c>
      <c r="L211" s="666"/>
      <c r="M211" s="21">
        <f t="shared" si="31"/>
        <v>1</v>
      </c>
      <c r="N211" s="666"/>
      <c r="O211" s="21">
        <f t="shared" si="32"/>
        <v>1</v>
      </c>
      <c r="P211" s="666"/>
      <c r="Q211" s="21">
        <f t="shared" si="33"/>
        <v>1</v>
      </c>
      <c r="R211" s="663">
        <f t="shared" ca="1" si="34"/>
        <v>75644</v>
      </c>
      <c r="S211" s="3563">
        <f t="shared" ca="1" si="25"/>
        <v>7.5644</v>
      </c>
      <c r="T211" s="729">
        <f>车位!BF191</f>
        <v>0</v>
      </c>
      <c r="U211" s="729">
        <f>车位!BG191</f>
        <v>0</v>
      </c>
    </row>
    <row r="212" spans="1:21">
      <c r="A212" s="665" t="str">
        <f>车位!E192</f>
        <v>029#-3110</v>
      </c>
      <c r="B212" s="665">
        <f>ROUND(车位!V192,2)</f>
        <v>34.130000000000003</v>
      </c>
      <c r="C212" s="21">
        <f t="shared" si="26"/>
        <v>1</v>
      </c>
      <c r="D212" s="2806" t="s">
        <v>4698</v>
      </c>
      <c r="E212" s="21">
        <f t="shared" si="27"/>
        <v>1</v>
      </c>
      <c r="F212" s="2806" t="s">
        <v>7264</v>
      </c>
      <c r="G212" s="21">
        <f t="shared" si="28"/>
        <v>1</v>
      </c>
      <c r="H212" s="666"/>
      <c r="I212" s="21">
        <f t="shared" si="29"/>
        <v>1</v>
      </c>
      <c r="J212" s="666"/>
      <c r="K212" s="21">
        <f t="shared" si="30"/>
        <v>1</v>
      </c>
      <c r="L212" s="666"/>
      <c r="M212" s="21">
        <f t="shared" si="31"/>
        <v>1</v>
      </c>
      <c r="N212" s="666"/>
      <c r="O212" s="21">
        <f t="shared" si="32"/>
        <v>1</v>
      </c>
      <c r="P212" s="666"/>
      <c r="Q212" s="21">
        <f t="shared" si="33"/>
        <v>1</v>
      </c>
      <c r="R212" s="663">
        <f t="shared" ca="1" si="34"/>
        <v>75644</v>
      </c>
      <c r="S212" s="3563">
        <f t="shared" ca="1" si="25"/>
        <v>7.5644</v>
      </c>
      <c r="T212" s="729" t="str">
        <f>车位!BF192</f>
        <v>优：车位旁略宽（0.6米）</v>
      </c>
      <c r="U212" s="729">
        <f>车位!BG192</f>
        <v>0</v>
      </c>
    </row>
    <row r="213" spans="1:21">
      <c r="A213" s="665" t="str">
        <f>车位!E193</f>
        <v>029#-3113</v>
      </c>
      <c r="B213" s="665">
        <f>ROUND(车位!V193,2)</f>
        <v>34.130000000000003</v>
      </c>
      <c r="C213" s="21">
        <f t="shared" si="26"/>
        <v>1</v>
      </c>
      <c r="D213" s="2806" t="s">
        <v>4698</v>
      </c>
      <c r="E213" s="21">
        <f t="shared" si="27"/>
        <v>1</v>
      </c>
      <c r="F213" s="2806" t="s">
        <v>7264</v>
      </c>
      <c r="G213" s="21">
        <f t="shared" si="28"/>
        <v>1</v>
      </c>
      <c r="H213" s="666"/>
      <c r="I213" s="21">
        <f t="shared" si="29"/>
        <v>1</v>
      </c>
      <c r="J213" s="666"/>
      <c r="K213" s="21">
        <f t="shared" si="30"/>
        <v>1</v>
      </c>
      <c r="L213" s="666"/>
      <c r="M213" s="21">
        <f t="shared" si="31"/>
        <v>1</v>
      </c>
      <c r="N213" s="666"/>
      <c r="O213" s="21">
        <f t="shared" si="32"/>
        <v>1</v>
      </c>
      <c r="P213" s="666"/>
      <c r="Q213" s="21">
        <f t="shared" si="33"/>
        <v>1</v>
      </c>
      <c r="R213" s="663">
        <f t="shared" ca="1" si="34"/>
        <v>75644</v>
      </c>
      <c r="S213" s="3563">
        <f t="shared" ca="1" si="25"/>
        <v>7.5644</v>
      </c>
      <c r="T213" s="729">
        <f>车位!BF193</f>
        <v>0</v>
      </c>
      <c r="U213" s="729">
        <f>车位!BG193</f>
        <v>0</v>
      </c>
    </row>
    <row r="214" spans="1:21">
      <c r="A214" s="665" t="str">
        <f>车位!E194</f>
        <v>029#-3114</v>
      </c>
      <c r="B214" s="665">
        <f>ROUND(车位!V194,2)</f>
        <v>34.130000000000003</v>
      </c>
      <c r="C214" s="21">
        <f t="shared" si="26"/>
        <v>1</v>
      </c>
      <c r="D214" s="2806" t="s">
        <v>4698</v>
      </c>
      <c r="E214" s="21">
        <f t="shared" si="27"/>
        <v>1</v>
      </c>
      <c r="F214" s="2806" t="s">
        <v>7264</v>
      </c>
      <c r="G214" s="21">
        <f t="shared" si="28"/>
        <v>1</v>
      </c>
      <c r="H214" s="666"/>
      <c r="I214" s="21">
        <f t="shared" si="29"/>
        <v>1</v>
      </c>
      <c r="J214" s="666"/>
      <c r="K214" s="21">
        <f t="shared" si="30"/>
        <v>1</v>
      </c>
      <c r="L214" s="666"/>
      <c r="M214" s="21">
        <f t="shared" si="31"/>
        <v>1</v>
      </c>
      <c r="N214" s="666"/>
      <c r="O214" s="21">
        <f t="shared" si="32"/>
        <v>1</v>
      </c>
      <c r="P214" s="666"/>
      <c r="Q214" s="21">
        <f t="shared" si="33"/>
        <v>1</v>
      </c>
      <c r="R214" s="663">
        <f t="shared" ca="1" si="34"/>
        <v>75644</v>
      </c>
      <c r="S214" s="3563">
        <f t="shared" ca="1" si="25"/>
        <v>7.5644</v>
      </c>
      <c r="T214" s="729">
        <f>车位!BF194</f>
        <v>0</v>
      </c>
      <c r="U214" s="729">
        <f>车位!BG194</f>
        <v>0</v>
      </c>
    </row>
    <row r="215" spans="1:21">
      <c r="A215" s="665" t="str">
        <f>车位!E195</f>
        <v>029#-3115</v>
      </c>
      <c r="B215" s="665">
        <f>ROUND(车位!V195,2)</f>
        <v>34.130000000000003</v>
      </c>
      <c r="C215" s="21">
        <f t="shared" si="26"/>
        <v>1</v>
      </c>
      <c r="D215" s="2806" t="s">
        <v>4698</v>
      </c>
      <c r="E215" s="21">
        <f t="shared" si="27"/>
        <v>1</v>
      </c>
      <c r="F215" s="2806" t="s">
        <v>7264</v>
      </c>
      <c r="G215" s="21">
        <f t="shared" si="28"/>
        <v>1</v>
      </c>
      <c r="H215" s="666"/>
      <c r="I215" s="21">
        <f t="shared" si="29"/>
        <v>1</v>
      </c>
      <c r="J215" s="666"/>
      <c r="K215" s="21">
        <f t="shared" si="30"/>
        <v>1</v>
      </c>
      <c r="L215" s="666"/>
      <c r="M215" s="21">
        <f t="shared" si="31"/>
        <v>1</v>
      </c>
      <c r="N215" s="666"/>
      <c r="O215" s="21">
        <f t="shared" si="32"/>
        <v>1</v>
      </c>
      <c r="P215" s="666"/>
      <c r="Q215" s="21">
        <f t="shared" si="33"/>
        <v>1</v>
      </c>
      <c r="R215" s="663">
        <f t="shared" ca="1" si="34"/>
        <v>75644</v>
      </c>
      <c r="S215" s="3563">
        <f t="shared" ca="1" si="25"/>
        <v>7.5644</v>
      </c>
      <c r="T215" s="729">
        <f>车位!BF195</f>
        <v>0</v>
      </c>
      <c r="U215" s="729">
        <f>车位!BG195</f>
        <v>0</v>
      </c>
    </row>
    <row r="216" spans="1:21">
      <c r="A216" s="665" t="str">
        <f>车位!E196</f>
        <v>029#-3116</v>
      </c>
      <c r="B216" s="665">
        <f>ROUND(车位!V196,2)</f>
        <v>34.130000000000003</v>
      </c>
      <c r="C216" s="21">
        <f t="shared" si="26"/>
        <v>1</v>
      </c>
      <c r="D216" s="2806" t="s">
        <v>4698</v>
      </c>
      <c r="E216" s="21">
        <f t="shared" si="27"/>
        <v>1</v>
      </c>
      <c r="F216" s="2806" t="s">
        <v>7264</v>
      </c>
      <c r="G216" s="21">
        <f t="shared" si="28"/>
        <v>1</v>
      </c>
      <c r="H216" s="666"/>
      <c r="I216" s="21">
        <f t="shared" si="29"/>
        <v>1</v>
      </c>
      <c r="J216" s="666"/>
      <c r="K216" s="21">
        <f t="shared" si="30"/>
        <v>1</v>
      </c>
      <c r="L216" s="666"/>
      <c r="M216" s="21">
        <f t="shared" si="31"/>
        <v>1</v>
      </c>
      <c r="N216" s="666"/>
      <c r="O216" s="21">
        <f t="shared" si="32"/>
        <v>1</v>
      </c>
      <c r="P216" s="666"/>
      <c r="Q216" s="21">
        <f t="shared" si="33"/>
        <v>1</v>
      </c>
      <c r="R216" s="663">
        <f t="shared" ca="1" si="34"/>
        <v>75644</v>
      </c>
      <c r="S216" s="3563">
        <f t="shared" ca="1" si="25"/>
        <v>7.5644</v>
      </c>
      <c r="T216" s="729">
        <f>车位!BF196</f>
        <v>0</v>
      </c>
      <c r="U216" s="729">
        <f>车位!BG196</f>
        <v>0</v>
      </c>
    </row>
    <row r="217" spans="1:21">
      <c r="A217" s="665" t="str">
        <f>车位!E197</f>
        <v>029#-3117</v>
      </c>
      <c r="B217" s="665">
        <f>ROUND(车位!V197,2)</f>
        <v>34.130000000000003</v>
      </c>
      <c r="C217" s="21">
        <f t="shared" si="26"/>
        <v>1</v>
      </c>
      <c r="D217" s="2806" t="s">
        <v>4698</v>
      </c>
      <c r="E217" s="21">
        <f t="shared" si="27"/>
        <v>1</v>
      </c>
      <c r="F217" s="2806" t="s">
        <v>7266</v>
      </c>
      <c r="G217" s="21">
        <f t="shared" si="28"/>
        <v>0.9</v>
      </c>
      <c r="H217" s="666"/>
      <c r="I217" s="21">
        <f t="shared" si="29"/>
        <v>1</v>
      </c>
      <c r="J217" s="666"/>
      <c r="K217" s="21">
        <f t="shared" si="30"/>
        <v>1</v>
      </c>
      <c r="L217" s="666"/>
      <c r="M217" s="21">
        <f t="shared" si="31"/>
        <v>1</v>
      </c>
      <c r="N217" s="666"/>
      <c r="O217" s="21">
        <f t="shared" si="32"/>
        <v>1</v>
      </c>
      <c r="P217" s="666"/>
      <c r="Q217" s="21">
        <f t="shared" si="33"/>
        <v>1</v>
      </c>
      <c r="R217" s="663">
        <f t="shared" ca="1" si="34"/>
        <v>68080</v>
      </c>
      <c r="S217" s="3563">
        <f t="shared" ref="S217:S280" ca="1" si="35">ROUND(R217*1/10000,4)</f>
        <v>6.8079999999999998</v>
      </c>
      <c r="T217" s="729" t="str">
        <f>车位!BF197</f>
        <v>劣：端头不好停车，一侧靠墙</v>
      </c>
      <c r="U217" s="729">
        <f>车位!BG197</f>
        <v>0</v>
      </c>
    </row>
    <row r="218" spans="1:21">
      <c r="A218" s="665" t="str">
        <f>车位!E198</f>
        <v>029#-3118</v>
      </c>
      <c r="B218" s="665">
        <f>ROUND(车位!V198,2)</f>
        <v>34.130000000000003</v>
      </c>
      <c r="C218" s="21">
        <f t="shared" ref="C218:C281" si="36">IF(B218="",1,(LOOKUP(B218,$3:$3,$4:$4)-LOOKUP($B$24,$3:$3,$4:$4)+100)/100)</f>
        <v>1</v>
      </c>
      <c r="D218" s="2806" t="s">
        <v>4698</v>
      </c>
      <c r="E218" s="21">
        <f t="shared" ref="E218:E281" si="37">(SUMIF($5:$5,D218,$6:$6)-SUMIF($5:$5,$D$24,$6:$6)+100)/100</f>
        <v>1</v>
      </c>
      <c r="F218" s="2806" t="s">
        <v>7264</v>
      </c>
      <c r="G218" s="21">
        <f t="shared" ref="G218:G281" si="38">(SUMIF($7:$7,F218,$8:$8)-SUMIF($7:$7,$F$24,$8:$8)+100)/100</f>
        <v>1</v>
      </c>
      <c r="H218" s="666"/>
      <c r="I218" s="21">
        <f t="shared" ref="I218:I281" si="39">(SUMIF($9:$9,H218,$10:$10)-SUMIF($9:$9,$H$24,$10:$10)+100)/100</f>
        <v>1</v>
      </c>
      <c r="J218" s="666"/>
      <c r="K218" s="21">
        <f t="shared" ref="K218:K281" si="40">(SUMIF($11:$11,J218,$12:$12)-SUMIF($11:$11,$J$24,$12:$12)+100)/100</f>
        <v>1</v>
      </c>
      <c r="L218" s="666"/>
      <c r="M218" s="21">
        <f t="shared" ref="M218:M281" si="41">(SUMIF($13:$13,L218,$14:$14)-SUMIF($13:$13,$L$24,$14:$14)+100)/100</f>
        <v>1</v>
      </c>
      <c r="N218" s="666"/>
      <c r="O218" s="21">
        <f t="shared" ref="O218:O281" si="42">(SUMIF($15:$15,N218,$16:$16)-SUMIF($15:$15,$N$24,$16:$16)+100)/100</f>
        <v>1</v>
      </c>
      <c r="P218" s="666"/>
      <c r="Q218" s="21">
        <f t="shared" ref="Q218:Q281" si="43">(SUMIF($17:$17,P218,$18:$18)-SUMIF($17:$17,$P$24,$18:$18)+100)/100</f>
        <v>1</v>
      </c>
      <c r="R218" s="663">
        <f t="shared" ref="R218:R281" ca="1" si="44">IF(B218="",0,ROUND($R$24*C218*E218*G218*I218*K218*M218*O218*Q218,0))</f>
        <v>75644</v>
      </c>
      <c r="S218" s="3563">
        <f t="shared" ca="1" si="35"/>
        <v>7.5644</v>
      </c>
      <c r="T218" s="729">
        <f>车位!BF198</f>
        <v>0</v>
      </c>
      <c r="U218" s="729">
        <f>车位!BG198</f>
        <v>0</v>
      </c>
    </row>
    <row r="219" spans="1:21">
      <c r="A219" s="665" t="str">
        <f>车位!E199</f>
        <v>029#-3119</v>
      </c>
      <c r="B219" s="665">
        <f>ROUND(车位!V199,2)</f>
        <v>34.130000000000003</v>
      </c>
      <c r="C219" s="21">
        <f t="shared" si="36"/>
        <v>1</v>
      </c>
      <c r="D219" s="2806" t="s">
        <v>4698</v>
      </c>
      <c r="E219" s="21">
        <f t="shared" si="37"/>
        <v>1</v>
      </c>
      <c r="F219" s="2806" t="s">
        <v>7264</v>
      </c>
      <c r="G219" s="21">
        <f t="shared" si="38"/>
        <v>1</v>
      </c>
      <c r="H219" s="666"/>
      <c r="I219" s="21">
        <f t="shared" si="39"/>
        <v>1</v>
      </c>
      <c r="J219" s="666"/>
      <c r="K219" s="21">
        <f t="shared" si="40"/>
        <v>1</v>
      </c>
      <c r="L219" s="666"/>
      <c r="M219" s="21">
        <f t="shared" si="41"/>
        <v>1</v>
      </c>
      <c r="N219" s="666"/>
      <c r="O219" s="21">
        <f t="shared" si="42"/>
        <v>1</v>
      </c>
      <c r="P219" s="666"/>
      <c r="Q219" s="21">
        <f t="shared" si="43"/>
        <v>1</v>
      </c>
      <c r="R219" s="663">
        <f t="shared" ca="1" si="44"/>
        <v>75644</v>
      </c>
      <c r="S219" s="3563">
        <f t="shared" ca="1" si="35"/>
        <v>7.5644</v>
      </c>
      <c r="T219" s="729">
        <f>车位!BF199</f>
        <v>0</v>
      </c>
      <c r="U219" s="729">
        <f>车位!BG199</f>
        <v>0</v>
      </c>
    </row>
    <row r="220" spans="1:21">
      <c r="A220" s="665" t="str">
        <f>车位!E200</f>
        <v>029#-3120</v>
      </c>
      <c r="B220" s="665">
        <f>ROUND(车位!V200,2)</f>
        <v>34.130000000000003</v>
      </c>
      <c r="C220" s="21">
        <f t="shared" si="36"/>
        <v>1</v>
      </c>
      <c r="D220" s="2806" t="s">
        <v>4698</v>
      </c>
      <c r="E220" s="21">
        <f t="shared" si="37"/>
        <v>1</v>
      </c>
      <c r="F220" s="2806" t="s">
        <v>7264</v>
      </c>
      <c r="G220" s="21">
        <f t="shared" si="38"/>
        <v>1</v>
      </c>
      <c r="H220" s="666"/>
      <c r="I220" s="21">
        <f t="shared" si="39"/>
        <v>1</v>
      </c>
      <c r="J220" s="666"/>
      <c r="K220" s="21">
        <f t="shared" si="40"/>
        <v>1</v>
      </c>
      <c r="L220" s="666"/>
      <c r="M220" s="21">
        <f t="shared" si="41"/>
        <v>1</v>
      </c>
      <c r="N220" s="666"/>
      <c r="O220" s="21">
        <f t="shared" si="42"/>
        <v>1</v>
      </c>
      <c r="P220" s="666"/>
      <c r="Q220" s="21">
        <f t="shared" si="43"/>
        <v>1</v>
      </c>
      <c r="R220" s="663">
        <f t="shared" ca="1" si="44"/>
        <v>75644</v>
      </c>
      <c r="S220" s="3563">
        <f t="shared" ca="1" si="35"/>
        <v>7.5644</v>
      </c>
      <c r="T220" s="729">
        <f>车位!BF200</f>
        <v>0</v>
      </c>
      <c r="U220" s="729">
        <f>车位!BG200</f>
        <v>0</v>
      </c>
    </row>
    <row r="221" spans="1:21">
      <c r="A221" s="665" t="str">
        <f>车位!E201</f>
        <v>029#-3121</v>
      </c>
      <c r="B221" s="665">
        <f>ROUND(车位!V201,2)</f>
        <v>34.130000000000003</v>
      </c>
      <c r="C221" s="21">
        <f t="shared" si="36"/>
        <v>1</v>
      </c>
      <c r="D221" s="2806" t="s">
        <v>4698</v>
      </c>
      <c r="E221" s="21">
        <f t="shared" si="37"/>
        <v>1</v>
      </c>
      <c r="F221" s="2806" t="s">
        <v>7264</v>
      </c>
      <c r="G221" s="21">
        <f t="shared" si="38"/>
        <v>1</v>
      </c>
      <c r="H221" s="666"/>
      <c r="I221" s="21">
        <f t="shared" si="39"/>
        <v>1</v>
      </c>
      <c r="J221" s="666"/>
      <c r="K221" s="21">
        <f t="shared" si="40"/>
        <v>1</v>
      </c>
      <c r="L221" s="666"/>
      <c r="M221" s="21">
        <f t="shared" si="41"/>
        <v>1</v>
      </c>
      <c r="N221" s="666"/>
      <c r="O221" s="21">
        <f t="shared" si="42"/>
        <v>1</v>
      </c>
      <c r="P221" s="666"/>
      <c r="Q221" s="21">
        <f t="shared" si="43"/>
        <v>1</v>
      </c>
      <c r="R221" s="663">
        <f t="shared" ca="1" si="44"/>
        <v>75644</v>
      </c>
      <c r="S221" s="3563">
        <f t="shared" ca="1" si="35"/>
        <v>7.5644</v>
      </c>
      <c r="T221" s="729">
        <f>车位!BF201</f>
        <v>0</v>
      </c>
      <c r="U221" s="729">
        <f>车位!BG201</f>
        <v>0</v>
      </c>
    </row>
    <row r="222" spans="1:21">
      <c r="A222" s="665" t="str">
        <f>车位!E202</f>
        <v>029#-3122</v>
      </c>
      <c r="B222" s="665">
        <f>ROUND(车位!V202,2)</f>
        <v>34.130000000000003</v>
      </c>
      <c r="C222" s="21">
        <f t="shared" si="36"/>
        <v>1</v>
      </c>
      <c r="D222" s="2806" t="s">
        <v>4698</v>
      </c>
      <c r="E222" s="21">
        <f t="shared" si="37"/>
        <v>1</v>
      </c>
      <c r="F222" s="2806" t="s">
        <v>7264</v>
      </c>
      <c r="G222" s="21">
        <f t="shared" si="38"/>
        <v>1</v>
      </c>
      <c r="H222" s="666"/>
      <c r="I222" s="21">
        <f t="shared" si="39"/>
        <v>1</v>
      </c>
      <c r="J222" s="666"/>
      <c r="K222" s="21">
        <f t="shared" si="40"/>
        <v>1</v>
      </c>
      <c r="L222" s="666"/>
      <c r="M222" s="21">
        <f t="shared" si="41"/>
        <v>1</v>
      </c>
      <c r="N222" s="666"/>
      <c r="O222" s="21">
        <f t="shared" si="42"/>
        <v>1</v>
      </c>
      <c r="P222" s="666"/>
      <c r="Q222" s="21">
        <f t="shared" si="43"/>
        <v>1</v>
      </c>
      <c r="R222" s="663">
        <f t="shared" ca="1" si="44"/>
        <v>75644</v>
      </c>
      <c r="S222" s="3563">
        <f t="shared" ca="1" si="35"/>
        <v>7.5644</v>
      </c>
      <c r="T222" s="729">
        <f>车位!BF202</f>
        <v>0</v>
      </c>
      <c r="U222" s="729">
        <f>车位!BG202</f>
        <v>0</v>
      </c>
    </row>
    <row r="223" spans="1:21">
      <c r="A223" s="665" t="str">
        <f>车位!E203</f>
        <v>029#-3123</v>
      </c>
      <c r="B223" s="665">
        <f>ROUND(车位!V203,2)</f>
        <v>34.130000000000003</v>
      </c>
      <c r="C223" s="21">
        <f t="shared" si="36"/>
        <v>1</v>
      </c>
      <c r="D223" s="2806" t="s">
        <v>4698</v>
      </c>
      <c r="E223" s="21">
        <f t="shared" si="37"/>
        <v>1</v>
      </c>
      <c r="F223" s="2806" t="s">
        <v>7264</v>
      </c>
      <c r="G223" s="21">
        <f t="shared" si="38"/>
        <v>1</v>
      </c>
      <c r="H223" s="666"/>
      <c r="I223" s="21">
        <f t="shared" si="39"/>
        <v>1</v>
      </c>
      <c r="J223" s="666"/>
      <c r="K223" s="21">
        <f t="shared" si="40"/>
        <v>1</v>
      </c>
      <c r="L223" s="666"/>
      <c r="M223" s="21">
        <f t="shared" si="41"/>
        <v>1</v>
      </c>
      <c r="N223" s="666"/>
      <c r="O223" s="21">
        <f t="shared" si="42"/>
        <v>1</v>
      </c>
      <c r="P223" s="666"/>
      <c r="Q223" s="21">
        <f t="shared" si="43"/>
        <v>1</v>
      </c>
      <c r="R223" s="663">
        <f t="shared" ca="1" si="44"/>
        <v>75644</v>
      </c>
      <c r="S223" s="3563">
        <f t="shared" ca="1" si="35"/>
        <v>7.5644</v>
      </c>
      <c r="T223" s="729">
        <f>车位!BF203</f>
        <v>0</v>
      </c>
      <c r="U223" s="729">
        <f>车位!BG203</f>
        <v>0</v>
      </c>
    </row>
    <row r="224" spans="1:21">
      <c r="A224" s="665" t="str">
        <f>车位!E204</f>
        <v>029#-3124</v>
      </c>
      <c r="B224" s="665">
        <f>ROUND(车位!V204,2)</f>
        <v>34.130000000000003</v>
      </c>
      <c r="C224" s="21">
        <f t="shared" si="36"/>
        <v>1</v>
      </c>
      <c r="D224" s="2806" t="s">
        <v>4698</v>
      </c>
      <c r="E224" s="21">
        <f t="shared" si="37"/>
        <v>1</v>
      </c>
      <c r="F224" s="2806" t="s">
        <v>7264</v>
      </c>
      <c r="G224" s="21">
        <f t="shared" si="38"/>
        <v>1</v>
      </c>
      <c r="H224" s="666"/>
      <c r="I224" s="21">
        <f t="shared" si="39"/>
        <v>1</v>
      </c>
      <c r="J224" s="666"/>
      <c r="K224" s="21">
        <f t="shared" si="40"/>
        <v>1</v>
      </c>
      <c r="L224" s="666"/>
      <c r="M224" s="21">
        <f t="shared" si="41"/>
        <v>1</v>
      </c>
      <c r="N224" s="666"/>
      <c r="O224" s="21">
        <f t="shared" si="42"/>
        <v>1</v>
      </c>
      <c r="P224" s="666"/>
      <c r="Q224" s="21">
        <f t="shared" si="43"/>
        <v>1</v>
      </c>
      <c r="R224" s="663">
        <f t="shared" ca="1" si="44"/>
        <v>75644</v>
      </c>
      <c r="S224" s="3563">
        <f t="shared" ca="1" si="35"/>
        <v>7.5644</v>
      </c>
      <c r="T224" s="729">
        <f>车位!BF204</f>
        <v>0</v>
      </c>
      <c r="U224" s="729">
        <f>车位!BG204</f>
        <v>0</v>
      </c>
    </row>
    <row r="225" spans="1:21">
      <c r="A225" s="665" t="str">
        <f>车位!E205</f>
        <v>029#-3125</v>
      </c>
      <c r="B225" s="665">
        <f>ROUND(车位!V205,2)</f>
        <v>34.130000000000003</v>
      </c>
      <c r="C225" s="21">
        <f t="shared" si="36"/>
        <v>1</v>
      </c>
      <c r="D225" s="2806" t="s">
        <v>4698</v>
      </c>
      <c r="E225" s="21">
        <f t="shared" si="37"/>
        <v>1</v>
      </c>
      <c r="F225" s="2806" t="s">
        <v>7264</v>
      </c>
      <c r="G225" s="21">
        <f t="shared" si="38"/>
        <v>1</v>
      </c>
      <c r="H225" s="666"/>
      <c r="I225" s="21">
        <f t="shared" si="39"/>
        <v>1</v>
      </c>
      <c r="J225" s="666"/>
      <c r="K225" s="21">
        <f t="shared" si="40"/>
        <v>1</v>
      </c>
      <c r="L225" s="666"/>
      <c r="M225" s="21">
        <f t="shared" si="41"/>
        <v>1</v>
      </c>
      <c r="N225" s="666"/>
      <c r="O225" s="21">
        <f t="shared" si="42"/>
        <v>1</v>
      </c>
      <c r="P225" s="666"/>
      <c r="Q225" s="21">
        <f t="shared" si="43"/>
        <v>1</v>
      </c>
      <c r="R225" s="663">
        <f t="shared" ca="1" si="44"/>
        <v>75644</v>
      </c>
      <c r="S225" s="3563">
        <f t="shared" ca="1" si="35"/>
        <v>7.5644</v>
      </c>
      <c r="T225" s="729">
        <f>车位!BF205</f>
        <v>0</v>
      </c>
      <c r="U225" s="729">
        <f>车位!BG205</f>
        <v>0</v>
      </c>
    </row>
    <row r="226" spans="1:21">
      <c r="A226" s="665" t="str">
        <f>车位!E206</f>
        <v>029#-3126</v>
      </c>
      <c r="B226" s="665">
        <f>ROUND(车位!V206,2)</f>
        <v>34.130000000000003</v>
      </c>
      <c r="C226" s="21">
        <f t="shared" si="36"/>
        <v>1</v>
      </c>
      <c r="D226" s="2806" t="s">
        <v>4698</v>
      </c>
      <c r="E226" s="21">
        <f t="shared" si="37"/>
        <v>1</v>
      </c>
      <c r="F226" s="2806" t="s">
        <v>7264</v>
      </c>
      <c r="G226" s="21">
        <f t="shared" si="38"/>
        <v>1</v>
      </c>
      <c r="H226" s="666"/>
      <c r="I226" s="21">
        <f t="shared" si="39"/>
        <v>1</v>
      </c>
      <c r="J226" s="666"/>
      <c r="K226" s="21">
        <f t="shared" si="40"/>
        <v>1</v>
      </c>
      <c r="L226" s="666"/>
      <c r="M226" s="21">
        <f t="shared" si="41"/>
        <v>1</v>
      </c>
      <c r="N226" s="666"/>
      <c r="O226" s="21">
        <f t="shared" si="42"/>
        <v>1</v>
      </c>
      <c r="P226" s="666"/>
      <c r="Q226" s="21">
        <f t="shared" si="43"/>
        <v>1</v>
      </c>
      <c r="R226" s="663">
        <f t="shared" ca="1" si="44"/>
        <v>75644</v>
      </c>
      <c r="S226" s="3563">
        <f t="shared" ca="1" si="35"/>
        <v>7.5644</v>
      </c>
      <c r="T226" s="729">
        <f>车位!BF206</f>
        <v>0</v>
      </c>
      <c r="U226" s="729">
        <f>车位!BG206</f>
        <v>0</v>
      </c>
    </row>
    <row r="227" spans="1:21">
      <c r="A227" s="665" t="str">
        <f>车位!E207</f>
        <v>029#-3127</v>
      </c>
      <c r="B227" s="665">
        <f>ROUND(车位!V207,2)</f>
        <v>34.130000000000003</v>
      </c>
      <c r="C227" s="21">
        <f t="shared" si="36"/>
        <v>1</v>
      </c>
      <c r="D227" s="2806" t="s">
        <v>4698</v>
      </c>
      <c r="E227" s="21">
        <f t="shared" si="37"/>
        <v>1</v>
      </c>
      <c r="F227" s="2806" t="s">
        <v>7264</v>
      </c>
      <c r="G227" s="21">
        <f t="shared" si="38"/>
        <v>1</v>
      </c>
      <c r="H227" s="666"/>
      <c r="I227" s="21">
        <f t="shared" si="39"/>
        <v>1</v>
      </c>
      <c r="J227" s="666"/>
      <c r="K227" s="21">
        <f t="shared" si="40"/>
        <v>1</v>
      </c>
      <c r="L227" s="666"/>
      <c r="M227" s="21">
        <f t="shared" si="41"/>
        <v>1</v>
      </c>
      <c r="N227" s="666"/>
      <c r="O227" s="21">
        <f t="shared" si="42"/>
        <v>1</v>
      </c>
      <c r="P227" s="666"/>
      <c r="Q227" s="21">
        <f t="shared" si="43"/>
        <v>1</v>
      </c>
      <c r="R227" s="663">
        <f t="shared" ca="1" si="44"/>
        <v>75644</v>
      </c>
      <c r="S227" s="3563">
        <f t="shared" ca="1" si="35"/>
        <v>7.5644</v>
      </c>
      <c r="T227" s="729">
        <f>车位!BF207</f>
        <v>0</v>
      </c>
      <c r="U227" s="729">
        <f>车位!BG207</f>
        <v>0</v>
      </c>
    </row>
    <row r="228" spans="1:21">
      <c r="A228" s="665" t="str">
        <f>车位!E208</f>
        <v>029#-3128</v>
      </c>
      <c r="B228" s="665">
        <f>ROUND(车位!V208,2)</f>
        <v>34.130000000000003</v>
      </c>
      <c r="C228" s="21">
        <f t="shared" si="36"/>
        <v>1</v>
      </c>
      <c r="D228" s="2806" t="s">
        <v>4698</v>
      </c>
      <c r="E228" s="21">
        <f t="shared" si="37"/>
        <v>1</v>
      </c>
      <c r="F228" s="2806" t="s">
        <v>7266</v>
      </c>
      <c r="G228" s="21">
        <f t="shared" si="38"/>
        <v>0.9</v>
      </c>
      <c r="H228" s="666"/>
      <c r="I228" s="21">
        <f t="shared" si="39"/>
        <v>1</v>
      </c>
      <c r="J228" s="666"/>
      <c r="K228" s="21">
        <f t="shared" si="40"/>
        <v>1</v>
      </c>
      <c r="L228" s="666"/>
      <c r="M228" s="21">
        <f t="shared" si="41"/>
        <v>1</v>
      </c>
      <c r="N228" s="666"/>
      <c r="O228" s="21">
        <f t="shared" si="42"/>
        <v>1</v>
      </c>
      <c r="P228" s="666"/>
      <c r="Q228" s="21">
        <f t="shared" si="43"/>
        <v>1</v>
      </c>
      <c r="R228" s="663">
        <f t="shared" ca="1" si="44"/>
        <v>68080</v>
      </c>
      <c r="S228" s="3563">
        <f t="shared" ca="1" si="35"/>
        <v>6.8079999999999998</v>
      </c>
      <c r="T228" s="729" t="str">
        <f>车位!BF208</f>
        <v>劣：地上有电缆地槽，部分地面凸起，影响停车</v>
      </c>
      <c r="U228" s="729">
        <f>车位!BG208</f>
        <v>0</v>
      </c>
    </row>
    <row r="229" spans="1:21">
      <c r="A229" s="665" t="str">
        <f>车位!E209</f>
        <v>029#-3129</v>
      </c>
      <c r="B229" s="665">
        <f>ROUND(车位!V209,2)</f>
        <v>34.130000000000003</v>
      </c>
      <c r="C229" s="21">
        <f t="shared" si="36"/>
        <v>1</v>
      </c>
      <c r="D229" s="2806" t="s">
        <v>4698</v>
      </c>
      <c r="E229" s="21">
        <f t="shared" si="37"/>
        <v>1</v>
      </c>
      <c r="F229" s="2806" t="s">
        <v>7264</v>
      </c>
      <c r="G229" s="21">
        <f t="shared" si="38"/>
        <v>1</v>
      </c>
      <c r="H229" s="666"/>
      <c r="I229" s="21">
        <f t="shared" si="39"/>
        <v>1</v>
      </c>
      <c r="J229" s="666"/>
      <c r="K229" s="21">
        <f t="shared" si="40"/>
        <v>1</v>
      </c>
      <c r="L229" s="666"/>
      <c r="M229" s="21">
        <f t="shared" si="41"/>
        <v>1</v>
      </c>
      <c r="N229" s="666"/>
      <c r="O229" s="21">
        <f t="shared" si="42"/>
        <v>1</v>
      </c>
      <c r="P229" s="666"/>
      <c r="Q229" s="21">
        <f t="shared" si="43"/>
        <v>1</v>
      </c>
      <c r="R229" s="663">
        <f t="shared" ca="1" si="44"/>
        <v>75644</v>
      </c>
      <c r="S229" s="3563">
        <f t="shared" ca="1" si="35"/>
        <v>7.5644</v>
      </c>
      <c r="T229" s="729">
        <f>车位!BF209</f>
        <v>0</v>
      </c>
      <c r="U229" s="729">
        <f>车位!BG209</f>
        <v>0</v>
      </c>
    </row>
    <row r="230" spans="1:21">
      <c r="A230" s="665" t="str">
        <f>车位!E210</f>
        <v>029#-3130</v>
      </c>
      <c r="B230" s="665">
        <f>ROUND(车位!V210,2)</f>
        <v>34.130000000000003</v>
      </c>
      <c r="C230" s="21">
        <f t="shared" si="36"/>
        <v>1</v>
      </c>
      <c r="D230" s="2806" t="s">
        <v>4698</v>
      </c>
      <c r="E230" s="21">
        <f t="shared" si="37"/>
        <v>1</v>
      </c>
      <c r="F230" s="2806" t="s">
        <v>7264</v>
      </c>
      <c r="G230" s="21">
        <f t="shared" si="38"/>
        <v>1</v>
      </c>
      <c r="H230" s="666"/>
      <c r="I230" s="21">
        <f t="shared" si="39"/>
        <v>1</v>
      </c>
      <c r="J230" s="666"/>
      <c r="K230" s="21">
        <f t="shared" si="40"/>
        <v>1</v>
      </c>
      <c r="L230" s="666"/>
      <c r="M230" s="21">
        <f t="shared" si="41"/>
        <v>1</v>
      </c>
      <c r="N230" s="666"/>
      <c r="O230" s="21">
        <f t="shared" si="42"/>
        <v>1</v>
      </c>
      <c r="P230" s="666"/>
      <c r="Q230" s="21">
        <f t="shared" si="43"/>
        <v>1</v>
      </c>
      <c r="R230" s="663">
        <f t="shared" ca="1" si="44"/>
        <v>75644</v>
      </c>
      <c r="S230" s="3563">
        <f t="shared" ca="1" si="35"/>
        <v>7.5644</v>
      </c>
      <c r="T230" s="729">
        <f>车位!BF210</f>
        <v>0</v>
      </c>
      <c r="U230" s="729">
        <f>车位!BG210</f>
        <v>0</v>
      </c>
    </row>
    <row r="231" spans="1:21">
      <c r="A231" s="665" t="str">
        <f>车位!E211</f>
        <v>029#-3131</v>
      </c>
      <c r="B231" s="665">
        <f>ROUND(车位!V211,2)</f>
        <v>34.130000000000003</v>
      </c>
      <c r="C231" s="21">
        <f t="shared" si="36"/>
        <v>1</v>
      </c>
      <c r="D231" s="2806" t="s">
        <v>4698</v>
      </c>
      <c r="E231" s="21">
        <f t="shared" si="37"/>
        <v>1</v>
      </c>
      <c r="F231" s="2806" t="s">
        <v>7264</v>
      </c>
      <c r="G231" s="21">
        <f t="shared" si="38"/>
        <v>1</v>
      </c>
      <c r="H231" s="666"/>
      <c r="I231" s="21">
        <f t="shared" si="39"/>
        <v>1</v>
      </c>
      <c r="J231" s="666"/>
      <c r="K231" s="21">
        <f t="shared" si="40"/>
        <v>1</v>
      </c>
      <c r="L231" s="666"/>
      <c r="M231" s="21">
        <f t="shared" si="41"/>
        <v>1</v>
      </c>
      <c r="N231" s="666"/>
      <c r="O231" s="21">
        <f t="shared" si="42"/>
        <v>1</v>
      </c>
      <c r="P231" s="666"/>
      <c r="Q231" s="21">
        <f t="shared" si="43"/>
        <v>1</v>
      </c>
      <c r="R231" s="663">
        <f t="shared" ca="1" si="44"/>
        <v>75644</v>
      </c>
      <c r="S231" s="3563">
        <f t="shared" ca="1" si="35"/>
        <v>7.5644</v>
      </c>
      <c r="T231" s="729">
        <f>车位!BF211</f>
        <v>0</v>
      </c>
      <c r="U231" s="729">
        <f>车位!BG211</f>
        <v>0</v>
      </c>
    </row>
    <row r="232" spans="1:21">
      <c r="A232" s="665" t="str">
        <f>车位!E212</f>
        <v>029#-3132</v>
      </c>
      <c r="B232" s="665">
        <f>ROUND(车位!V212,2)</f>
        <v>34.130000000000003</v>
      </c>
      <c r="C232" s="21">
        <f t="shared" si="36"/>
        <v>1</v>
      </c>
      <c r="D232" s="2806" t="s">
        <v>4698</v>
      </c>
      <c r="E232" s="21">
        <f t="shared" si="37"/>
        <v>1</v>
      </c>
      <c r="F232" s="2806" t="s">
        <v>7264</v>
      </c>
      <c r="G232" s="21">
        <f t="shared" si="38"/>
        <v>1</v>
      </c>
      <c r="H232" s="666"/>
      <c r="I232" s="21">
        <f t="shared" si="39"/>
        <v>1</v>
      </c>
      <c r="J232" s="666"/>
      <c r="K232" s="21">
        <f t="shared" si="40"/>
        <v>1</v>
      </c>
      <c r="L232" s="666"/>
      <c r="M232" s="21">
        <f t="shared" si="41"/>
        <v>1</v>
      </c>
      <c r="N232" s="666"/>
      <c r="O232" s="21">
        <f t="shared" si="42"/>
        <v>1</v>
      </c>
      <c r="P232" s="666"/>
      <c r="Q232" s="21">
        <f t="shared" si="43"/>
        <v>1</v>
      </c>
      <c r="R232" s="663">
        <f t="shared" ca="1" si="44"/>
        <v>75644</v>
      </c>
      <c r="S232" s="3563">
        <f t="shared" ca="1" si="35"/>
        <v>7.5644</v>
      </c>
      <c r="T232" s="729">
        <f>车位!BF212</f>
        <v>0</v>
      </c>
      <c r="U232" s="729">
        <f>车位!BG212</f>
        <v>0</v>
      </c>
    </row>
    <row r="233" spans="1:21">
      <c r="A233" s="665" t="str">
        <f>车位!E213</f>
        <v>029#-3133</v>
      </c>
      <c r="B233" s="665">
        <f>ROUND(车位!V213,2)</f>
        <v>34.130000000000003</v>
      </c>
      <c r="C233" s="21">
        <f t="shared" si="36"/>
        <v>1</v>
      </c>
      <c r="D233" s="2806" t="s">
        <v>4698</v>
      </c>
      <c r="E233" s="21">
        <f t="shared" si="37"/>
        <v>1</v>
      </c>
      <c r="F233" s="2806" t="s">
        <v>7264</v>
      </c>
      <c r="G233" s="21">
        <f t="shared" si="38"/>
        <v>1</v>
      </c>
      <c r="H233" s="666"/>
      <c r="I233" s="21">
        <f t="shared" si="39"/>
        <v>1</v>
      </c>
      <c r="J233" s="666"/>
      <c r="K233" s="21">
        <f t="shared" si="40"/>
        <v>1</v>
      </c>
      <c r="L233" s="666"/>
      <c r="M233" s="21">
        <f t="shared" si="41"/>
        <v>1</v>
      </c>
      <c r="N233" s="666"/>
      <c r="O233" s="21">
        <f t="shared" si="42"/>
        <v>1</v>
      </c>
      <c r="P233" s="666"/>
      <c r="Q233" s="21">
        <f t="shared" si="43"/>
        <v>1</v>
      </c>
      <c r="R233" s="663">
        <f t="shared" ca="1" si="44"/>
        <v>75644</v>
      </c>
      <c r="S233" s="3563">
        <f t="shared" ca="1" si="35"/>
        <v>7.5644</v>
      </c>
      <c r="T233" s="729">
        <f>车位!BF213</f>
        <v>0</v>
      </c>
      <c r="U233" s="729">
        <f>车位!BG213</f>
        <v>0</v>
      </c>
    </row>
    <row r="234" spans="1:21">
      <c r="A234" s="665" t="str">
        <f>车位!E214</f>
        <v>029#-3134</v>
      </c>
      <c r="B234" s="665">
        <f>ROUND(车位!V214,2)</f>
        <v>34.130000000000003</v>
      </c>
      <c r="C234" s="21">
        <f t="shared" si="36"/>
        <v>1</v>
      </c>
      <c r="D234" s="2806" t="s">
        <v>4698</v>
      </c>
      <c r="E234" s="21">
        <f t="shared" si="37"/>
        <v>1</v>
      </c>
      <c r="F234" s="2806" t="s">
        <v>7264</v>
      </c>
      <c r="G234" s="21">
        <f t="shared" si="38"/>
        <v>1</v>
      </c>
      <c r="H234" s="666"/>
      <c r="I234" s="21">
        <f t="shared" si="39"/>
        <v>1</v>
      </c>
      <c r="J234" s="666"/>
      <c r="K234" s="21">
        <f t="shared" si="40"/>
        <v>1</v>
      </c>
      <c r="L234" s="666"/>
      <c r="M234" s="21">
        <f t="shared" si="41"/>
        <v>1</v>
      </c>
      <c r="N234" s="666"/>
      <c r="O234" s="21">
        <f t="shared" si="42"/>
        <v>1</v>
      </c>
      <c r="P234" s="666"/>
      <c r="Q234" s="21">
        <f t="shared" si="43"/>
        <v>1</v>
      </c>
      <c r="R234" s="663">
        <f t="shared" ca="1" si="44"/>
        <v>75644</v>
      </c>
      <c r="S234" s="3563">
        <f t="shared" ca="1" si="35"/>
        <v>7.5644</v>
      </c>
      <c r="T234" s="729">
        <f>车位!BF214</f>
        <v>0</v>
      </c>
      <c r="U234" s="729">
        <f>车位!BG214</f>
        <v>0</v>
      </c>
    </row>
    <row r="235" spans="1:21">
      <c r="A235" s="665" t="str">
        <f>车位!E215</f>
        <v>029#-3135</v>
      </c>
      <c r="B235" s="665">
        <f>ROUND(车位!V215,2)</f>
        <v>34.130000000000003</v>
      </c>
      <c r="C235" s="21">
        <f t="shared" si="36"/>
        <v>1</v>
      </c>
      <c r="D235" s="2806" t="s">
        <v>4698</v>
      </c>
      <c r="E235" s="21">
        <f t="shared" si="37"/>
        <v>1</v>
      </c>
      <c r="F235" s="2806" t="s">
        <v>7264</v>
      </c>
      <c r="G235" s="21">
        <f t="shared" si="38"/>
        <v>1</v>
      </c>
      <c r="H235" s="666"/>
      <c r="I235" s="21">
        <f t="shared" si="39"/>
        <v>1</v>
      </c>
      <c r="J235" s="666"/>
      <c r="K235" s="21">
        <f t="shared" si="40"/>
        <v>1</v>
      </c>
      <c r="L235" s="666"/>
      <c r="M235" s="21">
        <f t="shared" si="41"/>
        <v>1</v>
      </c>
      <c r="N235" s="666"/>
      <c r="O235" s="21">
        <f t="shared" si="42"/>
        <v>1</v>
      </c>
      <c r="P235" s="666"/>
      <c r="Q235" s="21">
        <f t="shared" si="43"/>
        <v>1</v>
      </c>
      <c r="R235" s="663">
        <f t="shared" ca="1" si="44"/>
        <v>75644</v>
      </c>
      <c r="S235" s="3563">
        <f t="shared" ca="1" si="35"/>
        <v>7.5644</v>
      </c>
      <c r="T235" s="729">
        <f>车位!BF215</f>
        <v>0</v>
      </c>
      <c r="U235" s="729">
        <f>车位!BG215</f>
        <v>0</v>
      </c>
    </row>
    <row r="236" spans="1:21">
      <c r="A236" s="665" t="str">
        <f>车位!E216</f>
        <v>029#-3137</v>
      </c>
      <c r="B236" s="665">
        <f>ROUND(车位!V216,2)</f>
        <v>34.130000000000003</v>
      </c>
      <c r="C236" s="21">
        <f t="shared" si="36"/>
        <v>1</v>
      </c>
      <c r="D236" s="2806" t="s">
        <v>4698</v>
      </c>
      <c r="E236" s="21">
        <f t="shared" si="37"/>
        <v>1</v>
      </c>
      <c r="F236" s="2806" t="s">
        <v>7264</v>
      </c>
      <c r="G236" s="21">
        <f t="shared" si="38"/>
        <v>1</v>
      </c>
      <c r="H236" s="666"/>
      <c r="I236" s="21">
        <f t="shared" si="39"/>
        <v>1</v>
      </c>
      <c r="J236" s="666"/>
      <c r="K236" s="21">
        <f t="shared" si="40"/>
        <v>1</v>
      </c>
      <c r="L236" s="666"/>
      <c r="M236" s="21">
        <f t="shared" si="41"/>
        <v>1</v>
      </c>
      <c r="N236" s="666"/>
      <c r="O236" s="21">
        <f t="shared" si="42"/>
        <v>1</v>
      </c>
      <c r="P236" s="666"/>
      <c r="Q236" s="21">
        <f t="shared" si="43"/>
        <v>1</v>
      </c>
      <c r="R236" s="663">
        <f t="shared" ca="1" si="44"/>
        <v>75644</v>
      </c>
      <c r="S236" s="3563">
        <f t="shared" ca="1" si="35"/>
        <v>7.5644</v>
      </c>
      <c r="T236" s="729">
        <f>车位!BF216</f>
        <v>0</v>
      </c>
      <c r="U236" s="729">
        <f>车位!BG216</f>
        <v>0</v>
      </c>
    </row>
    <row r="237" spans="1:21">
      <c r="A237" s="665" t="str">
        <f>车位!E217</f>
        <v>029#-3138</v>
      </c>
      <c r="B237" s="665">
        <f>ROUND(车位!V217,2)</f>
        <v>34.130000000000003</v>
      </c>
      <c r="C237" s="21">
        <f t="shared" si="36"/>
        <v>1</v>
      </c>
      <c r="D237" s="2806" t="s">
        <v>4698</v>
      </c>
      <c r="E237" s="21">
        <f t="shared" si="37"/>
        <v>1</v>
      </c>
      <c r="F237" s="2806" t="s">
        <v>7264</v>
      </c>
      <c r="G237" s="21">
        <f t="shared" si="38"/>
        <v>1</v>
      </c>
      <c r="H237" s="666"/>
      <c r="I237" s="21">
        <f t="shared" si="39"/>
        <v>1</v>
      </c>
      <c r="J237" s="666"/>
      <c r="K237" s="21">
        <f t="shared" si="40"/>
        <v>1</v>
      </c>
      <c r="L237" s="666"/>
      <c r="M237" s="21">
        <f t="shared" si="41"/>
        <v>1</v>
      </c>
      <c r="N237" s="666"/>
      <c r="O237" s="21">
        <f t="shared" si="42"/>
        <v>1</v>
      </c>
      <c r="P237" s="666"/>
      <c r="Q237" s="21">
        <f t="shared" si="43"/>
        <v>1</v>
      </c>
      <c r="R237" s="663">
        <f t="shared" ca="1" si="44"/>
        <v>75644</v>
      </c>
      <c r="S237" s="3563">
        <f t="shared" ca="1" si="35"/>
        <v>7.5644</v>
      </c>
      <c r="T237" s="729" t="str">
        <f>车位!BF217</f>
        <v>优：车位旁略宽（1米）</v>
      </c>
      <c r="U237" s="729">
        <f>车位!BG217</f>
        <v>0</v>
      </c>
    </row>
    <row r="238" spans="1:21">
      <c r="A238" s="665" t="str">
        <f>车位!E218</f>
        <v>029#-3139</v>
      </c>
      <c r="B238" s="665">
        <f>ROUND(车位!V218,2)</f>
        <v>34.130000000000003</v>
      </c>
      <c r="C238" s="21">
        <f t="shared" si="36"/>
        <v>1</v>
      </c>
      <c r="D238" s="2806" t="s">
        <v>4698</v>
      </c>
      <c r="E238" s="21">
        <f t="shared" si="37"/>
        <v>1</v>
      </c>
      <c r="F238" s="2806" t="s">
        <v>7264</v>
      </c>
      <c r="G238" s="21">
        <f t="shared" si="38"/>
        <v>1</v>
      </c>
      <c r="H238" s="666"/>
      <c r="I238" s="21">
        <f t="shared" si="39"/>
        <v>1</v>
      </c>
      <c r="J238" s="666"/>
      <c r="K238" s="21">
        <f t="shared" si="40"/>
        <v>1</v>
      </c>
      <c r="L238" s="666"/>
      <c r="M238" s="21">
        <f t="shared" si="41"/>
        <v>1</v>
      </c>
      <c r="N238" s="666"/>
      <c r="O238" s="21">
        <f t="shared" si="42"/>
        <v>1</v>
      </c>
      <c r="P238" s="666"/>
      <c r="Q238" s="21">
        <f t="shared" si="43"/>
        <v>1</v>
      </c>
      <c r="R238" s="663">
        <f t="shared" ca="1" si="44"/>
        <v>75644</v>
      </c>
      <c r="S238" s="3563">
        <f t="shared" ca="1" si="35"/>
        <v>7.5644</v>
      </c>
      <c r="T238" s="729" t="str">
        <f>车位!BF218</f>
        <v>优：车位旁略宽（1米）</v>
      </c>
      <c r="U238" s="729">
        <f>车位!BG218</f>
        <v>0</v>
      </c>
    </row>
    <row r="239" spans="1:21">
      <c r="A239" s="665" t="str">
        <f>车位!E219</f>
        <v>029#-3140</v>
      </c>
      <c r="B239" s="665">
        <f>ROUND(车位!V219,2)</f>
        <v>34.130000000000003</v>
      </c>
      <c r="C239" s="21">
        <f t="shared" si="36"/>
        <v>1</v>
      </c>
      <c r="D239" s="2806" t="s">
        <v>4698</v>
      </c>
      <c r="E239" s="21">
        <f t="shared" si="37"/>
        <v>1</v>
      </c>
      <c r="F239" s="2806" t="s">
        <v>7264</v>
      </c>
      <c r="G239" s="21">
        <f t="shared" si="38"/>
        <v>1</v>
      </c>
      <c r="H239" s="666"/>
      <c r="I239" s="21">
        <f t="shared" si="39"/>
        <v>1</v>
      </c>
      <c r="J239" s="666"/>
      <c r="K239" s="21">
        <f t="shared" si="40"/>
        <v>1</v>
      </c>
      <c r="L239" s="666"/>
      <c r="M239" s="21">
        <f t="shared" si="41"/>
        <v>1</v>
      </c>
      <c r="N239" s="666"/>
      <c r="O239" s="21">
        <f t="shared" si="42"/>
        <v>1</v>
      </c>
      <c r="P239" s="666"/>
      <c r="Q239" s="21">
        <f t="shared" si="43"/>
        <v>1</v>
      </c>
      <c r="R239" s="663">
        <f t="shared" ca="1" si="44"/>
        <v>75644</v>
      </c>
      <c r="S239" s="3563">
        <f t="shared" ca="1" si="35"/>
        <v>7.5644</v>
      </c>
      <c r="T239" s="729">
        <f>车位!BF219</f>
        <v>0</v>
      </c>
      <c r="U239" s="729">
        <f>车位!BG219</f>
        <v>0</v>
      </c>
    </row>
    <row r="240" spans="1:21">
      <c r="A240" s="665" t="str">
        <f>车位!E220</f>
        <v>029#-3141</v>
      </c>
      <c r="B240" s="665">
        <f>ROUND(车位!V220,2)</f>
        <v>34.130000000000003</v>
      </c>
      <c r="C240" s="21">
        <f t="shared" si="36"/>
        <v>1</v>
      </c>
      <c r="D240" s="2806" t="s">
        <v>4698</v>
      </c>
      <c r="E240" s="21">
        <f t="shared" si="37"/>
        <v>1</v>
      </c>
      <c r="F240" s="2806" t="s">
        <v>7264</v>
      </c>
      <c r="G240" s="21">
        <f t="shared" si="38"/>
        <v>1</v>
      </c>
      <c r="H240" s="666"/>
      <c r="I240" s="21">
        <f t="shared" si="39"/>
        <v>1</v>
      </c>
      <c r="J240" s="666"/>
      <c r="K240" s="21">
        <f t="shared" si="40"/>
        <v>1</v>
      </c>
      <c r="L240" s="666"/>
      <c r="M240" s="21">
        <f t="shared" si="41"/>
        <v>1</v>
      </c>
      <c r="N240" s="666"/>
      <c r="O240" s="21">
        <f t="shared" si="42"/>
        <v>1</v>
      </c>
      <c r="P240" s="666"/>
      <c r="Q240" s="21">
        <f t="shared" si="43"/>
        <v>1</v>
      </c>
      <c r="R240" s="663">
        <f t="shared" ca="1" si="44"/>
        <v>75644</v>
      </c>
      <c r="S240" s="3563">
        <f t="shared" ca="1" si="35"/>
        <v>7.5644</v>
      </c>
      <c r="T240" s="729">
        <f>车位!BF220</f>
        <v>0</v>
      </c>
      <c r="U240" s="729">
        <f>车位!BG220</f>
        <v>0</v>
      </c>
    </row>
    <row r="241" spans="1:21">
      <c r="A241" s="665" t="str">
        <f>车位!E221</f>
        <v>029#-3142</v>
      </c>
      <c r="B241" s="665">
        <f>ROUND(车位!V221,2)</f>
        <v>34.130000000000003</v>
      </c>
      <c r="C241" s="21">
        <f t="shared" si="36"/>
        <v>1</v>
      </c>
      <c r="D241" s="2806" t="s">
        <v>4698</v>
      </c>
      <c r="E241" s="21">
        <f t="shared" si="37"/>
        <v>1</v>
      </c>
      <c r="F241" s="2806" t="s">
        <v>7264</v>
      </c>
      <c r="G241" s="21">
        <f t="shared" si="38"/>
        <v>1</v>
      </c>
      <c r="H241" s="666"/>
      <c r="I241" s="21">
        <f t="shared" si="39"/>
        <v>1</v>
      </c>
      <c r="J241" s="666"/>
      <c r="K241" s="21">
        <f t="shared" si="40"/>
        <v>1</v>
      </c>
      <c r="L241" s="666"/>
      <c r="M241" s="21">
        <f t="shared" si="41"/>
        <v>1</v>
      </c>
      <c r="N241" s="666"/>
      <c r="O241" s="21">
        <f t="shared" si="42"/>
        <v>1</v>
      </c>
      <c r="P241" s="666"/>
      <c r="Q241" s="21">
        <f t="shared" si="43"/>
        <v>1</v>
      </c>
      <c r="R241" s="663">
        <f t="shared" ca="1" si="44"/>
        <v>75644</v>
      </c>
      <c r="S241" s="3563">
        <f t="shared" ca="1" si="35"/>
        <v>7.5644</v>
      </c>
      <c r="T241" s="729">
        <f>车位!BF221</f>
        <v>0</v>
      </c>
      <c r="U241" s="729">
        <f>车位!BG221</f>
        <v>0</v>
      </c>
    </row>
    <row r="242" spans="1:21">
      <c r="A242" s="665" t="str">
        <f>车位!E222</f>
        <v>029#-3143</v>
      </c>
      <c r="B242" s="665">
        <f>ROUND(车位!V222,2)</f>
        <v>34.130000000000003</v>
      </c>
      <c r="C242" s="21">
        <f t="shared" si="36"/>
        <v>1</v>
      </c>
      <c r="D242" s="2806" t="s">
        <v>4698</v>
      </c>
      <c r="E242" s="21">
        <f t="shared" si="37"/>
        <v>1</v>
      </c>
      <c r="F242" s="2806" t="s">
        <v>7264</v>
      </c>
      <c r="G242" s="21">
        <f t="shared" si="38"/>
        <v>1</v>
      </c>
      <c r="H242" s="666"/>
      <c r="I242" s="21">
        <f t="shared" si="39"/>
        <v>1</v>
      </c>
      <c r="J242" s="666"/>
      <c r="K242" s="21">
        <f t="shared" si="40"/>
        <v>1</v>
      </c>
      <c r="L242" s="666"/>
      <c r="M242" s="21">
        <f t="shared" si="41"/>
        <v>1</v>
      </c>
      <c r="N242" s="666"/>
      <c r="O242" s="21">
        <f t="shared" si="42"/>
        <v>1</v>
      </c>
      <c r="P242" s="666"/>
      <c r="Q242" s="21">
        <f t="shared" si="43"/>
        <v>1</v>
      </c>
      <c r="R242" s="663">
        <f t="shared" ca="1" si="44"/>
        <v>75644</v>
      </c>
      <c r="S242" s="3563">
        <f t="shared" ca="1" si="35"/>
        <v>7.5644</v>
      </c>
      <c r="T242" s="729">
        <f>车位!BF222</f>
        <v>0</v>
      </c>
      <c r="U242" s="729">
        <f>车位!BG222</f>
        <v>0</v>
      </c>
    </row>
    <row r="243" spans="1:21">
      <c r="A243" s="665" t="str">
        <f>车位!E223</f>
        <v>029#-3144</v>
      </c>
      <c r="B243" s="665">
        <f>ROUND(车位!V223,2)</f>
        <v>34.130000000000003</v>
      </c>
      <c r="C243" s="21">
        <f t="shared" si="36"/>
        <v>1</v>
      </c>
      <c r="D243" s="2806" t="s">
        <v>4698</v>
      </c>
      <c r="E243" s="21">
        <f t="shared" si="37"/>
        <v>1</v>
      </c>
      <c r="F243" s="2806" t="s">
        <v>7264</v>
      </c>
      <c r="G243" s="21">
        <f t="shared" si="38"/>
        <v>1</v>
      </c>
      <c r="H243" s="666"/>
      <c r="I243" s="21">
        <f t="shared" si="39"/>
        <v>1</v>
      </c>
      <c r="J243" s="666"/>
      <c r="K243" s="21">
        <f t="shared" si="40"/>
        <v>1</v>
      </c>
      <c r="L243" s="666"/>
      <c r="M243" s="21">
        <f t="shared" si="41"/>
        <v>1</v>
      </c>
      <c r="N243" s="666"/>
      <c r="O243" s="21">
        <f t="shared" si="42"/>
        <v>1</v>
      </c>
      <c r="P243" s="666"/>
      <c r="Q243" s="21">
        <f t="shared" si="43"/>
        <v>1</v>
      </c>
      <c r="R243" s="663">
        <f t="shared" ca="1" si="44"/>
        <v>75644</v>
      </c>
      <c r="S243" s="3563">
        <f t="shared" ca="1" si="35"/>
        <v>7.5644</v>
      </c>
      <c r="T243" s="729">
        <f>车位!BF223</f>
        <v>0</v>
      </c>
      <c r="U243" s="729">
        <f>车位!BG223</f>
        <v>0</v>
      </c>
    </row>
    <row r="244" spans="1:21">
      <c r="A244" s="665" t="str">
        <f>车位!E224</f>
        <v>029#-3145</v>
      </c>
      <c r="B244" s="665">
        <f>ROUND(车位!V224,2)</f>
        <v>34.130000000000003</v>
      </c>
      <c r="C244" s="21">
        <f t="shared" si="36"/>
        <v>1</v>
      </c>
      <c r="D244" s="2806" t="s">
        <v>4698</v>
      </c>
      <c r="E244" s="21">
        <f t="shared" si="37"/>
        <v>1</v>
      </c>
      <c r="F244" s="2806" t="s">
        <v>7264</v>
      </c>
      <c r="G244" s="21">
        <f t="shared" si="38"/>
        <v>1</v>
      </c>
      <c r="H244" s="666"/>
      <c r="I244" s="21">
        <f t="shared" si="39"/>
        <v>1</v>
      </c>
      <c r="J244" s="666"/>
      <c r="K244" s="21">
        <f t="shared" si="40"/>
        <v>1</v>
      </c>
      <c r="L244" s="666"/>
      <c r="M244" s="21">
        <f t="shared" si="41"/>
        <v>1</v>
      </c>
      <c r="N244" s="666"/>
      <c r="O244" s="21">
        <f t="shared" si="42"/>
        <v>1</v>
      </c>
      <c r="P244" s="666"/>
      <c r="Q244" s="21">
        <f t="shared" si="43"/>
        <v>1</v>
      </c>
      <c r="R244" s="663">
        <f t="shared" ca="1" si="44"/>
        <v>75644</v>
      </c>
      <c r="S244" s="3563">
        <f t="shared" ca="1" si="35"/>
        <v>7.5644</v>
      </c>
      <c r="T244" s="729">
        <f>车位!BF224</f>
        <v>0</v>
      </c>
      <c r="U244" s="729">
        <f>车位!BG224</f>
        <v>0</v>
      </c>
    </row>
    <row r="245" spans="1:21">
      <c r="A245" s="665" t="str">
        <f>车位!E225</f>
        <v>029#-3146</v>
      </c>
      <c r="B245" s="665">
        <f>ROUND(车位!V225,2)</f>
        <v>34.130000000000003</v>
      </c>
      <c r="C245" s="21">
        <f t="shared" si="36"/>
        <v>1</v>
      </c>
      <c r="D245" s="2806" t="s">
        <v>4698</v>
      </c>
      <c r="E245" s="21">
        <f t="shared" si="37"/>
        <v>1</v>
      </c>
      <c r="F245" s="2806" t="s">
        <v>7264</v>
      </c>
      <c r="G245" s="21">
        <f t="shared" si="38"/>
        <v>1</v>
      </c>
      <c r="H245" s="666"/>
      <c r="I245" s="21">
        <f t="shared" si="39"/>
        <v>1</v>
      </c>
      <c r="J245" s="666"/>
      <c r="K245" s="21">
        <f t="shared" si="40"/>
        <v>1</v>
      </c>
      <c r="L245" s="666"/>
      <c r="M245" s="21">
        <f t="shared" si="41"/>
        <v>1</v>
      </c>
      <c r="N245" s="666"/>
      <c r="O245" s="21">
        <f t="shared" si="42"/>
        <v>1</v>
      </c>
      <c r="P245" s="666"/>
      <c r="Q245" s="21">
        <f t="shared" si="43"/>
        <v>1</v>
      </c>
      <c r="R245" s="663">
        <f t="shared" ca="1" si="44"/>
        <v>75644</v>
      </c>
      <c r="S245" s="3563">
        <f t="shared" ca="1" si="35"/>
        <v>7.5644</v>
      </c>
      <c r="T245" s="729">
        <f>车位!BF225</f>
        <v>0</v>
      </c>
      <c r="U245" s="729">
        <f>车位!BG225</f>
        <v>0</v>
      </c>
    </row>
    <row r="246" spans="1:21">
      <c r="A246" s="665" t="str">
        <f>车位!E226</f>
        <v>029#-3147</v>
      </c>
      <c r="B246" s="665">
        <f>ROUND(车位!V226,2)</f>
        <v>34.130000000000003</v>
      </c>
      <c r="C246" s="21">
        <f t="shared" si="36"/>
        <v>1</v>
      </c>
      <c r="D246" s="2806" t="s">
        <v>4698</v>
      </c>
      <c r="E246" s="21">
        <f t="shared" si="37"/>
        <v>1</v>
      </c>
      <c r="F246" s="2806" t="s">
        <v>7264</v>
      </c>
      <c r="G246" s="21">
        <f t="shared" si="38"/>
        <v>1</v>
      </c>
      <c r="H246" s="666"/>
      <c r="I246" s="21">
        <f t="shared" si="39"/>
        <v>1</v>
      </c>
      <c r="J246" s="666"/>
      <c r="K246" s="21">
        <f t="shared" si="40"/>
        <v>1</v>
      </c>
      <c r="L246" s="666"/>
      <c r="M246" s="21">
        <f t="shared" si="41"/>
        <v>1</v>
      </c>
      <c r="N246" s="666"/>
      <c r="O246" s="21">
        <f t="shared" si="42"/>
        <v>1</v>
      </c>
      <c r="P246" s="666"/>
      <c r="Q246" s="21">
        <f t="shared" si="43"/>
        <v>1</v>
      </c>
      <c r="R246" s="663">
        <f t="shared" ca="1" si="44"/>
        <v>75644</v>
      </c>
      <c r="S246" s="3563">
        <f t="shared" ca="1" si="35"/>
        <v>7.5644</v>
      </c>
      <c r="T246" s="729">
        <f>车位!BF226</f>
        <v>0</v>
      </c>
      <c r="U246" s="729">
        <f>车位!BG226</f>
        <v>0</v>
      </c>
    </row>
    <row r="247" spans="1:21">
      <c r="A247" s="665" t="str">
        <f>车位!E227</f>
        <v>029#-3148</v>
      </c>
      <c r="B247" s="665">
        <f>ROUND(车位!V227,2)</f>
        <v>34.130000000000003</v>
      </c>
      <c r="C247" s="21">
        <f t="shared" si="36"/>
        <v>1</v>
      </c>
      <c r="D247" s="2806" t="s">
        <v>4698</v>
      </c>
      <c r="E247" s="21">
        <f t="shared" si="37"/>
        <v>1</v>
      </c>
      <c r="F247" s="2806" t="s">
        <v>7264</v>
      </c>
      <c r="G247" s="21">
        <f t="shared" si="38"/>
        <v>1</v>
      </c>
      <c r="H247" s="666"/>
      <c r="I247" s="21">
        <f t="shared" si="39"/>
        <v>1</v>
      </c>
      <c r="J247" s="666"/>
      <c r="K247" s="21">
        <f t="shared" si="40"/>
        <v>1</v>
      </c>
      <c r="L247" s="666"/>
      <c r="M247" s="21">
        <f t="shared" si="41"/>
        <v>1</v>
      </c>
      <c r="N247" s="666"/>
      <c r="O247" s="21">
        <f t="shared" si="42"/>
        <v>1</v>
      </c>
      <c r="P247" s="666"/>
      <c r="Q247" s="21">
        <f t="shared" si="43"/>
        <v>1</v>
      </c>
      <c r="R247" s="663">
        <f t="shared" ca="1" si="44"/>
        <v>75644</v>
      </c>
      <c r="S247" s="3563">
        <f t="shared" ca="1" si="35"/>
        <v>7.5644</v>
      </c>
      <c r="T247" s="729">
        <f>车位!BF227</f>
        <v>0</v>
      </c>
      <c r="U247" s="729">
        <f>车位!BG227</f>
        <v>0</v>
      </c>
    </row>
    <row r="248" spans="1:21">
      <c r="A248" s="665" t="str">
        <f>车位!E228</f>
        <v>029#-3149</v>
      </c>
      <c r="B248" s="665">
        <f>ROUND(车位!V228,2)</f>
        <v>34.130000000000003</v>
      </c>
      <c r="C248" s="21">
        <f t="shared" si="36"/>
        <v>1</v>
      </c>
      <c r="D248" s="2806" t="s">
        <v>4698</v>
      </c>
      <c r="E248" s="21">
        <f t="shared" si="37"/>
        <v>1</v>
      </c>
      <c r="F248" s="2806" t="s">
        <v>7264</v>
      </c>
      <c r="G248" s="21">
        <f t="shared" si="38"/>
        <v>1</v>
      </c>
      <c r="H248" s="666"/>
      <c r="I248" s="21">
        <f t="shared" si="39"/>
        <v>1</v>
      </c>
      <c r="J248" s="666"/>
      <c r="K248" s="21">
        <f t="shared" si="40"/>
        <v>1</v>
      </c>
      <c r="L248" s="666"/>
      <c r="M248" s="21">
        <f t="shared" si="41"/>
        <v>1</v>
      </c>
      <c r="N248" s="666"/>
      <c r="O248" s="21">
        <f t="shared" si="42"/>
        <v>1</v>
      </c>
      <c r="P248" s="666"/>
      <c r="Q248" s="21">
        <f t="shared" si="43"/>
        <v>1</v>
      </c>
      <c r="R248" s="663">
        <f t="shared" ca="1" si="44"/>
        <v>75644</v>
      </c>
      <c r="S248" s="3563">
        <f t="shared" ca="1" si="35"/>
        <v>7.5644</v>
      </c>
      <c r="T248" s="729">
        <f>车位!BF228</f>
        <v>0</v>
      </c>
      <c r="U248" s="729">
        <f>车位!BG228</f>
        <v>0</v>
      </c>
    </row>
    <row r="249" spans="1:21">
      <c r="A249" s="665" t="str">
        <f>车位!E229</f>
        <v>029#-3150</v>
      </c>
      <c r="B249" s="665">
        <f>ROUND(车位!V229,2)</f>
        <v>34.130000000000003</v>
      </c>
      <c r="C249" s="21">
        <f t="shared" si="36"/>
        <v>1</v>
      </c>
      <c r="D249" s="2806" t="s">
        <v>4698</v>
      </c>
      <c r="E249" s="21">
        <f t="shared" si="37"/>
        <v>1</v>
      </c>
      <c r="F249" s="2806" t="s">
        <v>7264</v>
      </c>
      <c r="G249" s="21">
        <f t="shared" si="38"/>
        <v>1</v>
      </c>
      <c r="H249" s="666"/>
      <c r="I249" s="21">
        <f t="shared" si="39"/>
        <v>1</v>
      </c>
      <c r="J249" s="666"/>
      <c r="K249" s="21">
        <f t="shared" si="40"/>
        <v>1</v>
      </c>
      <c r="L249" s="666"/>
      <c r="M249" s="21">
        <f t="shared" si="41"/>
        <v>1</v>
      </c>
      <c r="N249" s="666"/>
      <c r="O249" s="21">
        <f t="shared" si="42"/>
        <v>1</v>
      </c>
      <c r="P249" s="666"/>
      <c r="Q249" s="21">
        <f t="shared" si="43"/>
        <v>1</v>
      </c>
      <c r="R249" s="663">
        <f t="shared" ca="1" si="44"/>
        <v>75644</v>
      </c>
      <c r="S249" s="3563">
        <f t="shared" ca="1" si="35"/>
        <v>7.5644</v>
      </c>
      <c r="T249" s="729">
        <f>车位!BF229</f>
        <v>0</v>
      </c>
      <c r="U249" s="729">
        <f>车位!BG229</f>
        <v>0</v>
      </c>
    </row>
    <row r="250" spans="1:21">
      <c r="A250" s="665" t="str">
        <f>车位!E230</f>
        <v>029#-3151</v>
      </c>
      <c r="B250" s="665">
        <f>ROUND(车位!V230,2)</f>
        <v>34.130000000000003</v>
      </c>
      <c r="C250" s="21">
        <f t="shared" si="36"/>
        <v>1</v>
      </c>
      <c r="D250" s="2806" t="s">
        <v>4698</v>
      </c>
      <c r="E250" s="21">
        <f t="shared" si="37"/>
        <v>1</v>
      </c>
      <c r="F250" s="2806" t="s">
        <v>7264</v>
      </c>
      <c r="G250" s="21">
        <f t="shared" si="38"/>
        <v>1</v>
      </c>
      <c r="H250" s="666"/>
      <c r="I250" s="21">
        <f t="shared" si="39"/>
        <v>1</v>
      </c>
      <c r="J250" s="666"/>
      <c r="K250" s="21">
        <f t="shared" si="40"/>
        <v>1</v>
      </c>
      <c r="L250" s="666"/>
      <c r="M250" s="21">
        <f t="shared" si="41"/>
        <v>1</v>
      </c>
      <c r="N250" s="666"/>
      <c r="O250" s="21">
        <f t="shared" si="42"/>
        <v>1</v>
      </c>
      <c r="P250" s="666"/>
      <c r="Q250" s="21">
        <f t="shared" si="43"/>
        <v>1</v>
      </c>
      <c r="R250" s="663">
        <f t="shared" ca="1" si="44"/>
        <v>75644</v>
      </c>
      <c r="S250" s="3563">
        <f t="shared" ca="1" si="35"/>
        <v>7.5644</v>
      </c>
      <c r="T250" s="729">
        <f>车位!BF230</f>
        <v>0</v>
      </c>
      <c r="U250" s="729">
        <f>车位!BG230</f>
        <v>0</v>
      </c>
    </row>
    <row r="251" spans="1:21">
      <c r="A251" s="665" t="str">
        <f>车位!E231</f>
        <v>029#-3152</v>
      </c>
      <c r="B251" s="665">
        <f>ROUND(车位!V231,2)</f>
        <v>34.130000000000003</v>
      </c>
      <c r="C251" s="21">
        <f t="shared" si="36"/>
        <v>1</v>
      </c>
      <c r="D251" s="2806" t="s">
        <v>4698</v>
      </c>
      <c r="E251" s="21">
        <f t="shared" si="37"/>
        <v>1</v>
      </c>
      <c r="F251" s="2806" t="s">
        <v>7264</v>
      </c>
      <c r="G251" s="21">
        <f t="shared" si="38"/>
        <v>1</v>
      </c>
      <c r="H251" s="666"/>
      <c r="I251" s="21">
        <f t="shared" si="39"/>
        <v>1</v>
      </c>
      <c r="J251" s="666"/>
      <c r="K251" s="21">
        <f t="shared" si="40"/>
        <v>1</v>
      </c>
      <c r="L251" s="666"/>
      <c r="M251" s="21">
        <f t="shared" si="41"/>
        <v>1</v>
      </c>
      <c r="N251" s="666"/>
      <c r="O251" s="21">
        <f t="shared" si="42"/>
        <v>1</v>
      </c>
      <c r="P251" s="666"/>
      <c r="Q251" s="21">
        <f t="shared" si="43"/>
        <v>1</v>
      </c>
      <c r="R251" s="663">
        <f t="shared" ca="1" si="44"/>
        <v>75644</v>
      </c>
      <c r="S251" s="3563">
        <f t="shared" ca="1" si="35"/>
        <v>7.5644</v>
      </c>
      <c r="T251" s="729">
        <f>车位!BF231</f>
        <v>0</v>
      </c>
      <c r="U251" s="729">
        <f>车位!BG231</f>
        <v>0</v>
      </c>
    </row>
    <row r="252" spans="1:21">
      <c r="A252" s="665" t="str">
        <f>车位!E232</f>
        <v>029#-3153</v>
      </c>
      <c r="B252" s="665">
        <f>ROUND(车位!V232,2)</f>
        <v>34.130000000000003</v>
      </c>
      <c r="C252" s="21">
        <f t="shared" si="36"/>
        <v>1</v>
      </c>
      <c r="D252" s="2806" t="s">
        <v>4698</v>
      </c>
      <c r="E252" s="21">
        <f t="shared" si="37"/>
        <v>1</v>
      </c>
      <c r="F252" s="2806" t="s">
        <v>7264</v>
      </c>
      <c r="G252" s="21">
        <f t="shared" si="38"/>
        <v>1</v>
      </c>
      <c r="H252" s="666"/>
      <c r="I252" s="21">
        <f t="shared" si="39"/>
        <v>1</v>
      </c>
      <c r="J252" s="666"/>
      <c r="K252" s="21">
        <f t="shared" si="40"/>
        <v>1</v>
      </c>
      <c r="L252" s="666"/>
      <c r="M252" s="21">
        <f t="shared" si="41"/>
        <v>1</v>
      </c>
      <c r="N252" s="666"/>
      <c r="O252" s="21">
        <f t="shared" si="42"/>
        <v>1</v>
      </c>
      <c r="P252" s="666"/>
      <c r="Q252" s="21">
        <f t="shared" si="43"/>
        <v>1</v>
      </c>
      <c r="R252" s="663">
        <f t="shared" ca="1" si="44"/>
        <v>75644</v>
      </c>
      <c r="S252" s="3563">
        <f t="shared" ca="1" si="35"/>
        <v>7.5644</v>
      </c>
      <c r="T252" s="729">
        <f>车位!BF232</f>
        <v>0</v>
      </c>
      <c r="U252" s="729">
        <f>车位!BG232</f>
        <v>0</v>
      </c>
    </row>
    <row r="253" spans="1:21">
      <c r="A253" s="665" t="str">
        <f>车位!E233</f>
        <v>029#-3154</v>
      </c>
      <c r="B253" s="665">
        <f>ROUND(车位!V233,2)</f>
        <v>34.130000000000003</v>
      </c>
      <c r="C253" s="21">
        <f t="shared" si="36"/>
        <v>1</v>
      </c>
      <c r="D253" s="2806" t="s">
        <v>4698</v>
      </c>
      <c r="E253" s="21">
        <f t="shared" si="37"/>
        <v>1</v>
      </c>
      <c r="F253" s="2806" t="s">
        <v>7264</v>
      </c>
      <c r="G253" s="21">
        <f t="shared" si="38"/>
        <v>1</v>
      </c>
      <c r="H253" s="666"/>
      <c r="I253" s="21">
        <f t="shared" si="39"/>
        <v>1</v>
      </c>
      <c r="J253" s="666"/>
      <c r="K253" s="21">
        <f t="shared" si="40"/>
        <v>1</v>
      </c>
      <c r="L253" s="666"/>
      <c r="M253" s="21">
        <f t="shared" si="41"/>
        <v>1</v>
      </c>
      <c r="N253" s="666"/>
      <c r="O253" s="21">
        <f t="shared" si="42"/>
        <v>1</v>
      </c>
      <c r="P253" s="666"/>
      <c r="Q253" s="21">
        <f t="shared" si="43"/>
        <v>1</v>
      </c>
      <c r="R253" s="663">
        <f t="shared" ca="1" si="44"/>
        <v>75644</v>
      </c>
      <c r="S253" s="3563">
        <f t="shared" ca="1" si="35"/>
        <v>7.5644</v>
      </c>
      <c r="T253" s="729">
        <f>车位!BF233</f>
        <v>0</v>
      </c>
      <c r="U253" s="729">
        <f>车位!BG233</f>
        <v>0</v>
      </c>
    </row>
    <row r="254" spans="1:21">
      <c r="A254" s="665" t="str">
        <f>车位!E234</f>
        <v>029#-3155</v>
      </c>
      <c r="B254" s="665">
        <f>ROUND(车位!V234,2)</f>
        <v>34.130000000000003</v>
      </c>
      <c r="C254" s="21">
        <f t="shared" si="36"/>
        <v>1</v>
      </c>
      <c r="D254" s="2806" t="s">
        <v>4698</v>
      </c>
      <c r="E254" s="21">
        <f t="shared" si="37"/>
        <v>1</v>
      </c>
      <c r="F254" s="2806" t="s">
        <v>7264</v>
      </c>
      <c r="G254" s="21">
        <f t="shared" si="38"/>
        <v>1</v>
      </c>
      <c r="H254" s="666"/>
      <c r="I254" s="21">
        <f t="shared" si="39"/>
        <v>1</v>
      </c>
      <c r="J254" s="666"/>
      <c r="K254" s="21">
        <f t="shared" si="40"/>
        <v>1</v>
      </c>
      <c r="L254" s="666"/>
      <c r="M254" s="21">
        <f t="shared" si="41"/>
        <v>1</v>
      </c>
      <c r="N254" s="666"/>
      <c r="O254" s="21">
        <f t="shared" si="42"/>
        <v>1</v>
      </c>
      <c r="P254" s="666"/>
      <c r="Q254" s="21">
        <f t="shared" si="43"/>
        <v>1</v>
      </c>
      <c r="R254" s="663">
        <f t="shared" ca="1" si="44"/>
        <v>75644</v>
      </c>
      <c r="S254" s="3563">
        <f t="shared" ca="1" si="35"/>
        <v>7.5644</v>
      </c>
      <c r="T254" s="729">
        <f>车位!BF234</f>
        <v>0</v>
      </c>
      <c r="U254" s="729">
        <f>车位!BG234</f>
        <v>0</v>
      </c>
    </row>
    <row r="255" spans="1:21">
      <c r="A255" s="665" t="str">
        <f>车位!E235</f>
        <v>029#-3156</v>
      </c>
      <c r="B255" s="665">
        <f>ROUND(车位!V235,2)</f>
        <v>34.130000000000003</v>
      </c>
      <c r="C255" s="21">
        <f t="shared" si="36"/>
        <v>1</v>
      </c>
      <c r="D255" s="2806" t="s">
        <v>4698</v>
      </c>
      <c r="E255" s="21">
        <f t="shared" si="37"/>
        <v>1</v>
      </c>
      <c r="F255" s="2806" t="s">
        <v>7264</v>
      </c>
      <c r="G255" s="21">
        <f t="shared" si="38"/>
        <v>1</v>
      </c>
      <c r="H255" s="666"/>
      <c r="I255" s="21">
        <f t="shared" si="39"/>
        <v>1</v>
      </c>
      <c r="J255" s="666"/>
      <c r="K255" s="21">
        <f t="shared" si="40"/>
        <v>1</v>
      </c>
      <c r="L255" s="666"/>
      <c r="M255" s="21">
        <f t="shared" si="41"/>
        <v>1</v>
      </c>
      <c r="N255" s="666"/>
      <c r="O255" s="21">
        <f t="shared" si="42"/>
        <v>1</v>
      </c>
      <c r="P255" s="666"/>
      <c r="Q255" s="21">
        <f t="shared" si="43"/>
        <v>1</v>
      </c>
      <c r="R255" s="663">
        <f t="shared" ca="1" si="44"/>
        <v>75644</v>
      </c>
      <c r="S255" s="3563">
        <f t="shared" ca="1" si="35"/>
        <v>7.5644</v>
      </c>
      <c r="T255" s="729">
        <f>车位!BF235</f>
        <v>0</v>
      </c>
      <c r="U255" s="729">
        <f>车位!BG235</f>
        <v>0</v>
      </c>
    </row>
    <row r="256" spans="1:21">
      <c r="A256" s="665" t="str">
        <f>车位!E236</f>
        <v>029#-3157</v>
      </c>
      <c r="B256" s="665">
        <f>ROUND(车位!V236,2)</f>
        <v>34.130000000000003</v>
      </c>
      <c r="C256" s="21">
        <f t="shared" si="36"/>
        <v>1</v>
      </c>
      <c r="D256" s="2806" t="s">
        <v>4698</v>
      </c>
      <c r="E256" s="21">
        <f t="shared" si="37"/>
        <v>1</v>
      </c>
      <c r="F256" s="2806" t="s">
        <v>7264</v>
      </c>
      <c r="G256" s="21">
        <f t="shared" si="38"/>
        <v>1</v>
      </c>
      <c r="H256" s="666"/>
      <c r="I256" s="21">
        <f t="shared" si="39"/>
        <v>1</v>
      </c>
      <c r="J256" s="666"/>
      <c r="K256" s="21">
        <f t="shared" si="40"/>
        <v>1</v>
      </c>
      <c r="L256" s="666"/>
      <c r="M256" s="21">
        <f t="shared" si="41"/>
        <v>1</v>
      </c>
      <c r="N256" s="666"/>
      <c r="O256" s="21">
        <f t="shared" si="42"/>
        <v>1</v>
      </c>
      <c r="P256" s="666"/>
      <c r="Q256" s="21">
        <f t="shared" si="43"/>
        <v>1</v>
      </c>
      <c r="R256" s="663">
        <f t="shared" ca="1" si="44"/>
        <v>75644</v>
      </c>
      <c r="S256" s="3563">
        <f t="shared" ca="1" si="35"/>
        <v>7.5644</v>
      </c>
      <c r="T256" s="729">
        <f>车位!BF236</f>
        <v>0</v>
      </c>
      <c r="U256" s="729">
        <f>车位!BG236</f>
        <v>0</v>
      </c>
    </row>
    <row r="257" spans="1:21">
      <c r="A257" s="665" t="str">
        <f>车位!E237</f>
        <v>029#-3158</v>
      </c>
      <c r="B257" s="665">
        <f>ROUND(车位!V237,2)</f>
        <v>34.130000000000003</v>
      </c>
      <c r="C257" s="21">
        <f t="shared" si="36"/>
        <v>1</v>
      </c>
      <c r="D257" s="2806" t="s">
        <v>4698</v>
      </c>
      <c r="E257" s="21">
        <f t="shared" si="37"/>
        <v>1</v>
      </c>
      <c r="F257" s="2806" t="s">
        <v>7264</v>
      </c>
      <c r="G257" s="21">
        <f t="shared" si="38"/>
        <v>1</v>
      </c>
      <c r="H257" s="666"/>
      <c r="I257" s="21">
        <f t="shared" si="39"/>
        <v>1</v>
      </c>
      <c r="J257" s="666"/>
      <c r="K257" s="21">
        <f t="shared" si="40"/>
        <v>1</v>
      </c>
      <c r="L257" s="666"/>
      <c r="M257" s="21">
        <f t="shared" si="41"/>
        <v>1</v>
      </c>
      <c r="N257" s="666"/>
      <c r="O257" s="21">
        <f t="shared" si="42"/>
        <v>1</v>
      </c>
      <c r="P257" s="666"/>
      <c r="Q257" s="21">
        <f t="shared" si="43"/>
        <v>1</v>
      </c>
      <c r="R257" s="663">
        <f t="shared" ca="1" si="44"/>
        <v>75644</v>
      </c>
      <c r="S257" s="3563">
        <f t="shared" ca="1" si="35"/>
        <v>7.5644</v>
      </c>
      <c r="T257" s="729">
        <f>车位!BF237</f>
        <v>0</v>
      </c>
      <c r="U257" s="729">
        <f>车位!BG237</f>
        <v>0</v>
      </c>
    </row>
    <row r="258" spans="1:21">
      <c r="A258" s="665" t="str">
        <f>车位!E238</f>
        <v>029#-3159</v>
      </c>
      <c r="B258" s="665">
        <f>ROUND(车位!V238,2)</f>
        <v>34.130000000000003</v>
      </c>
      <c r="C258" s="21">
        <f t="shared" si="36"/>
        <v>1</v>
      </c>
      <c r="D258" s="2806" t="s">
        <v>4698</v>
      </c>
      <c r="E258" s="21">
        <f t="shared" si="37"/>
        <v>1</v>
      </c>
      <c r="F258" s="2806" t="s">
        <v>7264</v>
      </c>
      <c r="G258" s="21">
        <f t="shared" si="38"/>
        <v>1</v>
      </c>
      <c r="H258" s="666"/>
      <c r="I258" s="21">
        <f t="shared" si="39"/>
        <v>1</v>
      </c>
      <c r="J258" s="666"/>
      <c r="K258" s="21">
        <f t="shared" si="40"/>
        <v>1</v>
      </c>
      <c r="L258" s="666"/>
      <c r="M258" s="21">
        <f t="shared" si="41"/>
        <v>1</v>
      </c>
      <c r="N258" s="666"/>
      <c r="O258" s="21">
        <f t="shared" si="42"/>
        <v>1</v>
      </c>
      <c r="P258" s="666"/>
      <c r="Q258" s="21">
        <f t="shared" si="43"/>
        <v>1</v>
      </c>
      <c r="R258" s="663">
        <f t="shared" ca="1" si="44"/>
        <v>75644</v>
      </c>
      <c r="S258" s="3563">
        <f t="shared" ca="1" si="35"/>
        <v>7.5644</v>
      </c>
      <c r="T258" s="729">
        <f>车位!BF238</f>
        <v>0</v>
      </c>
      <c r="U258" s="729">
        <f>车位!BG238</f>
        <v>0</v>
      </c>
    </row>
    <row r="259" spans="1:21">
      <c r="A259" s="665" t="str">
        <f>车位!E239</f>
        <v>029#-3160</v>
      </c>
      <c r="B259" s="665">
        <f>ROUND(车位!V239,2)</f>
        <v>34.130000000000003</v>
      </c>
      <c r="C259" s="21">
        <f t="shared" si="36"/>
        <v>1</v>
      </c>
      <c r="D259" s="2806" t="s">
        <v>4698</v>
      </c>
      <c r="E259" s="21">
        <f t="shared" si="37"/>
        <v>1</v>
      </c>
      <c r="F259" s="2806" t="s">
        <v>7264</v>
      </c>
      <c r="G259" s="21">
        <f t="shared" si="38"/>
        <v>1</v>
      </c>
      <c r="H259" s="666"/>
      <c r="I259" s="21">
        <f t="shared" si="39"/>
        <v>1</v>
      </c>
      <c r="J259" s="666"/>
      <c r="K259" s="21">
        <f t="shared" si="40"/>
        <v>1</v>
      </c>
      <c r="L259" s="666"/>
      <c r="M259" s="21">
        <f t="shared" si="41"/>
        <v>1</v>
      </c>
      <c r="N259" s="666"/>
      <c r="O259" s="21">
        <f t="shared" si="42"/>
        <v>1</v>
      </c>
      <c r="P259" s="666"/>
      <c r="Q259" s="21">
        <f t="shared" si="43"/>
        <v>1</v>
      </c>
      <c r="R259" s="663">
        <f t="shared" ca="1" si="44"/>
        <v>75644</v>
      </c>
      <c r="S259" s="3563">
        <f t="shared" ca="1" si="35"/>
        <v>7.5644</v>
      </c>
      <c r="T259" s="729">
        <f>车位!BF239</f>
        <v>0</v>
      </c>
      <c r="U259" s="729">
        <f>车位!BG239</f>
        <v>0</v>
      </c>
    </row>
    <row r="260" spans="1:21">
      <c r="A260" s="665" t="str">
        <f>车位!E240</f>
        <v>029#-3161</v>
      </c>
      <c r="B260" s="665">
        <f>ROUND(车位!V240,2)</f>
        <v>34.130000000000003</v>
      </c>
      <c r="C260" s="21">
        <f t="shared" si="36"/>
        <v>1</v>
      </c>
      <c r="D260" s="2806" t="s">
        <v>4698</v>
      </c>
      <c r="E260" s="21">
        <f t="shared" si="37"/>
        <v>1</v>
      </c>
      <c r="F260" s="2806" t="s">
        <v>7266</v>
      </c>
      <c r="G260" s="21">
        <f t="shared" si="38"/>
        <v>0.9</v>
      </c>
      <c r="H260" s="666"/>
      <c r="I260" s="21">
        <f t="shared" si="39"/>
        <v>1</v>
      </c>
      <c r="J260" s="666"/>
      <c r="K260" s="21">
        <f t="shared" si="40"/>
        <v>1</v>
      </c>
      <c r="L260" s="666"/>
      <c r="M260" s="21">
        <f t="shared" si="41"/>
        <v>1</v>
      </c>
      <c r="N260" s="666"/>
      <c r="O260" s="21">
        <f t="shared" si="42"/>
        <v>1</v>
      </c>
      <c r="P260" s="666"/>
      <c r="Q260" s="21">
        <f t="shared" si="43"/>
        <v>1</v>
      </c>
      <c r="R260" s="663">
        <f t="shared" ca="1" si="44"/>
        <v>68080</v>
      </c>
      <c r="S260" s="3563">
        <f t="shared" ca="1" si="35"/>
        <v>6.8079999999999998</v>
      </c>
      <c r="T260" s="729" t="str">
        <f>车位!BF240</f>
        <v>劣：地上有电缆地槽，部分地面凸起，影响停车</v>
      </c>
      <c r="U260" s="729">
        <f>车位!BG240</f>
        <v>0</v>
      </c>
    </row>
    <row r="261" spans="1:21">
      <c r="A261" s="665" t="str">
        <f>车位!E241</f>
        <v>029#-3162</v>
      </c>
      <c r="B261" s="665">
        <f>ROUND(车位!V241,2)</f>
        <v>34.130000000000003</v>
      </c>
      <c r="C261" s="21">
        <f t="shared" si="36"/>
        <v>1</v>
      </c>
      <c r="D261" s="2806" t="s">
        <v>4698</v>
      </c>
      <c r="E261" s="21">
        <f t="shared" si="37"/>
        <v>1</v>
      </c>
      <c r="F261" s="2806" t="s">
        <v>7264</v>
      </c>
      <c r="G261" s="21">
        <f t="shared" si="38"/>
        <v>1</v>
      </c>
      <c r="H261" s="666"/>
      <c r="I261" s="21">
        <f t="shared" si="39"/>
        <v>1</v>
      </c>
      <c r="J261" s="666"/>
      <c r="K261" s="21">
        <f t="shared" si="40"/>
        <v>1</v>
      </c>
      <c r="L261" s="666"/>
      <c r="M261" s="21">
        <f t="shared" si="41"/>
        <v>1</v>
      </c>
      <c r="N261" s="666"/>
      <c r="O261" s="21">
        <f t="shared" si="42"/>
        <v>1</v>
      </c>
      <c r="P261" s="666"/>
      <c r="Q261" s="21">
        <f t="shared" si="43"/>
        <v>1</v>
      </c>
      <c r="R261" s="663">
        <f t="shared" ca="1" si="44"/>
        <v>75644</v>
      </c>
      <c r="S261" s="3563">
        <f t="shared" ca="1" si="35"/>
        <v>7.5644</v>
      </c>
      <c r="T261" s="729">
        <f>车位!BF241</f>
        <v>0</v>
      </c>
      <c r="U261" s="729">
        <f>车位!BG241</f>
        <v>0</v>
      </c>
    </row>
    <row r="262" spans="1:21">
      <c r="A262" s="665" t="str">
        <f>车位!E242</f>
        <v>029#-3163</v>
      </c>
      <c r="B262" s="665">
        <f>ROUND(车位!V242,2)</f>
        <v>34.130000000000003</v>
      </c>
      <c r="C262" s="21">
        <f t="shared" si="36"/>
        <v>1</v>
      </c>
      <c r="D262" s="2806" t="s">
        <v>4698</v>
      </c>
      <c r="E262" s="21">
        <f t="shared" si="37"/>
        <v>1</v>
      </c>
      <c r="F262" s="2806" t="s">
        <v>7264</v>
      </c>
      <c r="G262" s="21">
        <f t="shared" si="38"/>
        <v>1</v>
      </c>
      <c r="H262" s="666"/>
      <c r="I262" s="21">
        <f t="shared" si="39"/>
        <v>1</v>
      </c>
      <c r="J262" s="666"/>
      <c r="K262" s="21">
        <f t="shared" si="40"/>
        <v>1</v>
      </c>
      <c r="L262" s="666"/>
      <c r="M262" s="21">
        <f t="shared" si="41"/>
        <v>1</v>
      </c>
      <c r="N262" s="666"/>
      <c r="O262" s="21">
        <f t="shared" si="42"/>
        <v>1</v>
      </c>
      <c r="P262" s="666"/>
      <c r="Q262" s="21">
        <f t="shared" si="43"/>
        <v>1</v>
      </c>
      <c r="R262" s="663">
        <f t="shared" ca="1" si="44"/>
        <v>75644</v>
      </c>
      <c r="S262" s="3563">
        <f t="shared" ca="1" si="35"/>
        <v>7.5644</v>
      </c>
      <c r="T262" s="729">
        <f>车位!BF242</f>
        <v>0</v>
      </c>
      <c r="U262" s="729">
        <f>车位!BG242</f>
        <v>0</v>
      </c>
    </row>
    <row r="263" spans="1:21">
      <c r="A263" s="665" t="str">
        <f>车位!E243</f>
        <v>029#-3164</v>
      </c>
      <c r="B263" s="665">
        <f>ROUND(车位!V243,2)</f>
        <v>34.130000000000003</v>
      </c>
      <c r="C263" s="21">
        <f t="shared" si="36"/>
        <v>1</v>
      </c>
      <c r="D263" s="2806" t="s">
        <v>4698</v>
      </c>
      <c r="E263" s="21">
        <f t="shared" si="37"/>
        <v>1</v>
      </c>
      <c r="F263" s="2806" t="s">
        <v>7264</v>
      </c>
      <c r="G263" s="21">
        <f t="shared" si="38"/>
        <v>1</v>
      </c>
      <c r="H263" s="666"/>
      <c r="I263" s="21">
        <f t="shared" si="39"/>
        <v>1</v>
      </c>
      <c r="J263" s="666"/>
      <c r="K263" s="21">
        <f t="shared" si="40"/>
        <v>1</v>
      </c>
      <c r="L263" s="666"/>
      <c r="M263" s="21">
        <f t="shared" si="41"/>
        <v>1</v>
      </c>
      <c r="N263" s="666"/>
      <c r="O263" s="21">
        <f t="shared" si="42"/>
        <v>1</v>
      </c>
      <c r="P263" s="666"/>
      <c r="Q263" s="21">
        <f t="shared" si="43"/>
        <v>1</v>
      </c>
      <c r="R263" s="663">
        <f t="shared" ca="1" si="44"/>
        <v>75644</v>
      </c>
      <c r="S263" s="3563">
        <f t="shared" ca="1" si="35"/>
        <v>7.5644</v>
      </c>
      <c r="T263" s="729">
        <f>车位!BF243</f>
        <v>0</v>
      </c>
      <c r="U263" s="729">
        <f>车位!BG243</f>
        <v>0</v>
      </c>
    </row>
    <row r="264" spans="1:21">
      <c r="A264" s="665" t="str">
        <f>车位!E244</f>
        <v>029#-3165</v>
      </c>
      <c r="B264" s="665">
        <f>ROUND(车位!V244,2)</f>
        <v>34.130000000000003</v>
      </c>
      <c r="C264" s="21">
        <f t="shared" si="36"/>
        <v>1</v>
      </c>
      <c r="D264" s="2806" t="s">
        <v>4698</v>
      </c>
      <c r="E264" s="21">
        <f t="shared" si="37"/>
        <v>1</v>
      </c>
      <c r="F264" s="2806" t="s">
        <v>7264</v>
      </c>
      <c r="G264" s="21">
        <f t="shared" si="38"/>
        <v>1</v>
      </c>
      <c r="H264" s="666"/>
      <c r="I264" s="21">
        <f t="shared" si="39"/>
        <v>1</v>
      </c>
      <c r="J264" s="666"/>
      <c r="K264" s="21">
        <f t="shared" si="40"/>
        <v>1</v>
      </c>
      <c r="L264" s="666"/>
      <c r="M264" s="21">
        <f t="shared" si="41"/>
        <v>1</v>
      </c>
      <c r="N264" s="666"/>
      <c r="O264" s="21">
        <f t="shared" si="42"/>
        <v>1</v>
      </c>
      <c r="P264" s="666"/>
      <c r="Q264" s="21">
        <f t="shared" si="43"/>
        <v>1</v>
      </c>
      <c r="R264" s="663">
        <f t="shared" ca="1" si="44"/>
        <v>75644</v>
      </c>
      <c r="S264" s="3563">
        <f t="shared" ca="1" si="35"/>
        <v>7.5644</v>
      </c>
      <c r="T264" s="729">
        <f>车位!BF244</f>
        <v>0</v>
      </c>
      <c r="U264" s="729">
        <f>车位!BG244</f>
        <v>0</v>
      </c>
    </row>
    <row r="265" spans="1:21">
      <c r="A265" s="665" t="str">
        <f>车位!E245</f>
        <v>029#-3166</v>
      </c>
      <c r="B265" s="665">
        <f>ROUND(车位!V245,2)</f>
        <v>34.130000000000003</v>
      </c>
      <c r="C265" s="21">
        <f t="shared" si="36"/>
        <v>1</v>
      </c>
      <c r="D265" s="2806" t="s">
        <v>4698</v>
      </c>
      <c r="E265" s="21">
        <f t="shared" si="37"/>
        <v>1</v>
      </c>
      <c r="F265" s="2806" t="s">
        <v>7264</v>
      </c>
      <c r="G265" s="21">
        <f t="shared" si="38"/>
        <v>1</v>
      </c>
      <c r="H265" s="666"/>
      <c r="I265" s="21">
        <f t="shared" si="39"/>
        <v>1</v>
      </c>
      <c r="J265" s="666"/>
      <c r="K265" s="21">
        <f t="shared" si="40"/>
        <v>1</v>
      </c>
      <c r="L265" s="666"/>
      <c r="M265" s="21">
        <f t="shared" si="41"/>
        <v>1</v>
      </c>
      <c r="N265" s="666"/>
      <c r="O265" s="21">
        <f t="shared" si="42"/>
        <v>1</v>
      </c>
      <c r="P265" s="666"/>
      <c r="Q265" s="21">
        <f t="shared" si="43"/>
        <v>1</v>
      </c>
      <c r="R265" s="663">
        <f t="shared" ca="1" si="44"/>
        <v>75644</v>
      </c>
      <c r="S265" s="3563">
        <f t="shared" ca="1" si="35"/>
        <v>7.5644</v>
      </c>
      <c r="T265" s="729">
        <f>车位!BF245</f>
        <v>0</v>
      </c>
      <c r="U265" s="729">
        <f>车位!BG245</f>
        <v>0</v>
      </c>
    </row>
    <row r="266" spans="1:21">
      <c r="A266" s="665" t="str">
        <f>车位!E246</f>
        <v>029#-3167</v>
      </c>
      <c r="B266" s="665">
        <f>ROUND(车位!V246,2)</f>
        <v>34.130000000000003</v>
      </c>
      <c r="C266" s="21">
        <f t="shared" si="36"/>
        <v>1</v>
      </c>
      <c r="D266" s="2806" t="s">
        <v>4698</v>
      </c>
      <c r="E266" s="21">
        <f t="shared" si="37"/>
        <v>1</v>
      </c>
      <c r="F266" s="2806" t="s">
        <v>7264</v>
      </c>
      <c r="G266" s="21">
        <f t="shared" si="38"/>
        <v>1</v>
      </c>
      <c r="H266" s="666"/>
      <c r="I266" s="21">
        <f t="shared" si="39"/>
        <v>1</v>
      </c>
      <c r="J266" s="666"/>
      <c r="K266" s="21">
        <f t="shared" si="40"/>
        <v>1</v>
      </c>
      <c r="L266" s="666"/>
      <c r="M266" s="21">
        <f t="shared" si="41"/>
        <v>1</v>
      </c>
      <c r="N266" s="666"/>
      <c r="O266" s="21">
        <f t="shared" si="42"/>
        <v>1</v>
      </c>
      <c r="P266" s="666"/>
      <c r="Q266" s="21">
        <f t="shared" si="43"/>
        <v>1</v>
      </c>
      <c r="R266" s="663">
        <f t="shared" ca="1" si="44"/>
        <v>75644</v>
      </c>
      <c r="S266" s="3563">
        <f t="shared" ca="1" si="35"/>
        <v>7.5644</v>
      </c>
      <c r="T266" s="729">
        <f>车位!BF246</f>
        <v>0</v>
      </c>
      <c r="U266" s="729">
        <f>车位!BG246</f>
        <v>0</v>
      </c>
    </row>
    <row r="267" spans="1:21">
      <c r="A267" s="665" t="str">
        <f>车位!E247</f>
        <v>029#-3168</v>
      </c>
      <c r="B267" s="665">
        <f>ROUND(车位!V247,2)</f>
        <v>34.130000000000003</v>
      </c>
      <c r="C267" s="21">
        <f t="shared" si="36"/>
        <v>1</v>
      </c>
      <c r="D267" s="2806" t="s">
        <v>4698</v>
      </c>
      <c r="E267" s="21">
        <f t="shared" si="37"/>
        <v>1</v>
      </c>
      <c r="F267" s="2806" t="s">
        <v>7264</v>
      </c>
      <c r="G267" s="21">
        <f t="shared" si="38"/>
        <v>1</v>
      </c>
      <c r="H267" s="666"/>
      <c r="I267" s="21">
        <f t="shared" si="39"/>
        <v>1</v>
      </c>
      <c r="J267" s="666"/>
      <c r="K267" s="21">
        <f t="shared" si="40"/>
        <v>1</v>
      </c>
      <c r="L267" s="666"/>
      <c r="M267" s="21">
        <f t="shared" si="41"/>
        <v>1</v>
      </c>
      <c r="N267" s="666"/>
      <c r="O267" s="21">
        <f t="shared" si="42"/>
        <v>1</v>
      </c>
      <c r="P267" s="666"/>
      <c r="Q267" s="21">
        <f t="shared" si="43"/>
        <v>1</v>
      </c>
      <c r="R267" s="663">
        <f t="shared" ca="1" si="44"/>
        <v>75644</v>
      </c>
      <c r="S267" s="3563">
        <f t="shared" ca="1" si="35"/>
        <v>7.5644</v>
      </c>
      <c r="T267" s="729">
        <f>车位!BF247</f>
        <v>0</v>
      </c>
      <c r="U267" s="729">
        <f>车位!BG247</f>
        <v>0</v>
      </c>
    </row>
    <row r="268" spans="1:21">
      <c r="A268" s="665" t="str">
        <f>车位!E248</f>
        <v>029#-3169</v>
      </c>
      <c r="B268" s="665">
        <f>ROUND(车位!V248,2)</f>
        <v>34.130000000000003</v>
      </c>
      <c r="C268" s="21">
        <f t="shared" si="36"/>
        <v>1</v>
      </c>
      <c r="D268" s="2806" t="s">
        <v>4698</v>
      </c>
      <c r="E268" s="21">
        <f t="shared" si="37"/>
        <v>1</v>
      </c>
      <c r="F268" s="2806" t="s">
        <v>7264</v>
      </c>
      <c r="G268" s="21">
        <f t="shared" si="38"/>
        <v>1</v>
      </c>
      <c r="H268" s="666"/>
      <c r="I268" s="21">
        <f t="shared" si="39"/>
        <v>1</v>
      </c>
      <c r="J268" s="666"/>
      <c r="K268" s="21">
        <f t="shared" si="40"/>
        <v>1</v>
      </c>
      <c r="L268" s="666"/>
      <c r="M268" s="21">
        <f t="shared" si="41"/>
        <v>1</v>
      </c>
      <c r="N268" s="666"/>
      <c r="O268" s="21">
        <f t="shared" si="42"/>
        <v>1</v>
      </c>
      <c r="P268" s="666"/>
      <c r="Q268" s="21">
        <f t="shared" si="43"/>
        <v>1</v>
      </c>
      <c r="R268" s="663">
        <f t="shared" ca="1" si="44"/>
        <v>75644</v>
      </c>
      <c r="S268" s="3563">
        <f t="shared" ca="1" si="35"/>
        <v>7.5644</v>
      </c>
      <c r="T268" s="729">
        <f>车位!BF248</f>
        <v>0</v>
      </c>
      <c r="U268" s="729">
        <f>车位!BG248</f>
        <v>0</v>
      </c>
    </row>
    <row r="269" spans="1:21">
      <c r="A269" s="665" t="str">
        <f>车位!E249</f>
        <v>029#-3170</v>
      </c>
      <c r="B269" s="665">
        <f>ROUND(车位!V249,2)</f>
        <v>34.130000000000003</v>
      </c>
      <c r="C269" s="21">
        <f t="shared" si="36"/>
        <v>1</v>
      </c>
      <c r="D269" s="2806" t="s">
        <v>4698</v>
      </c>
      <c r="E269" s="21">
        <f t="shared" si="37"/>
        <v>1</v>
      </c>
      <c r="F269" s="2806" t="s">
        <v>7264</v>
      </c>
      <c r="G269" s="21">
        <f t="shared" si="38"/>
        <v>1</v>
      </c>
      <c r="H269" s="666"/>
      <c r="I269" s="21">
        <f t="shared" si="39"/>
        <v>1</v>
      </c>
      <c r="J269" s="666"/>
      <c r="K269" s="21">
        <f t="shared" si="40"/>
        <v>1</v>
      </c>
      <c r="L269" s="666"/>
      <c r="M269" s="21">
        <f t="shared" si="41"/>
        <v>1</v>
      </c>
      <c r="N269" s="666"/>
      <c r="O269" s="21">
        <f t="shared" si="42"/>
        <v>1</v>
      </c>
      <c r="P269" s="666"/>
      <c r="Q269" s="21">
        <f t="shared" si="43"/>
        <v>1</v>
      </c>
      <c r="R269" s="663">
        <f t="shared" ca="1" si="44"/>
        <v>75644</v>
      </c>
      <c r="S269" s="3563">
        <f t="shared" ca="1" si="35"/>
        <v>7.5644</v>
      </c>
      <c r="T269" s="729">
        <f>车位!BF249</f>
        <v>0</v>
      </c>
      <c r="U269" s="729">
        <f>车位!BG249</f>
        <v>0</v>
      </c>
    </row>
    <row r="270" spans="1:21">
      <c r="A270" s="665" t="str">
        <f>车位!E250</f>
        <v>029#-3171</v>
      </c>
      <c r="B270" s="665">
        <f>ROUND(车位!V250,2)</f>
        <v>34.130000000000003</v>
      </c>
      <c r="C270" s="21">
        <f t="shared" si="36"/>
        <v>1</v>
      </c>
      <c r="D270" s="2806" t="s">
        <v>4698</v>
      </c>
      <c r="E270" s="21">
        <f t="shared" si="37"/>
        <v>1</v>
      </c>
      <c r="F270" s="2806" t="s">
        <v>7264</v>
      </c>
      <c r="G270" s="21">
        <f t="shared" si="38"/>
        <v>1</v>
      </c>
      <c r="H270" s="666"/>
      <c r="I270" s="21">
        <f t="shared" si="39"/>
        <v>1</v>
      </c>
      <c r="J270" s="666"/>
      <c r="K270" s="21">
        <f t="shared" si="40"/>
        <v>1</v>
      </c>
      <c r="L270" s="666"/>
      <c r="M270" s="21">
        <f t="shared" si="41"/>
        <v>1</v>
      </c>
      <c r="N270" s="666"/>
      <c r="O270" s="21">
        <f t="shared" si="42"/>
        <v>1</v>
      </c>
      <c r="P270" s="666"/>
      <c r="Q270" s="21">
        <f t="shared" si="43"/>
        <v>1</v>
      </c>
      <c r="R270" s="663">
        <f t="shared" ca="1" si="44"/>
        <v>75644</v>
      </c>
      <c r="S270" s="3563">
        <f t="shared" ca="1" si="35"/>
        <v>7.5644</v>
      </c>
      <c r="T270" s="729">
        <f>车位!BF250</f>
        <v>0</v>
      </c>
      <c r="U270" s="729">
        <f>车位!BG250</f>
        <v>0</v>
      </c>
    </row>
    <row r="271" spans="1:21">
      <c r="A271" s="665" t="str">
        <f>车位!E251</f>
        <v>029#-3172</v>
      </c>
      <c r="B271" s="665">
        <f>ROUND(车位!V251,2)</f>
        <v>34.130000000000003</v>
      </c>
      <c r="C271" s="21">
        <f t="shared" si="36"/>
        <v>1</v>
      </c>
      <c r="D271" s="2806" t="s">
        <v>4698</v>
      </c>
      <c r="E271" s="21">
        <f t="shared" si="37"/>
        <v>1</v>
      </c>
      <c r="F271" s="2806" t="s">
        <v>7264</v>
      </c>
      <c r="G271" s="21">
        <f t="shared" si="38"/>
        <v>1</v>
      </c>
      <c r="H271" s="666"/>
      <c r="I271" s="21">
        <f t="shared" si="39"/>
        <v>1</v>
      </c>
      <c r="J271" s="666"/>
      <c r="K271" s="21">
        <f t="shared" si="40"/>
        <v>1</v>
      </c>
      <c r="L271" s="666"/>
      <c r="M271" s="21">
        <f t="shared" si="41"/>
        <v>1</v>
      </c>
      <c r="N271" s="666"/>
      <c r="O271" s="21">
        <f t="shared" si="42"/>
        <v>1</v>
      </c>
      <c r="P271" s="666"/>
      <c r="Q271" s="21">
        <f t="shared" si="43"/>
        <v>1</v>
      </c>
      <c r="R271" s="663">
        <f t="shared" ca="1" si="44"/>
        <v>75644</v>
      </c>
      <c r="S271" s="3563">
        <f t="shared" ca="1" si="35"/>
        <v>7.5644</v>
      </c>
      <c r="T271" s="729" t="str">
        <f>车位!BF251</f>
        <v>优：旁边有空地，停车方便，可停超宽车</v>
      </c>
      <c r="U271" s="729">
        <f>车位!BG251</f>
        <v>0</v>
      </c>
    </row>
    <row r="272" spans="1:21">
      <c r="A272" s="665" t="str">
        <f>车位!E252</f>
        <v>029#-3174</v>
      </c>
      <c r="B272" s="665">
        <f>ROUND(车位!V252,2)</f>
        <v>34.130000000000003</v>
      </c>
      <c r="C272" s="21">
        <f t="shared" si="36"/>
        <v>1</v>
      </c>
      <c r="D272" s="2806" t="s">
        <v>4698</v>
      </c>
      <c r="E272" s="21">
        <f t="shared" si="37"/>
        <v>1</v>
      </c>
      <c r="F272" s="2806" t="s">
        <v>7264</v>
      </c>
      <c r="G272" s="21">
        <f t="shared" si="38"/>
        <v>1</v>
      </c>
      <c r="H272" s="666"/>
      <c r="I272" s="21">
        <f t="shared" si="39"/>
        <v>1</v>
      </c>
      <c r="J272" s="666"/>
      <c r="K272" s="21">
        <f t="shared" si="40"/>
        <v>1</v>
      </c>
      <c r="L272" s="666"/>
      <c r="M272" s="21">
        <f t="shared" si="41"/>
        <v>1</v>
      </c>
      <c r="N272" s="666"/>
      <c r="O272" s="21">
        <f t="shared" si="42"/>
        <v>1</v>
      </c>
      <c r="P272" s="666"/>
      <c r="Q272" s="21">
        <f t="shared" si="43"/>
        <v>1</v>
      </c>
      <c r="R272" s="663">
        <f t="shared" ca="1" si="44"/>
        <v>75644</v>
      </c>
      <c r="S272" s="3563">
        <f t="shared" ca="1" si="35"/>
        <v>7.5644</v>
      </c>
      <c r="T272" s="729" t="str">
        <f>车位!BF252</f>
        <v>优：旁边有空地，停车方便，可停超宽车</v>
      </c>
      <c r="U272" s="729">
        <f>车位!BG252</f>
        <v>0</v>
      </c>
    </row>
    <row r="273" spans="1:21">
      <c r="A273" s="665" t="str">
        <f>车位!E253</f>
        <v>029#-3175</v>
      </c>
      <c r="B273" s="665">
        <f>ROUND(车位!V253,2)</f>
        <v>34.130000000000003</v>
      </c>
      <c r="C273" s="21">
        <f t="shared" si="36"/>
        <v>1</v>
      </c>
      <c r="D273" s="2806" t="s">
        <v>4698</v>
      </c>
      <c r="E273" s="21">
        <f t="shared" si="37"/>
        <v>1</v>
      </c>
      <c r="F273" s="2806" t="s">
        <v>7266</v>
      </c>
      <c r="G273" s="21">
        <f t="shared" si="38"/>
        <v>0.9</v>
      </c>
      <c r="H273" s="666"/>
      <c r="I273" s="21">
        <f t="shared" si="39"/>
        <v>1</v>
      </c>
      <c r="J273" s="666"/>
      <c r="K273" s="21">
        <f t="shared" si="40"/>
        <v>1</v>
      </c>
      <c r="L273" s="666"/>
      <c r="M273" s="21">
        <f t="shared" si="41"/>
        <v>1</v>
      </c>
      <c r="N273" s="666"/>
      <c r="O273" s="21">
        <f t="shared" si="42"/>
        <v>1</v>
      </c>
      <c r="P273" s="666"/>
      <c r="Q273" s="21">
        <f t="shared" si="43"/>
        <v>1</v>
      </c>
      <c r="R273" s="663">
        <f t="shared" ca="1" si="44"/>
        <v>68080</v>
      </c>
      <c r="S273" s="3563">
        <f t="shared" ca="1" si="35"/>
        <v>6.8079999999999998</v>
      </c>
      <c r="T273" s="729" t="str">
        <f>车位!BF253</f>
        <v>劣：一侧靠墙，不好开门 车位内有电缆地槽穿过，部分地面凸起，影响停车感受</v>
      </c>
      <c r="U273" s="729">
        <f>车位!BG253</f>
        <v>0</v>
      </c>
    </row>
    <row r="274" spans="1:21">
      <c r="A274" s="665" t="str">
        <f>车位!E254</f>
        <v>029#-3176</v>
      </c>
      <c r="B274" s="665">
        <f>ROUND(车位!V254,2)</f>
        <v>34.130000000000003</v>
      </c>
      <c r="C274" s="21">
        <f t="shared" si="36"/>
        <v>1</v>
      </c>
      <c r="D274" s="2806" t="s">
        <v>4698</v>
      </c>
      <c r="E274" s="21">
        <f t="shared" si="37"/>
        <v>1</v>
      </c>
      <c r="F274" s="2806" t="s">
        <v>7264</v>
      </c>
      <c r="G274" s="21">
        <f t="shared" si="38"/>
        <v>1</v>
      </c>
      <c r="H274" s="666"/>
      <c r="I274" s="21">
        <f t="shared" si="39"/>
        <v>1</v>
      </c>
      <c r="J274" s="666"/>
      <c r="K274" s="21">
        <f t="shared" si="40"/>
        <v>1</v>
      </c>
      <c r="L274" s="666"/>
      <c r="M274" s="21">
        <f t="shared" si="41"/>
        <v>1</v>
      </c>
      <c r="N274" s="666"/>
      <c r="O274" s="21">
        <f t="shared" si="42"/>
        <v>1</v>
      </c>
      <c r="P274" s="666"/>
      <c r="Q274" s="21">
        <f t="shared" si="43"/>
        <v>1</v>
      </c>
      <c r="R274" s="663">
        <f t="shared" ca="1" si="44"/>
        <v>75644</v>
      </c>
      <c r="S274" s="3563">
        <f t="shared" ca="1" si="35"/>
        <v>7.5644</v>
      </c>
      <c r="T274" s="729">
        <f>车位!BF254</f>
        <v>0</v>
      </c>
      <c r="U274" s="729">
        <f>车位!BG254</f>
        <v>0</v>
      </c>
    </row>
    <row r="275" spans="1:21">
      <c r="A275" s="665" t="str">
        <f>车位!E255</f>
        <v>029#-3177</v>
      </c>
      <c r="B275" s="665">
        <f>ROUND(车位!V255,2)</f>
        <v>34.130000000000003</v>
      </c>
      <c r="C275" s="21">
        <f t="shared" si="36"/>
        <v>1</v>
      </c>
      <c r="D275" s="2806" t="s">
        <v>4698</v>
      </c>
      <c r="E275" s="21">
        <f t="shared" si="37"/>
        <v>1</v>
      </c>
      <c r="F275" s="2806" t="s">
        <v>7264</v>
      </c>
      <c r="G275" s="21">
        <f t="shared" si="38"/>
        <v>1</v>
      </c>
      <c r="H275" s="666"/>
      <c r="I275" s="21">
        <f t="shared" si="39"/>
        <v>1</v>
      </c>
      <c r="J275" s="666"/>
      <c r="K275" s="21">
        <f t="shared" si="40"/>
        <v>1</v>
      </c>
      <c r="L275" s="666"/>
      <c r="M275" s="21">
        <f t="shared" si="41"/>
        <v>1</v>
      </c>
      <c r="N275" s="666"/>
      <c r="O275" s="21">
        <f t="shared" si="42"/>
        <v>1</v>
      </c>
      <c r="P275" s="666"/>
      <c r="Q275" s="21">
        <f t="shared" si="43"/>
        <v>1</v>
      </c>
      <c r="R275" s="663">
        <f t="shared" ca="1" si="44"/>
        <v>75644</v>
      </c>
      <c r="S275" s="3563">
        <f t="shared" ca="1" si="35"/>
        <v>7.5644</v>
      </c>
      <c r="T275" s="729">
        <f>车位!BF255</f>
        <v>0</v>
      </c>
      <c r="U275" s="729">
        <f>车位!BG255</f>
        <v>0</v>
      </c>
    </row>
    <row r="276" spans="1:21">
      <c r="A276" s="665" t="str">
        <f>车位!E256</f>
        <v>029#-3178</v>
      </c>
      <c r="B276" s="665">
        <f>ROUND(车位!V256,2)</f>
        <v>34.130000000000003</v>
      </c>
      <c r="C276" s="21">
        <f t="shared" si="36"/>
        <v>1</v>
      </c>
      <c r="D276" s="2806" t="s">
        <v>4698</v>
      </c>
      <c r="E276" s="21">
        <f t="shared" si="37"/>
        <v>1</v>
      </c>
      <c r="F276" s="2806" t="s">
        <v>7264</v>
      </c>
      <c r="G276" s="21">
        <f t="shared" si="38"/>
        <v>1</v>
      </c>
      <c r="H276" s="666"/>
      <c r="I276" s="21">
        <f t="shared" si="39"/>
        <v>1</v>
      </c>
      <c r="J276" s="666"/>
      <c r="K276" s="21">
        <f t="shared" si="40"/>
        <v>1</v>
      </c>
      <c r="L276" s="666"/>
      <c r="M276" s="21">
        <f t="shared" si="41"/>
        <v>1</v>
      </c>
      <c r="N276" s="666"/>
      <c r="O276" s="21">
        <f t="shared" si="42"/>
        <v>1</v>
      </c>
      <c r="P276" s="666"/>
      <c r="Q276" s="21">
        <f t="shared" si="43"/>
        <v>1</v>
      </c>
      <c r="R276" s="663">
        <f t="shared" ca="1" si="44"/>
        <v>75644</v>
      </c>
      <c r="S276" s="3563">
        <f t="shared" ca="1" si="35"/>
        <v>7.5644</v>
      </c>
      <c r="T276" s="729" t="str">
        <f>车位!BF256</f>
        <v>优：旁边有空地，停车方便，可停超宽车</v>
      </c>
      <c r="U276" s="729">
        <f>车位!BG256</f>
        <v>0</v>
      </c>
    </row>
    <row r="277" spans="1:21">
      <c r="A277" s="665" t="str">
        <f>车位!E257</f>
        <v>029#-3179</v>
      </c>
      <c r="B277" s="665">
        <f>ROUND(车位!V257,2)</f>
        <v>34.130000000000003</v>
      </c>
      <c r="C277" s="21">
        <f t="shared" si="36"/>
        <v>1</v>
      </c>
      <c r="D277" s="2806" t="s">
        <v>4698</v>
      </c>
      <c r="E277" s="21">
        <f t="shared" si="37"/>
        <v>1</v>
      </c>
      <c r="F277" s="2806" t="s">
        <v>7266</v>
      </c>
      <c r="G277" s="21">
        <f t="shared" si="38"/>
        <v>0.9</v>
      </c>
      <c r="H277" s="666"/>
      <c r="I277" s="21">
        <f t="shared" si="39"/>
        <v>1</v>
      </c>
      <c r="J277" s="666"/>
      <c r="K277" s="21">
        <f t="shared" si="40"/>
        <v>1</v>
      </c>
      <c r="L277" s="666"/>
      <c r="M277" s="21">
        <f t="shared" si="41"/>
        <v>1</v>
      </c>
      <c r="N277" s="666"/>
      <c r="O277" s="21">
        <f t="shared" si="42"/>
        <v>1</v>
      </c>
      <c r="P277" s="666"/>
      <c r="Q277" s="21">
        <f t="shared" si="43"/>
        <v>1</v>
      </c>
      <c r="R277" s="663">
        <f t="shared" ca="1" si="44"/>
        <v>68080</v>
      </c>
      <c r="S277" s="3563">
        <f t="shared" ca="1" si="35"/>
        <v>6.8079999999999998</v>
      </c>
      <c r="T277" s="729" t="str">
        <f>车位!BF257</f>
        <v>劣：一侧有消防箱</v>
      </c>
      <c r="U277" s="729">
        <f>车位!BG257</f>
        <v>0</v>
      </c>
    </row>
    <row r="278" spans="1:21">
      <c r="A278" s="665" t="str">
        <f>车位!E258</f>
        <v>029#-3180</v>
      </c>
      <c r="B278" s="665">
        <f>ROUND(车位!V258,2)</f>
        <v>34.130000000000003</v>
      </c>
      <c r="C278" s="21">
        <f t="shared" si="36"/>
        <v>1</v>
      </c>
      <c r="D278" s="2806" t="s">
        <v>4698</v>
      </c>
      <c r="E278" s="21">
        <f t="shared" si="37"/>
        <v>1</v>
      </c>
      <c r="F278" s="2806" t="s">
        <v>7264</v>
      </c>
      <c r="G278" s="21">
        <f t="shared" si="38"/>
        <v>1</v>
      </c>
      <c r="H278" s="666"/>
      <c r="I278" s="21">
        <f t="shared" si="39"/>
        <v>1</v>
      </c>
      <c r="J278" s="666"/>
      <c r="K278" s="21">
        <f t="shared" si="40"/>
        <v>1</v>
      </c>
      <c r="L278" s="666"/>
      <c r="M278" s="21">
        <f t="shared" si="41"/>
        <v>1</v>
      </c>
      <c r="N278" s="666"/>
      <c r="O278" s="21">
        <f t="shared" si="42"/>
        <v>1</v>
      </c>
      <c r="P278" s="666"/>
      <c r="Q278" s="21">
        <f t="shared" si="43"/>
        <v>1</v>
      </c>
      <c r="R278" s="663">
        <f t="shared" ca="1" si="44"/>
        <v>75644</v>
      </c>
      <c r="S278" s="3563">
        <f t="shared" ca="1" si="35"/>
        <v>7.5644</v>
      </c>
      <c r="T278" s="729">
        <f>车位!BF258</f>
        <v>0</v>
      </c>
      <c r="U278" s="729">
        <f>车位!BG258</f>
        <v>0</v>
      </c>
    </row>
    <row r="279" spans="1:21">
      <c r="A279" s="665" t="str">
        <f>车位!E259</f>
        <v>029#-3181</v>
      </c>
      <c r="B279" s="665">
        <f>ROUND(车位!V259,2)</f>
        <v>34.130000000000003</v>
      </c>
      <c r="C279" s="21">
        <f t="shared" si="36"/>
        <v>1</v>
      </c>
      <c r="D279" s="2806" t="s">
        <v>4698</v>
      </c>
      <c r="E279" s="21">
        <f t="shared" si="37"/>
        <v>1</v>
      </c>
      <c r="F279" s="2806" t="s">
        <v>7264</v>
      </c>
      <c r="G279" s="21">
        <f t="shared" si="38"/>
        <v>1</v>
      </c>
      <c r="H279" s="666"/>
      <c r="I279" s="21">
        <f t="shared" si="39"/>
        <v>1</v>
      </c>
      <c r="J279" s="666"/>
      <c r="K279" s="21">
        <f t="shared" si="40"/>
        <v>1</v>
      </c>
      <c r="L279" s="666"/>
      <c r="M279" s="21">
        <f t="shared" si="41"/>
        <v>1</v>
      </c>
      <c r="N279" s="666"/>
      <c r="O279" s="21">
        <f t="shared" si="42"/>
        <v>1</v>
      </c>
      <c r="P279" s="666"/>
      <c r="Q279" s="21">
        <f t="shared" si="43"/>
        <v>1</v>
      </c>
      <c r="R279" s="663">
        <f t="shared" ca="1" si="44"/>
        <v>75644</v>
      </c>
      <c r="S279" s="3563">
        <f t="shared" ca="1" si="35"/>
        <v>7.5644</v>
      </c>
      <c r="T279" s="729">
        <f>车位!BF259</f>
        <v>0</v>
      </c>
      <c r="U279" s="729">
        <f>车位!BG259</f>
        <v>0</v>
      </c>
    </row>
    <row r="280" spans="1:21">
      <c r="A280" s="665" t="str">
        <f>车位!E260</f>
        <v>029#-3182</v>
      </c>
      <c r="B280" s="665">
        <f>ROUND(车位!V260,2)</f>
        <v>34.130000000000003</v>
      </c>
      <c r="C280" s="21">
        <f t="shared" si="36"/>
        <v>1</v>
      </c>
      <c r="D280" s="2806" t="s">
        <v>4698</v>
      </c>
      <c r="E280" s="21">
        <f t="shared" si="37"/>
        <v>1</v>
      </c>
      <c r="F280" s="2806" t="s">
        <v>7264</v>
      </c>
      <c r="G280" s="21">
        <f t="shared" si="38"/>
        <v>1</v>
      </c>
      <c r="H280" s="666"/>
      <c r="I280" s="21">
        <f t="shared" si="39"/>
        <v>1</v>
      </c>
      <c r="J280" s="666"/>
      <c r="K280" s="21">
        <f t="shared" si="40"/>
        <v>1</v>
      </c>
      <c r="L280" s="666"/>
      <c r="M280" s="21">
        <f t="shared" si="41"/>
        <v>1</v>
      </c>
      <c r="N280" s="666"/>
      <c r="O280" s="21">
        <f t="shared" si="42"/>
        <v>1</v>
      </c>
      <c r="P280" s="666"/>
      <c r="Q280" s="21">
        <f t="shared" si="43"/>
        <v>1</v>
      </c>
      <c r="R280" s="663">
        <f t="shared" ca="1" si="44"/>
        <v>75644</v>
      </c>
      <c r="S280" s="3563">
        <f t="shared" ca="1" si="35"/>
        <v>7.5644</v>
      </c>
      <c r="T280" s="729" t="str">
        <f>车位!BF260</f>
        <v>优：旁边有空地，停车方便，可停超宽车</v>
      </c>
      <c r="U280" s="729">
        <f>车位!BG260</f>
        <v>0</v>
      </c>
    </row>
    <row r="281" spans="1:21">
      <c r="A281" s="665" t="str">
        <f>车位!E261</f>
        <v>029#-3184</v>
      </c>
      <c r="B281" s="665">
        <f>ROUND(车位!V261,2)</f>
        <v>34.130000000000003</v>
      </c>
      <c r="C281" s="21">
        <f t="shared" si="36"/>
        <v>1</v>
      </c>
      <c r="D281" s="2806" t="s">
        <v>4698</v>
      </c>
      <c r="E281" s="21">
        <f t="shared" si="37"/>
        <v>1</v>
      </c>
      <c r="F281" s="2806" t="s">
        <v>7264</v>
      </c>
      <c r="G281" s="21">
        <f t="shared" si="38"/>
        <v>1</v>
      </c>
      <c r="H281" s="666"/>
      <c r="I281" s="21">
        <f t="shared" si="39"/>
        <v>1</v>
      </c>
      <c r="J281" s="666"/>
      <c r="K281" s="21">
        <f t="shared" si="40"/>
        <v>1</v>
      </c>
      <c r="L281" s="666"/>
      <c r="M281" s="21">
        <f t="shared" si="41"/>
        <v>1</v>
      </c>
      <c r="N281" s="666"/>
      <c r="O281" s="21">
        <f t="shared" si="42"/>
        <v>1</v>
      </c>
      <c r="P281" s="666"/>
      <c r="Q281" s="21">
        <f t="shared" si="43"/>
        <v>1</v>
      </c>
      <c r="R281" s="663">
        <f t="shared" ca="1" si="44"/>
        <v>75644</v>
      </c>
      <c r="S281" s="3563">
        <f t="shared" ref="S281:S344" ca="1" si="45">ROUND(R281*1/10000,4)</f>
        <v>7.5644</v>
      </c>
      <c r="T281" s="729" t="str">
        <f>车位!BF261</f>
        <v>优：旁边有空地，停车方便，可停超宽车</v>
      </c>
      <c r="U281" s="729">
        <f>车位!BG261</f>
        <v>0</v>
      </c>
    </row>
    <row r="282" spans="1:21">
      <c r="A282" s="665" t="str">
        <f>车位!E262</f>
        <v>029#-3187</v>
      </c>
      <c r="B282" s="665">
        <f>ROUND(车位!V262,2)</f>
        <v>34.130000000000003</v>
      </c>
      <c r="C282" s="21">
        <f t="shared" ref="C282:C345" si="46">IF(B282="",1,(LOOKUP(B282,$3:$3,$4:$4)-LOOKUP($B$24,$3:$3,$4:$4)+100)/100)</f>
        <v>1</v>
      </c>
      <c r="D282" s="2806" t="s">
        <v>4698</v>
      </c>
      <c r="E282" s="21">
        <f t="shared" ref="E282:E345" si="47">(SUMIF($5:$5,D282,$6:$6)-SUMIF($5:$5,$D$24,$6:$6)+100)/100</f>
        <v>1</v>
      </c>
      <c r="F282" s="2806" t="s">
        <v>7264</v>
      </c>
      <c r="G282" s="21">
        <f t="shared" ref="G282:G345" si="48">(SUMIF($7:$7,F282,$8:$8)-SUMIF($7:$7,$F$24,$8:$8)+100)/100</f>
        <v>1</v>
      </c>
      <c r="H282" s="666"/>
      <c r="I282" s="21">
        <f t="shared" ref="I282:I345" si="49">(SUMIF($9:$9,H282,$10:$10)-SUMIF($9:$9,$H$24,$10:$10)+100)/100</f>
        <v>1</v>
      </c>
      <c r="J282" s="666"/>
      <c r="K282" s="21">
        <f t="shared" ref="K282:K345" si="50">(SUMIF($11:$11,J282,$12:$12)-SUMIF($11:$11,$J$24,$12:$12)+100)/100</f>
        <v>1</v>
      </c>
      <c r="L282" s="666"/>
      <c r="M282" s="21">
        <f t="shared" ref="M282:M345" si="51">(SUMIF($13:$13,L282,$14:$14)-SUMIF($13:$13,$L$24,$14:$14)+100)/100</f>
        <v>1</v>
      </c>
      <c r="N282" s="666"/>
      <c r="O282" s="21">
        <f t="shared" ref="O282:O345" si="52">(SUMIF($15:$15,N282,$16:$16)-SUMIF($15:$15,$N$24,$16:$16)+100)/100</f>
        <v>1</v>
      </c>
      <c r="P282" s="666"/>
      <c r="Q282" s="21">
        <f t="shared" ref="Q282:Q345" si="53">(SUMIF($17:$17,P282,$18:$18)-SUMIF($17:$17,$P$24,$18:$18)+100)/100</f>
        <v>1</v>
      </c>
      <c r="R282" s="663">
        <f t="shared" ref="R282:R345" ca="1" si="54">IF(B282="",0,ROUND($R$24*C282*E282*G282*I282*K282*M282*O282*Q282,0))</f>
        <v>75644</v>
      </c>
      <c r="S282" s="3563">
        <f t="shared" ca="1" si="45"/>
        <v>7.5644</v>
      </c>
      <c r="T282" s="729" t="str">
        <f>车位!BF262</f>
        <v>优：旁边有空地，停车方便，可停超宽车</v>
      </c>
      <c r="U282" s="729">
        <f>车位!BG262</f>
        <v>0</v>
      </c>
    </row>
    <row r="283" spans="1:21">
      <c r="A283" s="665" t="str">
        <f>车位!E263</f>
        <v>038#-2047</v>
      </c>
      <c r="B283" s="665">
        <f>ROUND(车位!V263,2)</f>
        <v>35.43</v>
      </c>
      <c r="C283" s="21">
        <f t="shared" si="46"/>
        <v>1</v>
      </c>
      <c r="D283" s="2806" t="s">
        <v>4698</v>
      </c>
      <c r="E283" s="21">
        <f t="shared" si="47"/>
        <v>1</v>
      </c>
      <c r="F283" s="2806" t="s">
        <v>7264</v>
      </c>
      <c r="G283" s="21">
        <f t="shared" si="48"/>
        <v>1</v>
      </c>
      <c r="H283" s="666"/>
      <c r="I283" s="21">
        <f t="shared" si="49"/>
        <v>1</v>
      </c>
      <c r="J283" s="666"/>
      <c r="K283" s="21">
        <f t="shared" si="50"/>
        <v>1</v>
      </c>
      <c r="L283" s="666"/>
      <c r="M283" s="21">
        <f t="shared" si="51"/>
        <v>1</v>
      </c>
      <c r="N283" s="666"/>
      <c r="O283" s="21">
        <f t="shared" si="52"/>
        <v>1</v>
      </c>
      <c r="P283" s="666"/>
      <c r="Q283" s="21">
        <f t="shared" si="53"/>
        <v>1</v>
      </c>
      <c r="R283" s="663">
        <f t="shared" ca="1" si="54"/>
        <v>75644</v>
      </c>
      <c r="S283" s="3563">
        <f t="shared" ca="1" si="45"/>
        <v>7.5644</v>
      </c>
      <c r="T283" s="729">
        <f>车位!BF263</f>
        <v>0</v>
      </c>
      <c r="U283" s="729">
        <f>车位!BG263</f>
        <v>0</v>
      </c>
    </row>
    <row r="284" spans="1:21">
      <c r="A284" s="665" t="str">
        <f>车位!E264</f>
        <v>038#-2048</v>
      </c>
      <c r="B284" s="665">
        <f>ROUND(车位!V264,2)</f>
        <v>35.43</v>
      </c>
      <c r="C284" s="21">
        <f t="shared" si="46"/>
        <v>1</v>
      </c>
      <c r="D284" s="2806" t="s">
        <v>4698</v>
      </c>
      <c r="E284" s="21">
        <f t="shared" si="47"/>
        <v>1</v>
      </c>
      <c r="F284" s="2806" t="s">
        <v>7264</v>
      </c>
      <c r="G284" s="21">
        <f t="shared" si="48"/>
        <v>1</v>
      </c>
      <c r="H284" s="666"/>
      <c r="I284" s="21">
        <f t="shared" si="49"/>
        <v>1</v>
      </c>
      <c r="J284" s="666"/>
      <c r="K284" s="21">
        <f t="shared" si="50"/>
        <v>1</v>
      </c>
      <c r="L284" s="666"/>
      <c r="M284" s="21">
        <f t="shared" si="51"/>
        <v>1</v>
      </c>
      <c r="N284" s="666"/>
      <c r="O284" s="21">
        <f t="shared" si="52"/>
        <v>1</v>
      </c>
      <c r="P284" s="666"/>
      <c r="Q284" s="21">
        <f t="shared" si="53"/>
        <v>1</v>
      </c>
      <c r="R284" s="663">
        <f t="shared" ca="1" si="54"/>
        <v>75644</v>
      </c>
      <c r="S284" s="3563">
        <f t="shared" ca="1" si="45"/>
        <v>7.5644</v>
      </c>
      <c r="T284" s="729">
        <f>车位!BF264</f>
        <v>0</v>
      </c>
      <c r="U284" s="729">
        <f>车位!BG264</f>
        <v>0</v>
      </c>
    </row>
    <row r="285" spans="1:21">
      <c r="A285" s="665" t="str">
        <f>车位!E265</f>
        <v>038#-2100</v>
      </c>
      <c r="B285" s="665">
        <f>ROUND(车位!V265,2)</f>
        <v>35.090000000000003</v>
      </c>
      <c r="C285" s="21">
        <f t="shared" si="46"/>
        <v>1</v>
      </c>
      <c r="D285" s="2806" t="s">
        <v>4698</v>
      </c>
      <c r="E285" s="21">
        <f t="shared" si="47"/>
        <v>1</v>
      </c>
      <c r="F285" s="2806" t="s">
        <v>7264</v>
      </c>
      <c r="G285" s="21">
        <f t="shared" si="48"/>
        <v>1</v>
      </c>
      <c r="H285" s="666"/>
      <c r="I285" s="21">
        <f t="shared" si="49"/>
        <v>1</v>
      </c>
      <c r="J285" s="666"/>
      <c r="K285" s="21">
        <f t="shared" si="50"/>
        <v>1</v>
      </c>
      <c r="L285" s="666"/>
      <c r="M285" s="21">
        <f t="shared" si="51"/>
        <v>1</v>
      </c>
      <c r="N285" s="666"/>
      <c r="O285" s="21">
        <f t="shared" si="52"/>
        <v>1</v>
      </c>
      <c r="P285" s="666"/>
      <c r="Q285" s="21">
        <f t="shared" si="53"/>
        <v>1</v>
      </c>
      <c r="R285" s="663">
        <f t="shared" ca="1" si="54"/>
        <v>75644</v>
      </c>
      <c r="S285" s="3563">
        <f t="shared" ca="1" si="45"/>
        <v>7.5644</v>
      </c>
      <c r="T285" s="729">
        <f>车位!BF265</f>
        <v>0</v>
      </c>
      <c r="U285" s="729">
        <f>车位!BG265</f>
        <v>0</v>
      </c>
    </row>
    <row r="286" spans="1:21">
      <c r="A286" s="665" t="str">
        <f>车位!E266</f>
        <v>038#-2103</v>
      </c>
      <c r="B286" s="665">
        <f>ROUND(车位!V266,2)</f>
        <v>35.090000000000003</v>
      </c>
      <c r="C286" s="21">
        <f t="shared" si="46"/>
        <v>1</v>
      </c>
      <c r="D286" s="2806" t="s">
        <v>4698</v>
      </c>
      <c r="E286" s="21">
        <f t="shared" si="47"/>
        <v>1</v>
      </c>
      <c r="F286" s="2806" t="s">
        <v>7264</v>
      </c>
      <c r="G286" s="21">
        <f t="shared" si="48"/>
        <v>1</v>
      </c>
      <c r="H286" s="666"/>
      <c r="I286" s="21">
        <f t="shared" si="49"/>
        <v>1</v>
      </c>
      <c r="J286" s="666"/>
      <c r="K286" s="21">
        <f t="shared" si="50"/>
        <v>1</v>
      </c>
      <c r="L286" s="666"/>
      <c r="M286" s="21">
        <f t="shared" si="51"/>
        <v>1</v>
      </c>
      <c r="N286" s="666"/>
      <c r="O286" s="21">
        <f t="shared" si="52"/>
        <v>1</v>
      </c>
      <c r="P286" s="666"/>
      <c r="Q286" s="21">
        <f t="shared" si="53"/>
        <v>1</v>
      </c>
      <c r="R286" s="663">
        <f t="shared" ca="1" si="54"/>
        <v>75644</v>
      </c>
      <c r="S286" s="3563">
        <f t="shared" ca="1" si="45"/>
        <v>7.5644</v>
      </c>
      <c r="T286" s="729">
        <f>车位!BF266</f>
        <v>0</v>
      </c>
      <c r="U286" s="729">
        <f>车位!BG266</f>
        <v>0</v>
      </c>
    </row>
    <row r="287" spans="1:21">
      <c r="A287" s="665" t="str">
        <f>车位!E267</f>
        <v>038#-3026</v>
      </c>
      <c r="B287" s="665">
        <f>ROUND(车位!V267,2)</f>
        <v>35.43</v>
      </c>
      <c r="C287" s="21">
        <f t="shared" si="46"/>
        <v>1</v>
      </c>
      <c r="D287" s="2806" t="s">
        <v>4698</v>
      </c>
      <c r="E287" s="21">
        <f t="shared" si="47"/>
        <v>1</v>
      </c>
      <c r="F287" s="2806" t="s">
        <v>7264</v>
      </c>
      <c r="G287" s="21">
        <f t="shared" si="48"/>
        <v>1</v>
      </c>
      <c r="H287" s="666"/>
      <c r="I287" s="21">
        <f t="shared" si="49"/>
        <v>1</v>
      </c>
      <c r="J287" s="666"/>
      <c r="K287" s="21">
        <f t="shared" si="50"/>
        <v>1</v>
      </c>
      <c r="L287" s="666"/>
      <c r="M287" s="21">
        <f t="shared" si="51"/>
        <v>1</v>
      </c>
      <c r="N287" s="666"/>
      <c r="O287" s="21">
        <f t="shared" si="52"/>
        <v>1</v>
      </c>
      <c r="P287" s="666"/>
      <c r="Q287" s="21">
        <f t="shared" si="53"/>
        <v>1</v>
      </c>
      <c r="R287" s="663">
        <f t="shared" ca="1" si="54"/>
        <v>75644</v>
      </c>
      <c r="S287" s="3563">
        <f t="shared" ca="1" si="45"/>
        <v>7.5644</v>
      </c>
      <c r="T287" s="729">
        <f>车位!BF267</f>
        <v>0</v>
      </c>
      <c r="U287" s="729">
        <f>车位!BG267</f>
        <v>0</v>
      </c>
    </row>
    <row r="288" spans="1:21">
      <c r="A288" s="665" t="str">
        <f>车位!E268</f>
        <v>038#-3032</v>
      </c>
      <c r="B288" s="665">
        <f>ROUND(车位!V268,2)</f>
        <v>35.43</v>
      </c>
      <c r="C288" s="21">
        <f t="shared" si="46"/>
        <v>1</v>
      </c>
      <c r="D288" s="2806" t="s">
        <v>4698</v>
      </c>
      <c r="E288" s="21">
        <f t="shared" si="47"/>
        <v>1</v>
      </c>
      <c r="F288" s="2806" t="s">
        <v>7264</v>
      </c>
      <c r="G288" s="21">
        <f t="shared" si="48"/>
        <v>1</v>
      </c>
      <c r="H288" s="666"/>
      <c r="I288" s="21">
        <f t="shared" si="49"/>
        <v>1</v>
      </c>
      <c r="J288" s="666"/>
      <c r="K288" s="21">
        <f t="shared" si="50"/>
        <v>1</v>
      </c>
      <c r="L288" s="666"/>
      <c r="M288" s="21">
        <f t="shared" si="51"/>
        <v>1</v>
      </c>
      <c r="N288" s="666"/>
      <c r="O288" s="21">
        <f t="shared" si="52"/>
        <v>1</v>
      </c>
      <c r="P288" s="666"/>
      <c r="Q288" s="21">
        <f t="shared" si="53"/>
        <v>1</v>
      </c>
      <c r="R288" s="663">
        <f t="shared" ca="1" si="54"/>
        <v>75644</v>
      </c>
      <c r="S288" s="3563">
        <f t="shared" ca="1" si="45"/>
        <v>7.5644</v>
      </c>
      <c r="T288" s="729">
        <f>车位!BF268</f>
        <v>0</v>
      </c>
      <c r="U288" s="729">
        <f>车位!BG268</f>
        <v>0</v>
      </c>
    </row>
    <row r="289" spans="1:21">
      <c r="A289" s="665" t="str">
        <f>车位!E269</f>
        <v>038#-3034</v>
      </c>
      <c r="B289" s="665">
        <f>ROUND(车位!V269,2)</f>
        <v>35.43</v>
      </c>
      <c r="C289" s="21">
        <f t="shared" si="46"/>
        <v>1</v>
      </c>
      <c r="D289" s="2806" t="s">
        <v>4698</v>
      </c>
      <c r="E289" s="21">
        <f t="shared" si="47"/>
        <v>1</v>
      </c>
      <c r="F289" s="2806" t="s">
        <v>7264</v>
      </c>
      <c r="G289" s="21">
        <f t="shared" si="48"/>
        <v>1</v>
      </c>
      <c r="H289" s="666"/>
      <c r="I289" s="21">
        <f t="shared" si="49"/>
        <v>1</v>
      </c>
      <c r="J289" s="666"/>
      <c r="K289" s="21">
        <f t="shared" si="50"/>
        <v>1</v>
      </c>
      <c r="L289" s="666"/>
      <c r="M289" s="21">
        <f t="shared" si="51"/>
        <v>1</v>
      </c>
      <c r="N289" s="666"/>
      <c r="O289" s="21">
        <f t="shared" si="52"/>
        <v>1</v>
      </c>
      <c r="P289" s="666"/>
      <c r="Q289" s="21">
        <f t="shared" si="53"/>
        <v>1</v>
      </c>
      <c r="R289" s="663">
        <f t="shared" ca="1" si="54"/>
        <v>75644</v>
      </c>
      <c r="S289" s="3563">
        <f t="shared" ca="1" si="45"/>
        <v>7.5644</v>
      </c>
      <c r="T289" s="729">
        <f>车位!BF269</f>
        <v>0</v>
      </c>
      <c r="U289" s="729">
        <f>车位!BG269</f>
        <v>0</v>
      </c>
    </row>
    <row r="290" spans="1:21">
      <c r="A290" s="665" t="str">
        <f>车位!E270</f>
        <v>038#-3039</v>
      </c>
      <c r="B290" s="665">
        <f>ROUND(车位!V270,2)</f>
        <v>35.43</v>
      </c>
      <c r="C290" s="21">
        <f t="shared" si="46"/>
        <v>1</v>
      </c>
      <c r="D290" s="2806" t="s">
        <v>4698</v>
      </c>
      <c r="E290" s="21">
        <f t="shared" si="47"/>
        <v>1</v>
      </c>
      <c r="F290" s="2806" t="s">
        <v>7266</v>
      </c>
      <c r="G290" s="21">
        <f t="shared" si="48"/>
        <v>0.9</v>
      </c>
      <c r="H290" s="666"/>
      <c r="I290" s="21">
        <f t="shared" si="49"/>
        <v>1</v>
      </c>
      <c r="J290" s="666"/>
      <c r="K290" s="21">
        <f t="shared" si="50"/>
        <v>1</v>
      </c>
      <c r="L290" s="666"/>
      <c r="M290" s="21">
        <f t="shared" si="51"/>
        <v>1</v>
      </c>
      <c r="N290" s="666"/>
      <c r="O290" s="21">
        <f t="shared" si="52"/>
        <v>1</v>
      </c>
      <c r="P290" s="666"/>
      <c r="Q290" s="21">
        <f t="shared" si="53"/>
        <v>1</v>
      </c>
      <c r="R290" s="663">
        <f t="shared" ca="1" si="54"/>
        <v>68080</v>
      </c>
      <c r="S290" s="3563">
        <f t="shared" ca="1" si="45"/>
        <v>6.8079999999999998</v>
      </c>
      <c r="T290" s="729" t="str">
        <f>车位!BF270</f>
        <v>劣：一侧靠墙，不好开门，且墙边有消防箱</v>
      </c>
      <c r="U290" s="729" t="str">
        <f>车位!BG270</f>
        <v>现场车位号未标，左侧车门开不了</v>
      </c>
    </row>
    <row r="291" spans="1:21">
      <c r="A291" s="665" t="str">
        <f>车位!E271</f>
        <v>038#-3041</v>
      </c>
      <c r="B291" s="665">
        <f>ROUND(车位!V271,2)</f>
        <v>35.43</v>
      </c>
      <c r="C291" s="21">
        <f t="shared" si="46"/>
        <v>1</v>
      </c>
      <c r="D291" s="2806" t="s">
        <v>4698</v>
      </c>
      <c r="E291" s="21">
        <f t="shared" si="47"/>
        <v>1</v>
      </c>
      <c r="F291" s="2806" t="s">
        <v>7264</v>
      </c>
      <c r="G291" s="21">
        <f t="shared" si="48"/>
        <v>1</v>
      </c>
      <c r="H291" s="666"/>
      <c r="I291" s="21">
        <f t="shared" si="49"/>
        <v>1</v>
      </c>
      <c r="J291" s="666"/>
      <c r="K291" s="21">
        <f t="shared" si="50"/>
        <v>1</v>
      </c>
      <c r="L291" s="666"/>
      <c r="M291" s="21">
        <f t="shared" si="51"/>
        <v>1</v>
      </c>
      <c r="N291" s="666"/>
      <c r="O291" s="21">
        <f t="shared" si="52"/>
        <v>1</v>
      </c>
      <c r="P291" s="666"/>
      <c r="Q291" s="21">
        <f t="shared" si="53"/>
        <v>1</v>
      </c>
      <c r="R291" s="663">
        <f t="shared" ca="1" si="54"/>
        <v>75644</v>
      </c>
      <c r="S291" s="3563">
        <f t="shared" ca="1" si="45"/>
        <v>7.5644</v>
      </c>
      <c r="T291" s="729">
        <f>车位!BF271</f>
        <v>0</v>
      </c>
      <c r="U291" s="729">
        <f>车位!BG271</f>
        <v>0</v>
      </c>
    </row>
    <row r="292" spans="1:21">
      <c r="A292" s="665" t="str">
        <f>车位!E272</f>
        <v>038#-3050</v>
      </c>
      <c r="B292" s="665">
        <f>ROUND(车位!V272,2)</f>
        <v>35.43</v>
      </c>
      <c r="C292" s="21">
        <f t="shared" si="46"/>
        <v>1</v>
      </c>
      <c r="D292" s="2806" t="s">
        <v>4698</v>
      </c>
      <c r="E292" s="21">
        <f t="shared" si="47"/>
        <v>1</v>
      </c>
      <c r="F292" s="2806" t="s">
        <v>7264</v>
      </c>
      <c r="G292" s="21">
        <f t="shared" si="48"/>
        <v>1</v>
      </c>
      <c r="H292" s="666"/>
      <c r="I292" s="21">
        <f t="shared" si="49"/>
        <v>1</v>
      </c>
      <c r="J292" s="666"/>
      <c r="K292" s="21">
        <f t="shared" si="50"/>
        <v>1</v>
      </c>
      <c r="L292" s="666"/>
      <c r="M292" s="21">
        <f t="shared" si="51"/>
        <v>1</v>
      </c>
      <c r="N292" s="666"/>
      <c r="O292" s="21">
        <f t="shared" si="52"/>
        <v>1</v>
      </c>
      <c r="P292" s="666"/>
      <c r="Q292" s="21">
        <f t="shared" si="53"/>
        <v>1</v>
      </c>
      <c r="R292" s="663">
        <f t="shared" ca="1" si="54"/>
        <v>75644</v>
      </c>
      <c r="S292" s="3563">
        <f t="shared" ca="1" si="45"/>
        <v>7.5644</v>
      </c>
      <c r="T292" s="729">
        <f>车位!BF272</f>
        <v>0</v>
      </c>
      <c r="U292" s="729">
        <f>车位!BG272</f>
        <v>0</v>
      </c>
    </row>
    <row r="293" spans="1:21">
      <c r="A293" s="665" t="str">
        <f>车位!E273</f>
        <v>038#-3058</v>
      </c>
      <c r="B293" s="665">
        <f>ROUND(车位!V273,2)</f>
        <v>35.43</v>
      </c>
      <c r="C293" s="21">
        <f t="shared" si="46"/>
        <v>1</v>
      </c>
      <c r="D293" s="2806" t="s">
        <v>4698</v>
      </c>
      <c r="E293" s="21">
        <f t="shared" si="47"/>
        <v>1</v>
      </c>
      <c r="F293" s="2806" t="s">
        <v>7264</v>
      </c>
      <c r="G293" s="21">
        <f t="shared" si="48"/>
        <v>1</v>
      </c>
      <c r="H293" s="666"/>
      <c r="I293" s="21">
        <f t="shared" si="49"/>
        <v>1</v>
      </c>
      <c r="J293" s="666"/>
      <c r="K293" s="21">
        <f t="shared" si="50"/>
        <v>1</v>
      </c>
      <c r="L293" s="666"/>
      <c r="M293" s="21">
        <f t="shared" si="51"/>
        <v>1</v>
      </c>
      <c r="N293" s="666"/>
      <c r="O293" s="21">
        <f t="shared" si="52"/>
        <v>1</v>
      </c>
      <c r="P293" s="666"/>
      <c r="Q293" s="21">
        <f t="shared" si="53"/>
        <v>1</v>
      </c>
      <c r="R293" s="663">
        <f t="shared" ca="1" si="54"/>
        <v>75644</v>
      </c>
      <c r="S293" s="3563">
        <f t="shared" ca="1" si="45"/>
        <v>7.5644</v>
      </c>
      <c r="T293" s="729">
        <f>车位!BF273</f>
        <v>0</v>
      </c>
      <c r="U293" s="729">
        <f>车位!BG273</f>
        <v>0</v>
      </c>
    </row>
    <row r="294" spans="1:21">
      <c r="A294" s="665" t="str">
        <f>车位!E274</f>
        <v>038#-3059</v>
      </c>
      <c r="B294" s="665">
        <f>ROUND(车位!V274,2)</f>
        <v>35.43</v>
      </c>
      <c r="C294" s="21">
        <f t="shared" si="46"/>
        <v>1</v>
      </c>
      <c r="D294" s="2806" t="s">
        <v>4698</v>
      </c>
      <c r="E294" s="21">
        <f t="shared" si="47"/>
        <v>1</v>
      </c>
      <c r="F294" s="2806" t="s">
        <v>7264</v>
      </c>
      <c r="G294" s="21">
        <f t="shared" si="48"/>
        <v>1</v>
      </c>
      <c r="H294" s="666"/>
      <c r="I294" s="21">
        <f t="shared" si="49"/>
        <v>1</v>
      </c>
      <c r="J294" s="666"/>
      <c r="K294" s="21">
        <f t="shared" si="50"/>
        <v>1</v>
      </c>
      <c r="L294" s="666"/>
      <c r="M294" s="21">
        <f t="shared" si="51"/>
        <v>1</v>
      </c>
      <c r="N294" s="666"/>
      <c r="O294" s="21">
        <f t="shared" si="52"/>
        <v>1</v>
      </c>
      <c r="P294" s="666"/>
      <c r="Q294" s="21">
        <f t="shared" si="53"/>
        <v>1</v>
      </c>
      <c r="R294" s="663">
        <f t="shared" ca="1" si="54"/>
        <v>75644</v>
      </c>
      <c r="S294" s="3563">
        <f t="shared" ca="1" si="45"/>
        <v>7.5644</v>
      </c>
      <c r="T294" s="729">
        <f>车位!BF274</f>
        <v>0</v>
      </c>
      <c r="U294" s="729">
        <f>车位!BG274</f>
        <v>0</v>
      </c>
    </row>
    <row r="295" spans="1:21">
      <c r="A295" s="665" t="str">
        <f>车位!E275</f>
        <v>038#-3061</v>
      </c>
      <c r="B295" s="665">
        <f>ROUND(车位!V275,2)</f>
        <v>35.43</v>
      </c>
      <c r="C295" s="21">
        <f t="shared" si="46"/>
        <v>1</v>
      </c>
      <c r="D295" s="2806" t="s">
        <v>4698</v>
      </c>
      <c r="E295" s="21">
        <f t="shared" si="47"/>
        <v>1</v>
      </c>
      <c r="F295" s="2806" t="s">
        <v>7264</v>
      </c>
      <c r="G295" s="21">
        <f t="shared" si="48"/>
        <v>1</v>
      </c>
      <c r="H295" s="666"/>
      <c r="I295" s="21">
        <f t="shared" si="49"/>
        <v>1</v>
      </c>
      <c r="J295" s="666"/>
      <c r="K295" s="21">
        <f t="shared" si="50"/>
        <v>1</v>
      </c>
      <c r="L295" s="666"/>
      <c r="M295" s="21">
        <f t="shared" si="51"/>
        <v>1</v>
      </c>
      <c r="N295" s="666"/>
      <c r="O295" s="21">
        <f t="shared" si="52"/>
        <v>1</v>
      </c>
      <c r="P295" s="666"/>
      <c r="Q295" s="21">
        <f t="shared" si="53"/>
        <v>1</v>
      </c>
      <c r="R295" s="663">
        <f t="shared" ca="1" si="54"/>
        <v>75644</v>
      </c>
      <c r="S295" s="3563">
        <f t="shared" ca="1" si="45"/>
        <v>7.5644</v>
      </c>
      <c r="T295" s="729">
        <f>车位!BF275</f>
        <v>0</v>
      </c>
      <c r="U295" s="729">
        <f>车位!BG275</f>
        <v>0</v>
      </c>
    </row>
    <row r="296" spans="1:21">
      <c r="A296" s="665" t="str">
        <f>车位!E276</f>
        <v>038#-3062</v>
      </c>
      <c r="B296" s="665">
        <f>ROUND(车位!V276,2)</f>
        <v>35.43</v>
      </c>
      <c r="C296" s="21">
        <f t="shared" si="46"/>
        <v>1</v>
      </c>
      <c r="D296" s="2806" t="s">
        <v>4698</v>
      </c>
      <c r="E296" s="21">
        <f t="shared" si="47"/>
        <v>1</v>
      </c>
      <c r="F296" s="2806" t="s">
        <v>7264</v>
      </c>
      <c r="G296" s="21">
        <f t="shared" si="48"/>
        <v>1</v>
      </c>
      <c r="H296" s="666"/>
      <c r="I296" s="21">
        <f t="shared" si="49"/>
        <v>1</v>
      </c>
      <c r="J296" s="666"/>
      <c r="K296" s="21">
        <f t="shared" si="50"/>
        <v>1</v>
      </c>
      <c r="L296" s="666"/>
      <c r="M296" s="21">
        <f t="shared" si="51"/>
        <v>1</v>
      </c>
      <c r="N296" s="666"/>
      <c r="O296" s="21">
        <f t="shared" si="52"/>
        <v>1</v>
      </c>
      <c r="P296" s="666"/>
      <c r="Q296" s="21">
        <f t="shared" si="53"/>
        <v>1</v>
      </c>
      <c r="R296" s="663">
        <f t="shared" ca="1" si="54"/>
        <v>75644</v>
      </c>
      <c r="S296" s="3563">
        <f t="shared" ca="1" si="45"/>
        <v>7.5644</v>
      </c>
      <c r="T296" s="729">
        <f>车位!BF276</f>
        <v>0</v>
      </c>
      <c r="U296" s="729">
        <f>车位!BG276</f>
        <v>0</v>
      </c>
    </row>
    <row r="297" spans="1:21">
      <c r="A297" s="665" t="str">
        <f>车位!E277</f>
        <v>038#-3076</v>
      </c>
      <c r="B297" s="665">
        <f>ROUND(车位!V277,2)</f>
        <v>35.43</v>
      </c>
      <c r="C297" s="21">
        <f t="shared" si="46"/>
        <v>1</v>
      </c>
      <c r="D297" s="2806" t="s">
        <v>4698</v>
      </c>
      <c r="E297" s="21">
        <f t="shared" si="47"/>
        <v>1</v>
      </c>
      <c r="F297" s="2806" t="s">
        <v>7264</v>
      </c>
      <c r="G297" s="21">
        <f t="shared" si="48"/>
        <v>1</v>
      </c>
      <c r="H297" s="666"/>
      <c r="I297" s="21">
        <f t="shared" si="49"/>
        <v>1</v>
      </c>
      <c r="J297" s="666"/>
      <c r="K297" s="21">
        <f t="shared" si="50"/>
        <v>1</v>
      </c>
      <c r="L297" s="666"/>
      <c r="M297" s="21">
        <f t="shared" si="51"/>
        <v>1</v>
      </c>
      <c r="N297" s="666"/>
      <c r="O297" s="21">
        <f t="shared" si="52"/>
        <v>1</v>
      </c>
      <c r="P297" s="666"/>
      <c r="Q297" s="21">
        <f t="shared" si="53"/>
        <v>1</v>
      </c>
      <c r="R297" s="663">
        <f t="shared" ca="1" si="54"/>
        <v>75644</v>
      </c>
      <c r="S297" s="3563">
        <f t="shared" ca="1" si="45"/>
        <v>7.5644</v>
      </c>
      <c r="T297" s="729">
        <f>车位!BF277</f>
        <v>0</v>
      </c>
      <c r="U297" s="729">
        <f>车位!BG277</f>
        <v>0</v>
      </c>
    </row>
    <row r="298" spans="1:21">
      <c r="A298" s="665" t="str">
        <f>车位!E278</f>
        <v>038#-3077</v>
      </c>
      <c r="B298" s="665">
        <f>ROUND(车位!V278,2)</f>
        <v>35.43</v>
      </c>
      <c r="C298" s="21">
        <f t="shared" si="46"/>
        <v>1</v>
      </c>
      <c r="D298" s="2806" t="s">
        <v>4698</v>
      </c>
      <c r="E298" s="21">
        <f t="shared" si="47"/>
        <v>1</v>
      </c>
      <c r="F298" s="2806" t="s">
        <v>7264</v>
      </c>
      <c r="G298" s="21">
        <f t="shared" si="48"/>
        <v>1</v>
      </c>
      <c r="H298" s="666"/>
      <c r="I298" s="21">
        <f t="shared" si="49"/>
        <v>1</v>
      </c>
      <c r="J298" s="666"/>
      <c r="K298" s="21">
        <f t="shared" si="50"/>
        <v>1</v>
      </c>
      <c r="L298" s="666"/>
      <c r="M298" s="21">
        <f t="shared" si="51"/>
        <v>1</v>
      </c>
      <c r="N298" s="666"/>
      <c r="O298" s="21">
        <f t="shared" si="52"/>
        <v>1</v>
      </c>
      <c r="P298" s="666"/>
      <c r="Q298" s="21">
        <f t="shared" si="53"/>
        <v>1</v>
      </c>
      <c r="R298" s="663">
        <f t="shared" ca="1" si="54"/>
        <v>75644</v>
      </c>
      <c r="S298" s="3563">
        <f t="shared" ca="1" si="45"/>
        <v>7.5644</v>
      </c>
      <c r="T298" s="729">
        <f>车位!BF278</f>
        <v>0</v>
      </c>
      <c r="U298" s="729">
        <f>车位!BG278</f>
        <v>0</v>
      </c>
    </row>
    <row r="299" spans="1:21">
      <c r="A299" s="665" t="str">
        <f>车位!E279</f>
        <v>038#-3078</v>
      </c>
      <c r="B299" s="665">
        <f>ROUND(车位!V279,2)</f>
        <v>35.43</v>
      </c>
      <c r="C299" s="21">
        <f t="shared" si="46"/>
        <v>1</v>
      </c>
      <c r="D299" s="2806" t="s">
        <v>4698</v>
      </c>
      <c r="E299" s="21">
        <f t="shared" si="47"/>
        <v>1</v>
      </c>
      <c r="F299" s="2806" t="s">
        <v>7264</v>
      </c>
      <c r="G299" s="21">
        <f t="shared" si="48"/>
        <v>1</v>
      </c>
      <c r="H299" s="666"/>
      <c r="I299" s="21">
        <f t="shared" si="49"/>
        <v>1</v>
      </c>
      <c r="J299" s="666"/>
      <c r="K299" s="21">
        <f t="shared" si="50"/>
        <v>1</v>
      </c>
      <c r="L299" s="666"/>
      <c r="M299" s="21">
        <f t="shared" si="51"/>
        <v>1</v>
      </c>
      <c r="N299" s="666"/>
      <c r="O299" s="21">
        <f t="shared" si="52"/>
        <v>1</v>
      </c>
      <c r="P299" s="666"/>
      <c r="Q299" s="21">
        <f t="shared" si="53"/>
        <v>1</v>
      </c>
      <c r="R299" s="663">
        <f t="shared" ca="1" si="54"/>
        <v>75644</v>
      </c>
      <c r="S299" s="3563">
        <f t="shared" ca="1" si="45"/>
        <v>7.5644</v>
      </c>
      <c r="T299" s="729">
        <f>车位!BF279</f>
        <v>0</v>
      </c>
      <c r="U299" s="729">
        <f>车位!BG279</f>
        <v>0</v>
      </c>
    </row>
    <row r="300" spans="1:21">
      <c r="A300" s="665" t="str">
        <f>车位!E280</f>
        <v>038#-3079</v>
      </c>
      <c r="B300" s="665">
        <f>ROUND(车位!V280,2)</f>
        <v>35.43</v>
      </c>
      <c r="C300" s="21">
        <f t="shared" si="46"/>
        <v>1</v>
      </c>
      <c r="D300" s="2806" t="s">
        <v>4698</v>
      </c>
      <c r="E300" s="21">
        <f t="shared" si="47"/>
        <v>1</v>
      </c>
      <c r="F300" s="2806" t="s">
        <v>7266</v>
      </c>
      <c r="G300" s="21">
        <f t="shared" si="48"/>
        <v>0.9</v>
      </c>
      <c r="H300" s="666"/>
      <c r="I300" s="21">
        <f t="shared" si="49"/>
        <v>1</v>
      </c>
      <c r="J300" s="666"/>
      <c r="K300" s="21">
        <f t="shared" si="50"/>
        <v>1</v>
      </c>
      <c r="L300" s="666"/>
      <c r="M300" s="21">
        <f t="shared" si="51"/>
        <v>1</v>
      </c>
      <c r="N300" s="666"/>
      <c r="O300" s="21">
        <f t="shared" si="52"/>
        <v>1</v>
      </c>
      <c r="P300" s="666"/>
      <c r="Q300" s="21">
        <f t="shared" si="53"/>
        <v>1</v>
      </c>
      <c r="R300" s="663">
        <f t="shared" ca="1" si="54"/>
        <v>68080</v>
      </c>
      <c r="S300" s="3563">
        <f t="shared" ca="1" si="45"/>
        <v>6.8079999999999998</v>
      </c>
      <c r="T300" s="729" t="str">
        <f>车位!BF280</f>
        <v>劣：侧后方有积水坑，但位于车位线外</v>
      </c>
      <c r="U300" s="729">
        <f>车位!BG280</f>
        <v>0</v>
      </c>
    </row>
    <row r="301" spans="1:21">
      <c r="A301" s="665" t="str">
        <f>车位!E281</f>
        <v>038#-3080</v>
      </c>
      <c r="B301" s="665">
        <f>ROUND(车位!V281,2)</f>
        <v>35.43</v>
      </c>
      <c r="C301" s="21">
        <f t="shared" si="46"/>
        <v>1</v>
      </c>
      <c r="D301" s="2806" t="s">
        <v>4698</v>
      </c>
      <c r="E301" s="21">
        <f t="shared" si="47"/>
        <v>1</v>
      </c>
      <c r="F301" s="2806" t="s">
        <v>7266</v>
      </c>
      <c r="G301" s="21">
        <f t="shared" si="48"/>
        <v>0.9</v>
      </c>
      <c r="H301" s="666"/>
      <c r="I301" s="21">
        <f t="shared" si="49"/>
        <v>1</v>
      </c>
      <c r="J301" s="666"/>
      <c r="K301" s="21">
        <f t="shared" si="50"/>
        <v>1</v>
      </c>
      <c r="L301" s="666"/>
      <c r="M301" s="21">
        <f t="shared" si="51"/>
        <v>1</v>
      </c>
      <c r="N301" s="666"/>
      <c r="O301" s="21">
        <f t="shared" si="52"/>
        <v>1</v>
      </c>
      <c r="P301" s="666"/>
      <c r="Q301" s="21">
        <f t="shared" si="53"/>
        <v>1</v>
      </c>
      <c r="R301" s="663">
        <f t="shared" ca="1" si="54"/>
        <v>68080</v>
      </c>
      <c r="S301" s="3563">
        <f t="shared" ca="1" si="45"/>
        <v>6.8079999999999998</v>
      </c>
      <c r="T301" s="729" t="str">
        <f>车位!BF281</f>
        <v>劣：一侧靠墙，不好开门</v>
      </c>
      <c r="U301" s="729" t="str">
        <f>车位!BG281</f>
        <v>右侧后方有电箱，右侧车门不好开</v>
      </c>
    </row>
    <row r="302" spans="1:21">
      <c r="A302" s="665" t="str">
        <f>车位!E282</f>
        <v>038#-3081</v>
      </c>
      <c r="B302" s="665">
        <f>ROUND(车位!V282,2)</f>
        <v>35.43</v>
      </c>
      <c r="C302" s="21">
        <f t="shared" si="46"/>
        <v>1</v>
      </c>
      <c r="D302" s="2806" t="s">
        <v>4698</v>
      </c>
      <c r="E302" s="21">
        <f t="shared" si="47"/>
        <v>1</v>
      </c>
      <c r="F302" s="2806" t="s">
        <v>7264</v>
      </c>
      <c r="G302" s="21">
        <f t="shared" si="48"/>
        <v>1</v>
      </c>
      <c r="H302" s="666"/>
      <c r="I302" s="21">
        <f t="shared" si="49"/>
        <v>1</v>
      </c>
      <c r="J302" s="666"/>
      <c r="K302" s="21">
        <f t="shared" si="50"/>
        <v>1</v>
      </c>
      <c r="L302" s="666"/>
      <c r="M302" s="21">
        <f t="shared" si="51"/>
        <v>1</v>
      </c>
      <c r="N302" s="666"/>
      <c r="O302" s="21">
        <f t="shared" si="52"/>
        <v>1</v>
      </c>
      <c r="P302" s="666"/>
      <c r="Q302" s="21">
        <f t="shared" si="53"/>
        <v>1</v>
      </c>
      <c r="R302" s="663">
        <f t="shared" ca="1" si="54"/>
        <v>75644</v>
      </c>
      <c r="S302" s="3563">
        <f t="shared" ca="1" si="45"/>
        <v>7.5644</v>
      </c>
      <c r="T302" s="729">
        <f>车位!BF282</f>
        <v>0</v>
      </c>
      <c r="U302" s="729">
        <f>车位!BG282</f>
        <v>0</v>
      </c>
    </row>
    <row r="303" spans="1:21">
      <c r="A303" s="665" t="str">
        <f>车位!E283</f>
        <v>038#-3082</v>
      </c>
      <c r="B303" s="665">
        <f>ROUND(车位!V283,2)</f>
        <v>35.43</v>
      </c>
      <c r="C303" s="21">
        <f t="shared" si="46"/>
        <v>1</v>
      </c>
      <c r="D303" s="2806" t="s">
        <v>4698</v>
      </c>
      <c r="E303" s="21">
        <f t="shared" si="47"/>
        <v>1</v>
      </c>
      <c r="F303" s="2806" t="s">
        <v>7264</v>
      </c>
      <c r="G303" s="21">
        <f t="shared" si="48"/>
        <v>1</v>
      </c>
      <c r="H303" s="666"/>
      <c r="I303" s="21">
        <f t="shared" si="49"/>
        <v>1</v>
      </c>
      <c r="J303" s="666"/>
      <c r="K303" s="21">
        <f t="shared" si="50"/>
        <v>1</v>
      </c>
      <c r="L303" s="666"/>
      <c r="M303" s="21">
        <f t="shared" si="51"/>
        <v>1</v>
      </c>
      <c r="N303" s="666"/>
      <c r="O303" s="21">
        <f t="shared" si="52"/>
        <v>1</v>
      </c>
      <c r="P303" s="666"/>
      <c r="Q303" s="21">
        <f t="shared" si="53"/>
        <v>1</v>
      </c>
      <c r="R303" s="663">
        <f t="shared" ca="1" si="54"/>
        <v>75644</v>
      </c>
      <c r="S303" s="3563">
        <f t="shared" ca="1" si="45"/>
        <v>7.5644</v>
      </c>
      <c r="T303" s="729">
        <f>车位!BF283</f>
        <v>0</v>
      </c>
      <c r="U303" s="729">
        <f>车位!BG283</f>
        <v>0</v>
      </c>
    </row>
    <row r="304" spans="1:21">
      <c r="A304" s="665" t="str">
        <f>车位!E284</f>
        <v>038#-3083</v>
      </c>
      <c r="B304" s="665">
        <f>ROUND(车位!V284,2)</f>
        <v>35.43</v>
      </c>
      <c r="C304" s="21">
        <f t="shared" si="46"/>
        <v>1</v>
      </c>
      <c r="D304" s="2806" t="s">
        <v>4698</v>
      </c>
      <c r="E304" s="21">
        <f t="shared" si="47"/>
        <v>1</v>
      </c>
      <c r="F304" s="2806" t="s">
        <v>7264</v>
      </c>
      <c r="G304" s="21">
        <f t="shared" si="48"/>
        <v>1</v>
      </c>
      <c r="H304" s="666"/>
      <c r="I304" s="21">
        <f t="shared" si="49"/>
        <v>1</v>
      </c>
      <c r="J304" s="666"/>
      <c r="K304" s="21">
        <f t="shared" si="50"/>
        <v>1</v>
      </c>
      <c r="L304" s="666"/>
      <c r="M304" s="21">
        <f t="shared" si="51"/>
        <v>1</v>
      </c>
      <c r="N304" s="666"/>
      <c r="O304" s="21">
        <f t="shared" si="52"/>
        <v>1</v>
      </c>
      <c r="P304" s="666"/>
      <c r="Q304" s="21">
        <f t="shared" si="53"/>
        <v>1</v>
      </c>
      <c r="R304" s="663">
        <f t="shared" ca="1" si="54"/>
        <v>75644</v>
      </c>
      <c r="S304" s="3563">
        <f t="shared" ca="1" si="45"/>
        <v>7.5644</v>
      </c>
      <c r="T304" s="729">
        <f>车位!BF284</f>
        <v>0</v>
      </c>
      <c r="U304" s="729">
        <f>车位!BG284</f>
        <v>0</v>
      </c>
    </row>
    <row r="305" spans="1:21">
      <c r="A305" s="665" t="str">
        <f>车位!E285</f>
        <v>038#-3084</v>
      </c>
      <c r="B305" s="665">
        <f>ROUND(车位!V285,2)</f>
        <v>35.43</v>
      </c>
      <c r="C305" s="21">
        <f t="shared" si="46"/>
        <v>1</v>
      </c>
      <c r="D305" s="2806" t="s">
        <v>4698</v>
      </c>
      <c r="E305" s="21">
        <f t="shared" si="47"/>
        <v>1</v>
      </c>
      <c r="F305" s="2806" t="s">
        <v>7266</v>
      </c>
      <c r="G305" s="21">
        <f t="shared" si="48"/>
        <v>0.9</v>
      </c>
      <c r="H305" s="666"/>
      <c r="I305" s="21">
        <f t="shared" si="49"/>
        <v>1</v>
      </c>
      <c r="J305" s="666"/>
      <c r="K305" s="21">
        <f t="shared" si="50"/>
        <v>1</v>
      </c>
      <c r="L305" s="666"/>
      <c r="M305" s="21">
        <f t="shared" si="51"/>
        <v>1</v>
      </c>
      <c r="N305" s="666"/>
      <c r="O305" s="21">
        <f t="shared" si="52"/>
        <v>1</v>
      </c>
      <c r="P305" s="666"/>
      <c r="Q305" s="21">
        <f t="shared" si="53"/>
        <v>1</v>
      </c>
      <c r="R305" s="663">
        <f t="shared" ca="1" si="54"/>
        <v>68080</v>
      </c>
      <c r="S305" s="3563">
        <f t="shared" ca="1" si="45"/>
        <v>6.8079999999999998</v>
      </c>
      <c r="T305" s="729">
        <f>车位!BF285</f>
        <v>0</v>
      </c>
      <c r="U305" s="729" t="str">
        <f>车位!BG285</f>
        <v>左后侧有消防箱</v>
      </c>
    </row>
    <row r="306" spans="1:21">
      <c r="A306" s="665" t="str">
        <f>车位!E286</f>
        <v>038#-3085</v>
      </c>
      <c r="B306" s="665">
        <f>ROUND(车位!V286,2)</f>
        <v>35.43</v>
      </c>
      <c r="C306" s="21">
        <f t="shared" si="46"/>
        <v>1</v>
      </c>
      <c r="D306" s="2806" t="s">
        <v>4698</v>
      </c>
      <c r="E306" s="21">
        <f t="shared" si="47"/>
        <v>1</v>
      </c>
      <c r="F306" s="2806" t="s">
        <v>7264</v>
      </c>
      <c r="G306" s="21">
        <f t="shared" si="48"/>
        <v>1</v>
      </c>
      <c r="H306" s="666"/>
      <c r="I306" s="21">
        <f t="shared" si="49"/>
        <v>1</v>
      </c>
      <c r="J306" s="666"/>
      <c r="K306" s="21">
        <f t="shared" si="50"/>
        <v>1</v>
      </c>
      <c r="L306" s="666"/>
      <c r="M306" s="21">
        <f t="shared" si="51"/>
        <v>1</v>
      </c>
      <c r="N306" s="666"/>
      <c r="O306" s="21">
        <f t="shared" si="52"/>
        <v>1</v>
      </c>
      <c r="P306" s="666"/>
      <c r="Q306" s="21">
        <f t="shared" si="53"/>
        <v>1</v>
      </c>
      <c r="R306" s="663">
        <f t="shared" ca="1" si="54"/>
        <v>75644</v>
      </c>
      <c r="S306" s="3563">
        <f t="shared" ca="1" si="45"/>
        <v>7.5644</v>
      </c>
      <c r="T306" s="729">
        <f>车位!BF286</f>
        <v>0</v>
      </c>
      <c r="U306" s="729">
        <f>车位!BG286</f>
        <v>0</v>
      </c>
    </row>
    <row r="307" spans="1:21">
      <c r="A307" s="665" t="str">
        <f>车位!E287</f>
        <v>038#-3086</v>
      </c>
      <c r="B307" s="665">
        <f>ROUND(车位!V287,2)</f>
        <v>35.43</v>
      </c>
      <c r="C307" s="21">
        <f t="shared" si="46"/>
        <v>1</v>
      </c>
      <c r="D307" s="2806" t="s">
        <v>4698</v>
      </c>
      <c r="E307" s="21">
        <f t="shared" si="47"/>
        <v>1</v>
      </c>
      <c r="F307" s="2806" t="s">
        <v>7264</v>
      </c>
      <c r="G307" s="21">
        <f t="shared" si="48"/>
        <v>1</v>
      </c>
      <c r="H307" s="666"/>
      <c r="I307" s="21">
        <f t="shared" si="49"/>
        <v>1</v>
      </c>
      <c r="J307" s="666"/>
      <c r="K307" s="21">
        <f t="shared" si="50"/>
        <v>1</v>
      </c>
      <c r="L307" s="666"/>
      <c r="M307" s="21">
        <f t="shared" si="51"/>
        <v>1</v>
      </c>
      <c r="N307" s="666"/>
      <c r="O307" s="21">
        <f t="shared" si="52"/>
        <v>1</v>
      </c>
      <c r="P307" s="666"/>
      <c r="Q307" s="21">
        <f t="shared" si="53"/>
        <v>1</v>
      </c>
      <c r="R307" s="663">
        <f t="shared" ca="1" si="54"/>
        <v>75644</v>
      </c>
      <c r="S307" s="3563">
        <f t="shared" ca="1" si="45"/>
        <v>7.5644</v>
      </c>
      <c r="T307" s="729">
        <f>车位!BF287</f>
        <v>0</v>
      </c>
      <c r="U307" s="729">
        <f>车位!BG287</f>
        <v>0</v>
      </c>
    </row>
    <row r="308" spans="1:21">
      <c r="A308" s="665" t="str">
        <f>车位!E288</f>
        <v>038#-3089</v>
      </c>
      <c r="B308" s="665">
        <f>ROUND(车位!V288,2)</f>
        <v>35.43</v>
      </c>
      <c r="C308" s="21">
        <f t="shared" si="46"/>
        <v>1</v>
      </c>
      <c r="D308" s="2806" t="s">
        <v>4698</v>
      </c>
      <c r="E308" s="21">
        <f t="shared" si="47"/>
        <v>1</v>
      </c>
      <c r="F308" s="2806" t="s">
        <v>7264</v>
      </c>
      <c r="G308" s="21">
        <f t="shared" si="48"/>
        <v>1</v>
      </c>
      <c r="H308" s="666"/>
      <c r="I308" s="21">
        <f t="shared" si="49"/>
        <v>1</v>
      </c>
      <c r="J308" s="666"/>
      <c r="K308" s="21">
        <f t="shared" si="50"/>
        <v>1</v>
      </c>
      <c r="L308" s="666"/>
      <c r="M308" s="21">
        <f t="shared" si="51"/>
        <v>1</v>
      </c>
      <c r="N308" s="666"/>
      <c r="O308" s="21">
        <f t="shared" si="52"/>
        <v>1</v>
      </c>
      <c r="P308" s="666"/>
      <c r="Q308" s="21">
        <f t="shared" si="53"/>
        <v>1</v>
      </c>
      <c r="R308" s="663">
        <f t="shared" ca="1" si="54"/>
        <v>75644</v>
      </c>
      <c r="S308" s="3563">
        <f t="shared" ca="1" si="45"/>
        <v>7.5644</v>
      </c>
      <c r="T308" s="729">
        <f>车位!BF288</f>
        <v>0</v>
      </c>
      <c r="U308" s="729">
        <f>车位!BG288</f>
        <v>0</v>
      </c>
    </row>
    <row r="309" spans="1:21">
      <c r="A309" s="665" t="str">
        <f>车位!E289</f>
        <v>038#-3090</v>
      </c>
      <c r="B309" s="665">
        <f>ROUND(车位!V289,2)</f>
        <v>35.43</v>
      </c>
      <c r="C309" s="21">
        <f t="shared" si="46"/>
        <v>1</v>
      </c>
      <c r="D309" s="2806" t="s">
        <v>4698</v>
      </c>
      <c r="E309" s="21">
        <f t="shared" si="47"/>
        <v>1</v>
      </c>
      <c r="F309" s="2806" t="s">
        <v>7264</v>
      </c>
      <c r="G309" s="21">
        <f t="shared" si="48"/>
        <v>1</v>
      </c>
      <c r="H309" s="666"/>
      <c r="I309" s="21">
        <f t="shared" si="49"/>
        <v>1</v>
      </c>
      <c r="J309" s="666"/>
      <c r="K309" s="21">
        <f t="shared" si="50"/>
        <v>1</v>
      </c>
      <c r="L309" s="666"/>
      <c r="M309" s="21">
        <f t="shared" si="51"/>
        <v>1</v>
      </c>
      <c r="N309" s="666"/>
      <c r="O309" s="21">
        <f t="shared" si="52"/>
        <v>1</v>
      </c>
      <c r="P309" s="666"/>
      <c r="Q309" s="21">
        <f t="shared" si="53"/>
        <v>1</v>
      </c>
      <c r="R309" s="663">
        <f t="shared" ca="1" si="54"/>
        <v>75644</v>
      </c>
      <c r="S309" s="3563">
        <f t="shared" ca="1" si="45"/>
        <v>7.5644</v>
      </c>
      <c r="T309" s="729">
        <f>车位!BF289</f>
        <v>0</v>
      </c>
      <c r="U309" s="729">
        <f>车位!BG289</f>
        <v>0</v>
      </c>
    </row>
    <row r="310" spans="1:21">
      <c r="A310" s="665" t="str">
        <f>车位!E290</f>
        <v>038#-3091</v>
      </c>
      <c r="B310" s="665">
        <f>ROUND(车位!V290,2)</f>
        <v>35.43</v>
      </c>
      <c r="C310" s="21">
        <f t="shared" si="46"/>
        <v>1</v>
      </c>
      <c r="D310" s="2806" t="s">
        <v>4698</v>
      </c>
      <c r="E310" s="21">
        <f t="shared" si="47"/>
        <v>1</v>
      </c>
      <c r="F310" s="2806" t="s">
        <v>7264</v>
      </c>
      <c r="G310" s="21">
        <f t="shared" si="48"/>
        <v>1</v>
      </c>
      <c r="H310" s="666"/>
      <c r="I310" s="21">
        <f t="shared" si="49"/>
        <v>1</v>
      </c>
      <c r="J310" s="666"/>
      <c r="K310" s="21">
        <f t="shared" si="50"/>
        <v>1</v>
      </c>
      <c r="L310" s="666"/>
      <c r="M310" s="21">
        <f t="shared" si="51"/>
        <v>1</v>
      </c>
      <c r="N310" s="666"/>
      <c r="O310" s="21">
        <f t="shared" si="52"/>
        <v>1</v>
      </c>
      <c r="P310" s="666"/>
      <c r="Q310" s="21">
        <f t="shared" si="53"/>
        <v>1</v>
      </c>
      <c r="R310" s="663">
        <f t="shared" ca="1" si="54"/>
        <v>75644</v>
      </c>
      <c r="S310" s="3563">
        <f t="shared" ca="1" si="45"/>
        <v>7.5644</v>
      </c>
      <c r="T310" s="729">
        <f>车位!BF290</f>
        <v>0</v>
      </c>
      <c r="U310" s="729">
        <f>车位!BG290</f>
        <v>0</v>
      </c>
    </row>
    <row r="311" spans="1:21">
      <c r="A311" s="665" t="str">
        <f>车位!E291</f>
        <v>038#-3092</v>
      </c>
      <c r="B311" s="665">
        <f>ROUND(车位!V291,2)</f>
        <v>35.43</v>
      </c>
      <c r="C311" s="21">
        <f t="shared" si="46"/>
        <v>1</v>
      </c>
      <c r="D311" s="2806" t="s">
        <v>4698</v>
      </c>
      <c r="E311" s="21">
        <f t="shared" si="47"/>
        <v>1</v>
      </c>
      <c r="F311" s="2806" t="s">
        <v>7266</v>
      </c>
      <c r="G311" s="21">
        <f t="shared" si="48"/>
        <v>0.9</v>
      </c>
      <c r="H311" s="666"/>
      <c r="I311" s="21">
        <f t="shared" si="49"/>
        <v>1</v>
      </c>
      <c r="J311" s="666"/>
      <c r="K311" s="21">
        <f t="shared" si="50"/>
        <v>1</v>
      </c>
      <c r="L311" s="666"/>
      <c r="M311" s="21">
        <f t="shared" si="51"/>
        <v>1</v>
      </c>
      <c r="N311" s="666"/>
      <c r="O311" s="21">
        <f t="shared" si="52"/>
        <v>1</v>
      </c>
      <c r="P311" s="666"/>
      <c r="Q311" s="21">
        <f t="shared" si="53"/>
        <v>1</v>
      </c>
      <c r="R311" s="663">
        <f t="shared" ca="1" si="54"/>
        <v>68080</v>
      </c>
      <c r="S311" s="3563">
        <f t="shared" ca="1" si="45"/>
        <v>6.8079999999999998</v>
      </c>
      <c r="T311" s="729" t="str">
        <f>车位!BF291</f>
        <v>劣：后方划线范围内有消防箱</v>
      </c>
      <c r="U311" s="729">
        <f>车位!BG291</f>
        <v>0</v>
      </c>
    </row>
    <row r="312" spans="1:21">
      <c r="A312" s="665" t="str">
        <f>车位!E292</f>
        <v>038#-3094</v>
      </c>
      <c r="B312" s="665">
        <f>ROUND(车位!V292,2)</f>
        <v>35.43</v>
      </c>
      <c r="C312" s="21">
        <f t="shared" si="46"/>
        <v>1</v>
      </c>
      <c r="D312" s="2806" t="s">
        <v>4698</v>
      </c>
      <c r="E312" s="21">
        <f t="shared" si="47"/>
        <v>1</v>
      </c>
      <c r="F312" s="2806" t="s">
        <v>7266</v>
      </c>
      <c r="G312" s="21">
        <f t="shared" si="48"/>
        <v>0.9</v>
      </c>
      <c r="H312" s="666"/>
      <c r="I312" s="21">
        <f t="shared" si="49"/>
        <v>1</v>
      </c>
      <c r="J312" s="666"/>
      <c r="K312" s="21">
        <f t="shared" si="50"/>
        <v>1</v>
      </c>
      <c r="L312" s="666"/>
      <c r="M312" s="21">
        <f t="shared" si="51"/>
        <v>1</v>
      </c>
      <c r="N312" s="666"/>
      <c r="O312" s="21">
        <f t="shared" si="52"/>
        <v>1</v>
      </c>
      <c r="P312" s="666"/>
      <c r="Q312" s="21">
        <f t="shared" si="53"/>
        <v>1</v>
      </c>
      <c r="R312" s="663">
        <f t="shared" ca="1" si="54"/>
        <v>68080</v>
      </c>
      <c r="S312" s="3563">
        <f t="shared" ca="1" si="45"/>
        <v>6.8079999999999998</v>
      </c>
      <c r="T312" s="729" t="str">
        <f>车位!BF292</f>
        <v>劣：一侧靠墙，不好开门</v>
      </c>
      <c r="U312" s="729">
        <f>车位!BG292</f>
        <v>0</v>
      </c>
    </row>
    <row r="313" spans="1:21">
      <c r="A313" s="665" t="str">
        <f>车位!E293</f>
        <v>038#-3098</v>
      </c>
      <c r="B313" s="665">
        <f>ROUND(车位!V293,2)</f>
        <v>35.43</v>
      </c>
      <c r="C313" s="21">
        <f t="shared" si="46"/>
        <v>1</v>
      </c>
      <c r="D313" s="2806" t="s">
        <v>4698</v>
      </c>
      <c r="E313" s="21">
        <f t="shared" si="47"/>
        <v>1</v>
      </c>
      <c r="F313" s="2806" t="s">
        <v>7264</v>
      </c>
      <c r="G313" s="21">
        <f t="shared" si="48"/>
        <v>1</v>
      </c>
      <c r="H313" s="666"/>
      <c r="I313" s="21">
        <f t="shared" si="49"/>
        <v>1</v>
      </c>
      <c r="J313" s="666"/>
      <c r="K313" s="21">
        <f t="shared" si="50"/>
        <v>1</v>
      </c>
      <c r="L313" s="666"/>
      <c r="M313" s="21">
        <f t="shared" si="51"/>
        <v>1</v>
      </c>
      <c r="N313" s="666"/>
      <c r="O313" s="21">
        <f t="shared" si="52"/>
        <v>1</v>
      </c>
      <c r="P313" s="666"/>
      <c r="Q313" s="21">
        <f t="shared" si="53"/>
        <v>1</v>
      </c>
      <c r="R313" s="663">
        <f t="shared" ca="1" si="54"/>
        <v>75644</v>
      </c>
      <c r="S313" s="3563">
        <f t="shared" ca="1" si="45"/>
        <v>7.5644</v>
      </c>
      <c r="T313" s="729">
        <f>车位!BF293</f>
        <v>0</v>
      </c>
      <c r="U313" s="729">
        <f>车位!BG293</f>
        <v>0</v>
      </c>
    </row>
    <row r="314" spans="1:21">
      <c r="A314" s="665" t="str">
        <f>车位!E294</f>
        <v>038#-3111</v>
      </c>
      <c r="B314" s="665">
        <f>ROUND(车位!V294,2)</f>
        <v>35.43</v>
      </c>
      <c r="C314" s="21">
        <f t="shared" si="46"/>
        <v>1</v>
      </c>
      <c r="D314" s="2806" t="s">
        <v>4698</v>
      </c>
      <c r="E314" s="21">
        <f t="shared" si="47"/>
        <v>1</v>
      </c>
      <c r="F314" s="2806" t="s">
        <v>7266</v>
      </c>
      <c r="G314" s="21">
        <f t="shared" si="48"/>
        <v>0.9</v>
      </c>
      <c r="H314" s="666"/>
      <c r="I314" s="21">
        <f t="shared" si="49"/>
        <v>1</v>
      </c>
      <c r="J314" s="666"/>
      <c r="K314" s="21">
        <f t="shared" si="50"/>
        <v>1</v>
      </c>
      <c r="L314" s="666"/>
      <c r="M314" s="21">
        <f t="shared" si="51"/>
        <v>1</v>
      </c>
      <c r="N314" s="666"/>
      <c r="O314" s="21">
        <f t="shared" si="52"/>
        <v>1</v>
      </c>
      <c r="P314" s="666"/>
      <c r="Q314" s="21">
        <f t="shared" si="53"/>
        <v>1</v>
      </c>
      <c r="R314" s="663">
        <f t="shared" ca="1" si="54"/>
        <v>68080</v>
      </c>
      <c r="S314" s="3563">
        <f t="shared" ca="1" si="45"/>
        <v>6.8079999999999998</v>
      </c>
      <c r="T314" s="729" t="str">
        <f>车位!BF294</f>
        <v>劣：一侧靠墙，不好开门，且墙边有门，开启时在划线范围内</v>
      </c>
      <c r="U314" s="729">
        <f>车位!BG294</f>
        <v>0</v>
      </c>
    </row>
    <row r="315" spans="1:21">
      <c r="A315" s="665" t="str">
        <f>车位!E295</f>
        <v>038#-3115</v>
      </c>
      <c r="B315" s="665">
        <f>ROUND(车位!V295,2)</f>
        <v>26.35</v>
      </c>
      <c r="C315" s="21">
        <f t="shared" si="46"/>
        <v>0.98</v>
      </c>
      <c r="D315" s="2806" t="s">
        <v>4698</v>
      </c>
      <c r="E315" s="21">
        <f t="shared" si="47"/>
        <v>1</v>
      </c>
      <c r="F315" s="2806" t="s">
        <v>7266</v>
      </c>
      <c r="G315" s="21">
        <f t="shared" si="48"/>
        <v>0.9</v>
      </c>
      <c r="H315" s="666"/>
      <c r="I315" s="21">
        <f t="shared" si="49"/>
        <v>1</v>
      </c>
      <c r="J315" s="666"/>
      <c r="K315" s="21">
        <f t="shared" si="50"/>
        <v>1</v>
      </c>
      <c r="L315" s="666"/>
      <c r="M315" s="21">
        <f t="shared" si="51"/>
        <v>1</v>
      </c>
      <c r="N315" s="666"/>
      <c r="O315" s="21">
        <f t="shared" si="52"/>
        <v>1</v>
      </c>
      <c r="P315" s="666"/>
      <c r="Q315" s="21">
        <f t="shared" si="53"/>
        <v>1</v>
      </c>
      <c r="R315" s="663">
        <f t="shared" ca="1" si="54"/>
        <v>66718</v>
      </c>
      <c r="S315" s="3563">
        <f t="shared" ca="1" si="45"/>
        <v>6.6718000000000002</v>
      </c>
      <c r="T315" s="729" t="str">
        <f>车位!BF295</f>
        <v>劣：长4.3米小车位（比普通车位短1米），所在车位前后方向有3.2%坡度</v>
      </c>
      <c r="U315" s="729">
        <f>车位!BG295</f>
        <v>0</v>
      </c>
    </row>
    <row r="316" spans="1:21">
      <c r="A316" s="665" t="str">
        <f>车位!E296</f>
        <v>038#-3123</v>
      </c>
      <c r="B316" s="665">
        <f>ROUND(车位!V296,2)</f>
        <v>35.43</v>
      </c>
      <c r="C316" s="21">
        <f t="shared" si="46"/>
        <v>1</v>
      </c>
      <c r="D316" s="2806" t="s">
        <v>4698</v>
      </c>
      <c r="E316" s="21">
        <f t="shared" si="47"/>
        <v>1</v>
      </c>
      <c r="F316" s="2806" t="s">
        <v>7264</v>
      </c>
      <c r="G316" s="21">
        <f t="shared" si="48"/>
        <v>1</v>
      </c>
      <c r="H316" s="666"/>
      <c r="I316" s="21">
        <f t="shared" si="49"/>
        <v>1</v>
      </c>
      <c r="J316" s="666"/>
      <c r="K316" s="21">
        <f t="shared" si="50"/>
        <v>1</v>
      </c>
      <c r="L316" s="666"/>
      <c r="M316" s="21">
        <f t="shared" si="51"/>
        <v>1</v>
      </c>
      <c r="N316" s="666"/>
      <c r="O316" s="21">
        <f t="shared" si="52"/>
        <v>1</v>
      </c>
      <c r="P316" s="666"/>
      <c r="Q316" s="21">
        <f t="shared" si="53"/>
        <v>1</v>
      </c>
      <c r="R316" s="663">
        <f t="shared" ca="1" si="54"/>
        <v>75644</v>
      </c>
      <c r="S316" s="3563">
        <f t="shared" ca="1" si="45"/>
        <v>7.5644</v>
      </c>
      <c r="T316" s="729">
        <f>车位!BF296</f>
        <v>0</v>
      </c>
      <c r="U316" s="729">
        <f>车位!BG296</f>
        <v>0</v>
      </c>
    </row>
    <row r="317" spans="1:21">
      <c r="A317" s="665" t="str">
        <f>车位!E297</f>
        <v>038#-3125</v>
      </c>
      <c r="B317" s="665">
        <f>ROUND(车位!V297,2)</f>
        <v>35.43</v>
      </c>
      <c r="C317" s="21">
        <f t="shared" si="46"/>
        <v>1</v>
      </c>
      <c r="D317" s="2806" t="s">
        <v>4698</v>
      </c>
      <c r="E317" s="21">
        <f t="shared" si="47"/>
        <v>1</v>
      </c>
      <c r="F317" s="2806" t="s">
        <v>7264</v>
      </c>
      <c r="G317" s="21">
        <f t="shared" si="48"/>
        <v>1</v>
      </c>
      <c r="H317" s="666"/>
      <c r="I317" s="21">
        <f t="shared" si="49"/>
        <v>1</v>
      </c>
      <c r="J317" s="666"/>
      <c r="K317" s="21">
        <f t="shared" si="50"/>
        <v>1</v>
      </c>
      <c r="L317" s="666"/>
      <c r="M317" s="21">
        <f t="shared" si="51"/>
        <v>1</v>
      </c>
      <c r="N317" s="666"/>
      <c r="O317" s="21">
        <f t="shared" si="52"/>
        <v>1</v>
      </c>
      <c r="P317" s="666"/>
      <c r="Q317" s="21">
        <f t="shared" si="53"/>
        <v>1</v>
      </c>
      <c r="R317" s="663">
        <f t="shared" ca="1" si="54"/>
        <v>75644</v>
      </c>
      <c r="S317" s="3563">
        <f t="shared" ca="1" si="45"/>
        <v>7.5644</v>
      </c>
      <c r="T317" s="729">
        <f>车位!BF297</f>
        <v>0</v>
      </c>
      <c r="U317" s="729">
        <f>车位!BG297</f>
        <v>0</v>
      </c>
    </row>
    <row r="318" spans="1:21">
      <c r="A318" s="665" t="str">
        <f>车位!E298</f>
        <v>038#-3126</v>
      </c>
      <c r="B318" s="665">
        <f>ROUND(车位!V298,2)</f>
        <v>35.43</v>
      </c>
      <c r="C318" s="21">
        <f t="shared" si="46"/>
        <v>1</v>
      </c>
      <c r="D318" s="2806" t="s">
        <v>4698</v>
      </c>
      <c r="E318" s="21">
        <f t="shared" si="47"/>
        <v>1</v>
      </c>
      <c r="F318" s="2806" t="s">
        <v>7264</v>
      </c>
      <c r="G318" s="21">
        <f t="shared" si="48"/>
        <v>1</v>
      </c>
      <c r="H318" s="666"/>
      <c r="I318" s="21">
        <f t="shared" si="49"/>
        <v>1</v>
      </c>
      <c r="J318" s="666"/>
      <c r="K318" s="21">
        <f t="shared" si="50"/>
        <v>1</v>
      </c>
      <c r="L318" s="666"/>
      <c r="M318" s="21">
        <f t="shared" si="51"/>
        <v>1</v>
      </c>
      <c r="N318" s="666"/>
      <c r="O318" s="21">
        <f t="shared" si="52"/>
        <v>1</v>
      </c>
      <c r="P318" s="666"/>
      <c r="Q318" s="21">
        <f t="shared" si="53"/>
        <v>1</v>
      </c>
      <c r="R318" s="663">
        <f t="shared" ca="1" si="54"/>
        <v>75644</v>
      </c>
      <c r="S318" s="3563">
        <f t="shared" ca="1" si="45"/>
        <v>7.5644</v>
      </c>
      <c r="T318" s="729">
        <f>车位!BF298</f>
        <v>0</v>
      </c>
      <c r="U318" s="729">
        <f>车位!BG298</f>
        <v>0</v>
      </c>
    </row>
    <row r="319" spans="1:21">
      <c r="A319" s="665" t="str">
        <f>车位!E299</f>
        <v>038#-3129</v>
      </c>
      <c r="B319" s="665">
        <f>ROUND(车位!V299,2)</f>
        <v>35.43</v>
      </c>
      <c r="C319" s="21">
        <f t="shared" si="46"/>
        <v>1</v>
      </c>
      <c r="D319" s="2806" t="s">
        <v>4698</v>
      </c>
      <c r="E319" s="21">
        <f t="shared" si="47"/>
        <v>1</v>
      </c>
      <c r="F319" s="2806" t="s">
        <v>7264</v>
      </c>
      <c r="G319" s="21">
        <f t="shared" si="48"/>
        <v>1</v>
      </c>
      <c r="H319" s="666"/>
      <c r="I319" s="21">
        <f t="shared" si="49"/>
        <v>1</v>
      </c>
      <c r="J319" s="666"/>
      <c r="K319" s="21">
        <f t="shared" si="50"/>
        <v>1</v>
      </c>
      <c r="L319" s="666"/>
      <c r="M319" s="21">
        <f t="shared" si="51"/>
        <v>1</v>
      </c>
      <c r="N319" s="666"/>
      <c r="O319" s="21">
        <f t="shared" si="52"/>
        <v>1</v>
      </c>
      <c r="P319" s="666"/>
      <c r="Q319" s="21">
        <f t="shared" si="53"/>
        <v>1</v>
      </c>
      <c r="R319" s="663">
        <f t="shared" ca="1" si="54"/>
        <v>75644</v>
      </c>
      <c r="S319" s="3563">
        <f t="shared" ca="1" si="45"/>
        <v>7.5644</v>
      </c>
      <c r="T319" s="729">
        <f>车位!BF299</f>
        <v>0</v>
      </c>
      <c r="U319" s="729">
        <f>车位!BG299</f>
        <v>0</v>
      </c>
    </row>
    <row r="320" spans="1:21">
      <c r="A320" s="665" t="str">
        <f>车位!E300</f>
        <v>038#-3130</v>
      </c>
      <c r="B320" s="665">
        <f>ROUND(车位!V300,2)</f>
        <v>35.43</v>
      </c>
      <c r="C320" s="21">
        <f t="shared" si="46"/>
        <v>1</v>
      </c>
      <c r="D320" s="2806" t="s">
        <v>4698</v>
      </c>
      <c r="E320" s="21">
        <f t="shared" si="47"/>
        <v>1</v>
      </c>
      <c r="F320" s="2806" t="s">
        <v>7266</v>
      </c>
      <c r="G320" s="21">
        <f t="shared" si="48"/>
        <v>0.9</v>
      </c>
      <c r="H320" s="666"/>
      <c r="I320" s="21">
        <f t="shared" si="49"/>
        <v>1</v>
      </c>
      <c r="J320" s="666"/>
      <c r="K320" s="21">
        <f t="shared" si="50"/>
        <v>1</v>
      </c>
      <c r="L320" s="666"/>
      <c r="M320" s="21">
        <f t="shared" si="51"/>
        <v>1</v>
      </c>
      <c r="N320" s="666"/>
      <c r="O320" s="21">
        <f t="shared" si="52"/>
        <v>1</v>
      </c>
      <c r="P320" s="666"/>
      <c r="Q320" s="21">
        <f t="shared" si="53"/>
        <v>1</v>
      </c>
      <c r="R320" s="663">
        <f t="shared" ca="1" si="54"/>
        <v>68080</v>
      </c>
      <c r="S320" s="3563">
        <f t="shared" ca="1" si="45"/>
        <v>6.8079999999999998</v>
      </c>
      <c r="T320" s="729">
        <f>车位!BF300</f>
        <v>0</v>
      </c>
      <c r="U320" s="729" t="str">
        <f>车位!BG300</f>
        <v>驾驶室车门不好开</v>
      </c>
    </row>
    <row r="321" spans="1:21">
      <c r="A321" s="665" t="str">
        <f>车位!E301</f>
        <v>038#-3131</v>
      </c>
      <c r="B321" s="665">
        <f>ROUND(车位!V301,2)</f>
        <v>35.43</v>
      </c>
      <c r="C321" s="21">
        <f t="shared" si="46"/>
        <v>1</v>
      </c>
      <c r="D321" s="2806" t="s">
        <v>4698</v>
      </c>
      <c r="E321" s="21">
        <f t="shared" si="47"/>
        <v>1</v>
      </c>
      <c r="F321" s="2806" t="s">
        <v>7264</v>
      </c>
      <c r="G321" s="21">
        <f t="shared" si="48"/>
        <v>1</v>
      </c>
      <c r="H321" s="666"/>
      <c r="I321" s="21">
        <f t="shared" si="49"/>
        <v>1</v>
      </c>
      <c r="J321" s="666"/>
      <c r="K321" s="21">
        <f t="shared" si="50"/>
        <v>1</v>
      </c>
      <c r="L321" s="666"/>
      <c r="M321" s="21">
        <f t="shared" si="51"/>
        <v>1</v>
      </c>
      <c r="N321" s="666"/>
      <c r="O321" s="21">
        <f t="shared" si="52"/>
        <v>1</v>
      </c>
      <c r="P321" s="666"/>
      <c r="Q321" s="21">
        <f t="shared" si="53"/>
        <v>1</v>
      </c>
      <c r="R321" s="663">
        <f t="shared" ca="1" si="54"/>
        <v>75644</v>
      </c>
      <c r="S321" s="3563">
        <f t="shared" ca="1" si="45"/>
        <v>7.5644</v>
      </c>
      <c r="T321" s="729">
        <f>车位!BF301</f>
        <v>0</v>
      </c>
      <c r="U321" s="729">
        <f>车位!BG301</f>
        <v>0</v>
      </c>
    </row>
    <row r="322" spans="1:21">
      <c r="A322" s="665" t="str">
        <f>车位!E302</f>
        <v>038#-3134</v>
      </c>
      <c r="B322" s="665">
        <f>ROUND(车位!V302,2)</f>
        <v>35.43</v>
      </c>
      <c r="C322" s="21">
        <f t="shared" si="46"/>
        <v>1</v>
      </c>
      <c r="D322" s="2806" t="s">
        <v>4698</v>
      </c>
      <c r="E322" s="21">
        <f t="shared" si="47"/>
        <v>1</v>
      </c>
      <c r="F322" s="2806" t="s">
        <v>7264</v>
      </c>
      <c r="G322" s="21">
        <f t="shared" si="48"/>
        <v>1</v>
      </c>
      <c r="H322" s="666"/>
      <c r="I322" s="21">
        <f t="shared" si="49"/>
        <v>1</v>
      </c>
      <c r="J322" s="666"/>
      <c r="K322" s="21">
        <f t="shared" si="50"/>
        <v>1</v>
      </c>
      <c r="L322" s="666"/>
      <c r="M322" s="21">
        <f t="shared" si="51"/>
        <v>1</v>
      </c>
      <c r="N322" s="666"/>
      <c r="O322" s="21">
        <f t="shared" si="52"/>
        <v>1</v>
      </c>
      <c r="P322" s="666"/>
      <c r="Q322" s="21">
        <f t="shared" si="53"/>
        <v>1</v>
      </c>
      <c r="R322" s="663">
        <f t="shared" ca="1" si="54"/>
        <v>75644</v>
      </c>
      <c r="S322" s="3563">
        <f t="shared" ca="1" si="45"/>
        <v>7.5644</v>
      </c>
      <c r="T322" s="729">
        <f>车位!BF302</f>
        <v>0</v>
      </c>
      <c r="U322" s="729">
        <f>车位!BG302</f>
        <v>0</v>
      </c>
    </row>
    <row r="323" spans="1:21">
      <c r="A323" s="665" t="str">
        <f>车位!E303</f>
        <v>038#-3144</v>
      </c>
      <c r="B323" s="665">
        <f>ROUND(车位!V303,2)</f>
        <v>35.43</v>
      </c>
      <c r="C323" s="21">
        <f t="shared" si="46"/>
        <v>1</v>
      </c>
      <c r="D323" s="2806" t="s">
        <v>4698</v>
      </c>
      <c r="E323" s="21">
        <f t="shared" si="47"/>
        <v>1</v>
      </c>
      <c r="F323" s="2806" t="s">
        <v>7264</v>
      </c>
      <c r="G323" s="21">
        <f t="shared" si="48"/>
        <v>1</v>
      </c>
      <c r="H323" s="666"/>
      <c r="I323" s="21">
        <f t="shared" si="49"/>
        <v>1</v>
      </c>
      <c r="J323" s="666"/>
      <c r="K323" s="21">
        <f t="shared" si="50"/>
        <v>1</v>
      </c>
      <c r="L323" s="666"/>
      <c r="M323" s="21">
        <f t="shared" si="51"/>
        <v>1</v>
      </c>
      <c r="N323" s="666"/>
      <c r="O323" s="21">
        <f t="shared" si="52"/>
        <v>1</v>
      </c>
      <c r="P323" s="666"/>
      <c r="Q323" s="21">
        <f t="shared" si="53"/>
        <v>1</v>
      </c>
      <c r="R323" s="663">
        <f t="shared" ca="1" si="54"/>
        <v>75644</v>
      </c>
      <c r="S323" s="3563">
        <f t="shared" ca="1" si="45"/>
        <v>7.5644</v>
      </c>
      <c r="T323" s="729">
        <f>车位!BF303</f>
        <v>0</v>
      </c>
      <c r="U323" s="729">
        <f>车位!BG303</f>
        <v>0</v>
      </c>
    </row>
    <row r="324" spans="1:21">
      <c r="A324" s="665" t="str">
        <f>车位!E304</f>
        <v>038#-3149</v>
      </c>
      <c r="B324" s="665">
        <f>ROUND(车位!V304,2)</f>
        <v>35.43</v>
      </c>
      <c r="C324" s="21">
        <f t="shared" si="46"/>
        <v>1</v>
      </c>
      <c r="D324" s="2806" t="s">
        <v>4698</v>
      </c>
      <c r="E324" s="21">
        <f t="shared" si="47"/>
        <v>1</v>
      </c>
      <c r="F324" s="2806" t="s">
        <v>7264</v>
      </c>
      <c r="G324" s="21">
        <f t="shared" si="48"/>
        <v>1</v>
      </c>
      <c r="H324" s="666"/>
      <c r="I324" s="21">
        <f t="shared" si="49"/>
        <v>1</v>
      </c>
      <c r="J324" s="666"/>
      <c r="K324" s="21">
        <f t="shared" si="50"/>
        <v>1</v>
      </c>
      <c r="L324" s="666"/>
      <c r="M324" s="21">
        <f t="shared" si="51"/>
        <v>1</v>
      </c>
      <c r="N324" s="666"/>
      <c r="O324" s="21">
        <f t="shared" si="52"/>
        <v>1</v>
      </c>
      <c r="P324" s="666"/>
      <c r="Q324" s="21">
        <f t="shared" si="53"/>
        <v>1</v>
      </c>
      <c r="R324" s="663">
        <f t="shared" ca="1" si="54"/>
        <v>75644</v>
      </c>
      <c r="S324" s="3563">
        <f t="shared" ca="1" si="45"/>
        <v>7.5644</v>
      </c>
      <c r="T324" s="729">
        <f>车位!BF304</f>
        <v>0</v>
      </c>
      <c r="U324" s="729">
        <f>车位!BG304</f>
        <v>0</v>
      </c>
    </row>
    <row r="325" spans="1:21">
      <c r="A325" s="665" t="str">
        <f>车位!E305</f>
        <v>038#-3152</v>
      </c>
      <c r="B325" s="665">
        <f>ROUND(车位!V305,2)</f>
        <v>35.43</v>
      </c>
      <c r="C325" s="21">
        <f t="shared" si="46"/>
        <v>1</v>
      </c>
      <c r="D325" s="2806" t="s">
        <v>4698</v>
      </c>
      <c r="E325" s="21">
        <f t="shared" si="47"/>
        <v>1</v>
      </c>
      <c r="F325" s="2806" t="s">
        <v>7264</v>
      </c>
      <c r="G325" s="21">
        <f t="shared" si="48"/>
        <v>1</v>
      </c>
      <c r="H325" s="666"/>
      <c r="I325" s="21">
        <f t="shared" si="49"/>
        <v>1</v>
      </c>
      <c r="J325" s="666"/>
      <c r="K325" s="21">
        <f t="shared" si="50"/>
        <v>1</v>
      </c>
      <c r="L325" s="666"/>
      <c r="M325" s="21">
        <f t="shared" si="51"/>
        <v>1</v>
      </c>
      <c r="N325" s="666"/>
      <c r="O325" s="21">
        <f t="shared" si="52"/>
        <v>1</v>
      </c>
      <c r="P325" s="666"/>
      <c r="Q325" s="21">
        <f t="shared" si="53"/>
        <v>1</v>
      </c>
      <c r="R325" s="663">
        <f t="shared" ca="1" si="54"/>
        <v>75644</v>
      </c>
      <c r="S325" s="3563">
        <f t="shared" ca="1" si="45"/>
        <v>7.5644</v>
      </c>
      <c r="T325" s="729">
        <f>车位!BF305</f>
        <v>0</v>
      </c>
      <c r="U325" s="729">
        <f>车位!BG305</f>
        <v>0</v>
      </c>
    </row>
    <row r="326" spans="1:21">
      <c r="A326" s="665" t="str">
        <f>车位!E306</f>
        <v>038#-3155</v>
      </c>
      <c r="B326" s="665">
        <f>ROUND(车位!V306,2)</f>
        <v>35.43</v>
      </c>
      <c r="C326" s="21">
        <f t="shared" si="46"/>
        <v>1</v>
      </c>
      <c r="D326" s="2806" t="s">
        <v>4698</v>
      </c>
      <c r="E326" s="21">
        <f t="shared" si="47"/>
        <v>1</v>
      </c>
      <c r="F326" s="2806" t="s">
        <v>7264</v>
      </c>
      <c r="G326" s="21">
        <f t="shared" si="48"/>
        <v>1</v>
      </c>
      <c r="H326" s="666"/>
      <c r="I326" s="21">
        <f t="shared" si="49"/>
        <v>1</v>
      </c>
      <c r="J326" s="666"/>
      <c r="K326" s="21">
        <f t="shared" si="50"/>
        <v>1</v>
      </c>
      <c r="L326" s="666"/>
      <c r="M326" s="21">
        <f t="shared" si="51"/>
        <v>1</v>
      </c>
      <c r="N326" s="666"/>
      <c r="O326" s="21">
        <f t="shared" si="52"/>
        <v>1</v>
      </c>
      <c r="P326" s="666"/>
      <c r="Q326" s="21">
        <f t="shared" si="53"/>
        <v>1</v>
      </c>
      <c r="R326" s="663">
        <f t="shared" ca="1" si="54"/>
        <v>75644</v>
      </c>
      <c r="S326" s="3563">
        <f t="shared" ca="1" si="45"/>
        <v>7.5644</v>
      </c>
      <c r="T326" s="729">
        <f>车位!BF306</f>
        <v>0</v>
      </c>
      <c r="U326" s="729">
        <f>车位!BG306</f>
        <v>0</v>
      </c>
    </row>
    <row r="327" spans="1:21">
      <c r="A327" s="665" t="str">
        <f>车位!E307</f>
        <v>038#-3158</v>
      </c>
      <c r="B327" s="665">
        <f>ROUND(车位!V307,2)</f>
        <v>35.43</v>
      </c>
      <c r="C327" s="21">
        <f t="shared" si="46"/>
        <v>1</v>
      </c>
      <c r="D327" s="2806" t="s">
        <v>4698</v>
      </c>
      <c r="E327" s="21">
        <f t="shared" si="47"/>
        <v>1</v>
      </c>
      <c r="F327" s="2806" t="s">
        <v>7264</v>
      </c>
      <c r="G327" s="21">
        <f t="shared" si="48"/>
        <v>1</v>
      </c>
      <c r="H327" s="666"/>
      <c r="I327" s="21">
        <f t="shared" si="49"/>
        <v>1</v>
      </c>
      <c r="J327" s="666"/>
      <c r="K327" s="21">
        <f t="shared" si="50"/>
        <v>1</v>
      </c>
      <c r="L327" s="666"/>
      <c r="M327" s="21">
        <f t="shared" si="51"/>
        <v>1</v>
      </c>
      <c r="N327" s="666"/>
      <c r="O327" s="21">
        <f t="shared" si="52"/>
        <v>1</v>
      </c>
      <c r="P327" s="666"/>
      <c r="Q327" s="21">
        <f t="shared" si="53"/>
        <v>1</v>
      </c>
      <c r="R327" s="663">
        <f t="shared" ca="1" si="54"/>
        <v>75644</v>
      </c>
      <c r="S327" s="3563">
        <f t="shared" ca="1" si="45"/>
        <v>7.5644</v>
      </c>
      <c r="T327" s="729">
        <f>车位!BF307</f>
        <v>0</v>
      </c>
      <c r="U327" s="729">
        <f>车位!BG307</f>
        <v>0</v>
      </c>
    </row>
    <row r="328" spans="1:21">
      <c r="A328" s="665" t="str">
        <f>车位!E308</f>
        <v>038#-3169</v>
      </c>
      <c r="B328" s="665">
        <f>ROUND(车位!V308,2)</f>
        <v>26.35</v>
      </c>
      <c r="C328" s="21">
        <f t="shared" si="46"/>
        <v>0.98</v>
      </c>
      <c r="D328" s="2806" t="s">
        <v>4698</v>
      </c>
      <c r="E328" s="21">
        <f t="shared" si="47"/>
        <v>1</v>
      </c>
      <c r="F328" s="2806" t="s">
        <v>7266</v>
      </c>
      <c r="G328" s="21">
        <f t="shared" si="48"/>
        <v>0.9</v>
      </c>
      <c r="H328" s="666"/>
      <c r="I328" s="21">
        <f t="shared" si="49"/>
        <v>1</v>
      </c>
      <c r="J328" s="666"/>
      <c r="K328" s="21">
        <f t="shared" si="50"/>
        <v>1</v>
      </c>
      <c r="L328" s="666"/>
      <c r="M328" s="21">
        <f t="shared" si="51"/>
        <v>1</v>
      </c>
      <c r="N328" s="666"/>
      <c r="O328" s="21">
        <f t="shared" si="52"/>
        <v>1</v>
      </c>
      <c r="P328" s="666"/>
      <c r="Q328" s="21">
        <f t="shared" si="53"/>
        <v>1</v>
      </c>
      <c r="R328" s="663">
        <f t="shared" ca="1" si="54"/>
        <v>66718</v>
      </c>
      <c r="S328" s="3563">
        <f t="shared" ca="1" si="45"/>
        <v>6.6718000000000002</v>
      </c>
      <c r="T328" s="729" t="str">
        <f>车位!BF308</f>
        <v>劣：长4.3米小车位（比普通车位短1米）</v>
      </c>
      <c r="U328" s="729">
        <f>车位!BG308</f>
        <v>0</v>
      </c>
    </row>
    <row r="329" spans="1:21">
      <c r="A329" s="665" t="str">
        <f>车位!E309</f>
        <v>038#-3179</v>
      </c>
      <c r="B329" s="665">
        <f>ROUND(车位!V309,2)</f>
        <v>35.43</v>
      </c>
      <c r="C329" s="21">
        <f t="shared" si="46"/>
        <v>1</v>
      </c>
      <c r="D329" s="2806" t="s">
        <v>4698</v>
      </c>
      <c r="E329" s="21">
        <f t="shared" si="47"/>
        <v>1</v>
      </c>
      <c r="F329" s="2806" t="s">
        <v>7266</v>
      </c>
      <c r="G329" s="21">
        <f t="shared" si="48"/>
        <v>0.9</v>
      </c>
      <c r="H329" s="666"/>
      <c r="I329" s="21">
        <f t="shared" si="49"/>
        <v>1</v>
      </c>
      <c r="J329" s="666"/>
      <c r="K329" s="21">
        <f t="shared" si="50"/>
        <v>1</v>
      </c>
      <c r="L329" s="666"/>
      <c r="M329" s="21">
        <f t="shared" si="51"/>
        <v>1</v>
      </c>
      <c r="N329" s="666"/>
      <c r="O329" s="21">
        <f t="shared" si="52"/>
        <v>1</v>
      </c>
      <c r="P329" s="666"/>
      <c r="Q329" s="21">
        <f t="shared" si="53"/>
        <v>1</v>
      </c>
      <c r="R329" s="663">
        <f t="shared" ca="1" si="54"/>
        <v>68080</v>
      </c>
      <c r="S329" s="3563">
        <f t="shared" ca="1" si="45"/>
        <v>6.8079999999999998</v>
      </c>
      <c r="T329" s="729" t="str">
        <f>车位!BF309</f>
        <v>劣：所在车位面宽方向有2%坡度</v>
      </c>
      <c r="U329" s="729" t="str">
        <f>车位!BG309</f>
        <v>倾斜严重，肉眼可见</v>
      </c>
    </row>
    <row r="330" spans="1:21">
      <c r="A330" s="665" t="str">
        <f>车位!E310</f>
        <v>038#-3182</v>
      </c>
      <c r="B330" s="665">
        <f>ROUND(车位!V310,2)</f>
        <v>35.43</v>
      </c>
      <c r="C330" s="21">
        <f t="shared" si="46"/>
        <v>1</v>
      </c>
      <c r="D330" s="2806" t="s">
        <v>4698</v>
      </c>
      <c r="E330" s="21">
        <f t="shared" si="47"/>
        <v>1</v>
      </c>
      <c r="F330" s="2806" t="s">
        <v>7264</v>
      </c>
      <c r="G330" s="21">
        <f t="shared" si="48"/>
        <v>1</v>
      </c>
      <c r="H330" s="666"/>
      <c r="I330" s="21">
        <f t="shared" si="49"/>
        <v>1</v>
      </c>
      <c r="J330" s="666"/>
      <c r="K330" s="21">
        <f t="shared" si="50"/>
        <v>1</v>
      </c>
      <c r="L330" s="666"/>
      <c r="M330" s="21">
        <f t="shared" si="51"/>
        <v>1</v>
      </c>
      <c r="N330" s="666"/>
      <c r="O330" s="21">
        <f t="shared" si="52"/>
        <v>1</v>
      </c>
      <c r="P330" s="666"/>
      <c r="Q330" s="21">
        <f t="shared" si="53"/>
        <v>1</v>
      </c>
      <c r="R330" s="663">
        <f t="shared" ca="1" si="54"/>
        <v>75644</v>
      </c>
      <c r="S330" s="3563">
        <f t="shared" ca="1" si="45"/>
        <v>7.5644</v>
      </c>
      <c r="T330" s="729">
        <f>车位!BF310</f>
        <v>0</v>
      </c>
      <c r="U330" s="729">
        <f>车位!BG310</f>
        <v>0</v>
      </c>
    </row>
    <row r="331" spans="1:21">
      <c r="A331" s="665" t="str">
        <f>车位!E311</f>
        <v>038#-3183</v>
      </c>
      <c r="B331" s="665">
        <f>ROUND(车位!V311,2)</f>
        <v>35.43</v>
      </c>
      <c r="C331" s="21">
        <f t="shared" si="46"/>
        <v>1</v>
      </c>
      <c r="D331" s="2806" t="s">
        <v>4698</v>
      </c>
      <c r="E331" s="21">
        <f t="shared" si="47"/>
        <v>1</v>
      </c>
      <c r="F331" s="2806" t="s">
        <v>7264</v>
      </c>
      <c r="G331" s="21">
        <f t="shared" si="48"/>
        <v>1</v>
      </c>
      <c r="H331" s="666"/>
      <c r="I331" s="21">
        <f t="shared" si="49"/>
        <v>1</v>
      </c>
      <c r="J331" s="666"/>
      <c r="K331" s="21">
        <f t="shared" si="50"/>
        <v>1</v>
      </c>
      <c r="L331" s="666"/>
      <c r="M331" s="21">
        <f t="shared" si="51"/>
        <v>1</v>
      </c>
      <c r="N331" s="666"/>
      <c r="O331" s="21">
        <f t="shared" si="52"/>
        <v>1</v>
      </c>
      <c r="P331" s="666"/>
      <c r="Q331" s="21">
        <f t="shared" si="53"/>
        <v>1</v>
      </c>
      <c r="R331" s="663">
        <f t="shared" ca="1" si="54"/>
        <v>75644</v>
      </c>
      <c r="S331" s="3563">
        <f t="shared" ca="1" si="45"/>
        <v>7.5644</v>
      </c>
      <c r="T331" s="729">
        <f>车位!BF311</f>
        <v>0</v>
      </c>
      <c r="U331" s="729">
        <f>车位!BG311</f>
        <v>0</v>
      </c>
    </row>
    <row r="332" spans="1:21">
      <c r="A332" s="665" t="str">
        <f>车位!E312</f>
        <v>038#-3197</v>
      </c>
      <c r="B332" s="665">
        <f>ROUND(车位!V312,2)</f>
        <v>35.43</v>
      </c>
      <c r="C332" s="21">
        <f t="shared" si="46"/>
        <v>1</v>
      </c>
      <c r="D332" s="2806" t="s">
        <v>4698</v>
      </c>
      <c r="E332" s="21">
        <f t="shared" si="47"/>
        <v>1</v>
      </c>
      <c r="F332" s="2806" t="s">
        <v>7266</v>
      </c>
      <c r="G332" s="21">
        <f t="shared" si="48"/>
        <v>0.9</v>
      </c>
      <c r="H332" s="666"/>
      <c r="I332" s="21">
        <f t="shared" si="49"/>
        <v>1</v>
      </c>
      <c r="J332" s="666"/>
      <c r="K332" s="21">
        <f t="shared" si="50"/>
        <v>1</v>
      </c>
      <c r="L332" s="666"/>
      <c r="M332" s="21">
        <f t="shared" si="51"/>
        <v>1</v>
      </c>
      <c r="N332" s="666"/>
      <c r="O332" s="21">
        <f t="shared" si="52"/>
        <v>1</v>
      </c>
      <c r="P332" s="666"/>
      <c r="Q332" s="21">
        <f t="shared" si="53"/>
        <v>1</v>
      </c>
      <c r="R332" s="663">
        <f t="shared" ca="1" si="54"/>
        <v>68080</v>
      </c>
      <c r="S332" s="3563">
        <f t="shared" ca="1" si="45"/>
        <v>6.8079999999999998</v>
      </c>
      <c r="T332" s="729" t="str">
        <f>车位!BF312</f>
        <v>劣：旁边有设备房门，开门半径在车位划线内，有影响。且该侧靠墙，停车开门有影响。影响使用</v>
      </c>
      <c r="U332" s="729" t="str">
        <f>车位!BG312</f>
        <v>现场车位号没有写</v>
      </c>
    </row>
    <row r="333" spans="1:21">
      <c r="A333" s="665" t="str">
        <f>车位!E313</f>
        <v>038#-3198</v>
      </c>
      <c r="B333" s="665">
        <f>ROUND(车位!V313,2)</f>
        <v>35.43</v>
      </c>
      <c r="C333" s="21">
        <f t="shared" si="46"/>
        <v>1</v>
      </c>
      <c r="D333" s="2806" t="s">
        <v>4698</v>
      </c>
      <c r="E333" s="21">
        <f t="shared" si="47"/>
        <v>1</v>
      </c>
      <c r="F333" s="2806" t="s">
        <v>7264</v>
      </c>
      <c r="G333" s="21">
        <f t="shared" si="48"/>
        <v>1</v>
      </c>
      <c r="H333" s="666"/>
      <c r="I333" s="21">
        <f t="shared" si="49"/>
        <v>1</v>
      </c>
      <c r="J333" s="666"/>
      <c r="K333" s="21">
        <f t="shared" si="50"/>
        <v>1</v>
      </c>
      <c r="L333" s="666"/>
      <c r="M333" s="21">
        <f t="shared" si="51"/>
        <v>1</v>
      </c>
      <c r="N333" s="666"/>
      <c r="O333" s="21">
        <f t="shared" si="52"/>
        <v>1</v>
      </c>
      <c r="P333" s="666"/>
      <c r="Q333" s="21">
        <f t="shared" si="53"/>
        <v>1</v>
      </c>
      <c r="R333" s="663">
        <f t="shared" ca="1" si="54"/>
        <v>75644</v>
      </c>
      <c r="S333" s="3563">
        <f t="shared" ca="1" si="45"/>
        <v>7.5644</v>
      </c>
      <c r="T333" s="729" t="str">
        <f>车位!BF313</f>
        <v>优：旁边有空地，停车方便，可停超宽车</v>
      </c>
      <c r="U333" s="729">
        <f>车位!BG313</f>
        <v>0</v>
      </c>
    </row>
    <row r="334" spans="1:21">
      <c r="A334" s="665" t="str">
        <f>车位!E314</f>
        <v>038#-3208</v>
      </c>
      <c r="B334" s="665">
        <f>ROUND(车位!V314,2)</f>
        <v>35.43</v>
      </c>
      <c r="C334" s="21">
        <f t="shared" si="46"/>
        <v>1</v>
      </c>
      <c r="D334" s="2806" t="s">
        <v>4698</v>
      </c>
      <c r="E334" s="21">
        <f t="shared" si="47"/>
        <v>1</v>
      </c>
      <c r="F334" s="2806" t="s">
        <v>7266</v>
      </c>
      <c r="G334" s="21">
        <f t="shared" si="48"/>
        <v>0.9</v>
      </c>
      <c r="H334" s="666"/>
      <c r="I334" s="21">
        <f t="shared" si="49"/>
        <v>1</v>
      </c>
      <c r="J334" s="666"/>
      <c r="K334" s="21">
        <f t="shared" si="50"/>
        <v>1</v>
      </c>
      <c r="L334" s="666"/>
      <c r="M334" s="21">
        <f t="shared" si="51"/>
        <v>1</v>
      </c>
      <c r="N334" s="666"/>
      <c r="O334" s="21">
        <f t="shared" si="52"/>
        <v>1</v>
      </c>
      <c r="P334" s="666"/>
      <c r="Q334" s="21">
        <f t="shared" si="53"/>
        <v>1</v>
      </c>
      <c r="R334" s="663">
        <f t="shared" ca="1" si="54"/>
        <v>68080</v>
      </c>
      <c r="S334" s="3563">
        <f t="shared" ca="1" si="45"/>
        <v>6.8079999999999998</v>
      </c>
      <c r="T334" s="729" t="str">
        <f>车位!BF314</f>
        <v>劣：旁边有设备房门，开门半径在车位划线内，有影响。且该侧靠墙，停车开门有影响。</v>
      </c>
      <c r="U334" s="729">
        <f>车位!BG314</f>
        <v>0</v>
      </c>
    </row>
    <row r="335" spans="1:21">
      <c r="A335" s="665" t="str">
        <f>车位!E315</f>
        <v>038#-3211</v>
      </c>
      <c r="B335" s="665">
        <f>ROUND(车位!V315,2)</f>
        <v>35.43</v>
      </c>
      <c r="C335" s="21">
        <f t="shared" si="46"/>
        <v>1</v>
      </c>
      <c r="D335" s="2806" t="s">
        <v>4698</v>
      </c>
      <c r="E335" s="21">
        <f t="shared" si="47"/>
        <v>1</v>
      </c>
      <c r="F335" s="2806" t="s">
        <v>7266</v>
      </c>
      <c r="G335" s="21">
        <f t="shared" si="48"/>
        <v>0.9</v>
      </c>
      <c r="H335" s="666"/>
      <c r="I335" s="21">
        <f t="shared" si="49"/>
        <v>1</v>
      </c>
      <c r="J335" s="666"/>
      <c r="K335" s="21">
        <f t="shared" si="50"/>
        <v>1</v>
      </c>
      <c r="L335" s="666"/>
      <c r="M335" s="21">
        <f t="shared" si="51"/>
        <v>1</v>
      </c>
      <c r="N335" s="666"/>
      <c r="O335" s="21">
        <f t="shared" si="52"/>
        <v>1</v>
      </c>
      <c r="P335" s="666"/>
      <c r="Q335" s="21">
        <f t="shared" si="53"/>
        <v>1</v>
      </c>
      <c r="R335" s="663">
        <f t="shared" ca="1" si="54"/>
        <v>68080</v>
      </c>
      <c r="S335" s="3563">
        <f t="shared" ca="1" si="45"/>
        <v>6.8079999999999998</v>
      </c>
      <c r="T335" s="729" t="str">
        <f>车位!BF315</f>
        <v>劣：后方有设备房门，开门半径在车位划线内</v>
      </c>
      <c r="U335" s="729">
        <f>车位!BG315</f>
        <v>0</v>
      </c>
    </row>
    <row r="336" spans="1:21">
      <c r="A336" s="665" t="str">
        <f>车位!E316</f>
        <v>038#-3218</v>
      </c>
      <c r="B336" s="665">
        <f>ROUND(车位!V316,2)</f>
        <v>35.43</v>
      </c>
      <c r="C336" s="21">
        <f t="shared" si="46"/>
        <v>1</v>
      </c>
      <c r="D336" s="2806" t="s">
        <v>4698</v>
      </c>
      <c r="E336" s="21">
        <f t="shared" si="47"/>
        <v>1</v>
      </c>
      <c r="F336" s="2806" t="s">
        <v>7264</v>
      </c>
      <c r="G336" s="21">
        <f t="shared" si="48"/>
        <v>1</v>
      </c>
      <c r="H336" s="666"/>
      <c r="I336" s="21">
        <f t="shared" si="49"/>
        <v>1</v>
      </c>
      <c r="J336" s="666"/>
      <c r="K336" s="21">
        <f t="shared" si="50"/>
        <v>1</v>
      </c>
      <c r="L336" s="666"/>
      <c r="M336" s="21">
        <f t="shared" si="51"/>
        <v>1</v>
      </c>
      <c r="N336" s="666"/>
      <c r="O336" s="21">
        <f t="shared" si="52"/>
        <v>1</v>
      </c>
      <c r="P336" s="666"/>
      <c r="Q336" s="21">
        <f t="shared" si="53"/>
        <v>1</v>
      </c>
      <c r="R336" s="663">
        <f t="shared" ca="1" si="54"/>
        <v>75644</v>
      </c>
      <c r="S336" s="3563">
        <f t="shared" ca="1" si="45"/>
        <v>7.5644</v>
      </c>
      <c r="T336" s="729">
        <f>车位!BF316</f>
        <v>0</v>
      </c>
      <c r="U336" s="729">
        <f>车位!BG316</f>
        <v>0</v>
      </c>
    </row>
    <row r="337" spans="1:21">
      <c r="A337" s="665" t="str">
        <f>车位!E317</f>
        <v>038#-3226</v>
      </c>
      <c r="B337" s="665">
        <f>ROUND(车位!V317,2)</f>
        <v>35.43</v>
      </c>
      <c r="C337" s="21">
        <f t="shared" si="46"/>
        <v>1</v>
      </c>
      <c r="D337" s="2806" t="s">
        <v>4698</v>
      </c>
      <c r="E337" s="21">
        <f t="shared" si="47"/>
        <v>1</v>
      </c>
      <c r="F337" s="2806" t="s">
        <v>7264</v>
      </c>
      <c r="G337" s="21">
        <f t="shared" si="48"/>
        <v>1</v>
      </c>
      <c r="H337" s="666"/>
      <c r="I337" s="21">
        <f t="shared" si="49"/>
        <v>1</v>
      </c>
      <c r="J337" s="666"/>
      <c r="K337" s="21">
        <f t="shared" si="50"/>
        <v>1</v>
      </c>
      <c r="L337" s="666"/>
      <c r="M337" s="21">
        <f t="shared" si="51"/>
        <v>1</v>
      </c>
      <c r="N337" s="666"/>
      <c r="O337" s="21">
        <f t="shared" si="52"/>
        <v>1</v>
      </c>
      <c r="P337" s="666"/>
      <c r="Q337" s="21">
        <f t="shared" si="53"/>
        <v>1</v>
      </c>
      <c r="R337" s="663">
        <f t="shared" ca="1" si="54"/>
        <v>75644</v>
      </c>
      <c r="S337" s="3563">
        <f t="shared" ca="1" si="45"/>
        <v>7.5644</v>
      </c>
      <c r="T337" s="729">
        <f>车位!BF317</f>
        <v>0</v>
      </c>
      <c r="U337" s="729">
        <f>车位!BG317</f>
        <v>0</v>
      </c>
    </row>
    <row r="338" spans="1:21">
      <c r="A338" s="665" t="str">
        <f>车位!E318</f>
        <v>038#-3230</v>
      </c>
      <c r="B338" s="665">
        <f>ROUND(车位!V318,2)</f>
        <v>35.43</v>
      </c>
      <c r="C338" s="21">
        <f t="shared" si="46"/>
        <v>1</v>
      </c>
      <c r="D338" s="2806" t="s">
        <v>4698</v>
      </c>
      <c r="E338" s="21">
        <f t="shared" si="47"/>
        <v>1</v>
      </c>
      <c r="F338" s="2806" t="s">
        <v>7264</v>
      </c>
      <c r="G338" s="21">
        <f t="shared" si="48"/>
        <v>1</v>
      </c>
      <c r="H338" s="666"/>
      <c r="I338" s="21">
        <f t="shared" si="49"/>
        <v>1</v>
      </c>
      <c r="J338" s="666"/>
      <c r="K338" s="21">
        <f t="shared" si="50"/>
        <v>1</v>
      </c>
      <c r="L338" s="666"/>
      <c r="M338" s="21">
        <f t="shared" si="51"/>
        <v>1</v>
      </c>
      <c r="N338" s="666"/>
      <c r="O338" s="21">
        <f t="shared" si="52"/>
        <v>1</v>
      </c>
      <c r="P338" s="666"/>
      <c r="Q338" s="21">
        <f t="shared" si="53"/>
        <v>1</v>
      </c>
      <c r="R338" s="663">
        <f t="shared" ca="1" si="54"/>
        <v>75644</v>
      </c>
      <c r="S338" s="3563">
        <f t="shared" ca="1" si="45"/>
        <v>7.5644</v>
      </c>
      <c r="T338" s="729">
        <f>车位!BF318</f>
        <v>0</v>
      </c>
      <c r="U338" s="729">
        <f>车位!BG318</f>
        <v>0</v>
      </c>
    </row>
    <row r="339" spans="1:21">
      <c r="A339" s="665" t="str">
        <f>车位!E319</f>
        <v>038#-3233</v>
      </c>
      <c r="B339" s="665">
        <f>ROUND(车位!V319,2)</f>
        <v>35.43</v>
      </c>
      <c r="C339" s="21">
        <f t="shared" si="46"/>
        <v>1</v>
      </c>
      <c r="D339" s="2806" t="s">
        <v>4698</v>
      </c>
      <c r="E339" s="21">
        <f t="shared" si="47"/>
        <v>1</v>
      </c>
      <c r="F339" s="2806" t="s">
        <v>7266</v>
      </c>
      <c r="G339" s="21">
        <f t="shared" si="48"/>
        <v>0.9</v>
      </c>
      <c r="H339" s="666"/>
      <c r="I339" s="21">
        <f t="shared" si="49"/>
        <v>1</v>
      </c>
      <c r="J339" s="666"/>
      <c r="K339" s="21">
        <f t="shared" si="50"/>
        <v>1</v>
      </c>
      <c r="L339" s="666"/>
      <c r="M339" s="21">
        <f t="shared" si="51"/>
        <v>1</v>
      </c>
      <c r="N339" s="666"/>
      <c r="O339" s="21">
        <f t="shared" si="52"/>
        <v>1</v>
      </c>
      <c r="P339" s="666"/>
      <c r="Q339" s="21">
        <f t="shared" si="53"/>
        <v>1</v>
      </c>
      <c r="R339" s="663">
        <f t="shared" ca="1" si="54"/>
        <v>68080</v>
      </c>
      <c r="S339" s="3563">
        <f t="shared" ca="1" si="45"/>
        <v>6.8079999999999998</v>
      </c>
      <c r="T339" s="729" t="str">
        <f>车位!BF319</f>
        <v>劣：所在车位面宽方向有2%坡度</v>
      </c>
      <c r="U339" s="729">
        <f>车位!BG319</f>
        <v>0</v>
      </c>
    </row>
    <row r="340" spans="1:21">
      <c r="A340" s="665" t="str">
        <f>车位!E320</f>
        <v>038#-3234</v>
      </c>
      <c r="B340" s="665">
        <f>ROUND(车位!V320,2)</f>
        <v>35.43</v>
      </c>
      <c r="C340" s="21">
        <f t="shared" si="46"/>
        <v>1</v>
      </c>
      <c r="D340" s="2806" t="s">
        <v>4698</v>
      </c>
      <c r="E340" s="21">
        <f t="shared" si="47"/>
        <v>1</v>
      </c>
      <c r="F340" s="2806" t="s">
        <v>7266</v>
      </c>
      <c r="G340" s="21">
        <f t="shared" si="48"/>
        <v>0.9</v>
      </c>
      <c r="H340" s="666"/>
      <c r="I340" s="21">
        <f t="shared" si="49"/>
        <v>1</v>
      </c>
      <c r="J340" s="666"/>
      <c r="K340" s="21">
        <f t="shared" si="50"/>
        <v>1</v>
      </c>
      <c r="L340" s="666"/>
      <c r="M340" s="21">
        <f t="shared" si="51"/>
        <v>1</v>
      </c>
      <c r="N340" s="666"/>
      <c r="O340" s="21">
        <f t="shared" si="52"/>
        <v>1</v>
      </c>
      <c r="P340" s="666"/>
      <c r="Q340" s="21">
        <f t="shared" si="53"/>
        <v>1</v>
      </c>
      <c r="R340" s="663">
        <f t="shared" ca="1" si="54"/>
        <v>68080</v>
      </c>
      <c r="S340" s="3563">
        <f t="shared" ca="1" si="45"/>
        <v>6.8079999999999998</v>
      </c>
      <c r="T340" s="729" t="str">
        <f>车位!BF320</f>
        <v>劣：所在车位面宽方向有2%坡度</v>
      </c>
      <c r="U340" s="729">
        <f>车位!BG320</f>
        <v>0</v>
      </c>
    </row>
    <row r="341" spans="1:21">
      <c r="A341" s="665" t="str">
        <f>车位!E321</f>
        <v>038#-3237</v>
      </c>
      <c r="B341" s="665">
        <f>ROUND(车位!V321,2)</f>
        <v>35.43</v>
      </c>
      <c r="C341" s="21">
        <f t="shared" si="46"/>
        <v>1</v>
      </c>
      <c r="D341" s="2806" t="s">
        <v>4698</v>
      </c>
      <c r="E341" s="21">
        <f t="shared" si="47"/>
        <v>1</v>
      </c>
      <c r="F341" s="2806" t="s">
        <v>7266</v>
      </c>
      <c r="G341" s="21">
        <f t="shared" si="48"/>
        <v>0.9</v>
      </c>
      <c r="H341" s="666"/>
      <c r="I341" s="21">
        <f t="shared" si="49"/>
        <v>1</v>
      </c>
      <c r="J341" s="666"/>
      <c r="K341" s="21">
        <f t="shared" si="50"/>
        <v>1</v>
      </c>
      <c r="L341" s="666"/>
      <c r="M341" s="21">
        <f t="shared" si="51"/>
        <v>1</v>
      </c>
      <c r="N341" s="666"/>
      <c r="O341" s="21">
        <f t="shared" si="52"/>
        <v>1</v>
      </c>
      <c r="P341" s="666"/>
      <c r="Q341" s="21">
        <f t="shared" si="53"/>
        <v>1</v>
      </c>
      <c r="R341" s="663">
        <f t="shared" ca="1" si="54"/>
        <v>68080</v>
      </c>
      <c r="S341" s="3563">
        <f t="shared" ca="1" si="45"/>
        <v>6.8079999999999998</v>
      </c>
      <c r="T341" s="729" t="str">
        <f>车位!BF321</f>
        <v>劣：所在车位面宽方向有2%坡度</v>
      </c>
      <c r="U341" s="729">
        <f>车位!BG321</f>
        <v>0</v>
      </c>
    </row>
    <row r="342" spans="1:21">
      <c r="A342" s="665" t="str">
        <f>车位!E322</f>
        <v>038#-3239</v>
      </c>
      <c r="B342" s="665">
        <f>ROUND(车位!V322,2)</f>
        <v>26.35</v>
      </c>
      <c r="C342" s="21">
        <f t="shared" si="46"/>
        <v>0.98</v>
      </c>
      <c r="D342" s="2806" t="s">
        <v>4698</v>
      </c>
      <c r="E342" s="21">
        <f t="shared" si="47"/>
        <v>1</v>
      </c>
      <c r="F342" s="2806" t="s">
        <v>7266</v>
      </c>
      <c r="G342" s="21">
        <f t="shared" si="48"/>
        <v>0.9</v>
      </c>
      <c r="H342" s="666"/>
      <c r="I342" s="21">
        <f t="shared" si="49"/>
        <v>1</v>
      </c>
      <c r="J342" s="666"/>
      <c r="K342" s="21">
        <f t="shared" si="50"/>
        <v>1</v>
      </c>
      <c r="L342" s="666"/>
      <c r="M342" s="21">
        <f t="shared" si="51"/>
        <v>1</v>
      </c>
      <c r="N342" s="666"/>
      <c r="O342" s="21">
        <f t="shared" si="52"/>
        <v>1</v>
      </c>
      <c r="P342" s="666"/>
      <c r="Q342" s="21">
        <f t="shared" si="53"/>
        <v>1</v>
      </c>
      <c r="R342" s="663">
        <f t="shared" ca="1" si="54"/>
        <v>66718</v>
      </c>
      <c r="S342" s="3563">
        <f t="shared" ca="1" si="45"/>
        <v>6.6718000000000002</v>
      </c>
      <c r="T342" s="729" t="str">
        <f>车位!BF322</f>
        <v>劣：长4.3米小车位（比普通车位短1米），所在车位面宽方向有2%坡度</v>
      </c>
      <c r="U342" s="729">
        <f>车位!BG322</f>
        <v>0</v>
      </c>
    </row>
    <row r="343" spans="1:21">
      <c r="A343" s="665" t="str">
        <f>车位!E323</f>
        <v>038#-3240</v>
      </c>
      <c r="B343" s="665">
        <f>ROUND(车位!V323,2)</f>
        <v>26.35</v>
      </c>
      <c r="C343" s="21">
        <f t="shared" si="46"/>
        <v>0.98</v>
      </c>
      <c r="D343" s="2806" t="s">
        <v>4698</v>
      </c>
      <c r="E343" s="21">
        <f t="shared" si="47"/>
        <v>1</v>
      </c>
      <c r="F343" s="2806" t="s">
        <v>7266</v>
      </c>
      <c r="G343" s="21">
        <f t="shared" si="48"/>
        <v>0.9</v>
      </c>
      <c r="H343" s="666"/>
      <c r="I343" s="21">
        <f t="shared" si="49"/>
        <v>1</v>
      </c>
      <c r="J343" s="666"/>
      <c r="K343" s="21">
        <f t="shared" si="50"/>
        <v>1</v>
      </c>
      <c r="L343" s="666"/>
      <c r="M343" s="21">
        <f t="shared" si="51"/>
        <v>1</v>
      </c>
      <c r="N343" s="666"/>
      <c r="O343" s="21">
        <f t="shared" si="52"/>
        <v>1</v>
      </c>
      <c r="P343" s="666"/>
      <c r="Q343" s="21">
        <f t="shared" si="53"/>
        <v>1</v>
      </c>
      <c r="R343" s="663">
        <f t="shared" ca="1" si="54"/>
        <v>66718</v>
      </c>
      <c r="S343" s="3563">
        <f t="shared" ca="1" si="45"/>
        <v>6.6718000000000002</v>
      </c>
      <c r="T343" s="729" t="str">
        <f>车位!BF323</f>
        <v>劣：长4.3米小车位（比普通车位短1米），且一侧有墙影响开门，所在车位面宽方向有2%坡度</v>
      </c>
      <c r="U343" s="729" t="str">
        <f>车位!BG323</f>
        <v>驾驶室车门不好开</v>
      </c>
    </row>
    <row r="344" spans="1:21">
      <c r="A344" s="665" t="str">
        <f>车位!E324</f>
        <v>038#-3242</v>
      </c>
      <c r="B344" s="665">
        <f>ROUND(车位!V324,2)</f>
        <v>35.43</v>
      </c>
      <c r="C344" s="21">
        <f t="shared" si="46"/>
        <v>1</v>
      </c>
      <c r="D344" s="2806" t="s">
        <v>4698</v>
      </c>
      <c r="E344" s="21">
        <f t="shared" si="47"/>
        <v>1</v>
      </c>
      <c r="F344" s="2806" t="s">
        <v>7264</v>
      </c>
      <c r="G344" s="21">
        <f t="shared" si="48"/>
        <v>1</v>
      </c>
      <c r="H344" s="666"/>
      <c r="I344" s="21">
        <f t="shared" si="49"/>
        <v>1</v>
      </c>
      <c r="J344" s="666"/>
      <c r="K344" s="21">
        <f t="shared" si="50"/>
        <v>1</v>
      </c>
      <c r="L344" s="666"/>
      <c r="M344" s="21">
        <f t="shared" si="51"/>
        <v>1</v>
      </c>
      <c r="N344" s="666"/>
      <c r="O344" s="21">
        <f t="shared" si="52"/>
        <v>1</v>
      </c>
      <c r="P344" s="666"/>
      <c r="Q344" s="21">
        <f t="shared" si="53"/>
        <v>1</v>
      </c>
      <c r="R344" s="663">
        <f t="shared" ca="1" si="54"/>
        <v>75644</v>
      </c>
      <c r="S344" s="3563">
        <f t="shared" ca="1" si="45"/>
        <v>7.5644</v>
      </c>
      <c r="T344" s="729">
        <f>车位!BF324</f>
        <v>0</v>
      </c>
      <c r="U344" s="729">
        <f>车位!BG324</f>
        <v>0</v>
      </c>
    </row>
    <row r="345" spans="1:21">
      <c r="A345" s="665" t="str">
        <f>车位!E325</f>
        <v>038#-3263</v>
      </c>
      <c r="B345" s="665">
        <f>ROUND(车位!V325,2)</f>
        <v>35.43</v>
      </c>
      <c r="C345" s="21">
        <f t="shared" si="46"/>
        <v>1</v>
      </c>
      <c r="D345" s="2806" t="s">
        <v>4698</v>
      </c>
      <c r="E345" s="21">
        <f t="shared" si="47"/>
        <v>1</v>
      </c>
      <c r="F345" s="2806" t="s">
        <v>7264</v>
      </c>
      <c r="G345" s="21">
        <f t="shared" si="48"/>
        <v>1</v>
      </c>
      <c r="H345" s="666"/>
      <c r="I345" s="21">
        <f t="shared" si="49"/>
        <v>1</v>
      </c>
      <c r="J345" s="666"/>
      <c r="K345" s="21">
        <f t="shared" si="50"/>
        <v>1</v>
      </c>
      <c r="L345" s="666"/>
      <c r="M345" s="21">
        <f t="shared" si="51"/>
        <v>1</v>
      </c>
      <c r="N345" s="666"/>
      <c r="O345" s="21">
        <f t="shared" si="52"/>
        <v>1</v>
      </c>
      <c r="P345" s="666"/>
      <c r="Q345" s="21">
        <f t="shared" si="53"/>
        <v>1</v>
      </c>
      <c r="R345" s="663">
        <f t="shared" ca="1" si="54"/>
        <v>75644</v>
      </c>
      <c r="S345" s="3563">
        <f t="shared" ref="S345:S408" ca="1" si="55">ROUND(R345*1/10000,4)</f>
        <v>7.5644</v>
      </c>
      <c r="T345" s="729">
        <f>车位!BF325</f>
        <v>0</v>
      </c>
      <c r="U345" s="729">
        <f>车位!BG325</f>
        <v>0</v>
      </c>
    </row>
    <row r="346" spans="1:21">
      <c r="A346" s="665" t="str">
        <f>车位!E326</f>
        <v>038#-3266</v>
      </c>
      <c r="B346" s="665">
        <f>ROUND(车位!V326,2)</f>
        <v>35.43</v>
      </c>
      <c r="C346" s="21">
        <f t="shared" ref="C346:C409" si="56">IF(B346="",1,(LOOKUP(B346,$3:$3,$4:$4)-LOOKUP($B$24,$3:$3,$4:$4)+100)/100)</f>
        <v>1</v>
      </c>
      <c r="D346" s="2806" t="s">
        <v>4698</v>
      </c>
      <c r="E346" s="21">
        <f t="shared" ref="E346:E409" si="57">(SUMIF($5:$5,D346,$6:$6)-SUMIF($5:$5,$D$24,$6:$6)+100)/100</f>
        <v>1</v>
      </c>
      <c r="F346" s="2806" t="s">
        <v>7264</v>
      </c>
      <c r="G346" s="21">
        <f t="shared" ref="G346:G409" si="58">(SUMIF($7:$7,F346,$8:$8)-SUMIF($7:$7,$F$24,$8:$8)+100)/100</f>
        <v>1</v>
      </c>
      <c r="H346" s="666"/>
      <c r="I346" s="21">
        <f t="shared" ref="I346:I409" si="59">(SUMIF($9:$9,H346,$10:$10)-SUMIF($9:$9,$H$24,$10:$10)+100)/100</f>
        <v>1</v>
      </c>
      <c r="J346" s="666"/>
      <c r="K346" s="21">
        <f t="shared" ref="K346:K409" si="60">(SUMIF($11:$11,J346,$12:$12)-SUMIF($11:$11,$J$24,$12:$12)+100)/100</f>
        <v>1</v>
      </c>
      <c r="L346" s="666"/>
      <c r="M346" s="21">
        <f t="shared" ref="M346:M409" si="61">(SUMIF($13:$13,L346,$14:$14)-SUMIF($13:$13,$L$24,$14:$14)+100)/100</f>
        <v>1</v>
      </c>
      <c r="N346" s="666"/>
      <c r="O346" s="21">
        <f t="shared" ref="O346:O409" si="62">(SUMIF($15:$15,N346,$16:$16)-SUMIF($15:$15,$N$24,$16:$16)+100)/100</f>
        <v>1</v>
      </c>
      <c r="P346" s="666"/>
      <c r="Q346" s="21">
        <f t="shared" ref="Q346:Q409" si="63">(SUMIF($17:$17,P346,$18:$18)-SUMIF($17:$17,$P$24,$18:$18)+100)/100</f>
        <v>1</v>
      </c>
      <c r="R346" s="663">
        <f t="shared" ref="R346:R409" ca="1" si="64">IF(B346="",0,ROUND($R$24*C346*E346*G346*I346*K346*M346*O346*Q346,0))</f>
        <v>75644</v>
      </c>
      <c r="S346" s="3563">
        <f t="shared" ca="1" si="55"/>
        <v>7.5644</v>
      </c>
      <c r="T346" s="729">
        <f>车位!BF326</f>
        <v>0</v>
      </c>
      <c r="U346" s="729">
        <f>车位!BG326</f>
        <v>0</v>
      </c>
    </row>
    <row r="347" spans="1:21">
      <c r="A347" s="665" t="str">
        <f>车位!E327</f>
        <v>038#-3271</v>
      </c>
      <c r="B347" s="665">
        <f>ROUND(车位!V327,2)</f>
        <v>35.43</v>
      </c>
      <c r="C347" s="21">
        <f t="shared" si="56"/>
        <v>1</v>
      </c>
      <c r="D347" s="2806" t="s">
        <v>4698</v>
      </c>
      <c r="E347" s="21">
        <f t="shared" si="57"/>
        <v>1</v>
      </c>
      <c r="F347" s="2806" t="s">
        <v>7266</v>
      </c>
      <c r="G347" s="21">
        <f t="shared" si="58"/>
        <v>0.9</v>
      </c>
      <c r="H347" s="666"/>
      <c r="I347" s="21">
        <f t="shared" si="59"/>
        <v>1</v>
      </c>
      <c r="J347" s="666"/>
      <c r="K347" s="21">
        <f t="shared" si="60"/>
        <v>1</v>
      </c>
      <c r="L347" s="666"/>
      <c r="M347" s="21">
        <f t="shared" si="61"/>
        <v>1</v>
      </c>
      <c r="N347" s="666"/>
      <c r="O347" s="21">
        <f t="shared" si="62"/>
        <v>1</v>
      </c>
      <c r="P347" s="666"/>
      <c r="Q347" s="21">
        <f t="shared" si="63"/>
        <v>1</v>
      </c>
      <c r="R347" s="663">
        <f t="shared" ca="1" si="64"/>
        <v>68080</v>
      </c>
      <c r="S347" s="3563">
        <f t="shared" ca="1" si="55"/>
        <v>6.8079999999999998</v>
      </c>
      <c r="T347" s="729" t="str">
        <f>车位!BF327</f>
        <v>劣：所在车位面宽方向有3.2%坡度</v>
      </c>
      <c r="U347" s="729">
        <f>车位!BG327</f>
        <v>0</v>
      </c>
    </row>
    <row r="348" spans="1:21">
      <c r="A348" s="665" t="str">
        <f>车位!E328</f>
        <v>038#-3272</v>
      </c>
      <c r="B348" s="665">
        <f>ROUND(车位!V328,2)</f>
        <v>35.43</v>
      </c>
      <c r="C348" s="21">
        <f t="shared" si="56"/>
        <v>1</v>
      </c>
      <c r="D348" s="2806" t="s">
        <v>4698</v>
      </c>
      <c r="E348" s="21">
        <f t="shared" si="57"/>
        <v>1</v>
      </c>
      <c r="F348" s="2806" t="s">
        <v>7266</v>
      </c>
      <c r="G348" s="21">
        <f t="shared" si="58"/>
        <v>0.9</v>
      </c>
      <c r="H348" s="666"/>
      <c r="I348" s="21">
        <f t="shared" si="59"/>
        <v>1</v>
      </c>
      <c r="J348" s="666"/>
      <c r="K348" s="21">
        <f t="shared" si="60"/>
        <v>1</v>
      </c>
      <c r="L348" s="666"/>
      <c r="M348" s="21">
        <f t="shared" si="61"/>
        <v>1</v>
      </c>
      <c r="N348" s="666"/>
      <c r="O348" s="21">
        <f t="shared" si="62"/>
        <v>1</v>
      </c>
      <c r="P348" s="666"/>
      <c r="Q348" s="21">
        <f t="shared" si="63"/>
        <v>1</v>
      </c>
      <c r="R348" s="663">
        <f t="shared" ca="1" si="64"/>
        <v>68080</v>
      </c>
      <c r="S348" s="3563">
        <f t="shared" ca="1" si="55"/>
        <v>6.8079999999999998</v>
      </c>
      <c r="T348" s="729" t="str">
        <f>车位!BF328</f>
        <v>劣：所在车位面宽方向有3.2%坡度</v>
      </c>
      <c r="U348" s="729">
        <f>车位!BG328</f>
        <v>0</v>
      </c>
    </row>
    <row r="349" spans="1:21">
      <c r="A349" s="665" t="str">
        <f>车位!E329</f>
        <v>038#-4001</v>
      </c>
      <c r="B349" s="665">
        <f>ROUND(车位!V329,2)</f>
        <v>35.43</v>
      </c>
      <c r="C349" s="21">
        <f t="shared" si="56"/>
        <v>1</v>
      </c>
      <c r="D349" s="2806" t="s">
        <v>4698</v>
      </c>
      <c r="E349" s="21">
        <f t="shared" si="57"/>
        <v>1</v>
      </c>
      <c r="F349" s="2806" t="s">
        <v>7266</v>
      </c>
      <c r="G349" s="21">
        <f t="shared" si="58"/>
        <v>0.9</v>
      </c>
      <c r="H349" s="666"/>
      <c r="I349" s="21">
        <f t="shared" si="59"/>
        <v>1</v>
      </c>
      <c r="J349" s="666"/>
      <c r="K349" s="21">
        <f t="shared" si="60"/>
        <v>1</v>
      </c>
      <c r="L349" s="666"/>
      <c r="M349" s="21">
        <f t="shared" si="61"/>
        <v>1</v>
      </c>
      <c r="N349" s="666"/>
      <c r="O349" s="21">
        <f t="shared" si="62"/>
        <v>1</v>
      </c>
      <c r="P349" s="666"/>
      <c r="Q349" s="21">
        <f t="shared" si="63"/>
        <v>1</v>
      </c>
      <c r="R349" s="663">
        <f t="shared" ca="1" si="64"/>
        <v>68080</v>
      </c>
      <c r="S349" s="3563">
        <f t="shared" ca="1" si="55"/>
        <v>6.8079999999999998</v>
      </c>
      <c r="T349" s="729" t="str">
        <f>车位!BF329</f>
        <v>劣：端头不好停车，一侧靠墙</v>
      </c>
      <c r="U349" s="729" t="str">
        <f>车位!BG329</f>
        <v>副驾驶侧不好开门</v>
      </c>
    </row>
    <row r="350" spans="1:21">
      <c r="A350" s="665" t="str">
        <f>车位!E330</f>
        <v>038#-4002</v>
      </c>
      <c r="B350" s="665">
        <f>ROUND(车位!V330,2)</f>
        <v>35.43</v>
      </c>
      <c r="C350" s="21">
        <f t="shared" si="56"/>
        <v>1</v>
      </c>
      <c r="D350" s="2806" t="s">
        <v>4698</v>
      </c>
      <c r="E350" s="21">
        <f t="shared" si="57"/>
        <v>1</v>
      </c>
      <c r="F350" s="2806" t="s">
        <v>7264</v>
      </c>
      <c r="G350" s="21">
        <f t="shared" si="58"/>
        <v>1</v>
      </c>
      <c r="H350" s="666"/>
      <c r="I350" s="21">
        <f t="shared" si="59"/>
        <v>1</v>
      </c>
      <c r="J350" s="666"/>
      <c r="K350" s="21">
        <f t="shared" si="60"/>
        <v>1</v>
      </c>
      <c r="L350" s="666"/>
      <c r="M350" s="21">
        <f t="shared" si="61"/>
        <v>1</v>
      </c>
      <c r="N350" s="666"/>
      <c r="O350" s="21">
        <f t="shared" si="62"/>
        <v>1</v>
      </c>
      <c r="P350" s="666"/>
      <c r="Q350" s="21">
        <f t="shared" si="63"/>
        <v>1</v>
      </c>
      <c r="R350" s="663">
        <f t="shared" ca="1" si="64"/>
        <v>75644</v>
      </c>
      <c r="S350" s="3563">
        <f t="shared" ca="1" si="55"/>
        <v>7.5644</v>
      </c>
      <c r="T350" s="729">
        <f>车位!BF330</f>
        <v>0</v>
      </c>
      <c r="U350" s="729">
        <f>车位!BG330</f>
        <v>0</v>
      </c>
    </row>
    <row r="351" spans="1:21">
      <c r="A351" s="665" t="str">
        <f>车位!E331</f>
        <v>038#-4003</v>
      </c>
      <c r="B351" s="665">
        <f>ROUND(车位!V331,2)</f>
        <v>35.43</v>
      </c>
      <c r="C351" s="21">
        <f t="shared" si="56"/>
        <v>1</v>
      </c>
      <c r="D351" s="2806" t="s">
        <v>4698</v>
      </c>
      <c r="E351" s="21">
        <f t="shared" si="57"/>
        <v>1</v>
      </c>
      <c r="F351" s="2806" t="s">
        <v>7264</v>
      </c>
      <c r="G351" s="21">
        <f t="shared" si="58"/>
        <v>1</v>
      </c>
      <c r="H351" s="666"/>
      <c r="I351" s="21">
        <f t="shared" si="59"/>
        <v>1</v>
      </c>
      <c r="J351" s="666"/>
      <c r="K351" s="21">
        <f t="shared" si="60"/>
        <v>1</v>
      </c>
      <c r="L351" s="666"/>
      <c r="M351" s="21">
        <f t="shared" si="61"/>
        <v>1</v>
      </c>
      <c r="N351" s="666"/>
      <c r="O351" s="21">
        <f t="shared" si="62"/>
        <v>1</v>
      </c>
      <c r="P351" s="666"/>
      <c r="Q351" s="21">
        <f t="shared" si="63"/>
        <v>1</v>
      </c>
      <c r="R351" s="663">
        <f t="shared" ca="1" si="64"/>
        <v>75644</v>
      </c>
      <c r="S351" s="3563">
        <f t="shared" ca="1" si="55"/>
        <v>7.5644</v>
      </c>
      <c r="T351" s="729">
        <f>车位!BF331</f>
        <v>0</v>
      </c>
      <c r="U351" s="729">
        <f>车位!BG331</f>
        <v>0</v>
      </c>
    </row>
    <row r="352" spans="1:21">
      <c r="A352" s="665" t="str">
        <f>车位!E332</f>
        <v>038#-4004</v>
      </c>
      <c r="B352" s="665">
        <f>ROUND(车位!V332,2)</f>
        <v>35.43</v>
      </c>
      <c r="C352" s="21">
        <f t="shared" si="56"/>
        <v>1</v>
      </c>
      <c r="D352" s="2806" t="s">
        <v>4698</v>
      </c>
      <c r="E352" s="21">
        <f t="shared" si="57"/>
        <v>1</v>
      </c>
      <c r="F352" s="2806" t="s">
        <v>7264</v>
      </c>
      <c r="G352" s="21">
        <f t="shared" si="58"/>
        <v>1</v>
      </c>
      <c r="H352" s="666"/>
      <c r="I352" s="21">
        <f t="shared" si="59"/>
        <v>1</v>
      </c>
      <c r="J352" s="666"/>
      <c r="K352" s="21">
        <f t="shared" si="60"/>
        <v>1</v>
      </c>
      <c r="L352" s="666"/>
      <c r="M352" s="21">
        <f t="shared" si="61"/>
        <v>1</v>
      </c>
      <c r="N352" s="666"/>
      <c r="O352" s="21">
        <f t="shared" si="62"/>
        <v>1</v>
      </c>
      <c r="P352" s="666"/>
      <c r="Q352" s="21">
        <f t="shared" si="63"/>
        <v>1</v>
      </c>
      <c r="R352" s="663">
        <f t="shared" ca="1" si="64"/>
        <v>75644</v>
      </c>
      <c r="S352" s="3563">
        <f t="shared" ca="1" si="55"/>
        <v>7.5644</v>
      </c>
      <c r="T352" s="729">
        <f>车位!BF332</f>
        <v>0</v>
      </c>
      <c r="U352" s="729">
        <f>车位!BG332</f>
        <v>0</v>
      </c>
    </row>
    <row r="353" spans="1:21">
      <c r="A353" s="665" t="str">
        <f>车位!E333</f>
        <v>038#-4007</v>
      </c>
      <c r="B353" s="665">
        <f>ROUND(车位!V333,2)</f>
        <v>35.43</v>
      </c>
      <c r="C353" s="21">
        <f t="shared" si="56"/>
        <v>1</v>
      </c>
      <c r="D353" s="2806" t="s">
        <v>4698</v>
      </c>
      <c r="E353" s="21">
        <f t="shared" si="57"/>
        <v>1</v>
      </c>
      <c r="F353" s="2806" t="s">
        <v>7264</v>
      </c>
      <c r="G353" s="21">
        <f t="shared" si="58"/>
        <v>1</v>
      </c>
      <c r="H353" s="666"/>
      <c r="I353" s="21">
        <f t="shared" si="59"/>
        <v>1</v>
      </c>
      <c r="J353" s="666"/>
      <c r="K353" s="21">
        <f t="shared" si="60"/>
        <v>1</v>
      </c>
      <c r="L353" s="666"/>
      <c r="M353" s="21">
        <f t="shared" si="61"/>
        <v>1</v>
      </c>
      <c r="N353" s="666"/>
      <c r="O353" s="21">
        <f t="shared" si="62"/>
        <v>1</v>
      </c>
      <c r="P353" s="666"/>
      <c r="Q353" s="21">
        <f t="shared" si="63"/>
        <v>1</v>
      </c>
      <c r="R353" s="663">
        <f t="shared" ca="1" si="64"/>
        <v>75644</v>
      </c>
      <c r="S353" s="3563">
        <f t="shared" ca="1" si="55"/>
        <v>7.5644</v>
      </c>
      <c r="T353" s="729">
        <f>车位!BF333</f>
        <v>0</v>
      </c>
      <c r="U353" s="729">
        <f>车位!BG333</f>
        <v>0</v>
      </c>
    </row>
    <row r="354" spans="1:21">
      <c r="A354" s="665" t="str">
        <f>车位!E334</f>
        <v>038#-4009</v>
      </c>
      <c r="B354" s="665">
        <f>ROUND(车位!V334,2)</f>
        <v>35.43</v>
      </c>
      <c r="C354" s="21">
        <f t="shared" si="56"/>
        <v>1</v>
      </c>
      <c r="D354" s="2806" t="s">
        <v>4698</v>
      </c>
      <c r="E354" s="21">
        <f t="shared" si="57"/>
        <v>1</v>
      </c>
      <c r="F354" s="2806" t="s">
        <v>7264</v>
      </c>
      <c r="G354" s="21">
        <f t="shared" si="58"/>
        <v>1</v>
      </c>
      <c r="H354" s="666"/>
      <c r="I354" s="21">
        <f t="shared" si="59"/>
        <v>1</v>
      </c>
      <c r="J354" s="666"/>
      <c r="K354" s="21">
        <f t="shared" si="60"/>
        <v>1</v>
      </c>
      <c r="L354" s="666"/>
      <c r="M354" s="21">
        <f t="shared" si="61"/>
        <v>1</v>
      </c>
      <c r="N354" s="666"/>
      <c r="O354" s="21">
        <f t="shared" si="62"/>
        <v>1</v>
      </c>
      <c r="P354" s="666"/>
      <c r="Q354" s="21">
        <f t="shared" si="63"/>
        <v>1</v>
      </c>
      <c r="R354" s="663">
        <f t="shared" ca="1" si="64"/>
        <v>75644</v>
      </c>
      <c r="S354" s="3563">
        <f t="shared" ca="1" si="55"/>
        <v>7.5644</v>
      </c>
      <c r="T354" s="729">
        <f>车位!BF334</f>
        <v>0</v>
      </c>
      <c r="U354" s="729">
        <f>车位!BG334</f>
        <v>0</v>
      </c>
    </row>
    <row r="355" spans="1:21">
      <c r="A355" s="665" t="str">
        <f>车位!E335</f>
        <v>038#-4010</v>
      </c>
      <c r="B355" s="665">
        <f>ROUND(车位!V335,2)</f>
        <v>35.43</v>
      </c>
      <c r="C355" s="21">
        <f t="shared" si="56"/>
        <v>1</v>
      </c>
      <c r="D355" s="2806" t="s">
        <v>4698</v>
      </c>
      <c r="E355" s="21">
        <f t="shared" si="57"/>
        <v>1</v>
      </c>
      <c r="F355" s="2806" t="s">
        <v>7264</v>
      </c>
      <c r="G355" s="21">
        <f t="shared" si="58"/>
        <v>1</v>
      </c>
      <c r="H355" s="666"/>
      <c r="I355" s="21">
        <f t="shared" si="59"/>
        <v>1</v>
      </c>
      <c r="J355" s="666"/>
      <c r="K355" s="21">
        <f t="shared" si="60"/>
        <v>1</v>
      </c>
      <c r="L355" s="666"/>
      <c r="M355" s="21">
        <f t="shared" si="61"/>
        <v>1</v>
      </c>
      <c r="N355" s="666"/>
      <c r="O355" s="21">
        <f t="shared" si="62"/>
        <v>1</v>
      </c>
      <c r="P355" s="666"/>
      <c r="Q355" s="21">
        <f t="shared" si="63"/>
        <v>1</v>
      </c>
      <c r="R355" s="663">
        <f t="shared" ca="1" si="64"/>
        <v>75644</v>
      </c>
      <c r="S355" s="3563">
        <f t="shared" ca="1" si="55"/>
        <v>7.5644</v>
      </c>
      <c r="T355" s="729">
        <f>车位!BF335</f>
        <v>0</v>
      </c>
      <c r="U355" s="729">
        <f>车位!BG335</f>
        <v>0</v>
      </c>
    </row>
    <row r="356" spans="1:21">
      <c r="A356" s="665" t="str">
        <f>车位!E336</f>
        <v>038#-4011</v>
      </c>
      <c r="B356" s="665">
        <f>ROUND(车位!V336,2)</f>
        <v>35.43</v>
      </c>
      <c r="C356" s="21">
        <f t="shared" si="56"/>
        <v>1</v>
      </c>
      <c r="D356" s="2806" t="s">
        <v>4698</v>
      </c>
      <c r="E356" s="21">
        <f t="shared" si="57"/>
        <v>1</v>
      </c>
      <c r="F356" s="2806" t="s">
        <v>7264</v>
      </c>
      <c r="G356" s="21">
        <f t="shared" si="58"/>
        <v>1</v>
      </c>
      <c r="H356" s="666"/>
      <c r="I356" s="21">
        <f t="shared" si="59"/>
        <v>1</v>
      </c>
      <c r="J356" s="666"/>
      <c r="K356" s="21">
        <f t="shared" si="60"/>
        <v>1</v>
      </c>
      <c r="L356" s="666"/>
      <c r="M356" s="21">
        <f t="shared" si="61"/>
        <v>1</v>
      </c>
      <c r="N356" s="666"/>
      <c r="O356" s="21">
        <f t="shared" si="62"/>
        <v>1</v>
      </c>
      <c r="P356" s="666"/>
      <c r="Q356" s="21">
        <f t="shared" si="63"/>
        <v>1</v>
      </c>
      <c r="R356" s="663">
        <f t="shared" ca="1" si="64"/>
        <v>75644</v>
      </c>
      <c r="S356" s="3563">
        <f t="shared" ca="1" si="55"/>
        <v>7.5644</v>
      </c>
      <c r="T356" s="729">
        <f>车位!BF336</f>
        <v>0</v>
      </c>
      <c r="U356" s="729">
        <f>车位!BG336</f>
        <v>0</v>
      </c>
    </row>
    <row r="357" spans="1:21">
      <c r="A357" s="665" t="str">
        <f>车位!E337</f>
        <v>038#-4012</v>
      </c>
      <c r="B357" s="665">
        <f>ROUND(车位!V337,2)</f>
        <v>35.43</v>
      </c>
      <c r="C357" s="21">
        <f t="shared" si="56"/>
        <v>1</v>
      </c>
      <c r="D357" s="2806" t="s">
        <v>4698</v>
      </c>
      <c r="E357" s="21">
        <f t="shared" si="57"/>
        <v>1</v>
      </c>
      <c r="F357" s="2806" t="s">
        <v>7264</v>
      </c>
      <c r="G357" s="21">
        <f t="shared" si="58"/>
        <v>1</v>
      </c>
      <c r="H357" s="666"/>
      <c r="I357" s="21">
        <f t="shared" si="59"/>
        <v>1</v>
      </c>
      <c r="J357" s="666"/>
      <c r="K357" s="21">
        <f t="shared" si="60"/>
        <v>1</v>
      </c>
      <c r="L357" s="666"/>
      <c r="M357" s="21">
        <f t="shared" si="61"/>
        <v>1</v>
      </c>
      <c r="N357" s="666"/>
      <c r="O357" s="21">
        <f t="shared" si="62"/>
        <v>1</v>
      </c>
      <c r="P357" s="666"/>
      <c r="Q357" s="21">
        <f t="shared" si="63"/>
        <v>1</v>
      </c>
      <c r="R357" s="663">
        <f t="shared" ca="1" si="64"/>
        <v>75644</v>
      </c>
      <c r="S357" s="3563">
        <f t="shared" ca="1" si="55"/>
        <v>7.5644</v>
      </c>
      <c r="T357" s="729">
        <f>车位!BF337</f>
        <v>0</v>
      </c>
      <c r="U357" s="729">
        <f>车位!BG337</f>
        <v>0</v>
      </c>
    </row>
    <row r="358" spans="1:21">
      <c r="A358" s="665" t="str">
        <f>车位!E338</f>
        <v>038#-4013</v>
      </c>
      <c r="B358" s="665">
        <f>ROUND(车位!V338,2)</f>
        <v>35.43</v>
      </c>
      <c r="C358" s="21">
        <f t="shared" si="56"/>
        <v>1</v>
      </c>
      <c r="D358" s="2806" t="s">
        <v>4698</v>
      </c>
      <c r="E358" s="21">
        <f t="shared" si="57"/>
        <v>1</v>
      </c>
      <c r="F358" s="2806" t="s">
        <v>7264</v>
      </c>
      <c r="G358" s="21">
        <f t="shared" si="58"/>
        <v>1</v>
      </c>
      <c r="H358" s="666"/>
      <c r="I358" s="21">
        <f t="shared" si="59"/>
        <v>1</v>
      </c>
      <c r="J358" s="666"/>
      <c r="K358" s="21">
        <f t="shared" si="60"/>
        <v>1</v>
      </c>
      <c r="L358" s="666"/>
      <c r="M358" s="21">
        <f t="shared" si="61"/>
        <v>1</v>
      </c>
      <c r="N358" s="666"/>
      <c r="O358" s="21">
        <f t="shared" si="62"/>
        <v>1</v>
      </c>
      <c r="P358" s="666"/>
      <c r="Q358" s="21">
        <f t="shared" si="63"/>
        <v>1</v>
      </c>
      <c r="R358" s="663">
        <f t="shared" ca="1" si="64"/>
        <v>75644</v>
      </c>
      <c r="S358" s="3563">
        <f t="shared" ca="1" si="55"/>
        <v>7.5644</v>
      </c>
      <c r="T358" s="729">
        <f>车位!BF338</f>
        <v>0</v>
      </c>
      <c r="U358" s="729">
        <f>车位!BG338</f>
        <v>0</v>
      </c>
    </row>
    <row r="359" spans="1:21">
      <c r="A359" s="665" t="str">
        <f>车位!E339</f>
        <v>038#-4014</v>
      </c>
      <c r="B359" s="665">
        <f>ROUND(车位!V339,2)</f>
        <v>35.43</v>
      </c>
      <c r="C359" s="21">
        <f t="shared" si="56"/>
        <v>1</v>
      </c>
      <c r="D359" s="2806" t="s">
        <v>4698</v>
      </c>
      <c r="E359" s="21">
        <f t="shared" si="57"/>
        <v>1</v>
      </c>
      <c r="F359" s="2806" t="s">
        <v>7264</v>
      </c>
      <c r="G359" s="21">
        <f t="shared" si="58"/>
        <v>1</v>
      </c>
      <c r="H359" s="666"/>
      <c r="I359" s="21">
        <f t="shared" si="59"/>
        <v>1</v>
      </c>
      <c r="J359" s="666"/>
      <c r="K359" s="21">
        <f t="shared" si="60"/>
        <v>1</v>
      </c>
      <c r="L359" s="666"/>
      <c r="M359" s="21">
        <f t="shared" si="61"/>
        <v>1</v>
      </c>
      <c r="N359" s="666"/>
      <c r="O359" s="21">
        <f t="shared" si="62"/>
        <v>1</v>
      </c>
      <c r="P359" s="666"/>
      <c r="Q359" s="21">
        <f t="shared" si="63"/>
        <v>1</v>
      </c>
      <c r="R359" s="663">
        <f t="shared" ca="1" si="64"/>
        <v>75644</v>
      </c>
      <c r="S359" s="3563">
        <f t="shared" ca="1" si="55"/>
        <v>7.5644</v>
      </c>
      <c r="T359" s="729">
        <f>车位!BF339</f>
        <v>0</v>
      </c>
      <c r="U359" s="729">
        <f>车位!BG339</f>
        <v>0</v>
      </c>
    </row>
    <row r="360" spans="1:21">
      <c r="A360" s="665" t="str">
        <f>车位!E340</f>
        <v>038#-4015</v>
      </c>
      <c r="B360" s="665">
        <f>ROUND(车位!V340,2)</f>
        <v>35.43</v>
      </c>
      <c r="C360" s="21">
        <f t="shared" si="56"/>
        <v>1</v>
      </c>
      <c r="D360" s="2806" t="s">
        <v>4698</v>
      </c>
      <c r="E360" s="21">
        <f t="shared" si="57"/>
        <v>1</v>
      </c>
      <c r="F360" s="2806" t="s">
        <v>7264</v>
      </c>
      <c r="G360" s="21">
        <f t="shared" si="58"/>
        <v>1</v>
      </c>
      <c r="H360" s="666"/>
      <c r="I360" s="21">
        <f t="shared" si="59"/>
        <v>1</v>
      </c>
      <c r="J360" s="666"/>
      <c r="K360" s="21">
        <f t="shared" si="60"/>
        <v>1</v>
      </c>
      <c r="L360" s="666"/>
      <c r="M360" s="21">
        <f t="shared" si="61"/>
        <v>1</v>
      </c>
      <c r="N360" s="666"/>
      <c r="O360" s="21">
        <f t="shared" si="62"/>
        <v>1</v>
      </c>
      <c r="P360" s="666"/>
      <c r="Q360" s="21">
        <f t="shared" si="63"/>
        <v>1</v>
      </c>
      <c r="R360" s="663">
        <f t="shared" ca="1" si="64"/>
        <v>75644</v>
      </c>
      <c r="S360" s="3563">
        <f t="shared" ca="1" si="55"/>
        <v>7.5644</v>
      </c>
      <c r="T360" s="729">
        <f>车位!BF340</f>
        <v>0</v>
      </c>
      <c r="U360" s="729">
        <f>车位!BG340</f>
        <v>0</v>
      </c>
    </row>
    <row r="361" spans="1:21">
      <c r="A361" s="665" t="str">
        <f>车位!E341</f>
        <v>038#-4016</v>
      </c>
      <c r="B361" s="665">
        <f>ROUND(车位!V341,2)</f>
        <v>35.43</v>
      </c>
      <c r="C361" s="21">
        <f t="shared" si="56"/>
        <v>1</v>
      </c>
      <c r="D361" s="2806" t="s">
        <v>4698</v>
      </c>
      <c r="E361" s="21">
        <f t="shared" si="57"/>
        <v>1</v>
      </c>
      <c r="F361" s="2806" t="s">
        <v>7264</v>
      </c>
      <c r="G361" s="21">
        <f t="shared" si="58"/>
        <v>1</v>
      </c>
      <c r="H361" s="666"/>
      <c r="I361" s="21">
        <f t="shared" si="59"/>
        <v>1</v>
      </c>
      <c r="J361" s="666"/>
      <c r="K361" s="21">
        <f t="shared" si="60"/>
        <v>1</v>
      </c>
      <c r="L361" s="666"/>
      <c r="M361" s="21">
        <f t="shared" si="61"/>
        <v>1</v>
      </c>
      <c r="N361" s="666"/>
      <c r="O361" s="21">
        <f t="shared" si="62"/>
        <v>1</v>
      </c>
      <c r="P361" s="666"/>
      <c r="Q361" s="21">
        <f t="shared" si="63"/>
        <v>1</v>
      </c>
      <c r="R361" s="663">
        <f t="shared" ca="1" si="64"/>
        <v>75644</v>
      </c>
      <c r="S361" s="3563">
        <f t="shared" ca="1" si="55"/>
        <v>7.5644</v>
      </c>
      <c r="T361" s="729">
        <f>车位!BF341</f>
        <v>0</v>
      </c>
      <c r="U361" s="729">
        <f>车位!BG341</f>
        <v>0</v>
      </c>
    </row>
    <row r="362" spans="1:21">
      <c r="A362" s="665" t="str">
        <f>车位!E342</f>
        <v>038#-4017</v>
      </c>
      <c r="B362" s="665">
        <f>ROUND(车位!V342,2)</f>
        <v>35.43</v>
      </c>
      <c r="C362" s="21">
        <f t="shared" si="56"/>
        <v>1</v>
      </c>
      <c r="D362" s="2806" t="s">
        <v>4698</v>
      </c>
      <c r="E362" s="21">
        <f t="shared" si="57"/>
        <v>1</v>
      </c>
      <c r="F362" s="2806" t="s">
        <v>7264</v>
      </c>
      <c r="G362" s="21">
        <f t="shared" si="58"/>
        <v>1</v>
      </c>
      <c r="H362" s="666"/>
      <c r="I362" s="21">
        <f t="shared" si="59"/>
        <v>1</v>
      </c>
      <c r="J362" s="666"/>
      <c r="K362" s="21">
        <f t="shared" si="60"/>
        <v>1</v>
      </c>
      <c r="L362" s="666"/>
      <c r="M362" s="21">
        <f t="shared" si="61"/>
        <v>1</v>
      </c>
      <c r="N362" s="666"/>
      <c r="O362" s="21">
        <f t="shared" si="62"/>
        <v>1</v>
      </c>
      <c r="P362" s="666"/>
      <c r="Q362" s="21">
        <f t="shared" si="63"/>
        <v>1</v>
      </c>
      <c r="R362" s="663">
        <f t="shared" ca="1" si="64"/>
        <v>75644</v>
      </c>
      <c r="S362" s="3563">
        <f t="shared" ca="1" si="55"/>
        <v>7.5644</v>
      </c>
      <c r="T362" s="729">
        <f>车位!BF342</f>
        <v>0</v>
      </c>
      <c r="U362" s="729">
        <f>车位!BG342</f>
        <v>0</v>
      </c>
    </row>
    <row r="363" spans="1:21">
      <c r="A363" s="665" t="str">
        <f>车位!E343</f>
        <v>038#-4018</v>
      </c>
      <c r="B363" s="665">
        <f>ROUND(车位!V343,2)</f>
        <v>35.43</v>
      </c>
      <c r="C363" s="21">
        <f t="shared" si="56"/>
        <v>1</v>
      </c>
      <c r="D363" s="2806" t="s">
        <v>4698</v>
      </c>
      <c r="E363" s="21">
        <f t="shared" si="57"/>
        <v>1</v>
      </c>
      <c r="F363" s="2806" t="s">
        <v>7264</v>
      </c>
      <c r="G363" s="21">
        <f t="shared" si="58"/>
        <v>1</v>
      </c>
      <c r="H363" s="666"/>
      <c r="I363" s="21">
        <f t="shared" si="59"/>
        <v>1</v>
      </c>
      <c r="J363" s="666"/>
      <c r="K363" s="21">
        <f t="shared" si="60"/>
        <v>1</v>
      </c>
      <c r="L363" s="666"/>
      <c r="M363" s="21">
        <f t="shared" si="61"/>
        <v>1</v>
      </c>
      <c r="N363" s="666"/>
      <c r="O363" s="21">
        <f t="shared" si="62"/>
        <v>1</v>
      </c>
      <c r="P363" s="666"/>
      <c r="Q363" s="21">
        <f t="shared" si="63"/>
        <v>1</v>
      </c>
      <c r="R363" s="663">
        <f t="shared" ca="1" si="64"/>
        <v>75644</v>
      </c>
      <c r="S363" s="3563">
        <f t="shared" ca="1" si="55"/>
        <v>7.5644</v>
      </c>
      <c r="T363" s="729">
        <f>车位!BF343</f>
        <v>0</v>
      </c>
      <c r="U363" s="729">
        <f>车位!BG343</f>
        <v>0</v>
      </c>
    </row>
    <row r="364" spans="1:21">
      <c r="A364" s="665" t="str">
        <f>车位!E344</f>
        <v>038#-4019</v>
      </c>
      <c r="B364" s="665">
        <f>ROUND(车位!V344,2)</f>
        <v>35.43</v>
      </c>
      <c r="C364" s="21">
        <f t="shared" si="56"/>
        <v>1</v>
      </c>
      <c r="D364" s="2806" t="s">
        <v>4698</v>
      </c>
      <c r="E364" s="21">
        <f t="shared" si="57"/>
        <v>1</v>
      </c>
      <c r="F364" s="2806" t="s">
        <v>7264</v>
      </c>
      <c r="G364" s="21">
        <f t="shared" si="58"/>
        <v>1</v>
      </c>
      <c r="H364" s="666"/>
      <c r="I364" s="21">
        <f t="shared" si="59"/>
        <v>1</v>
      </c>
      <c r="J364" s="666"/>
      <c r="K364" s="21">
        <f t="shared" si="60"/>
        <v>1</v>
      </c>
      <c r="L364" s="666"/>
      <c r="M364" s="21">
        <f t="shared" si="61"/>
        <v>1</v>
      </c>
      <c r="N364" s="666"/>
      <c r="O364" s="21">
        <f t="shared" si="62"/>
        <v>1</v>
      </c>
      <c r="P364" s="666"/>
      <c r="Q364" s="21">
        <f t="shared" si="63"/>
        <v>1</v>
      </c>
      <c r="R364" s="663">
        <f t="shared" ca="1" si="64"/>
        <v>75644</v>
      </c>
      <c r="S364" s="3563">
        <f t="shared" ca="1" si="55"/>
        <v>7.5644</v>
      </c>
      <c r="T364" s="729">
        <f>车位!BF344</f>
        <v>0</v>
      </c>
      <c r="U364" s="729">
        <f>车位!BG344</f>
        <v>0</v>
      </c>
    </row>
    <row r="365" spans="1:21">
      <c r="A365" s="665" t="str">
        <f>车位!E345</f>
        <v>038#-4020</v>
      </c>
      <c r="B365" s="665">
        <f>ROUND(车位!V345,2)</f>
        <v>35.43</v>
      </c>
      <c r="C365" s="21">
        <f t="shared" si="56"/>
        <v>1</v>
      </c>
      <c r="D365" s="2806" t="s">
        <v>4698</v>
      </c>
      <c r="E365" s="21">
        <f t="shared" si="57"/>
        <v>1</v>
      </c>
      <c r="F365" s="2806" t="s">
        <v>7264</v>
      </c>
      <c r="G365" s="21">
        <f t="shared" si="58"/>
        <v>1</v>
      </c>
      <c r="H365" s="666"/>
      <c r="I365" s="21">
        <f t="shared" si="59"/>
        <v>1</v>
      </c>
      <c r="J365" s="666"/>
      <c r="K365" s="21">
        <f t="shared" si="60"/>
        <v>1</v>
      </c>
      <c r="L365" s="666"/>
      <c r="M365" s="21">
        <f t="shared" si="61"/>
        <v>1</v>
      </c>
      <c r="N365" s="666"/>
      <c r="O365" s="21">
        <f t="shared" si="62"/>
        <v>1</v>
      </c>
      <c r="P365" s="666"/>
      <c r="Q365" s="21">
        <f t="shared" si="63"/>
        <v>1</v>
      </c>
      <c r="R365" s="663">
        <f t="shared" ca="1" si="64"/>
        <v>75644</v>
      </c>
      <c r="S365" s="3563">
        <f t="shared" ca="1" si="55"/>
        <v>7.5644</v>
      </c>
      <c r="T365" s="729">
        <f>车位!BF345</f>
        <v>0</v>
      </c>
      <c r="U365" s="729">
        <f>车位!BG345</f>
        <v>0</v>
      </c>
    </row>
    <row r="366" spans="1:21">
      <c r="A366" s="665" t="str">
        <f>车位!E346</f>
        <v>038#-4022</v>
      </c>
      <c r="B366" s="665">
        <f>ROUND(车位!V346,2)</f>
        <v>35.43</v>
      </c>
      <c r="C366" s="21">
        <f t="shared" si="56"/>
        <v>1</v>
      </c>
      <c r="D366" s="2806" t="s">
        <v>4698</v>
      </c>
      <c r="E366" s="21">
        <f t="shared" si="57"/>
        <v>1</v>
      </c>
      <c r="F366" s="2806" t="s">
        <v>7264</v>
      </c>
      <c r="G366" s="21">
        <f t="shared" si="58"/>
        <v>1</v>
      </c>
      <c r="H366" s="666"/>
      <c r="I366" s="21">
        <f t="shared" si="59"/>
        <v>1</v>
      </c>
      <c r="J366" s="666"/>
      <c r="K366" s="21">
        <f t="shared" si="60"/>
        <v>1</v>
      </c>
      <c r="L366" s="666"/>
      <c r="M366" s="21">
        <f t="shared" si="61"/>
        <v>1</v>
      </c>
      <c r="N366" s="666"/>
      <c r="O366" s="21">
        <f t="shared" si="62"/>
        <v>1</v>
      </c>
      <c r="P366" s="666"/>
      <c r="Q366" s="21">
        <f t="shared" si="63"/>
        <v>1</v>
      </c>
      <c r="R366" s="663">
        <f t="shared" ca="1" si="64"/>
        <v>75644</v>
      </c>
      <c r="S366" s="3563">
        <f t="shared" ca="1" si="55"/>
        <v>7.5644</v>
      </c>
      <c r="T366" s="729">
        <f>车位!BF346</f>
        <v>0</v>
      </c>
      <c r="U366" s="729">
        <f>车位!BG346</f>
        <v>0</v>
      </c>
    </row>
    <row r="367" spans="1:21">
      <c r="A367" s="665" t="str">
        <f>车位!E347</f>
        <v>038#-4024</v>
      </c>
      <c r="B367" s="665">
        <f>ROUND(车位!V347,2)</f>
        <v>35.43</v>
      </c>
      <c r="C367" s="21">
        <f t="shared" si="56"/>
        <v>1</v>
      </c>
      <c r="D367" s="2806" t="s">
        <v>4698</v>
      </c>
      <c r="E367" s="21">
        <f t="shared" si="57"/>
        <v>1</v>
      </c>
      <c r="F367" s="2806" t="s">
        <v>7264</v>
      </c>
      <c r="G367" s="21">
        <f t="shared" si="58"/>
        <v>1</v>
      </c>
      <c r="H367" s="666"/>
      <c r="I367" s="21">
        <f t="shared" si="59"/>
        <v>1</v>
      </c>
      <c r="J367" s="666"/>
      <c r="K367" s="21">
        <f t="shared" si="60"/>
        <v>1</v>
      </c>
      <c r="L367" s="666"/>
      <c r="M367" s="21">
        <f t="shared" si="61"/>
        <v>1</v>
      </c>
      <c r="N367" s="666"/>
      <c r="O367" s="21">
        <f t="shared" si="62"/>
        <v>1</v>
      </c>
      <c r="P367" s="666"/>
      <c r="Q367" s="21">
        <f t="shared" si="63"/>
        <v>1</v>
      </c>
      <c r="R367" s="663">
        <f t="shared" ca="1" si="64"/>
        <v>75644</v>
      </c>
      <c r="S367" s="3563">
        <f t="shared" ca="1" si="55"/>
        <v>7.5644</v>
      </c>
      <c r="T367" s="729">
        <f>车位!BF347</f>
        <v>0</v>
      </c>
      <c r="U367" s="729">
        <f>车位!BG347</f>
        <v>0</v>
      </c>
    </row>
    <row r="368" spans="1:21">
      <c r="A368" s="665" t="str">
        <f>车位!E348</f>
        <v>038#-4025</v>
      </c>
      <c r="B368" s="665">
        <f>ROUND(车位!V348,2)</f>
        <v>35.43</v>
      </c>
      <c r="C368" s="21">
        <f t="shared" si="56"/>
        <v>1</v>
      </c>
      <c r="D368" s="2806" t="s">
        <v>4698</v>
      </c>
      <c r="E368" s="21">
        <f t="shared" si="57"/>
        <v>1</v>
      </c>
      <c r="F368" s="2806" t="s">
        <v>7264</v>
      </c>
      <c r="G368" s="21">
        <f t="shared" si="58"/>
        <v>1</v>
      </c>
      <c r="H368" s="666"/>
      <c r="I368" s="21">
        <f t="shared" si="59"/>
        <v>1</v>
      </c>
      <c r="J368" s="666"/>
      <c r="K368" s="21">
        <f t="shared" si="60"/>
        <v>1</v>
      </c>
      <c r="L368" s="666"/>
      <c r="M368" s="21">
        <f t="shared" si="61"/>
        <v>1</v>
      </c>
      <c r="N368" s="666"/>
      <c r="O368" s="21">
        <f t="shared" si="62"/>
        <v>1</v>
      </c>
      <c r="P368" s="666"/>
      <c r="Q368" s="21">
        <f t="shared" si="63"/>
        <v>1</v>
      </c>
      <c r="R368" s="663">
        <f t="shared" ca="1" si="64"/>
        <v>75644</v>
      </c>
      <c r="S368" s="3563">
        <f t="shared" ca="1" si="55"/>
        <v>7.5644</v>
      </c>
      <c r="T368" s="729">
        <f>车位!BF348</f>
        <v>0</v>
      </c>
      <c r="U368" s="729">
        <f>车位!BG348</f>
        <v>0</v>
      </c>
    </row>
    <row r="369" spans="1:21">
      <c r="A369" s="665" t="str">
        <f>车位!E349</f>
        <v>038#-4027</v>
      </c>
      <c r="B369" s="665">
        <f>ROUND(车位!V349,2)</f>
        <v>35.43</v>
      </c>
      <c r="C369" s="21">
        <f t="shared" si="56"/>
        <v>1</v>
      </c>
      <c r="D369" s="2806" t="s">
        <v>4698</v>
      </c>
      <c r="E369" s="21">
        <f t="shared" si="57"/>
        <v>1</v>
      </c>
      <c r="F369" s="2806" t="s">
        <v>7264</v>
      </c>
      <c r="G369" s="21">
        <f t="shared" si="58"/>
        <v>1</v>
      </c>
      <c r="H369" s="666"/>
      <c r="I369" s="21">
        <f t="shared" si="59"/>
        <v>1</v>
      </c>
      <c r="J369" s="666"/>
      <c r="K369" s="21">
        <f t="shared" si="60"/>
        <v>1</v>
      </c>
      <c r="L369" s="666"/>
      <c r="M369" s="21">
        <f t="shared" si="61"/>
        <v>1</v>
      </c>
      <c r="N369" s="666"/>
      <c r="O369" s="21">
        <f t="shared" si="62"/>
        <v>1</v>
      </c>
      <c r="P369" s="666"/>
      <c r="Q369" s="21">
        <f t="shared" si="63"/>
        <v>1</v>
      </c>
      <c r="R369" s="663">
        <f t="shared" ca="1" si="64"/>
        <v>75644</v>
      </c>
      <c r="S369" s="3563">
        <f t="shared" ca="1" si="55"/>
        <v>7.5644</v>
      </c>
      <c r="T369" s="729">
        <f>车位!BF349</f>
        <v>0</v>
      </c>
      <c r="U369" s="729">
        <f>车位!BG349</f>
        <v>0</v>
      </c>
    </row>
    <row r="370" spans="1:21">
      <c r="A370" s="665" t="str">
        <f>车位!E350</f>
        <v>038#-4030</v>
      </c>
      <c r="B370" s="665">
        <f>ROUND(车位!V350,2)</f>
        <v>35.43</v>
      </c>
      <c r="C370" s="21">
        <f t="shared" si="56"/>
        <v>1</v>
      </c>
      <c r="D370" s="2806" t="s">
        <v>4698</v>
      </c>
      <c r="E370" s="21">
        <f t="shared" si="57"/>
        <v>1</v>
      </c>
      <c r="F370" s="2806" t="s">
        <v>7264</v>
      </c>
      <c r="G370" s="21">
        <f t="shared" si="58"/>
        <v>1</v>
      </c>
      <c r="H370" s="666"/>
      <c r="I370" s="21">
        <f t="shared" si="59"/>
        <v>1</v>
      </c>
      <c r="J370" s="666"/>
      <c r="K370" s="21">
        <f t="shared" si="60"/>
        <v>1</v>
      </c>
      <c r="L370" s="666"/>
      <c r="M370" s="21">
        <f t="shared" si="61"/>
        <v>1</v>
      </c>
      <c r="N370" s="666"/>
      <c r="O370" s="21">
        <f t="shared" si="62"/>
        <v>1</v>
      </c>
      <c r="P370" s="666"/>
      <c r="Q370" s="21">
        <f t="shared" si="63"/>
        <v>1</v>
      </c>
      <c r="R370" s="663">
        <f t="shared" ca="1" si="64"/>
        <v>75644</v>
      </c>
      <c r="S370" s="3563">
        <f t="shared" ca="1" si="55"/>
        <v>7.5644</v>
      </c>
      <c r="T370" s="729">
        <f>车位!BF350</f>
        <v>0</v>
      </c>
      <c r="U370" s="729">
        <f>车位!BG350</f>
        <v>0</v>
      </c>
    </row>
    <row r="371" spans="1:21">
      <c r="A371" s="665" t="str">
        <f>车位!E351</f>
        <v>038#-4031</v>
      </c>
      <c r="B371" s="665">
        <f>ROUND(车位!V351,2)</f>
        <v>35.43</v>
      </c>
      <c r="C371" s="21">
        <f t="shared" si="56"/>
        <v>1</v>
      </c>
      <c r="D371" s="2806" t="s">
        <v>4698</v>
      </c>
      <c r="E371" s="21">
        <f t="shared" si="57"/>
        <v>1</v>
      </c>
      <c r="F371" s="2806" t="s">
        <v>7266</v>
      </c>
      <c r="G371" s="21">
        <f t="shared" si="58"/>
        <v>0.9</v>
      </c>
      <c r="H371" s="666"/>
      <c r="I371" s="21">
        <f t="shared" si="59"/>
        <v>1</v>
      </c>
      <c r="J371" s="666"/>
      <c r="K371" s="21">
        <f t="shared" si="60"/>
        <v>1</v>
      </c>
      <c r="L371" s="666"/>
      <c r="M371" s="21">
        <f t="shared" si="61"/>
        <v>1</v>
      </c>
      <c r="N371" s="666"/>
      <c r="O371" s="21">
        <f t="shared" si="62"/>
        <v>1</v>
      </c>
      <c r="P371" s="666"/>
      <c r="Q371" s="21">
        <f t="shared" si="63"/>
        <v>1</v>
      </c>
      <c r="R371" s="663">
        <f t="shared" ca="1" si="64"/>
        <v>68080</v>
      </c>
      <c r="S371" s="3563">
        <f t="shared" ca="1" si="55"/>
        <v>6.8079999999999998</v>
      </c>
      <c r="T371" s="729" t="str">
        <f>车位!BF351</f>
        <v>劣：后方划线范围内有消防箱，影响使用</v>
      </c>
      <c r="U371" s="729">
        <f>车位!BG351</f>
        <v>0</v>
      </c>
    </row>
    <row r="372" spans="1:21">
      <c r="A372" s="665" t="str">
        <f>车位!E352</f>
        <v>038#-4032</v>
      </c>
      <c r="B372" s="665">
        <f>ROUND(车位!V352,2)</f>
        <v>35.43</v>
      </c>
      <c r="C372" s="21">
        <f t="shared" si="56"/>
        <v>1</v>
      </c>
      <c r="D372" s="2806" t="s">
        <v>4698</v>
      </c>
      <c r="E372" s="21">
        <f t="shared" si="57"/>
        <v>1</v>
      </c>
      <c r="F372" s="2806" t="s">
        <v>7266</v>
      </c>
      <c r="G372" s="21">
        <f t="shared" si="58"/>
        <v>0.9</v>
      </c>
      <c r="H372" s="666"/>
      <c r="I372" s="21">
        <f t="shared" si="59"/>
        <v>1</v>
      </c>
      <c r="J372" s="666"/>
      <c r="K372" s="21">
        <f t="shared" si="60"/>
        <v>1</v>
      </c>
      <c r="L372" s="666"/>
      <c r="M372" s="21">
        <f t="shared" si="61"/>
        <v>1</v>
      </c>
      <c r="N372" s="666"/>
      <c r="O372" s="21">
        <f t="shared" si="62"/>
        <v>1</v>
      </c>
      <c r="P372" s="666"/>
      <c r="Q372" s="21">
        <f t="shared" si="63"/>
        <v>1</v>
      </c>
      <c r="R372" s="663">
        <f t="shared" ca="1" si="64"/>
        <v>68080</v>
      </c>
      <c r="S372" s="3563">
        <f t="shared" ca="1" si="55"/>
        <v>6.8079999999999998</v>
      </c>
      <c r="T372" s="729" t="str">
        <f>车位!BF352</f>
        <v>劣：后方划线范围内有消防箱</v>
      </c>
      <c r="U372" s="729">
        <f>车位!BG352</f>
        <v>0</v>
      </c>
    </row>
    <row r="373" spans="1:21">
      <c r="A373" s="665" t="str">
        <f>车位!E353</f>
        <v>038#-4035</v>
      </c>
      <c r="B373" s="665">
        <f>ROUND(车位!V353,2)</f>
        <v>35.43</v>
      </c>
      <c r="C373" s="21">
        <f t="shared" si="56"/>
        <v>1</v>
      </c>
      <c r="D373" s="2806" t="s">
        <v>4698</v>
      </c>
      <c r="E373" s="21">
        <f t="shared" si="57"/>
        <v>1</v>
      </c>
      <c r="F373" s="2806" t="s">
        <v>7264</v>
      </c>
      <c r="G373" s="21">
        <f t="shared" si="58"/>
        <v>1</v>
      </c>
      <c r="H373" s="666"/>
      <c r="I373" s="21">
        <f t="shared" si="59"/>
        <v>1</v>
      </c>
      <c r="J373" s="666"/>
      <c r="K373" s="21">
        <f t="shared" si="60"/>
        <v>1</v>
      </c>
      <c r="L373" s="666"/>
      <c r="M373" s="21">
        <f t="shared" si="61"/>
        <v>1</v>
      </c>
      <c r="N373" s="666"/>
      <c r="O373" s="21">
        <f t="shared" si="62"/>
        <v>1</v>
      </c>
      <c r="P373" s="666"/>
      <c r="Q373" s="21">
        <f t="shared" si="63"/>
        <v>1</v>
      </c>
      <c r="R373" s="663">
        <f t="shared" ca="1" si="64"/>
        <v>75644</v>
      </c>
      <c r="S373" s="3563">
        <f t="shared" ca="1" si="55"/>
        <v>7.5644</v>
      </c>
      <c r="T373" s="729">
        <f>车位!BF353</f>
        <v>0</v>
      </c>
      <c r="U373" s="729">
        <f>车位!BG353</f>
        <v>0</v>
      </c>
    </row>
    <row r="374" spans="1:21">
      <c r="A374" s="665" t="str">
        <f>车位!E354</f>
        <v>038#-4036</v>
      </c>
      <c r="B374" s="665">
        <f>ROUND(车位!V354,2)</f>
        <v>35.43</v>
      </c>
      <c r="C374" s="21">
        <f t="shared" si="56"/>
        <v>1</v>
      </c>
      <c r="D374" s="2806" t="s">
        <v>4698</v>
      </c>
      <c r="E374" s="21">
        <f t="shared" si="57"/>
        <v>1</v>
      </c>
      <c r="F374" s="2806" t="s">
        <v>7264</v>
      </c>
      <c r="G374" s="21">
        <f t="shared" si="58"/>
        <v>1</v>
      </c>
      <c r="H374" s="666"/>
      <c r="I374" s="21">
        <f t="shared" si="59"/>
        <v>1</v>
      </c>
      <c r="J374" s="666"/>
      <c r="K374" s="21">
        <f t="shared" si="60"/>
        <v>1</v>
      </c>
      <c r="L374" s="666"/>
      <c r="M374" s="21">
        <f t="shared" si="61"/>
        <v>1</v>
      </c>
      <c r="N374" s="666"/>
      <c r="O374" s="21">
        <f t="shared" si="62"/>
        <v>1</v>
      </c>
      <c r="P374" s="666"/>
      <c r="Q374" s="21">
        <f t="shared" si="63"/>
        <v>1</v>
      </c>
      <c r="R374" s="663">
        <f t="shared" ca="1" si="64"/>
        <v>75644</v>
      </c>
      <c r="S374" s="3563">
        <f t="shared" ca="1" si="55"/>
        <v>7.5644</v>
      </c>
      <c r="T374" s="729">
        <f>车位!BF354</f>
        <v>0</v>
      </c>
      <c r="U374" s="729">
        <f>车位!BG354</f>
        <v>0</v>
      </c>
    </row>
    <row r="375" spans="1:21">
      <c r="A375" s="665" t="str">
        <f>车位!E355</f>
        <v>038#-4040</v>
      </c>
      <c r="B375" s="665">
        <f>ROUND(车位!V355,2)</f>
        <v>35.43</v>
      </c>
      <c r="C375" s="21">
        <f t="shared" si="56"/>
        <v>1</v>
      </c>
      <c r="D375" s="2806" t="s">
        <v>4698</v>
      </c>
      <c r="E375" s="21">
        <f t="shared" si="57"/>
        <v>1</v>
      </c>
      <c r="F375" s="2806" t="s">
        <v>7264</v>
      </c>
      <c r="G375" s="21">
        <f t="shared" si="58"/>
        <v>1</v>
      </c>
      <c r="H375" s="666"/>
      <c r="I375" s="21">
        <f t="shared" si="59"/>
        <v>1</v>
      </c>
      <c r="J375" s="666"/>
      <c r="K375" s="21">
        <f t="shared" si="60"/>
        <v>1</v>
      </c>
      <c r="L375" s="666"/>
      <c r="M375" s="21">
        <f t="shared" si="61"/>
        <v>1</v>
      </c>
      <c r="N375" s="666"/>
      <c r="O375" s="21">
        <f t="shared" si="62"/>
        <v>1</v>
      </c>
      <c r="P375" s="666"/>
      <c r="Q375" s="21">
        <f t="shared" si="63"/>
        <v>1</v>
      </c>
      <c r="R375" s="663">
        <f t="shared" ca="1" si="64"/>
        <v>75644</v>
      </c>
      <c r="S375" s="3563">
        <f t="shared" ca="1" si="55"/>
        <v>7.5644</v>
      </c>
      <c r="T375" s="729">
        <f>车位!BF355</f>
        <v>0</v>
      </c>
      <c r="U375" s="729">
        <f>车位!BG355</f>
        <v>0</v>
      </c>
    </row>
    <row r="376" spans="1:21">
      <c r="A376" s="665" t="str">
        <f>车位!E356</f>
        <v>038#-4041</v>
      </c>
      <c r="B376" s="665">
        <f>ROUND(车位!V356,2)</f>
        <v>35.43</v>
      </c>
      <c r="C376" s="21">
        <f t="shared" si="56"/>
        <v>1</v>
      </c>
      <c r="D376" s="2806" t="s">
        <v>4698</v>
      </c>
      <c r="E376" s="21">
        <f t="shared" si="57"/>
        <v>1</v>
      </c>
      <c r="F376" s="2806" t="s">
        <v>7264</v>
      </c>
      <c r="G376" s="21">
        <f t="shared" si="58"/>
        <v>1</v>
      </c>
      <c r="H376" s="666"/>
      <c r="I376" s="21">
        <f t="shared" si="59"/>
        <v>1</v>
      </c>
      <c r="J376" s="666"/>
      <c r="K376" s="21">
        <f t="shared" si="60"/>
        <v>1</v>
      </c>
      <c r="L376" s="666"/>
      <c r="M376" s="21">
        <f t="shared" si="61"/>
        <v>1</v>
      </c>
      <c r="N376" s="666"/>
      <c r="O376" s="21">
        <f t="shared" si="62"/>
        <v>1</v>
      </c>
      <c r="P376" s="666"/>
      <c r="Q376" s="21">
        <f t="shared" si="63"/>
        <v>1</v>
      </c>
      <c r="R376" s="663">
        <f t="shared" ca="1" si="64"/>
        <v>75644</v>
      </c>
      <c r="S376" s="3563">
        <f t="shared" ca="1" si="55"/>
        <v>7.5644</v>
      </c>
      <c r="T376" s="729" t="str">
        <f>车位!BF356</f>
        <v>优：旁边有空地，停车方便，可停超宽车</v>
      </c>
      <c r="U376" s="729">
        <f>车位!BG356</f>
        <v>0</v>
      </c>
    </row>
    <row r="377" spans="1:21">
      <c r="A377" s="665" t="str">
        <f>车位!E357</f>
        <v>038#-4043</v>
      </c>
      <c r="B377" s="665">
        <f>ROUND(车位!V357,2)</f>
        <v>35.43</v>
      </c>
      <c r="C377" s="21">
        <f t="shared" si="56"/>
        <v>1</v>
      </c>
      <c r="D377" s="2806" t="s">
        <v>4698</v>
      </c>
      <c r="E377" s="21">
        <f t="shared" si="57"/>
        <v>1</v>
      </c>
      <c r="F377" s="2806" t="s">
        <v>7264</v>
      </c>
      <c r="G377" s="21">
        <f t="shared" si="58"/>
        <v>1</v>
      </c>
      <c r="H377" s="666"/>
      <c r="I377" s="21">
        <f t="shared" si="59"/>
        <v>1</v>
      </c>
      <c r="J377" s="666"/>
      <c r="K377" s="21">
        <f t="shared" si="60"/>
        <v>1</v>
      </c>
      <c r="L377" s="666"/>
      <c r="M377" s="21">
        <f t="shared" si="61"/>
        <v>1</v>
      </c>
      <c r="N377" s="666"/>
      <c r="O377" s="21">
        <f t="shared" si="62"/>
        <v>1</v>
      </c>
      <c r="P377" s="666"/>
      <c r="Q377" s="21">
        <f t="shared" si="63"/>
        <v>1</v>
      </c>
      <c r="R377" s="663">
        <f t="shared" ca="1" si="64"/>
        <v>75644</v>
      </c>
      <c r="S377" s="3563">
        <f t="shared" ca="1" si="55"/>
        <v>7.5644</v>
      </c>
      <c r="T377" s="729">
        <f>车位!BF357</f>
        <v>0</v>
      </c>
      <c r="U377" s="729">
        <f>车位!BG357</f>
        <v>0</v>
      </c>
    </row>
    <row r="378" spans="1:21">
      <c r="A378" s="665" t="str">
        <f>车位!E358</f>
        <v>038#-4044</v>
      </c>
      <c r="B378" s="665">
        <f>ROUND(车位!V358,2)</f>
        <v>35.43</v>
      </c>
      <c r="C378" s="21">
        <f t="shared" si="56"/>
        <v>1</v>
      </c>
      <c r="D378" s="2806" t="s">
        <v>4698</v>
      </c>
      <c r="E378" s="21">
        <f t="shared" si="57"/>
        <v>1</v>
      </c>
      <c r="F378" s="2806" t="s">
        <v>7264</v>
      </c>
      <c r="G378" s="21">
        <f t="shared" si="58"/>
        <v>1</v>
      </c>
      <c r="H378" s="666"/>
      <c r="I378" s="21">
        <f t="shared" si="59"/>
        <v>1</v>
      </c>
      <c r="J378" s="666"/>
      <c r="K378" s="21">
        <f t="shared" si="60"/>
        <v>1</v>
      </c>
      <c r="L378" s="666"/>
      <c r="M378" s="21">
        <f t="shared" si="61"/>
        <v>1</v>
      </c>
      <c r="N378" s="666"/>
      <c r="O378" s="21">
        <f t="shared" si="62"/>
        <v>1</v>
      </c>
      <c r="P378" s="666"/>
      <c r="Q378" s="21">
        <f t="shared" si="63"/>
        <v>1</v>
      </c>
      <c r="R378" s="663">
        <f t="shared" ca="1" si="64"/>
        <v>75644</v>
      </c>
      <c r="S378" s="3563">
        <f t="shared" ca="1" si="55"/>
        <v>7.5644</v>
      </c>
      <c r="T378" s="729">
        <f>车位!BF358</f>
        <v>0</v>
      </c>
      <c r="U378" s="729">
        <f>车位!BG358</f>
        <v>0</v>
      </c>
    </row>
    <row r="379" spans="1:21">
      <c r="A379" s="665" t="str">
        <f>车位!E359</f>
        <v>038#-4045</v>
      </c>
      <c r="B379" s="665">
        <f>ROUND(车位!V359,2)</f>
        <v>35.43</v>
      </c>
      <c r="C379" s="21">
        <f t="shared" si="56"/>
        <v>1</v>
      </c>
      <c r="D379" s="2806" t="s">
        <v>4698</v>
      </c>
      <c r="E379" s="21">
        <f t="shared" si="57"/>
        <v>1</v>
      </c>
      <c r="F379" s="2806" t="s">
        <v>7264</v>
      </c>
      <c r="G379" s="21">
        <f t="shared" si="58"/>
        <v>1</v>
      </c>
      <c r="H379" s="666"/>
      <c r="I379" s="21">
        <f t="shared" si="59"/>
        <v>1</v>
      </c>
      <c r="J379" s="666"/>
      <c r="K379" s="21">
        <f t="shared" si="60"/>
        <v>1</v>
      </c>
      <c r="L379" s="666"/>
      <c r="M379" s="21">
        <f t="shared" si="61"/>
        <v>1</v>
      </c>
      <c r="N379" s="666"/>
      <c r="O379" s="21">
        <f t="shared" si="62"/>
        <v>1</v>
      </c>
      <c r="P379" s="666"/>
      <c r="Q379" s="21">
        <f t="shared" si="63"/>
        <v>1</v>
      </c>
      <c r="R379" s="663">
        <f t="shared" ca="1" si="64"/>
        <v>75644</v>
      </c>
      <c r="S379" s="3563">
        <f t="shared" ca="1" si="55"/>
        <v>7.5644</v>
      </c>
      <c r="T379" s="729">
        <f>车位!BF359</f>
        <v>0</v>
      </c>
      <c r="U379" s="729">
        <f>车位!BG359</f>
        <v>0</v>
      </c>
    </row>
    <row r="380" spans="1:21">
      <c r="A380" s="665" t="str">
        <f>车位!E360</f>
        <v>038#-4048</v>
      </c>
      <c r="B380" s="665">
        <f>ROUND(车位!V360,2)</f>
        <v>35.43</v>
      </c>
      <c r="C380" s="21">
        <f t="shared" si="56"/>
        <v>1</v>
      </c>
      <c r="D380" s="2806" t="s">
        <v>4698</v>
      </c>
      <c r="E380" s="21">
        <f t="shared" si="57"/>
        <v>1</v>
      </c>
      <c r="F380" s="2806" t="s">
        <v>7264</v>
      </c>
      <c r="G380" s="21">
        <f t="shared" si="58"/>
        <v>1</v>
      </c>
      <c r="H380" s="666"/>
      <c r="I380" s="21">
        <f t="shared" si="59"/>
        <v>1</v>
      </c>
      <c r="J380" s="666"/>
      <c r="K380" s="21">
        <f t="shared" si="60"/>
        <v>1</v>
      </c>
      <c r="L380" s="666"/>
      <c r="M380" s="21">
        <f t="shared" si="61"/>
        <v>1</v>
      </c>
      <c r="N380" s="666"/>
      <c r="O380" s="21">
        <f t="shared" si="62"/>
        <v>1</v>
      </c>
      <c r="P380" s="666"/>
      <c r="Q380" s="21">
        <f t="shared" si="63"/>
        <v>1</v>
      </c>
      <c r="R380" s="663">
        <f t="shared" ca="1" si="64"/>
        <v>75644</v>
      </c>
      <c r="S380" s="3563">
        <f t="shared" ca="1" si="55"/>
        <v>7.5644</v>
      </c>
      <c r="T380" s="729" t="str">
        <f>车位!BF360</f>
        <v>优：独立车位，侧方位停车位，劣：车位在斜坡上，有2%坡度</v>
      </c>
      <c r="U380" s="729" t="str">
        <f>车位!BG360</f>
        <v>一侧靠墙不好开</v>
      </c>
    </row>
    <row r="381" spans="1:21">
      <c r="A381" s="665" t="str">
        <f>车位!E361</f>
        <v>038#-4050</v>
      </c>
      <c r="B381" s="665">
        <f>ROUND(车位!V361,2)</f>
        <v>35.43</v>
      </c>
      <c r="C381" s="21">
        <f t="shared" si="56"/>
        <v>1</v>
      </c>
      <c r="D381" s="2806" t="s">
        <v>4698</v>
      </c>
      <c r="E381" s="21">
        <f t="shared" si="57"/>
        <v>1</v>
      </c>
      <c r="F381" s="2806" t="s">
        <v>7264</v>
      </c>
      <c r="G381" s="21">
        <f t="shared" si="58"/>
        <v>1</v>
      </c>
      <c r="H381" s="666"/>
      <c r="I381" s="21">
        <f t="shared" si="59"/>
        <v>1</v>
      </c>
      <c r="J381" s="666"/>
      <c r="K381" s="21">
        <f t="shared" si="60"/>
        <v>1</v>
      </c>
      <c r="L381" s="666"/>
      <c r="M381" s="21">
        <f t="shared" si="61"/>
        <v>1</v>
      </c>
      <c r="N381" s="666"/>
      <c r="O381" s="21">
        <f t="shared" si="62"/>
        <v>1</v>
      </c>
      <c r="P381" s="666"/>
      <c r="Q381" s="21">
        <f t="shared" si="63"/>
        <v>1</v>
      </c>
      <c r="R381" s="663">
        <f t="shared" ca="1" si="64"/>
        <v>75644</v>
      </c>
      <c r="S381" s="3563">
        <f t="shared" ca="1" si="55"/>
        <v>7.5644</v>
      </c>
      <c r="T381" s="729">
        <f>车位!BF361</f>
        <v>0</v>
      </c>
      <c r="U381" s="729">
        <f>车位!BG361</f>
        <v>0</v>
      </c>
    </row>
    <row r="382" spans="1:21">
      <c r="A382" s="665" t="str">
        <f>车位!E362</f>
        <v>038#-4052</v>
      </c>
      <c r="B382" s="665">
        <f>ROUND(车位!V362,2)</f>
        <v>35.43</v>
      </c>
      <c r="C382" s="21">
        <f t="shared" si="56"/>
        <v>1</v>
      </c>
      <c r="D382" s="2806" t="s">
        <v>4698</v>
      </c>
      <c r="E382" s="21">
        <f t="shared" si="57"/>
        <v>1</v>
      </c>
      <c r="F382" s="2806" t="s">
        <v>7264</v>
      </c>
      <c r="G382" s="21">
        <f t="shared" si="58"/>
        <v>1</v>
      </c>
      <c r="H382" s="666"/>
      <c r="I382" s="21">
        <f t="shared" si="59"/>
        <v>1</v>
      </c>
      <c r="J382" s="666"/>
      <c r="K382" s="21">
        <f t="shared" si="60"/>
        <v>1</v>
      </c>
      <c r="L382" s="666"/>
      <c r="M382" s="21">
        <f t="shared" si="61"/>
        <v>1</v>
      </c>
      <c r="N382" s="666"/>
      <c r="O382" s="21">
        <f t="shared" si="62"/>
        <v>1</v>
      </c>
      <c r="P382" s="666"/>
      <c r="Q382" s="21">
        <f t="shared" si="63"/>
        <v>1</v>
      </c>
      <c r="R382" s="663">
        <f t="shared" ca="1" si="64"/>
        <v>75644</v>
      </c>
      <c r="S382" s="3563">
        <f t="shared" ca="1" si="55"/>
        <v>7.5644</v>
      </c>
      <c r="T382" s="729">
        <f>车位!BF362</f>
        <v>0</v>
      </c>
      <c r="U382" s="729">
        <f>车位!BG362</f>
        <v>0</v>
      </c>
    </row>
    <row r="383" spans="1:21">
      <c r="A383" s="665" t="str">
        <f>车位!E363</f>
        <v>038#-4053</v>
      </c>
      <c r="B383" s="665">
        <f>ROUND(车位!V363,2)</f>
        <v>35.43</v>
      </c>
      <c r="C383" s="21">
        <f t="shared" si="56"/>
        <v>1</v>
      </c>
      <c r="D383" s="2806" t="s">
        <v>4698</v>
      </c>
      <c r="E383" s="21">
        <f t="shared" si="57"/>
        <v>1</v>
      </c>
      <c r="F383" s="2806" t="s">
        <v>7264</v>
      </c>
      <c r="G383" s="21">
        <f t="shared" si="58"/>
        <v>1</v>
      </c>
      <c r="H383" s="666"/>
      <c r="I383" s="21">
        <f t="shared" si="59"/>
        <v>1</v>
      </c>
      <c r="J383" s="666"/>
      <c r="K383" s="21">
        <f t="shared" si="60"/>
        <v>1</v>
      </c>
      <c r="L383" s="666"/>
      <c r="M383" s="21">
        <f t="shared" si="61"/>
        <v>1</v>
      </c>
      <c r="N383" s="666"/>
      <c r="O383" s="21">
        <f t="shared" si="62"/>
        <v>1</v>
      </c>
      <c r="P383" s="666"/>
      <c r="Q383" s="21">
        <f t="shared" si="63"/>
        <v>1</v>
      </c>
      <c r="R383" s="663">
        <f t="shared" ca="1" si="64"/>
        <v>75644</v>
      </c>
      <c r="S383" s="3563">
        <f t="shared" ca="1" si="55"/>
        <v>7.5644</v>
      </c>
      <c r="T383" s="729">
        <f>车位!BF363</f>
        <v>0</v>
      </c>
      <c r="U383" s="729">
        <f>车位!BG363</f>
        <v>0</v>
      </c>
    </row>
    <row r="384" spans="1:21">
      <c r="A384" s="665" t="str">
        <f>车位!E364</f>
        <v>038#-4054</v>
      </c>
      <c r="B384" s="665">
        <f>ROUND(车位!V364,2)</f>
        <v>35.43</v>
      </c>
      <c r="C384" s="21">
        <f t="shared" si="56"/>
        <v>1</v>
      </c>
      <c r="D384" s="2806" t="s">
        <v>4698</v>
      </c>
      <c r="E384" s="21">
        <f t="shared" si="57"/>
        <v>1</v>
      </c>
      <c r="F384" s="2806" t="s">
        <v>7266</v>
      </c>
      <c r="G384" s="21">
        <f t="shared" si="58"/>
        <v>0.9</v>
      </c>
      <c r="H384" s="666"/>
      <c r="I384" s="21">
        <f t="shared" si="59"/>
        <v>1</v>
      </c>
      <c r="J384" s="666"/>
      <c r="K384" s="21">
        <f t="shared" si="60"/>
        <v>1</v>
      </c>
      <c r="L384" s="666"/>
      <c r="M384" s="21">
        <f t="shared" si="61"/>
        <v>1</v>
      </c>
      <c r="N384" s="666"/>
      <c r="O384" s="21">
        <f t="shared" si="62"/>
        <v>1</v>
      </c>
      <c r="P384" s="666"/>
      <c r="Q384" s="21">
        <f t="shared" si="63"/>
        <v>1</v>
      </c>
      <c r="R384" s="663">
        <f t="shared" ca="1" si="64"/>
        <v>68080</v>
      </c>
      <c r="S384" s="3563">
        <f t="shared" ca="1" si="55"/>
        <v>6.8079999999999998</v>
      </c>
      <c r="T384" s="729" t="str">
        <f>车位!BF364</f>
        <v>劣：端头不好停车，一侧靠墙</v>
      </c>
      <c r="U384" s="729">
        <f>车位!BG364</f>
        <v>0</v>
      </c>
    </row>
    <row r="385" spans="1:21">
      <c r="A385" s="665" t="str">
        <f>车位!E365</f>
        <v>038#-4055</v>
      </c>
      <c r="B385" s="665">
        <f>ROUND(车位!V365,2)</f>
        <v>28.74</v>
      </c>
      <c r="C385" s="21">
        <f t="shared" si="56"/>
        <v>0.98</v>
      </c>
      <c r="D385" s="2806" t="s">
        <v>4698</v>
      </c>
      <c r="E385" s="21">
        <f t="shared" si="57"/>
        <v>1</v>
      </c>
      <c r="F385" s="2806" t="s">
        <v>7266</v>
      </c>
      <c r="G385" s="21">
        <f t="shared" si="58"/>
        <v>0.9</v>
      </c>
      <c r="H385" s="666"/>
      <c r="I385" s="21">
        <f t="shared" si="59"/>
        <v>1</v>
      </c>
      <c r="J385" s="666"/>
      <c r="K385" s="21">
        <f t="shared" si="60"/>
        <v>1</v>
      </c>
      <c r="L385" s="666"/>
      <c r="M385" s="21">
        <f t="shared" si="61"/>
        <v>1</v>
      </c>
      <c r="N385" s="666"/>
      <c r="O385" s="21">
        <f t="shared" si="62"/>
        <v>1</v>
      </c>
      <c r="P385" s="666"/>
      <c r="Q385" s="21">
        <f t="shared" si="63"/>
        <v>1</v>
      </c>
      <c r="R385" s="663">
        <f t="shared" ca="1" si="64"/>
        <v>66718</v>
      </c>
      <c r="S385" s="3563">
        <f t="shared" ca="1" si="55"/>
        <v>6.6718000000000002</v>
      </c>
      <c r="T385" s="729" t="str">
        <f>车位!BF365</f>
        <v>后侧有新建电力竖井，变成4.3米长小车位，且有门影响停车，地上有电缆地槽，车位内又部分地面凸起，影响停车</v>
      </c>
      <c r="U385" s="729" t="str">
        <f>车位!BG365</f>
        <v>地面被铺上铁板</v>
      </c>
    </row>
    <row r="386" spans="1:21">
      <c r="A386" s="665" t="str">
        <f>车位!E366</f>
        <v>038#-4057</v>
      </c>
      <c r="B386" s="665">
        <f>ROUND(车位!V366,2)</f>
        <v>35.43</v>
      </c>
      <c r="C386" s="21">
        <f t="shared" si="56"/>
        <v>1</v>
      </c>
      <c r="D386" s="2806" t="s">
        <v>4698</v>
      </c>
      <c r="E386" s="21">
        <f t="shared" si="57"/>
        <v>1</v>
      </c>
      <c r="F386" s="2806" t="s">
        <v>7264</v>
      </c>
      <c r="G386" s="21">
        <f t="shared" si="58"/>
        <v>1</v>
      </c>
      <c r="H386" s="666"/>
      <c r="I386" s="21">
        <f t="shared" si="59"/>
        <v>1</v>
      </c>
      <c r="J386" s="666"/>
      <c r="K386" s="21">
        <f t="shared" si="60"/>
        <v>1</v>
      </c>
      <c r="L386" s="666"/>
      <c r="M386" s="21">
        <f t="shared" si="61"/>
        <v>1</v>
      </c>
      <c r="N386" s="666"/>
      <c r="O386" s="21">
        <f t="shared" si="62"/>
        <v>1</v>
      </c>
      <c r="P386" s="666"/>
      <c r="Q386" s="21">
        <f t="shared" si="63"/>
        <v>1</v>
      </c>
      <c r="R386" s="663">
        <f t="shared" ca="1" si="64"/>
        <v>75644</v>
      </c>
      <c r="S386" s="3563">
        <f t="shared" ca="1" si="55"/>
        <v>7.5644</v>
      </c>
      <c r="T386" s="729">
        <f>车位!BF366</f>
        <v>0</v>
      </c>
      <c r="U386" s="729">
        <f>车位!BG366</f>
        <v>0</v>
      </c>
    </row>
    <row r="387" spans="1:21">
      <c r="A387" s="665" t="str">
        <f>车位!E367</f>
        <v>038#-4058</v>
      </c>
      <c r="B387" s="665">
        <f>ROUND(车位!V367,2)</f>
        <v>35.43</v>
      </c>
      <c r="C387" s="21">
        <f t="shared" si="56"/>
        <v>1</v>
      </c>
      <c r="D387" s="2806" t="s">
        <v>4698</v>
      </c>
      <c r="E387" s="21">
        <f t="shared" si="57"/>
        <v>1</v>
      </c>
      <c r="F387" s="2806" t="s">
        <v>7266</v>
      </c>
      <c r="G387" s="21">
        <f t="shared" si="58"/>
        <v>0.9</v>
      </c>
      <c r="H387" s="666"/>
      <c r="I387" s="21">
        <f t="shared" si="59"/>
        <v>1</v>
      </c>
      <c r="J387" s="666"/>
      <c r="K387" s="21">
        <f t="shared" si="60"/>
        <v>1</v>
      </c>
      <c r="L387" s="666"/>
      <c r="M387" s="21">
        <f t="shared" si="61"/>
        <v>1</v>
      </c>
      <c r="N387" s="666"/>
      <c r="O387" s="21">
        <f t="shared" si="62"/>
        <v>1</v>
      </c>
      <c r="P387" s="666"/>
      <c r="Q387" s="21">
        <f t="shared" si="63"/>
        <v>1</v>
      </c>
      <c r="R387" s="663">
        <f t="shared" ca="1" si="64"/>
        <v>68080</v>
      </c>
      <c r="S387" s="3563">
        <f t="shared" ca="1" si="55"/>
        <v>6.8079999999999998</v>
      </c>
      <c r="T387" s="729" t="str">
        <f>车位!BF367</f>
        <v>劣：后方有设备房门，开门半径在车位划线外</v>
      </c>
      <c r="U387" s="729">
        <f>车位!BG367</f>
        <v>0</v>
      </c>
    </row>
    <row r="388" spans="1:21">
      <c r="A388" s="665" t="str">
        <f>车位!E368</f>
        <v>038#-4059</v>
      </c>
      <c r="B388" s="665">
        <f>ROUND(车位!V368,2)</f>
        <v>35.43</v>
      </c>
      <c r="C388" s="21">
        <f t="shared" si="56"/>
        <v>1</v>
      </c>
      <c r="D388" s="2806" t="s">
        <v>4698</v>
      </c>
      <c r="E388" s="21">
        <f t="shared" si="57"/>
        <v>1</v>
      </c>
      <c r="F388" s="2806" t="s">
        <v>7266</v>
      </c>
      <c r="G388" s="21">
        <f t="shared" si="58"/>
        <v>0.9</v>
      </c>
      <c r="H388" s="666"/>
      <c r="I388" s="21">
        <f t="shared" si="59"/>
        <v>1</v>
      </c>
      <c r="J388" s="666"/>
      <c r="K388" s="21">
        <f t="shared" si="60"/>
        <v>1</v>
      </c>
      <c r="L388" s="666"/>
      <c r="M388" s="21">
        <f t="shared" si="61"/>
        <v>1</v>
      </c>
      <c r="N388" s="666"/>
      <c r="O388" s="21">
        <f t="shared" si="62"/>
        <v>1</v>
      </c>
      <c r="P388" s="666"/>
      <c r="Q388" s="21">
        <f t="shared" si="63"/>
        <v>1</v>
      </c>
      <c r="R388" s="663">
        <f t="shared" ca="1" si="64"/>
        <v>68080</v>
      </c>
      <c r="S388" s="3563">
        <f t="shared" ca="1" si="55"/>
        <v>6.8079999999999998</v>
      </c>
      <c r="T388" s="729" t="str">
        <f>车位!BF368</f>
        <v>劣：后方有设备房门，开门半径在车位划线外</v>
      </c>
      <c r="U388" s="729">
        <f>车位!BG368</f>
        <v>0</v>
      </c>
    </row>
    <row r="389" spans="1:21">
      <c r="A389" s="665" t="str">
        <f>车位!E369</f>
        <v>038#-4060</v>
      </c>
      <c r="B389" s="665">
        <f>ROUND(车位!V369,2)</f>
        <v>35.43</v>
      </c>
      <c r="C389" s="21">
        <f t="shared" si="56"/>
        <v>1</v>
      </c>
      <c r="D389" s="2806" t="s">
        <v>4698</v>
      </c>
      <c r="E389" s="21">
        <f t="shared" si="57"/>
        <v>1</v>
      </c>
      <c r="F389" s="2806" t="s">
        <v>7264</v>
      </c>
      <c r="G389" s="21">
        <f t="shared" si="58"/>
        <v>1</v>
      </c>
      <c r="H389" s="666"/>
      <c r="I389" s="21">
        <f t="shared" si="59"/>
        <v>1</v>
      </c>
      <c r="J389" s="666"/>
      <c r="K389" s="21">
        <f t="shared" si="60"/>
        <v>1</v>
      </c>
      <c r="L389" s="666"/>
      <c r="M389" s="21">
        <f t="shared" si="61"/>
        <v>1</v>
      </c>
      <c r="N389" s="666"/>
      <c r="O389" s="21">
        <f t="shared" si="62"/>
        <v>1</v>
      </c>
      <c r="P389" s="666"/>
      <c r="Q389" s="21">
        <f t="shared" si="63"/>
        <v>1</v>
      </c>
      <c r="R389" s="663">
        <f t="shared" ca="1" si="64"/>
        <v>75644</v>
      </c>
      <c r="S389" s="3563">
        <f t="shared" ca="1" si="55"/>
        <v>7.5644</v>
      </c>
      <c r="T389" s="729">
        <f>车位!BF369</f>
        <v>0</v>
      </c>
      <c r="U389" s="729">
        <f>车位!BG369</f>
        <v>0</v>
      </c>
    </row>
    <row r="390" spans="1:21">
      <c r="A390" s="665" t="str">
        <f>车位!E370</f>
        <v>038#-4062</v>
      </c>
      <c r="B390" s="665">
        <f>ROUND(车位!V370,2)</f>
        <v>35.43</v>
      </c>
      <c r="C390" s="21">
        <f t="shared" si="56"/>
        <v>1</v>
      </c>
      <c r="D390" s="2806" t="s">
        <v>4698</v>
      </c>
      <c r="E390" s="21">
        <f t="shared" si="57"/>
        <v>1</v>
      </c>
      <c r="F390" s="2806" t="s">
        <v>7266</v>
      </c>
      <c r="G390" s="21">
        <f t="shared" si="58"/>
        <v>0.9</v>
      </c>
      <c r="H390" s="666"/>
      <c r="I390" s="21">
        <f t="shared" si="59"/>
        <v>1</v>
      </c>
      <c r="J390" s="666"/>
      <c r="K390" s="21">
        <f t="shared" si="60"/>
        <v>1</v>
      </c>
      <c r="L390" s="666"/>
      <c r="M390" s="21">
        <f t="shared" si="61"/>
        <v>1</v>
      </c>
      <c r="N390" s="666"/>
      <c r="O390" s="21">
        <f t="shared" si="62"/>
        <v>1</v>
      </c>
      <c r="P390" s="666"/>
      <c r="Q390" s="21">
        <f t="shared" si="63"/>
        <v>1</v>
      </c>
      <c r="R390" s="663">
        <f t="shared" ca="1" si="64"/>
        <v>68080</v>
      </c>
      <c r="S390" s="3563">
        <f t="shared" ca="1" si="55"/>
        <v>6.8079999999999998</v>
      </c>
      <c r="T390" s="729" t="str">
        <f>车位!BF370</f>
        <v>劣：旁边有设备房门，开门半径在车位划线内，有影响，后方划线范围内有积水坑</v>
      </c>
      <c r="U390" s="729" t="str">
        <f>车位!BG370</f>
        <v>有积水井，离边墙很近</v>
      </c>
    </row>
    <row r="391" spans="1:21">
      <c r="A391" s="665" t="str">
        <f>车位!E371</f>
        <v>038#-4064</v>
      </c>
      <c r="B391" s="665">
        <f>ROUND(车位!V371,2)</f>
        <v>35.43</v>
      </c>
      <c r="C391" s="21">
        <f t="shared" si="56"/>
        <v>1</v>
      </c>
      <c r="D391" s="2806" t="s">
        <v>4698</v>
      </c>
      <c r="E391" s="21">
        <f t="shared" si="57"/>
        <v>1</v>
      </c>
      <c r="F391" s="2806" t="s">
        <v>7264</v>
      </c>
      <c r="G391" s="21">
        <f t="shared" si="58"/>
        <v>1</v>
      </c>
      <c r="H391" s="666"/>
      <c r="I391" s="21">
        <f t="shared" si="59"/>
        <v>1</v>
      </c>
      <c r="J391" s="666"/>
      <c r="K391" s="21">
        <f t="shared" si="60"/>
        <v>1</v>
      </c>
      <c r="L391" s="666"/>
      <c r="M391" s="21">
        <f t="shared" si="61"/>
        <v>1</v>
      </c>
      <c r="N391" s="666"/>
      <c r="O391" s="21">
        <f t="shared" si="62"/>
        <v>1</v>
      </c>
      <c r="P391" s="666"/>
      <c r="Q391" s="21">
        <f t="shared" si="63"/>
        <v>1</v>
      </c>
      <c r="R391" s="663">
        <f t="shared" ca="1" si="64"/>
        <v>75644</v>
      </c>
      <c r="S391" s="3563">
        <f t="shared" ca="1" si="55"/>
        <v>7.5644</v>
      </c>
      <c r="T391" s="729">
        <f>车位!BF371</f>
        <v>0</v>
      </c>
      <c r="U391" s="729" t="str">
        <f>车位!BG371</f>
        <v>正在地面施工</v>
      </c>
    </row>
    <row r="392" spans="1:21">
      <c r="A392" s="665" t="str">
        <f>车位!E372</f>
        <v>038#-4065</v>
      </c>
      <c r="B392" s="665">
        <f>ROUND(车位!V372,2)</f>
        <v>35.43</v>
      </c>
      <c r="C392" s="21">
        <f t="shared" si="56"/>
        <v>1</v>
      </c>
      <c r="D392" s="2806" t="s">
        <v>4698</v>
      </c>
      <c r="E392" s="21">
        <f t="shared" si="57"/>
        <v>1</v>
      </c>
      <c r="F392" s="2806" t="s">
        <v>7264</v>
      </c>
      <c r="G392" s="21">
        <f t="shared" si="58"/>
        <v>1</v>
      </c>
      <c r="H392" s="666"/>
      <c r="I392" s="21">
        <f t="shared" si="59"/>
        <v>1</v>
      </c>
      <c r="J392" s="666"/>
      <c r="K392" s="21">
        <f t="shared" si="60"/>
        <v>1</v>
      </c>
      <c r="L392" s="666"/>
      <c r="M392" s="21">
        <f t="shared" si="61"/>
        <v>1</v>
      </c>
      <c r="N392" s="666"/>
      <c r="O392" s="21">
        <f t="shared" si="62"/>
        <v>1</v>
      </c>
      <c r="P392" s="666"/>
      <c r="Q392" s="21">
        <f t="shared" si="63"/>
        <v>1</v>
      </c>
      <c r="R392" s="663">
        <f t="shared" ca="1" si="64"/>
        <v>75644</v>
      </c>
      <c r="S392" s="3563">
        <f t="shared" ca="1" si="55"/>
        <v>7.5644</v>
      </c>
      <c r="T392" s="729">
        <f>车位!BF372</f>
        <v>0</v>
      </c>
      <c r="U392" s="729" t="str">
        <f>车位!BG372</f>
        <v>正在地面施工</v>
      </c>
    </row>
    <row r="393" spans="1:21">
      <c r="A393" s="665" t="str">
        <f>车位!E373</f>
        <v>038#-4067</v>
      </c>
      <c r="B393" s="665">
        <f>ROUND(车位!V373,2)</f>
        <v>35.43</v>
      </c>
      <c r="C393" s="21">
        <f t="shared" si="56"/>
        <v>1</v>
      </c>
      <c r="D393" s="2806" t="s">
        <v>4698</v>
      </c>
      <c r="E393" s="21">
        <f t="shared" si="57"/>
        <v>1</v>
      </c>
      <c r="F393" s="2806" t="s">
        <v>7266</v>
      </c>
      <c r="G393" s="21">
        <f t="shared" si="58"/>
        <v>0.9</v>
      </c>
      <c r="H393" s="666"/>
      <c r="I393" s="21">
        <f t="shared" si="59"/>
        <v>1</v>
      </c>
      <c r="J393" s="666"/>
      <c r="K393" s="21">
        <f t="shared" si="60"/>
        <v>1</v>
      </c>
      <c r="L393" s="666"/>
      <c r="M393" s="21">
        <f t="shared" si="61"/>
        <v>1</v>
      </c>
      <c r="N393" s="666"/>
      <c r="O393" s="21">
        <f t="shared" si="62"/>
        <v>1</v>
      </c>
      <c r="P393" s="666"/>
      <c r="Q393" s="21">
        <f t="shared" si="63"/>
        <v>1</v>
      </c>
      <c r="R393" s="663">
        <f t="shared" ca="1" si="64"/>
        <v>68080</v>
      </c>
      <c r="S393" s="3563">
        <f t="shared" ca="1" si="55"/>
        <v>6.8079999999999998</v>
      </c>
      <c r="T393" s="729" t="str">
        <f>车位!BF373</f>
        <v>劣：一侧靠墙，不好开门</v>
      </c>
      <c r="U393" s="729">
        <f>车位!BG373</f>
        <v>0</v>
      </c>
    </row>
    <row r="394" spans="1:21">
      <c r="A394" s="665" t="str">
        <f>车位!E374</f>
        <v>038#-4068</v>
      </c>
      <c r="B394" s="665">
        <f>ROUND(车位!V374,2)</f>
        <v>35.43</v>
      </c>
      <c r="C394" s="21">
        <f t="shared" si="56"/>
        <v>1</v>
      </c>
      <c r="D394" s="2806" t="s">
        <v>4698</v>
      </c>
      <c r="E394" s="21">
        <f t="shared" si="57"/>
        <v>1</v>
      </c>
      <c r="F394" s="2806" t="s">
        <v>7264</v>
      </c>
      <c r="G394" s="21">
        <f t="shared" si="58"/>
        <v>1</v>
      </c>
      <c r="H394" s="666"/>
      <c r="I394" s="21">
        <f t="shared" si="59"/>
        <v>1</v>
      </c>
      <c r="J394" s="666"/>
      <c r="K394" s="21">
        <f t="shared" si="60"/>
        <v>1</v>
      </c>
      <c r="L394" s="666"/>
      <c r="M394" s="21">
        <f t="shared" si="61"/>
        <v>1</v>
      </c>
      <c r="N394" s="666"/>
      <c r="O394" s="21">
        <f t="shared" si="62"/>
        <v>1</v>
      </c>
      <c r="P394" s="666"/>
      <c r="Q394" s="21">
        <f t="shared" si="63"/>
        <v>1</v>
      </c>
      <c r="R394" s="663">
        <f t="shared" ca="1" si="64"/>
        <v>75644</v>
      </c>
      <c r="S394" s="3563">
        <f t="shared" ca="1" si="55"/>
        <v>7.5644</v>
      </c>
      <c r="T394" s="729">
        <f>车位!BF374</f>
        <v>0</v>
      </c>
      <c r="U394" s="729">
        <f>车位!BG374</f>
        <v>0</v>
      </c>
    </row>
    <row r="395" spans="1:21">
      <c r="A395" s="665" t="str">
        <f>车位!E375</f>
        <v>038#-4069</v>
      </c>
      <c r="B395" s="665">
        <f>ROUND(车位!V375,2)</f>
        <v>35.43</v>
      </c>
      <c r="C395" s="21">
        <f t="shared" si="56"/>
        <v>1</v>
      </c>
      <c r="D395" s="2806" t="s">
        <v>4698</v>
      </c>
      <c r="E395" s="21">
        <f t="shared" si="57"/>
        <v>1</v>
      </c>
      <c r="F395" s="2806" t="s">
        <v>7264</v>
      </c>
      <c r="G395" s="21">
        <f t="shared" si="58"/>
        <v>1</v>
      </c>
      <c r="H395" s="666"/>
      <c r="I395" s="21">
        <f t="shared" si="59"/>
        <v>1</v>
      </c>
      <c r="J395" s="666"/>
      <c r="K395" s="21">
        <f t="shared" si="60"/>
        <v>1</v>
      </c>
      <c r="L395" s="666"/>
      <c r="M395" s="21">
        <f t="shared" si="61"/>
        <v>1</v>
      </c>
      <c r="N395" s="666"/>
      <c r="O395" s="21">
        <f t="shared" si="62"/>
        <v>1</v>
      </c>
      <c r="P395" s="666"/>
      <c r="Q395" s="21">
        <f t="shared" si="63"/>
        <v>1</v>
      </c>
      <c r="R395" s="663">
        <f t="shared" ca="1" si="64"/>
        <v>75644</v>
      </c>
      <c r="S395" s="3563">
        <f t="shared" ca="1" si="55"/>
        <v>7.5644</v>
      </c>
      <c r="T395" s="729">
        <f>车位!BF375</f>
        <v>0</v>
      </c>
      <c r="U395" s="729">
        <f>车位!BG375</f>
        <v>0</v>
      </c>
    </row>
    <row r="396" spans="1:21">
      <c r="A396" s="665" t="str">
        <f>车位!E376</f>
        <v>038#-4070</v>
      </c>
      <c r="B396" s="665">
        <f>ROUND(车位!V376,2)</f>
        <v>35.43</v>
      </c>
      <c r="C396" s="21">
        <f t="shared" si="56"/>
        <v>1</v>
      </c>
      <c r="D396" s="2806" t="s">
        <v>4698</v>
      </c>
      <c r="E396" s="21">
        <f t="shared" si="57"/>
        <v>1</v>
      </c>
      <c r="F396" s="2806" t="s">
        <v>7264</v>
      </c>
      <c r="G396" s="21">
        <f t="shared" si="58"/>
        <v>1</v>
      </c>
      <c r="H396" s="666"/>
      <c r="I396" s="21">
        <f t="shared" si="59"/>
        <v>1</v>
      </c>
      <c r="J396" s="666"/>
      <c r="K396" s="21">
        <f t="shared" si="60"/>
        <v>1</v>
      </c>
      <c r="L396" s="666"/>
      <c r="M396" s="21">
        <f t="shared" si="61"/>
        <v>1</v>
      </c>
      <c r="N396" s="666"/>
      <c r="O396" s="21">
        <f t="shared" si="62"/>
        <v>1</v>
      </c>
      <c r="P396" s="666"/>
      <c r="Q396" s="21">
        <f t="shared" si="63"/>
        <v>1</v>
      </c>
      <c r="R396" s="663">
        <f t="shared" ca="1" si="64"/>
        <v>75644</v>
      </c>
      <c r="S396" s="3563">
        <f t="shared" ca="1" si="55"/>
        <v>7.5644</v>
      </c>
      <c r="T396" s="729">
        <f>车位!BF376</f>
        <v>0</v>
      </c>
      <c r="U396" s="729">
        <f>车位!BG376</f>
        <v>0</v>
      </c>
    </row>
    <row r="397" spans="1:21">
      <c r="A397" s="665" t="str">
        <f>车位!E377</f>
        <v>038#-4071</v>
      </c>
      <c r="B397" s="665">
        <f>ROUND(车位!V377,2)</f>
        <v>35.43</v>
      </c>
      <c r="C397" s="21">
        <f t="shared" si="56"/>
        <v>1</v>
      </c>
      <c r="D397" s="2806" t="s">
        <v>4698</v>
      </c>
      <c r="E397" s="21">
        <f t="shared" si="57"/>
        <v>1</v>
      </c>
      <c r="F397" s="2806" t="s">
        <v>7264</v>
      </c>
      <c r="G397" s="21">
        <f t="shared" si="58"/>
        <v>1</v>
      </c>
      <c r="H397" s="666"/>
      <c r="I397" s="21">
        <f t="shared" si="59"/>
        <v>1</v>
      </c>
      <c r="J397" s="666"/>
      <c r="K397" s="21">
        <f t="shared" si="60"/>
        <v>1</v>
      </c>
      <c r="L397" s="666"/>
      <c r="M397" s="21">
        <f t="shared" si="61"/>
        <v>1</v>
      </c>
      <c r="N397" s="666"/>
      <c r="O397" s="21">
        <f t="shared" si="62"/>
        <v>1</v>
      </c>
      <c r="P397" s="666"/>
      <c r="Q397" s="21">
        <f t="shared" si="63"/>
        <v>1</v>
      </c>
      <c r="R397" s="663">
        <f t="shared" ca="1" si="64"/>
        <v>75644</v>
      </c>
      <c r="S397" s="3563">
        <f t="shared" ca="1" si="55"/>
        <v>7.5644</v>
      </c>
      <c r="T397" s="729">
        <f>车位!BF377</f>
        <v>0</v>
      </c>
      <c r="U397" s="729">
        <f>车位!BG377</f>
        <v>0</v>
      </c>
    </row>
    <row r="398" spans="1:21">
      <c r="A398" s="665" t="str">
        <f>车位!E378</f>
        <v>038#-4072</v>
      </c>
      <c r="B398" s="665">
        <f>ROUND(车位!V378,2)</f>
        <v>35.43</v>
      </c>
      <c r="C398" s="21">
        <f t="shared" si="56"/>
        <v>1</v>
      </c>
      <c r="D398" s="2806" t="s">
        <v>4698</v>
      </c>
      <c r="E398" s="21">
        <f t="shared" si="57"/>
        <v>1</v>
      </c>
      <c r="F398" s="2806" t="s">
        <v>7264</v>
      </c>
      <c r="G398" s="21">
        <f t="shared" si="58"/>
        <v>1</v>
      </c>
      <c r="H398" s="666"/>
      <c r="I398" s="21">
        <f t="shared" si="59"/>
        <v>1</v>
      </c>
      <c r="J398" s="666"/>
      <c r="K398" s="21">
        <f t="shared" si="60"/>
        <v>1</v>
      </c>
      <c r="L398" s="666"/>
      <c r="M398" s="21">
        <f t="shared" si="61"/>
        <v>1</v>
      </c>
      <c r="N398" s="666"/>
      <c r="O398" s="21">
        <f t="shared" si="62"/>
        <v>1</v>
      </c>
      <c r="P398" s="666"/>
      <c r="Q398" s="21">
        <f t="shared" si="63"/>
        <v>1</v>
      </c>
      <c r="R398" s="663">
        <f t="shared" ca="1" si="64"/>
        <v>75644</v>
      </c>
      <c r="S398" s="3563">
        <f t="shared" ca="1" si="55"/>
        <v>7.5644</v>
      </c>
      <c r="T398" s="729">
        <f>车位!BF378</f>
        <v>0</v>
      </c>
      <c r="U398" s="729">
        <f>车位!BG378</f>
        <v>0</v>
      </c>
    </row>
    <row r="399" spans="1:21">
      <c r="A399" s="665" t="str">
        <f>车位!E379</f>
        <v>038#-4073</v>
      </c>
      <c r="B399" s="665">
        <f>ROUND(车位!V379,2)</f>
        <v>35.43</v>
      </c>
      <c r="C399" s="21">
        <f t="shared" si="56"/>
        <v>1</v>
      </c>
      <c r="D399" s="2806" t="s">
        <v>4698</v>
      </c>
      <c r="E399" s="21">
        <f t="shared" si="57"/>
        <v>1</v>
      </c>
      <c r="F399" s="2806" t="s">
        <v>7264</v>
      </c>
      <c r="G399" s="21">
        <f t="shared" si="58"/>
        <v>1</v>
      </c>
      <c r="H399" s="666"/>
      <c r="I399" s="21">
        <f t="shared" si="59"/>
        <v>1</v>
      </c>
      <c r="J399" s="666"/>
      <c r="K399" s="21">
        <f t="shared" si="60"/>
        <v>1</v>
      </c>
      <c r="L399" s="666"/>
      <c r="M399" s="21">
        <f t="shared" si="61"/>
        <v>1</v>
      </c>
      <c r="N399" s="666"/>
      <c r="O399" s="21">
        <f t="shared" si="62"/>
        <v>1</v>
      </c>
      <c r="P399" s="666"/>
      <c r="Q399" s="21">
        <f t="shared" si="63"/>
        <v>1</v>
      </c>
      <c r="R399" s="663">
        <f t="shared" ca="1" si="64"/>
        <v>75644</v>
      </c>
      <c r="S399" s="3563">
        <f t="shared" ca="1" si="55"/>
        <v>7.5644</v>
      </c>
      <c r="T399" s="729">
        <f>车位!BF379</f>
        <v>0</v>
      </c>
      <c r="U399" s="729">
        <f>车位!BG379</f>
        <v>0</v>
      </c>
    </row>
    <row r="400" spans="1:21">
      <c r="A400" s="665" t="str">
        <f>车位!E380</f>
        <v>038#-4074</v>
      </c>
      <c r="B400" s="665">
        <f>ROUND(车位!V380,2)</f>
        <v>35.43</v>
      </c>
      <c r="C400" s="21">
        <f t="shared" si="56"/>
        <v>1</v>
      </c>
      <c r="D400" s="2806" t="s">
        <v>4698</v>
      </c>
      <c r="E400" s="21">
        <f t="shared" si="57"/>
        <v>1</v>
      </c>
      <c r="F400" s="2806" t="s">
        <v>7266</v>
      </c>
      <c r="G400" s="21">
        <f t="shared" si="58"/>
        <v>0.9</v>
      </c>
      <c r="H400" s="666"/>
      <c r="I400" s="21">
        <f t="shared" si="59"/>
        <v>1</v>
      </c>
      <c r="J400" s="666"/>
      <c r="K400" s="21">
        <f t="shared" si="60"/>
        <v>1</v>
      </c>
      <c r="L400" s="666"/>
      <c r="M400" s="21">
        <f t="shared" si="61"/>
        <v>1</v>
      </c>
      <c r="N400" s="666"/>
      <c r="O400" s="21">
        <f t="shared" si="62"/>
        <v>1</v>
      </c>
      <c r="P400" s="666"/>
      <c r="Q400" s="21">
        <f t="shared" si="63"/>
        <v>1</v>
      </c>
      <c r="R400" s="663">
        <f t="shared" ca="1" si="64"/>
        <v>68080</v>
      </c>
      <c r="S400" s="3563">
        <f t="shared" ca="1" si="55"/>
        <v>6.8079999999999998</v>
      </c>
      <c r="T400" s="729" t="str">
        <f>车位!BF380</f>
        <v>劣：后方划线范围内有消防箱</v>
      </c>
      <c r="U400" s="729">
        <f>车位!BG380</f>
        <v>0</v>
      </c>
    </row>
    <row r="401" spans="1:21">
      <c r="A401" s="665" t="str">
        <f>车位!E381</f>
        <v>038#-4077</v>
      </c>
      <c r="B401" s="665">
        <f>ROUND(车位!V381,2)</f>
        <v>35.43</v>
      </c>
      <c r="C401" s="21">
        <f t="shared" si="56"/>
        <v>1</v>
      </c>
      <c r="D401" s="2806" t="s">
        <v>4698</v>
      </c>
      <c r="E401" s="21">
        <f t="shared" si="57"/>
        <v>1</v>
      </c>
      <c r="F401" s="2806" t="s">
        <v>7264</v>
      </c>
      <c r="G401" s="21">
        <f t="shared" si="58"/>
        <v>1</v>
      </c>
      <c r="H401" s="666"/>
      <c r="I401" s="21">
        <f t="shared" si="59"/>
        <v>1</v>
      </c>
      <c r="J401" s="666"/>
      <c r="K401" s="21">
        <f t="shared" si="60"/>
        <v>1</v>
      </c>
      <c r="L401" s="666"/>
      <c r="M401" s="21">
        <f t="shared" si="61"/>
        <v>1</v>
      </c>
      <c r="N401" s="666"/>
      <c r="O401" s="21">
        <f t="shared" si="62"/>
        <v>1</v>
      </c>
      <c r="P401" s="666"/>
      <c r="Q401" s="21">
        <f t="shared" si="63"/>
        <v>1</v>
      </c>
      <c r="R401" s="663">
        <f t="shared" ca="1" si="64"/>
        <v>75644</v>
      </c>
      <c r="S401" s="3563">
        <f t="shared" ca="1" si="55"/>
        <v>7.5644</v>
      </c>
      <c r="T401" s="729">
        <f>车位!BF381</f>
        <v>0</v>
      </c>
      <c r="U401" s="729">
        <f>车位!BG381</f>
        <v>0</v>
      </c>
    </row>
    <row r="402" spans="1:21">
      <c r="A402" s="665" t="str">
        <f>车位!E382</f>
        <v>038#-4078</v>
      </c>
      <c r="B402" s="665">
        <f>ROUND(车位!V382,2)</f>
        <v>35.43</v>
      </c>
      <c r="C402" s="21">
        <f t="shared" si="56"/>
        <v>1</v>
      </c>
      <c r="D402" s="2806" t="s">
        <v>4698</v>
      </c>
      <c r="E402" s="21">
        <f t="shared" si="57"/>
        <v>1</v>
      </c>
      <c r="F402" s="2806" t="s">
        <v>7264</v>
      </c>
      <c r="G402" s="21">
        <f t="shared" si="58"/>
        <v>1</v>
      </c>
      <c r="H402" s="666"/>
      <c r="I402" s="21">
        <f t="shared" si="59"/>
        <v>1</v>
      </c>
      <c r="J402" s="666"/>
      <c r="K402" s="21">
        <f t="shared" si="60"/>
        <v>1</v>
      </c>
      <c r="L402" s="666"/>
      <c r="M402" s="21">
        <f t="shared" si="61"/>
        <v>1</v>
      </c>
      <c r="N402" s="666"/>
      <c r="O402" s="21">
        <f t="shared" si="62"/>
        <v>1</v>
      </c>
      <c r="P402" s="666"/>
      <c r="Q402" s="21">
        <f t="shared" si="63"/>
        <v>1</v>
      </c>
      <c r="R402" s="663">
        <f t="shared" ca="1" si="64"/>
        <v>75644</v>
      </c>
      <c r="S402" s="3563">
        <f t="shared" ca="1" si="55"/>
        <v>7.5644</v>
      </c>
      <c r="T402" s="729">
        <f>车位!BF382</f>
        <v>0</v>
      </c>
      <c r="U402" s="729">
        <f>车位!BG382</f>
        <v>0</v>
      </c>
    </row>
    <row r="403" spans="1:21">
      <c r="A403" s="665" t="str">
        <f>车位!E383</f>
        <v>038#-4079</v>
      </c>
      <c r="B403" s="665">
        <f>ROUND(车位!V383,2)</f>
        <v>35.43</v>
      </c>
      <c r="C403" s="21">
        <f t="shared" si="56"/>
        <v>1</v>
      </c>
      <c r="D403" s="2806" t="s">
        <v>4698</v>
      </c>
      <c r="E403" s="21">
        <f t="shared" si="57"/>
        <v>1</v>
      </c>
      <c r="F403" s="2806" t="s">
        <v>7264</v>
      </c>
      <c r="G403" s="21">
        <f t="shared" si="58"/>
        <v>1</v>
      </c>
      <c r="H403" s="666"/>
      <c r="I403" s="21">
        <f t="shared" si="59"/>
        <v>1</v>
      </c>
      <c r="J403" s="666"/>
      <c r="K403" s="21">
        <f t="shared" si="60"/>
        <v>1</v>
      </c>
      <c r="L403" s="666"/>
      <c r="M403" s="21">
        <f t="shared" si="61"/>
        <v>1</v>
      </c>
      <c r="N403" s="666"/>
      <c r="O403" s="21">
        <f t="shared" si="62"/>
        <v>1</v>
      </c>
      <c r="P403" s="666"/>
      <c r="Q403" s="21">
        <f t="shared" si="63"/>
        <v>1</v>
      </c>
      <c r="R403" s="663">
        <f t="shared" ca="1" si="64"/>
        <v>75644</v>
      </c>
      <c r="S403" s="3563">
        <f t="shared" ca="1" si="55"/>
        <v>7.5644</v>
      </c>
      <c r="T403" s="729">
        <f>车位!BF383</f>
        <v>0</v>
      </c>
      <c r="U403" s="729">
        <f>车位!BG383</f>
        <v>0</v>
      </c>
    </row>
    <row r="404" spans="1:21">
      <c r="A404" s="665" t="str">
        <f>车位!E384</f>
        <v>038#-4081</v>
      </c>
      <c r="B404" s="665">
        <f>ROUND(车位!V384,2)</f>
        <v>35.43</v>
      </c>
      <c r="C404" s="21">
        <f t="shared" si="56"/>
        <v>1</v>
      </c>
      <c r="D404" s="2806" t="s">
        <v>4698</v>
      </c>
      <c r="E404" s="21">
        <f t="shared" si="57"/>
        <v>1</v>
      </c>
      <c r="F404" s="2806" t="s">
        <v>7264</v>
      </c>
      <c r="G404" s="21">
        <f t="shared" si="58"/>
        <v>1</v>
      </c>
      <c r="H404" s="666"/>
      <c r="I404" s="21">
        <f t="shared" si="59"/>
        <v>1</v>
      </c>
      <c r="J404" s="666"/>
      <c r="K404" s="21">
        <f t="shared" si="60"/>
        <v>1</v>
      </c>
      <c r="L404" s="666"/>
      <c r="M404" s="21">
        <f t="shared" si="61"/>
        <v>1</v>
      </c>
      <c r="N404" s="666"/>
      <c r="O404" s="21">
        <f t="shared" si="62"/>
        <v>1</v>
      </c>
      <c r="P404" s="666"/>
      <c r="Q404" s="21">
        <f t="shared" si="63"/>
        <v>1</v>
      </c>
      <c r="R404" s="663">
        <f t="shared" ca="1" si="64"/>
        <v>75644</v>
      </c>
      <c r="S404" s="3563">
        <f t="shared" ca="1" si="55"/>
        <v>7.5644</v>
      </c>
      <c r="T404" s="729">
        <f>车位!BF384</f>
        <v>0</v>
      </c>
      <c r="U404" s="729">
        <f>车位!BG384</f>
        <v>0</v>
      </c>
    </row>
    <row r="405" spans="1:21">
      <c r="A405" s="665" t="str">
        <f>车位!E385</f>
        <v>038#-4082</v>
      </c>
      <c r="B405" s="665">
        <f>ROUND(车位!V385,2)</f>
        <v>35.43</v>
      </c>
      <c r="C405" s="21">
        <f t="shared" si="56"/>
        <v>1</v>
      </c>
      <c r="D405" s="2806" t="s">
        <v>4698</v>
      </c>
      <c r="E405" s="21">
        <f t="shared" si="57"/>
        <v>1</v>
      </c>
      <c r="F405" s="2806" t="s">
        <v>7264</v>
      </c>
      <c r="G405" s="21">
        <f t="shared" si="58"/>
        <v>1</v>
      </c>
      <c r="H405" s="666"/>
      <c r="I405" s="21">
        <f t="shared" si="59"/>
        <v>1</v>
      </c>
      <c r="J405" s="666"/>
      <c r="K405" s="21">
        <f t="shared" si="60"/>
        <v>1</v>
      </c>
      <c r="L405" s="666"/>
      <c r="M405" s="21">
        <f t="shared" si="61"/>
        <v>1</v>
      </c>
      <c r="N405" s="666"/>
      <c r="O405" s="21">
        <f t="shared" si="62"/>
        <v>1</v>
      </c>
      <c r="P405" s="666"/>
      <c r="Q405" s="21">
        <f t="shared" si="63"/>
        <v>1</v>
      </c>
      <c r="R405" s="663">
        <f t="shared" ca="1" si="64"/>
        <v>75644</v>
      </c>
      <c r="S405" s="3563">
        <f t="shared" ca="1" si="55"/>
        <v>7.5644</v>
      </c>
      <c r="T405" s="729">
        <f>车位!BF385</f>
        <v>0</v>
      </c>
      <c r="U405" s="729">
        <f>车位!BG385</f>
        <v>0</v>
      </c>
    </row>
    <row r="406" spans="1:21">
      <c r="A406" s="665" t="str">
        <f>车位!E386</f>
        <v>038#-4084</v>
      </c>
      <c r="B406" s="665">
        <f>ROUND(车位!V386,2)</f>
        <v>35.43</v>
      </c>
      <c r="C406" s="21">
        <f t="shared" si="56"/>
        <v>1</v>
      </c>
      <c r="D406" s="2806" t="s">
        <v>4698</v>
      </c>
      <c r="E406" s="21">
        <f t="shared" si="57"/>
        <v>1</v>
      </c>
      <c r="F406" s="2806" t="s">
        <v>7264</v>
      </c>
      <c r="G406" s="21">
        <f t="shared" si="58"/>
        <v>1</v>
      </c>
      <c r="H406" s="666"/>
      <c r="I406" s="21">
        <f t="shared" si="59"/>
        <v>1</v>
      </c>
      <c r="J406" s="666"/>
      <c r="K406" s="21">
        <f t="shared" si="60"/>
        <v>1</v>
      </c>
      <c r="L406" s="666"/>
      <c r="M406" s="21">
        <f t="shared" si="61"/>
        <v>1</v>
      </c>
      <c r="N406" s="666"/>
      <c r="O406" s="21">
        <f t="shared" si="62"/>
        <v>1</v>
      </c>
      <c r="P406" s="666"/>
      <c r="Q406" s="21">
        <f t="shared" si="63"/>
        <v>1</v>
      </c>
      <c r="R406" s="663">
        <f t="shared" ca="1" si="64"/>
        <v>75644</v>
      </c>
      <c r="S406" s="3563">
        <f t="shared" ca="1" si="55"/>
        <v>7.5644</v>
      </c>
      <c r="T406" s="729">
        <f>车位!BF386</f>
        <v>0</v>
      </c>
      <c r="U406" s="729">
        <f>车位!BG386</f>
        <v>0</v>
      </c>
    </row>
    <row r="407" spans="1:21">
      <c r="A407" s="665" t="str">
        <f>车位!E387</f>
        <v>038#-4086</v>
      </c>
      <c r="B407" s="665">
        <f>ROUND(车位!V387,2)</f>
        <v>35.43</v>
      </c>
      <c r="C407" s="21">
        <f t="shared" si="56"/>
        <v>1</v>
      </c>
      <c r="D407" s="2806" t="s">
        <v>4698</v>
      </c>
      <c r="E407" s="21">
        <f t="shared" si="57"/>
        <v>1</v>
      </c>
      <c r="F407" s="2806" t="s">
        <v>7264</v>
      </c>
      <c r="G407" s="21">
        <f t="shared" si="58"/>
        <v>1</v>
      </c>
      <c r="H407" s="666"/>
      <c r="I407" s="21">
        <f t="shared" si="59"/>
        <v>1</v>
      </c>
      <c r="J407" s="666"/>
      <c r="K407" s="21">
        <f t="shared" si="60"/>
        <v>1</v>
      </c>
      <c r="L407" s="666"/>
      <c r="M407" s="21">
        <f t="shared" si="61"/>
        <v>1</v>
      </c>
      <c r="N407" s="666"/>
      <c r="O407" s="21">
        <f t="shared" si="62"/>
        <v>1</v>
      </c>
      <c r="P407" s="666"/>
      <c r="Q407" s="21">
        <f t="shared" si="63"/>
        <v>1</v>
      </c>
      <c r="R407" s="663">
        <f t="shared" ca="1" si="64"/>
        <v>75644</v>
      </c>
      <c r="S407" s="3563">
        <f t="shared" ca="1" si="55"/>
        <v>7.5644</v>
      </c>
      <c r="T407" s="729">
        <f>车位!BF387</f>
        <v>0</v>
      </c>
      <c r="U407" s="729">
        <f>车位!BG387</f>
        <v>0</v>
      </c>
    </row>
    <row r="408" spans="1:21">
      <c r="A408" s="665" t="str">
        <f>车位!E388</f>
        <v>038#-4087</v>
      </c>
      <c r="B408" s="665">
        <f>ROUND(车位!V388,2)</f>
        <v>35.43</v>
      </c>
      <c r="C408" s="21">
        <f t="shared" si="56"/>
        <v>1</v>
      </c>
      <c r="D408" s="2806" t="s">
        <v>4698</v>
      </c>
      <c r="E408" s="21">
        <f t="shared" si="57"/>
        <v>1</v>
      </c>
      <c r="F408" s="2806" t="s">
        <v>7264</v>
      </c>
      <c r="G408" s="21">
        <f t="shared" si="58"/>
        <v>1</v>
      </c>
      <c r="H408" s="666"/>
      <c r="I408" s="21">
        <f t="shared" si="59"/>
        <v>1</v>
      </c>
      <c r="J408" s="666"/>
      <c r="K408" s="21">
        <f t="shared" si="60"/>
        <v>1</v>
      </c>
      <c r="L408" s="666"/>
      <c r="M408" s="21">
        <f t="shared" si="61"/>
        <v>1</v>
      </c>
      <c r="N408" s="666"/>
      <c r="O408" s="21">
        <f t="shared" si="62"/>
        <v>1</v>
      </c>
      <c r="P408" s="666"/>
      <c r="Q408" s="21">
        <f t="shared" si="63"/>
        <v>1</v>
      </c>
      <c r="R408" s="663">
        <f t="shared" ca="1" si="64"/>
        <v>75644</v>
      </c>
      <c r="S408" s="3563">
        <f t="shared" ca="1" si="55"/>
        <v>7.5644</v>
      </c>
      <c r="T408" s="729">
        <f>车位!BF388</f>
        <v>0</v>
      </c>
      <c r="U408" s="729">
        <f>车位!BG388</f>
        <v>0</v>
      </c>
    </row>
    <row r="409" spans="1:21">
      <c r="A409" s="665" t="str">
        <f>车位!E389</f>
        <v>038#-4089</v>
      </c>
      <c r="B409" s="665">
        <f>ROUND(车位!V389,2)</f>
        <v>35.43</v>
      </c>
      <c r="C409" s="21">
        <f t="shared" si="56"/>
        <v>1</v>
      </c>
      <c r="D409" s="2806" t="s">
        <v>4698</v>
      </c>
      <c r="E409" s="21">
        <f t="shared" si="57"/>
        <v>1</v>
      </c>
      <c r="F409" s="2806" t="s">
        <v>7264</v>
      </c>
      <c r="G409" s="21">
        <f t="shared" si="58"/>
        <v>1</v>
      </c>
      <c r="H409" s="666"/>
      <c r="I409" s="21">
        <f t="shared" si="59"/>
        <v>1</v>
      </c>
      <c r="J409" s="666"/>
      <c r="K409" s="21">
        <f t="shared" si="60"/>
        <v>1</v>
      </c>
      <c r="L409" s="666"/>
      <c r="M409" s="21">
        <f t="shared" si="61"/>
        <v>1</v>
      </c>
      <c r="N409" s="666"/>
      <c r="O409" s="21">
        <f t="shared" si="62"/>
        <v>1</v>
      </c>
      <c r="P409" s="666"/>
      <c r="Q409" s="21">
        <f t="shared" si="63"/>
        <v>1</v>
      </c>
      <c r="R409" s="663">
        <f t="shared" ca="1" si="64"/>
        <v>75644</v>
      </c>
      <c r="S409" s="3563">
        <f t="shared" ref="S409:S472" ca="1" si="65">ROUND(R409*1/10000,4)</f>
        <v>7.5644</v>
      </c>
      <c r="T409" s="729">
        <f>车位!BF389</f>
        <v>0</v>
      </c>
      <c r="U409" s="729">
        <f>车位!BG389</f>
        <v>0</v>
      </c>
    </row>
    <row r="410" spans="1:21">
      <c r="A410" s="665" t="str">
        <f>车位!E390</f>
        <v>038#-4090</v>
      </c>
      <c r="B410" s="665">
        <f>ROUND(车位!V390,2)</f>
        <v>35.43</v>
      </c>
      <c r="C410" s="21">
        <f t="shared" ref="C410:C473" si="66">IF(B410="",1,(LOOKUP(B410,$3:$3,$4:$4)-LOOKUP($B$24,$3:$3,$4:$4)+100)/100)</f>
        <v>1</v>
      </c>
      <c r="D410" s="2806" t="s">
        <v>4698</v>
      </c>
      <c r="E410" s="21">
        <f t="shared" ref="E410:E473" si="67">(SUMIF($5:$5,D410,$6:$6)-SUMIF($5:$5,$D$24,$6:$6)+100)/100</f>
        <v>1</v>
      </c>
      <c r="F410" s="2806" t="s">
        <v>7264</v>
      </c>
      <c r="G410" s="21">
        <f t="shared" ref="G410:G473" si="68">(SUMIF($7:$7,F410,$8:$8)-SUMIF($7:$7,$F$24,$8:$8)+100)/100</f>
        <v>1</v>
      </c>
      <c r="H410" s="666"/>
      <c r="I410" s="21">
        <f t="shared" ref="I410:I473" si="69">(SUMIF($9:$9,H410,$10:$10)-SUMIF($9:$9,$H$24,$10:$10)+100)/100</f>
        <v>1</v>
      </c>
      <c r="J410" s="666"/>
      <c r="K410" s="21">
        <f t="shared" ref="K410:K473" si="70">(SUMIF($11:$11,J410,$12:$12)-SUMIF($11:$11,$J$24,$12:$12)+100)/100</f>
        <v>1</v>
      </c>
      <c r="L410" s="666"/>
      <c r="M410" s="21">
        <f t="shared" ref="M410:M473" si="71">(SUMIF($13:$13,L410,$14:$14)-SUMIF($13:$13,$L$24,$14:$14)+100)/100</f>
        <v>1</v>
      </c>
      <c r="N410" s="666"/>
      <c r="O410" s="21">
        <f t="shared" ref="O410:O473" si="72">(SUMIF($15:$15,N410,$16:$16)-SUMIF($15:$15,$N$24,$16:$16)+100)/100</f>
        <v>1</v>
      </c>
      <c r="P410" s="666"/>
      <c r="Q410" s="21">
        <f t="shared" ref="Q410:Q473" si="73">(SUMIF($17:$17,P410,$18:$18)-SUMIF($17:$17,$P$24,$18:$18)+100)/100</f>
        <v>1</v>
      </c>
      <c r="R410" s="663">
        <f t="shared" ref="R410:R473" ca="1" si="74">IF(B410="",0,ROUND($R$24*C410*E410*G410*I410*K410*M410*O410*Q410,0))</f>
        <v>75644</v>
      </c>
      <c r="S410" s="3563">
        <f t="shared" ca="1" si="65"/>
        <v>7.5644</v>
      </c>
      <c r="T410" s="729">
        <f>车位!BF390</f>
        <v>0</v>
      </c>
      <c r="U410" s="729">
        <f>车位!BG390</f>
        <v>0</v>
      </c>
    </row>
    <row r="411" spans="1:21">
      <c r="A411" s="665" t="str">
        <f>车位!E391</f>
        <v>038#-4091</v>
      </c>
      <c r="B411" s="665">
        <f>ROUND(车位!V391,2)</f>
        <v>35.43</v>
      </c>
      <c r="C411" s="21">
        <f t="shared" si="66"/>
        <v>1</v>
      </c>
      <c r="D411" s="2806" t="s">
        <v>4698</v>
      </c>
      <c r="E411" s="21">
        <f t="shared" si="67"/>
        <v>1</v>
      </c>
      <c r="F411" s="2806" t="s">
        <v>7266</v>
      </c>
      <c r="G411" s="21">
        <f t="shared" si="68"/>
        <v>0.9</v>
      </c>
      <c r="H411" s="666"/>
      <c r="I411" s="21">
        <f t="shared" si="69"/>
        <v>1</v>
      </c>
      <c r="J411" s="666"/>
      <c r="K411" s="21">
        <f t="shared" si="70"/>
        <v>1</v>
      </c>
      <c r="L411" s="666"/>
      <c r="M411" s="21">
        <f t="shared" si="71"/>
        <v>1</v>
      </c>
      <c r="N411" s="666"/>
      <c r="O411" s="21">
        <f t="shared" si="72"/>
        <v>1</v>
      </c>
      <c r="P411" s="666"/>
      <c r="Q411" s="21">
        <f t="shared" si="73"/>
        <v>1</v>
      </c>
      <c r="R411" s="663">
        <f t="shared" ca="1" si="74"/>
        <v>68080</v>
      </c>
      <c r="S411" s="3563">
        <f t="shared" ca="1" si="65"/>
        <v>6.8079999999999998</v>
      </c>
      <c r="T411" s="729" t="str">
        <f>车位!BF391</f>
        <v>劣：端头不好停车，一侧靠墙</v>
      </c>
      <c r="U411" s="729">
        <f>车位!BG391</f>
        <v>0</v>
      </c>
    </row>
    <row r="412" spans="1:21">
      <c r="A412" s="665" t="str">
        <f>车位!E392</f>
        <v>038#-4093</v>
      </c>
      <c r="B412" s="665">
        <f>ROUND(车位!V392,2)</f>
        <v>35.43</v>
      </c>
      <c r="C412" s="21">
        <f t="shared" si="66"/>
        <v>1</v>
      </c>
      <c r="D412" s="2806" t="s">
        <v>4698</v>
      </c>
      <c r="E412" s="21">
        <f t="shared" si="67"/>
        <v>1</v>
      </c>
      <c r="F412" s="2806" t="s">
        <v>7264</v>
      </c>
      <c r="G412" s="21">
        <f t="shared" si="68"/>
        <v>1</v>
      </c>
      <c r="H412" s="666"/>
      <c r="I412" s="21">
        <f t="shared" si="69"/>
        <v>1</v>
      </c>
      <c r="J412" s="666"/>
      <c r="K412" s="21">
        <f t="shared" si="70"/>
        <v>1</v>
      </c>
      <c r="L412" s="666"/>
      <c r="M412" s="21">
        <f t="shared" si="71"/>
        <v>1</v>
      </c>
      <c r="N412" s="666"/>
      <c r="O412" s="21">
        <f t="shared" si="72"/>
        <v>1</v>
      </c>
      <c r="P412" s="666"/>
      <c r="Q412" s="21">
        <f t="shared" si="73"/>
        <v>1</v>
      </c>
      <c r="R412" s="663">
        <f t="shared" ca="1" si="74"/>
        <v>75644</v>
      </c>
      <c r="S412" s="3563">
        <f t="shared" ca="1" si="65"/>
        <v>7.5644</v>
      </c>
      <c r="T412" s="729" t="str">
        <f>车位!BF392</f>
        <v>优：旁边有空地，停车方便，可停超宽车
劣：一侧靠墙，不好开门，但墙只影响后门</v>
      </c>
      <c r="U412" s="729" t="str">
        <f>车位!BG392</f>
        <v>车后门不好开</v>
      </c>
    </row>
    <row r="413" spans="1:21">
      <c r="A413" s="665" t="str">
        <f>车位!E393</f>
        <v>038#-4094</v>
      </c>
      <c r="B413" s="665">
        <f>ROUND(车位!V393,2)</f>
        <v>35.43</v>
      </c>
      <c r="C413" s="21">
        <f t="shared" si="66"/>
        <v>1</v>
      </c>
      <c r="D413" s="2806" t="s">
        <v>4698</v>
      </c>
      <c r="E413" s="21">
        <f t="shared" si="67"/>
        <v>1</v>
      </c>
      <c r="F413" s="2806" t="s">
        <v>7266</v>
      </c>
      <c r="G413" s="21">
        <f t="shared" si="68"/>
        <v>0.9</v>
      </c>
      <c r="H413" s="666"/>
      <c r="I413" s="21">
        <f t="shared" si="69"/>
        <v>1</v>
      </c>
      <c r="J413" s="666"/>
      <c r="K413" s="21">
        <f t="shared" si="70"/>
        <v>1</v>
      </c>
      <c r="L413" s="666"/>
      <c r="M413" s="21">
        <f t="shared" si="71"/>
        <v>1</v>
      </c>
      <c r="N413" s="666"/>
      <c r="O413" s="21">
        <f t="shared" si="72"/>
        <v>1</v>
      </c>
      <c r="P413" s="666"/>
      <c r="Q413" s="21">
        <f t="shared" si="73"/>
        <v>1</v>
      </c>
      <c r="R413" s="663">
        <f t="shared" ca="1" si="74"/>
        <v>68080</v>
      </c>
      <c r="S413" s="3563">
        <f t="shared" ca="1" si="65"/>
        <v>6.8079999999999998</v>
      </c>
      <c r="T413" s="729" t="str">
        <f>车位!BF393</f>
        <v>劣：一侧靠墙，不好开门，但墙只影响后门</v>
      </c>
      <c r="U413" s="729" t="str">
        <f>车位!BG393</f>
        <v>车后门不好开</v>
      </c>
    </row>
    <row r="414" spans="1:21">
      <c r="A414" s="665" t="str">
        <f>车位!E394</f>
        <v>038#-4095</v>
      </c>
      <c r="B414" s="665">
        <f>ROUND(车位!V394,2)</f>
        <v>35.43</v>
      </c>
      <c r="C414" s="21">
        <f t="shared" si="66"/>
        <v>1</v>
      </c>
      <c r="D414" s="2806" t="s">
        <v>4698</v>
      </c>
      <c r="E414" s="21">
        <f t="shared" si="67"/>
        <v>1</v>
      </c>
      <c r="F414" s="2806" t="s">
        <v>7264</v>
      </c>
      <c r="G414" s="21">
        <f t="shared" si="68"/>
        <v>1</v>
      </c>
      <c r="H414" s="666"/>
      <c r="I414" s="21">
        <f t="shared" si="69"/>
        <v>1</v>
      </c>
      <c r="J414" s="666"/>
      <c r="K414" s="21">
        <f t="shared" si="70"/>
        <v>1</v>
      </c>
      <c r="L414" s="666"/>
      <c r="M414" s="21">
        <f t="shared" si="71"/>
        <v>1</v>
      </c>
      <c r="N414" s="666"/>
      <c r="O414" s="21">
        <f t="shared" si="72"/>
        <v>1</v>
      </c>
      <c r="P414" s="666"/>
      <c r="Q414" s="21">
        <f t="shared" si="73"/>
        <v>1</v>
      </c>
      <c r="R414" s="663">
        <f t="shared" ca="1" si="74"/>
        <v>75644</v>
      </c>
      <c r="S414" s="3563">
        <f t="shared" ca="1" si="65"/>
        <v>7.5644</v>
      </c>
      <c r="T414" s="729">
        <f>车位!BF394</f>
        <v>0</v>
      </c>
      <c r="U414" s="729">
        <f>车位!BG394</f>
        <v>0</v>
      </c>
    </row>
    <row r="415" spans="1:21">
      <c r="A415" s="665" t="str">
        <f>车位!E395</f>
        <v>038#-4096</v>
      </c>
      <c r="B415" s="665">
        <f>ROUND(车位!V395,2)</f>
        <v>35.43</v>
      </c>
      <c r="C415" s="21">
        <f t="shared" si="66"/>
        <v>1</v>
      </c>
      <c r="D415" s="2806" t="s">
        <v>4698</v>
      </c>
      <c r="E415" s="21">
        <f t="shared" si="67"/>
        <v>1</v>
      </c>
      <c r="F415" s="2806" t="s">
        <v>7264</v>
      </c>
      <c r="G415" s="21">
        <f t="shared" si="68"/>
        <v>1</v>
      </c>
      <c r="H415" s="666"/>
      <c r="I415" s="21">
        <f t="shared" si="69"/>
        <v>1</v>
      </c>
      <c r="J415" s="666"/>
      <c r="K415" s="21">
        <f t="shared" si="70"/>
        <v>1</v>
      </c>
      <c r="L415" s="666"/>
      <c r="M415" s="21">
        <f t="shared" si="71"/>
        <v>1</v>
      </c>
      <c r="N415" s="666"/>
      <c r="O415" s="21">
        <f t="shared" si="72"/>
        <v>1</v>
      </c>
      <c r="P415" s="666"/>
      <c r="Q415" s="21">
        <f t="shared" si="73"/>
        <v>1</v>
      </c>
      <c r="R415" s="663">
        <f t="shared" ca="1" si="74"/>
        <v>75644</v>
      </c>
      <c r="S415" s="3563">
        <f t="shared" ca="1" si="65"/>
        <v>7.5644</v>
      </c>
      <c r="T415" s="729" t="str">
        <f>车位!BF395</f>
        <v>优：旁边有空地，停车方便，可停超宽车</v>
      </c>
      <c r="U415" s="729">
        <f>车位!BG395</f>
        <v>0</v>
      </c>
    </row>
    <row r="416" spans="1:21">
      <c r="A416" s="665" t="str">
        <f>车位!E396</f>
        <v>038#-4130</v>
      </c>
      <c r="B416" s="665">
        <f>ROUND(车位!V396,2)</f>
        <v>35.43</v>
      </c>
      <c r="C416" s="21">
        <f t="shared" si="66"/>
        <v>1</v>
      </c>
      <c r="D416" s="2806" t="s">
        <v>4698</v>
      </c>
      <c r="E416" s="21">
        <f t="shared" si="67"/>
        <v>1</v>
      </c>
      <c r="F416" s="2806" t="s">
        <v>7264</v>
      </c>
      <c r="G416" s="21">
        <f t="shared" si="68"/>
        <v>1</v>
      </c>
      <c r="H416" s="666"/>
      <c r="I416" s="21">
        <f t="shared" si="69"/>
        <v>1</v>
      </c>
      <c r="J416" s="666"/>
      <c r="K416" s="21">
        <f t="shared" si="70"/>
        <v>1</v>
      </c>
      <c r="L416" s="666"/>
      <c r="M416" s="21">
        <f t="shared" si="71"/>
        <v>1</v>
      </c>
      <c r="N416" s="666"/>
      <c r="O416" s="21">
        <f t="shared" si="72"/>
        <v>1</v>
      </c>
      <c r="P416" s="666"/>
      <c r="Q416" s="21">
        <f t="shared" si="73"/>
        <v>1</v>
      </c>
      <c r="R416" s="663">
        <f t="shared" ca="1" si="74"/>
        <v>75644</v>
      </c>
      <c r="S416" s="3563">
        <f t="shared" ca="1" si="65"/>
        <v>7.5644</v>
      </c>
      <c r="T416" s="729">
        <f>车位!BF396</f>
        <v>0</v>
      </c>
      <c r="U416" s="729">
        <f>车位!BG396</f>
        <v>0</v>
      </c>
    </row>
    <row r="417" spans="1:21">
      <c r="A417" s="665" t="str">
        <f>车位!E397</f>
        <v>038#-4132</v>
      </c>
      <c r="B417" s="665">
        <f>ROUND(车位!V397,2)</f>
        <v>35.43</v>
      </c>
      <c r="C417" s="21">
        <f t="shared" si="66"/>
        <v>1</v>
      </c>
      <c r="D417" s="2806" t="s">
        <v>4698</v>
      </c>
      <c r="E417" s="21">
        <f t="shared" si="67"/>
        <v>1</v>
      </c>
      <c r="F417" s="2806" t="s">
        <v>7264</v>
      </c>
      <c r="G417" s="21">
        <f t="shared" si="68"/>
        <v>1</v>
      </c>
      <c r="H417" s="666"/>
      <c r="I417" s="21">
        <f t="shared" si="69"/>
        <v>1</v>
      </c>
      <c r="J417" s="666"/>
      <c r="K417" s="21">
        <f t="shared" si="70"/>
        <v>1</v>
      </c>
      <c r="L417" s="666"/>
      <c r="M417" s="21">
        <f t="shared" si="71"/>
        <v>1</v>
      </c>
      <c r="N417" s="666"/>
      <c r="O417" s="21">
        <f t="shared" si="72"/>
        <v>1</v>
      </c>
      <c r="P417" s="666"/>
      <c r="Q417" s="21">
        <f t="shared" si="73"/>
        <v>1</v>
      </c>
      <c r="R417" s="663">
        <f t="shared" ca="1" si="74"/>
        <v>75644</v>
      </c>
      <c r="S417" s="3563">
        <f t="shared" ca="1" si="65"/>
        <v>7.5644</v>
      </c>
      <c r="T417" s="729">
        <f>车位!BF397</f>
        <v>0</v>
      </c>
      <c r="U417" s="729">
        <f>车位!BG397</f>
        <v>0</v>
      </c>
    </row>
    <row r="418" spans="1:21">
      <c r="A418" s="665" t="str">
        <f>车位!E398</f>
        <v>038#-4134</v>
      </c>
      <c r="B418" s="665">
        <f>ROUND(车位!V398,2)</f>
        <v>35.43</v>
      </c>
      <c r="C418" s="21">
        <f t="shared" si="66"/>
        <v>1</v>
      </c>
      <c r="D418" s="2806" t="s">
        <v>4698</v>
      </c>
      <c r="E418" s="21">
        <f t="shared" si="67"/>
        <v>1</v>
      </c>
      <c r="F418" s="2806" t="s">
        <v>7266</v>
      </c>
      <c r="G418" s="21">
        <f t="shared" si="68"/>
        <v>0.9</v>
      </c>
      <c r="H418" s="666"/>
      <c r="I418" s="21">
        <f t="shared" si="69"/>
        <v>1</v>
      </c>
      <c r="J418" s="666"/>
      <c r="K418" s="21">
        <f t="shared" si="70"/>
        <v>1</v>
      </c>
      <c r="L418" s="666"/>
      <c r="M418" s="21">
        <f t="shared" si="71"/>
        <v>1</v>
      </c>
      <c r="N418" s="666"/>
      <c r="O418" s="21">
        <f t="shared" si="72"/>
        <v>1</v>
      </c>
      <c r="P418" s="666"/>
      <c r="Q418" s="21">
        <f t="shared" si="73"/>
        <v>1</v>
      </c>
      <c r="R418" s="663">
        <f t="shared" ca="1" si="74"/>
        <v>68080</v>
      </c>
      <c r="S418" s="3563">
        <f t="shared" ca="1" si="65"/>
        <v>6.8079999999999998</v>
      </c>
      <c r="T418" s="729" t="str">
        <f>车位!BF398</f>
        <v>劣：后方划线范围内有消防箱</v>
      </c>
      <c r="U418" s="729">
        <f>车位!BG398</f>
        <v>0</v>
      </c>
    </row>
    <row r="419" spans="1:21">
      <c r="A419" s="665" t="str">
        <f>车位!E399</f>
        <v>038#-4147</v>
      </c>
      <c r="B419" s="665">
        <f>ROUND(车位!V399,2)</f>
        <v>35.43</v>
      </c>
      <c r="C419" s="21">
        <f t="shared" si="66"/>
        <v>1</v>
      </c>
      <c r="D419" s="2806" t="s">
        <v>4698</v>
      </c>
      <c r="E419" s="21">
        <f t="shared" si="67"/>
        <v>1</v>
      </c>
      <c r="F419" s="2806" t="s">
        <v>7266</v>
      </c>
      <c r="G419" s="21">
        <f t="shared" si="68"/>
        <v>0.9</v>
      </c>
      <c r="H419" s="666"/>
      <c r="I419" s="21">
        <f t="shared" si="69"/>
        <v>1</v>
      </c>
      <c r="J419" s="666"/>
      <c r="K419" s="21">
        <f t="shared" si="70"/>
        <v>1</v>
      </c>
      <c r="L419" s="666"/>
      <c r="M419" s="21">
        <f t="shared" si="71"/>
        <v>1</v>
      </c>
      <c r="N419" s="666"/>
      <c r="O419" s="21">
        <f t="shared" si="72"/>
        <v>1</v>
      </c>
      <c r="P419" s="666"/>
      <c r="Q419" s="21">
        <f t="shared" si="73"/>
        <v>1</v>
      </c>
      <c r="R419" s="663">
        <f t="shared" ca="1" si="74"/>
        <v>68080</v>
      </c>
      <c r="S419" s="3563">
        <f t="shared" ca="1" si="65"/>
        <v>6.8079999999999998</v>
      </c>
      <c r="T419" s="729" t="str">
        <f>车位!BF399</f>
        <v>劣：车位在斜坡上，有3.9%坡度</v>
      </c>
      <c r="U419" s="729" t="str">
        <f>车位!BG399</f>
        <v>车位后方有电箱</v>
      </c>
    </row>
    <row r="420" spans="1:21">
      <c r="A420" s="665" t="str">
        <f>车位!E400</f>
        <v>038#-4150</v>
      </c>
      <c r="B420" s="665">
        <f>ROUND(车位!V400,2)</f>
        <v>35.43</v>
      </c>
      <c r="C420" s="21">
        <f t="shared" si="66"/>
        <v>1</v>
      </c>
      <c r="D420" s="2806" t="s">
        <v>4698</v>
      </c>
      <c r="E420" s="21">
        <f t="shared" si="67"/>
        <v>1</v>
      </c>
      <c r="F420" s="2806" t="s">
        <v>7266</v>
      </c>
      <c r="G420" s="21">
        <f t="shared" si="68"/>
        <v>0.9</v>
      </c>
      <c r="H420" s="666"/>
      <c r="I420" s="21">
        <f t="shared" si="69"/>
        <v>1</v>
      </c>
      <c r="J420" s="666"/>
      <c r="K420" s="21">
        <f t="shared" si="70"/>
        <v>1</v>
      </c>
      <c r="L420" s="666"/>
      <c r="M420" s="21">
        <f t="shared" si="71"/>
        <v>1</v>
      </c>
      <c r="N420" s="666"/>
      <c r="O420" s="21">
        <f t="shared" si="72"/>
        <v>1</v>
      </c>
      <c r="P420" s="666"/>
      <c r="Q420" s="21">
        <f t="shared" si="73"/>
        <v>1</v>
      </c>
      <c r="R420" s="663">
        <f t="shared" ca="1" si="74"/>
        <v>68080</v>
      </c>
      <c r="S420" s="3563">
        <f t="shared" ca="1" si="65"/>
        <v>6.8079999999999998</v>
      </c>
      <c r="T420" s="729" t="str">
        <f>车位!BF400</f>
        <v>劣：车位在斜坡上，有3.9%坡度</v>
      </c>
      <c r="U420" s="729">
        <f>车位!BG400</f>
        <v>0</v>
      </c>
    </row>
    <row r="421" spans="1:21">
      <c r="A421" s="665" t="str">
        <f>车位!E401</f>
        <v>038#-4153</v>
      </c>
      <c r="B421" s="665">
        <f>ROUND(车位!V401,2)</f>
        <v>35.43</v>
      </c>
      <c r="C421" s="21">
        <f t="shared" si="66"/>
        <v>1</v>
      </c>
      <c r="D421" s="2806" t="s">
        <v>4698</v>
      </c>
      <c r="E421" s="21">
        <f t="shared" si="67"/>
        <v>1</v>
      </c>
      <c r="F421" s="2806" t="s">
        <v>7264</v>
      </c>
      <c r="G421" s="21">
        <f t="shared" si="68"/>
        <v>1</v>
      </c>
      <c r="H421" s="666"/>
      <c r="I421" s="21">
        <f t="shared" si="69"/>
        <v>1</v>
      </c>
      <c r="J421" s="666"/>
      <c r="K421" s="21">
        <f t="shared" si="70"/>
        <v>1</v>
      </c>
      <c r="L421" s="666"/>
      <c r="M421" s="21">
        <f t="shared" si="71"/>
        <v>1</v>
      </c>
      <c r="N421" s="666"/>
      <c r="O421" s="21">
        <f t="shared" si="72"/>
        <v>1</v>
      </c>
      <c r="P421" s="666"/>
      <c r="Q421" s="21">
        <f t="shared" si="73"/>
        <v>1</v>
      </c>
      <c r="R421" s="663">
        <f t="shared" ca="1" si="74"/>
        <v>75644</v>
      </c>
      <c r="S421" s="3563">
        <f t="shared" ca="1" si="65"/>
        <v>7.5644</v>
      </c>
      <c r="T421" s="729">
        <f>车位!BF401</f>
        <v>0</v>
      </c>
      <c r="U421" s="729">
        <f>车位!BG401</f>
        <v>0</v>
      </c>
    </row>
    <row r="422" spans="1:21">
      <c r="A422" s="665" t="str">
        <f>车位!E402</f>
        <v>038#-4154</v>
      </c>
      <c r="B422" s="665">
        <f>ROUND(车位!V402,2)</f>
        <v>35.43</v>
      </c>
      <c r="C422" s="21">
        <f t="shared" si="66"/>
        <v>1</v>
      </c>
      <c r="D422" s="2806" t="s">
        <v>4698</v>
      </c>
      <c r="E422" s="21">
        <f t="shared" si="67"/>
        <v>1</v>
      </c>
      <c r="F422" s="2806" t="s">
        <v>7264</v>
      </c>
      <c r="G422" s="21">
        <f t="shared" si="68"/>
        <v>1</v>
      </c>
      <c r="H422" s="666"/>
      <c r="I422" s="21">
        <f t="shared" si="69"/>
        <v>1</v>
      </c>
      <c r="J422" s="666"/>
      <c r="K422" s="21">
        <f t="shared" si="70"/>
        <v>1</v>
      </c>
      <c r="L422" s="666"/>
      <c r="M422" s="21">
        <f t="shared" si="71"/>
        <v>1</v>
      </c>
      <c r="N422" s="666"/>
      <c r="O422" s="21">
        <f t="shared" si="72"/>
        <v>1</v>
      </c>
      <c r="P422" s="666"/>
      <c r="Q422" s="21">
        <f t="shared" si="73"/>
        <v>1</v>
      </c>
      <c r="R422" s="663">
        <f t="shared" ca="1" si="74"/>
        <v>75644</v>
      </c>
      <c r="S422" s="3563">
        <f t="shared" ca="1" si="65"/>
        <v>7.5644</v>
      </c>
      <c r="T422" s="729">
        <f>车位!BF402</f>
        <v>0</v>
      </c>
      <c r="U422" s="729">
        <f>车位!BG402</f>
        <v>0</v>
      </c>
    </row>
    <row r="423" spans="1:21">
      <c r="A423" s="665" t="str">
        <f>车位!E403</f>
        <v>038#-4155</v>
      </c>
      <c r="B423" s="665">
        <f>ROUND(车位!V403,2)</f>
        <v>35.43</v>
      </c>
      <c r="C423" s="21">
        <f t="shared" si="66"/>
        <v>1</v>
      </c>
      <c r="D423" s="2806" t="s">
        <v>4698</v>
      </c>
      <c r="E423" s="21">
        <f t="shared" si="67"/>
        <v>1</v>
      </c>
      <c r="F423" s="2806" t="s">
        <v>7264</v>
      </c>
      <c r="G423" s="21">
        <f t="shared" si="68"/>
        <v>1</v>
      </c>
      <c r="H423" s="666"/>
      <c r="I423" s="21">
        <f t="shared" si="69"/>
        <v>1</v>
      </c>
      <c r="J423" s="666"/>
      <c r="K423" s="21">
        <f t="shared" si="70"/>
        <v>1</v>
      </c>
      <c r="L423" s="666"/>
      <c r="M423" s="21">
        <f t="shared" si="71"/>
        <v>1</v>
      </c>
      <c r="N423" s="666"/>
      <c r="O423" s="21">
        <f t="shared" si="72"/>
        <v>1</v>
      </c>
      <c r="P423" s="666"/>
      <c r="Q423" s="21">
        <f t="shared" si="73"/>
        <v>1</v>
      </c>
      <c r="R423" s="663">
        <f t="shared" ca="1" si="74"/>
        <v>75644</v>
      </c>
      <c r="S423" s="3563">
        <f t="shared" ca="1" si="65"/>
        <v>7.5644</v>
      </c>
      <c r="T423" s="729">
        <f>车位!BF403</f>
        <v>0</v>
      </c>
      <c r="U423" s="729">
        <f>车位!BG403</f>
        <v>0</v>
      </c>
    </row>
    <row r="424" spans="1:21">
      <c r="A424" s="665" t="str">
        <f>车位!E404</f>
        <v>038#-4156</v>
      </c>
      <c r="B424" s="665">
        <f>ROUND(车位!V404,2)</f>
        <v>35.43</v>
      </c>
      <c r="C424" s="21">
        <f t="shared" si="66"/>
        <v>1</v>
      </c>
      <c r="D424" s="2806" t="s">
        <v>4698</v>
      </c>
      <c r="E424" s="21">
        <f t="shared" si="67"/>
        <v>1</v>
      </c>
      <c r="F424" s="2806" t="s">
        <v>7266</v>
      </c>
      <c r="G424" s="21">
        <f t="shared" si="68"/>
        <v>0.9</v>
      </c>
      <c r="H424" s="666"/>
      <c r="I424" s="21">
        <f t="shared" si="69"/>
        <v>1</v>
      </c>
      <c r="J424" s="666"/>
      <c r="K424" s="21">
        <f t="shared" si="70"/>
        <v>1</v>
      </c>
      <c r="L424" s="666"/>
      <c r="M424" s="21">
        <f t="shared" si="71"/>
        <v>1</v>
      </c>
      <c r="N424" s="666"/>
      <c r="O424" s="21">
        <f t="shared" si="72"/>
        <v>1</v>
      </c>
      <c r="P424" s="666"/>
      <c r="Q424" s="21">
        <f t="shared" si="73"/>
        <v>1</v>
      </c>
      <c r="R424" s="663">
        <f t="shared" ca="1" si="74"/>
        <v>68080</v>
      </c>
      <c r="S424" s="3563">
        <f t="shared" ca="1" si="65"/>
        <v>6.8079999999999998</v>
      </c>
      <c r="T424" s="729" t="str">
        <f>车位!BF404</f>
        <v>劣：旁边有设备房门，开门半径在车位划线内，有影响，后方划线范围内有积水坑，旁边有墙，影响开门</v>
      </c>
      <c r="U424" s="729">
        <f>车位!BG404</f>
        <v>0</v>
      </c>
    </row>
    <row r="425" spans="1:21">
      <c r="A425" s="665" t="str">
        <f>车位!E405</f>
        <v>038#-4157</v>
      </c>
      <c r="B425" s="665">
        <f>ROUND(车位!V405,2)</f>
        <v>35.43</v>
      </c>
      <c r="C425" s="21">
        <f t="shared" si="66"/>
        <v>1</v>
      </c>
      <c r="D425" s="2806" t="s">
        <v>4698</v>
      </c>
      <c r="E425" s="21">
        <f t="shared" si="67"/>
        <v>1</v>
      </c>
      <c r="F425" s="2806" t="s">
        <v>7264</v>
      </c>
      <c r="G425" s="21">
        <f t="shared" si="68"/>
        <v>1</v>
      </c>
      <c r="H425" s="666"/>
      <c r="I425" s="21">
        <f t="shared" si="69"/>
        <v>1</v>
      </c>
      <c r="J425" s="666"/>
      <c r="K425" s="21">
        <f t="shared" si="70"/>
        <v>1</v>
      </c>
      <c r="L425" s="666"/>
      <c r="M425" s="21">
        <f t="shared" si="71"/>
        <v>1</v>
      </c>
      <c r="N425" s="666"/>
      <c r="O425" s="21">
        <f t="shared" si="72"/>
        <v>1</v>
      </c>
      <c r="P425" s="666"/>
      <c r="Q425" s="21">
        <f t="shared" si="73"/>
        <v>1</v>
      </c>
      <c r="R425" s="663">
        <f t="shared" ca="1" si="74"/>
        <v>75644</v>
      </c>
      <c r="S425" s="3563">
        <f t="shared" ca="1" si="65"/>
        <v>7.5644</v>
      </c>
      <c r="T425" s="729">
        <f>车位!BF405</f>
        <v>0</v>
      </c>
      <c r="U425" s="729">
        <f>车位!BG405</f>
        <v>0</v>
      </c>
    </row>
    <row r="426" spans="1:21">
      <c r="A426" s="665" t="str">
        <f>车位!E406</f>
        <v>038#-4158</v>
      </c>
      <c r="B426" s="665">
        <f>ROUND(车位!V406,2)</f>
        <v>35.43</v>
      </c>
      <c r="C426" s="21">
        <f t="shared" si="66"/>
        <v>1</v>
      </c>
      <c r="D426" s="2806" t="s">
        <v>4698</v>
      </c>
      <c r="E426" s="21">
        <f t="shared" si="67"/>
        <v>1</v>
      </c>
      <c r="F426" s="2806" t="s">
        <v>7264</v>
      </c>
      <c r="G426" s="21">
        <f t="shared" si="68"/>
        <v>1</v>
      </c>
      <c r="H426" s="666"/>
      <c r="I426" s="21">
        <f t="shared" si="69"/>
        <v>1</v>
      </c>
      <c r="J426" s="666"/>
      <c r="K426" s="21">
        <f t="shared" si="70"/>
        <v>1</v>
      </c>
      <c r="L426" s="666"/>
      <c r="M426" s="21">
        <f t="shared" si="71"/>
        <v>1</v>
      </c>
      <c r="N426" s="666"/>
      <c r="O426" s="21">
        <f t="shared" si="72"/>
        <v>1</v>
      </c>
      <c r="P426" s="666"/>
      <c r="Q426" s="21">
        <f t="shared" si="73"/>
        <v>1</v>
      </c>
      <c r="R426" s="663">
        <f t="shared" ca="1" si="74"/>
        <v>75644</v>
      </c>
      <c r="S426" s="3563">
        <f t="shared" ca="1" si="65"/>
        <v>7.5644</v>
      </c>
      <c r="T426" s="729">
        <f>车位!BF406</f>
        <v>0</v>
      </c>
      <c r="U426" s="729">
        <f>车位!BG406</f>
        <v>0</v>
      </c>
    </row>
    <row r="427" spans="1:21">
      <c r="A427" s="665" t="str">
        <f>车位!E407</f>
        <v>038#-4160</v>
      </c>
      <c r="B427" s="665">
        <f>ROUND(车位!V407,2)</f>
        <v>35.43</v>
      </c>
      <c r="C427" s="21">
        <f t="shared" si="66"/>
        <v>1</v>
      </c>
      <c r="D427" s="2806" t="s">
        <v>4698</v>
      </c>
      <c r="E427" s="21">
        <f t="shared" si="67"/>
        <v>1</v>
      </c>
      <c r="F427" s="2806" t="s">
        <v>7266</v>
      </c>
      <c r="G427" s="21">
        <f t="shared" si="68"/>
        <v>0.9</v>
      </c>
      <c r="H427" s="666"/>
      <c r="I427" s="21">
        <f t="shared" si="69"/>
        <v>1</v>
      </c>
      <c r="J427" s="666"/>
      <c r="K427" s="21">
        <f t="shared" si="70"/>
        <v>1</v>
      </c>
      <c r="L427" s="666"/>
      <c r="M427" s="21">
        <f t="shared" si="71"/>
        <v>1</v>
      </c>
      <c r="N427" s="666"/>
      <c r="O427" s="21">
        <f t="shared" si="72"/>
        <v>1</v>
      </c>
      <c r="P427" s="666"/>
      <c r="Q427" s="21">
        <f t="shared" si="73"/>
        <v>1</v>
      </c>
      <c r="R427" s="663">
        <f t="shared" ca="1" si="74"/>
        <v>68080</v>
      </c>
      <c r="S427" s="3563">
        <f t="shared" ca="1" si="65"/>
        <v>6.8079999999999998</v>
      </c>
      <c r="T427" s="729" t="str">
        <f>车位!BF407</f>
        <v>劣：旁边有消防箱，影响车辆开门。侧面车位在其倒车范围内，会对车辆入库产生一些影响</v>
      </c>
      <c r="U427" s="729" t="str">
        <f>车位!BG407</f>
        <v>车位后方有电箱</v>
      </c>
    </row>
    <row r="428" spans="1:21">
      <c r="A428" s="665" t="str">
        <f>车位!E408</f>
        <v>038#-4161</v>
      </c>
      <c r="B428" s="665">
        <f>ROUND(车位!V408,2)</f>
        <v>35.43</v>
      </c>
      <c r="C428" s="21">
        <f t="shared" si="66"/>
        <v>1</v>
      </c>
      <c r="D428" s="2806" t="s">
        <v>4698</v>
      </c>
      <c r="E428" s="21">
        <f t="shared" si="67"/>
        <v>1</v>
      </c>
      <c r="F428" s="2806" t="s">
        <v>7264</v>
      </c>
      <c r="G428" s="21">
        <f t="shared" si="68"/>
        <v>1</v>
      </c>
      <c r="H428" s="666"/>
      <c r="I428" s="21">
        <f t="shared" si="69"/>
        <v>1</v>
      </c>
      <c r="J428" s="666"/>
      <c r="K428" s="21">
        <f t="shared" si="70"/>
        <v>1</v>
      </c>
      <c r="L428" s="666"/>
      <c r="M428" s="21">
        <f t="shared" si="71"/>
        <v>1</v>
      </c>
      <c r="N428" s="666"/>
      <c r="O428" s="21">
        <f t="shared" si="72"/>
        <v>1</v>
      </c>
      <c r="P428" s="666"/>
      <c r="Q428" s="21">
        <f t="shared" si="73"/>
        <v>1</v>
      </c>
      <c r="R428" s="663">
        <f t="shared" ca="1" si="74"/>
        <v>75644</v>
      </c>
      <c r="S428" s="3563">
        <f t="shared" ca="1" si="65"/>
        <v>7.5644</v>
      </c>
      <c r="T428" s="729">
        <f>车位!BF408</f>
        <v>0</v>
      </c>
      <c r="U428" s="729">
        <f>车位!BG408</f>
        <v>0</v>
      </c>
    </row>
    <row r="429" spans="1:21">
      <c r="A429" s="665" t="str">
        <f>车位!E409</f>
        <v>038#-4162</v>
      </c>
      <c r="B429" s="665">
        <f>ROUND(车位!V409,2)</f>
        <v>35.43</v>
      </c>
      <c r="C429" s="21">
        <f t="shared" si="66"/>
        <v>1</v>
      </c>
      <c r="D429" s="2806" t="s">
        <v>4698</v>
      </c>
      <c r="E429" s="21">
        <f t="shared" si="67"/>
        <v>1</v>
      </c>
      <c r="F429" s="2806" t="s">
        <v>7264</v>
      </c>
      <c r="G429" s="21">
        <f t="shared" si="68"/>
        <v>1</v>
      </c>
      <c r="H429" s="666"/>
      <c r="I429" s="21">
        <f t="shared" si="69"/>
        <v>1</v>
      </c>
      <c r="J429" s="666"/>
      <c r="K429" s="21">
        <f t="shared" si="70"/>
        <v>1</v>
      </c>
      <c r="L429" s="666"/>
      <c r="M429" s="21">
        <f t="shared" si="71"/>
        <v>1</v>
      </c>
      <c r="N429" s="666"/>
      <c r="O429" s="21">
        <f t="shared" si="72"/>
        <v>1</v>
      </c>
      <c r="P429" s="666"/>
      <c r="Q429" s="21">
        <f t="shared" si="73"/>
        <v>1</v>
      </c>
      <c r="R429" s="663">
        <f t="shared" ca="1" si="74"/>
        <v>75644</v>
      </c>
      <c r="S429" s="3563">
        <f t="shared" ca="1" si="65"/>
        <v>7.5644</v>
      </c>
      <c r="T429" s="729">
        <f>车位!BF409</f>
        <v>0</v>
      </c>
      <c r="U429" s="729">
        <f>车位!BG409</f>
        <v>0</v>
      </c>
    </row>
    <row r="430" spans="1:21">
      <c r="A430" s="665" t="str">
        <f>车位!E410</f>
        <v>038#-4163</v>
      </c>
      <c r="B430" s="665">
        <f>ROUND(车位!V410,2)</f>
        <v>35.43</v>
      </c>
      <c r="C430" s="21">
        <f t="shared" si="66"/>
        <v>1</v>
      </c>
      <c r="D430" s="2806" t="s">
        <v>4698</v>
      </c>
      <c r="E430" s="21">
        <f t="shared" si="67"/>
        <v>1</v>
      </c>
      <c r="F430" s="2806" t="s">
        <v>7264</v>
      </c>
      <c r="G430" s="21">
        <f t="shared" si="68"/>
        <v>1</v>
      </c>
      <c r="H430" s="666"/>
      <c r="I430" s="21">
        <f t="shared" si="69"/>
        <v>1</v>
      </c>
      <c r="J430" s="666"/>
      <c r="K430" s="21">
        <f t="shared" si="70"/>
        <v>1</v>
      </c>
      <c r="L430" s="666"/>
      <c r="M430" s="21">
        <f t="shared" si="71"/>
        <v>1</v>
      </c>
      <c r="N430" s="666"/>
      <c r="O430" s="21">
        <f t="shared" si="72"/>
        <v>1</v>
      </c>
      <c r="P430" s="666"/>
      <c r="Q430" s="21">
        <f t="shared" si="73"/>
        <v>1</v>
      </c>
      <c r="R430" s="663">
        <f t="shared" ca="1" si="74"/>
        <v>75644</v>
      </c>
      <c r="S430" s="3563">
        <f t="shared" ca="1" si="65"/>
        <v>7.5644</v>
      </c>
      <c r="T430" s="729">
        <f>车位!BF410</f>
        <v>0</v>
      </c>
      <c r="U430" s="729">
        <f>车位!BG410</f>
        <v>0</v>
      </c>
    </row>
    <row r="431" spans="1:21">
      <c r="A431" s="665" t="str">
        <f>车位!E411</f>
        <v>038#-4164</v>
      </c>
      <c r="B431" s="665">
        <f>ROUND(车位!V411,2)</f>
        <v>35.43</v>
      </c>
      <c r="C431" s="21">
        <f t="shared" si="66"/>
        <v>1</v>
      </c>
      <c r="D431" s="2806" t="s">
        <v>4698</v>
      </c>
      <c r="E431" s="21">
        <f t="shared" si="67"/>
        <v>1</v>
      </c>
      <c r="F431" s="2806" t="s">
        <v>7264</v>
      </c>
      <c r="G431" s="21">
        <f t="shared" si="68"/>
        <v>1</v>
      </c>
      <c r="H431" s="666"/>
      <c r="I431" s="21">
        <f t="shared" si="69"/>
        <v>1</v>
      </c>
      <c r="J431" s="666"/>
      <c r="K431" s="21">
        <f t="shared" si="70"/>
        <v>1</v>
      </c>
      <c r="L431" s="666"/>
      <c r="M431" s="21">
        <f t="shared" si="71"/>
        <v>1</v>
      </c>
      <c r="N431" s="666"/>
      <c r="O431" s="21">
        <f t="shared" si="72"/>
        <v>1</v>
      </c>
      <c r="P431" s="666"/>
      <c r="Q431" s="21">
        <f t="shared" si="73"/>
        <v>1</v>
      </c>
      <c r="R431" s="663">
        <f t="shared" ca="1" si="74"/>
        <v>75644</v>
      </c>
      <c r="S431" s="3563">
        <f t="shared" ca="1" si="65"/>
        <v>7.5644</v>
      </c>
      <c r="T431" s="729">
        <f>车位!BF411</f>
        <v>0</v>
      </c>
      <c r="U431" s="729">
        <f>车位!BG411</f>
        <v>0</v>
      </c>
    </row>
    <row r="432" spans="1:21">
      <c r="A432" s="665" t="str">
        <f>车位!E412</f>
        <v>038#-4165</v>
      </c>
      <c r="B432" s="665">
        <f>ROUND(车位!V412,2)</f>
        <v>35.43</v>
      </c>
      <c r="C432" s="21">
        <f t="shared" si="66"/>
        <v>1</v>
      </c>
      <c r="D432" s="2806" t="s">
        <v>4698</v>
      </c>
      <c r="E432" s="21">
        <f t="shared" si="67"/>
        <v>1</v>
      </c>
      <c r="F432" s="2806" t="s">
        <v>7264</v>
      </c>
      <c r="G432" s="21">
        <f t="shared" si="68"/>
        <v>1</v>
      </c>
      <c r="H432" s="666"/>
      <c r="I432" s="21">
        <f t="shared" si="69"/>
        <v>1</v>
      </c>
      <c r="J432" s="666"/>
      <c r="K432" s="21">
        <f t="shared" si="70"/>
        <v>1</v>
      </c>
      <c r="L432" s="666"/>
      <c r="M432" s="21">
        <f t="shared" si="71"/>
        <v>1</v>
      </c>
      <c r="N432" s="666"/>
      <c r="O432" s="21">
        <f t="shared" si="72"/>
        <v>1</v>
      </c>
      <c r="P432" s="666"/>
      <c r="Q432" s="21">
        <f t="shared" si="73"/>
        <v>1</v>
      </c>
      <c r="R432" s="663">
        <f t="shared" ca="1" si="74"/>
        <v>75644</v>
      </c>
      <c r="S432" s="3563">
        <f t="shared" ca="1" si="65"/>
        <v>7.5644</v>
      </c>
      <c r="T432" s="729">
        <f>车位!BF412</f>
        <v>0</v>
      </c>
      <c r="U432" s="729">
        <f>车位!BG412</f>
        <v>0</v>
      </c>
    </row>
    <row r="433" spans="1:21">
      <c r="A433" s="665" t="str">
        <f>车位!E413</f>
        <v>038#-4166</v>
      </c>
      <c r="B433" s="665">
        <f>ROUND(车位!V413,2)</f>
        <v>35.43</v>
      </c>
      <c r="C433" s="21">
        <f t="shared" si="66"/>
        <v>1</v>
      </c>
      <c r="D433" s="2806" t="s">
        <v>4698</v>
      </c>
      <c r="E433" s="21">
        <f t="shared" si="67"/>
        <v>1</v>
      </c>
      <c r="F433" s="2806" t="s">
        <v>7264</v>
      </c>
      <c r="G433" s="21">
        <f t="shared" si="68"/>
        <v>1</v>
      </c>
      <c r="H433" s="666"/>
      <c r="I433" s="21">
        <f t="shared" si="69"/>
        <v>1</v>
      </c>
      <c r="J433" s="666"/>
      <c r="K433" s="21">
        <f t="shared" si="70"/>
        <v>1</v>
      </c>
      <c r="L433" s="666"/>
      <c r="M433" s="21">
        <f t="shared" si="71"/>
        <v>1</v>
      </c>
      <c r="N433" s="666"/>
      <c r="O433" s="21">
        <f t="shared" si="72"/>
        <v>1</v>
      </c>
      <c r="P433" s="666"/>
      <c r="Q433" s="21">
        <f t="shared" si="73"/>
        <v>1</v>
      </c>
      <c r="R433" s="663">
        <f t="shared" ca="1" si="74"/>
        <v>75644</v>
      </c>
      <c r="S433" s="3563">
        <f t="shared" ca="1" si="65"/>
        <v>7.5644</v>
      </c>
      <c r="T433" s="729">
        <f>车位!BF413</f>
        <v>0</v>
      </c>
      <c r="U433" s="729">
        <f>车位!BG413</f>
        <v>0</v>
      </c>
    </row>
    <row r="434" spans="1:21">
      <c r="A434" s="665" t="str">
        <f>车位!E414</f>
        <v>038#-4168</v>
      </c>
      <c r="B434" s="665">
        <f>ROUND(车位!V414,2)</f>
        <v>35.43</v>
      </c>
      <c r="C434" s="21">
        <f t="shared" si="66"/>
        <v>1</v>
      </c>
      <c r="D434" s="2806" t="s">
        <v>4698</v>
      </c>
      <c r="E434" s="21">
        <f t="shared" si="67"/>
        <v>1</v>
      </c>
      <c r="F434" s="2806" t="s">
        <v>7266</v>
      </c>
      <c r="G434" s="21">
        <f t="shared" si="68"/>
        <v>0.9</v>
      </c>
      <c r="H434" s="666"/>
      <c r="I434" s="21">
        <f t="shared" si="69"/>
        <v>1</v>
      </c>
      <c r="J434" s="666"/>
      <c r="K434" s="21">
        <f t="shared" si="70"/>
        <v>1</v>
      </c>
      <c r="L434" s="666"/>
      <c r="M434" s="21">
        <f t="shared" si="71"/>
        <v>1</v>
      </c>
      <c r="N434" s="666"/>
      <c r="O434" s="21">
        <f t="shared" si="72"/>
        <v>1</v>
      </c>
      <c r="P434" s="666"/>
      <c r="Q434" s="21">
        <f t="shared" si="73"/>
        <v>1</v>
      </c>
      <c r="R434" s="663">
        <f t="shared" ca="1" si="74"/>
        <v>68080</v>
      </c>
      <c r="S434" s="3563">
        <f t="shared" ca="1" si="65"/>
        <v>6.8079999999999998</v>
      </c>
      <c r="T434" s="729" t="str">
        <f>车位!BF414</f>
        <v>劣：车位在斜坡上，有3.9%坡度</v>
      </c>
      <c r="U434" s="729">
        <f>车位!BG414</f>
        <v>0</v>
      </c>
    </row>
    <row r="435" spans="1:21">
      <c r="A435" s="665" t="str">
        <f>车位!E415</f>
        <v>038#-4169</v>
      </c>
      <c r="B435" s="665">
        <f>ROUND(车位!V415,2)</f>
        <v>35.43</v>
      </c>
      <c r="C435" s="21">
        <f t="shared" si="66"/>
        <v>1</v>
      </c>
      <c r="D435" s="2806" t="s">
        <v>4698</v>
      </c>
      <c r="E435" s="21">
        <f t="shared" si="67"/>
        <v>1</v>
      </c>
      <c r="F435" s="2806" t="s">
        <v>7266</v>
      </c>
      <c r="G435" s="21">
        <f t="shared" si="68"/>
        <v>0.9</v>
      </c>
      <c r="H435" s="666"/>
      <c r="I435" s="21">
        <f t="shared" si="69"/>
        <v>1</v>
      </c>
      <c r="J435" s="666"/>
      <c r="K435" s="21">
        <f t="shared" si="70"/>
        <v>1</v>
      </c>
      <c r="L435" s="666"/>
      <c r="M435" s="21">
        <f t="shared" si="71"/>
        <v>1</v>
      </c>
      <c r="N435" s="666"/>
      <c r="O435" s="21">
        <f t="shared" si="72"/>
        <v>1</v>
      </c>
      <c r="P435" s="666"/>
      <c r="Q435" s="21">
        <f t="shared" si="73"/>
        <v>1</v>
      </c>
      <c r="R435" s="663">
        <f t="shared" ca="1" si="74"/>
        <v>68080</v>
      </c>
      <c r="S435" s="3563">
        <f t="shared" ca="1" si="65"/>
        <v>6.8079999999999998</v>
      </c>
      <c r="T435" s="729" t="str">
        <f>车位!BF415</f>
        <v>劣：车位在斜坡上，有3.9%坡度</v>
      </c>
      <c r="U435" s="729">
        <f>车位!BG415</f>
        <v>0</v>
      </c>
    </row>
    <row r="436" spans="1:21">
      <c r="A436" s="665" t="str">
        <f>车位!E416</f>
        <v>038#-4170</v>
      </c>
      <c r="B436" s="665">
        <f>ROUND(车位!V416,2)</f>
        <v>35.43</v>
      </c>
      <c r="C436" s="21">
        <f t="shared" si="66"/>
        <v>1</v>
      </c>
      <c r="D436" s="2806" t="s">
        <v>4698</v>
      </c>
      <c r="E436" s="21">
        <f t="shared" si="67"/>
        <v>1</v>
      </c>
      <c r="F436" s="2806" t="s">
        <v>7266</v>
      </c>
      <c r="G436" s="21">
        <f t="shared" si="68"/>
        <v>0.9</v>
      </c>
      <c r="H436" s="666"/>
      <c r="I436" s="21">
        <f t="shared" si="69"/>
        <v>1</v>
      </c>
      <c r="J436" s="666"/>
      <c r="K436" s="21">
        <f t="shared" si="70"/>
        <v>1</v>
      </c>
      <c r="L436" s="666"/>
      <c r="M436" s="21">
        <f t="shared" si="71"/>
        <v>1</v>
      </c>
      <c r="N436" s="666"/>
      <c r="O436" s="21">
        <f t="shared" si="72"/>
        <v>1</v>
      </c>
      <c r="P436" s="666"/>
      <c r="Q436" s="21">
        <f t="shared" si="73"/>
        <v>1</v>
      </c>
      <c r="R436" s="663">
        <f t="shared" ca="1" si="74"/>
        <v>68080</v>
      </c>
      <c r="S436" s="3563">
        <f t="shared" ca="1" si="65"/>
        <v>6.8079999999999998</v>
      </c>
      <c r="T436" s="729" t="str">
        <f>车位!BF416</f>
        <v>劣：车位在斜坡上，有3.9%坡度</v>
      </c>
      <c r="U436" s="729">
        <f>车位!BG416</f>
        <v>0</v>
      </c>
    </row>
    <row r="437" spans="1:21">
      <c r="A437" s="665" t="str">
        <f>车位!E417</f>
        <v>038#-4171</v>
      </c>
      <c r="B437" s="665">
        <f>ROUND(车位!V417,2)</f>
        <v>35.43</v>
      </c>
      <c r="C437" s="21">
        <f t="shared" si="66"/>
        <v>1</v>
      </c>
      <c r="D437" s="2806" t="s">
        <v>4698</v>
      </c>
      <c r="E437" s="21">
        <f t="shared" si="67"/>
        <v>1</v>
      </c>
      <c r="F437" s="2806" t="s">
        <v>7266</v>
      </c>
      <c r="G437" s="21">
        <f t="shared" si="68"/>
        <v>0.9</v>
      </c>
      <c r="H437" s="666"/>
      <c r="I437" s="21">
        <f t="shared" si="69"/>
        <v>1</v>
      </c>
      <c r="J437" s="666"/>
      <c r="K437" s="21">
        <f t="shared" si="70"/>
        <v>1</v>
      </c>
      <c r="L437" s="666"/>
      <c r="M437" s="21">
        <f t="shared" si="71"/>
        <v>1</v>
      </c>
      <c r="N437" s="666"/>
      <c r="O437" s="21">
        <f t="shared" si="72"/>
        <v>1</v>
      </c>
      <c r="P437" s="666"/>
      <c r="Q437" s="21">
        <f t="shared" si="73"/>
        <v>1</v>
      </c>
      <c r="R437" s="663">
        <f t="shared" ca="1" si="74"/>
        <v>68080</v>
      </c>
      <c r="S437" s="3563">
        <f t="shared" ca="1" si="65"/>
        <v>6.8079999999999998</v>
      </c>
      <c r="T437" s="729" t="str">
        <f>车位!BF417</f>
        <v>劣：车位在斜坡上，有3.9%坡度</v>
      </c>
      <c r="U437" s="729">
        <f>车位!BG417</f>
        <v>0</v>
      </c>
    </row>
    <row r="438" spans="1:21">
      <c r="A438" s="665" t="str">
        <f>车位!E418</f>
        <v>038#-4172</v>
      </c>
      <c r="B438" s="665">
        <f>ROUND(车位!V418,2)</f>
        <v>35.43</v>
      </c>
      <c r="C438" s="21">
        <f t="shared" si="66"/>
        <v>1</v>
      </c>
      <c r="D438" s="2806" t="s">
        <v>4698</v>
      </c>
      <c r="E438" s="21">
        <f t="shared" si="67"/>
        <v>1</v>
      </c>
      <c r="F438" s="2806" t="s">
        <v>7266</v>
      </c>
      <c r="G438" s="21">
        <f t="shared" si="68"/>
        <v>0.9</v>
      </c>
      <c r="H438" s="666"/>
      <c r="I438" s="21">
        <f t="shared" si="69"/>
        <v>1</v>
      </c>
      <c r="J438" s="666"/>
      <c r="K438" s="21">
        <f t="shared" si="70"/>
        <v>1</v>
      </c>
      <c r="L438" s="666"/>
      <c r="M438" s="21">
        <f t="shared" si="71"/>
        <v>1</v>
      </c>
      <c r="N438" s="666"/>
      <c r="O438" s="21">
        <f t="shared" si="72"/>
        <v>1</v>
      </c>
      <c r="P438" s="666"/>
      <c r="Q438" s="21">
        <f t="shared" si="73"/>
        <v>1</v>
      </c>
      <c r="R438" s="663">
        <f t="shared" ca="1" si="74"/>
        <v>68080</v>
      </c>
      <c r="S438" s="3563">
        <f t="shared" ca="1" si="65"/>
        <v>6.8079999999999998</v>
      </c>
      <c r="T438" s="729" t="str">
        <f>车位!BF418</f>
        <v>劣：车位在斜坡上，有3.9%坡度</v>
      </c>
      <c r="U438" s="729">
        <f>车位!BG418</f>
        <v>0</v>
      </c>
    </row>
    <row r="439" spans="1:21">
      <c r="A439" s="665" t="str">
        <f>车位!E419</f>
        <v>038#-4173</v>
      </c>
      <c r="B439" s="665">
        <f>ROUND(车位!V419,2)</f>
        <v>35.43</v>
      </c>
      <c r="C439" s="21">
        <f t="shared" si="66"/>
        <v>1</v>
      </c>
      <c r="D439" s="2806" t="s">
        <v>4698</v>
      </c>
      <c r="E439" s="21">
        <f t="shared" si="67"/>
        <v>1</v>
      </c>
      <c r="F439" s="2806" t="s">
        <v>7266</v>
      </c>
      <c r="G439" s="21">
        <f t="shared" si="68"/>
        <v>0.9</v>
      </c>
      <c r="H439" s="666"/>
      <c r="I439" s="21">
        <f t="shared" si="69"/>
        <v>1</v>
      </c>
      <c r="J439" s="666"/>
      <c r="K439" s="21">
        <f t="shared" si="70"/>
        <v>1</v>
      </c>
      <c r="L439" s="666"/>
      <c r="M439" s="21">
        <f t="shared" si="71"/>
        <v>1</v>
      </c>
      <c r="N439" s="666"/>
      <c r="O439" s="21">
        <f t="shared" si="72"/>
        <v>1</v>
      </c>
      <c r="P439" s="666"/>
      <c r="Q439" s="21">
        <f t="shared" si="73"/>
        <v>1</v>
      </c>
      <c r="R439" s="663">
        <f t="shared" ca="1" si="74"/>
        <v>68080</v>
      </c>
      <c r="S439" s="3563">
        <f t="shared" ca="1" si="65"/>
        <v>6.8079999999999998</v>
      </c>
      <c r="T439" s="729" t="str">
        <f>车位!BF419</f>
        <v>劣：车位在斜坡上，有3.9%坡度</v>
      </c>
      <c r="U439" s="729">
        <f>车位!BG419</f>
        <v>0</v>
      </c>
    </row>
    <row r="440" spans="1:21">
      <c r="A440" s="665" t="str">
        <f>车位!E420</f>
        <v>038#-4174</v>
      </c>
      <c r="B440" s="665">
        <f>ROUND(车位!V420,2)</f>
        <v>35.43</v>
      </c>
      <c r="C440" s="21">
        <f t="shared" si="66"/>
        <v>1</v>
      </c>
      <c r="D440" s="2806" t="s">
        <v>4698</v>
      </c>
      <c r="E440" s="21">
        <f t="shared" si="67"/>
        <v>1</v>
      </c>
      <c r="F440" s="2806" t="s">
        <v>7266</v>
      </c>
      <c r="G440" s="21">
        <f t="shared" si="68"/>
        <v>0.9</v>
      </c>
      <c r="H440" s="666"/>
      <c r="I440" s="21">
        <f t="shared" si="69"/>
        <v>1</v>
      </c>
      <c r="J440" s="666"/>
      <c r="K440" s="21">
        <f t="shared" si="70"/>
        <v>1</v>
      </c>
      <c r="L440" s="666"/>
      <c r="M440" s="21">
        <f t="shared" si="71"/>
        <v>1</v>
      </c>
      <c r="N440" s="666"/>
      <c r="O440" s="21">
        <f t="shared" si="72"/>
        <v>1</v>
      </c>
      <c r="P440" s="666"/>
      <c r="Q440" s="21">
        <f t="shared" si="73"/>
        <v>1</v>
      </c>
      <c r="R440" s="663">
        <f t="shared" ca="1" si="74"/>
        <v>68080</v>
      </c>
      <c r="S440" s="3563">
        <f t="shared" ca="1" si="65"/>
        <v>6.8079999999999998</v>
      </c>
      <c r="T440" s="729" t="str">
        <f>车位!BF420</f>
        <v>劣：车位在斜坡上，有3.9%坡度</v>
      </c>
      <c r="U440" s="729">
        <f>车位!BG420</f>
        <v>0</v>
      </c>
    </row>
    <row r="441" spans="1:21">
      <c r="A441" s="665" t="str">
        <f>车位!E421</f>
        <v>038#-4175</v>
      </c>
      <c r="B441" s="665">
        <f>ROUND(车位!V421,2)</f>
        <v>35.43</v>
      </c>
      <c r="C441" s="21">
        <f t="shared" si="66"/>
        <v>1</v>
      </c>
      <c r="D441" s="2806" t="s">
        <v>4698</v>
      </c>
      <c r="E441" s="21">
        <f t="shared" si="67"/>
        <v>1</v>
      </c>
      <c r="F441" s="2806" t="s">
        <v>7264</v>
      </c>
      <c r="G441" s="21">
        <f t="shared" si="68"/>
        <v>1</v>
      </c>
      <c r="H441" s="666"/>
      <c r="I441" s="21">
        <f t="shared" si="69"/>
        <v>1</v>
      </c>
      <c r="J441" s="666"/>
      <c r="K441" s="21">
        <f t="shared" si="70"/>
        <v>1</v>
      </c>
      <c r="L441" s="666"/>
      <c r="M441" s="21">
        <f t="shared" si="71"/>
        <v>1</v>
      </c>
      <c r="N441" s="666"/>
      <c r="O441" s="21">
        <f t="shared" si="72"/>
        <v>1</v>
      </c>
      <c r="P441" s="666"/>
      <c r="Q441" s="21">
        <f t="shared" si="73"/>
        <v>1</v>
      </c>
      <c r="R441" s="663">
        <f t="shared" ca="1" si="74"/>
        <v>75644</v>
      </c>
      <c r="S441" s="3563">
        <f t="shared" ca="1" si="65"/>
        <v>7.5644</v>
      </c>
      <c r="T441" s="729">
        <f>车位!BF421</f>
        <v>0</v>
      </c>
      <c r="U441" s="729">
        <f>车位!BG421</f>
        <v>0</v>
      </c>
    </row>
    <row r="442" spans="1:21">
      <c r="A442" s="665" t="str">
        <f>车位!E422</f>
        <v>038#-4176</v>
      </c>
      <c r="B442" s="665">
        <f>ROUND(车位!V422,2)</f>
        <v>35.43</v>
      </c>
      <c r="C442" s="21">
        <f t="shared" si="66"/>
        <v>1</v>
      </c>
      <c r="D442" s="2806" t="s">
        <v>4698</v>
      </c>
      <c r="E442" s="21">
        <f t="shared" si="67"/>
        <v>1</v>
      </c>
      <c r="F442" s="2806" t="s">
        <v>7264</v>
      </c>
      <c r="G442" s="21">
        <f t="shared" si="68"/>
        <v>1</v>
      </c>
      <c r="H442" s="666"/>
      <c r="I442" s="21">
        <f t="shared" si="69"/>
        <v>1</v>
      </c>
      <c r="J442" s="666"/>
      <c r="K442" s="21">
        <f t="shared" si="70"/>
        <v>1</v>
      </c>
      <c r="L442" s="666"/>
      <c r="M442" s="21">
        <f t="shared" si="71"/>
        <v>1</v>
      </c>
      <c r="N442" s="666"/>
      <c r="O442" s="21">
        <f t="shared" si="72"/>
        <v>1</v>
      </c>
      <c r="P442" s="666"/>
      <c r="Q442" s="21">
        <f t="shared" si="73"/>
        <v>1</v>
      </c>
      <c r="R442" s="663">
        <f t="shared" ca="1" si="74"/>
        <v>75644</v>
      </c>
      <c r="S442" s="3563">
        <f t="shared" ca="1" si="65"/>
        <v>7.5644</v>
      </c>
      <c r="T442" s="729">
        <f>车位!BF422</f>
        <v>0</v>
      </c>
      <c r="U442" s="729">
        <f>车位!BG422</f>
        <v>0</v>
      </c>
    </row>
    <row r="443" spans="1:21">
      <c r="A443" s="665" t="str">
        <f>车位!E423</f>
        <v>038#-4177</v>
      </c>
      <c r="B443" s="665">
        <f>ROUND(车位!V423,2)</f>
        <v>35.43</v>
      </c>
      <c r="C443" s="21">
        <f t="shared" si="66"/>
        <v>1</v>
      </c>
      <c r="D443" s="2806" t="s">
        <v>4698</v>
      </c>
      <c r="E443" s="21">
        <f t="shared" si="67"/>
        <v>1</v>
      </c>
      <c r="F443" s="2806" t="s">
        <v>7264</v>
      </c>
      <c r="G443" s="21">
        <f t="shared" si="68"/>
        <v>1</v>
      </c>
      <c r="H443" s="666"/>
      <c r="I443" s="21">
        <f t="shared" si="69"/>
        <v>1</v>
      </c>
      <c r="J443" s="666"/>
      <c r="K443" s="21">
        <f t="shared" si="70"/>
        <v>1</v>
      </c>
      <c r="L443" s="666"/>
      <c r="M443" s="21">
        <f t="shared" si="71"/>
        <v>1</v>
      </c>
      <c r="N443" s="666"/>
      <c r="O443" s="21">
        <f t="shared" si="72"/>
        <v>1</v>
      </c>
      <c r="P443" s="666"/>
      <c r="Q443" s="21">
        <f t="shared" si="73"/>
        <v>1</v>
      </c>
      <c r="R443" s="663">
        <f t="shared" ca="1" si="74"/>
        <v>75644</v>
      </c>
      <c r="S443" s="3563">
        <f t="shared" ca="1" si="65"/>
        <v>7.5644</v>
      </c>
      <c r="T443" s="729">
        <f>车位!BF423</f>
        <v>0</v>
      </c>
      <c r="U443" s="729">
        <f>车位!BG423</f>
        <v>0</v>
      </c>
    </row>
    <row r="444" spans="1:21">
      <c r="A444" s="665" t="str">
        <f>车位!E424</f>
        <v>038#-4178</v>
      </c>
      <c r="B444" s="665">
        <f>ROUND(车位!V424,2)</f>
        <v>35.43</v>
      </c>
      <c r="C444" s="21">
        <f t="shared" si="66"/>
        <v>1</v>
      </c>
      <c r="D444" s="2806" t="s">
        <v>4698</v>
      </c>
      <c r="E444" s="21">
        <f t="shared" si="67"/>
        <v>1</v>
      </c>
      <c r="F444" s="2806" t="s">
        <v>7264</v>
      </c>
      <c r="G444" s="21">
        <f t="shared" si="68"/>
        <v>1</v>
      </c>
      <c r="H444" s="666"/>
      <c r="I444" s="21">
        <f t="shared" si="69"/>
        <v>1</v>
      </c>
      <c r="J444" s="666"/>
      <c r="K444" s="21">
        <f t="shared" si="70"/>
        <v>1</v>
      </c>
      <c r="L444" s="666"/>
      <c r="M444" s="21">
        <f t="shared" si="71"/>
        <v>1</v>
      </c>
      <c r="N444" s="666"/>
      <c r="O444" s="21">
        <f t="shared" si="72"/>
        <v>1</v>
      </c>
      <c r="P444" s="666"/>
      <c r="Q444" s="21">
        <f t="shared" si="73"/>
        <v>1</v>
      </c>
      <c r="R444" s="663">
        <f t="shared" ca="1" si="74"/>
        <v>75644</v>
      </c>
      <c r="S444" s="3563">
        <f t="shared" ca="1" si="65"/>
        <v>7.5644</v>
      </c>
      <c r="T444" s="729">
        <f>车位!BF424</f>
        <v>0</v>
      </c>
      <c r="U444" s="729">
        <f>车位!BG424</f>
        <v>0</v>
      </c>
    </row>
    <row r="445" spans="1:21">
      <c r="A445" s="665" t="str">
        <f>车位!E425</f>
        <v>038#-4179</v>
      </c>
      <c r="B445" s="665">
        <f>ROUND(车位!V425,2)</f>
        <v>35.43</v>
      </c>
      <c r="C445" s="21">
        <f t="shared" si="66"/>
        <v>1</v>
      </c>
      <c r="D445" s="2806" t="s">
        <v>4698</v>
      </c>
      <c r="E445" s="21">
        <f t="shared" si="67"/>
        <v>1</v>
      </c>
      <c r="F445" s="2806" t="s">
        <v>7264</v>
      </c>
      <c r="G445" s="21">
        <f t="shared" si="68"/>
        <v>1</v>
      </c>
      <c r="H445" s="666"/>
      <c r="I445" s="21">
        <f t="shared" si="69"/>
        <v>1</v>
      </c>
      <c r="J445" s="666"/>
      <c r="K445" s="21">
        <f t="shared" si="70"/>
        <v>1</v>
      </c>
      <c r="L445" s="666"/>
      <c r="M445" s="21">
        <f t="shared" si="71"/>
        <v>1</v>
      </c>
      <c r="N445" s="666"/>
      <c r="O445" s="21">
        <f t="shared" si="72"/>
        <v>1</v>
      </c>
      <c r="P445" s="666"/>
      <c r="Q445" s="21">
        <f t="shared" si="73"/>
        <v>1</v>
      </c>
      <c r="R445" s="663">
        <f t="shared" ca="1" si="74"/>
        <v>75644</v>
      </c>
      <c r="S445" s="3563">
        <f t="shared" ca="1" si="65"/>
        <v>7.5644</v>
      </c>
      <c r="T445" s="729">
        <f>车位!BF425</f>
        <v>0</v>
      </c>
      <c r="U445" s="729">
        <f>车位!BG425</f>
        <v>0</v>
      </c>
    </row>
    <row r="446" spans="1:21">
      <c r="A446" s="665" t="str">
        <f>车位!E426</f>
        <v>038#-4180</v>
      </c>
      <c r="B446" s="665">
        <f>ROUND(车位!V426,2)</f>
        <v>35.43</v>
      </c>
      <c r="C446" s="21">
        <f t="shared" si="66"/>
        <v>1</v>
      </c>
      <c r="D446" s="2806" t="s">
        <v>4698</v>
      </c>
      <c r="E446" s="21">
        <f t="shared" si="67"/>
        <v>1</v>
      </c>
      <c r="F446" s="2806" t="s">
        <v>7264</v>
      </c>
      <c r="G446" s="21">
        <f t="shared" si="68"/>
        <v>1</v>
      </c>
      <c r="H446" s="666"/>
      <c r="I446" s="21">
        <f t="shared" si="69"/>
        <v>1</v>
      </c>
      <c r="J446" s="666"/>
      <c r="K446" s="21">
        <f t="shared" si="70"/>
        <v>1</v>
      </c>
      <c r="L446" s="666"/>
      <c r="M446" s="21">
        <f t="shared" si="71"/>
        <v>1</v>
      </c>
      <c r="N446" s="666"/>
      <c r="O446" s="21">
        <f t="shared" si="72"/>
        <v>1</v>
      </c>
      <c r="P446" s="666"/>
      <c r="Q446" s="21">
        <f t="shared" si="73"/>
        <v>1</v>
      </c>
      <c r="R446" s="663">
        <f t="shared" ca="1" si="74"/>
        <v>75644</v>
      </c>
      <c r="S446" s="3563">
        <f t="shared" ca="1" si="65"/>
        <v>7.5644</v>
      </c>
      <c r="T446" s="729">
        <f>车位!BF426</f>
        <v>0</v>
      </c>
      <c r="U446" s="729">
        <f>车位!BG426</f>
        <v>0</v>
      </c>
    </row>
    <row r="447" spans="1:21">
      <c r="A447" s="665" t="str">
        <f>车位!E427</f>
        <v>038#-4181</v>
      </c>
      <c r="B447" s="665">
        <f>ROUND(车位!V427,2)</f>
        <v>35.43</v>
      </c>
      <c r="C447" s="21">
        <f t="shared" si="66"/>
        <v>1</v>
      </c>
      <c r="D447" s="2806" t="s">
        <v>4698</v>
      </c>
      <c r="E447" s="21">
        <f t="shared" si="67"/>
        <v>1</v>
      </c>
      <c r="F447" s="2806" t="s">
        <v>7264</v>
      </c>
      <c r="G447" s="21">
        <f t="shared" si="68"/>
        <v>1</v>
      </c>
      <c r="H447" s="666"/>
      <c r="I447" s="21">
        <f t="shared" si="69"/>
        <v>1</v>
      </c>
      <c r="J447" s="666"/>
      <c r="K447" s="21">
        <f t="shared" si="70"/>
        <v>1</v>
      </c>
      <c r="L447" s="666"/>
      <c r="M447" s="21">
        <f t="shared" si="71"/>
        <v>1</v>
      </c>
      <c r="N447" s="666"/>
      <c r="O447" s="21">
        <f t="shared" si="72"/>
        <v>1</v>
      </c>
      <c r="P447" s="666"/>
      <c r="Q447" s="21">
        <f t="shared" si="73"/>
        <v>1</v>
      </c>
      <c r="R447" s="663">
        <f t="shared" ca="1" si="74"/>
        <v>75644</v>
      </c>
      <c r="S447" s="3563">
        <f t="shared" ca="1" si="65"/>
        <v>7.5644</v>
      </c>
      <c r="T447" s="729">
        <f>车位!BF427</f>
        <v>0</v>
      </c>
      <c r="U447" s="729">
        <f>车位!BG427</f>
        <v>0</v>
      </c>
    </row>
    <row r="448" spans="1:21">
      <c r="A448" s="665" t="str">
        <f>车位!E428</f>
        <v>038#-4182</v>
      </c>
      <c r="B448" s="665">
        <f>ROUND(车位!V428,2)</f>
        <v>35.43</v>
      </c>
      <c r="C448" s="21">
        <f t="shared" si="66"/>
        <v>1</v>
      </c>
      <c r="D448" s="2806" t="s">
        <v>4698</v>
      </c>
      <c r="E448" s="21">
        <f t="shared" si="67"/>
        <v>1</v>
      </c>
      <c r="F448" s="2806" t="s">
        <v>7264</v>
      </c>
      <c r="G448" s="21">
        <f t="shared" si="68"/>
        <v>1</v>
      </c>
      <c r="H448" s="666"/>
      <c r="I448" s="21">
        <f t="shared" si="69"/>
        <v>1</v>
      </c>
      <c r="J448" s="666"/>
      <c r="K448" s="21">
        <f t="shared" si="70"/>
        <v>1</v>
      </c>
      <c r="L448" s="666"/>
      <c r="M448" s="21">
        <f t="shared" si="71"/>
        <v>1</v>
      </c>
      <c r="N448" s="666"/>
      <c r="O448" s="21">
        <f t="shared" si="72"/>
        <v>1</v>
      </c>
      <c r="P448" s="666"/>
      <c r="Q448" s="21">
        <f t="shared" si="73"/>
        <v>1</v>
      </c>
      <c r="R448" s="663">
        <f t="shared" ca="1" si="74"/>
        <v>75644</v>
      </c>
      <c r="S448" s="3563">
        <f t="shared" ca="1" si="65"/>
        <v>7.5644</v>
      </c>
      <c r="T448" s="729">
        <f>车位!BF428</f>
        <v>0</v>
      </c>
      <c r="U448" s="729">
        <f>车位!BG428</f>
        <v>0</v>
      </c>
    </row>
    <row r="449" spans="1:21">
      <c r="A449" s="665" t="str">
        <f>车位!E429</f>
        <v>038#-4183</v>
      </c>
      <c r="B449" s="665">
        <f>ROUND(车位!V429,2)</f>
        <v>35.43</v>
      </c>
      <c r="C449" s="21">
        <f t="shared" si="66"/>
        <v>1</v>
      </c>
      <c r="D449" s="2806" t="s">
        <v>4698</v>
      </c>
      <c r="E449" s="21">
        <f t="shared" si="67"/>
        <v>1</v>
      </c>
      <c r="F449" s="2806" t="s">
        <v>7264</v>
      </c>
      <c r="G449" s="21">
        <f t="shared" si="68"/>
        <v>1</v>
      </c>
      <c r="H449" s="666"/>
      <c r="I449" s="21">
        <f t="shared" si="69"/>
        <v>1</v>
      </c>
      <c r="J449" s="666"/>
      <c r="K449" s="21">
        <f t="shared" si="70"/>
        <v>1</v>
      </c>
      <c r="L449" s="666"/>
      <c r="M449" s="21">
        <f t="shared" si="71"/>
        <v>1</v>
      </c>
      <c r="N449" s="666"/>
      <c r="O449" s="21">
        <f t="shared" si="72"/>
        <v>1</v>
      </c>
      <c r="P449" s="666"/>
      <c r="Q449" s="21">
        <f t="shared" si="73"/>
        <v>1</v>
      </c>
      <c r="R449" s="663">
        <f t="shared" ca="1" si="74"/>
        <v>75644</v>
      </c>
      <c r="S449" s="3563">
        <f t="shared" ca="1" si="65"/>
        <v>7.5644</v>
      </c>
      <c r="T449" s="729">
        <f>车位!BF429</f>
        <v>0</v>
      </c>
      <c r="U449" s="729">
        <f>车位!BG429</f>
        <v>0</v>
      </c>
    </row>
    <row r="450" spans="1:21">
      <c r="A450" s="665" t="str">
        <f>车位!E430</f>
        <v>038#-4184</v>
      </c>
      <c r="B450" s="665">
        <f>ROUND(车位!V430,2)</f>
        <v>35.43</v>
      </c>
      <c r="C450" s="21">
        <f t="shared" si="66"/>
        <v>1</v>
      </c>
      <c r="D450" s="2806" t="s">
        <v>4698</v>
      </c>
      <c r="E450" s="21">
        <f t="shared" si="67"/>
        <v>1</v>
      </c>
      <c r="F450" s="2806" t="s">
        <v>7264</v>
      </c>
      <c r="G450" s="21">
        <f t="shared" si="68"/>
        <v>1</v>
      </c>
      <c r="H450" s="666"/>
      <c r="I450" s="21">
        <f t="shared" si="69"/>
        <v>1</v>
      </c>
      <c r="J450" s="666"/>
      <c r="K450" s="21">
        <f t="shared" si="70"/>
        <v>1</v>
      </c>
      <c r="L450" s="666"/>
      <c r="M450" s="21">
        <f t="shared" si="71"/>
        <v>1</v>
      </c>
      <c r="N450" s="666"/>
      <c r="O450" s="21">
        <f t="shared" si="72"/>
        <v>1</v>
      </c>
      <c r="P450" s="666"/>
      <c r="Q450" s="21">
        <f t="shared" si="73"/>
        <v>1</v>
      </c>
      <c r="R450" s="663">
        <f t="shared" ca="1" si="74"/>
        <v>75644</v>
      </c>
      <c r="S450" s="3563">
        <f t="shared" ca="1" si="65"/>
        <v>7.5644</v>
      </c>
      <c r="T450" s="729">
        <f>车位!BF430</f>
        <v>0</v>
      </c>
      <c r="U450" s="729">
        <f>车位!BG430</f>
        <v>0</v>
      </c>
    </row>
    <row r="451" spans="1:21">
      <c r="A451" s="665" t="str">
        <f>车位!E431</f>
        <v>038#-4185</v>
      </c>
      <c r="B451" s="665">
        <f>ROUND(车位!V431,2)</f>
        <v>35.43</v>
      </c>
      <c r="C451" s="21">
        <f t="shared" si="66"/>
        <v>1</v>
      </c>
      <c r="D451" s="2806" t="s">
        <v>4698</v>
      </c>
      <c r="E451" s="21">
        <f t="shared" si="67"/>
        <v>1</v>
      </c>
      <c r="F451" s="2806" t="s">
        <v>7264</v>
      </c>
      <c r="G451" s="21">
        <f t="shared" si="68"/>
        <v>1</v>
      </c>
      <c r="H451" s="666"/>
      <c r="I451" s="21">
        <f t="shared" si="69"/>
        <v>1</v>
      </c>
      <c r="J451" s="666"/>
      <c r="K451" s="21">
        <f t="shared" si="70"/>
        <v>1</v>
      </c>
      <c r="L451" s="666"/>
      <c r="M451" s="21">
        <f t="shared" si="71"/>
        <v>1</v>
      </c>
      <c r="N451" s="666"/>
      <c r="O451" s="21">
        <f t="shared" si="72"/>
        <v>1</v>
      </c>
      <c r="P451" s="666"/>
      <c r="Q451" s="21">
        <f t="shared" si="73"/>
        <v>1</v>
      </c>
      <c r="R451" s="663">
        <f t="shared" ca="1" si="74"/>
        <v>75644</v>
      </c>
      <c r="S451" s="3563">
        <f t="shared" ca="1" si="65"/>
        <v>7.5644</v>
      </c>
      <c r="T451" s="729">
        <f>车位!BF431</f>
        <v>0</v>
      </c>
      <c r="U451" s="729">
        <f>车位!BG431</f>
        <v>0</v>
      </c>
    </row>
    <row r="452" spans="1:21">
      <c r="A452" s="665" t="str">
        <f>车位!E432</f>
        <v>038#-4186</v>
      </c>
      <c r="B452" s="665">
        <f>ROUND(车位!V432,2)</f>
        <v>35.43</v>
      </c>
      <c r="C452" s="21">
        <f t="shared" si="66"/>
        <v>1</v>
      </c>
      <c r="D452" s="2806" t="s">
        <v>4698</v>
      </c>
      <c r="E452" s="21">
        <f t="shared" si="67"/>
        <v>1</v>
      </c>
      <c r="F452" s="2806" t="s">
        <v>7264</v>
      </c>
      <c r="G452" s="21">
        <f t="shared" si="68"/>
        <v>1</v>
      </c>
      <c r="H452" s="666"/>
      <c r="I452" s="21">
        <f t="shared" si="69"/>
        <v>1</v>
      </c>
      <c r="J452" s="666"/>
      <c r="K452" s="21">
        <f t="shared" si="70"/>
        <v>1</v>
      </c>
      <c r="L452" s="666"/>
      <c r="M452" s="21">
        <f t="shared" si="71"/>
        <v>1</v>
      </c>
      <c r="N452" s="666"/>
      <c r="O452" s="21">
        <f t="shared" si="72"/>
        <v>1</v>
      </c>
      <c r="P452" s="666"/>
      <c r="Q452" s="21">
        <f t="shared" si="73"/>
        <v>1</v>
      </c>
      <c r="R452" s="663">
        <f t="shared" ca="1" si="74"/>
        <v>75644</v>
      </c>
      <c r="S452" s="3563">
        <f t="shared" ca="1" si="65"/>
        <v>7.5644</v>
      </c>
      <c r="T452" s="729">
        <f>车位!BF432</f>
        <v>0</v>
      </c>
      <c r="U452" s="729">
        <f>车位!BG432</f>
        <v>0</v>
      </c>
    </row>
    <row r="453" spans="1:21">
      <c r="A453" s="665" t="str">
        <f>车位!E433</f>
        <v>038#-4187</v>
      </c>
      <c r="B453" s="665">
        <f>ROUND(车位!V433,2)</f>
        <v>35.43</v>
      </c>
      <c r="C453" s="21">
        <f t="shared" si="66"/>
        <v>1</v>
      </c>
      <c r="D453" s="2806" t="s">
        <v>4698</v>
      </c>
      <c r="E453" s="21">
        <f t="shared" si="67"/>
        <v>1</v>
      </c>
      <c r="F453" s="2806" t="s">
        <v>7264</v>
      </c>
      <c r="G453" s="21">
        <f t="shared" si="68"/>
        <v>1</v>
      </c>
      <c r="H453" s="666"/>
      <c r="I453" s="21">
        <f t="shared" si="69"/>
        <v>1</v>
      </c>
      <c r="J453" s="666"/>
      <c r="K453" s="21">
        <f t="shared" si="70"/>
        <v>1</v>
      </c>
      <c r="L453" s="666"/>
      <c r="M453" s="21">
        <f t="shared" si="71"/>
        <v>1</v>
      </c>
      <c r="N453" s="666"/>
      <c r="O453" s="21">
        <f t="shared" si="72"/>
        <v>1</v>
      </c>
      <c r="P453" s="666"/>
      <c r="Q453" s="21">
        <f t="shared" si="73"/>
        <v>1</v>
      </c>
      <c r="R453" s="663">
        <f t="shared" ca="1" si="74"/>
        <v>75644</v>
      </c>
      <c r="S453" s="3563">
        <f t="shared" ca="1" si="65"/>
        <v>7.5644</v>
      </c>
      <c r="T453" s="729">
        <f>车位!BF433</f>
        <v>0</v>
      </c>
      <c r="U453" s="729">
        <f>车位!BG433</f>
        <v>0</v>
      </c>
    </row>
    <row r="454" spans="1:21">
      <c r="A454" s="665" t="str">
        <f>车位!E434</f>
        <v>038#-4190</v>
      </c>
      <c r="B454" s="665">
        <f>ROUND(车位!V434,2)</f>
        <v>35.43</v>
      </c>
      <c r="C454" s="21">
        <f t="shared" si="66"/>
        <v>1</v>
      </c>
      <c r="D454" s="2806" t="s">
        <v>4698</v>
      </c>
      <c r="E454" s="21">
        <f t="shared" si="67"/>
        <v>1</v>
      </c>
      <c r="F454" s="2806" t="s">
        <v>7264</v>
      </c>
      <c r="G454" s="21">
        <f t="shared" si="68"/>
        <v>1</v>
      </c>
      <c r="H454" s="666"/>
      <c r="I454" s="21">
        <f t="shared" si="69"/>
        <v>1</v>
      </c>
      <c r="J454" s="666"/>
      <c r="K454" s="21">
        <f t="shared" si="70"/>
        <v>1</v>
      </c>
      <c r="L454" s="666"/>
      <c r="M454" s="21">
        <f t="shared" si="71"/>
        <v>1</v>
      </c>
      <c r="N454" s="666"/>
      <c r="O454" s="21">
        <f t="shared" si="72"/>
        <v>1</v>
      </c>
      <c r="P454" s="666"/>
      <c r="Q454" s="21">
        <f t="shared" si="73"/>
        <v>1</v>
      </c>
      <c r="R454" s="663">
        <f t="shared" ca="1" si="74"/>
        <v>75644</v>
      </c>
      <c r="S454" s="3563">
        <f t="shared" ca="1" si="65"/>
        <v>7.5644</v>
      </c>
      <c r="T454" s="729">
        <f>车位!BF434</f>
        <v>0</v>
      </c>
      <c r="U454" s="729">
        <f>车位!BG434</f>
        <v>0</v>
      </c>
    </row>
    <row r="455" spans="1:21">
      <c r="A455" s="665" t="str">
        <f>车位!E435</f>
        <v>038#-4191</v>
      </c>
      <c r="B455" s="665">
        <f>ROUND(车位!V435,2)</f>
        <v>35.43</v>
      </c>
      <c r="C455" s="21">
        <f t="shared" si="66"/>
        <v>1</v>
      </c>
      <c r="D455" s="2806" t="s">
        <v>4698</v>
      </c>
      <c r="E455" s="21">
        <f t="shared" si="67"/>
        <v>1</v>
      </c>
      <c r="F455" s="2806" t="s">
        <v>7264</v>
      </c>
      <c r="G455" s="21">
        <f t="shared" si="68"/>
        <v>1</v>
      </c>
      <c r="H455" s="666"/>
      <c r="I455" s="21">
        <f t="shared" si="69"/>
        <v>1</v>
      </c>
      <c r="J455" s="666"/>
      <c r="K455" s="21">
        <f t="shared" si="70"/>
        <v>1</v>
      </c>
      <c r="L455" s="666"/>
      <c r="M455" s="21">
        <f t="shared" si="71"/>
        <v>1</v>
      </c>
      <c r="N455" s="666"/>
      <c r="O455" s="21">
        <f t="shared" si="72"/>
        <v>1</v>
      </c>
      <c r="P455" s="666"/>
      <c r="Q455" s="21">
        <f t="shared" si="73"/>
        <v>1</v>
      </c>
      <c r="R455" s="663">
        <f t="shared" ca="1" si="74"/>
        <v>75644</v>
      </c>
      <c r="S455" s="3563">
        <f t="shared" ca="1" si="65"/>
        <v>7.5644</v>
      </c>
      <c r="T455" s="729">
        <f>车位!BF435</f>
        <v>0</v>
      </c>
      <c r="U455" s="729">
        <f>车位!BG435</f>
        <v>0</v>
      </c>
    </row>
    <row r="456" spans="1:21">
      <c r="A456" s="665" t="str">
        <f>车位!E436</f>
        <v>038#-4192</v>
      </c>
      <c r="B456" s="665">
        <f>ROUND(车位!V436,2)</f>
        <v>35.43</v>
      </c>
      <c r="C456" s="21">
        <f t="shared" si="66"/>
        <v>1</v>
      </c>
      <c r="D456" s="2806" t="s">
        <v>4698</v>
      </c>
      <c r="E456" s="21">
        <f t="shared" si="67"/>
        <v>1</v>
      </c>
      <c r="F456" s="2806" t="s">
        <v>7264</v>
      </c>
      <c r="G456" s="21">
        <f t="shared" si="68"/>
        <v>1</v>
      </c>
      <c r="H456" s="666"/>
      <c r="I456" s="21">
        <f t="shared" si="69"/>
        <v>1</v>
      </c>
      <c r="J456" s="666"/>
      <c r="K456" s="21">
        <f t="shared" si="70"/>
        <v>1</v>
      </c>
      <c r="L456" s="666"/>
      <c r="M456" s="21">
        <f t="shared" si="71"/>
        <v>1</v>
      </c>
      <c r="N456" s="666"/>
      <c r="O456" s="21">
        <f t="shared" si="72"/>
        <v>1</v>
      </c>
      <c r="P456" s="666"/>
      <c r="Q456" s="21">
        <f t="shared" si="73"/>
        <v>1</v>
      </c>
      <c r="R456" s="663">
        <f t="shared" ca="1" si="74"/>
        <v>75644</v>
      </c>
      <c r="S456" s="3563">
        <f t="shared" ca="1" si="65"/>
        <v>7.5644</v>
      </c>
      <c r="T456" s="729">
        <f>车位!BF436</f>
        <v>0</v>
      </c>
      <c r="U456" s="729">
        <f>车位!BG436</f>
        <v>0</v>
      </c>
    </row>
    <row r="457" spans="1:21">
      <c r="A457" s="665" t="str">
        <f>车位!E437</f>
        <v>038#-4193</v>
      </c>
      <c r="B457" s="665">
        <f>ROUND(车位!V437,2)</f>
        <v>35.43</v>
      </c>
      <c r="C457" s="21">
        <f t="shared" si="66"/>
        <v>1</v>
      </c>
      <c r="D457" s="2806" t="s">
        <v>4698</v>
      </c>
      <c r="E457" s="21">
        <f t="shared" si="67"/>
        <v>1</v>
      </c>
      <c r="F457" s="2806" t="s">
        <v>7264</v>
      </c>
      <c r="G457" s="21">
        <f t="shared" si="68"/>
        <v>1</v>
      </c>
      <c r="H457" s="666"/>
      <c r="I457" s="21">
        <f t="shared" si="69"/>
        <v>1</v>
      </c>
      <c r="J457" s="666"/>
      <c r="K457" s="21">
        <f t="shared" si="70"/>
        <v>1</v>
      </c>
      <c r="L457" s="666"/>
      <c r="M457" s="21">
        <f t="shared" si="71"/>
        <v>1</v>
      </c>
      <c r="N457" s="666"/>
      <c r="O457" s="21">
        <f t="shared" si="72"/>
        <v>1</v>
      </c>
      <c r="P457" s="666"/>
      <c r="Q457" s="21">
        <f t="shared" si="73"/>
        <v>1</v>
      </c>
      <c r="R457" s="663">
        <f t="shared" ca="1" si="74"/>
        <v>75644</v>
      </c>
      <c r="S457" s="3563">
        <f t="shared" ca="1" si="65"/>
        <v>7.5644</v>
      </c>
      <c r="T457" s="729">
        <f>车位!BF437</f>
        <v>0</v>
      </c>
      <c r="U457" s="729">
        <f>车位!BG437</f>
        <v>0</v>
      </c>
    </row>
    <row r="458" spans="1:21">
      <c r="A458" s="665" t="str">
        <f>车位!E438</f>
        <v>038#-4194</v>
      </c>
      <c r="B458" s="665">
        <f>ROUND(车位!V438,2)</f>
        <v>35.43</v>
      </c>
      <c r="C458" s="21">
        <f t="shared" si="66"/>
        <v>1</v>
      </c>
      <c r="D458" s="2806" t="s">
        <v>4698</v>
      </c>
      <c r="E458" s="21">
        <f t="shared" si="67"/>
        <v>1</v>
      </c>
      <c r="F458" s="2806" t="s">
        <v>7264</v>
      </c>
      <c r="G458" s="21">
        <f t="shared" si="68"/>
        <v>1</v>
      </c>
      <c r="H458" s="666"/>
      <c r="I458" s="21">
        <f t="shared" si="69"/>
        <v>1</v>
      </c>
      <c r="J458" s="666"/>
      <c r="K458" s="21">
        <f t="shared" si="70"/>
        <v>1</v>
      </c>
      <c r="L458" s="666"/>
      <c r="M458" s="21">
        <f t="shared" si="71"/>
        <v>1</v>
      </c>
      <c r="N458" s="666"/>
      <c r="O458" s="21">
        <f t="shared" si="72"/>
        <v>1</v>
      </c>
      <c r="P458" s="666"/>
      <c r="Q458" s="21">
        <f t="shared" si="73"/>
        <v>1</v>
      </c>
      <c r="R458" s="663">
        <f t="shared" ca="1" si="74"/>
        <v>75644</v>
      </c>
      <c r="S458" s="3563">
        <f t="shared" ca="1" si="65"/>
        <v>7.5644</v>
      </c>
      <c r="T458" s="729">
        <f>车位!BF438</f>
        <v>0</v>
      </c>
      <c r="U458" s="729">
        <f>车位!BG438</f>
        <v>0</v>
      </c>
    </row>
    <row r="459" spans="1:21">
      <c r="A459" s="665" t="str">
        <f>车位!E439</f>
        <v>038#-4195</v>
      </c>
      <c r="B459" s="665">
        <f>ROUND(车位!V439,2)</f>
        <v>35.43</v>
      </c>
      <c r="C459" s="21">
        <f t="shared" si="66"/>
        <v>1</v>
      </c>
      <c r="D459" s="2806" t="s">
        <v>4698</v>
      </c>
      <c r="E459" s="21">
        <f t="shared" si="67"/>
        <v>1</v>
      </c>
      <c r="F459" s="2806" t="s">
        <v>7264</v>
      </c>
      <c r="G459" s="21">
        <f t="shared" si="68"/>
        <v>1</v>
      </c>
      <c r="H459" s="666"/>
      <c r="I459" s="21">
        <f t="shared" si="69"/>
        <v>1</v>
      </c>
      <c r="J459" s="666"/>
      <c r="K459" s="21">
        <f t="shared" si="70"/>
        <v>1</v>
      </c>
      <c r="L459" s="666"/>
      <c r="M459" s="21">
        <f t="shared" si="71"/>
        <v>1</v>
      </c>
      <c r="N459" s="666"/>
      <c r="O459" s="21">
        <f t="shared" si="72"/>
        <v>1</v>
      </c>
      <c r="P459" s="666"/>
      <c r="Q459" s="21">
        <f t="shared" si="73"/>
        <v>1</v>
      </c>
      <c r="R459" s="663">
        <f t="shared" ca="1" si="74"/>
        <v>75644</v>
      </c>
      <c r="S459" s="3563">
        <f t="shared" ca="1" si="65"/>
        <v>7.5644</v>
      </c>
      <c r="T459" s="729">
        <f>车位!BF439</f>
        <v>0</v>
      </c>
      <c r="U459" s="729">
        <f>车位!BG439</f>
        <v>0</v>
      </c>
    </row>
    <row r="460" spans="1:21">
      <c r="A460" s="665" t="str">
        <f>车位!E440</f>
        <v>038#-4196</v>
      </c>
      <c r="B460" s="665">
        <f>ROUND(车位!V440,2)</f>
        <v>35.43</v>
      </c>
      <c r="C460" s="21">
        <f t="shared" si="66"/>
        <v>1</v>
      </c>
      <c r="D460" s="2806" t="s">
        <v>4698</v>
      </c>
      <c r="E460" s="21">
        <f t="shared" si="67"/>
        <v>1</v>
      </c>
      <c r="F460" s="2806" t="s">
        <v>7264</v>
      </c>
      <c r="G460" s="21">
        <f t="shared" si="68"/>
        <v>1</v>
      </c>
      <c r="H460" s="666"/>
      <c r="I460" s="21">
        <f t="shared" si="69"/>
        <v>1</v>
      </c>
      <c r="J460" s="666"/>
      <c r="K460" s="21">
        <f t="shared" si="70"/>
        <v>1</v>
      </c>
      <c r="L460" s="666"/>
      <c r="M460" s="21">
        <f t="shared" si="71"/>
        <v>1</v>
      </c>
      <c r="N460" s="666"/>
      <c r="O460" s="21">
        <f t="shared" si="72"/>
        <v>1</v>
      </c>
      <c r="P460" s="666"/>
      <c r="Q460" s="21">
        <f t="shared" si="73"/>
        <v>1</v>
      </c>
      <c r="R460" s="663">
        <f t="shared" ca="1" si="74"/>
        <v>75644</v>
      </c>
      <c r="S460" s="3563">
        <f t="shared" ca="1" si="65"/>
        <v>7.5644</v>
      </c>
      <c r="T460" s="729">
        <f>车位!BF440</f>
        <v>0</v>
      </c>
      <c r="U460" s="729">
        <f>车位!BG440</f>
        <v>0</v>
      </c>
    </row>
    <row r="461" spans="1:21">
      <c r="A461" s="665" t="str">
        <f>车位!E441</f>
        <v>038#-4197</v>
      </c>
      <c r="B461" s="665">
        <f>ROUND(车位!V441,2)</f>
        <v>35.43</v>
      </c>
      <c r="C461" s="21">
        <f t="shared" si="66"/>
        <v>1</v>
      </c>
      <c r="D461" s="2806" t="s">
        <v>4698</v>
      </c>
      <c r="E461" s="21">
        <f t="shared" si="67"/>
        <v>1</v>
      </c>
      <c r="F461" s="2806" t="s">
        <v>7264</v>
      </c>
      <c r="G461" s="21">
        <f t="shared" si="68"/>
        <v>1</v>
      </c>
      <c r="H461" s="666"/>
      <c r="I461" s="21">
        <f t="shared" si="69"/>
        <v>1</v>
      </c>
      <c r="J461" s="666"/>
      <c r="K461" s="21">
        <f t="shared" si="70"/>
        <v>1</v>
      </c>
      <c r="L461" s="666"/>
      <c r="M461" s="21">
        <f t="shared" si="71"/>
        <v>1</v>
      </c>
      <c r="N461" s="666"/>
      <c r="O461" s="21">
        <f t="shared" si="72"/>
        <v>1</v>
      </c>
      <c r="P461" s="666"/>
      <c r="Q461" s="21">
        <f t="shared" si="73"/>
        <v>1</v>
      </c>
      <c r="R461" s="663">
        <f t="shared" ca="1" si="74"/>
        <v>75644</v>
      </c>
      <c r="S461" s="3563">
        <f t="shared" ca="1" si="65"/>
        <v>7.5644</v>
      </c>
      <c r="T461" s="729">
        <f>车位!BF441</f>
        <v>0</v>
      </c>
      <c r="U461" s="729">
        <f>车位!BG441</f>
        <v>0</v>
      </c>
    </row>
    <row r="462" spans="1:21">
      <c r="A462" s="665" t="str">
        <f>车位!E442</f>
        <v>038#-4198</v>
      </c>
      <c r="B462" s="665">
        <f>ROUND(车位!V442,2)</f>
        <v>35.43</v>
      </c>
      <c r="C462" s="21">
        <f t="shared" si="66"/>
        <v>1</v>
      </c>
      <c r="D462" s="2806" t="s">
        <v>4698</v>
      </c>
      <c r="E462" s="21">
        <f t="shared" si="67"/>
        <v>1</v>
      </c>
      <c r="F462" s="2806" t="s">
        <v>7264</v>
      </c>
      <c r="G462" s="21">
        <f t="shared" si="68"/>
        <v>1</v>
      </c>
      <c r="H462" s="666"/>
      <c r="I462" s="21">
        <f t="shared" si="69"/>
        <v>1</v>
      </c>
      <c r="J462" s="666"/>
      <c r="K462" s="21">
        <f t="shared" si="70"/>
        <v>1</v>
      </c>
      <c r="L462" s="666"/>
      <c r="M462" s="21">
        <f t="shared" si="71"/>
        <v>1</v>
      </c>
      <c r="N462" s="666"/>
      <c r="O462" s="21">
        <f t="shared" si="72"/>
        <v>1</v>
      </c>
      <c r="P462" s="666"/>
      <c r="Q462" s="21">
        <f t="shared" si="73"/>
        <v>1</v>
      </c>
      <c r="R462" s="663">
        <f t="shared" ca="1" si="74"/>
        <v>75644</v>
      </c>
      <c r="S462" s="3563">
        <f t="shared" ca="1" si="65"/>
        <v>7.5644</v>
      </c>
      <c r="T462" s="729">
        <f>车位!BF442</f>
        <v>0</v>
      </c>
      <c r="U462" s="729">
        <f>车位!BG442</f>
        <v>0</v>
      </c>
    </row>
    <row r="463" spans="1:21">
      <c r="A463" s="665" t="str">
        <f>车位!E443</f>
        <v>038#-4199</v>
      </c>
      <c r="B463" s="665">
        <f>ROUND(车位!V443,2)</f>
        <v>35.43</v>
      </c>
      <c r="C463" s="21">
        <f t="shared" si="66"/>
        <v>1</v>
      </c>
      <c r="D463" s="2806" t="s">
        <v>4698</v>
      </c>
      <c r="E463" s="21">
        <f t="shared" si="67"/>
        <v>1</v>
      </c>
      <c r="F463" s="2806" t="s">
        <v>7264</v>
      </c>
      <c r="G463" s="21">
        <f t="shared" si="68"/>
        <v>1</v>
      </c>
      <c r="H463" s="666"/>
      <c r="I463" s="21">
        <f t="shared" si="69"/>
        <v>1</v>
      </c>
      <c r="J463" s="666"/>
      <c r="K463" s="21">
        <f t="shared" si="70"/>
        <v>1</v>
      </c>
      <c r="L463" s="666"/>
      <c r="M463" s="21">
        <f t="shared" si="71"/>
        <v>1</v>
      </c>
      <c r="N463" s="666"/>
      <c r="O463" s="21">
        <f t="shared" si="72"/>
        <v>1</v>
      </c>
      <c r="P463" s="666"/>
      <c r="Q463" s="21">
        <f t="shared" si="73"/>
        <v>1</v>
      </c>
      <c r="R463" s="663">
        <f t="shared" ca="1" si="74"/>
        <v>75644</v>
      </c>
      <c r="S463" s="3563">
        <f t="shared" ca="1" si="65"/>
        <v>7.5644</v>
      </c>
      <c r="T463" s="729">
        <f>车位!BF443</f>
        <v>0</v>
      </c>
      <c r="U463" s="729">
        <f>车位!BG443</f>
        <v>0</v>
      </c>
    </row>
    <row r="464" spans="1:21">
      <c r="A464" s="665" t="str">
        <f>车位!E444</f>
        <v>038#-4200</v>
      </c>
      <c r="B464" s="665">
        <f>ROUND(车位!V444,2)</f>
        <v>35.43</v>
      </c>
      <c r="C464" s="21">
        <f t="shared" si="66"/>
        <v>1</v>
      </c>
      <c r="D464" s="2806" t="s">
        <v>4698</v>
      </c>
      <c r="E464" s="21">
        <f t="shared" si="67"/>
        <v>1</v>
      </c>
      <c r="F464" s="2806" t="s">
        <v>7264</v>
      </c>
      <c r="G464" s="21">
        <f t="shared" si="68"/>
        <v>1</v>
      </c>
      <c r="H464" s="666"/>
      <c r="I464" s="21">
        <f t="shared" si="69"/>
        <v>1</v>
      </c>
      <c r="J464" s="666"/>
      <c r="K464" s="21">
        <f t="shared" si="70"/>
        <v>1</v>
      </c>
      <c r="L464" s="666"/>
      <c r="M464" s="21">
        <f t="shared" si="71"/>
        <v>1</v>
      </c>
      <c r="N464" s="666"/>
      <c r="O464" s="21">
        <f t="shared" si="72"/>
        <v>1</v>
      </c>
      <c r="P464" s="666"/>
      <c r="Q464" s="21">
        <f t="shared" si="73"/>
        <v>1</v>
      </c>
      <c r="R464" s="663">
        <f t="shared" ca="1" si="74"/>
        <v>75644</v>
      </c>
      <c r="S464" s="3563">
        <f t="shared" ca="1" si="65"/>
        <v>7.5644</v>
      </c>
      <c r="T464" s="729">
        <f>车位!BF444</f>
        <v>0</v>
      </c>
      <c r="U464" s="729">
        <f>车位!BG444</f>
        <v>0</v>
      </c>
    </row>
    <row r="465" spans="1:21">
      <c r="A465" s="665" t="str">
        <f>车位!E445</f>
        <v>038#-4201</v>
      </c>
      <c r="B465" s="665">
        <f>ROUND(车位!V445,2)</f>
        <v>35.43</v>
      </c>
      <c r="C465" s="21">
        <f t="shared" si="66"/>
        <v>1</v>
      </c>
      <c r="D465" s="2806" t="s">
        <v>4698</v>
      </c>
      <c r="E465" s="21">
        <f t="shared" si="67"/>
        <v>1</v>
      </c>
      <c r="F465" s="2806" t="s">
        <v>7266</v>
      </c>
      <c r="G465" s="21">
        <f t="shared" si="68"/>
        <v>0.9</v>
      </c>
      <c r="H465" s="666"/>
      <c r="I465" s="21">
        <f t="shared" si="69"/>
        <v>1</v>
      </c>
      <c r="J465" s="666"/>
      <c r="K465" s="21">
        <f t="shared" si="70"/>
        <v>1</v>
      </c>
      <c r="L465" s="666"/>
      <c r="M465" s="21">
        <f t="shared" si="71"/>
        <v>1</v>
      </c>
      <c r="N465" s="666"/>
      <c r="O465" s="21">
        <f t="shared" si="72"/>
        <v>1</v>
      </c>
      <c r="P465" s="666"/>
      <c r="Q465" s="21">
        <f t="shared" si="73"/>
        <v>1</v>
      </c>
      <c r="R465" s="663">
        <f t="shared" ca="1" si="74"/>
        <v>68080</v>
      </c>
      <c r="S465" s="3563">
        <f t="shared" ca="1" si="65"/>
        <v>6.8079999999999998</v>
      </c>
      <c r="T465" s="729" t="str">
        <f>车位!BF445</f>
        <v>劣：旁边有消防箱，影响车辆开门。</v>
      </c>
      <c r="U465" s="729">
        <f>车位!BG445</f>
        <v>0</v>
      </c>
    </row>
    <row r="466" spans="1:21">
      <c r="A466" s="665" t="str">
        <f>车位!E446</f>
        <v>038#-4202</v>
      </c>
      <c r="B466" s="665">
        <f>ROUND(车位!V446,2)</f>
        <v>35.43</v>
      </c>
      <c r="C466" s="21">
        <f t="shared" si="66"/>
        <v>1</v>
      </c>
      <c r="D466" s="2806" t="s">
        <v>4698</v>
      </c>
      <c r="E466" s="21">
        <f t="shared" si="67"/>
        <v>1</v>
      </c>
      <c r="F466" s="2806" t="s">
        <v>7264</v>
      </c>
      <c r="G466" s="21">
        <f t="shared" si="68"/>
        <v>1</v>
      </c>
      <c r="H466" s="666"/>
      <c r="I466" s="21">
        <f t="shared" si="69"/>
        <v>1</v>
      </c>
      <c r="J466" s="666"/>
      <c r="K466" s="21">
        <f t="shared" si="70"/>
        <v>1</v>
      </c>
      <c r="L466" s="666"/>
      <c r="M466" s="21">
        <f t="shared" si="71"/>
        <v>1</v>
      </c>
      <c r="N466" s="666"/>
      <c r="O466" s="21">
        <f t="shared" si="72"/>
        <v>1</v>
      </c>
      <c r="P466" s="666"/>
      <c r="Q466" s="21">
        <f t="shared" si="73"/>
        <v>1</v>
      </c>
      <c r="R466" s="663">
        <f t="shared" ca="1" si="74"/>
        <v>75644</v>
      </c>
      <c r="S466" s="3563">
        <f t="shared" ca="1" si="65"/>
        <v>7.5644</v>
      </c>
      <c r="T466" s="729">
        <f>车位!BF446</f>
        <v>0</v>
      </c>
      <c r="U466" s="729">
        <f>车位!BG446</f>
        <v>0</v>
      </c>
    </row>
    <row r="467" spans="1:21">
      <c r="A467" s="665" t="str">
        <f>车位!E447</f>
        <v>038#-4203</v>
      </c>
      <c r="B467" s="665">
        <f>ROUND(车位!V447,2)</f>
        <v>35.43</v>
      </c>
      <c r="C467" s="21">
        <f t="shared" si="66"/>
        <v>1</v>
      </c>
      <c r="D467" s="2806" t="s">
        <v>4698</v>
      </c>
      <c r="E467" s="21">
        <f t="shared" si="67"/>
        <v>1</v>
      </c>
      <c r="F467" s="2806" t="s">
        <v>7264</v>
      </c>
      <c r="G467" s="21">
        <f t="shared" si="68"/>
        <v>1</v>
      </c>
      <c r="H467" s="666"/>
      <c r="I467" s="21">
        <f t="shared" si="69"/>
        <v>1</v>
      </c>
      <c r="J467" s="666"/>
      <c r="K467" s="21">
        <f t="shared" si="70"/>
        <v>1</v>
      </c>
      <c r="L467" s="666"/>
      <c r="M467" s="21">
        <f t="shared" si="71"/>
        <v>1</v>
      </c>
      <c r="N467" s="666"/>
      <c r="O467" s="21">
        <f t="shared" si="72"/>
        <v>1</v>
      </c>
      <c r="P467" s="666"/>
      <c r="Q467" s="21">
        <f t="shared" si="73"/>
        <v>1</v>
      </c>
      <c r="R467" s="663">
        <f t="shared" ca="1" si="74"/>
        <v>75644</v>
      </c>
      <c r="S467" s="3563">
        <f t="shared" ca="1" si="65"/>
        <v>7.5644</v>
      </c>
      <c r="T467" s="729">
        <f>车位!BF447</f>
        <v>0</v>
      </c>
      <c r="U467" s="729">
        <f>车位!BG447</f>
        <v>0</v>
      </c>
    </row>
    <row r="468" spans="1:21">
      <c r="A468" s="665" t="str">
        <f>车位!E448</f>
        <v>038#-4204</v>
      </c>
      <c r="B468" s="665">
        <f>ROUND(车位!V448,2)</f>
        <v>35.43</v>
      </c>
      <c r="C468" s="21">
        <f t="shared" si="66"/>
        <v>1</v>
      </c>
      <c r="D468" s="2806" t="s">
        <v>4698</v>
      </c>
      <c r="E468" s="21">
        <f t="shared" si="67"/>
        <v>1</v>
      </c>
      <c r="F468" s="2806" t="s">
        <v>7264</v>
      </c>
      <c r="G468" s="21">
        <f t="shared" si="68"/>
        <v>1</v>
      </c>
      <c r="H468" s="666"/>
      <c r="I468" s="21">
        <f t="shared" si="69"/>
        <v>1</v>
      </c>
      <c r="J468" s="666"/>
      <c r="K468" s="21">
        <f t="shared" si="70"/>
        <v>1</v>
      </c>
      <c r="L468" s="666"/>
      <c r="M468" s="21">
        <f t="shared" si="71"/>
        <v>1</v>
      </c>
      <c r="N468" s="666"/>
      <c r="O468" s="21">
        <f t="shared" si="72"/>
        <v>1</v>
      </c>
      <c r="P468" s="666"/>
      <c r="Q468" s="21">
        <f t="shared" si="73"/>
        <v>1</v>
      </c>
      <c r="R468" s="663">
        <f t="shared" ca="1" si="74"/>
        <v>75644</v>
      </c>
      <c r="S468" s="3563">
        <f t="shared" ca="1" si="65"/>
        <v>7.5644</v>
      </c>
      <c r="T468" s="729">
        <f>车位!BF448</f>
        <v>0</v>
      </c>
      <c r="U468" s="729">
        <f>车位!BG448</f>
        <v>0</v>
      </c>
    </row>
    <row r="469" spans="1:21">
      <c r="A469" s="665" t="str">
        <f>车位!E449</f>
        <v>038#-4205</v>
      </c>
      <c r="B469" s="665">
        <f>ROUND(车位!V449,2)</f>
        <v>35.43</v>
      </c>
      <c r="C469" s="21">
        <f t="shared" si="66"/>
        <v>1</v>
      </c>
      <c r="D469" s="2806" t="s">
        <v>4698</v>
      </c>
      <c r="E469" s="21">
        <f t="shared" si="67"/>
        <v>1</v>
      </c>
      <c r="F469" s="2806" t="s">
        <v>7264</v>
      </c>
      <c r="G469" s="21">
        <f t="shared" si="68"/>
        <v>1</v>
      </c>
      <c r="H469" s="666"/>
      <c r="I469" s="21">
        <f t="shared" si="69"/>
        <v>1</v>
      </c>
      <c r="J469" s="666"/>
      <c r="K469" s="21">
        <f t="shared" si="70"/>
        <v>1</v>
      </c>
      <c r="L469" s="666"/>
      <c r="M469" s="21">
        <f t="shared" si="71"/>
        <v>1</v>
      </c>
      <c r="N469" s="666"/>
      <c r="O469" s="21">
        <f t="shared" si="72"/>
        <v>1</v>
      </c>
      <c r="P469" s="666"/>
      <c r="Q469" s="21">
        <f t="shared" si="73"/>
        <v>1</v>
      </c>
      <c r="R469" s="663">
        <f t="shared" ca="1" si="74"/>
        <v>75644</v>
      </c>
      <c r="S469" s="3563">
        <f t="shared" ca="1" si="65"/>
        <v>7.5644</v>
      </c>
      <c r="T469" s="729">
        <f>车位!BF449</f>
        <v>0</v>
      </c>
      <c r="U469" s="729">
        <f>车位!BG449</f>
        <v>0</v>
      </c>
    </row>
    <row r="470" spans="1:21">
      <c r="A470" s="665" t="str">
        <f>车位!E450</f>
        <v>038#-4206</v>
      </c>
      <c r="B470" s="665">
        <f>ROUND(车位!V450,2)</f>
        <v>35.43</v>
      </c>
      <c r="C470" s="21">
        <f t="shared" si="66"/>
        <v>1</v>
      </c>
      <c r="D470" s="2806" t="s">
        <v>4698</v>
      </c>
      <c r="E470" s="21">
        <f t="shared" si="67"/>
        <v>1</v>
      </c>
      <c r="F470" s="2806" t="s">
        <v>7264</v>
      </c>
      <c r="G470" s="21">
        <f t="shared" si="68"/>
        <v>1</v>
      </c>
      <c r="H470" s="666"/>
      <c r="I470" s="21">
        <f t="shared" si="69"/>
        <v>1</v>
      </c>
      <c r="J470" s="666"/>
      <c r="K470" s="21">
        <f t="shared" si="70"/>
        <v>1</v>
      </c>
      <c r="L470" s="666"/>
      <c r="M470" s="21">
        <f t="shared" si="71"/>
        <v>1</v>
      </c>
      <c r="N470" s="666"/>
      <c r="O470" s="21">
        <f t="shared" si="72"/>
        <v>1</v>
      </c>
      <c r="P470" s="666"/>
      <c r="Q470" s="21">
        <f t="shared" si="73"/>
        <v>1</v>
      </c>
      <c r="R470" s="663">
        <f t="shared" ca="1" si="74"/>
        <v>75644</v>
      </c>
      <c r="S470" s="3563">
        <f t="shared" ca="1" si="65"/>
        <v>7.5644</v>
      </c>
      <c r="T470" s="729">
        <f>车位!BF450</f>
        <v>0</v>
      </c>
      <c r="U470" s="729">
        <f>车位!BG450</f>
        <v>0</v>
      </c>
    </row>
    <row r="471" spans="1:21">
      <c r="A471" s="665" t="str">
        <f>车位!E451</f>
        <v>038#-4207</v>
      </c>
      <c r="B471" s="665">
        <f>ROUND(车位!V451,2)</f>
        <v>35.43</v>
      </c>
      <c r="C471" s="21">
        <f t="shared" si="66"/>
        <v>1</v>
      </c>
      <c r="D471" s="2806" t="s">
        <v>4698</v>
      </c>
      <c r="E471" s="21">
        <f t="shared" si="67"/>
        <v>1</v>
      </c>
      <c r="F471" s="2806" t="s">
        <v>7264</v>
      </c>
      <c r="G471" s="21">
        <f t="shared" si="68"/>
        <v>1</v>
      </c>
      <c r="H471" s="666"/>
      <c r="I471" s="21">
        <f t="shared" si="69"/>
        <v>1</v>
      </c>
      <c r="J471" s="666"/>
      <c r="K471" s="21">
        <f t="shared" si="70"/>
        <v>1</v>
      </c>
      <c r="L471" s="666"/>
      <c r="M471" s="21">
        <f t="shared" si="71"/>
        <v>1</v>
      </c>
      <c r="N471" s="666"/>
      <c r="O471" s="21">
        <f t="shared" si="72"/>
        <v>1</v>
      </c>
      <c r="P471" s="666"/>
      <c r="Q471" s="21">
        <f t="shared" si="73"/>
        <v>1</v>
      </c>
      <c r="R471" s="663">
        <f t="shared" ca="1" si="74"/>
        <v>75644</v>
      </c>
      <c r="S471" s="3563">
        <f t="shared" ca="1" si="65"/>
        <v>7.5644</v>
      </c>
      <c r="T471" s="729">
        <f>车位!BF451</f>
        <v>0</v>
      </c>
      <c r="U471" s="729">
        <f>车位!BG451</f>
        <v>0</v>
      </c>
    </row>
    <row r="472" spans="1:21">
      <c r="A472" s="665" t="str">
        <f>车位!E452</f>
        <v>038#-4208</v>
      </c>
      <c r="B472" s="665">
        <f>ROUND(车位!V452,2)</f>
        <v>35.43</v>
      </c>
      <c r="C472" s="21">
        <f t="shared" si="66"/>
        <v>1</v>
      </c>
      <c r="D472" s="2806" t="s">
        <v>4698</v>
      </c>
      <c r="E472" s="21">
        <f t="shared" si="67"/>
        <v>1</v>
      </c>
      <c r="F472" s="2806" t="s">
        <v>7264</v>
      </c>
      <c r="G472" s="21">
        <f t="shared" si="68"/>
        <v>1</v>
      </c>
      <c r="H472" s="666"/>
      <c r="I472" s="21">
        <f t="shared" si="69"/>
        <v>1</v>
      </c>
      <c r="J472" s="666"/>
      <c r="K472" s="21">
        <f t="shared" si="70"/>
        <v>1</v>
      </c>
      <c r="L472" s="666"/>
      <c r="M472" s="21">
        <f t="shared" si="71"/>
        <v>1</v>
      </c>
      <c r="N472" s="666"/>
      <c r="O472" s="21">
        <f t="shared" si="72"/>
        <v>1</v>
      </c>
      <c r="P472" s="666"/>
      <c r="Q472" s="21">
        <f t="shared" si="73"/>
        <v>1</v>
      </c>
      <c r="R472" s="663">
        <f t="shared" ca="1" si="74"/>
        <v>75644</v>
      </c>
      <c r="S472" s="3563">
        <f t="shared" ca="1" si="65"/>
        <v>7.5644</v>
      </c>
      <c r="T472" s="729">
        <f>车位!BF452</f>
        <v>0</v>
      </c>
      <c r="U472" s="729">
        <f>车位!BG452</f>
        <v>0</v>
      </c>
    </row>
    <row r="473" spans="1:21">
      <c r="A473" s="665" t="str">
        <f>车位!E453</f>
        <v>038#-4209</v>
      </c>
      <c r="B473" s="665">
        <f>ROUND(车位!V453,2)</f>
        <v>35.43</v>
      </c>
      <c r="C473" s="21">
        <f t="shared" si="66"/>
        <v>1</v>
      </c>
      <c r="D473" s="2806" t="s">
        <v>4698</v>
      </c>
      <c r="E473" s="21">
        <f t="shared" si="67"/>
        <v>1</v>
      </c>
      <c r="F473" s="2806" t="s">
        <v>7264</v>
      </c>
      <c r="G473" s="21">
        <f t="shared" si="68"/>
        <v>1</v>
      </c>
      <c r="H473" s="666"/>
      <c r="I473" s="21">
        <f t="shared" si="69"/>
        <v>1</v>
      </c>
      <c r="J473" s="666"/>
      <c r="K473" s="21">
        <f t="shared" si="70"/>
        <v>1</v>
      </c>
      <c r="L473" s="666"/>
      <c r="M473" s="21">
        <f t="shared" si="71"/>
        <v>1</v>
      </c>
      <c r="N473" s="666"/>
      <c r="O473" s="21">
        <f t="shared" si="72"/>
        <v>1</v>
      </c>
      <c r="P473" s="666"/>
      <c r="Q473" s="21">
        <f t="shared" si="73"/>
        <v>1</v>
      </c>
      <c r="R473" s="663">
        <f t="shared" ca="1" si="74"/>
        <v>75644</v>
      </c>
      <c r="S473" s="3563">
        <f t="shared" ref="S473:S536" ca="1" si="75">ROUND(R473*1/10000,4)</f>
        <v>7.5644</v>
      </c>
      <c r="T473" s="729">
        <f>车位!BF453</f>
        <v>0</v>
      </c>
      <c r="U473" s="729">
        <f>车位!BG453</f>
        <v>0</v>
      </c>
    </row>
    <row r="474" spans="1:21">
      <c r="A474" s="665" t="str">
        <f>车位!E454</f>
        <v>038#-4210</v>
      </c>
      <c r="B474" s="665">
        <f>ROUND(车位!V454,2)</f>
        <v>35.43</v>
      </c>
      <c r="C474" s="21">
        <f t="shared" ref="C474:C524" si="76">IF(B474="",1,(LOOKUP(B474,$3:$3,$4:$4)-LOOKUP($B$24,$3:$3,$4:$4)+100)/100)</f>
        <v>1</v>
      </c>
      <c r="D474" s="2806" t="s">
        <v>4698</v>
      </c>
      <c r="E474" s="21">
        <f t="shared" ref="E474:E524" si="77">(SUMIF($5:$5,D474,$6:$6)-SUMIF($5:$5,$D$24,$6:$6)+100)/100</f>
        <v>1</v>
      </c>
      <c r="F474" s="2806" t="s">
        <v>7266</v>
      </c>
      <c r="G474" s="21">
        <f t="shared" ref="G474:G524" si="78">(SUMIF($7:$7,F474,$8:$8)-SUMIF($7:$7,$F$24,$8:$8)+100)/100</f>
        <v>0.9</v>
      </c>
      <c r="H474" s="666"/>
      <c r="I474" s="21">
        <f t="shared" ref="I474:I524" si="79">(SUMIF($9:$9,H474,$10:$10)-SUMIF($9:$9,$H$24,$10:$10)+100)/100</f>
        <v>1</v>
      </c>
      <c r="J474" s="666"/>
      <c r="K474" s="21">
        <f t="shared" ref="K474:K524" si="80">(SUMIF($11:$11,J474,$12:$12)-SUMIF($11:$11,$J$24,$12:$12)+100)/100</f>
        <v>1</v>
      </c>
      <c r="L474" s="666"/>
      <c r="M474" s="21">
        <f t="shared" ref="M474:M524" si="81">(SUMIF($13:$13,L474,$14:$14)-SUMIF($13:$13,$L$24,$14:$14)+100)/100</f>
        <v>1</v>
      </c>
      <c r="N474" s="666"/>
      <c r="O474" s="21">
        <f t="shared" ref="O474:O524" si="82">(SUMIF($15:$15,N474,$16:$16)-SUMIF($15:$15,$N$24,$16:$16)+100)/100</f>
        <v>1</v>
      </c>
      <c r="P474" s="666"/>
      <c r="Q474" s="21">
        <f t="shared" ref="Q474:Q524" si="83">(SUMIF($17:$17,P474,$18:$18)-SUMIF($17:$17,$P$24,$18:$18)+100)/100</f>
        <v>1</v>
      </c>
      <c r="R474" s="663">
        <f t="shared" ref="R474:R524" ca="1" si="84">IF(B474="",0,ROUND($R$24*C474*E474*G474*I474*K474*M474*O474*Q474,0))</f>
        <v>68080</v>
      </c>
      <c r="S474" s="3563">
        <f t="shared" ca="1" si="75"/>
        <v>6.8079999999999998</v>
      </c>
      <c r="T474" s="729" t="str">
        <f>车位!BF454</f>
        <v>劣：旁边有消防箱，影响车辆开门。</v>
      </c>
      <c r="U474" s="729">
        <f>车位!BG454</f>
        <v>0</v>
      </c>
    </row>
    <row r="475" spans="1:21">
      <c r="A475" s="665" t="str">
        <f>车位!E455</f>
        <v>038#-4212</v>
      </c>
      <c r="B475" s="665">
        <f>ROUND(车位!V455,2)</f>
        <v>35.43</v>
      </c>
      <c r="C475" s="21">
        <f t="shared" si="76"/>
        <v>1</v>
      </c>
      <c r="D475" s="2806" t="s">
        <v>4698</v>
      </c>
      <c r="E475" s="21">
        <f t="shared" si="77"/>
        <v>1</v>
      </c>
      <c r="F475" s="2806" t="s">
        <v>7264</v>
      </c>
      <c r="G475" s="21">
        <f t="shared" si="78"/>
        <v>1</v>
      </c>
      <c r="H475" s="666"/>
      <c r="I475" s="21">
        <f t="shared" si="79"/>
        <v>1</v>
      </c>
      <c r="J475" s="666"/>
      <c r="K475" s="21">
        <f t="shared" si="80"/>
        <v>1</v>
      </c>
      <c r="L475" s="666"/>
      <c r="M475" s="21">
        <f t="shared" si="81"/>
        <v>1</v>
      </c>
      <c r="N475" s="666"/>
      <c r="O475" s="21">
        <f t="shared" si="82"/>
        <v>1</v>
      </c>
      <c r="P475" s="666"/>
      <c r="Q475" s="21">
        <f t="shared" si="83"/>
        <v>1</v>
      </c>
      <c r="R475" s="663">
        <f t="shared" ca="1" si="84"/>
        <v>75644</v>
      </c>
      <c r="S475" s="3563">
        <f t="shared" ca="1" si="75"/>
        <v>7.5644</v>
      </c>
      <c r="T475" s="729">
        <f>车位!BF455</f>
        <v>0</v>
      </c>
      <c r="U475" s="729">
        <f>车位!BG455</f>
        <v>0</v>
      </c>
    </row>
    <row r="476" spans="1:21">
      <c r="A476" s="665" t="str">
        <f>车位!E456</f>
        <v>038#-4213</v>
      </c>
      <c r="B476" s="665">
        <f>ROUND(车位!V456,2)</f>
        <v>35.43</v>
      </c>
      <c r="C476" s="21">
        <f t="shared" si="76"/>
        <v>1</v>
      </c>
      <c r="D476" s="2806" t="s">
        <v>4698</v>
      </c>
      <c r="E476" s="21">
        <f t="shared" si="77"/>
        <v>1</v>
      </c>
      <c r="F476" s="2806" t="s">
        <v>7264</v>
      </c>
      <c r="G476" s="21">
        <f t="shared" si="78"/>
        <v>1</v>
      </c>
      <c r="H476" s="666"/>
      <c r="I476" s="21">
        <f t="shared" si="79"/>
        <v>1</v>
      </c>
      <c r="J476" s="666"/>
      <c r="K476" s="21">
        <f t="shared" si="80"/>
        <v>1</v>
      </c>
      <c r="L476" s="666"/>
      <c r="M476" s="21">
        <f t="shared" si="81"/>
        <v>1</v>
      </c>
      <c r="N476" s="666"/>
      <c r="O476" s="21">
        <f t="shared" si="82"/>
        <v>1</v>
      </c>
      <c r="P476" s="666"/>
      <c r="Q476" s="21">
        <f t="shared" si="83"/>
        <v>1</v>
      </c>
      <c r="R476" s="663">
        <f t="shared" ca="1" si="84"/>
        <v>75644</v>
      </c>
      <c r="S476" s="3563">
        <f t="shared" ca="1" si="75"/>
        <v>7.5644</v>
      </c>
      <c r="T476" s="729">
        <f>车位!BF456</f>
        <v>0</v>
      </c>
      <c r="U476" s="729">
        <f>车位!BG456</f>
        <v>0</v>
      </c>
    </row>
    <row r="477" spans="1:21">
      <c r="A477" s="665" t="str">
        <f>车位!E457</f>
        <v>038#-4214</v>
      </c>
      <c r="B477" s="665">
        <f>ROUND(车位!V457,2)</f>
        <v>35.43</v>
      </c>
      <c r="C477" s="21">
        <f t="shared" si="76"/>
        <v>1</v>
      </c>
      <c r="D477" s="2806" t="s">
        <v>4698</v>
      </c>
      <c r="E477" s="21">
        <f t="shared" si="77"/>
        <v>1</v>
      </c>
      <c r="F477" s="2806" t="s">
        <v>7266</v>
      </c>
      <c r="G477" s="21">
        <f t="shared" si="78"/>
        <v>0.9</v>
      </c>
      <c r="H477" s="666"/>
      <c r="I477" s="21">
        <f t="shared" si="79"/>
        <v>1</v>
      </c>
      <c r="J477" s="666"/>
      <c r="K477" s="21">
        <f t="shared" si="80"/>
        <v>1</v>
      </c>
      <c r="L477" s="666"/>
      <c r="M477" s="21">
        <f t="shared" si="81"/>
        <v>1</v>
      </c>
      <c r="N477" s="666"/>
      <c r="O477" s="21">
        <f t="shared" si="82"/>
        <v>1</v>
      </c>
      <c r="P477" s="666"/>
      <c r="Q477" s="21">
        <f t="shared" si="83"/>
        <v>1</v>
      </c>
      <c r="R477" s="663">
        <f t="shared" ca="1" si="84"/>
        <v>68080</v>
      </c>
      <c r="S477" s="3563">
        <f t="shared" ca="1" si="75"/>
        <v>6.8079999999999998</v>
      </c>
      <c r="T477" s="729">
        <f>车位!BF457</f>
        <v>0</v>
      </c>
      <c r="U477" s="729" t="str">
        <f>车位!BG457</f>
        <v>车位后方有电箱</v>
      </c>
    </row>
    <row r="478" spans="1:21">
      <c r="A478" s="665" t="str">
        <f>车位!E458</f>
        <v>038#-4215</v>
      </c>
      <c r="B478" s="665">
        <f>ROUND(车位!V458,2)</f>
        <v>35.43</v>
      </c>
      <c r="C478" s="21">
        <f t="shared" si="76"/>
        <v>1</v>
      </c>
      <c r="D478" s="2806" t="s">
        <v>4698</v>
      </c>
      <c r="E478" s="21">
        <f t="shared" si="77"/>
        <v>1</v>
      </c>
      <c r="F478" s="2806" t="s">
        <v>7266</v>
      </c>
      <c r="G478" s="21">
        <f t="shared" si="78"/>
        <v>0.9</v>
      </c>
      <c r="H478" s="666"/>
      <c r="I478" s="21">
        <f t="shared" si="79"/>
        <v>1</v>
      </c>
      <c r="J478" s="666"/>
      <c r="K478" s="21">
        <f t="shared" si="80"/>
        <v>1</v>
      </c>
      <c r="L478" s="666"/>
      <c r="M478" s="21">
        <f t="shared" si="81"/>
        <v>1</v>
      </c>
      <c r="N478" s="666"/>
      <c r="O478" s="21">
        <f t="shared" si="82"/>
        <v>1</v>
      </c>
      <c r="P478" s="666"/>
      <c r="Q478" s="21">
        <f t="shared" si="83"/>
        <v>1</v>
      </c>
      <c r="R478" s="663">
        <f t="shared" ca="1" si="84"/>
        <v>68080</v>
      </c>
      <c r="S478" s="3563">
        <f t="shared" ca="1" si="75"/>
        <v>6.8079999999999998</v>
      </c>
      <c r="T478" s="729">
        <f>车位!BF458</f>
        <v>0</v>
      </c>
      <c r="U478" s="729" t="str">
        <f>车位!BG458</f>
        <v>车位后方有电箱</v>
      </c>
    </row>
    <row r="479" spans="1:21">
      <c r="A479" s="665" t="str">
        <f>车位!E459</f>
        <v>038#-4216</v>
      </c>
      <c r="B479" s="665">
        <f>ROUND(车位!V459,2)</f>
        <v>35.43</v>
      </c>
      <c r="C479" s="21">
        <f t="shared" si="76"/>
        <v>1</v>
      </c>
      <c r="D479" s="2806" t="s">
        <v>4698</v>
      </c>
      <c r="E479" s="21">
        <f t="shared" si="77"/>
        <v>1</v>
      </c>
      <c r="F479" s="2806" t="s">
        <v>7264</v>
      </c>
      <c r="G479" s="21">
        <f t="shared" si="78"/>
        <v>1</v>
      </c>
      <c r="H479" s="666"/>
      <c r="I479" s="21">
        <f t="shared" si="79"/>
        <v>1</v>
      </c>
      <c r="J479" s="666"/>
      <c r="K479" s="21">
        <f t="shared" si="80"/>
        <v>1</v>
      </c>
      <c r="L479" s="666"/>
      <c r="M479" s="21">
        <f t="shared" si="81"/>
        <v>1</v>
      </c>
      <c r="N479" s="666"/>
      <c r="O479" s="21">
        <f t="shared" si="82"/>
        <v>1</v>
      </c>
      <c r="P479" s="666"/>
      <c r="Q479" s="21">
        <f t="shared" si="83"/>
        <v>1</v>
      </c>
      <c r="R479" s="663">
        <f t="shared" ca="1" si="84"/>
        <v>75644</v>
      </c>
      <c r="S479" s="3563">
        <f t="shared" ca="1" si="75"/>
        <v>7.5644</v>
      </c>
      <c r="T479" s="729">
        <f>车位!BF459</f>
        <v>0</v>
      </c>
      <c r="U479" s="729">
        <f>车位!BG459</f>
        <v>0</v>
      </c>
    </row>
    <row r="480" spans="1:21">
      <c r="A480" s="665" t="str">
        <f>车位!E460</f>
        <v>038#-4217</v>
      </c>
      <c r="B480" s="665">
        <f>ROUND(车位!V460,2)</f>
        <v>35.43</v>
      </c>
      <c r="C480" s="21">
        <f t="shared" si="76"/>
        <v>1</v>
      </c>
      <c r="D480" s="2806" t="s">
        <v>4698</v>
      </c>
      <c r="E480" s="21">
        <f t="shared" si="77"/>
        <v>1</v>
      </c>
      <c r="F480" s="2806" t="s">
        <v>7264</v>
      </c>
      <c r="G480" s="21">
        <f t="shared" si="78"/>
        <v>1</v>
      </c>
      <c r="H480" s="666"/>
      <c r="I480" s="21">
        <f t="shared" si="79"/>
        <v>1</v>
      </c>
      <c r="J480" s="666"/>
      <c r="K480" s="21">
        <f t="shared" si="80"/>
        <v>1</v>
      </c>
      <c r="L480" s="666"/>
      <c r="M480" s="21">
        <f t="shared" si="81"/>
        <v>1</v>
      </c>
      <c r="N480" s="666"/>
      <c r="O480" s="21">
        <f t="shared" si="82"/>
        <v>1</v>
      </c>
      <c r="P480" s="666"/>
      <c r="Q480" s="21">
        <f t="shared" si="83"/>
        <v>1</v>
      </c>
      <c r="R480" s="663">
        <f t="shared" ca="1" si="84"/>
        <v>75644</v>
      </c>
      <c r="S480" s="3563">
        <f t="shared" ca="1" si="75"/>
        <v>7.5644</v>
      </c>
      <c r="T480" s="729">
        <f>车位!BF460</f>
        <v>0</v>
      </c>
      <c r="U480" s="729">
        <f>车位!BG460</f>
        <v>0</v>
      </c>
    </row>
    <row r="481" spans="1:21">
      <c r="A481" s="665" t="str">
        <f>车位!E461</f>
        <v>038#-4218</v>
      </c>
      <c r="B481" s="665">
        <f>ROUND(车位!V461,2)</f>
        <v>35.43</v>
      </c>
      <c r="C481" s="21">
        <f t="shared" si="76"/>
        <v>1</v>
      </c>
      <c r="D481" s="2806" t="s">
        <v>4698</v>
      </c>
      <c r="E481" s="21">
        <f t="shared" si="77"/>
        <v>1</v>
      </c>
      <c r="F481" s="2806" t="s">
        <v>7264</v>
      </c>
      <c r="G481" s="21">
        <f t="shared" si="78"/>
        <v>1</v>
      </c>
      <c r="H481" s="666"/>
      <c r="I481" s="21">
        <f t="shared" si="79"/>
        <v>1</v>
      </c>
      <c r="J481" s="666"/>
      <c r="K481" s="21">
        <f t="shared" si="80"/>
        <v>1</v>
      </c>
      <c r="L481" s="666"/>
      <c r="M481" s="21">
        <f t="shared" si="81"/>
        <v>1</v>
      </c>
      <c r="N481" s="666"/>
      <c r="O481" s="21">
        <f t="shared" si="82"/>
        <v>1</v>
      </c>
      <c r="P481" s="666"/>
      <c r="Q481" s="21">
        <f t="shared" si="83"/>
        <v>1</v>
      </c>
      <c r="R481" s="663">
        <f t="shared" ca="1" si="84"/>
        <v>75644</v>
      </c>
      <c r="S481" s="3563">
        <f t="shared" ca="1" si="75"/>
        <v>7.5644</v>
      </c>
      <c r="T481" s="729">
        <f>车位!BF461</f>
        <v>0</v>
      </c>
      <c r="U481" s="729">
        <f>车位!BG461</f>
        <v>0</v>
      </c>
    </row>
    <row r="482" spans="1:21">
      <c r="A482" s="665" t="str">
        <f>车位!E462</f>
        <v>038#-4219</v>
      </c>
      <c r="B482" s="665">
        <f>ROUND(车位!V462,2)</f>
        <v>35.43</v>
      </c>
      <c r="C482" s="21">
        <f t="shared" si="76"/>
        <v>1</v>
      </c>
      <c r="D482" s="2806" t="s">
        <v>4698</v>
      </c>
      <c r="E482" s="21">
        <f t="shared" si="77"/>
        <v>1</v>
      </c>
      <c r="F482" s="2806" t="s">
        <v>7264</v>
      </c>
      <c r="G482" s="21">
        <f t="shared" si="78"/>
        <v>1</v>
      </c>
      <c r="H482" s="666"/>
      <c r="I482" s="21">
        <f t="shared" si="79"/>
        <v>1</v>
      </c>
      <c r="J482" s="666"/>
      <c r="K482" s="21">
        <f t="shared" si="80"/>
        <v>1</v>
      </c>
      <c r="L482" s="666"/>
      <c r="M482" s="21">
        <f t="shared" si="81"/>
        <v>1</v>
      </c>
      <c r="N482" s="666"/>
      <c r="O482" s="21">
        <f t="shared" si="82"/>
        <v>1</v>
      </c>
      <c r="P482" s="666"/>
      <c r="Q482" s="21">
        <f t="shared" si="83"/>
        <v>1</v>
      </c>
      <c r="R482" s="663">
        <f t="shared" ca="1" si="84"/>
        <v>75644</v>
      </c>
      <c r="S482" s="3563">
        <f t="shared" ca="1" si="75"/>
        <v>7.5644</v>
      </c>
      <c r="T482" s="729">
        <f>车位!BF462</f>
        <v>0</v>
      </c>
      <c r="U482" s="729">
        <f>车位!BG462</f>
        <v>0</v>
      </c>
    </row>
    <row r="483" spans="1:21">
      <c r="A483" s="665" t="str">
        <f>车位!E463</f>
        <v>038#-4221</v>
      </c>
      <c r="B483" s="665">
        <f>ROUND(车位!V463,2)</f>
        <v>35.43</v>
      </c>
      <c r="C483" s="21">
        <f t="shared" si="76"/>
        <v>1</v>
      </c>
      <c r="D483" s="2806" t="s">
        <v>4698</v>
      </c>
      <c r="E483" s="21">
        <f t="shared" si="77"/>
        <v>1</v>
      </c>
      <c r="F483" s="2806" t="s">
        <v>7264</v>
      </c>
      <c r="G483" s="21">
        <f t="shared" si="78"/>
        <v>1</v>
      </c>
      <c r="H483" s="666"/>
      <c r="I483" s="21">
        <f t="shared" si="79"/>
        <v>1</v>
      </c>
      <c r="J483" s="666"/>
      <c r="K483" s="21">
        <f t="shared" si="80"/>
        <v>1</v>
      </c>
      <c r="L483" s="666"/>
      <c r="M483" s="21">
        <f t="shared" si="81"/>
        <v>1</v>
      </c>
      <c r="N483" s="666"/>
      <c r="O483" s="21">
        <f t="shared" si="82"/>
        <v>1</v>
      </c>
      <c r="P483" s="666"/>
      <c r="Q483" s="21">
        <f t="shared" si="83"/>
        <v>1</v>
      </c>
      <c r="R483" s="663">
        <f t="shared" ca="1" si="84"/>
        <v>75644</v>
      </c>
      <c r="S483" s="3563">
        <f t="shared" ca="1" si="75"/>
        <v>7.5644</v>
      </c>
      <c r="T483" s="729">
        <f>车位!BF463</f>
        <v>0</v>
      </c>
      <c r="U483" s="729">
        <f>车位!BG463</f>
        <v>0</v>
      </c>
    </row>
    <row r="484" spans="1:21">
      <c r="A484" s="665" t="str">
        <f>车位!E464</f>
        <v>038#-4222</v>
      </c>
      <c r="B484" s="665">
        <f>ROUND(车位!V464,2)</f>
        <v>35.43</v>
      </c>
      <c r="C484" s="21">
        <f t="shared" si="76"/>
        <v>1</v>
      </c>
      <c r="D484" s="2806" t="s">
        <v>4698</v>
      </c>
      <c r="E484" s="21">
        <f t="shared" si="77"/>
        <v>1</v>
      </c>
      <c r="F484" s="2806" t="s">
        <v>7266</v>
      </c>
      <c r="G484" s="21">
        <f t="shared" si="78"/>
        <v>0.9</v>
      </c>
      <c r="H484" s="666"/>
      <c r="I484" s="21">
        <f t="shared" si="79"/>
        <v>1</v>
      </c>
      <c r="J484" s="666"/>
      <c r="K484" s="21">
        <f t="shared" si="80"/>
        <v>1</v>
      </c>
      <c r="L484" s="666"/>
      <c r="M484" s="21">
        <f t="shared" si="81"/>
        <v>1</v>
      </c>
      <c r="N484" s="666"/>
      <c r="O484" s="21">
        <f t="shared" si="82"/>
        <v>1</v>
      </c>
      <c r="P484" s="666"/>
      <c r="Q484" s="21">
        <f t="shared" si="83"/>
        <v>1</v>
      </c>
      <c r="R484" s="663">
        <f t="shared" ca="1" si="84"/>
        <v>68080</v>
      </c>
      <c r="S484" s="3563">
        <f t="shared" ca="1" si="75"/>
        <v>6.8079999999999998</v>
      </c>
      <c r="T484" s="729">
        <f>车位!BF464</f>
        <v>0</v>
      </c>
      <c r="U484" s="729" t="str">
        <f>车位!BG464</f>
        <v>副驾驶侧不好开门</v>
      </c>
    </row>
    <row r="485" spans="1:21">
      <c r="A485" s="665" t="str">
        <f>车位!E465</f>
        <v>038#-4223</v>
      </c>
      <c r="B485" s="665">
        <f>ROUND(车位!V465,2)</f>
        <v>35.43</v>
      </c>
      <c r="C485" s="21">
        <f t="shared" si="76"/>
        <v>1</v>
      </c>
      <c r="D485" s="2806" t="s">
        <v>4698</v>
      </c>
      <c r="E485" s="21">
        <f t="shared" si="77"/>
        <v>1</v>
      </c>
      <c r="F485" s="2806" t="s">
        <v>7264</v>
      </c>
      <c r="G485" s="21">
        <f t="shared" si="78"/>
        <v>1</v>
      </c>
      <c r="H485" s="666"/>
      <c r="I485" s="21">
        <f t="shared" si="79"/>
        <v>1</v>
      </c>
      <c r="J485" s="666"/>
      <c r="K485" s="21">
        <f t="shared" si="80"/>
        <v>1</v>
      </c>
      <c r="L485" s="666"/>
      <c r="M485" s="21">
        <f t="shared" si="81"/>
        <v>1</v>
      </c>
      <c r="N485" s="666"/>
      <c r="O485" s="21">
        <f t="shared" si="82"/>
        <v>1</v>
      </c>
      <c r="P485" s="666"/>
      <c r="Q485" s="21">
        <f t="shared" si="83"/>
        <v>1</v>
      </c>
      <c r="R485" s="663">
        <f t="shared" ca="1" si="84"/>
        <v>75644</v>
      </c>
      <c r="S485" s="3563">
        <f t="shared" ca="1" si="75"/>
        <v>7.5644</v>
      </c>
      <c r="T485" s="729">
        <f>车位!BF465</f>
        <v>0</v>
      </c>
      <c r="U485" s="729">
        <f>车位!BG465</f>
        <v>0</v>
      </c>
    </row>
    <row r="486" spans="1:21">
      <c r="A486" s="665" t="str">
        <f>车位!E466</f>
        <v>038#-4225</v>
      </c>
      <c r="B486" s="665">
        <f>ROUND(车位!V466,2)</f>
        <v>35.43</v>
      </c>
      <c r="C486" s="21">
        <f t="shared" si="76"/>
        <v>1</v>
      </c>
      <c r="D486" s="2806" t="s">
        <v>4698</v>
      </c>
      <c r="E486" s="21">
        <f t="shared" si="77"/>
        <v>1</v>
      </c>
      <c r="F486" s="2806" t="s">
        <v>7266</v>
      </c>
      <c r="G486" s="21">
        <f t="shared" si="78"/>
        <v>0.9</v>
      </c>
      <c r="H486" s="666"/>
      <c r="I486" s="21">
        <f t="shared" si="79"/>
        <v>1</v>
      </c>
      <c r="J486" s="666"/>
      <c r="K486" s="21">
        <f t="shared" si="80"/>
        <v>1</v>
      </c>
      <c r="L486" s="666"/>
      <c r="M486" s="21">
        <f t="shared" si="81"/>
        <v>1</v>
      </c>
      <c r="N486" s="666"/>
      <c r="O486" s="21">
        <f t="shared" si="82"/>
        <v>1</v>
      </c>
      <c r="P486" s="666"/>
      <c r="Q486" s="21">
        <f t="shared" si="83"/>
        <v>1</v>
      </c>
      <c r="R486" s="663">
        <f t="shared" ca="1" si="84"/>
        <v>68080</v>
      </c>
      <c r="S486" s="3563">
        <f t="shared" ca="1" si="75"/>
        <v>6.8079999999999998</v>
      </c>
      <c r="T486" s="729" t="str">
        <f>车位!BF466</f>
        <v>劣：车位在斜坡上，有3.2%坡度</v>
      </c>
      <c r="U486" s="729" t="str">
        <f>车位!BG466</f>
        <v>副驾驶侧不好开门</v>
      </c>
    </row>
    <row r="487" spans="1:21">
      <c r="A487" s="665" t="str">
        <f>车位!E467</f>
        <v>038#-4226</v>
      </c>
      <c r="B487" s="665">
        <f>ROUND(车位!V467,2)</f>
        <v>35.43</v>
      </c>
      <c r="C487" s="21">
        <f t="shared" si="76"/>
        <v>1</v>
      </c>
      <c r="D487" s="2806" t="s">
        <v>4698</v>
      </c>
      <c r="E487" s="21">
        <f t="shared" si="77"/>
        <v>1</v>
      </c>
      <c r="F487" s="2806" t="s">
        <v>7266</v>
      </c>
      <c r="G487" s="21">
        <f t="shared" si="78"/>
        <v>0.9</v>
      </c>
      <c r="H487" s="666"/>
      <c r="I487" s="21">
        <f t="shared" si="79"/>
        <v>1</v>
      </c>
      <c r="J487" s="666"/>
      <c r="K487" s="21">
        <f t="shared" si="80"/>
        <v>1</v>
      </c>
      <c r="L487" s="666"/>
      <c r="M487" s="21">
        <f t="shared" si="81"/>
        <v>1</v>
      </c>
      <c r="N487" s="666"/>
      <c r="O487" s="21">
        <f t="shared" si="82"/>
        <v>1</v>
      </c>
      <c r="P487" s="666"/>
      <c r="Q487" s="21">
        <f t="shared" si="83"/>
        <v>1</v>
      </c>
      <c r="R487" s="663">
        <f t="shared" ca="1" si="84"/>
        <v>68080</v>
      </c>
      <c r="S487" s="3563">
        <f t="shared" ca="1" si="75"/>
        <v>6.8079999999999998</v>
      </c>
      <c r="T487" s="729" t="str">
        <f>车位!BF467</f>
        <v>劣：车位在斜坡上，有3.2%坡度</v>
      </c>
      <c r="U487" s="729">
        <f>车位!BG467</f>
        <v>0</v>
      </c>
    </row>
    <row r="488" spans="1:21">
      <c r="A488" s="665" t="str">
        <f>车位!E468</f>
        <v>038#-4228</v>
      </c>
      <c r="B488" s="665">
        <f>ROUND(车位!V468,2)</f>
        <v>35.43</v>
      </c>
      <c r="C488" s="21">
        <f t="shared" si="76"/>
        <v>1</v>
      </c>
      <c r="D488" s="2806" t="s">
        <v>4698</v>
      </c>
      <c r="E488" s="21">
        <f t="shared" si="77"/>
        <v>1</v>
      </c>
      <c r="F488" s="2806" t="s">
        <v>7266</v>
      </c>
      <c r="G488" s="21">
        <f t="shared" si="78"/>
        <v>0.9</v>
      </c>
      <c r="H488" s="666"/>
      <c r="I488" s="21">
        <f t="shared" si="79"/>
        <v>1</v>
      </c>
      <c r="J488" s="666"/>
      <c r="K488" s="21">
        <f t="shared" si="80"/>
        <v>1</v>
      </c>
      <c r="L488" s="666"/>
      <c r="M488" s="21">
        <f t="shared" si="81"/>
        <v>1</v>
      </c>
      <c r="N488" s="666"/>
      <c r="O488" s="21">
        <f t="shared" si="82"/>
        <v>1</v>
      </c>
      <c r="P488" s="666"/>
      <c r="Q488" s="21">
        <f t="shared" si="83"/>
        <v>1</v>
      </c>
      <c r="R488" s="663">
        <f t="shared" ca="1" si="84"/>
        <v>68080</v>
      </c>
      <c r="S488" s="3563">
        <f t="shared" ca="1" si="75"/>
        <v>6.8079999999999998</v>
      </c>
      <c r="T488" s="729" t="str">
        <f>车位!BF468</f>
        <v>劣：车位在斜坡上，有3.2%坡度</v>
      </c>
      <c r="U488" s="729">
        <f>车位!BG468</f>
        <v>0</v>
      </c>
    </row>
    <row r="489" spans="1:21">
      <c r="A489" s="665" t="str">
        <f>车位!E469</f>
        <v>038#-4229</v>
      </c>
      <c r="B489" s="665">
        <f>ROUND(车位!V469,2)</f>
        <v>35.43</v>
      </c>
      <c r="C489" s="21">
        <f t="shared" si="76"/>
        <v>1</v>
      </c>
      <c r="D489" s="2806" t="s">
        <v>4698</v>
      </c>
      <c r="E489" s="21">
        <f t="shared" si="77"/>
        <v>1</v>
      </c>
      <c r="F489" s="2806" t="s">
        <v>7266</v>
      </c>
      <c r="G489" s="21">
        <f t="shared" si="78"/>
        <v>0.9</v>
      </c>
      <c r="H489" s="666"/>
      <c r="I489" s="21">
        <f t="shared" si="79"/>
        <v>1</v>
      </c>
      <c r="J489" s="666"/>
      <c r="K489" s="21">
        <f t="shared" si="80"/>
        <v>1</v>
      </c>
      <c r="L489" s="666"/>
      <c r="M489" s="21">
        <f t="shared" si="81"/>
        <v>1</v>
      </c>
      <c r="N489" s="666"/>
      <c r="O489" s="21">
        <f t="shared" si="82"/>
        <v>1</v>
      </c>
      <c r="P489" s="666"/>
      <c r="Q489" s="21">
        <f t="shared" si="83"/>
        <v>1</v>
      </c>
      <c r="R489" s="663">
        <f t="shared" ca="1" si="84"/>
        <v>68080</v>
      </c>
      <c r="S489" s="3563">
        <f t="shared" ca="1" si="75"/>
        <v>6.8079999999999998</v>
      </c>
      <c r="T489" s="729" t="str">
        <f>车位!BF469</f>
        <v>劣：车位在斜坡上，有3.2%坡度</v>
      </c>
      <c r="U489" s="729">
        <f>车位!BG469</f>
        <v>0</v>
      </c>
    </row>
    <row r="490" spans="1:21">
      <c r="A490" s="665" t="str">
        <f>车位!E470</f>
        <v>038#-4231</v>
      </c>
      <c r="B490" s="665">
        <f>ROUND(车位!V470,2)</f>
        <v>35.43</v>
      </c>
      <c r="C490" s="21">
        <f t="shared" si="76"/>
        <v>1</v>
      </c>
      <c r="D490" s="2806" t="s">
        <v>4698</v>
      </c>
      <c r="E490" s="21">
        <f t="shared" si="77"/>
        <v>1</v>
      </c>
      <c r="F490" s="2806" t="s">
        <v>7266</v>
      </c>
      <c r="G490" s="21">
        <f t="shared" si="78"/>
        <v>0.9</v>
      </c>
      <c r="H490" s="666"/>
      <c r="I490" s="21">
        <f t="shared" si="79"/>
        <v>1</v>
      </c>
      <c r="J490" s="666"/>
      <c r="K490" s="21">
        <f t="shared" si="80"/>
        <v>1</v>
      </c>
      <c r="L490" s="666"/>
      <c r="M490" s="21">
        <f t="shared" si="81"/>
        <v>1</v>
      </c>
      <c r="N490" s="666"/>
      <c r="O490" s="21">
        <f t="shared" si="82"/>
        <v>1</v>
      </c>
      <c r="P490" s="666"/>
      <c r="Q490" s="21">
        <f t="shared" si="83"/>
        <v>1</v>
      </c>
      <c r="R490" s="663">
        <f t="shared" ca="1" si="84"/>
        <v>68080</v>
      </c>
      <c r="S490" s="3563">
        <f t="shared" ca="1" si="75"/>
        <v>6.8079999999999998</v>
      </c>
      <c r="T490" s="729" t="str">
        <f>车位!BF470</f>
        <v>劣：车位在斜坡上，有3.2%坡度</v>
      </c>
      <c r="U490" s="729">
        <f>车位!BG470</f>
        <v>0</v>
      </c>
    </row>
    <row r="491" spans="1:21">
      <c r="A491" s="665" t="str">
        <f>车位!E471</f>
        <v>038#-4234</v>
      </c>
      <c r="B491" s="665">
        <f>ROUND(车位!V471,2)</f>
        <v>35.43</v>
      </c>
      <c r="C491" s="21">
        <f t="shared" si="76"/>
        <v>1</v>
      </c>
      <c r="D491" s="2806" t="s">
        <v>4698</v>
      </c>
      <c r="E491" s="21">
        <f t="shared" si="77"/>
        <v>1</v>
      </c>
      <c r="F491" s="2806" t="s">
        <v>7264</v>
      </c>
      <c r="G491" s="21">
        <f t="shared" si="78"/>
        <v>1</v>
      </c>
      <c r="H491" s="666"/>
      <c r="I491" s="21">
        <f t="shared" si="79"/>
        <v>1</v>
      </c>
      <c r="J491" s="666"/>
      <c r="K491" s="21">
        <f t="shared" si="80"/>
        <v>1</v>
      </c>
      <c r="L491" s="666"/>
      <c r="M491" s="21">
        <f t="shared" si="81"/>
        <v>1</v>
      </c>
      <c r="N491" s="666"/>
      <c r="O491" s="21">
        <f t="shared" si="82"/>
        <v>1</v>
      </c>
      <c r="P491" s="666"/>
      <c r="Q491" s="21">
        <f t="shared" si="83"/>
        <v>1</v>
      </c>
      <c r="R491" s="663">
        <f t="shared" ca="1" si="84"/>
        <v>75644</v>
      </c>
      <c r="S491" s="3563">
        <f t="shared" ca="1" si="75"/>
        <v>7.5644</v>
      </c>
      <c r="T491" s="729">
        <f>车位!BF471</f>
        <v>0</v>
      </c>
      <c r="U491" s="729" t="str">
        <f>车位!BG471</f>
        <v>车位后方有电箱</v>
      </c>
    </row>
    <row r="492" spans="1:21">
      <c r="A492" s="665" t="str">
        <f>车位!E472</f>
        <v>038#-4235</v>
      </c>
      <c r="B492" s="665">
        <f>ROUND(车位!V472,2)</f>
        <v>35.43</v>
      </c>
      <c r="C492" s="21">
        <f t="shared" si="76"/>
        <v>1</v>
      </c>
      <c r="D492" s="2806" t="s">
        <v>4698</v>
      </c>
      <c r="E492" s="21">
        <f t="shared" si="77"/>
        <v>1</v>
      </c>
      <c r="F492" s="2806" t="s">
        <v>7266</v>
      </c>
      <c r="G492" s="21">
        <f t="shared" si="78"/>
        <v>0.9</v>
      </c>
      <c r="H492" s="666"/>
      <c r="I492" s="21">
        <f t="shared" si="79"/>
        <v>1</v>
      </c>
      <c r="J492" s="666"/>
      <c r="K492" s="21">
        <f t="shared" si="80"/>
        <v>1</v>
      </c>
      <c r="L492" s="666"/>
      <c r="M492" s="21">
        <f t="shared" si="81"/>
        <v>1</v>
      </c>
      <c r="N492" s="666"/>
      <c r="O492" s="21">
        <f t="shared" si="82"/>
        <v>1</v>
      </c>
      <c r="P492" s="666"/>
      <c r="Q492" s="21">
        <f t="shared" si="83"/>
        <v>1</v>
      </c>
      <c r="R492" s="663">
        <f t="shared" ca="1" si="84"/>
        <v>68080</v>
      </c>
      <c r="S492" s="3563">
        <f t="shared" ca="1" si="75"/>
        <v>6.8079999999999998</v>
      </c>
      <c r="T492" s="729" t="str">
        <f>车位!BF472</f>
        <v>劣：后方划线范围外有积水坑</v>
      </c>
      <c r="U492" s="729">
        <f>车位!BG472</f>
        <v>0</v>
      </c>
    </row>
    <row r="493" spans="1:21">
      <c r="A493" s="665" t="str">
        <f>车位!E473</f>
        <v>038#-4237</v>
      </c>
      <c r="B493" s="665">
        <f>ROUND(车位!V473,2)</f>
        <v>35.43</v>
      </c>
      <c r="C493" s="21">
        <f t="shared" si="76"/>
        <v>1</v>
      </c>
      <c r="D493" s="2806" t="s">
        <v>4698</v>
      </c>
      <c r="E493" s="21">
        <f t="shared" si="77"/>
        <v>1</v>
      </c>
      <c r="F493" s="2806" t="s">
        <v>7264</v>
      </c>
      <c r="G493" s="21">
        <f t="shared" si="78"/>
        <v>1</v>
      </c>
      <c r="H493" s="666"/>
      <c r="I493" s="21">
        <f t="shared" si="79"/>
        <v>1</v>
      </c>
      <c r="J493" s="666"/>
      <c r="K493" s="21">
        <f t="shared" si="80"/>
        <v>1</v>
      </c>
      <c r="L493" s="666"/>
      <c r="M493" s="21">
        <f t="shared" si="81"/>
        <v>1</v>
      </c>
      <c r="N493" s="666"/>
      <c r="O493" s="21">
        <f t="shared" si="82"/>
        <v>1</v>
      </c>
      <c r="P493" s="666"/>
      <c r="Q493" s="21">
        <f t="shared" si="83"/>
        <v>1</v>
      </c>
      <c r="R493" s="663">
        <f t="shared" ca="1" si="84"/>
        <v>75644</v>
      </c>
      <c r="S493" s="3563">
        <f t="shared" ca="1" si="75"/>
        <v>7.5644</v>
      </c>
      <c r="T493" s="729">
        <f>车位!BF473</f>
        <v>0</v>
      </c>
      <c r="U493" s="729">
        <f>车位!BG473</f>
        <v>0</v>
      </c>
    </row>
    <row r="494" spans="1:21">
      <c r="A494" s="665" t="str">
        <f>车位!E474</f>
        <v>041#-1001</v>
      </c>
      <c r="B494" s="665">
        <f>ROUND(车位!V474,2)</f>
        <v>36.369999999999997</v>
      </c>
      <c r="C494" s="21">
        <f t="shared" si="76"/>
        <v>1</v>
      </c>
      <c r="D494" s="666" t="s">
        <v>4723</v>
      </c>
      <c r="E494" s="21">
        <f t="shared" si="77"/>
        <v>0.8</v>
      </c>
      <c r="F494" s="2806" t="s">
        <v>7264</v>
      </c>
      <c r="G494" s="21">
        <f t="shared" si="78"/>
        <v>1</v>
      </c>
      <c r="H494" s="666"/>
      <c r="I494" s="21">
        <f t="shared" si="79"/>
        <v>1</v>
      </c>
      <c r="J494" s="666"/>
      <c r="K494" s="21">
        <f t="shared" si="80"/>
        <v>1</v>
      </c>
      <c r="L494" s="666"/>
      <c r="M494" s="21">
        <f t="shared" si="81"/>
        <v>1</v>
      </c>
      <c r="N494" s="666"/>
      <c r="O494" s="21">
        <f t="shared" si="82"/>
        <v>1</v>
      </c>
      <c r="P494" s="666"/>
      <c r="Q494" s="21">
        <f t="shared" si="83"/>
        <v>1</v>
      </c>
      <c r="R494" s="663">
        <f t="shared" ca="1" si="84"/>
        <v>60515</v>
      </c>
      <c r="S494" s="3563">
        <f t="shared" ca="1" si="75"/>
        <v>6.0514999999999999</v>
      </c>
      <c r="T494" s="729">
        <f>车位!BF474</f>
        <v>0</v>
      </c>
      <c r="U494" s="729">
        <f>车位!BG474</f>
        <v>0</v>
      </c>
    </row>
    <row r="495" spans="1:21">
      <c r="A495" s="665" t="str">
        <f>车位!E475</f>
        <v>041#-1002</v>
      </c>
      <c r="B495" s="665">
        <f>ROUND(车位!V475,2)</f>
        <v>36.369999999999997</v>
      </c>
      <c r="C495" s="21">
        <f t="shared" si="76"/>
        <v>1</v>
      </c>
      <c r="D495" s="666" t="s">
        <v>4723</v>
      </c>
      <c r="E495" s="21">
        <f t="shared" si="77"/>
        <v>0.8</v>
      </c>
      <c r="F495" s="2806" t="s">
        <v>7264</v>
      </c>
      <c r="G495" s="21">
        <f t="shared" si="78"/>
        <v>1</v>
      </c>
      <c r="H495" s="666"/>
      <c r="I495" s="21">
        <f t="shared" si="79"/>
        <v>1</v>
      </c>
      <c r="J495" s="666"/>
      <c r="K495" s="21">
        <f t="shared" si="80"/>
        <v>1</v>
      </c>
      <c r="L495" s="666"/>
      <c r="M495" s="21">
        <f t="shared" si="81"/>
        <v>1</v>
      </c>
      <c r="N495" s="666"/>
      <c r="O495" s="21">
        <f t="shared" si="82"/>
        <v>1</v>
      </c>
      <c r="P495" s="666"/>
      <c r="Q495" s="21">
        <f t="shared" si="83"/>
        <v>1</v>
      </c>
      <c r="R495" s="663">
        <f t="shared" ca="1" si="84"/>
        <v>60515</v>
      </c>
      <c r="S495" s="3563">
        <f t="shared" ca="1" si="75"/>
        <v>6.0514999999999999</v>
      </c>
      <c r="T495" s="729">
        <f>车位!BF475</f>
        <v>0</v>
      </c>
      <c r="U495" s="729">
        <f>车位!BG475</f>
        <v>0</v>
      </c>
    </row>
    <row r="496" spans="1:21">
      <c r="A496" s="665" t="str">
        <f>车位!E476</f>
        <v>041#-1003</v>
      </c>
      <c r="B496" s="665">
        <f>ROUND(车位!V476,2)</f>
        <v>36.369999999999997</v>
      </c>
      <c r="C496" s="21">
        <f t="shared" si="76"/>
        <v>1</v>
      </c>
      <c r="D496" s="666" t="s">
        <v>4723</v>
      </c>
      <c r="E496" s="21">
        <f t="shared" si="77"/>
        <v>0.8</v>
      </c>
      <c r="F496" s="2806" t="s">
        <v>7264</v>
      </c>
      <c r="G496" s="21">
        <f t="shared" si="78"/>
        <v>1</v>
      </c>
      <c r="H496" s="666"/>
      <c r="I496" s="21">
        <f t="shared" si="79"/>
        <v>1</v>
      </c>
      <c r="J496" s="666"/>
      <c r="K496" s="21">
        <f t="shared" si="80"/>
        <v>1</v>
      </c>
      <c r="L496" s="666"/>
      <c r="M496" s="21">
        <f t="shared" si="81"/>
        <v>1</v>
      </c>
      <c r="N496" s="666"/>
      <c r="O496" s="21">
        <f t="shared" si="82"/>
        <v>1</v>
      </c>
      <c r="P496" s="666"/>
      <c r="Q496" s="21">
        <f t="shared" si="83"/>
        <v>1</v>
      </c>
      <c r="R496" s="663">
        <f t="shared" ca="1" si="84"/>
        <v>60515</v>
      </c>
      <c r="S496" s="3563">
        <f t="shared" ca="1" si="75"/>
        <v>6.0514999999999999</v>
      </c>
      <c r="T496" s="729">
        <f>车位!BF476</f>
        <v>0</v>
      </c>
      <c r="U496" s="729">
        <f>车位!BG476</f>
        <v>0</v>
      </c>
    </row>
    <row r="497" spans="1:21">
      <c r="A497" s="665" t="str">
        <f>车位!E477</f>
        <v>041#-1004</v>
      </c>
      <c r="B497" s="665">
        <f>ROUND(车位!V477,2)</f>
        <v>36.369999999999997</v>
      </c>
      <c r="C497" s="21">
        <f t="shared" si="76"/>
        <v>1</v>
      </c>
      <c r="D497" s="666" t="s">
        <v>4723</v>
      </c>
      <c r="E497" s="21">
        <f t="shared" si="77"/>
        <v>0.8</v>
      </c>
      <c r="F497" s="2806" t="s">
        <v>7264</v>
      </c>
      <c r="G497" s="21">
        <f t="shared" si="78"/>
        <v>1</v>
      </c>
      <c r="H497" s="666"/>
      <c r="I497" s="21">
        <f t="shared" si="79"/>
        <v>1</v>
      </c>
      <c r="J497" s="666"/>
      <c r="K497" s="21">
        <f t="shared" si="80"/>
        <v>1</v>
      </c>
      <c r="L497" s="666"/>
      <c r="M497" s="21">
        <f t="shared" si="81"/>
        <v>1</v>
      </c>
      <c r="N497" s="666"/>
      <c r="O497" s="21">
        <f t="shared" si="82"/>
        <v>1</v>
      </c>
      <c r="P497" s="666"/>
      <c r="Q497" s="21">
        <f t="shared" si="83"/>
        <v>1</v>
      </c>
      <c r="R497" s="663">
        <f t="shared" ca="1" si="84"/>
        <v>60515</v>
      </c>
      <c r="S497" s="3563">
        <f t="shared" ca="1" si="75"/>
        <v>6.0514999999999999</v>
      </c>
      <c r="T497" s="729">
        <f>车位!BF477</f>
        <v>0</v>
      </c>
      <c r="U497" s="729">
        <f>车位!BG477</f>
        <v>0</v>
      </c>
    </row>
    <row r="498" spans="1:21">
      <c r="A498" s="665" t="str">
        <f>车位!E478</f>
        <v>041#-1005</v>
      </c>
      <c r="B498" s="665">
        <f>ROUND(车位!V478,2)</f>
        <v>36.369999999999997</v>
      </c>
      <c r="C498" s="21">
        <f t="shared" si="76"/>
        <v>1</v>
      </c>
      <c r="D498" s="666" t="s">
        <v>4723</v>
      </c>
      <c r="E498" s="21">
        <f t="shared" si="77"/>
        <v>0.8</v>
      </c>
      <c r="F498" s="2806" t="s">
        <v>7264</v>
      </c>
      <c r="G498" s="21">
        <f t="shared" si="78"/>
        <v>1</v>
      </c>
      <c r="H498" s="666"/>
      <c r="I498" s="21">
        <f t="shared" si="79"/>
        <v>1</v>
      </c>
      <c r="J498" s="666"/>
      <c r="K498" s="21">
        <f t="shared" si="80"/>
        <v>1</v>
      </c>
      <c r="L498" s="666"/>
      <c r="M498" s="21">
        <f t="shared" si="81"/>
        <v>1</v>
      </c>
      <c r="N498" s="666"/>
      <c r="O498" s="21">
        <f t="shared" si="82"/>
        <v>1</v>
      </c>
      <c r="P498" s="666"/>
      <c r="Q498" s="21">
        <f t="shared" si="83"/>
        <v>1</v>
      </c>
      <c r="R498" s="663">
        <f t="shared" ca="1" si="84"/>
        <v>60515</v>
      </c>
      <c r="S498" s="3563">
        <f t="shared" ca="1" si="75"/>
        <v>6.0514999999999999</v>
      </c>
      <c r="T498" s="729">
        <f>车位!BF478</f>
        <v>0</v>
      </c>
      <c r="U498" s="729">
        <f>车位!BG478</f>
        <v>0</v>
      </c>
    </row>
    <row r="499" spans="1:21">
      <c r="A499" s="665" t="str">
        <f>车位!E479</f>
        <v>041#-1006</v>
      </c>
      <c r="B499" s="665">
        <f>ROUND(车位!V479,2)</f>
        <v>36.369999999999997</v>
      </c>
      <c r="C499" s="21">
        <f t="shared" si="76"/>
        <v>1</v>
      </c>
      <c r="D499" s="666" t="s">
        <v>4723</v>
      </c>
      <c r="E499" s="21">
        <f t="shared" si="77"/>
        <v>0.8</v>
      </c>
      <c r="F499" s="2806" t="s">
        <v>7264</v>
      </c>
      <c r="G499" s="21">
        <f t="shared" si="78"/>
        <v>1</v>
      </c>
      <c r="H499" s="666"/>
      <c r="I499" s="21">
        <f t="shared" si="79"/>
        <v>1</v>
      </c>
      <c r="J499" s="666"/>
      <c r="K499" s="21">
        <f t="shared" si="80"/>
        <v>1</v>
      </c>
      <c r="L499" s="666"/>
      <c r="M499" s="21">
        <f t="shared" si="81"/>
        <v>1</v>
      </c>
      <c r="N499" s="666"/>
      <c r="O499" s="21">
        <f t="shared" si="82"/>
        <v>1</v>
      </c>
      <c r="P499" s="666"/>
      <c r="Q499" s="21">
        <f t="shared" si="83"/>
        <v>1</v>
      </c>
      <c r="R499" s="663">
        <f t="shared" ca="1" si="84"/>
        <v>60515</v>
      </c>
      <c r="S499" s="3563">
        <f t="shared" ca="1" si="75"/>
        <v>6.0514999999999999</v>
      </c>
      <c r="T499" s="729">
        <f>车位!BF479</f>
        <v>0</v>
      </c>
      <c r="U499" s="729">
        <f>车位!BG479</f>
        <v>0</v>
      </c>
    </row>
    <row r="500" spans="1:21">
      <c r="A500" s="665" t="str">
        <f>车位!E480</f>
        <v>041#-1007</v>
      </c>
      <c r="B500" s="665">
        <f>ROUND(车位!V480,2)</f>
        <v>36.369999999999997</v>
      </c>
      <c r="C500" s="21">
        <f t="shared" si="76"/>
        <v>1</v>
      </c>
      <c r="D500" s="666" t="s">
        <v>4723</v>
      </c>
      <c r="E500" s="21">
        <f t="shared" si="77"/>
        <v>0.8</v>
      </c>
      <c r="F500" s="2806" t="s">
        <v>7264</v>
      </c>
      <c r="G500" s="21">
        <f t="shared" si="78"/>
        <v>1</v>
      </c>
      <c r="H500" s="666"/>
      <c r="I500" s="21">
        <f t="shared" si="79"/>
        <v>1</v>
      </c>
      <c r="J500" s="666"/>
      <c r="K500" s="21">
        <f t="shared" si="80"/>
        <v>1</v>
      </c>
      <c r="L500" s="666"/>
      <c r="M500" s="21">
        <f t="shared" si="81"/>
        <v>1</v>
      </c>
      <c r="N500" s="666"/>
      <c r="O500" s="21">
        <f t="shared" si="82"/>
        <v>1</v>
      </c>
      <c r="P500" s="666"/>
      <c r="Q500" s="21">
        <f t="shared" si="83"/>
        <v>1</v>
      </c>
      <c r="R500" s="663">
        <f t="shared" ca="1" si="84"/>
        <v>60515</v>
      </c>
      <c r="S500" s="3563">
        <f t="shared" ca="1" si="75"/>
        <v>6.0514999999999999</v>
      </c>
      <c r="T500" s="729">
        <f>车位!BF480</f>
        <v>0</v>
      </c>
      <c r="U500" s="729">
        <f>车位!BG480</f>
        <v>0</v>
      </c>
    </row>
    <row r="501" spans="1:21">
      <c r="A501" s="665" t="str">
        <f>车位!E481</f>
        <v>041#-1008</v>
      </c>
      <c r="B501" s="665">
        <f>ROUND(车位!V481,2)</f>
        <v>36.369999999999997</v>
      </c>
      <c r="C501" s="21">
        <f t="shared" si="76"/>
        <v>1</v>
      </c>
      <c r="D501" s="666" t="s">
        <v>4723</v>
      </c>
      <c r="E501" s="21">
        <f t="shared" si="77"/>
        <v>0.8</v>
      </c>
      <c r="F501" s="2806" t="s">
        <v>7264</v>
      </c>
      <c r="G501" s="21">
        <f t="shared" si="78"/>
        <v>1</v>
      </c>
      <c r="H501" s="666"/>
      <c r="I501" s="21">
        <f t="shared" si="79"/>
        <v>1</v>
      </c>
      <c r="J501" s="666"/>
      <c r="K501" s="21">
        <f t="shared" si="80"/>
        <v>1</v>
      </c>
      <c r="L501" s="666"/>
      <c r="M501" s="21">
        <f t="shared" si="81"/>
        <v>1</v>
      </c>
      <c r="N501" s="666"/>
      <c r="O501" s="21">
        <f t="shared" si="82"/>
        <v>1</v>
      </c>
      <c r="P501" s="666"/>
      <c r="Q501" s="21">
        <f t="shared" si="83"/>
        <v>1</v>
      </c>
      <c r="R501" s="663">
        <f t="shared" ca="1" si="84"/>
        <v>60515</v>
      </c>
      <c r="S501" s="3563">
        <f t="shared" ca="1" si="75"/>
        <v>6.0514999999999999</v>
      </c>
      <c r="T501" s="729">
        <f>车位!BF481</f>
        <v>0</v>
      </c>
      <c r="U501" s="729">
        <f>车位!BG481</f>
        <v>0</v>
      </c>
    </row>
    <row r="502" spans="1:21">
      <c r="A502" s="665" t="str">
        <f>车位!E482</f>
        <v>041#-1009</v>
      </c>
      <c r="B502" s="665">
        <f>ROUND(车位!V482,2)</f>
        <v>36.369999999999997</v>
      </c>
      <c r="C502" s="21">
        <f t="shared" si="76"/>
        <v>1</v>
      </c>
      <c r="D502" s="666" t="s">
        <v>4723</v>
      </c>
      <c r="E502" s="21">
        <f t="shared" si="77"/>
        <v>0.8</v>
      </c>
      <c r="F502" s="2806" t="s">
        <v>7264</v>
      </c>
      <c r="G502" s="21">
        <f t="shared" si="78"/>
        <v>1</v>
      </c>
      <c r="H502" s="666"/>
      <c r="I502" s="21">
        <f t="shared" si="79"/>
        <v>1</v>
      </c>
      <c r="J502" s="666"/>
      <c r="K502" s="21">
        <f t="shared" si="80"/>
        <v>1</v>
      </c>
      <c r="L502" s="666"/>
      <c r="M502" s="21">
        <f t="shared" si="81"/>
        <v>1</v>
      </c>
      <c r="N502" s="666"/>
      <c r="O502" s="21">
        <f t="shared" si="82"/>
        <v>1</v>
      </c>
      <c r="P502" s="666"/>
      <c r="Q502" s="21">
        <f t="shared" si="83"/>
        <v>1</v>
      </c>
      <c r="R502" s="663">
        <f t="shared" ca="1" si="84"/>
        <v>60515</v>
      </c>
      <c r="S502" s="3563">
        <f t="shared" ca="1" si="75"/>
        <v>6.0514999999999999</v>
      </c>
      <c r="T502" s="729">
        <f>车位!BF482</f>
        <v>0</v>
      </c>
      <c r="U502" s="729">
        <f>车位!BG482</f>
        <v>0</v>
      </c>
    </row>
    <row r="503" spans="1:21">
      <c r="A503" s="665" t="str">
        <f>车位!E483</f>
        <v>041#-1010</v>
      </c>
      <c r="B503" s="665">
        <f>ROUND(车位!V483,2)</f>
        <v>36.369999999999997</v>
      </c>
      <c r="C503" s="21">
        <f t="shared" si="76"/>
        <v>1</v>
      </c>
      <c r="D503" s="666" t="s">
        <v>4723</v>
      </c>
      <c r="E503" s="21">
        <f t="shared" si="77"/>
        <v>0.8</v>
      </c>
      <c r="F503" s="2806" t="s">
        <v>7264</v>
      </c>
      <c r="G503" s="21">
        <f t="shared" si="78"/>
        <v>1</v>
      </c>
      <c r="H503" s="666"/>
      <c r="I503" s="21">
        <f t="shared" si="79"/>
        <v>1</v>
      </c>
      <c r="J503" s="666"/>
      <c r="K503" s="21">
        <f t="shared" si="80"/>
        <v>1</v>
      </c>
      <c r="L503" s="666"/>
      <c r="M503" s="21">
        <f t="shared" si="81"/>
        <v>1</v>
      </c>
      <c r="N503" s="666"/>
      <c r="O503" s="21">
        <f t="shared" si="82"/>
        <v>1</v>
      </c>
      <c r="P503" s="666"/>
      <c r="Q503" s="21">
        <f t="shared" si="83"/>
        <v>1</v>
      </c>
      <c r="R503" s="663">
        <f t="shared" ca="1" si="84"/>
        <v>60515</v>
      </c>
      <c r="S503" s="3563">
        <f t="shared" ca="1" si="75"/>
        <v>6.0514999999999999</v>
      </c>
      <c r="T503" s="729">
        <f>车位!BF483</f>
        <v>0</v>
      </c>
      <c r="U503" s="729">
        <f>车位!BG483</f>
        <v>0</v>
      </c>
    </row>
    <row r="504" spans="1:21">
      <c r="A504" s="665" t="str">
        <f>车位!E484</f>
        <v>041#-1011</v>
      </c>
      <c r="B504" s="665">
        <f>ROUND(车位!V484,2)</f>
        <v>36.369999999999997</v>
      </c>
      <c r="C504" s="21">
        <f t="shared" si="76"/>
        <v>1</v>
      </c>
      <c r="D504" s="666" t="s">
        <v>4723</v>
      </c>
      <c r="E504" s="21">
        <f t="shared" si="77"/>
        <v>0.8</v>
      </c>
      <c r="F504" s="2806" t="s">
        <v>7264</v>
      </c>
      <c r="G504" s="21">
        <f t="shared" si="78"/>
        <v>1</v>
      </c>
      <c r="H504" s="666"/>
      <c r="I504" s="21">
        <f t="shared" si="79"/>
        <v>1</v>
      </c>
      <c r="J504" s="666"/>
      <c r="K504" s="21">
        <f t="shared" si="80"/>
        <v>1</v>
      </c>
      <c r="L504" s="666"/>
      <c r="M504" s="21">
        <f t="shared" si="81"/>
        <v>1</v>
      </c>
      <c r="N504" s="666"/>
      <c r="O504" s="21">
        <f t="shared" si="82"/>
        <v>1</v>
      </c>
      <c r="P504" s="666"/>
      <c r="Q504" s="21">
        <f t="shared" si="83"/>
        <v>1</v>
      </c>
      <c r="R504" s="663">
        <f t="shared" ca="1" si="84"/>
        <v>60515</v>
      </c>
      <c r="S504" s="3563">
        <f t="shared" ca="1" si="75"/>
        <v>6.0514999999999999</v>
      </c>
      <c r="T504" s="729">
        <f>车位!BF484</f>
        <v>0</v>
      </c>
      <c r="U504" s="729">
        <f>车位!BG484</f>
        <v>0</v>
      </c>
    </row>
    <row r="505" spans="1:21">
      <c r="A505" s="665" t="str">
        <f>车位!E485</f>
        <v>041#-1012</v>
      </c>
      <c r="B505" s="665">
        <f>ROUND(车位!V485,2)</f>
        <v>36.369999999999997</v>
      </c>
      <c r="C505" s="21">
        <f t="shared" si="76"/>
        <v>1</v>
      </c>
      <c r="D505" s="666" t="s">
        <v>4723</v>
      </c>
      <c r="E505" s="21">
        <f t="shared" si="77"/>
        <v>0.8</v>
      </c>
      <c r="F505" s="2806" t="s">
        <v>7264</v>
      </c>
      <c r="G505" s="21">
        <f t="shared" si="78"/>
        <v>1</v>
      </c>
      <c r="H505" s="666"/>
      <c r="I505" s="21">
        <f t="shared" si="79"/>
        <v>1</v>
      </c>
      <c r="J505" s="666"/>
      <c r="K505" s="21">
        <f t="shared" si="80"/>
        <v>1</v>
      </c>
      <c r="L505" s="666"/>
      <c r="M505" s="21">
        <f t="shared" si="81"/>
        <v>1</v>
      </c>
      <c r="N505" s="666"/>
      <c r="O505" s="21">
        <f t="shared" si="82"/>
        <v>1</v>
      </c>
      <c r="P505" s="666"/>
      <c r="Q505" s="21">
        <f t="shared" si="83"/>
        <v>1</v>
      </c>
      <c r="R505" s="663">
        <f t="shared" ca="1" si="84"/>
        <v>60515</v>
      </c>
      <c r="S505" s="3563">
        <f t="shared" ca="1" si="75"/>
        <v>6.0514999999999999</v>
      </c>
      <c r="T505" s="729">
        <f>车位!BF485</f>
        <v>0</v>
      </c>
      <c r="U505" s="729">
        <f>车位!BG485</f>
        <v>0</v>
      </c>
    </row>
    <row r="506" spans="1:21">
      <c r="A506" s="665" t="str">
        <f>车位!E486</f>
        <v>041#-1013</v>
      </c>
      <c r="B506" s="665">
        <f>ROUND(车位!V486,2)</f>
        <v>36.369999999999997</v>
      </c>
      <c r="C506" s="21">
        <f t="shared" si="76"/>
        <v>1</v>
      </c>
      <c r="D506" s="666" t="s">
        <v>4723</v>
      </c>
      <c r="E506" s="21">
        <f t="shared" si="77"/>
        <v>0.8</v>
      </c>
      <c r="F506" s="2806" t="s">
        <v>7264</v>
      </c>
      <c r="G506" s="21">
        <f t="shared" si="78"/>
        <v>1</v>
      </c>
      <c r="H506" s="666"/>
      <c r="I506" s="21">
        <f t="shared" si="79"/>
        <v>1</v>
      </c>
      <c r="J506" s="666"/>
      <c r="K506" s="21">
        <f t="shared" si="80"/>
        <v>1</v>
      </c>
      <c r="L506" s="666"/>
      <c r="M506" s="21">
        <f t="shared" si="81"/>
        <v>1</v>
      </c>
      <c r="N506" s="666"/>
      <c r="O506" s="21">
        <f t="shared" si="82"/>
        <v>1</v>
      </c>
      <c r="P506" s="666"/>
      <c r="Q506" s="21">
        <f t="shared" si="83"/>
        <v>1</v>
      </c>
      <c r="R506" s="663">
        <f t="shared" ca="1" si="84"/>
        <v>60515</v>
      </c>
      <c r="S506" s="3563">
        <f t="shared" ca="1" si="75"/>
        <v>6.0514999999999999</v>
      </c>
      <c r="T506" s="729">
        <f>车位!BF486</f>
        <v>0</v>
      </c>
      <c r="U506" s="729">
        <f>车位!BG486</f>
        <v>0</v>
      </c>
    </row>
    <row r="507" spans="1:21">
      <c r="A507" s="665" t="str">
        <f>车位!E487</f>
        <v>041#-1014</v>
      </c>
      <c r="B507" s="665">
        <f>ROUND(车位!V487,2)</f>
        <v>36.369999999999997</v>
      </c>
      <c r="C507" s="21">
        <f t="shared" si="76"/>
        <v>1</v>
      </c>
      <c r="D507" s="666" t="s">
        <v>4723</v>
      </c>
      <c r="E507" s="21">
        <f t="shared" si="77"/>
        <v>0.8</v>
      </c>
      <c r="F507" s="2806" t="s">
        <v>7264</v>
      </c>
      <c r="G507" s="21">
        <f t="shared" si="78"/>
        <v>1</v>
      </c>
      <c r="H507" s="666"/>
      <c r="I507" s="21">
        <f t="shared" si="79"/>
        <v>1</v>
      </c>
      <c r="J507" s="666"/>
      <c r="K507" s="21">
        <f t="shared" si="80"/>
        <v>1</v>
      </c>
      <c r="L507" s="666"/>
      <c r="M507" s="21">
        <f t="shared" si="81"/>
        <v>1</v>
      </c>
      <c r="N507" s="666"/>
      <c r="O507" s="21">
        <f t="shared" si="82"/>
        <v>1</v>
      </c>
      <c r="P507" s="666"/>
      <c r="Q507" s="21">
        <f t="shared" si="83"/>
        <v>1</v>
      </c>
      <c r="R507" s="663">
        <f t="shared" ca="1" si="84"/>
        <v>60515</v>
      </c>
      <c r="S507" s="3563">
        <f t="shared" ca="1" si="75"/>
        <v>6.0514999999999999</v>
      </c>
      <c r="T507" s="729">
        <f>车位!BF487</f>
        <v>0</v>
      </c>
      <c r="U507" s="729">
        <f>车位!BG487</f>
        <v>0</v>
      </c>
    </row>
    <row r="508" spans="1:21">
      <c r="A508" s="665" t="str">
        <f>车位!E488</f>
        <v>041#-1015</v>
      </c>
      <c r="B508" s="665">
        <f>ROUND(车位!V488,2)</f>
        <v>36.369999999999997</v>
      </c>
      <c r="C508" s="21">
        <f t="shared" si="76"/>
        <v>1</v>
      </c>
      <c r="D508" s="666" t="s">
        <v>4723</v>
      </c>
      <c r="E508" s="21">
        <f t="shared" si="77"/>
        <v>0.8</v>
      </c>
      <c r="F508" s="2806" t="s">
        <v>7264</v>
      </c>
      <c r="G508" s="21">
        <f t="shared" si="78"/>
        <v>1</v>
      </c>
      <c r="H508" s="666"/>
      <c r="I508" s="21">
        <f t="shared" si="79"/>
        <v>1</v>
      </c>
      <c r="J508" s="666"/>
      <c r="K508" s="21">
        <f t="shared" si="80"/>
        <v>1</v>
      </c>
      <c r="L508" s="666"/>
      <c r="M508" s="21">
        <f t="shared" si="81"/>
        <v>1</v>
      </c>
      <c r="N508" s="666"/>
      <c r="O508" s="21">
        <f t="shared" si="82"/>
        <v>1</v>
      </c>
      <c r="P508" s="666"/>
      <c r="Q508" s="21">
        <f t="shared" si="83"/>
        <v>1</v>
      </c>
      <c r="R508" s="663">
        <f t="shared" ca="1" si="84"/>
        <v>60515</v>
      </c>
      <c r="S508" s="3563">
        <f t="shared" ca="1" si="75"/>
        <v>6.0514999999999999</v>
      </c>
      <c r="T508" s="729">
        <f>车位!BF488</f>
        <v>0</v>
      </c>
      <c r="U508" s="729">
        <f>车位!BG488</f>
        <v>0</v>
      </c>
    </row>
    <row r="509" spans="1:21">
      <c r="A509" s="665" t="str">
        <f>车位!E489</f>
        <v>041#-1016</v>
      </c>
      <c r="B509" s="665">
        <f>ROUND(车位!V489,2)</f>
        <v>36.369999999999997</v>
      </c>
      <c r="C509" s="21">
        <f t="shared" si="76"/>
        <v>1</v>
      </c>
      <c r="D509" s="666" t="s">
        <v>4723</v>
      </c>
      <c r="E509" s="21">
        <f t="shared" si="77"/>
        <v>0.8</v>
      </c>
      <c r="F509" s="2806" t="s">
        <v>7264</v>
      </c>
      <c r="G509" s="21">
        <f t="shared" si="78"/>
        <v>1</v>
      </c>
      <c r="H509" s="666"/>
      <c r="I509" s="21">
        <f t="shared" si="79"/>
        <v>1</v>
      </c>
      <c r="J509" s="666"/>
      <c r="K509" s="21">
        <f t="shared" si="80"/>
        <v>1</v>
      </c>
      <c r="L509" s="666"/>
      <c r="M509" s="21">
        <f t="shared" si="81"/>
        <v>1</v>
      </c>
      <c r="N509" s="666"/>
      <c r="O509" s="21">
        <f t="shared" si="82"/>
        <v>1</v>
      </c>
      <c r="P509" s="666"/>
      <c r="Q509" s="21">
        <f t="shared" si="83"/>
        <v>1</v>
      </c>
      <c r="R509" s="663">
        <f t="shared" ca="1" si="84"/>
        <v>60515</v>
      </c>
      <c r="S509" s="3563">
        <f t="shared" ca="1" si="75"/>
        <v>6.0514999999999999</v>
      </c>
      <c r="T509" s="729">
        <f>车位!BF489</f>
        <v>0</v>
      </c>
      <c r="U509" s="729">
        <f>车位!BG489</f>
        <v>0</v>
      </c>
    </row>
    <row r="510" spans="1:21">
      <c r="A510" s="665" t="str">
        <f>车位!E490</f>
        <v>041#-1017</v>
      </c>
      <c r="B510" s="665">
        <f>ROUND(车位!V490,2)</f>
        <v>36.369999999999997</v>
      </c>
      <c r="C510" s="21">
        <f t="shared" si="76"/>
        <v>1</v>
      </c>
      <c r="D510" s="666" t="s">
        <v>4723</v>
      </c>
      <c r="E510" s="21">
        <f t="shared" si="77"/>
        <v>0.8</v>
      </c>
      <c r="F510" s="2806" t="s">
        <v>7264</v>
      </c>
      <c r="G510" s="21">
        <f t="shared" si="78"/>
        <v>1</v>
      </c>
      <c r="H510" s="666"/>
      <c r="I510" s="21">
        <f t="shared" si="79"/>
        <v>1</v>
      </c>
      <c r="J510" s="666"/>
      <c r="K510" s="21">
        <f t="shared" si="80"/>
        <v>1</v>
      </c>
      <c r="L510" s="666"/>
      <c r="M510" s="21">
        <f t="shared" si="81"/>
        <v>1</v>
      </c>
      <c r="N510" s="666"/>
      <c r="O510" s="21">
        <f t="shared" si="82"/>
        <v>1</v>
      </c>
      <c r="P510" s="666"/>
      <c r="Q510" s="21">
        <f t="shared" si="83"/>
        <v>1</v>
      </c>
      <c r="R510" s="663">
        <f t="shared" ca="1" si="84"/>
        <v>60515</v>
      </c>
      <c r="S510" s="3563">
        <f t="shared" ca="1" si="75"/>
        <v>6.0514999999999999</v>
      </c>
      <c r="T510" s="729">
        <f>车位!BF490</f>
        <v>0</v>
      </c>
      <c r="U510" s="729">
        <f>车位!BG490</f>
        <v>0</v>
      </c>
    </row>
    <row r="511" spans="1:21">
      <c r="A511" s="665" t="str">
        <f>车位!E491</f>
        <v>041#-1018</v>
      </c>
      <c r="B511" s="665">
        <f>ROUND(车位!V491,2)</f>
        <v>36.369999999999997</v>
      </c>
      <c r="C511" s="21">
        <f t="shared" si="76"/>
        <v>1</v>
      </c>
      <c r="D511" s="666" t="s">
        <v>4723</v>
      </c>
      <c r="E511" s="21">
        <f t="shared" si="77"/>
        <v>0.8</v>
      </c>
      <c r="F511" s="2806" t="s">
        <v>7264</v>
      </c>
      <c r="G511" s="21">
        <f t="shared" si="78"/>
        <v>1</v>
      </c>
      <c r="H511" s="666"/>
      <c r="I511" s="21">
        <f t="shared" si="79"/>
        <v>1</v>
      </c>
      <c r="J511" s="666"/>
      <c r="K511" s="21">
        <f t="shared" si="80"/>
        <v>1</v>
      </c>
      <c r="L511" s="666"/>
      <c r="M511" s="21">
        <f t="shared" si="81"/>
        <v>1</v>
      </c>
      <c r="N511" s="666"/>
      <c r="O511" s="21">
        <f t="shared" si="82"/>
        <v>1</v>
      </c>
      <c r="P511" s="666"/>
      <c r="Q511" s="21">
        <f t="shared" si="83"/>
        <v>1</v>
      </c>
      <c r="R511" s="663">
        <f t="shared" ca="1" si="84"/>
        <v>60515</v>
      </c>
      <c r="S511" s="3563">
        <f t="shared" ca="1" si="75"/>
        <v>6.0514999999999999</v>
      </c>
      <c r="T511" s="729">
        <f>车位!BF491</f>
        <v>0</v>
      </c>
      <c r="U511" s="729">
        <f>车位!BG491</f>
        <v>0</v>
      </c>
    </row>
    <row r="512" spans="1:21">
      <c r="A512" s="665" t="str">
        <f>车位!E492</f>
        <v>041#-1019</v>
      </c>
      <c r="B512" s="665">
        <f>ROUND(车位!V492,2)</f>
        <v>36.369999999999997</v>
      </c>
      <c r="C512" s="21">
        <f t="shared" si="76"/>
        <v>1</v>
      </c>
      <c r="D512" s="666" t="s">
        <v>4723</v>
      </c>
      <c r="E512" s="21">
        <f t="shared" si="77"/>
        <v>0.8</v>
      </c>
      <c r="F512" s="2806" t="s">
        <v>7264</v>
      </c>
      <c r="G512" s="21">
        <f t="shared" si="78"/>
        <v>1</v>
      </c>
      <c r="H512" s="666"/>
      <c r="I512" s="21">
        <f t="shared" si="79"/>
        <v>1</v>
      </c>
      <c r="J512" s="666"/>
      <c r="K512" s="21">
        <f t="shared" si="80"/>
        <v>1</v>
      </c>
      <c r="L512" s="666"/>
      <c r="M512" s="21">
        <f t="shared" si="81"/>
        <v>1</v>
      </c>
      <c r="N512" s="666"/>
      <c r="O512" s="21">
        <f t="shared" si="82"/>
        <v>1</v>
      </c>
      <c r="P512" s="666"/>
      <c r="Q512" s="21">
        <f t="shared" si="83"/>
        <v>1</v>
      </c>
      <c r="R512" s="663">
        <f t="shared" ca="1" si="84"/>
        <v>60515</v>
      </c>
      <c r="S512" s="3563">
        <f t="shared" ca="1" si="75"/>
        <v>6.0514999999999999</v>
      </c>
      <c r="T512" s="729">
        <f>车位!BF492</f>
        <v>0</v>
      </c>
      <c r="U512" s="729">
        <f>车位!BG492</f>
        <v>0</v>
      </c>
    </row>
    <row r="513" spans="1:21">
      <c r="A513" s="665" t="str">
        <f>车位!E493</f>
        <v>041#-1020</v>
      </c>
      <c r="B513" s="665">
        <f>ROUND(车位!V493,2)</f>
        <v>36.369999999999997</v>
      </c>
      <c r="C513" s="21">
        <f t="shared" si="76"/>
        <v>1</v>
      </c>
      <c r="D513" s="666" t="s">
        <v>4723</v>
      </c>
      <c r="E513" s="21">
        <f t="shared" si="77"/>
        <v>0.8</v>
      </c>
      <c r="F513" s="2806" t="s">
        <v>7264</v>
      </c>
      <c r="G513" s="21">
        <f t="shared" si="78"/>
        <v>1</v>
      </c>
      <c r="H513" s="666"/>
      <c r="I513" s="21">
        <f t="shared" si="79"/>
        <v>1</v>
      </c>
      <c r="J513" s="666"/>
      <c r="K513" s="21">
        <f t="shared" si="80"/>
        <v>1</v>
      </c>
      <c r="L513" s="666"/>
      <c r="M513" s="21">
        <f t="shared" si="81"/>
        <v>1</v>
      </c>
      <c r="N513" s="666"/>
      <c r="O513" s="21">
        <f t="shared" si="82"/>
        <v>1</v>
      </c>
      <c r="P513" s="666"/>
      <c r="Q513" s="21">
        <f t="shared" si="83"/>
        <v>1</v>
      </c>
      <c r="R513" s="663">
        <f t="shared" ca="1" si="84"/>
        <v>60515</v>
      </c>
      <c r="S513" s="3563">
        <f t="shared" ca="1" si="75"/>
        <v>6.0514999999999999</v>
      </c>
      <c r="T513" s="729">
        <f>车位!BF493</f>
        <v>0</v>
      </c>
      <c r="U513" s="729">
        <f>车位!BG493</f>
        <v>0</v>
      </c>
    </row>
    <row r="514" spans="1:21">
      <c r="A514" s="665" t="str">
        <f>车位!E494</f>
        <v>041#-1021</v>
      </c>
      <c r="B514" s="665">
        <f>ROUND(车位!V494,2)</f>
        <v>36.369999999999997</v>
      </c>
      <c r="C514" s="21">
        <f t="shared" si="76"/>
        <v>1</v>
      </c>
      <c r="D514" s="666" t="s">
        <v>4723</v>
      </c>
      <c r="E514" s="21">
        <f t="shared" si="77"/>
        <v>0.8</v>
      </c>
      <c r="F514" s="2806" t="s">
        <v>7264</v>
      </c>
      <c r="G514" s="21">
        <f t="shared" si="78"/>
        <v>1</v>
      </c>
      <c r="H514" s="666"/>
      <c r="I514" s="21">
        <f t="shared" si="79"/>
        <v>1</v>
      </c>
      <c r="J514" s="666"/>
      <c r="K514" s="21">
        <f t="shared" si="80"/>
        <v>1</v>
      </c>
      <c r="L514" s="666"/>
      <c r="M514" s="21">
        <f t="shared" si="81"/>
        <v>1</v>
      </c>
      <c r="N514" s="666"/>
      <c r="O514" s="21">
        <f t="shared" si="82"/>
        <v>1</v>
      </c>
      <c r="P514" s="666"/>
      <c r="Q514" s="21">
        <f t="shared" si="83"/>
        <v>1</v>
      </c>
      <c r="R514" s="663">
        <f t="shared" ca="1" si="84"/>
        <v>60515</v>
      </c>
      <c r="S514" s="3563">
        <f t="shared" ca="1" si="75"/>
        <v>6.0514999999999999</v>
      </c>
      <c r="T514" s="729">
        <f>车位!BF494</f>
        <v>0</v>
      </c>
      <c r="U514" s="729">
        <f>车位!BG494</f>
        <v>0</v>
      </c>
    </row>
    <row r="515" spans="1:21">
      <c r="A515" s="665" t="str">
        <f>车位!E495</f>
        <v>041#-1022</v>
      </c>
      <c r="B515" s="665">
        <f>ROUND(车位!V495,2)</f>
        <v>36.369999999999997</v>
      </c>
      <c r="C515" s="21">
        <f t="shared" si="76"/>
        <v>1</v>
      </c>
      <c r="D515" s="666" t="s">
        <v>4723</v>
      </c>
      <c r="E515" s="21">
        <f t="shared" si="77"/>
        <v>0.8</v>
      </c>
      <c r="F515" s="2806" t="s">
        <v>7264</v>
      </c>
      <c r="G515" s="21">
        <f t="shared" si="78"/>
        <v>1</v>
      </c>
      <c r="H515" s="666"/>
      <c r="I515" s="21">
        <f t="shared" si="79"/>
        <v>1</v>
      </c>
      <c r="J515" s="666"/>
      <c r="K515" s="21">
        <f t="shared" si="80"/>
        <v>1</v>
      </c>
      <c r="L515" s="666"/>
      <c r="M515" s="21">
        <f t="shared" si="81"/>
        <v>1</v>
      </c>
      <c r="N515" s="666"/>
      <c r="O515" s="21">
        <f t="shared" si="82"/>
        <v>1</v>
      </c>
      <c r="P515" s="666"/>
      <c r="Q515" s="21">
        <f t="shared" si="83"/>
        <v>1</v>
      </c>
      <c r="R515" s="663">
        <f t="shared" ca="1" si="84"/>
        <v>60515</v>
      </c>
      <c r="S515" s="3563">
        <f t="shared" ca="1" si="75"/>
        <v>6.0514999999999999</v>
      </c>
      <c r="T515" s="729">
        <f>车位!BF495</f>
        <v>0</v>
      </c>
      <c r="U515" s="729">
        <f>车位!BG495</f>
        <v>0</v>
      </c>
    </row>
    <row r="516" spans="1:21">
      <c r="A516" s="665" t="str">
        <f>车位!E496</f>
        <v>041#-1023</v>
      </c>
      <c r="B516" s="665">
        <f>ROUND(车位!V496,2)</f>
        <v>52.98</v>
      </c>
      <c r="C516" s="21">
        <f t="shared" si="76"/>
        <v>1.02</v>
      </c>
      <c r="D516" s="666" t="s">
        <v>4723</v>
      </c>
      <c r="E516" s="21">
        <f t="shared" si="77"/>
        <v>0.8</v>
      </c>
      <c r="F516" s="2806" t="s">
        <v>7264</v>
      </c>
      <c r="G516" s="21">
        <f t="shared" si="78"/>
        <v>1</v>
      </c>
      <c r="H516" s="666"/>
      <c r="I516" s="21">
        <f t="shared" si="79"/>
        <v>1</v>
      </c>
      <c r="J516" s="666"/>
      <c r="K516" s="21">
        <f t="shared" si="80"/>
        <v>1</v>
      </c>
      <c r="L516" s="666"/>
      <c r="M516" s="21">
        <f t="shared" si="81"/>
        <v>1</v>
      </c>
      <c r="N516" s="666"/>
      <c r="O516" s="21">
        <f t="shared" si="82"/>
        <v>1</v>
      </c>
      <c r="P516" s="666"/>
      <c r="Q516" s="21">
        <f t="shared" si="83"/>
        <v>1</v>
      </c>
      <c r="R516" s="663">
        <f t="shared" ca="1" si="84"/>
        <v>61726</v>
      </c>
      <c r="S516" s="3563">
        <f t="shared" ca="1" si="75"/>
        <v>6.1726000000000001</v>
      </c>
      <c r="T516" s="729">
        <f>车位!BF496</f>
        <v>0</v>
      </c>
      <c r="U516" s="729">
        <f>车位!BG496</f>
        <v>0</v>
      </c>
    </row>
    <row r="517" spans="1:21">
      <c r="A517" s="665" t="str">
        <f>车位!E497</f>
        <v>041#-1024</v>
      </c>
      <c r="B517" s="665">
        <f>ROUND(车位!V497,2)</f>
        <v>36.369999999999997</v>
      </c>
      <c r="C517" s="21">
        <f t="shared" si="76"/>
        <v>1</v>
      </c>
      <c r="D517" s="666" t="s">
        <v>4723</v>
      </c>
      <c r="E517" s="21">
        <f t="shared" si="77"/>
        <v>0.8</v>
      </c>
      <c r="F517" s="2806" t="s">
        <v>7264</v>
      </c>
      <c r="G517" s="21">
        <f t="shared" si="78"/>
        <v>1</v>
      </c>
      <c r="H517" s="666"/>
      <c r="I517" s="21">
        <f t="shared" si="79"/>
        <v>1</v>
      </c>
      <c r="J517" s="666"/>
      <c r="K517" s="21">
        <f t="shared" si="80"/>
        <v>1</v>
      </c>
      <c r="L517" s="666"/>
      <c r="M517" s="21">
        <f t="shared" si="81"/>
        <v>1</v>
      </c>
      <c r="N517" s="666"/>
      <c r="O517" s="21">
        <f t="shared" si="82"/>
        <v>1</v>
      </c>
      <c r="P517" s="666"/>
      <c r="Q517" s="21">
        <f t="shared" si="83"/>
        <v>1</v>
      </c>
      <c r="R517" s="663">
        <f t="shared" ca="1" si="84"/>
        <v>60515</v>
      </c>
      <c r="S517" s="3563">
        <f t="shared" ca="1" si="75"/>
        <v>6.0514999999999999</v>
      </c>
      <c r="T517" s="729">
        <f>车位!BF497</f>
        <v>0</v>
      </c>
      <c r="U517" s="729">
        <f>车位!BG497</f>
        <v>0</v>
      </c>
    </row>
    <row r="518" spans="1:21">
      <c r="A518" s="665" t="str">
        <f>车位!E498</f>
        <v>041#-1029</v>
      </c>
      <c r="B518" s="665">
        <f>ROUND(车位!V498,2)</f>
        <v>36.369999999999997</v>
      </c>
      <c r="C518" s="21">
        <f t="shared" si="76"/>
        <v>1</v>
      </c>
      <c r="D518" s="666" t="s">
        <v>4723</v>
      </c>
      <c r="E518" s="21">
        <f t="shared" si="77"/>
        <v>0.8</v>
      </c>
      <c r="F518" s="2806" t="s">
        <v>7264</v>
      </c>
      <c r="G518" s="21">
        <f t="shared" si="78"/>
        <v>1</v>
      </c>
      <c r="H518" s="666"/>
      <c r="I518" s="21">
        <f t="shared" si="79"/>
        <v>1</v>
      </c>
      <c r="J518" s="666"/>
      <c r="K518" s="21">
        <f t="shared" si="80"/>
        <v>1</v>
      </c>
      <c r="L518" s="666"/>
      <c r="M518" s="21">
        <f t="shared" si="81"/>
        <v>1</v>
      </c>
      <c r="N518" s="666"/>
      <c r="O518" s="21">
        <f t="shared" si="82"/>
        <v>1</v>
      </c>
      <c r="P518" s="666"/>
      <c r="Q518" s="21">
        <f t="shared" si="83"/>
        <v>1</v>
      </c>
      <c r="R518" s="663">
        <f t="shared" ca="1" si="84"/>
        <v>60515</v>
      </c>
      <c r="S518" s="3563">
        <f t="shared" ca="1" si="75"/>
        <v>6.0514999999999999</v>
      </c>
      <c r="T518" s="729">
        <f>车位!BF498</f>
        <v>0</v>
      </c>
      <c r="U518" s="729">
        <f>车位!BG498</f>
        <v>0</v>
      </c>
    </row>
    <row r="519" spans="1:21">
      <c r="A519" s="665" t="str">
        <f>车位!E499</f>
        <v>041#-1030</v>
      </c>
      <c r="B519" s="665">
        <f>ROUND(车位!V499,2)</f>
        <v>36.369999999999997</v>
      </c>
      <c r="C519" s="21">
        <f t="shared" si="76"/>
        <v>1</v>
      </c>
      <c r="D519" s="666" t="s">
        <v>4723</v>
      </c>
      <c r="E519" s="21">
        <f t="shared" si="77"/>
        <v>0.8</v>
      </c>
      <c r="F519" s="2806" t="s">
        <v>7266</v>
      </c>
      <c r="G519" s="21">
        <f t="shared" si="78"/>
        <v>0.9</v>
      </c>
      <c r="H519" s="666"/>
      <c r="I519" s="21">
        <f t="shared" si="79"/>
        <v>1</v>
      </c>
      <c r="J519" s="666"/>
      <c r="K519" s="21">
        <f t="shared" si="80"/>
        <v>1</v>
      </c>
      <c r="L519" s="666"/>
      <c r="M519" s="21">
        <f t="shared" si="81"/>
        <v>1</v>
      </c>
      <c r="N519" s="666"/>
      <c r="O519" s="21">
        <f t="shared" si="82"/>
        <v>1</v>
      </c>
      <c r="P519" s="666"/>
      <c r="Q519" s="21">
        <f t="shared" si="83"/>
        <v>1</v>
      </c>
      <c r="R519" s="663">
        <f t="shared" ca="1" si="84"/>
        <v>54464</v>
      </c>
      <c r="S519" s="3563">
        <f t="shared" ca="1" si="75"/>
        <v>5.4463999999999997</v>
      </c>
      <c r="T519" s="729" t="str">
        <f>车位!BF499</f>
        <v>劣：端头不好停车，一侧靠墙</v>
      </c>
      <c r="U519" s="729">
        <f>车位!BG499</f>
        <v>0</v>
      </c>
    </row>
    <row r="520" spans="1:21">
      <c r="A520" s="665" t="str">
        <f>车位!E500</f>
        <v>041#-1044</v>
      </c>
      <c r="B520" s="665">
        <f>ROUND(车位!V500,2)</f>
        <v>36.369999999999997</v>
      </c>
      <c r="C520" s="21">
        <f t="shared" si="76"/>
        <v>1</v>
      </c>
      <c r="D520" s="666" t="s">
        <v>4723</v>
      </c>
      <c r="E520" s="21">
        <f t="shared" si="77"/>
        <v>0.8</v>
      </c>
      <c r="F520" s="2806" t="s">
        <v>7264</v>
      </c>
      <c r="G520" s="21">
        <f t="shared" si="78"/>
        <v>1</v>
      </c>
      <c r="H520" s="666"/>
      <c r="I520" s="21">
        <f t="shared" si="79"/>
        <v>1</v>
      </c>
      <c r="J520" s="666"/>
      <c r="K520" s="21">
        <f t="shared" si="80"/>
        <v>1</v>
      </c>
      <c r="L520" s="666"/>
      <c r="M520" s="21">
        <f t="shared" si="81"/>
        <v>1</v>
      </c>
      <c r="N520" s="666"/>
      <c r="O520" s="21">
        <f t="shared" si="82"/>
        <v>1</v>
      </c>
      <c r="P520" s="666"/>
      <c r="Q520" s="21">
        <f t="shared" si="83"/>
        <v>1</v>
      </c>
      <c r="R520" s="663">
        <f t="shared" ca="1" si="84"/>
        <v>60515</v>
      </c>
      <c r="S520" s="3563">
        <f t="shared" ca="1" si="75"/>
        <v>6.0514999999999999</v>
      </c>
      <c r="T520" s="729">
        <f>车位!BF500</f>
        <v>0</v>
      </c>
      <c r="U520" s="729">
        <f>车位!BG500</f>
        <v>0</v>
      </c>
    </row>
    <row r="521" spans="1:21">
      <c r="A521" s="665" t="str">
        <f>车位!E501</f>
        <v>041#-1048</v>
      </c>
      <c r="B521" s="665">
        <f>ROUND(车位!V501,2)</f>
        <v>36.369999999999997</v>
      </c>
      <c r="C521" s="21">
        <f t="shared" si="76"/>
        <v>1</v>
      </c>
      <c r="D521" s="666" t="s">
        <v>4723</v>
      </c>
      <c r="E521" s="21">
        <f t="shared" si="77"/>
        <v>0.8</v>
      </c>
      <c r="F521" s="2806" t="s">
        <v>7264</v>
      </c>
      <c r="G521" s="21">
        <f t="shared" si="78"/>
        <v>1</v>
      </c>
      <c r="H521" s="666"/>
      <c r="I521" s="21">
        <f t="shared" si="79"/>
        <v>1</v>
      </c>
      <c r="J521" s="666"/>
      <c r="K521" s="21">
        <f t="shared" si="80"/>
        <v>1</v>
      </c>
      <c r="L521" s="666"/>
      <c r="M521" s="21">
        <f t="shared" si="81"/>
        <v>1</v>
      </c>
      <c r="N521" s="666"/>
      <c r="O521" s="21">
        <f t="shared" si="82"/>
        <v>1</v>
      </c>
      <c r="P521" s="666"/>
      <c r="Q521" s="21">
        <f t="shared" si="83"/>
        <v>1</v>
      </c>
      <c r="R521" s="663">
        <f t="shared" ca="1" si="84"/>
        <v>60515</v>
      </c>
      <c r="S521" s="3563">
        <f t="shared" ca="1" si="75"/>
        <v>6.0514999999999999</v>
      </c>
      <c r="T521" s="729">
        <f>车位!BF501</f>
        <v>0</v>
      </c>
      <c r="U521" s="729">
        <f>车位!BG501</f>
        <v>0</v>
      </c>
    </row>
    <row r="522" spans="1:21">
      <c r="A522" s="665" t="str">
        <f>车位!E502</f>
        <v>041#-1049</v>
      </c>
      <c r="B522" s="665">
        <f>ROUND(车位!V502,2)</f>
        <v>36.369999999999997</v>
      </c>
      <c r="C522" s="21">
        <f t="shared" si="76"/>
        <v>1</v>
      </c>
      <c r="D522" s="666" t="s">
        <v>4723</v>
      </c>
      <c r="E522" s="21">
        <f t="shared" si="77"/>
        <v>0.8</v>
      </c>
      <c r="F522" s="2806" t="s">
        <v>7264</v>
      </c>
      <c r="G522" s="21">
        <f t="shared" si="78"/>
        <v>1</v>
      </c>
      <c r="H522" s="666"/>
      <c r="I522" s="21">
        <f t="shared" si="79"/>
        <v>1</v>
      </c>
      <c r="J522" s="666"/>
      <c r="K522" s="21">
        <f t="shared" si="80"/>
        <v>1</v>
      </c>
      <c r="L522" s="666"/>
      <c r="M522" s="21">
        <f t="shared" si="81"/>
        <v>1</v>
      </c>
      <c r="N522" s="666"/>
      <c r="O522" s="21">
        <f t="shared" si="82"/>
        <v>1</v>
      </c>
      <c r="P522" s="666"/>
      <c r="Q522" s="21">
        <f t="shared" si="83"/>
        <v>1</v>
      </c>
      <c r="R522" s="663">
        <f t="shared" ca="1" si="84"/>
        <v>60515</v>
      </c>
      <c r="S522" s="3563">
        <f t="shared" ca="1" si="75"/>
        <v>6.0514999999999999</v>
      </c>
      <c r="T522" s="729">
        <f>车位!BF502</f>
        <v>0</v>
      </c>
      <c r="U522" s="729">
        <f>车位!BG502</f>
        <v>0</v>
      </c>
    </row>
    <row r="523" spans="1:21">
      <c r="A523" s="665" t="str">
        <f>车位!E503</f>
        <v>041#-1053</v>
      </c>
      <c r="B523" s="665">
        <f>ROUND(车位!V503,2)</f>
        <v>36.369999999999997</v>
      </c>
      <c r="C523" s="21">
        <f t="shared" si="76"/>
        <v>1</v>
      </c>
      <c r="D523" s="666" t="s">
        <v>4723</v>
      </c>
      <c r="E523" s="21">
        <f t="shared" si="77"/>
        <v>0.8</v>
      </c>
      <c r="F523" s="2806" t="s">
        <v>7264</v>
      </c>
      <c r="G523" s="21">
        <f t="shared" si="78"/>
        <v>1</v>
      </c>
      <c r="H523" s="666"/>
      <c r="I523" s="21">
        <f t="shared" si="79"/>
        <v>1</v>
      </c>
      <c r="J523" s="666"/>
      <c r="K523" s="21">
        <f t="shared" si="80"/>
        <v>1</v>
      </c>
      <c r="L523" s="666"/>
      <c r="M523" s="21">
        <f t="shared" si="81"/>
        <v>1</v>
      </c>
      <c r="N523" s="666"/>
      <c r="O523" s="21">
        <f t="shared" si="82"/>
        <v>1</v>
      </c>
      <c r="P523" s="666"/>
      <c r="Q523" s="21">
        <f t="shared" si="83"/>
        <v>1</v>
      </c>
      <c r="R523" s="663">
        <f t="shared" ca="1" si="84"/>
        <v>60515</v>
      </c>
      <c r="S523" s="3563">
        <f t="shared" ca="1" si="75"/>
        <v>6.0514999999999999</v>
      </c>
      <c r="T523" s="729">
        <f>车位!BF503</f>
        <v>0</v>
      </c>
      <c r="U523" s="729">
        <f>车位!BG503</f>
        <v>0</v>
      </c>
    </row>
    <row r="524" spans="1:21">
      <c r="A524" s="665" t="str">
        <f>车位!E504</f>
        <v>041#-1054</v>
      </c>
      <c r="B524" s="665">
        <f>ROUND(车位!V504,2)</f>
        <v>36.369999999999997</v>
      </c>
      <c r="C524" s="21">
        <f t="shared" si="76"/>
        <v>1</v>
      </c>
      <c r="D524" s="666" t="s">
        <v>4723</v>
      </c>
      <c r="E524" s="21">
        <f t="shared" si="77"/>
        <v>0.8</v>
      </c>
      <c r="F524" s="2806" t="s">
        <v>7264</v>
      </c>
      <c r="G524" s="21">
        <f t="shared" si="78"/>
        <v>1</v>
      </c>
      <c r="H524" s="666"/>
      <c r="I524" s="21">
        <f t="shared" si="79"/>
        <v>1</v>
      </c>
      <c r="J524" s="666"/>
      <c r="K524" s="21">
        <f t="shared" si="80"/>
        <v>1</v>
      </c>
      <c r="L524" s="666"/>
      <c r="M524" s="21">
        <f t="shared" si="81"/>
        <v>1</v>
      </c>
      <c r="N524" s="666"/>
      <c r="O524" s="21">
        <f t="shared" si="82"/>
        <v>1</v>
      </c>
      <c r="P524" s="666"/>
      <c r="Q524" s="21">
        <f t="shared" si="83"/>
        <v>1</v>
      </c>
      <c r="R524" s="663">
        <f t="shared" ca="1" si="84"/>
        <v>60515</v>
      </c>
      <c r="S524" s="3563">
        <f t="shared" ca="1" si="75"/>
        <v>6.0514999999999999</v>
      </c>
      <c r="T524" s="729">
        <f>车位!BF504</f>
        <v>0</v>
      </c>
      <c r="U524" s="729">
        <f>车位!BG504</f>
        <v>0</v>
      </c>
    </row>
    <row r="525" spans="1:21">
      <c r="A525" s="665" t="str">
        <f>车位!E505</f>
        <v>041#-1055</v>
      </c>
      <c r="B525" s="665">
        <f>ROUND(车位!V505,2)</f>
        <v>36.369999999999997</v>
      </c>
      <c r="C525" s="3495">
        <f t="shared" ref="C525:C588" si="85">IF(B525="",1,(LOOKUP(B525,$3:$3,$4:$4)-LOOKUP($B$24,$3:$3,$4:$4)+100)/100)</f>
        <v>1</v>
      </c>
      <c r="D525" s="666" t="s">
        <v>4723</v>
      </c>
      <c r="E525" s="3495">
        <f t="shared" ref="E525:E588" si="86">(SUMIF($5:$5,D525,$6:$6)-SUMIF($5:$5,$D$24,$6:$6)+100)/100</f>
        <v>0.8</v>
      </c>
      <c r="F525" s="2806" t="s">
        <v>7264</v>
      </c>
      <c r="G525" s="3495">
        <f t="shared" ref="G525:G588" si="87">(SUMIF($7:$7,F525,$8:$8)-SUMIF($7:$7,$F$24,$8:$8)+100)/100</f>
        <v>1</v>
      </c>
      <c r="H525" s="666"/>
      <c r="I525" s="3495">
        <f t="shared" ref="I525:I588" si="88">(SUMIF($9:$9,H525,$10:$10)-SUMIF($9:$9,$H$24,$10:$10)+100)/100</f>
        <v>1</v>
      </c>
      <c r="J525" s="666"/>
      <c r="K525" s="3495">
        <f t="shared" ref="K525:K588" si="89">(SUMIF($11:$11,J525,$12:$12)-SUMIF($11:$11,$J$24,$12:$12)+100)/100</f>
        <v>1</v>
      </c>
      <c r="L525" s="666"/>
      <c r="M525" s="3495">
        <f t="shared" ref="M525:M588" si="90">(SUMIF($13:$13,L525,$14:$14)-SUMIF($13:$13,$L$24,$14:$14)+100)/100</f>
        <v>1</v>
      </c>
      <c r="N525" s="666"/>
      <c r="O525" s="3495">
        <f t="shared" ref="O525:O588" si="91">(SUMIF($15:$15,N525,$16:$16)-SUMIF($15:$15,$N$24,$16:$16)+100)/100</f>
        <v>1</v>
      </c>
      <c r="P525" s="666"/>
      <c r="Q525" s="3495">
        <f t="shared" ref="Q525:Q588" si="92">(SUMIF($17:$17,P525,$18:$18)-SUMIF($17:$17,$P$24,$18:$18)+100)/100</f>
        <v>1</v>
      </c>
      <c r="R525" s="3496">
        <f t="shared" ref="R525:R588" ca="1" si="93">IF(B525="",0,ROUND($R$24*C525*E525*G525*I525*K525*M525*O525*Q525,0))</f>
        <v>60515</v>
      </c>
      <c r="S525" s="3563">
        <f t="shared" ca="1" si="75"/>
        <v>6.0514999999999999</v>
      </c>
      <c r="T525" s="729">
        <f>车位!BF505</f>
        <v>0</v>
      </c>
      <c r="U525" s="729">
        <f>车位!BG505</f>
        <v>0</v>
      </c>
    </row>
    <row r="526" spans="1:21">
      <c r="A526" s="665" t="str">
        <f>车位!E506</f>
        <v>041#-1056</v>
      </c>
      <c r="B526" s="665">
        <f>ROUND(车位!V506,2)</f>
        <v>36.369999999999997</v>
      </c>
      <c r="C526" s="3495">
        <f t="shared" si="85"/>
        <v>1</v>
      </c>
      <c r="D526" s="666" t="s">
        <v>4723</v>
      </c>
      <c r="E526" s="3495">
        <f t="shared" si="86"/>
        <v>0.8</v>
      </c>
      <c r="F526" s="2806" t="s">
        <v>7264</v>
      </c>
      <c r="G526" s="3495">
        <f t="shared" si="87"/>
        <v>1</v>
      </c>
      <c r="H526" s="666"/>
      <c r="I526" s="3495">
        <f t="shared" si="88"/>
        <v>1</v>
      </c>
      <c r="J526" s="666"/>
      <c r="K526" s="3495">
        <f t="shared" si="89"/>
        <v>1</v>
      </c>
      <c r="L526" s="666"/>
      <c r="M526" s="3495">
        <f t="shared" si="90"/>
        <v>1</v>
      </c>
      <c r="N526" s="666"/>
      <c r="O526" s="3495">
        <f t="shared" si="91"/>
        <v>1</v>
      </c>
      <c r="P526" s="666"/>
      <c r="Q526" s="3495">
        <f t="shared" si="92"/>
        <v>1</v>
      </c>
      <c r="R526" s="3496">
        <f t="shared" ca="1" si="93"/>
        <v>60515</v>
      </c>
      <c r="S526" s="3563">
        <f t="shared" ca="1" si="75"/>
        <v>6.0514999999999999</v>
      </c>
      <c r="T526" s="729">
        <f>车位!BF506</f>
        <v>0</v>
      </c>
      <c r="U526" s="729">
        <f>车位!BG506</f>
        <v>0</v>
      </c>
    </row>
    <row r="527" spans="1:21">
      <c r="A527" s="665" t="str">
        <f>车位!E507</f>
        <v>041#-1057</v>
      </c>
      <c r="B527" s="665">
        <f>ROUND(车位!V507,2)</f>
        <v>36.369999999999997</v>
      </c>
      <c r="C527" s="3495">
        <f t="shared" si="85"/>
        <v>1</v>
      </c>
      <c r="D527" s="666" t="s">
        <v>4723</v>
      </c>
      <c r="E527" s="3495">
        <f t="shared" si="86"/>
        <v>0.8</v>
      </c>
      <c r="F527" s="2806" t="s">
        <v>7264</v>
      </c>
      <c r="G527" s="3495">
        <f t="shared" si="87"/>
        <v>1</v>
      </c>
      <c r="H527" s="666"/>
      <c r="I527" s="3495">
        <f t="shared" si="88"/>
        <v>1</v>
      </c>
      <c r="J527" s="666"/>
      <c r="K527" s="3495">
        <f t="shared" si="89"/>
        <v>1</v>
      </c>
      <c r="L527" s="666"/>
      <c r="M527" s="3495">
        <f t="shared" si="90"/>
        <v>1</v>
      </c>
      <c r="N527" s="666"/>
      <c r="O527" s="3495">
        <f t="shared" si="91"/>
        <v>1</v>
      </c>
      <c r="P527" s="666"/>
      <c r="Q527" s="3495">
        <f t="shared" si="92"/>
        <v>1</v>
      </c>
      <c r="R527" s="3496">
        <f t="shared" ca="1" si="93"/>
        <v>60515</v>
      </c>
      <c r="S527" s="3563">
        <f t="shared" ca="1" si="75"/>
        <v>6.0514999999999999</v>
      </c>
      <c r="T527" s="729">
        <f>车位!BF507</f>
        <v>0</v>
      </c>
      <c r="U527" s="729">
        <f>车位!BG507</f>
        <v>0</v>
      </c>
    </row>
    <row r="528" spans="1:21">
      <c r="A528" s="665" t="str">
        <f>车位!E508</f>
        <v>041#-1058</v>
      </c>
      <c r="B528" s="665">
        <f>ROUND(车位!V508,2)</f>
        <v>36.369999999999997</v>
      </c>
      <c r="C528" s="3495">
        <f t="shared" si="85"/>
        <v>1</v>
      </c>
      <c r="D528" s="666" t="s">
        <v>4723</v>
      </c>
      <c r="E528" s="3495">
        <f t="shared" si="86"/>
        <v>0.8</v>
      </c>
      <c r="F528" s="2806" t="s">
        <v>7264</v>
      </c>
      <c r="G528" s="3495">
        <f t="shared" si="87"/>
        <v>1</v>
      </c>
      <c r="H528" s="666"/>
      <c r="I528" s="3495">
        <f t="shared" si="88"/>
        <v>1</v>
      </c>
      <c r="J528" s="666"/>
      <c r="K528" s="3495">
        <f t="shared" si="89"/>
        <v>1</v>
      </c>
      <c r="L528" s="666"/>
      <c r="M528" s="3495">
        <f t="shared" si="90"/>
        <v>1</v>
      </c>
      <c r="N528" s="666"/>
      <c r="O528" s="3495">
        <f t="shared" si="91"/>
        <v>1</v>
      </c>
      <c r="P528" s="666"/>
      <c r="Q528" s="3495">
        <f t="shared" si="92"/>
        <v>1</v>
      </c>
      <c r="R528" s="3496">
        <f t="shared" ca="1" si="93"/>
        <v>60515</v>
      </c>
      <c r="S528" s="3563">
        <f t="shared" ca="1" si="75"/>
        <v>6.0514999999999999</v>
      </c>
      <c r="T528" s="729">
        <f>车位!BF508</f>
        <v>0</v>
      </c>
      <c r="U528" s="729">
        <f>车位!BG508</f>
        <v>0</v>
      </c>
    </row>
    <row r="529" spans="1:21">
      <c r="A529" s="665" t="str">
        <f>车位!E509</f>
        <v>041#-1059</v>
      </c>
      <c r="B529" s="665">
        <f>ROUND(车位!V509,2)</f>
        <v>36.369999999999997</v>
      </c>
      <c r="C529" s="3495">
        <f t="shared" si="85"/>
        <v>1</v>
      </c>
      <c r="D529" s="666" t="s">
        <v>4723</v>
      </c>
      <c r="E529" s="3495">
        <f t="shared" si="86"/>
        <v>0.8</v>
      </c>
      <c r="F529" s="2806" t="s">
        <v>7264</v>
      </c>
      <c r="G529" s="3495">
        <f t="shared" si="87"/>
        <v>1</v>
      </c>
      <c r="H529" s="666"/>
      <c r="I529" s="3495">
        <f t="shared" si="88"/>
        <v>1</v>
      </c>
      <c r="J529" s="666"/>
      <c r="K529" s="3495">
        <f t="shared" si="89"/>
        <v>1</v>
      </c>
      <c r="L529" s="666"/>
      <c r="M529" s="3495">
        <f t="shared" si="90"/>
        <v>1</v>
      </c>
      <c r="N529" s="666"/>
      <c r="O529" s="3495">
        <f t="shared" si="91"/>
        <v>1</v>
      </c>
      <c r="P529" s="666"/>
      <c r="Q529" s="3495">
        <f t="shared" si="92"/>
        <v>1</v>
      </c>
      <c r="R529" s="3496">
        <f t="shared" ca="1" si="93"/>
        <v>60515</v>
      </c>
      <c r="S529" s="3563">
        <f t="shared" ca="1" si="75"/>
        <v>6.0514999999999999</v>
      </c>
      <c r="T529" s="729">
        <f>车位!BF509</f>
        <v>0</v>
      </c>
      <c r="U529" s="729">
        <f>车位!BG509</f>
        <v>0</v>
      </c>
    </row>
    <row r="530" spans="1:21">
      <c r="A530" s="665" t="str">
        <f>车位!E510</f>
        <v>041#-1060</v>
      </c>
      <c r="B530" s="665">
        <f>ROUND(车位!V510,2)</f>
        <v>36.369999999999997</v>
      </c>
      <c r="C530" s="3495">
        <f t="shared" si="85"/>
        <v>1</v>
      </c>
      <c r="D530" s="666" t="s">
        <v>4723</v>
      </c>
      <c r="E530" s="3495">
        <f t="shared" si="86"/>
        <v>0.8</v>
      </c>
      <c r="F530" s="2806" t="s">
        <v>7264</v>
      </c>
      <c r="G530" s="3495">
        <f t="shared" si="87"/>
        <v>1</v>
      </c>
      <c r="H530" s="666"/>
      <c r="I530" s="3495">
        <f t="shared" si="88"/>
        <v>1</v>
      </c>
      <c r="J530" s="666"/>
      <c r="K530" s="3495">
        <f t="shared" si="89"/>
        <v>1</v>
      </c>
      <c r="L530" s="666"/>
      <c r="M530" s="3495">
        <f t="shared" si="90"/>
        <v>1</v>
      </c>
      <c r="N530" s="666"/>
      <c r="O530" s="3495">
        <f t="shared" si="91"/>
        <v>1</v>
      </c>
      <c r="P530" s="666"/>
      <c r="Q530" s="3495">
        <f t="shared" si="92"/>
        <v>1</v>
      </c>
      <c r="R530" s="3496">
        <f t="shared" ca="1" si="93"/>
        <v>60515</v>
      </c>
      <c r="S530" s="3563">
        <f t="shared" ca="1" si="75"/>
        <v>6.0514999999999999</v>
      </c>
      <c r="T530" s="729">
        <f>车位!BF510</f>
        <v>0</v>
      </c>
      <c r="U530" s="729">
        <f>车位!BG510</f>
        <v>0</v>
      </c>
    </row>
    <row r="531" spans="1:21">
      <c r="A531" s="665" t="str">
        <f>车位!E511</f>
        <v>041#-1061</v>
      </c>
      <c r="B531" s="665">
        <f>ROUND(车位!V511,2)</f>
        <v>36.369999999999997</v>
      </c>
      <c r="C531" s="3495">
        <f t="shared" si="85"/>
        <v>1</v>
      </c>
      <c r="D531" s="666" t="s">
        <v>4723</v>
      </c>
      <c r="E531" s="3495">
        <f t="shared" si="86"/>
        <v>0.8</v>
      </c>
      <c r="F531" s="2806" t="s">
        <v>7264</v>
      </c>
      <c r="G531" s="3495">
        <f t="shared" si="87"/>
        <v>1</v>
      </c>
      <c r="H531" s="666"/>
      <c r="I531" s="3495">
        <f t="shared" si="88"/>
        <v>1</v>
      </c>
      <c r="J531" s="666"/>
      <c r="K531" s="3495">
        <f t="shared" si="89"/>
        <v>1</v>
      </c>
      <c r="L531" s="666"/>
      <c r="M531" s="3495">
        <f t="shared" si="90"/>
        <v>1</v>
      </c>
      <c r="N531" s="666"/>
      <c r="O531" s="3495">
        <f t="shared" si="91"/>
        <v>1</v>
      </c>
      <c r="P531" s="666"/>
      <c r="Q531" s="3495">
        <f t="shared" si="92"/>
        <v>1</v>
      </c>
      <c r="R531" s="3496">
        <f t="shared" ca="1" si="93"/>
        <v>60515</v>
      </c>
      <c r="S531" s="3563">
        <f t="shared" ca="1" si="75"/>
        <v>6.0514999999999999</v>
      </c>
      <c r="T531" s="729">
        <f>车位!BF511</f>
        <v>0</v>
      </c>
      <c r="U531" s="729">
        <f>车位!BG511</f>
        <v>0</v>
      </c>
    </row>
    <row r="532" spans="1:21">
      <c r="A532" s="665" t="str">
        <f>车位!E512</f>
        <v>041#-1062</v>
      </c>
      <c r="B532" s="665">
        <f>ROUND(车位!V512,2)</f>
        <v>36.369999999999997</v>
      </c>
      <c r="C532" s="3495">
        <f t="shared" si="85"/>
        <v>1</v>
      </c>
      <c r="D532" s="666" t="s">
        <v>4723</v>
      </c>
      <c r="E532" s="3495">
        <f t="shared" si="86"/>
        <v>0.8</v>
      </c>
      <c r="F532" s="2806" t="s">
        <v>7264</v>
      </c>
      <c r="G532" s="3495">
        <f t="shared" si="87"/>
        <v>1</v>
      </c>
      <c r="H532" s="666"/>
      <c r="I532" s="3495">
        <f t="shared" si="88"/>
        <v>1</v>
      </c>
      <c r="J532" s="666"/>
      <c r="K532" s="3495">
        <f t="shared" si="89"/>
        <v>1</v>
      </c>
      <c r="L532" s="666"/>
      <c r="M532" s="3495">
        <f t="shared" si="90"/>
        <v>1</v>
      </c>
      <c r="N532" s="666"/>
      <c r="O532" s="3495">
        <f t="shared" si="91"/>
        <v>1</v>
      </c>
      <c r="P532" s="666"/>
      <c r="Q532" s="3495">
        <f t="shared" si="92"/>
        <v>1</v>
      </c>
      <c r="R532" s="3496">
        <f t="shared" ca="1" si="93"/>
        <v>60515</v>
      </c>
      <c r="S532" s="3563">
        <f t="shared" ca="1" si="75"/>
        <v>6.0514999999999999</v>
      </c>
      <c r="T532" s="729">
        <f>车位!BF512</f>
        <v>0</v>
      </c>
      <c r="U532" s="729">
        <f>车位!BG512</f>
        <v>0</v>
      </c>
    </row>
    <row r="533" spans="1:21">
      <c r="A533" s="665" t="str">
        <f>车位!E513</f>
        <v>041#-1063</v>
      </c>
      <c r="B533" s="665">
        <f>ROUND(车位!V513,2)</f>
        <v>36.369999999999997</v>
      </c>
      <c r="C533" s="3495">
        <f t="shared" si="85"/>
        <v>1</v>
      </c>
      <c r="D533" s="666" t="s">
        <v>4723</v>
      </c>
      <c r="E533" s="3495">
        <f t="shared" si="86"/>
        <v>0.8</v>
      </c>
      <c r="F533" s="2806" t="s">
        <v>7264</v>
      </c>
      <c r="G533" s="3495">
        <f t="shared" si="87"/>
        <v>1</v>
      </c>
      <c r="H533" s="666"/>
      <c r="I533" s="3495">
        <f t="shared" si="88"/>
        <v>1</v>
      </c>
      <c r="J533" s="666"/>
      <c r="K533" s="3495">
        <f t="shared" si="89"/>
        <v>1</v>
      </c>
      <c r="L533" s="666"/>
      <c r="M533" s="3495">
        <f t="shared" si="90"/>
        <v>1</v>
      </c>
      <c r="N533" s="666"/>
      <c r="O533" s="3495">
        <f t="shared" si="91"/>
        <v>1</v>
      </c>
      <c r="P533" s="666"/>
      <c r="Q533" s="3495">
        <f t="shared" si="92"/>
        <v>1</v>
      </c>
      <c r="R533" s="3496">
        <f t="shared" ca="1" si="93"/>
        <v>60515</v>
      </c>
      <c r="S533" s="3563">
        <f t="shared" ca="1" si="75"/>
        <v>6.0514999999999999</v>
      </c>
      <c r="T533" s="729">
        <f>车位!BF513</f>
        <v>0</v>
      </c>
      <c r="U533" s="729">
        <f>车位!BG513</f>
        <v>0</v>
      </c>
    </row>
    <row r="534" spans="1:21">
      <c r="A534" s="665" t="str">
        <f>车位!E514</f>
        <v>041#-1064</v>
      </c>
      <c r="B534" s="665">
        <f>ROUND(车位!V514,2)</f>
        <v>36.369999999999997</v>
      </c>
      <c r="C534" s="3495">
        <f t="shared" si="85"/>
        <v>1</v>
      </c>
      <c r="D534" s="666" t="s">
        <v>4723</v>
      </c>
      <c r="E534" s="3495">
        <f t="shared" si="86"/>
        <v>0.8</v>
      </c>
      <c r="F534" s="2806" t="s">
        <v>7264</v>
      </c>
      <c r="G534" s="3495">
        <f t="shared" si="87"/>
        <v>1</v>
      </c>
      <c r="H534" s="666"/>
      <c r="I534" s="3495">
        <f t="shared" si="88"/>
        <v>1</v>
      </c>
      <c r="J534" s="666"/>
      <c r="K534" s="3495">
        <f t="shared" si="89"/>
        <v>1</v>
      </c>
      <c r="L534" s="666"/>
      <c r="M534" s="3495">
        <f t="shared" si="90"/>
        <v>1</v>
      </c>
      <c r="N534" s="666"/>
      <c r="O534" s="3495">
        <f t="shared" si="91"/>
        <v>1</v>
      </c>
      <c r="P534" s="666"/>
      <c r="Q534" s="3495">
        <f t="shared" si="92"/>
        <v>1</v>
      </c>
      <c r="R534" s="3496">
        <f t="shared" ca="1" si="93"/>
        <v>60515</v>
      </c>
      <c r="S534" s="3563">
        <f t="shared" ca="1" si="75"/>
        <v>6.0514999999999999</v>
      </c>
      <c r="T534" s="729">
        <f>车位!BF514</f>
        <v>0</v>
      </c>
      <c r="U534" s="729">
        <f>车位!BG514</f>
        <v>0</v>
      </c>
    </row>
    <row r="535" spans="1:21">
      <c r="A535" s="665" t="str">
        <f>车位!E515</f>
        <v>041#-1066</v>
      </c>
      <c r="B535" s="665">
        <f>ROUND(车位!V515,2)</f>
        <v>36.369999999999997</v>
      </c>
      <c r="C535" s="3495">
        <f t="shared" si="85"/>
        <v>1</v>
      </c>
      <c r="D535" s="666" t="s">
        <v>4723</v>
      </c>
      <c r="E535" s="3495">
        <f t="shared" si="86"/>
        <v>0.8</v>
      </c>
      <c r="F535" s="2806" t="s">
        <v>7264</v>
      </c>
      <c r="G535" s="3495">
        <f t="shared" si="87"/>
        <v>1</v>
      </c>
      <c r="H535" s="666"/>
      <c r="I535" s="3495">
        <f t="shared" si="88"/>
        <v>1</v>
      </c>
      <c r="J535" s="666"/>
      <c r="K535" s="3495">
        <f t="shared" si="89"/>
        <v>1</v>
      </c>
      <c r="L535" s="666"/>
      <c r="M535" s="3495">
        <f t="shared" si="90"/>
        <v>1</v>
      </c>
      <c r="N535" s="666"/>
      <c r="O535" s="3495">
        <f t="shared" si="91"/>
        <v>1</v>
      </c>
      <c r="P535" s="666"/>
      <c r="Q535" s="3495">
        <f t="shared" si="92"/>
        <v>1</v>
      </c>
      <c r="R535" s="3496">
        <f t="shared" ca="1" si="93"/>
        <v>60515</v>
      </c>
      <c r="S535" s="3563">
        <f t="shared" ca="1" si="75"/>
        <v>6.0514999999999999</v>
      </c>
      <c r="T535" s="729">
        <f>车位!BF515</f>
        <v>0</v>
      </c>
      <c r="U535" s="729">
        <f>车位!BG515</f>
        <v>0</v>
      </c>
    </row>
    <row r="536" spans="1:21">
      <c r="A536" s="665" t="str">
        <f>车位!E516</f>
        <v>041#-1067</v>
      </c>
      <c r="B536" s="665">
        <f>ROUND(车位!V516,2)</f>
        <v>36.369999999999997</v>
      </c>
      <c r="C536" s="3495">
        <f t="shared" si="85"/>
        <v>1</v>
      </c>
      <c r="D536" s="666" t="s">
        <v>4723</v>
      </c>
      <c r="E536" s="3495">
        <f t="shared" si="86"/>
        <v>0.8</v>
      </c>
      <c r="F536" s="2806" t="s">
        <v>7264</v>
      </c>
      <c r="G536" s="3495">
        <f t="shared" si="87"/>
        <v>1</v>
      </c>
      <c r="H536" s="666"/>
      <c r="I536" s="3495">
        <f t="shared" si="88"/>
        <v>1</v>
      </c>
      <c r="J536" s="666"/>
      <c r="K536" s="3495">
        <f t="shared" si="89"/>
        <v>1</v>
      </c>
      <c r="L536" s="666"/>
      <c r="M536" s="3495">
        <f t="shared" si="90"/>
        <v>1</v>
      </c>
      <c r="N536" s="666"/>
      <c r="O536" s="3495">
        <f t="shared" si="91"/>
        <v>1</v>
      </c>
      <c r="P536" s="666"/>
      <c r="Q536" s="3495">
        <f t="shared" si="92"/>
        <v>1</v>
      </c>
      <c r="R536" s="3496">
        <f t="shared" ca="1" si="93"/>
        <v>60515</v>
      </c>
      <c r="S536" s="3563">
        <f t="shared" ca="1" si="75"/>
        <v>6.0514999999999999</v>
      </c>
      <c r="T536" s="729">
        <f>车位!BF516</f>
        <v>0</v>
      </c>
      <c r="U536" s="729">
        <f>车位!BG516</f>
        <v>0</v>
      </c>
    </row>
    <row r="537" spans="1:21">
      <c r="A537" s="665" t="str">
        <f>车位!E517</f>
        <v>041#-1068</v>
      </c>
      <c r="B537" s="665">
        <f>ROUND(车位!V517,2)</f>
        <v>36.369999999999997</v>
      </c>
      <c r="C537" s="3495">
        <f t="shared" si="85"/>
        <v>1</v>
      </c>
      <c r="D537" s="666" t="s">
        <v>4723</v>
      </c>
      <c r="E537" s="3495">
        <f t="shared" si="86"/>
        <v>0.8</v>
      </c>
      <c r="F537" s="2806" t="s">
        <v>7264</v>
      </c>
      <c r="G537" s="3495">
        <f t="shared" si="87"/>
        <v>1</v>
      </c>
      <c r="H537" s="666"/>
      <c r="I537" s="3495">
        <f t="shared" si="88"/>
        <v>1</v>
      </c>
      <c r="J537" s="666"/>
      <c r="K537" s="3495">
        <f t="shared" si="89"/>
        <v>1</v>
      </c>
      <c r="L537" s="666"/>
      <c r="M537" s="3495">
        <f t="shared" si="90"/>
        <v>1</v>
      </c>
      <c r="N537" s="666"/>
      <c r="O537" s="3495">
        <f t="shared" si="91"/>
        <v>1</v>
      </c>
      <c r="P537" s="666"/>
      <c r="Q537" s="3495">
        <f t="shared" si="92"/>
        <v>1</v>
      </c>
      <c r="R537" s="3496">
        <f t="shared" ca="1" si="93"/>
        <v>60515</v>
      </c>
      <c r="S537" s="3563">
        <f t="shared" ref="S537:S600" ca="1" si="94">ROUND(R537*1/10000,4)</f>
        <v>6.0514999999999999</v>
      </c>
      <c r="T537" s="729">
        <f>车位!BF517</f>
        <v>0</v>
      </c>
      <c r="U537" s="729">
        <f>车位!BG517</f>
        <v>0</v>
      </c>
    </row>
    <row r="538" spans="1:21">
      <c r="A538" s="665" t="str">
        <f>车位!E518</f>
        <v>041#-1069</v>
      </c>
      <c r="B538" s="665">
        <f>ROUND(车位!V518,2)</f>
        <v>36.369999999999997</v>
      </c>
      <c r="C538" s="3495">
        <f t="shared" si="85"/>
        <v>1</v>
      </c>
      <c r="D538" s="666" t="s">
        <v>4723</v>
      </c>
      <c r="E538" s="3495">
        <f t="shared" si="86"/>
        <v>0.8</v>
      </c>
      <c r="F538" s="2806" t="s">
        <v>7264</v>
      </c>
      <c r="G538" s="3495">
        <f t="shared" si="87"/>
        <v>1</v>
      </c>
      <c r="H538" s="666"/>
      <c r="I538" s="3495">
        <f t="shared" si="88"/>
        <v>1</v>
      </c>
      <c r="J538" s="666"/>
      <c r="K538" s="3495">
        <f t="shared" si="89"/>
        <v>1</v>
      </c>
      <c r="L538" s="666"/>
      <c r="M538" s="3495">
        <f t="shared" si="90"/>
        <v>1</v>
      </c>
      <c r="N538" s="666"/>
      <c r="O538" s="3495">
        <f t="shared" si="91"/>
        <v>1</v>
      </c>
      <c r="P538" s="666"/>
      <c r="Q538" s="3495">
        <f t="shared" si="92"/>
        <v>1</v>
      </c>
      <c r="R538" s="3496">
        <f t="shared" ca="1" si="93"/>
        <v>60515</v>
      </c>
      <c r="S538" s="3563">
        <f t="shared" ca="1" si="94"/>
        <v>6.0514999999999999</v>
      </c>
      <c r="T538" s="729">
        <f>车位!BF518</f>
        <v>0</v>
      </c>
      <c r="U538" s="729">
        <f>车位!BG518</f>
        <v>0</v>
      </c>
    </row>
    <row r="539" spans="1:21">
      <c r="A539" s="665" t="str">
        <f>车位!E519</f>
        <v>041#-1070</v>
      </c>
      <c r="B539" s="665">
        <f>ROUND(车位!V519,2)</f>
        <v>36.369999999999997</v>
      </c>
      <c r="C539" s="3495">
        <f t="shared" si="85"/>
        <v>1</v>
      </c>
      <c r="D539" s="666" t="s">
        <v>4723</v>
      </c>
      <c r="E539" s="3495">
        <f t="shared" si="86"/>
        <v>0.8</v>
      </c>
      <c r="F539" s="2806" t="s">
        <v>7264</v>
      </c>
      <c r="G539" s="3495">
        <f t="shared" si="87"/>
        <v>1</v>
      </c>
      <c r="H539" s="666"/>
      <c r="I539" s="3495">
        <f t="shared" si="88"/>
        <v>1</v>
      </c>
      <c r="J539" s="666"/>
      <c r="K539" s="3495">
        <f t="shared" si="89"/>
        <v>1</v>
      </c>
      <c r="L539" s="666"/>
      <c r="M539" s="3495">
        <f t="shared" si="90"/>
        <v>1</v>
      </c>
      <c r="N539" s="666"/>
      <c r="O539" s="3495">
        <f t="shared" si="91"/>
        <v>1</v>
      </c>
      <c r="P539" s="666"/>
      <c r="Q539" s="3495">
        <f t="shared" si="92"/>
        <v>1</v>
      </c>
      <c r="R539" s="3496">
        <f t="shared" ca="1" si="93"/>
        <v>60515</v>
      </c>
      <c r="S539" s="3563">
        <f t="shared" ca="1" si="94"/>
        <v>6.0514999999999999</v>
      </c>
      <c r="T539" s="729">
        <f>车位!BF519</f>
        <v>0</v>
      </c>
      <c r="U539" s="729">
        <f>车位!BG519</f>
        <v>0</v>
      </c>
    </row>
    <row r="540" spans="1:21">
      <c r="A540" s="665" t="str">
        <f>车位!E520</f>
        <v>041#-1071</v>
      </c>
      <c r="B540" s="665">
        <f>ROUND(车位!V520,2)</f>
        <v>36.369999999999997</v>
      </c>
      <c r="C540" s="3495">
        <f t="shared" si="85"/>
        <v>1</v>
      </c>
      <c r="D540" s="666" t="s">
        <v>4723</v>
      </c>
      <c r="E540" s="3495">
        <f t="shared" si="86"/>
        <v>0.8</v>
      </c>
      <c r="F540" s="2806" t="s">
        <v>7264</v>
      </c>
      <c r="G540" s="3495">
        <f t="shared" si="87"/>
        <v>1</v>
      </c>
      <c r="H540" s="666"/>
      <c r="I540" s="3495">
        <f t="shared" si="88"/>
        <v>1</v>
      </c>
      <c r="J540" s="666"/>
      <c r="K540" s="3495">
        <f t="shared" si="89"/>
        <v>1</v>
      </c>
      <c r="L540" s="666"/>
      <c r="M540" s="3495">
        <f t="shared" si="90"/>
        <v>1</v>
      </c>
      <c r="N540" s="666"/>
      <c r="O540" s="3495">
        <f t="shared" si="91"/>
        <v>1</v>
      </c>
      <c r="P540" s="666"/>
      <c r="Q540" s="3495">
        <f t="shared" si="92"/>
        <v>1</v>
      </c>
      <c r="R540" s="3496">
        <f t="shared" ca="1" si="93"/>
        <v>60515</v>
      </c>
      <c r="S540" s="3563">
        <f t="shared" ca="1" si="94"/>
        <v>6.0514999999999999</v>
      </c>
      <c r="T540" s="729">
        <f>车位!BF520</f>
        <v>0</v>
      </c>
      <c r="U540" s="729">
        <f>车位!BG520</f>
        <v>0</v>
      </c>
    </row>
    <row r="541" spans="1:21">
      <c r="A541" s="665" t="str">
        <f>车位!E521</f>
        <v>041#-1072</v>
      </c>
      <c r="B541" s="665">
        <f>ROUND(车位!V521,2)</f>
        <v>36.369999999999997</v>
      </c>
      <c r="C541" s="3495">
        <f t="shared" si="85"/>
        <v>1</v>
      </c>
      <c r="D541" s="666" t="s">
        <v>4723</v>
      </c>
      <c r="E541" s="3495">
        <f t="shared" si="86"/>
        <v>0.8</v>
      </c>
      <c r="F541" s="2806" t="s">
        <v>7264</v>
      </c>
      <c r="G541" s="3495">
        <f t="shared" si="87"/>
        <v>1</v>
      </c>
      <c r="H541" s="666"/>
      <c r="I541" s="3495">
        <f t="shared" si="88"/>
        <v>1</v>
      </c>
      <c r="J541" s="666"/>
      <c r="K541" s="3495">
        <f t="shared" si="89"/>
        <v>1</v>
      </c>
      <c r="L541" s="666"/>
      <c r="M541" s="3495">
        <f t="shared" si="90"/>
        <v>1</v>
      </c>
      <c r="N541" s="666"/>
      <c r="O541" s="3495">
        <f t="shared" si="91"/>
        <v>1</v>
      </c>
      <c r="P541" s="666"/>
      <c r="Q541" s="3495">
        <f t="shared" si="92"/>
        <v>1</v>
      </c>
      <c r="R541" s="3496">
        <f t="shared" ca="1" si="93"/>
        <v>60515</v>
      </c>
      <c r="S541" s="3563">
        <f t="shared" ca="1" si="94"/>
        <v>6.0514999999999999</v>
      </c>
      <c r="T541" s="729">
        <f>车位!BF521</f>
        <v>0</v>
      </c>
      <c r="U541" s="729">
        <f>车位!BG521</f>
        <v>0</v>
      </c>
    </row>
    <row r="542" spans="1:21">
      <c r="A542" s="665" t="str">
        <f>车位!E522</f>
        <v>041#-1073</v>
      </c>
      <c r="B542" s="665">
        <f>ROUND(车位!V522,2)</f>
        <v>36.369999999999997</v>
      </c>
      <c r="C542" s="3495">
        <f t="shared" si="85"/>
        <v>1</v>
      </c>
      <c r="D542" s="666" t="s">
        <v>4723</v>
      </c>
      <c r="E542" s="3495">
        <f t="shared" si="86"/>
        <v>0.8</v>
      </c>
      <c r="F542" s="2806" t="s">
        <v>7264</v>
      </c>
      <c r="G542" s="3495">
        <f t="shared" si="87"/>
        <v>1</v>
      </c>
      <c r="H542" s="666"/>
      <c r="I542" s="3495">
        <f t="shared" si="88"/>
        <v>1</v>
      </c>
      <c r="J542" s="666"/>
      <c r="K542" s="3495">
        <f t="shared" si="89"/>
        <v>1</v>
      </c>
      <c r="L542" s="666"/>
      <c r="M542" s="3495">
        <f t="shared" si="90"/>
        <v>1</v>
      </c>
      <c r="N542" s="666"/>
      <c r="O542" s="3495">
        <f t="shared" si="91"/>
        <v>1</v>
      </c>
      <c r="P542" s="666"/>
      <c r="Q542" s="3495">
        <f t="shared" si="92"/>
        <v>1</v>
      </c>
      <c r="R542" s="3496">
        <f t="shared" ca="1" si="93"/>
        <v>60515</v>
      </c>
      <c r="S542" s="3563">
        <f t="shared" ca="1" si="94"/>
        <v>6.0514999999999999</v>
      </c>
      <c r="T542" s="729">
        <f>车位!BF522</f>
        <v>0</v>
      </c>
      <c r="U542" s="729">
        <f>车位!BG522</f>
        <v>0</v>
      </c>
    </row>
    <row r="543" spans="1:21">
      <c r="A543" s="665" t="str">
        <f>车位!E523</f>
        <v>041#-1074</v>
      </c>
      <c r="B543" s="665">
        <f>ROUND(车位!V523,2)</f>
        <v>36.369999999999997</v>
      </c>
      <c r="C543" s="3495">
        <f t="shared" si="85"/>
        <v>1</v>
      </c>
      <c r="D543" s="666" t="s">
        <v>4723</v>
      </c>
      <c r="E543" s="3495">
        <f t="shared" si="86"/>
        <v>0.8</v>
      </c>
      <c r="F543" s="2806" t="s">
        <v>7264</v>
      </c>
      <c r="G543" s="3495">
        <f t="shared" si="87"/>
        <v>1</v>
      </c>
      <c r="H543" s="666"/>
      <c r="I543" s="3495">
        <f t="shared" si="88"/>
        <v>1</v>
      </c>
      <c r="J543" s="666"/>
      <c r="K543" s="3495">
        <f t="shared" si="89"/>
        <v>1</v>
      </c>
      <c r="L543" s="666"/>
      <c r="M543" s="3495">
        <f t="shared" si="90"/>
        <v>1</v>
      </c>
      <c r="N543" s="666"/>
      <c r="O543" s="3495">
        <f t="shared" si="91"/>
        <v>1</v>
      </c>
      <c r="P543" s="666"/>
      <c r="Q543" s="3495">
        <f t="shared" si="92"/>
        <v>1</v>
      </c>
      <c r="R543" s="3496">
        <f t="shared" ca="1" si="93"/>
        <v>60515</v>
      </c>
      <c r="S543" s="3563">
        <f t="shared" ca="1" si="94"/>
        <v>6.0514999999999999</v>
      </c>
      <c r="T543" s="729">
        <f>车位!BF523</f>
        <v>0</v>
      </c>
      <c r="U543" s="729">
        <f>车位!BG523</f>
        <v>0</v>
      </c>
    </row>
    <row r="544" spans="1:21">
      <c r="A544" s="665" t="str">
        <f>车位!E524</f>
        <v>041#-1075</v>
      </c>
      <c r="B544" s="665">
        <f>ROUND(车位!V524,2)</f>
        <v>36.369999999999997</v>
      </c>
      <c r="C544" s="3495">
        <f t="shared" si="85"/>
        <v>1</v>
      </c>
      <c r="D544" s="666" t="s">
        <v>4723</v>
      </c>
      <c r="E544" s="3495">
        <f t="shared" si="86"/>
        <v>0.8</v>
      </c>
      <c r="F544" s="2806" t="s">
        <v>7264</v>
      </c>
      <c r="G544" s="3495">
        <f t="shared" si="87"/>
        <v>1</v>
      </c>
      <c r="H544" s="666"/>
      <c r="I544" s="3495">
        <f t="shared" si="88"/>
        <v>1</v>
      </c>
      <c r="J544" s="666"/>
      <c r="K544" s="3495">
        <f t="shared" si="89"/>
        <v>1</v>
      </c>
      <c r="L544" s="666"/>
      <c r="M544" s="3495">
        <f t="shared" si="90"/>
        <v>1</v>
      </c>
      <c r="N544" s="666"/>
      <c r="O544" s="3495">
        <f t="shared" si="91"/>
        <v>1</v>
      </c>
      <c r="P544" s="666"/>
      <c r="Q544" s="3495">
        <f t="shared" si="92"/>
        <v>1</v>
      </c>
      <c r="R544" s="3496">
        <f t="shared" ca="1" si="93"/>
        <v>60515</v>
      </c>
      <c r="S544" s="3563">
        <f t="shared" ca="1" si="94"/>
        <v>6.0514999999999999</v>
      </c>
      <c r="T544" s="729">
        <f>车位!BF524</f>
        <v>0</v>
      </c>
      <c r="U544" s="729">
        <f>车位!BG524</f>
        <v>0</v>
      </c>
    </row>
    <row r="545" spans="1:21">
      <c r="A545" s="665" t="str">
        <f>车位!E525</f>
        <v>041#-1076</v>
      </c>
      <c r="B545" s="665">
        <f>ROUND(车位!V525,2)</f>
        <v>36.369999999999997</v>
      </c>
      <c r="C545" s="3495">
        <f t="shared" si="85"/>
        <v>1</v>
      </c>
      <c r="D545" s="666" t="s">
        <v>4723</v>
      </c>
      <c r="E545" s="3495">
        <f t="shared" si="86"/>
        <v>0.8</v>
      </c>
      <c r="F545" s="2806" t="s">
        <v>7264</v>
      </c>
      <c r="G545" s="3495">
        <f t="shared" si="87"/>
        <v>1</v>
      </c>
      <c r="H545" s="666"/>
      <c r="I545" s="3495">
        <f t="shared" si="88"/>
        <v>1</v>
      </c>
      <c r="J545" s="666"/>
      <c r="K545" s="3495">
        <f t="shared" si="89"/>
        <v>1</v>
      </c>
      <c r="L545" s="666"/>
      <c r="M545" s="3495">
        <f t="shared" si="90"/>
        <v>1</v>
      </c>
      <c r="N545" s="666"/>
      <c r="O545" s="3495">
        <f t="shared" si="91"/>
        <v>1</v>
      </c>
      <c r="P545" s="666"/>
      <c r="Q545" s="3495">
        <f t="shared" si="92"/>
        <v>1</v>
      </c>
      <c r="R545" s="3496">
        <f t="shared" ca="1" si="93"/>
        <v>60515</v>
      </c>
      <c r="S545" s="3563">
        <f t="shared" ca="1" si="94"/>
        <v>6.0514999999999999</v>
      </c>
      <c r="T545" s="729">
        <f>车位!BF525</f>
        <v>0</v>
      </c>
      <c r="U545" s="729">
        <f>车位!BG525</f>
        <v>0</v>
      </c>
    </row>
    <row r="546" spans="1:21">
      <c r="A546" s="665" t="str">
        <f>车位!E526</f>
        <v>041#-1077</v>
      </c>
      <c r="B546" s="665">
        <f>ROUND(车位!V526,2)</f>
        <v>36.369999999999997</v>
      </c>
      <c r="C546" s="3495">
        <f t="shared" si="85"/>
        <v>1</v>
      </c>
      <c r="D546" s="666" t="s">
        <v>4723</v>
      </c>
      <c r="E546" s="3495">
        <f t="shared" si="86"/>
        <v>0.8</v>
      </c>
      <c r="F546" s="2806" t="s">
        <v>7264</v>
      </c>
      <c r="G546" s="3495">
        <f t="shared" si="87"/>
        <v>1</v>
      </c>
      <c r="H546" s="666"/>
      <c r="I546" s="3495">
        <f t="shared" si="88"/>
        <v>1</v>
      </c>
      <c r="J546" s="666"/>
      <c r="K546" s="3495">
        <f t="shared" si="89"/>
        <v>1</v>
      </c>
      <c r="L546" s="666"/>
      <c r="M546" s="3495">
        <f t="shared" si="90"/>
        <v>1</v>
      </c>
      <c r="N546" s="666"/>
      <c r="O546" s="3495">
        <f t="shared" si="91"/>
        <v>1</v>
      </c>
      <c r="P546" s="666"/>
      <c r="Q546" s="3495">
        <f t="shared" si="92"/>
        <v>1</v>
      </c>
      <c r="R546" s="3496">
        <f t="shared" ca="1" si="93"/>
        <v>60515</v>
      </c>
      <c r="S546" s="3563">
        <f t="shared" ca="1" si="94"/>
        <v>6.0514999999999999</v>
      </c>
      <c r="T546" s="729">
        <f>车位!BF526</f>
        <v>0</v>
      </c>
      <c r="U546" s="729">
        <f>车位!BG526</f>
        <v>0</v>
      </c>
    </row>
    <row r="547" spans="1:21">
      <c r="A547" s="665" t="str">
        <f>车位!E527</f>
        <v>041#-1078</v>
      </c>
      <c r="B547" s="665">
        <f>ROUND(车位!V527,2)</f>
        <v>36.369999999999997</v>
      </c>
      <c r="C547" s="3495">
        <f t="shared" si="85"/>
        <v>1</v>
      </c>
      <c r="D547" s="666" t="s">
        <v>4723</v>
      </c>
      <c r="E547" s="3495">
        <f t="shared" si="86"/>
        <v>0.8</v>
      </c>
      <c r="F547" s="2806" t="s">
        <v>7264</v>
      </c>
      <c r="G547" s="3495">
        <f t="shared" si="87"/>
        <v>1</v>
      </c>
      <c r="H547" s="666"/>
      <c r="I547" s="3495">
        <f t="shared" si="88"/>
        <v>1</v>
      </c>
      <c r="J547" s="666"/>
      <c r="K547" s="3495">
        <f t="shared" si="89"/>
        <v>1</v>
      </c>
      <c r="L547" s="666"/>
      <c r="M547" s="3495">
        <f t="shared" si="90"/>
        <v>1</v>
      </c>
      <c r="N547" s="666"/>
      <c r="O547" s="3495">
        <f t="shared" si="91"/>
        <v>1</v>
      </c>
      <c r="P547" s="666"/>
      <c r="Q547" s="3495">
        <f t="shared" si="92"/>
        <v>1</v>
      </c>
      <c r="R547" s="3496">
        <f t="shared" ca="1" si="93"/>
        <v>60515</v>
      </c>
      <c r="S547" s="3563">
        <f t="shared" ca="1" si="94"/>
        <v>6.0514999999999999</v>
      </c>
      <c r="T547" s="729">
        <f>车位!BF527</f>
        <v>0</v>
      </c>
      <c r="U547" s="729">
        <f>车位!BG527</f>
        <v>0</v>
      </c>
    </row>
    <row r="548" spans="1:21">
      <c r="A548" s="665" t="str">
        <f>车位!E528</f>
        <v>041#-1079</v>
      </c>
      <c r="B548" s="665">
        <f>ROUND(车位!V528,2)</f>
        <v>36.369999999999997</v>
      </c>
      <c r="C548" s="3495">
        <f t="shared" si="85"/>
        <v>1</v>
      </c>
      <c r="D548" s="666" t="s">
        <v>4723</v>
      </c>
      <c r="E548" s="3495">
        <f t="shared" si="86"/>
        <v>0.8</v>
      </c>
      <c r="F548" s="2806" t="s">
        <v>7264</v>
      </c>
      <c r="G548" s="3495">
        <f t="shared" si="87"/>
        <v>1</v>
      </c>
      <c r="H548" s="666"/>
      <c r="I548" s="3495">
        <f t="shared" si="88"/>
        <v>1</v>
      </c>
      <c r="J548" s="666"/>
      <c r="K548" s="3495">
        <f t="shared" si="89"/>
        <v>1</v>
      </c>
      <c r="L548" s="666"/>
      <c r="M548" s="3495">
        <f t="shared" si="90"/>
        <v>1</v>
      </c>
      <c r="N548" s="666"/>
      <c r="O548" s="3495">
        <f t="shared" si="91"/>
        <v>1</v>
      </c>
      <c r="P548" s="666"/>
      <c r="Q548" s="3495">
        <f t="shared" si="92"/>
        <v>1</v>
      </c>
      <c r="R548" s="3496">
        <f t="shared" ca="1" si="93"/>
        <v>60515</v>
      </c>
      <c r="S548" s="3563">
        <f t="shared" ca="1" si="94"/>
        <v>6.0514999999999999</v>
      </c>
      <c r="T548" s="729">
        <f>车位!BF528</f>
        <v>0</v>
      </c>
      <c r="U548" s="729">
        <f>车位!BG528</f>
        <v>0</v>
      </c>
    </row>
    <row r="549" spans="1:21">
      <c r="A549" s="665" t="str">
        <f>车位!E529</f>
        <v>041#-1080</v>
      </c>
      <c r="B549" s="665">
        <f>ROUND(车位!V529,2)</f>
        <v>36.369999999999997</v>
      </c>
      <c r="C549" s="3495">
        <f t="shared" si="85"/>
        <v>1</v>
      </c>
      <c r="D549" s="666" t="s">
        <v>4723</v>
      </c>
      <c r="E549" s="3495">
        <f t="shared" si="86"/>
        <v>0.8</v>
      </c>
      <c r="F549" s="2806" t="s">
        <v>7264</v>
      </c>
      <c r="G549" s="3495">
        <f t="shared" si="87"/>
        <v>1</v>
      </c>
      <c r="H549" s="666"/>
      <c r="I549" s="3495">
        <f t="shared" si="88"/>
        <v>1</v>
      </c>
      <c r="J549" s="666"/>
      <c r="K549" s="3495">
        <f t="shared" si="89"/>
        <v>1</v>
      </c>
      <c r="L549" s="666"/>
      <c r="M549" s="3495">
        <f t="shared" si="90"/>
        <v>1</v>
      </c>
      <c r="N549" s="666"/>
      <c r="O549" s="3495">
        <f t="shared" si="91"/>
        <v>1</v>
      </c>
      <c r="P549" s="666"/>
      <c r="Q549" s="3495">
        <f t="shared" si="92"/>
        <v>1</v>
      </c>
      <c r="R549" s="3496">
        <f t="shared" ca="1" si="93"/>
        <v>60515</v>
      </c>
      <c r="S549" s="3563">
        <f t="shared" ca="1" si="94"/>
        <v>6.0514999999999999</v>
      </c>
      <c r="T549" s="729">
        <f>车位!BF529</f>
        <v>0</v>
      </c>
      <c r="U549" s="729">
        <f>车位!BG529</f>
        <v>0</v>
      </c>
    </row>
    <row r="550" spans="1:21">
      <c r="A550" s="665" t="str">
        <f>车位!E530</f>
        <v>041#-1081</v>
      </c>
      <c r="B550" s="665">
        <f>ROUND(车位!V530,2)</f>
        <v>36.369999999999997</v>
      </c>
      <c r="C550" s="3495">
        <f t="shared" si="85"/>
        <v>1</v>
      </c>
      <c r="D550" s="666" t="s">
        <v>4723</v>
      </c>
      <c r="E550" s="3495">
        <f t="shared" si="86"/>
        <v>0.8</v>
      </c>
      <c r="F550" s="2806" t="s">
        <v>7264</v>
      </c>
      <c r="G550" s="3495">
        <f t="shared" si="87"/>
        <v>1</v>
      </c>
      <c r="H550" s="666"/>
      <c r="I550" s="3495">
        <f t="shared" si="88"/>
        <v>1</v>
      </c>
      <c r="J550" s="666"/>
      <c r="K550" s="3495">
        <f t="shared" si="89"/>
        <v>1</v>
      </c>
      <c r="L550" s="666"/>
      <c r="M550" s="3495">
        <f t="shared" si="90"/>
        <v>1</v>
      </c>
      <c r="N550" s="666"/>
      <c r="O550" s="3495">
        <f t="shared" si="91"/>
        <v>1</v>
      </c>
      <c r="P550" s="666"/>
      <c r="Q550" s="3495">
        <f t="shared" si="92"/>
        <v>1</v>
      </c>
      <c r="R550" s="3496">
        <f t="shared" ca="1" si="93"/>
        <v>60515</v>
      </c>
      <c r="S550" s="3563">
        <f t="shared" ca="1" si="94"/>
        <v>6.0514999999999999</v>
      </c>
      <c r="T550" s="729">
        <f>车位!BF530</f>
        <v>0</v>
      </c>
      <c r="U550" s="729">
        <f>车位!BG530</f>
        <v>0</v>
      </c>
    </row>
    <row r="551" spans="1:21">
      <c r="A551" s="665" t="str">
        <f>车位!E531</f>
        <v>041#-1082</v>
      </c>
      <c r="B551" s="665">
        <f>ROUND(车位!V531,2)</f>
        <v>36.369999999999997</v>
      </c>
      <c r="C551" s="3495">
        <f t="shared" si="85"/>
        <v>1</v>
      </c>
      <c r="D551" s="666" t="s">
        <v>4723</v>
      </c>
      <c r="E551" s="3495">
        <f t="shared" si="86"/>
        <v>0.8</v>
      </c>
      <c r="F551" s="2806" t="s">
        <v>7264</v>
      </c>
      <c r="G551" s="3495">
        <f t="shared" si="87"/>
        <v>1</v>
      </c>
      <c r="H551" s="666"/>
      <c r="I551" s="3495">
        <f t="shared" si="88"/>
        <v>1</v>
      </c>
      <c r="J551" s="666"/>
      <c r="K551" s="3495">
        <f t="shared" si="89"/>
        <v>1</v>
      </c>
      <c r="L551" s="666"/>
      <c r="M551" s="3495">
        <f t="shared" si="90"/>
        <v>1</v>
      </c>
      <c r="N551" s="666"/>
      <c r="O551" s="3495">
        <f t="shared" si="91"/>
        <v>1</v>
      </c>
      <c r="P551" s="666"/>
      <c r="Q551" s="3495">
        <f t="shared" si="92"/>
        <v>1</v>
      </c>
      <c r="R551" s="3496">
        <f t="shared" ca="1" si="93"/>
        <v>60515</v>
      </c>
      <c r="S551" s="3563">
        <f t="shared" ca="1" si="94"/>
        <v>6.0514999999999999</v>
      </c>
      <c r="T551" s="729">
        <f>车位!BF531</f>
        <v>0</v>
      </c>
      <c r="U551" s="729">
        <f>车位!BG531</f>
        <v>0</v>
      </c>
    </row>
    <row r="552" spans="1:21">
      <c r="A552" s="665" t="str">
        <f>车位!E532</f>
        <v>041#-1083</v>
      </c>
      <c r="B552" s="665">
        <f>ROUND(车位!V532,2)</f>
        <v>36.369999999999997</v>
      </c>
      <c r="C552" s="3495">
        <f t="shared" si="85"/>
        <v>1</v>
      </c>
      <c r="D552" s="666" t="s">
        <v>4723</v>
      </c>
      <c r="E552" s="3495">
        <f t="shared" si="86"/>
        <v>0.8</v>
      </c>
      <c r="F552" s="2806" t="s">
        <v>7264</v>
      </c>
      <c r="G552" s="3495">
        <f t="shared" si="87"/>
        <v>1</v>
      </c>
      <c r="H552" s="666"/>
      <c r="I552" s="3495">
        <f t="shared" si="88"/>
        <v>1</v>
      </c>
      <c r="J552" s="666"/>
      <c r="K552" s="3495">
        <f t="shared" si="89"/>
        <v>1</v>
      </c>
      <c r="L552" s="666"/>
      <c r="M552" s="3495">
        <f t="shared" si="90"/>
        <v>1</v>
      </c>
      <c r="N552" s="666"/>
      <c r="O552" s="3495">
        <f t="shared" si="91"/>
        <v>1</v>
      </c>
      <c r="P552" s="666"/>
      <c r="Q552" s="3495">
        <f t="shared" si="92"/>
        <v>1</v>
      </c>
      <c r="R552" s="3496">
        <f t="shared" ca="1" si="93"/>
        <v>60515</v>
      </c>
      <c r="S552" s="3563">
        <f t="shared" ca="1" si="94"/>
        <v>6.0514999999999999</v>
      </c>
      <c r="T552" s="729">
        <f>车位!BF532</f>
        <v>0</v>
      </c>
      <c r="U552" s="729">
        <f>车位!BG532</f>
        <v>0</v>
      </c>
    </row>
    <row r="553" spans="1:21">
      <c r="A553" s="665" t="str">
        <f>车位!E533</f>
        <v>041#-1084</v>
      </c>
      <c r="B553" s="665">
        <f>ROUND(车位!V533,2)</f>
        <v>36.369999999999997</v>
      </c>
      <c r="C553" s="3495">
        <f t="shared" si="85"/>
        <v>1</v>
      </c>
      <c r="D553" s="666" t="s">
        <v>4723</v>
      </c>
      <c r="E553" s="3495">
        <f t="shared" si="86"/>
        <v>0.8</v>
      </c>
      <c r="F553" s="2806" t="s">
        <v>7264</v>
      </c>
      <c r="G553" s="3495">
        <f t="shared" si="87"/>
        <v>1</v>
      </c>
      <c r="H553" s="666"/>
      <c r="I553" s="3495">
        <f t="shared" si="88"/>
        <v>1</v>
      </c>
      <c r="J553" s="666"/>
      <c r="K553" s="3495">
        <f t="shared" si="89"/>
        <v>1</v>
      </c>
      <c r="L553" s="666"/>
      <c r="M553" s="3495">
        <f t="shared" si="90"/>
        <v>1</v>
      </c>
      <c r="N553" s="666"/>
      <c r="O553" s="3495">
        <f t="shared" si="91"/>
        <v>1</v>
      </c>
      <c r="P553" s="666"/>
      <c r="Q553" s="3495">
        <f t="shared" si="92"/>
        <v>1</v>
      </c>
      <c r="R553" s="3496">
        <f t="shared" ca="1" si="93"/>
        <v>60515</v>
      </c>
      <c r="S553" s="3563">
        <f t="shared" ca="1" si="94"/>
        <v>6.0514999999999999</v>
      </c>
      <c r="T553" s="729">
        <f>车位!BF533</f>
        <v>0</v>
      </c>
      <c r="U553" s="729">
        <f>车位!BG533</f>
        <v>0</v>
      </c>
    </row>
    <row r="554" spans="1:21">
      <c r="A554" s="665" t="str">
        <f>车位!E534</f>
        <v>041#-1085</v>
      </c>
      <c r="B554" s="665">
        <f>ROUND(车位!V534,2)</f>
        <v>36.369999999999997</v>
      </c>
      <c r="C554" s="3495">
        <f t="shared" si="85"/>
        <v>1</v>
      </c>
      <c r="D554" s="666" t="s">
        <v>4723</v>
      </c>
      <c r="E554" s="3495">
        <f t="shared" si="86"/>
        <v>0.8</v>
      </c>
      <c r="F554" s="2806" t="s">
        <v>7264</v>
      </c>
      <c r="G554" s="3495">
        <f t="shared" si="87"/>
        <v>1</v>
      </c>
      <c r="H554" s="666"/>
      <c r="I554" s="3495">
        <f t="shared" si="88"/>
        <v>1</v>
      </c>
      <c r="J554" s="666"/>
      <c r="K554" s="3495">
        <f t="shared" si="89"/>
        <v>1</v>
      </c>
      <c r="L554" s="666"/>
      <c r="M554" s="3495">
        <f t="shared" si="90"/>
        <v>1</v>
      </c>
      <c r="N554" s="666"/>
      <c r="O554" s="3495">
        <f t="shared" si="91"/>
        <v>1</v>
      </c>
      <c r="P554" s="666"/>
      <c r="Q554" s="3495">
        <f t="shared" si="92"/>
        <v>1</v>
      </c>
      <c r="R554" s="3496">
        <f t="shared" ca="1" si="93"/>
        <v>60515</v>
      </c>
      <c r="S554" s="3563">
        <f t="shared" ca="1" si="94"/>
        <v>6.0514999999999999</v>
      </c>
      <c r="T554" s="729">
        <f>车位!BF534</f>
        <v>0</v>
      </c>
      <c r="U554" s="729">
        <f>车位!BG534</f>
        <v>0</v>
      </c>
    </row>
    <row r="555" spans="1:21">
      <c r="A555" s="665" t="str">
        <f>车位!E535</f>
        <v>041#-1086</v>
      </c>
      <c r="B555" s="665">
        <f>ROUND(车位!V535,2)</f>
        <v>36.369999999999997</v>
      </c>
      <c r="C555" s="3495">
        <f t="shared" si="85"/>
        <v>1</v>
      </c>
      <c r="D555" s="666" t="s">
        <v>4723</v>
      </c>
      <c r="E555" s="3495">
        <f t="shared" si="86"/>
        <v>0.8</v>
      </c>
      <c r="F555" s="2806" t="s">
        <v>7264</v>
      </c>
      <c r="G555" s="3495">
        <f t="shared" si="87"/>
        <v>1</v>
      </c>
      <c r="H555" s="666"/>
      <c r="I555" s="3495">
        <f t="shared" si="88"/>
        <v>1</v>
      </c>
      <c r="J555" s="666"/>
      <c r="K555" s="3495">
        <f t="shared" si="89"/>
        <v>1</v>
      </c>
      <c r="L555" s="666"/>
      <c r="M555" s="3495">
        <f t="shared" si="90"/>
        <v>1</v>
      </c>
      <c r="N555" s="666"/>
      <c r="O555" s="3495">
        <f t="shared" si="91"/>
        <v>1</v>
      </c>
      <c r="P555" s="666"/>
      <c r="Q555" s="3495">
        <f t="shared" si="92"/>
        <v>1</v>
      </c>
      <c r="R555" s="3496">
        <f t="shared" ca="1" si="93"/>
        <v>60515</v>
      </c>
      <c r="S555" s="3563">
        <f t="shared" ca="1" si="94"/>
        <v>6.0514999999999999</v>
      </c>
      <c r="T555" s="729">
        <f>车位!BF535</f>
        <v>0</v>
      </c>
      <c r="U555" s="729">
        <f>车位!BG535</f>
        <v>0</v>
      </c>
    </row>
    <row r="556" spans="1:21">
      <c r="A556" s="665" t="str">
        <f>车位!E536</f>
        <v>041#-1087</v>
      </c>
      <c r="B556" s="665">
        <f>ROUND(车位!V536,2)</f>
        <v>36.369999999999997</v>
      </c>
      <c r="C556" s="3495">
        <f t="shared" si="85"/>
        <v>1</v>
      </c>
      <c r="D556" s="666" t="s">
        <v>4723</v>
      </c>
      <c r="E556" s="3495">
        <f t="shared" si="86"/>
        <v>0.8</v>
      </c>
      <c r="F556" s="2806" t="s">
        <v>7264</v>
      </c>
      <c r="G556" s="3495">
        <f t="shared" si="87"/>
        <v>1</v>
      </c>
      <c r="H556" s="666"/>
      <c r="I556" s="3495">
        <f t="shared" si="88"/>
        <v>1</v>
      </c>
      <c r="J556" s="666"/>
      <c r="K556" s="3495">
        <f t="shared" si="89"/>
        <v>1</v>
      </c>
      <c r="L556" s="666"/>
      <c r="M556" s="3495">
        <f t="shared" si="90"/>
        <v>1</v>
      </c>
      <c r="N556" s="666"/>
      <c r="O556" s="3495">
        <f t="shared" si="91"/>
        <v>1</v>
      </c>
      <c r="P556" s="666"/>
      <c r="Q556" s="3495">
        <f t="shared" si="92"/>
        <v>1</v>
      </c>
      <c r="R556" s="3496">
        <f t="shared" ca="1" si="93"/>
        <v>60515</v>
      </c>
      <c r="S556" s="3563">
        <f t="shared" ca="1" si="94"/>
        <v>6.0514999999999999</v>
      </c>
      <c r="T556" s="729">
        <f>车位!BF536</f>
        <v>0</v>
      </c>
      <c r="U556" s="729">
        <f>车位!BG536</f>
        <v>0</v>
      </c>
    </row>
    <row r="557" spans="1:21">
      <c r="A557" s="665" t="str">
        <f>车位!E537</f>
        <v>041#-1088</v>
      </c>
      <c r="B557" s="665">
        <f>ROUND(车位!V537,2)</f>
        <v>36.369999999999997</v>
      </c>
      <c r="C557" s="3495">
        <f t="shared" si="85"/>
        <v>1</v>
      </c>
      <c r="D557" s="666" t="s">
        <v>4723</v>
      </c>
      <c r="E557" s="3495">
        <f t="shared" si="86"/>
        <v>0.8</v>
      </c>
      <c r="F557" s="2806" t="s">
        <v>7264</v>
      </c>
      <c r="G557" s="3495">
        <f t="shared" si="87"/>
        <v>1</v>
      </c>
      <c r="H557" s="666"/>
      <c r="I557" s="3495">
        <f t="shared" si="88"/>
        <v>1</v>
      </c>
      <c r="J557" s="666"/>
      <c r="K557" s="3495">
        <f t="shared" si="89"/>
        <v>1</v>
      </c>
      <c r="L557" s="666"/>
      <c r="M557" s="3495">
        <f t="shared" si="90"/>
        <v>1</v>
      </c>
      <c r="N557" s="666"/>
      <c r="O557" s="3495">
        <f t="shared" si="91"/>
        <v>1</v>
      </c>
      <c r="P557" s="666"/>
      <c r="Q557" s="3495">
        <f t="shared" si="92"/>
        <v>1</v>
      </c>
      <c r="R557" s="3496">
        <f t="shared" ca="1" si="93"/>
        <v>60515</v>
      </c>
      <c r="S557" s="3563">
        <f t="shared" ca="1" si="94"/>
        <v>6.0514999999999999</v>
      </c>
      <c r="T557" s="729">
        <f>车位!BF537</f>
        <v>0</v>
      </c>
      <c r="U557" s="729">
        <f>车位!BG537</f>
        <v>0</v>
      </c>
    </row>
    <row r="558" spans="1:21">
      <c r="A558" s="665" t="str">
        <f>车位!E538</f>
        <v>041#-1089</v>
      </c>
      <c r="B558" s="665">
        <f>ROUND(车位!V538,2)</f>
        <v>36.369999999999997</v>
      </c>
      <c r="C558" s="3495">
        <f t="shared" si="85"/>
        <v>1</v>
      </c>
      <c r="D558" s="666" t="s">
        <v>4723</v>
      </c>
      <c r="E558" s="3495">
        <f t="shared" si="86"/>
        <v>0.8</v>
      </c>
      <c r="F558" s="2806" t="s">
        <v>7264</v>
      </c>
      <c r="G558" s="3495">
        <f t="shared" si="87"/>
        <v>1</v>
      </c>
      <c r="H558" s="666"/>
      <c r="I558" s="3495">
        <f t="shared" si="88"/>
        <v>1</v>
      </c>
      <c r="J558" s="666"/>
      <c r="K558" s="3495">
        <f t="shared" si="89"/>
        <v>1</v>
      </c>
      <c r="L558" s="666"/>
      <c r="M558" s="3495">
        <f t="shared" si="90"/>
        <v>1</v>
      </c>
      <c r="N558" s="666"/>
      <c r="O558" s="3495">
        <f t="shared" si="91"/>
        <v>1</v>
      </c>
      <c r="P558" s="666"/>
      <c r="Q558" s="3495">
        <f t="shared" si="92"/>
        <v>1</v>
      </c>
      <c r="R558" s="3496">
        <f t="shared" ca="1" si="93"/>
        <v>60515</v>
      </c>
      <c r="S558" s="3563">
        <f t="shared" ca="1" si="94"/>
        <v>6.0514999999999999</v>
      </c>
      <c r="T558" s="729">
        <f>车位!BF538</f>
        <v>0</v>
      </c>
      <c r="U558" s="729">
        <f>车位!BG538</f>
        <v>0</v>
      </c>
    </row>
    <row r="559" spans="1:21">
      <c r="A559" s="665" t="str">
        <f>车位!E539</f>
        <v>041#-2001</v>
      </c>
      <c r="B559" s="665">
        <f>ROUND(车位!V539,2)</f>
        <v>36.369999999999997</v>
      </c>
      <c r="C559" s="3495">
        <f t="shared" si="85"/>
        <v>1</v>
      </c>
      <c r="D559" s="666" t="s">
        <v>4723</v>
      </c>
      <c r="E559" s="3495">
        <f t="shared" si="86"/>
        <v>0.8</v>
      </c>
      <c r="F559" s="2806" t="s">
        <v>7264</v>
      </c>
      <c r="G559" s="3495">
        <f t="shared" si="87"/>
        <v>1</v>
      </c>
      <c r="H559" s="666"/>
      <c r="I559" s="3495">
        <f t="shared" si="88"/>
        <v>1</v>
      </c>
      <c r="J559" s="666"/>
      <c r="K559" s="3495">
        <f t="shared" si="89"/>
        <v>1</v>
      </c>
      <c r="L559" s="666"/>
      <c r="M559" s="3495">
        <f t="shared" si="90"/>
        <v>1</v>
      </c>
      <c r="N559" s="666"/>
      <c r="O559" s="3495">
        <f t="shared" si="91"/>
        <v>1</v>
      </c>
      <c r="P559" s="666"/>
      <c r="Q559" s="3495">
        <f t="shared" si="92"/>
        <v>1</v>
      </c>
      <c r="R559" s="3496">
        <f t="shared" ca="1" si="93"/>
        <v>60515</v>
      </c>
      <c r="S559" s="3563">
        <f t="shared" ca="1" si="94"/>
        <v>6.0514999999999999</v>
      </c>
      <c r="T559" s="729">
        <f>车位!BF539</f>
        <v>0</v>
      </c>
      <c r="U559" s="729">
        <f>车位!BG539</f>
        <v>0</v>
      </c>
    </row>
    <row r="560" spans="1:21">
      <c r="A560" s="665" t="str">
        <f>车位!E540</f>
        <v>041#-2002</v>
      </c>
      <c r="B560" s="665">
        <f>ROUND(车位!V540,2)</f>
        <v>36.369999999999997</v>
      </c>
      <c r="C560" s="3495">
        <f t="shared" si="85"/>
        <v>1</v>
      </c>
      <c r="D560" s="666" t="s">
        <v>4723</v>
      </c>
      <c r="E560" s="3495">
        <f t="shared" si="86"/>
        <v>0.8</v>
      </c>
      <c r="F560" s="2806" t="s">
        <v>7264</v>
      </c>
      <c r="G560" s="3495">
        <f t="shared" si="87"/>
        <v>1</v>
      </c>
      <c r="H560" s="666"/>
      <c r="I560" s="3495">
        <f t="shared" si="88"/>
        <v>1</v>
      </c>
      <c r="J560" s="666"/>
      <c r="K560" s="3495">
        <f t="shared" si="89"/>
        <v>1</v>
      </c>
      <c r="L560" s="666"/>
      <c r="M560" s="3495">
        <f t="shared" si="90"/>
        <v>1</v>
      </c>
      <c r="N560" s="666"/>
      <c r="O560" s="3495">
        <f t="shared" si="91"/>
        <v>1</v>
      </c>
      <c r="P560" s="666"/>
      <c r="Q560" s="3495">
        <f t="shared" si="92"/>
        <v>1</v>
      </c>
      <c r="R560" s="3496">
        <f t="shared" ca="1" si="93"/>
        <v>60515</v>
      </c>
      <c r="S560" s="3563">
        <f t="shared" ca="1" si="94"/>
        <v>6.0514999999999999</v>
      </c>
      <c r="T560" s="729">
        <f>车位!BF540</f>
        <v>0</v>
      </c>
      <c r="U560" s="729">
        <f>车位!BG540</f>
        <v>0</v>
      </c>
    </row>
    <row r="561" spans="1:21">
      <c r="A561" s="665" t="str">
        <f>车位!E541</f>
        <v>041#-2003</v>
      </c>
      <c r="B561" s="665">
        <f>ROUND(车位!V541,2)</f>
        <v>36.369999999999997</v>
      </c>
      <c r="C561" s="3495">
        <f t="shared" si="85"/>
        <v>1</v>
      </c>
      <c r="D561" s="666" t="s">
        <v>4723</v>
      </c>
      <c r="E561" s="3495">
        <f t="shared" si="86"/>
        <v>0.8</v>
      </c>
      <c r="F561" s="2806" t="s">
        <v>7264</v>
      </c>
      <c r="G561" s="3495">
        <f t="shared" si="87"/>
        <v>1</v>
      </c>
      <c r="H561" s="666"/>
      <c r="I561" s="3495">
        <f t="shared" si="88"/>
        <v>1</v>
      </c>
      <c r="J561" s="666"/>
      <c r="K561" s="3495">
        <f t="shared" si="89"/>
        <v>1</v>
      </c>
      <c r="L561" s="666"/>
      <c r="M561" s="3495">
        <f t="shared" si="90"/>
        <v>1</v>
      </c>
      <c r="N561" s="666"/>
      <c r="O561" s="3495">
        <f t="shared" si="91"/>
        <v>1</v>
      </c>
      <c r="P561" s="666"/>
      <c r="Q561" s="3495">
        <f t="shared" si="92"/>
        <v>1</v>
      </c>
      <c r="R561" s="3496">
        <f t="shared" ca="1" si="93"/>
        <v>60515</v>
      </c>
      <c r="S561" s="3563">
        <f t="shared" ca="1" si="94"/>
        <v>6.0514999999999999</v>
      </c>
      <c r="T561" s="729">
        <f>车位!BF541</f>
        <v>0</v>
      </c>
      <c r="U561" s="729">
        <f>车位!BG541</f>
        <v>0</v>
      </c>
    </row>
    <row r="562" spans="1:21">
      <c r="A562" s="665" t="str">
        <f>车位!E542</f>
        <v>041#-2004</v>
      </c>
      <c r="B562" s="665">
        <f>ROUND(车位!V542,2)</f>
        <v>36.369999999999997</v>
      </c>
      <c r="C562" s="3495">
        <f t="shared" si="85"/>
        <v>1</v>
      </c>
      <c r="D562" s="666" t="s">
        <v>4723</v>
      </c>
      <c r="E562" s="3495">
        <f t="shared" si="86"/>
        <v>0.8</v>
      </c>
      <c r="F562" s="2806" t="s">
        <v>7264</v>
      </c>
      <c r="G562" s="3495">
        <f t="shared" si="87"/>
        <v>1</v>
      </c>
      <c r="H562" s="666"/>
      <c r="I562" s="3495">
        <f t="shared" si="88"/>
        <v>1</v>
      </c>
      <c r="J562" s="666"/>
      <c r="K562" s="3495">
        <f t="shared" si="89"/>
        <v>1</v>
      </c>
      <c r="L562" s="666"/>
      <c r="M562" s="3495">
        <f t="shared" si="90"/>
        <v>1</v>
      </c>
      <c r="N562" s="666"/>
      <c r="O562" s="3495">
        <f t="shared" si="91"/>
        <v>1</v>
      </c>
      <c r="P562" s="666"/>
      <c r="Q562" s="3495">
        <f t="shared" si="92"/>
        <v>1</v>
      </c>
      <c r="R562" s="3496">
        <f t="shared" ca="1" si="93"/>
        <v>60515</v>
      </c>
      <c r="S562" s="3563">
        <f t="shared" ca="1" si="94"/>
        <v>6.0514999999999999</v>
      </c>
      <c r="T562" s="729">
        <f>车位!BF542</f>
        <v>0</v>
      </c>
      <c r="U562" s="729">
        <f>车位!BG542</f>
        <v>0</v>
      </c>
    </row>
    <row r="563" spans="1:21">
      <c r="A563" s="665" t="str">
        <f>车位!E543</f>
        <v>041#-2005</v>
      </c>
      <c r="B563" s="665">
        <f>ROUND(车位!V543,2)</f>
        <v>36.369999999999997</v>
      </c>
      <c r="C563" s="3495">
        <f t="shared" si="85"/>
        <v>1</v>
      </c>
      <c r="D563" s="666" t="s">
        <v>4723</v>
      </c>
      <c r="E563" s="3495">
        <f t="shared" si="86"/>
        <v>0.8</v>
      </c>
      <c r="F563" s="2806" t="s">
        <v>7264</v>
      </c>
      <c r="G563" s="3495">
        <f t="shared" si="87"/>
        <v>1</v>
      </c>
      <c r="H563" s="666"/>
      <c r="I563" s="3495">
        <f t="shared" si="88"/>
        <v>1</v>
      </c>
      <c r="J563" s="666"/>
      <c r="K563" s="3495">
        <f t="shared" si="89"/>
        <v>1</v>
      </c>
      <c r="L563" s="666"/>
      <c r="M563" s="3495">
        <f t="shared" si="90"/>
        <v>1</v>
      </c>
      <c r="N563" s="666"/>
      <c r="O563" s="3495">
        <f t="shared" si="91"/>
        <v>1</v>
      </c>
      <c r="P563" s="666"/>
      <c r="Q563" s="3495">
        <f t="shared" si="92"/>
        <v>1</v>
      </c>
      <c r="R563" s="3496">
        <f t="shared" ca="1" si="93"/>
        <v>60515</v>
      </c>
      <c r="S563" s="3563">
        <f t="shared" ca="1" si="94"/>
        <v>6.0514999999999999</v>
      </c>
      <c r="T563" s="729">
        <f>车位!BF543</f>
        <v>0</v>
      </c>
      <c r="U563" s="729">
        <f>车位!BG543</f>
        <v>0</v>
      </c>
    </row>
    <row r="564" spans="1:21">
      <c r="A564" s="665" t="str">
        <f>车位!E544</f>
        <v>041#-2006</v>
      </c>
      <c r="B564" s="665">
        <f>ROUND(车位!V544,2)</f>
        <v>36.369999999999997</v>
      </c>
      <c r="C564" s="3495">
        <f t="shared" si="85"/>
        <v>1</v>
      </c>
      <c r="D564" s="666" t="s">
        <v>4723</v>
      </c>
      <c r="E564" s="3495">
        <f t="shared" si="86"/>
        <v>0.8</v>
      </c>
      <c r="F564" s="2806" t="s">
        <v>7264</v>
      </c>
      <c r="G564" s="3495">
        <f t="shared" si="87"/>
        <v>1</v>
      </c>
      <c r="H564" s="666"/>
      <c r="I564" s="3495">
        <f t="shared" si="88"/>
        <v>1</v>
      </c>
      <c r="J564" s="666"/>
      <c r="K564" s="3495">
        <f t="shared" si="89"/>
        <v>1</v>
      </c>
      <c r="L564" s="666"/>
      <c r="M564" s="3495">
        <f t="shared" si="90"/>
        <v>1</v>
      </c>
      <c r="N564" s="666"/>
      <c r="O564" s="3495">
        <f t="shared" si="91"/>
        <v>1</v>
      </c>
      <c r="P564" s="666"/>
      <c r="Q564" s="3495">
        <f t="shared" si="92"/>
        <v>1</v>
      </c>
      <c r="R564" s="3496">
        <f t="shared" ca="1" si="93"/>
        <v>60515</v>
      </c>
      <c r="S564" s="3563">
        <f t="shared" ca="1" si="94"/>
        <v>6.0514999999999999</v>
      </c>
      <c r="T564" s="729">
        <f>车位!BF544</f>
        <v>0</v>
      </c>
      <c r="U564" s="729">
        <f>车位!BG544</f>
        <v>0</v>
      </c>
    </row>
    <row r="565" spans="1:21">
      <c r="A565" s="665" t="str">
        <f>车位!E545</f>
        <v>041#-2007</v>
      </c>
      <c r="B565" s="665">
        <f>ROUND(车位!V545,2)</f>
        <v>36.369999999999997</v>
      </c>
      <c r="C565" s="3495">
        <f t="shared" si="85"/>
        <v>1</v>
      </c>
      <c r="D565" s="666" t="s">
        <v>4723</v>
      </c>
      <c r="E565" s="3495">
        <f t="shared" si="86"/>
        <v>0.8</v>
      </c>
      <c r="F565" s="2806" t="s">
        <v>7264</v>
      </c>
      <c r="G565" s="3495">
        <f t="shared" si="87"/>
        <v>1</v>
      </c>
      <c r="H565" s="666"/>
      <c r="I565" s="3495">
        <f t="shared" si="88"/>
        <v>1</v>
      </c>
      <c r="J565" s="666"/>
      <c r="K565" s="3495">
        <f t="shared" si="89"/>
        <v>1</v>
      </c>
      <c r="L565" s="666"/>
      <c r="M565" s="3495">
        <f t="shared" si="90"/>
        <v>1</v>
      </c>
      <c r="N565" s="666"/>
      <c r="O565" s="3495">
        <f t="shared" si="91"/>
        <v>1</v>
      </c>
      <c r="P565" s="666"/>
      <c r="Q565" s="3495">
        <f t="shared" si="92"/>
        <v>1</v>
      </c>
      <c r="R565" s="3496">
        <f t="shared" ca="1" si="93"/>
        <v>60515</v>
      </c>
      <c r="S565" s="3563">
        <f t="shared" ca="1" si="94"/>
        <v>6.0514999999999999</v>
      </c>
      <c r="T565" s="729">
        <f>车位!BF545</f>
        <v>0</v>
      </c>
      <c r="U565" s="729">
        <f>车位!BG545</f>
        <v>0</v>
      </c>
    </row>
    <row r="566" spans="1:21">
      <c r="A566" s="665" t="str">
        <f>车位!E546</f>
        <v>041#-2008</v>
      </c>
      <c r="B566" s="665">
        <f>ROUND(车位!V546,2)</f>
        <v>36.369999999999997</v>
      </c>
      <c r="C566" s="3495">
        <f t="shared" si="85"/>
        <v>1</v>
      </c>
      <c r="D566" s="666" t="s">
        <v>4723</v>
      </c>
      <c r="E566" s="3495">
        <f t="shared" si="86"/>
        <v>0.8</v>
      </c>
      <c r="F566" s="2806" t="s">
        <v>7264</v>
      </c>
      <c r="G566" s="3495">
        <f t="shared" si="87"/>
        <v>1</v>
      </c>
      <c r="H566" s="666"/>
      <c r="I566" s="3495">
        <f t="shared" si="88"/>
        <v>1</v>
      </c>
      <c r="J566" s="666"/>
      <c r="K566" s="3495">
        <f t="shared" si="89"/>
        <v>1</v>
      </c>
      <c r="L566" s="666"/>
      <c r="M566" s="3495">
        <f t="shared" si="90"/>
        <v>1</v>
      </c>
      <c r="N566" s="666"/>
      <c r="O566" s="3495">
        <f t="shared" si="91"/>
        <v>1</v>
      </c>
      <c r="P566" s="666"/>
      <c r="Q566" s="3495">
        <f t="shared" si="92"/>
        <v>1</v>
      </c>
      <c r="R566" s="3496">
        <f t="shared" ca="1" si="93"/>
        <v>60515</v>
      </c>
      <c r="S566" s="3563">
        <f t="shared" ca="1" si="94"/>
        <v>6.0514999999999999</v>
      </c>
      <c r="T566" s="729">
        <f>车位!BF546</f>
        <v>0</v>
      </c>
      <c r="U566" s="729">
        <f>车位!BG546</f>
        <v>0</v>
      </c>
    </row>
    <row r="567" spans="1:21">
      <c r="A567" s="665" t="str">
        <f>车位!E547</f>
        <v>041#-2009</v>
      </c>
      <c r="B567" s="665">
        <f>ROUND(车位!V547,2)</f>
        <v>36.369999999999997</v>
      </c>
      <c r="C567" s="3495">
        <f t="shared" si="85"/>
        <v>1</v>
      </c>
      <c r="D567" s="666" t="s">
        <v>4723</v>
      </c>
      <c r="E567" s="3495">
        <f t="shared" si="86"/>
        <v>0.8</v>
      </c>
      <c r="F567" s="2806" t="s">
        <v>7264</v>
      </c>
      <c r="G567" s="3495">
        <f t="shared" si="87"/>
        <v>1</v>
      </c>
      <c r="H567" s="666"/>
      <c r="I567" s="3495">
        <f t="shared" si="88"/>
        <v>1</v>
      </c>
      <c r="J567" s="666"/>
      <c r="K567" s="3495">
        <f t="shared" si="89"/>
        <v>1</v>
      </c>
      <c r="L567" s="666"/>
      <c r="M567" s="3495">
        <f t="shared" si="90"/>
        <v>1</v>
      </c>
      <c r="N567" s="666"/>
      <c r="O567" s="3495">
        <f t="shared" si="91"/>
        <v>1</v>
      </c>
      <c r="P567" s="666"/>
      <c r="Q567" s="3495">
        <f t="shared" si="92"/>
        <v>1</v>
      </c>
      <c r="R567" s="3496">
        <f t="shared" ca="1" si="93"/>
        <v>60515</v>
      </c>
      <c r="S567" s="3563">
        <f t="shared" ca="1" si="94"/>
        <v>6.0514999999999999</v>
      </c>
      <c r="T567" s="729">
        <f>车位!BF547</f>
        <v>0</v>
      </c>
      <c r="U567" s="729">
        <f>车位!BG547</f>
        <v>0</v>
      </c>
    </row>
    <row r="568" spans="1:21">
      <c r="A568" s="665" t="str">
        <f>车位!E548</f>
        <v>041#-2010</v>
      </c>
      <c r="B568" s="665">
        <f>ROUND(车位!V548,2)</f>
        <v>36.369999999999997</v>
      </c>
      <c r="C568" s="3495">
        <f t="shared" si="85"/>
        <v>1</v>
      </c>
      <c r="D568" s="666" t="s">
        <v>4723</v>
      </c>
      <c r="E568" s="3495">
        <f t="shared" si="86"/>
        <v>0.8</v>
      </c>
      <c r="F568" s="2806" t="s">
        <v>7264</v>
      </c>
      <c r="G568" s="3495">
        <f t="shared" si="87"/>
        <v>1</v>
      </c>
      <c r="H568" s="666"/>
      <c r="I568" s="3495">
        <f t="shared" si="88"/>
        <v>1</v>
      </c>
      <c r="J568" s="666"/>
      <c r="K568" s="3495">
        <f t="shared" si="89"/>
        <v>1</v>
      </c>
      <c r="L568" s="666"/>
      <c r="M568" s="3495">
        <f t="shared" si="90"/>
        <v>1</v>
      </c>
      <c r="N568" s="666"/>
      <c r="O568" s="3495">
        <f t="shared" si="91"/>
        <v>1</v>
      </c>
      <c r="P568" s="666"/>
      <c r="Q568" s="3495">
        <f t="shared" si="92"/>
        <v>1</v>
      </c>
      <c r="R568" s="3496">
        <f t="shared" ca="1" si="93"/>
        <v>60515</v>
      </c>
      <c r="S568" s="3563">
        <f t="shared" ca="1" si="94"/>
        <v>6.0514999999999999</v>
      </c>
      <c r="T568" s="729">
        <f>车位!BF548</f>
        <v>0</v>
      </c>
      <c r="U568" s="729">
        <f>车位!BG548</f>
        <v>0</v>
      </c>
    </row>
    <row r="569" spans="1:21">
      <c r="A569" s="665" t="str">
        <f>车位!E549</f>
        <v>041#-2011</v>
      </c>
      <c r="B569" s="665">
        <f>ROUND(车位!V549,2)</f>
        <v>36.369999999999997</v>
      </c>
      <c r="C569" s="3495">
        <f t="shared" si="85"/>
        <v>1</v>
      </c>
      <c r="D569" s="666" t="s">
        <v>4723</v>
      </c>
      <c r="E569" s="3495">
        <f t="shared" si="86"/>
        <v>0.8</v>
      </c>
      <c r="F569" s="2806" t="s">
        <v>7264</v>
      </c>
      <c r="G569" s="3495">
        <f t="shared" si="87"/>
        <v>1</v>
      </c>
      <c r="H569" s="666"/>
      <c r="I569" s="3495">
        <f t="shared" si="88"/>
        <v>1</v>
      </c>
      <c r="J569" s="666"/>
      <c r="K569" s="3495">
        <f t="shared" si="89"/>
        <v>1</v>
      </c>
      <c r="L569" s="666"/>
      <c r="M569" s="3495">
        <f t="shared" si="90"/>
        <v>1</v>
      </c>
      <c r="N569" s="666"/>
      <c r="O569" s="3495">
        <f t="shared" si="91"/>
        <v>1</v>
      </c>
      <c r="P569" s="666"/>
      <c r="Q569" s="3495">
        <f t="shared" si="92"/>
        <v>1</v>
      </c>
      <c r="R569" s="3496">
        <f t="shared" ca="1" si="93"/>
        <v>60515</v>
      </c>
      <c r="S569" s="3563">
        <f t="shared" ca="1" si="94"/>
        <v>6.0514999999999999</v>
      </c>
      <c r="T569" s="729">
        <f>车位!BF549</f>
        <v>0</v>
      </c>
      <c r="U569" s="729">
        <f>车位!BG549</f>
        <v>0</v>
      </c>
    </row>
    <row r="570" spans="1:21">
      <c r="A570" s="665" t="str">
        <f>车位!E550</f>
        <v>041#-2012</v>
      </c>
      <c r="B570" s="665">
        <f>ROUND(车位!V550,2)</f>
        <v>36.369999999999997</v>
      </c>
      <c r="C570" s="3495">
        <f t="shared" si="85"/>
        <v>1</v>
      </c>
      <c r="D570" s="666" t="s">
        <v>4723</v>
      </c>
      <c r="E570" s="3495">
        <f t="shared" si="86"/>
        <v>0.8</v>
      </c>
      <c r="F570" s="2806" t="s">
        <v>7264</v>
      </c>
      <c r="G570" s="3495">
        <f t="shared" si="87"/>
        <v>1</v>
      </c>
      <c r="H570" s="666"/>
      <c r="I570" s="3495">
        <f t="shared" si="88"/>
        <v>1</v>
      </c>
      <c r="J570" s="666"/>
      <c r="K570" s="3495">
        <f t="shared" si="89"/>
        <v>1</v>
      </c>
      <c r="L570" s="666"/>
      <c r="M570" s="3495">
        <f t="shared" si="90"/>
        <v>1</v>
      </c>
      <c r="N570" s="666"/>
      <c r="O570" s="3495">
        <f t="shared" si="91"/>
        <v>1</v>
      </c>
      <c r="P570" s="666"/>
      <c r="Q570" s="3495">
        <f t="shared" si="92"/>
        <v>1</v>
      </c>
      <c r="R570" s="3496">
        <f t="shared" ca="1" si="93"/>
        <v>60515</v>
      </c>
      <c r="S570" s="3563">
        <f t="shared" ca="1" si="94"/>
        <v>6.0514999999999999</v>
      </c>
      <c r="T570" s="729">
        <f>车位!BF550</f>
        <v>0</v>
      </c>
      <c r="U570" s="729">
        <f>车位!BG550</f>
        <v>0</v>
      </c>
    </row>
    <row r="571" spans="1:21">
      <c r="A571" s="665" t="str">
        <f>车位!E551</f>
        <v>041#-2013</v>
      </c>
      <c r="B571" s="665">
        <f>ROUND(车位!V551,2)</f>
        <v>36.369999999999997</v>
      </c>
      <c r="C571" s="3495">
        <f t="shared" si="85"/>
        <v>1</v>
      </c>
      <c r="D571" s="666" t="s">
        <v>4723</v>
      </c>
      <c r="E571" s="3495">
        <f t="shared" si="86"/>
        <v>0.8</v>
      </c>
      <c r="F571" s="2806" t="s">
        <v>7264</v>
      </c>
      <c r="G571" s="3495">
        <f t="shared" si="87"/>
        <v>1</v>
      </c>
      <c r="H571" s="666"/>
      <c r="I571" s="3495">
        <f t="shared" si="88"/>
        <v>1</v>
      </c>
      <c r="J571" s="666"/>
      <c r="K571" s="3495">
        <f t="shared" si="89"/>
        <v>1</v>
      </c>
      <c r="L571" s="666"/>
      <c r="M571" s="3495">
        <f t="shared" si="90"/>
        <v>1</v>
      </c>
      <c r="N571" s="666"/>
      <c r="O571" s="3495">
        <f t="shared" si="91"/>
        <v>1</v>
      </c>
      <c r="P571" s="666"/>
      <c r="Q571" s="3495">
        <f t="shared" si="92"/>
        <v>1</v>
      </c>
      <c r="R571" s="3496">
        <f t="shared" ca="1" si="93"/>
        <v>60515</v>
      </c>
      <c r="S571" s="3563">
        <f t="shared" ca="1" si="94"/>
        <v>6.0514999999999999</v>
      </c>
      <c r="T571" s="729">
        <f>车位!BF551</f>
        <v>0</v>
      </c>
      <c r="U571" s="729">
        <f>车位!BG551</f>
        <v>0</v>
      </c>
    </row>
    <row r="572" spans="1:21">
      <c r="A572" s="665" t="str">
        <f>车位!E552</f>
        <v>041#-2014</v>
      </c>
      <c r="B572" s="665">
        <f>ROUND(车位!V552,2)</f>
        <v>36.369999999999997</v>
      </c>
      <c r="C572" s="3495">
        <f t="shared" si="85"/>
        <v>1</v>
      </c>
      <c r="D572" s="666" t="s">
        <v>4723</v>
      </c>
      <c r="E572" s="3495">
        <f t="shared" si="86"/>
        <v>0.8</v>
      </c>
      <c r="F572" s="2806" t="s">
        <v>7264</v>
      </c>
      <c r="G572" s="3495">
        <f t="shared" si="87"/>
        <v>1</v>
      </c>
      <c r="H572" s="666"/>
      <c r="I572" s="3495">
        <f t="shared" si="88"/>
        <v>1</v>
      </c>
      <c r="J572" s="666"/>
      <c r="K572" s="3495">
        <f t="shared" si="89"/>
        <v>1</v>
      </c>
      <c r="L572" s="666"/>
      <c r="M572" s="3495">
        <f t="shared" si="90"/>
        <v>1</v>
      </c>
      <c r="N572" s="666"/>
      <c r="O572" s="3495">
        <f t="shared" si="91"/>
        <v>1</v>
      </c>
      <c r="P572" s="666"/>
      <c r="Q572" s="3495">
        <f t="shared" si="92"/>
        <v>1</v>
      </c>
      <c r="R572" s="3496">
        <f t="shared" ca="1" si="93"/>
        <v>60515</v>
      </c>
      <c r="S572" s="3563">
        <f t="shared" ca="1" si="94"/>
        <v>6.0514999999999999</v>
      </c>
      <c r="T572" s="729">
        <f>车位!BF552</f>
        <v>0</v>
      </c>
      <c r="U572" s="729">
        <f>车位!BG552</f>
        <v>0</v>
      </c>
    </row>
    <row r="573" spans="1:21">
      <c r="A573" s="665" t="str">
        <f>车位!E553</f>
        <v>041#-2015</v>
      </c>
      <c r="B573" s="665">
        <f>ROUND(车位!V553,2)</f>
        <v>55.09</v>
      </c>
      <c r="C573" s="3495">
        <f t="shared" si="85"/>
        <v>1.02</v>
      </c>
      <c r="D573" s="666" t="s">
        <v>4723</v>
      </c>
      <c r="E573" s="3495">
        <f t="shared" si="86"/>
        <v>0.8</v>
      </c>
      <c r="F573" s="2806" t="s">
        <v>7264</v>
      </c>
      <c r="G573" s="3495">
        <f t="shared" si="87"/>
        <v>1</v>
      </c>
      <c r="H573" s="666"/>
      <c r="I573" s="3495">
        <f t="shared" si="88"/>
        <v>1</v>
      </c>
      <c r="J573" s="666"/>
      <c r="K573" s="3495">
        <f t="shared" si="89"/>
        <v>1</v>
      </c>
      <c r="L573" s="666"/>
      <c r="M573" s="3495">
        <f t="shared" si="90"/>
        <v>1</v>
      </c>
      <c r="N573" s="666"/>
      <c r="O573" s="3495">
        <f t="shared" si="91"/>
        <v>1</v>
      </c>
      <c r="P573" s="666"/>
      <c r="Q573" s="3495">
        <f t="shared" si="92"/>
        <v>1</v>
      </c>
      <c r="R573" s="3496">
        <f t="shared" ca="1" si="93"/>
        <v>61726</v>
      </c>
      <c r="S573" s="3563">
        <f t="shared" ca="1" si="94"/>
        <v>6.1726000000000001</v>
      </c>
      <c r="T573" s="729">
        <f>车位!BF553</f>
        <v>0</v>
      </c>
      <c r="U573" s="729">
        <f>车位!BG553</f>
        <v>0</v>
      </c>
    </row>
    <row r="574" spans="1:21">
      <c r="A574" s="665" t="str">
        <f>车位!E554</f>
        <v>041#-2016</v>
      </c>
      <c r="B574" s="665">
        <f>ROUND(车位!V554,2)</f>
        <v>36.369999999999997</v>
      </c>
      <c r="C574" s="3495">
        <f t="shared" si="85"/>
        <v>1</v>
      </c>
      <c r="D574" s="666" t="s">
        <v>4723</v>
      </c>
      <c r="E574" s="3495">
        <f t="shared" si="86"/>
        <v>0.8</v>
      </c>
      <c r="F574" s="2806" t="s">
        <v>7264</v>
      </c>
      <c r="G574" s="3495">
        <f t="shared" si="87"/>
        <v>1</v>
      </c>
      <c r="H574" s="666"/>
      <c r="I574" s="3495">
        <f t="shared" si="88"/>
        <v>1</v>
      </c>
      <c r="J574" s="666"/>
      <c r="K574" s="3495">
        <f t="shared" si="89"/>
        <v>1</v>
      </c>
      <c r="L574" s="666"/>
      <c r="M574" s="3495">
        <f t="shared" si="90"/>
        <v>1</v>
      </c>
      <c r="N574" s="666"/>
      <c r="O574" s="3495">
        <f t="shared" si="91"/>
        <v>1</v>
      </c>
      <c r="P574" s="666"/>
      <c r="Q574" s="3495">
        <f t="shared" si="92"/>
        <v>1</v>
      </c>
      <c r="R574" s="3496">
        <f t="shared" ca="1" si="93"/>
        <v>60515</v>
      </c>
      <c r="S574" s="3563">
        <f t="shared" ca="1" si="94"/>
        <v>6.0514999999999999</v>
      </c>
      <c r="T574" s="729">
        <f>车位!BF554</f>
        <v>0</v>
      </c>
      <c r="U574" s="729">
        <f>车位!BG554</f>
        <v>0</v>
      </c>
    </row>
    <row r="575" spans="1:21">
      <c r="A575" s="665" t="str">
        <f>车位!E555</f>
        <v>041#-2017</v>
      </c>
      <c r="B575" s="665">
        <f>ROUND(车位!V555,2)</f>
        <v>36.369999999999997</v>
      </c>
      <c r="C575" s="3495">
        <f t="shared" si="85"/>
        <v>1</v>
      </c>
      <c r="D575" s="666" t="s">
        <v>4723</v>
      </c>
      <c r="E575" s="3495">
        <f t="shared" si="86"/>
        <v>0.8</v>
      </c>
      <c r="F575" s="2806" t="s">
        <v>7264</v>
      </c>
      <c r="G575" s="3495">
        <f t="shared" si="87"/>
        <v>1</v>
      </c>
      <c r="H575" s="666"/>
      <c r="I575" s="3495">
        <f t="shared" si="88"/>
        <v>1</v>
      </c>
      <c r="J575" s="666"/>
      <c r="K575" s="3495">
        <f t="shared" si="89"/>
        <v>1</v>
      </c>
      <c r="L575" s="666"/>
      <c r="M575" s="3495">
        <f t="shared" si="90"/>
        <v>1</v>
      </c>
      <c r="N575" s="666"/>
      <c r="O575" s="3495">
        <f t="shared" si="91"/>
        <v>1</v>
      </c>
      <c r="P575" s="666"/>
      <c r="Q575" s="3495">
        <f t="shared" si="92"/>
        <v>1</v>
      </c>
      <c r="R575" s="3496">
        <f t="shared" ca="1" si="93"/>
        <v>60515</v>
      </c>
      <c r="S575" s="3563">
        <f t="shared" ca="1" si="94"/>
        <v>6.0514999999999999</v>
      </c>
      <c r="T575" s="729">
        <f>车位!BF555</f>
        <v>0</v>
      </c>
      <c r="U575" s="729">
        <f>车位!BG555</f>
        <v>0</v>
      </c>
    </row>
    <row r="576" spans="1:21">
      <c r="A576" s="665" t="str">
        <f>车位!E556</f>
        <v>041#-2018</v>
      </c>
      <c r="B576" s="665">
        <f>ROUND(车位!V556,2)</f>
        <v>36.369999999999997</v>
      </c>
      <c r="C576" s="3495">
        <f t="shared" si="85"/>
        <v>1</v>
      </c>
      <c r="D576" s="666" t="s">
        <v>4723</v>
      </c>
      <c r="E576" s="3495">
        <f t="shared" si="86"/>
        <v>0.8</v>
      </c>
      <c r="F576" s="2806" t="s">
        <v>7264</v>
      </c>
      <c r="G576" s="3495">
        <f t="shared" si="87"/>
        <v>1</v>
      </c>
      <c r="H576" s="666"/>
      <c r="I576" s="3495">
        <f t="shared" si="88"/>
        <v>1</v>
      </c>
      <c r="J576" s="666"/>
      <c r="K576" s="3495">
        <f t="shared" si="89"/>
        <v>1</v>
      </c>
      <c r="L576" s="666"/>
      <c r="M576" s="3495">
        <f t="shared" si="90"/>
        <v>1</v>
      </c>
      <c r="N576" s="666"/>
      <c r="O576" s="3495">
        <f t="shared" si="91"/>
        <v>1</v>
      </c>
      <c r="P576" s="666"/>
      <c r="Q576" s="3495">
        <f t="shared" si="92"/>
        <v>1</v>
      </c>
      <c r="R576" s="3496">
        <f t="shared" ca="1" si="93"/>
        <v>60515</v>
      </c>
      <c r="S576" s="3563">
        <f t="shared" ca="1" si="94"/>
        <v>6.0514999999999999</v>
      </c>
      <c r="T576" s="729">
        <f>车位!BF556</f>
        <v>0</v>
      </c>
      <c r="U576" s="729">
        <f>车位!BG556</f>
        <v>0</v>
      </c>
    </row>
    <row r="577" spans="1:21">
      <c r="A577" s="665" t="str">
        <f>车位!E557</f>
        <v>041#-2019</v>
      </c>
      <c r="B577" s="665">
        <f>ROUND(车位!V557,2)</f>
        <v>36.369999999999997</v>
      </c>
      <c r="C577" s="3495">
        <f t="shared" si="85"/>
        <v>1</v>
      </c>
      <c r="D577" s="666" t="s">
        <v>4723</v>
      </c>
      <c r="E577" s="3495">
        <f t="shared" si="86"/>
        <v>0.8</v>
      </c>
      <c r="F577" s="2806" t="s">
        <v>7264</v>
      </c>
      <c r="G577" s="3495">
        <f t="shared" si="87"/>
        <v>1</v>
      </c>
      <c r="H577" s="666"/>
      <c r="I577" s="3495">
        <f t="shared" si="88"/>
        <v>1</v>
      </c>
      <c r="J577" s="666"/>
      <c r="K577" s="3495">
        <f t="shared" si="89"/>
        <v>1</v>
      </c>
      <c r="L577" s="666"/>
      <c r="M577" s="3495">
        <f t="shared" si="90"/>
        <v>1</v>
      </c>
      <c r="N577" s="666"/>
      <c r="O577" s="3495">
        <f t="shared" si="91"/>
        <v>1</v>
      </c>
      <c r="P577" s="666"/>
      <c r="Q577" s="3495">
        <f t="shared" si="92"/>
        <v>1</v>
      </c>
      <c r="R577" s="3496">
        <f t="shared" ca="1" si="93"/>
        <v>60515</v>
      </c>
      <c r="S577" s="3563">
        <f t="shared" ca="1" si="94"/>
        <v>6.0514999999999999</v>
      </c>
      <c r="T577" s="729">
        <f>车位!BF557</f>
        <v>0</v>
      </c>
      <c r="U577" s="729">
        <f>车位!BG557</f>
        <v>0</v>
      </c>
    </row>
    <row r="578" spans="1:21">
      <c r="A578" s="665" t="str">
        <f>车位!E558</f>
        <v>041#-2020</v>
      </c>
      <c r="B578" s="665">
        <f>ROUND(车位!V558,2)</f>
        <v>36.369999999999997</v>
      </c>
      <c r="C578" s="3495">
        <f t="shared" si="85"/>
        <v>1</v>
      </c>
      <c r="D578" s="666" t="s">
        <v>4723</v>
      </c>
      <c r="E578" s="3495">
        <f t="shared" si="86"/>
        <v>0.8</v>
      </c>
      <c r="F578" s="2806" t="s">
        <v>7264</v>
      </c>
      <c r="G578" s="3495">
        <f t="shared" si="87"/>
        <v>1</v>
      </c>
      <c r="H578" s="666"/>
      <c r="I578" s="3495">
        <f t="shared" si="88"/>
        <v>1</v>
      </c>
      <c r="J578" s="666"/>
      <c r="K578" s="3495">
        <f t="shared" si="89"/>
        <v>1</v>
      </c>
      <c r="L578" s="666"/>
      <c r="M578" s="3495">
        <f t="shared" si="90"/>
        <v>1</v>
      </c>
      <c r="N578" s="666"/>
      <c r="O578" s="3495">
        <f t="shared" si="91"/>
        <v>1</v>
      </c>
      <c r="P578" s="666"/>
      <c r="Q578" s="3495">
        <f t="shared" si="92"/>
        <v>1</v>
      </c>
      <c r="R578" s="3496">
        <f t="shared" ca="1" si="93"/>
        <v>60515</v>
      </c>
      <c r="S578" s="3563">
        <f t="shared" ca="1" si="94"/>
        <v>6.0514999999999999</v>
      </c>
      <c r="T578" s="729">
        <f>车位!BF558</f>
        <v>0</v>
      </c>
      <c r="U578" s="729">
        <f>车位!BG558</f>
        <v>0</v>
      </c>
    </row>
    <row r="579" spans="1:21">
      <c r="A579" s="665" t="str">
        <f>车位!E559</f>
        <v>041#-2021</v>
      </c>
      <c r="B579" s="665">
        <f>ROUND(车位!V559,2)</f>
        <v>36.369999999999997</v>
      </c>
      <c r="C579" s="3495">
        <f t="shared" si="85"/>
        <v>1</v>
      </c>
      <c r="D579" s="666" t="s">
        <v>4723</v>
      </c>
      <c r="E579" s="3495">
        <f t="shared" si="86"/>
        <v>0.8</v>
      </c>
      <c r="F579" s="2806" t="s">
        <v>7264</v>
      </c>
      <c r="G579" s="3495">
        <f t="shared" si="87"/>
        <v>1</v>
      </c>
      <c r="H579" s="666"/>
      <c r="I579" s="3495">
        <f t="shared" si="88"/>
        <v>1</v>
      </c>
      <c r="J579" s="666"/>
      <c r="K579" s="3495">
        <f t="shared" si="89"/>
        <v>1</v>
      </c>
      <c r="L579" s="666"/>
      <c r="M579" s="3495">
        <f t="shared" si="90"/>
        <v>1</v>
      </c>
      <c r="N579" s="666"/>
      <c r="O579" s="3495">
        <f t="shared" si="91"/>
        <v>1</v>
      </c>
      <c r="P579" s="666"/>
      <c r="Q579" s="3495">
        <f t="shared" si="92"/>
        <v>1</v>
      </c>
      <c r="R579" s="3496">
        <f t="shared" ca="1" si="93"/>
        <v>60515</v>
      </c>
      <c r="S579" s="3563">
        <f t="shared" ca="1" si="94"/>
        <v>6.0514999999999999</v>
      </c>
      <c r="T579" s="729">
        <f>车位!BF559</f>
        <v>0</v>
      </c>
      <c r="U579" s="729">
        <f>车位!BG559</f>
        <v>0</v>
      </c>
    </row>
    <row r="580" spans="1:21">
      <c r="A580" s="665" t="str">
        <f>车位!E560</f>
        <v>041#-2022</v>
      </c>
      <c r="B580" s="665">
        <f>ROUND(车位!V560,2)</f>
        <v>36.369999999999997</v>
      </c>
      <c r="C580" s="3495">
        <f t="shared" si="85"/>
        <v>1</v>
      </c>
      <c r="D580" s="666" t="s">
        <v>4723</v>
      </c>
      <c r="E580" s="3495">
        <f t="shared" si="86"/>
        <v>0.8</v>
      </c>
      <c r="F580" s="2806" t="s">
        <v>7264</v>
      </c>
      <c r="G580" s="3495">
        <f t="shared" si="87"/>
        <v>1</v>
      </c>
      <c r="H580" s="666"/>
      <c r="I580" s="3495">
        <f t="shared" si="88"/>
        <v>1</v>
      </c>
      <c r="J580" s="666"/>
      <c r="K580" s="3495">
        <f t="shared" si="89"/>
        <v>1</v>
      </c>
      <c r="L580" s="666"/>
      <c r="M580" s="3495">
        <f t="shared" si="90"/>
        <v>1</v>
      </c>
      <c r="N580" s="666"/>
      <c r="O580" s="3495">
        <f t="shared" si="91"/>
        <v>1</v>
      </c>
      <c r="P580" s="666"/>
      <c r="Q580" s="3495">
        <f t="shared" si="92"/>
        <v>1</v>
      </c>
      <c r="R580" s="3496">
        <f t="shared" ca="1" si="93"/>
        <v>60515</v>
      </c>
      <c r="S580" s="3563">
        <f t="shared" ca="1" si="94"/>
        <v>6.0514999999999999</v>
      </c>
      <c r="T580" s="729">
        <f>车位!BF560</f>
        <v>0</v>
      </c>
      <c r="U580" s="729">
        <f>车位!BG560</f>
        <v>0</v>
      </c>
    </row>
    <row r="581" spans="1:21">
      <c r="A581" s="665" t="str">
        <f>车位!E561</f>
        <v>041#-2023</v>
      </c>
      <c r="B581" s="665">
        <f>ROUND(车位!V561,2)</f>
        <v>36.369999999999997</v>
      </c>
      <c r="C581" s="3495">
        <f t="shared" si="85"/>
        <v>1</v>
      </c>
      <c r="D581" s="666" t="s">
        <v>4723</v>
      </c>
      <c r="E581" s="3495">
        <f t="shared" si="86"/>
        <v>0.8</v>
      </c>
      <c r="F581" s="2806" t="s">
        <v>7264</v>
      </c>
      <c r="G581" s="3495">
        <f t="shared" si="87"/>
        <v>1</v>
      </c>
      <c r="H581" s="666"/>
      <c r="I581" s="3495">
        <f t="shared" si="88"/>
        <v>1</v>
      </c>
      <c r="J581" s="666"/>
      <c r="K581" s="3495">
        <f t="shared" si="89"/>
        <v>1</v>
      </c>
      <c r="L581" s="666"/>
      <c r="M581" s="3495">
        <f t="shared" si="90"/>
        <v>1</v>
      </c>
      <c r="N581" s="666"/>
      <c r="O581" s="3495">
        <f t="shared" si="91"/>
        <v>1</v>
      </c>
      <c r="P581" s="666"/>
      <c r="Q581" s="3495">
        <f t="shared" si="92"/>
        <v>1</v>
      </c>
      <c r="R581" s="3496">
        <f t="shared" ca="1" si="93"/>
        <v>60515</v>
      </c>
      <c r="S581" s="3563">
        <f t="shared" ca="1" si="94"/>
        <v>6.0514999999999999</v>
      </c>
      <c r="T581" s="729">
        <f>车位!BF561</f>
        <v>0</v>
      </c>
      <c r="U581" s="729">
        <f>车位!BG561</f>
        <v>0</v>
      </c>
    </row>
    <row r="582" spans="1:21">
      <c r="A582" s="665" t="str">
        <f>车位!E562</f>
        <v>041#-2024</v>
      </c>
      <c r="B582" s="665">
        <f>ROUND(车位!V562,2)</f>
        <v>36.369999999999997</v>
      </c>
      <c r="C582" s="3495">
        <f t="shared" si="85"/>
        <v>1</v>
      </c>
      <c r="D582" s="666" t="s">
        <v>4723</v>
      </c>
      <c r="E582" s="3495">
        <f t="shared" si="86"/>
        <v>0.8</v>
      </c>
      <c r="F582" s="2806" t="s">
        <v>7264</v>
      </c>
      <c r="G582" s="3495">
        <f t="shared" si="87"/>
        <v>1</v>
      </c>
      <c r="H582" s="666"/>
      <c r="I582" s="3495">
        <f t="shared" si="88"/>
        <v>1</v>
      </c>
      <c r="J582" s="666"/>
      <c r="K582" s="3495">
        <f t="shared" si="89"/>
        <v>1</v>
      </c>
      <c r="L582" s="666"/>
      <c r="M582" s="3495">
        <f t="shared" si="90"/>
        <v>1</v>
      </c>
      <c r="N582" s="666"/>
      <c r="O582" s="3495">
        <f t="shared" si="91"/>
        <v>1</v>
      </c>
      <c r="P582" s="666"/>
      <c r="Q582" s="3495">
        <f t="shared" si="92"/>
        <v>1</v>
      </c>
      <c r="R582" s="3496">
        <f t="shared" ca="1" si="93"/>
        <v>60515</v>
      </c>
      <c r="S582" s="3563">
        <f t="shared" ca="1" si="94"/>
        <v>6.0514999999999999</v>
      </c>
      <c r="T582" s="729">
        <f>车位!BF562</f>
        <v>0</v>
      </c>
      <c r="U582" s="729">
        <f>车位!BG562</f>
        <v>0</v>
      </c>
    </row>
    <row r="583" spans="1:21">
      <c r="A583" s="665" t="str">
        <f>车位!E563</f>
        <v>041#-2025</v>
      </c>
      <c r="B583" s="665">
        <f>ROUND(车位!V563,2)</f>
        <v>36.369999999999997</v>
      </c>
      <c r="C583" s="3495">
        <f t="shared" si="85"/>
        <v>1</v>
      </c>
      <c r="D583" s="666" t="s">
        <v>4723</v>
      </c>
      <c r="E583" s="3495">
        <f t="shared" si="86"/>
        <v>0.8</v>
      </c>
      <c r="F583" s="2806" t="s">
        <v>7264</v>
      </c>
      <c r="G583" s="3495">
        <f t="shared" si="87"/>
        <v>1</v>
      </c>
      <c r="H583" s="666"/>
      <c r="I583" s="3495">
        <f t="shared" si="88"/>
        <v>1</v>
      </c>
      <c r="J583" s="666"/>
      <c r="K583" s="3495">
        <f t="shared" si="89"/>
        <v>1</v>
      </c>
      <c r="L583" s="666"/>
      <c r="M583" s="3495">
        <f t="shared" si="90"/>
        <v>1</v>
      </c>
      <c r="N583" s="666"/>
      <c r="O583" s="3495">
        <f t="shared" si="91"/>
        <v>1</v>
      </c>
      <c r="P583" s="666"/>
      <c r="Q583" s="3495">
        <f t="shared" si="92"/>
        <v>1</v>
      </c>
      <c r="R583" s="3496">
        <f t="shared" ca="1" si="93"/>
        <v>60515</v>
      </c>
      <c r="S583" s="3563">
        <f t="shared" ca="1" si="94"/>
        <v>6.0514999999999999</v>
      </c>
      <c r="T583" s="729">
        <f>车位!BF563</f>
        <v>0</v>
      </c>
      <c r="U583" s="729">
        <f>车位!BG563</f>
        <v>0</v>
      </c>
    </row>
    <row r="584" spans="1:21">
      <c r="A584" s="665" t="str">
        <f>车位!E564</f>
        <v>041#-2026</v>
      </c>
      <c r="B584" s="665">
        <f>ROUND(车位!V564,2)</f>
        <v>36.369999999999997</v>
      </c>
      <c r="C584" s="3495">
        <f t="shared" si="85"/>
        <v>1</v>
      </c>
      <c r="D584" s="666" t="s">
        <v>4723</v>
      </c>
      <c r="E584" s="3495">
        <f t="shared" si="86"/>
        <v>0.8</v>
      </c>
      <c r="F584" s="2806" t="s">
        <v>7264</v>
      </c>
      <c r="G584" s="3495">
        <f t="shared" si="87"/>
        <v>1</v>
      </c>
      <c r="H584" s="666"/>
      <c r="I584" s="3495">
        <f t="shared" si="88"/>
        <v>1</v>
      </c>
      <c r="J584" s="666"/>
      <c r="K584" s="3495">
        <f t="shared" si="89"/>
        <v>1</v>
      </c>
      <c r="L584" s="666"/>
      <c r="M584" s="3495">
        <f t="shared" si="90"/>
        <v>1</v>
      </c>
      <c r="N584" s="666"/>
      <c r="O584" s="3495">
        <f t="shared" si="91"/>
        <v>1</v>
      </c>
      <c r="P584" s="666"/>
      <c r="Q584" s="3495">
        <f t="shared" si="92"/>
        <v>1</v>
      </c>
      <c r="R584" s="3496">
        <f t="shared" ca="1" si="93"/>
        <v>60515</v>
      </c>
      <c r="S584" s="3563">
        <f t="shared" ca="1" si="94"/>
        <v>6.0514999999999999</v>
      </c>
      <c r="T584" s="729">
        <f>车位!BF564</f>
        <v>0</v>
      </c>
      <c r="U584" s="729">
        <f>车位!BG564</f>
        <v>0</v>
      </c>
    </row>
    <row r="585" spans="1:21">
      <c r="A585" s="665" t="str">
        <f>车位!E565</f>
        <v>041#-2027</v>
      </c>
      <c r="B585" s="665">
        <f>ROUND(车位!V565,2)</f>
        <v>36.369999999999997</v>
      </c>
      <c r="C585" s="3495">
        <f t="shared" si="85"/>
        <v>1</v>
      </c>
      <c r="D585" s="666" t="s">
        <v>4723</v>
      </c>
      <c r="E585" s="3495">
        <f t="shared" si="86"/>
        <v>0.8</v>
      </c>
      <c r="F585" s="2806" t="s">
        <v>7264</v>
      </c>
      <c r="G585" s="3495">
        <f t="shared" si="87"/>
        <v>1</v>
      </c>
      <c r="H585" s="666"/>
      <c r="I585" s="3495">
        <f t="shared" si="88"/>
        <v>1</v>
      </c>
      <c r="J585" s="666"/>
      <c r="K585" s="3495">
        <f t="shared" si="89"/>
        <v>1</v>
      </c>
      <c r="L585" s="666"/>
      <c r="M585" s="3495">
        <f t="shared" si="90"/>
        <v>1</v>
      </c>
      <c r="N585" s="666"/>
      <c r="O585" s="3495">
        <f t="shared" si="91"/>
        <v>1</v>
      </c>
      <c r="P585" s="666"/>
      <c r="Q585" s="3495">
        <f t="shared" si="92"/>
        <v>1</v>
      </c>
      <c r="R585" s="3496">
        <f t="shared" ca="1" si="93"/>
        <v>60515</v>
      </c>
      <c r="S585" s="3563">
        <f t="shared" ca="1" si="94"/>
        <v>6.0514999999999999</v>
      </c>
      <c r="T585" s="729">
        <f>车位!BF565</f>
        <v>0</v>
      </c>
      <c r="U585" s="729">
        <f>车位!BG565</f>
        <v>0</v>
      </c>
    </row>
    <row r="586" spans="1:21">
      <c r="A586" s="665" t="str">
        <f>车位!E566</f>
        <v>041#-2028</v>
      </c>
      <c r="B586" s="665">
        <f>ROUND(车位!V566,2)</f>
        <v>36.369999999999997</v>
      </c>
      <c r="C586" s="3495">
        <f t="shared" si="85"/>
        <v>1</v>
      </c>
      <c r="D586" s="666" t="s">
        <v>4723</v>
      </c>
      <c r="E586" s="3495">
        <f t="shared" si="86"/>
        <v>0.8</v>
      </c>
      <c r="F586" s="2806" t="s">
        <v>7264</v>
      </c>
      <c r="G586" s="3495">
        <f t="shared" si="87"/>
        <v>1</v>
      </c>
      <c r="H586" s="666"/>
      <c r="I586" s="3495">
        <f t="shared" si="88"/>
        <v>1</v>
      </c>
      <c r="J586" s="666"/>
      <c r="K586" s="3495">
        <f t="shared" si="89"/>
        <v>1</v>
      </c>
      <c r="L586" s="666"/>
      <c r="M586" s="3495">
        <f t="shared" si="90"/>
        <v>1</v>
      </c>
      <c r="N586" s="666"/>
      <c r="O586" s="3495">
        <f t="shared" si="91"/>
        <v>1</v>
      </c>
      <c r="P586" s="666"/>
      <c r="Q586" s="3495">
        <f t="shared" si="92"/>
        <v>1</v>
      </c>
      <c r="R586" s="3496">
        <f t="shared" ca="1" si="93"/>
        <v>60515</v>
      </c>
      <c r="S586" s="3563">
        <f t="shared" ca="1" si="94"/>
        <v>6.0514999999999999</v>
      </c>
      <c r="T586" s="729">
        <f>车位!BF566</f>
        <v>0</v>
      </c>
      <c r="U586" s="729">
        <f>车位!BG566</f>
        <v>0</v>
      </c>
    </row>
    <row r="587" spans="1:21">
      <c r="A587" s="665" t="str">
        <f>车位!E567</f>
        <v>041#-2029</v>
      </c>
      <c r="B587" s="665">
        <f>ROUND(车位!V567,2)</f>
        <v>36.369999999999997</v>
      </c>
      <c r="C587" s="3495">
        <f t="shared" si="85"/>
        <v>1</v>
      </c>
      <c r="D587" s="666" t="s">
        <v>4723</v>
      </c>
      <c r="E587" s="3495">
        <f t="shared" si="86"/>
        <v>0.8</v>
      </c>
      <c r="F587" s="2806" t="s">
        <v>7264</v>
      </c>
      <c r="G587" s="3495">
        <f t="shared" si="87"/>
        <v>1</v>
      </c>
      <c r="H587" s="666"/>
      <c r="I587" s="3495">
        <f t="shared" si="88"/>
        <v>1</v>
      </c>
      <c r="J587" s="666"/>
      <c r="K587" s="3495">
        <f t="shared" si="89"/>
        <v>1</v>
      </c>
      <c r="L587" s="666"/>
      <c r="M587" s="3495">
        <f t="shared" si="90"/>
        <v>1</v>
      </c>
      <c r="N587" s="666"/>
      <c r="O587" s="3495">
        <f t="shared" si="91"/>
        <v>1</v>
      </c>
      <c r="P587" s="666"/>
      <c r="Q587" s="3495">
        <f t="shared" si="92"/>
        <v>1</v>
      </c>
      <c r="R587" s="3496">
        <f t="shared" ca="1" si="93"/>
        <v>60515</v>
      </c>
      <c r="S587" s="3563">
        <f t="shared" ca="1" si="94"/>
        <v>6.0514999999999999</v>
      </c>
      <c r="T587" s="729">
        <f>车位!BF567</f>
        <v>0</v>
      </c>
      <c r="U587" s="729">
        <f>车位!BG567</f>
        <v>0</v>
      </c>
    </row>
    <row r="588" spans="1:21">
      <c r="A588" s="665" t="str">
        <f>车位!E568</f>
        <v>041#-2030</v>
      </c>
      <c r="B588" s="665">
        <f>ROUND(车位!V568,2)</f>
        <v>36.369999999999997</v>
      </c>
      <c r="C588" s="3495">
        <f t="shared" si="85"/>
        <v>1</v>
      </c>
      <c r="D588" s="666" t="s">
        <v>4723</v>
      </c>
      <c r="E588" s="3495">
        <f t="shared" si="86"/>
        <v>0.8</v>
      </c>
      <c r="F588" s="2806" t="s">
        <v>7264</v>
      </c>
      <c r="G588" s="3495">
        <f t="shared" si="87"/>
        <v>1</v>
      </c>
      <c r="H588" s="666"/>
      <c r="I588" s="3495">
        <f t="shared" si="88"/>
        <v>1</v>
      </c>
      <c r="J588" s="666"/>
      <c r="K588" s="3495">
        <f t="shared" si="89"/>
        <v>1</v>
      </c>
      <c r="L588" s="666"/>
      <c r="M588" s="3495">
        <f t="shared" si="90"/>
        <v>1</v>
      </c>
      <c r="N588" s="666"/>
      <c r="O588" s="3495">
        <f t="shared" si="91"/>
        <v>1</v>
      </c>
      <c r="P588" s="666"/>
      <c r="Q588" s="3495">
        <f t="shared" si="92"/>
        <v>1</v>
      </c>
      <c r="R588" s="3496">
        <f t="shared" ca="1" si="93"/>
        <v>60515</v>
      </c>
      <c r="S588" s="3563">
        <f t="shared" ca="1" si="94"/>
        <v>6.0514999999999999</v>
      </c>
      <c r="T588" s="729">
        <f>车位!BF568</f>
        <v>0</v>
      </c>
      <c r="U588" s="729">
        <f>车位!BG568</f>
        <v>0</v>
      </c>
    </row>
    <row r="589" spans="1:21">
      <c r="A589" s="665" t="str">
        <f>车位!E569</f>
        <v>041#-2031</v>
      </c>
      <c r="B589" s="665">
        <f>ROUND(车位!V569,2)</f>
        <v>36.369999999999997</v>
      </c>
      <c r="C589" s="3495">
        <f t="shared" ref="C589:C611" si="95">IF(B589="",1,(LOOKUP(B589,$3:$3,$4:$4)-LOOKUP($B$24,$3:$3,$4:$4)+100)/100)</f>
        <v>1</v>
      </c>
      <c r="D589" s="666" t="s">
        <v>4723</v>
      </c>
      <c r="E589" s="3495">
        <f t="shared" ref="E589:E611" si="96">(SUMIF($5:$5,D589,$6:$6)-SUMIF($5:$5,$D$24,$6:$6)+100)/100</f>
        <v>0.8</v>
      </c>
      <c r="F589" s="2806" t="s">
        <v>7264</v>
      </c>
      <c r="G589" s="3495">
        <f t="shared" ref="G589:G611" si="97">(SUMIF($7:$7,F589,$8:$8)-SUMIF($7:$7,$F$24,$8:$8)+100)/100</f>
        <v>1</v>
      </c>
      <c r="H589" s="666"/>
      <c r="I589" s="3495">
        <f t="shared" ref="I589:I611" si="98">(SUMIF($9:$9,H589,$10:$10)-SUMIF($9:$9,$H$24,$10:$10)+100)/100</f>
        <v>1</v>
      </c>
      <c r="J589" s="666"/>
      <c r="K589" s="3495">
        <f t="shared" ref="K589:K611" si="99">(SUMIF($11:$11,J589,$12:$12)-SUMIF($11:$11,$J$24,$12:$12)+100)/100</f>
        <v>1</v>
      </c>
      <c r="L589" s="666"/>
      <c r="M589" s="3495">
        <f t="shared" ref="M589:M611" si="100">(SUMIF($13:$13,L589,$14:$14)-SUMIF($13:$13,$L$24,$14:$14)+100)/100</f>
        <v>1</v>
      </c>
      <c r="N589" s="666"/>
      <c r="O589" s="3495">
        <f t="shared" ref="O589:O611" si="101">(SUMIF($15:$15,N589,$16:$16)-SUMIF($15:$15,$N$24,$16:$16)+100)/100</f>
        <v>1</v>
      </c>
      <c r="P589" s="666"/>
      <c r="Q589" s="3495">
        <f t="shared" ref="Q589:Q611" si="102">(SUMIF($17:$17,P589,$18:$18)-SUMIF($17:$17,$P$24,$18:$18)+100)/100</f>
        <v>1</v>
      </c>
      <c r="R589" s="3496">
        <f t="shared" ref="R589:R611" ca="1" si="103">IF(B589="",0,ROUND($R$24*C589*E589*G589*I589*K589*M589*O589*Q589,0))</f>
        <v>60515</v>
      </c>
      <c r="S589" s="3563">
        <f t="shared" ca="1" si="94"/>
        <v>6.0514999999999999</v>
      </c>
      <c r="T589" s="729">
        <f>车位!BF569</f>
        <v>0</v>
      </c>
      <c r="U589" s="729">
        <f>车位!BG569</f>
        <v>0</v>
      </c>
    </row>
    <row r="590" spans="1:21">
      <c r="A590" s="665" t="str">
        <f>车位!E570</f>
        <v>041#-2032</v>
      </c>
      <c r="B590" s="665">
        <f>ROUND(车位!V570,2)</f>
        <v>36.369999999999997</v>
      </c>
      <c r="C590" s="3495">
        <f t="shared" si="95"/>
        <v>1</v>
      </c>
      <c r="D590" s="666" t="s">
        <v>4723</v>
      </c>
      <c r="E590" s="3495">
        <f t="shared" si="96"/>
        <v>0.8</v>
      </c>
      <c r="F590" s="2806" t="s">
        <v>7264</v>
      </c>
      <c r="G590" s="3495">
        <f t="shared" si="97"/>
        <v>1</v>
      </c>
      <c r="H590" s="666"/>
      <c r="I590" s="3495">
        <f t="shared" si="98"/>
        <v>1</v>
      </c>
      <c r="J590" s="666"/>
      <c r="K590" s="3495">
        <f t="shared" si="99"/>
        <v>1</v>
      </c>
      <c r="L590" s="666"/>
      <c r="M590" s="3495">
        <f t="shared" si="100"/>
        <v>1</v>
      </c>
      <c r="N590" s="666"/>
      <c r="O590" s="3495">
        <f t="shared" si="101"/>
        <v>1</v>
      </c>
      <c r="P590" s="666"/>
      <c r="Q590" s="3495">
        <f t="shared" si="102"/>
        <v>1</v>
      </c>
      <c r="R590" s="3496">
        <f t="shared" ca="1" si="103"/>
        <v>60515</v>
      </c>
      <c r="S590" s="3563">
        <f t="shared" ca="1" si="94"/>
        <v>6.0514999999999999</v>
      </c>
      <c r="T590" s="729">
        <f>车位!BF570</f>
        <v>0</v>
      </c>
      <c r="U590" s="729">
        <f>车位!BG570</f>
        <v>0</v>
      </c>
    </row>
    <row r="591" spans="1:21">
      <c r="A591" s="665" t="str">
        <f>车位!E571</f>
        <v>041#-2033</v>
      </c>
      <c r="B591" s="665">
        <f>ROUND(车位!V571,2)</f>
        <v>36.369999999999997</v>
      </c>
      <c r="C591" s="3495">
        <f t="shared" si="95"/>
        <v>1</v>
      </c>
      <c r="D591" s="666" t="s">
        <v>4723</v>
      </c>
      <c r="E591" s="3495">
        <f t="shared" si="96"/>
        <v>0.8</v>
      </c>
      <c r="F591" s="2806" t="s">
        <v>7264</v>
      </c>
      <c r="G591" s="3495">
        <f t="shared" si="97"/>
        <v>1</v>
      </c>
      <c r="H591" s="666"/>
      <c r="I591" s="3495">
        <f t="shared" si="98"/>
        <v>1</v>
      </c>
      <c r="J591" s="666"/>
      <c r="K591" s="3495">
        <f t="shared" si="99"/>
        <v>1</v>
      </c>
      <c r="L591" s="666"/>
      <c r="M591" s="3495">
        <f t="shared" si="100"/>
        <v>1</v>
      </c>
      <c r="N591" s="666"/>
      <c r="O591" s="3495">
        <f t="shared" si="101"/>
        <v>1</v>
      </c>
      <c r="P591" s="666"/>
      <c r="Q591" s="3495">
        <f t="shared" si="102"/>
        <v>1</v>
      </c>
      <c r="R591" s="3496">
        <f t="shared" ca="1" si="103"/>
        <v>60515</v>
      </c>
      <c r="S591" s="3563">
        <f t="shared" ca="1" si="94"/>
        <v>6.0514999999999999</v>
      </c>
      <c r="T591" s="729">
        <f>车位!BF571</f>
        <v>0</v>
      </c>
      <c r="U591" s="729">
        <f>车位!BG571</f>
        <v>0</v>
      </c>
    </row>
    <row r="592" spans="1:21">
      <c r="A592" s="665" t="str">
        <f>车位!E572</f>
        <v>041#-2034</v>
      </c>
      <c r="B592" s="665">
        <f>ROUND(车位!V572,2)</f>
        <v>36.369999999999997</v>
      </c>
      <c r="C592" s="3495">
        <f t="shared" si="95"/>
        <v>1</v>
      </c>
      <c r="D592" s="666" t="s">
        <v>4723</v>
      </c>
      <c r="E592" s="3495">
        <f t="shared" si="96"/>
        <v>0.8</v>
      </c>
      <c r="F592" s="2806" t="s">
        <v>7264</v>
      </c>
      <c r="G592" s="3495">
        <f t="shared" si="97"/>
        <v>1</v>
      </c>
      <c r="H592" s="666"/>
      <c r="I592" s="3495">
        <f t="shared" si="98"/>
        <v>1</v>
      </c>
      <c r="J592" s="666"/>
      <c r="K592" s="3495">
        <f t="shared" si="99"/>
        <v>1</v>
      </c>
      <c r="L592" s="666"/>
      <c r="M592" s="3495">
        <f t="shared" si="100"/>
        <v>1</v>
      </c>
      <c r="N592" s="666"/>
      <c r="O592" s="3495">
        <f t="shared" si="101"/>
        <v>1</v>
      </c>
      <c r="P592" s="666"/>
      <c r="Q592" s="3495">
        <f t="shared" si="102"/>
        <v>1</v>
      </c>
      <c r="R592" s="3496">
        <f t="shared" ca="1" si="103"/>
        <v>60515</v>
      </c>
      <c r="S592" s="3563">
        <f t="shared" ca="1" si="94"/>
        <v>6.0514999999999999</v>
      </c>
      <c r="T592" s="729">
        <f>车位!BF572</f>
        <v>0</v>
      </c>
      <c r="U592" s="729">
        <f>车位!BG572</f>
        <v>0</v>
      </c>
    </row>
    <row r="593" spans="1:21">
      <c r="A593" s="665" t="str">
        <f>车位!E573</f>
        <v>041#-2035</v>
      </c>
      <c r="B593" s="665">
        <f>ROUND(车位!V573,2)</f>
        <v>36.369999999999997</v>
      </c>
      <c r="C593" s="3495">
        <f t="shared" si="95"/>
        <v>1</v>
      </c>
      <c r="D593" s="666" t="s">
        <v>4723</v>
      </c>
      <c r="E593" s="3495">
        <f t="shared" si="96"/>
        <v>0.8</v>
      </c>
      <c r="F593" s="2806" t="s">
        <v>7264</v>
      </c>
      <c r="G593" s="3495">
        <f t="shared" si="97"/>
        <v>1</v>
      </c>
      <c r="H593" s="666"/>
      <c r="I593" s="3495">
        <f t="shared" si="98"/>
        <v>1</v>
      </c>
      <c r="J593" s="666"/>
      <c r="K593" s="3495">
        <f t="shared" si="99"/>
        <v>1</v>
      </c>
      <c r="L593" s="666"/>
      <c r="M593" s="3495">
        <f t="shared" si="100"/>
        <v>1</v>
      </c>
      <c r="N593" s="666"/>
      <c r="O593" s="3495">
        <f t="shared" si="101"/>
        <v>1</v>
      </c>
      <c r="P593" s="666"/>
      <c r="Q593" s="3495">
        <f t="shared" si="102"/>
        <v>1</v>
      </c>
      <c r="R593" s="3496">
        <f t="shared" ca="1" si="103"/>
        <v>60515</v>
      </c>
      <c r="S593" s="3563">
        <f t="shared" ca="1" si="94"/>
        <v>6.0514999999999999</v>
      </c>
      <c r="T593" s="729">
        <f>车位!BF573</f>
        <v>0</v>
      </c>
      <c r="U593" s="729">
        <f>车位!BG573</f>
        <v>0</v>
      </c>
    </row>
    <row r="594" spans="1:21">
      <c r="A594" s="665" t="str">
        <f>车位!E574</f>
        <v>041#-2036</v>
      </c>
      <c r="B594" s="665">
        <f>ROUND(车位!V574,2)</f>
        <v>36.369999999999997</v>
      </c>
      <c r="C594" s="3495">
        <f t="shared" si="95"/>
        <v>1</v>
      </c>
      <c r="D594" s="666" t="s">
        <v>4723</v>
      </c>
      <c r="E594" s="3495">
        <f t="shared" si="96"/>
        <v>0.8</v>
      </c>
      <c r="F594" s="2806" t="s">
        <v>7264</v>
      </c>
      <c r="G594" s="3495">
        <f t="shared" si="97"/>
        <v>1</v>
      </c>
      <c r="H594" s="666"/>
      <c r="I594" s="3495">
        <f t="shared" si="98"/>
        <v>1</v>
      </c>
      <c r="J594" s="666"/>
      <c r="K594" s="3495">
        <f t="shared" si="99"/>
        <v>1</v>
      </c>
      <c r="L594" s="666"/>
      <c r="M594" s="3495">
        <f t="shared" si="100"/>
        <v>1</v>
      </c>
      <c r="N594" s="666"/>
      <c r="O594" s="3495">
        <f t="shared" si="101"/>
        <v>1</v>
      </c>
      <c r="P594" s="666"/>
      <c r="Q594" s="3495">
        <f t="shared" si="102"/>
        <v>1</v>
      </c>
      <c r="R594" s="3496">
        <f t="shared" ca="1" si="103"/>
        <v>60515</v>
      </c>
      <c r="S594" s="3563">
        <f t="shared" ca="1" si="94"/>
        <v>6.0514999999999999</v>
      </c>
      <c r="T594" s="729">
        <f>车位!BF574</f>
        <v>0</v>
      </c>
      <c r="U594" s="729">
        <f>车位!BG574</f>
        <v>0</v>
      </c>
    </row>
    <row r="595" spans="1:21">
      <c r="A595" s="665" t="str">
        <f>车位!E575</f>
        <v>041#-2037</v>
      </c>
      <c r="B595" s="665">
        <f>ROUND(车位!V575,2)</f>
        <v>36.369999999999997</v>
      </c>
      <c r="C595" s="3495">
        <f t="shared" si="95"/>
        <v>1</v>
      </c>
      <c r="D595" s="666" t="s">
        <v>4723</v>
      </c>
      <c r="E595" s="3495">
        <f t="shared" si="96"/>
        <v>0.8</v>
      </c>
      <c r="F595" s="2806" t="s">
        <v>7264</v>
      </c>
      <c r="G595" s="3495">
        <f t="shared" si="97"/>
        <v>1</v>
      </c>
      <c r="H595" s="666"/>
      <c r="I595" s="3495">
        <f t="shared" si="98"/>
        <v>1</v>
      </c>
      <c r="J595" s="666"/>
      <c r="K595" s="3495">
        <f t="shared" si="99"/>
        <v>1</v>
      </c>
      <c r="L595" s="666"/>
      <c r="M595" s="3495">
        <f t="shared" si="100"/>
        <v>1</v>
      </c>
      <c r="N595" s="666"/>
      <c r="O595" s="3495">
        <f t="shared" si="101"/>
        <v>1</v>
      </c>
      <c r="P595" s="666"/>
      <c r="Q595" s="3495">
        <f t="shared" si="102"/>
        <v>1</v>
      </c>
      <c r="R595" s="3496">
        <f t="shared" ca="1" si="103"/>
        <v>60515</v>
      </c>
      <c r="S595" s="3563">
        <f t="shared" ca="1" si="94"/>
        <v>6.0514999999999999</v>
      </c>
      <c r="T595" s="729">
        <f>车位!BF575</f>
        <v>0</v>
      </c>
      <c r="U595" s="729">
        <f>车位!BG575</f>
        <v>0</v>
      </c>
    </row>
    <row r="596" spans="1:21">
      <c r="A596" s="665" t="str">
        <f>车位!E576</f>
        <v>041#-2038</v>
      </c>
      <c r="B596" s="665">
        <f>ROUND(车位!V576,2)</f>
        <v>36.369999999999997</v>
      </c>
      <c r="C596" s="3495">
        <f t="shared" si="95"/>
        <v>1</v>
      </c>
      <c r="D596" s="666" t="s">
        <v>4723</v>
      </c>
      <c r="E596" s="3495">
        <f t="shared" si="96"/>
        <v>0.8</v>
      </c>
      <c r="F596" s="2806" t="s">
        <v>7264</v>
      </c>
      <c r="G596" s="3495">
        <f t="shared" si="97"/>
        <v>1</v>
      </c>
      <c r="H596" s="666"/>
      <c r="I596" s="3495">
        <f t="shared" si="98"/>
        <v>1</v>
      </c>
      <c r="J596" s="666"/>
      <c r="K596" s="3495">
        <f t="shared" si="99"/>
        <v>1</v>
      </c>
      <c r="L596" s="666"/>
      <c r="M596" s="3495">
        <f t="shared" si="100"/>
        <v>1</v>
      </c>
      <c r="N596" s="666"/>
      <c r="O596" s="3495">
        <f t="shared" si="101"/>
        <v>1</v>
      </c>
      <c r="P596" s="666"/>
      <c r="Q596" s="3495">
        <f t="shared" si="102"/>
        <v>1</v>
      </c>
      <c r="R596" s="3496">
        <f t="shared" ca="1" si="103"/>
        <v>60515</v>
      </c>
      <c r="S596" s="3563">
        <f t="shared" ca="1" si="94"/>
        <v>6.0514999999999999</v>
      </c>
      <c r="T596" s="729">
        <f>车位!BF576</f>
        <v>0</v>
      </c>
      <c r="U596" s="729">
        <f>车位!BG576</f>
        <v>0</v>
      </c>
    </row>
    <row r="597" spans="1:21">
      <c r="A597" s="665" t="str">
        <f>车位!E577</f>
        <v>041#-2039</v>
      </c>
      <c r="B597" s="665">
        <f>ROUND(车位!V577,2)</f>
        <v>36.369999999999997</v>
      </c>
      <c r="C597" s="3495">
        <f t="shared" si="95"/>
        <v>1</v>
      </c>
      <c r="D597" s="666" t="s">
        <v>4723</v>
      </c>
      <c r="E597" s="3495">
        <f t="shared" si="96"/>
        <v>0.8</v>
      </c>
      <c r="F597" s="2806" t="s">
        <v>7264</v>
      </c>
      <c r="G597" s="3495">
        <f t="shared" si="97"/>
        <v>1</v>
      </c>
      <c r="H597" s="666"/>
      <c r="I597" s="3495">
        <f t="shared" si="98"/>
        <v>1</v>
      </c>
      <c r="J597" s="666"/>
      <c r="K597" s="3495">
        <f t="shared" si="99"/>
        <v>1</v>
      </c>
      <c r="L597" s="666"/>
      <c r="M597" s="3495">
        <f t="shared" si="100"/>
        <v>1</v>
      </c>
      <c r="N597" s="666"/>
      <c r="O597" s="3495">
        <f t="shared" si="101"/>
        <v>1</v>
      </c>
      <c r="P597" s="666"/>
      <c r="Q597" s="3495">
        <f t="shared" si="102"/>
        <v>1</v>
      </c>
      <c r="R597" s="3496">
        <f t="shared" ca="1" si="103"/>
        <v>60515</v>
      </c>
      <c r="S597" s="3563">
        <f t="shared" ca="1" si="94"/>
        <v>6.0514999999999999</v>
      </c>
      <c r="T597" s="729">
        <f>车位!BF577</f>
        <v>0</v>
      </c>
      <c r="U597" s="729">
        <f>车位!BG577</f>
        <v>0</v>
      </c>
    </row>
    <row r="598" spans="1:21">
      <c r="A598" s="665" t="str">
        <f>车位!E578</f>
        <v>041#-2040</v>
      </c>
      <c r="B598" s="665">
        <f>ROUND(车位!V578,2)</f>
        <v>36.369999999999997</v>
      </c>
      <c r="C598" s="3495">
        <f t="shared" si="95"/>
        <v>1</v>
      </c>
      <c r="D598" s="666" t="s">
        <v>4723</v>
      </c>
      <c r="E598" s="3495">
        <f t="shared" si="96"/>
        <v>0.8</v>
      </c>
      <c r="F598" s="2806" t="s">
        <v>7264</v>
      </c>
      <c r="G598" s="3495">
        <f t="shared" si="97"/>
        <v>1</v>
      </c>
      <c r="H598" s="666"/>
      <c r="I598" s="3495">
        <f t="shared" si="98"/>
        <v>1</v>
      </c>
      <c r="J598" s="666"/>
      <c r="K598" s="3495">
        <f t="shared" si="99"/>
        <v>1</v>
      </c>
      <c r="L598" s="666"/>
      <c r="M598" s="3495">
        <f t="shared" si="100"/>
        <v>1</v>
      </c>
      <c r="N598" s="666"/>
      <c r="O598" s="3495">
        <f t="shared" si="101"/>
        <v>1</v>
      </c>
      <c r="P598" s="666"/>
      <c r="Q598" s="3495">
        <f t="shared" si="102"/>
        <v>1</v>
      </c>
      <c r="R598" s="3496">
        <f t="shared" ca="1" si="103"/>
        <v>60515</v>
      </c>
      <c r="S598" s="3563">
        <f t="shared" ca="1" si="94"/>
        <v>6.0514999999999999</v>
      </c>
      <c r="T598" s="729">
        <f>车位!BF578</f>
        <v>0</v>
      </c>
      <c r="U598" s="729">
        <f>车位!BG578</f>
        <v>0</v>
      </c>
    </row>
    <row r="599" spans="1:21">
      <c r="A599" s="665" t="str">
        <f>车位!E579</f>
        <v>041#-2041</v>
      </c>
      <c r="B599" s="665">
        <f>ROUND(车位!V579,2)</f>
        <v>36.369999999999997</v>
      </c>
      <c r="C599" s="3495">
        <f t="shared" si="95"/>
        <v>1</v>
      </c>
      <c r="D599" s="666" t="s">
        <v>4723</v>
      </c>
      <c r="E599" s="3495">
        <f t="shared" si="96"/>
        <v>0.8</v>
      </c>
      <c r="F599" s="2806" t="s">
        <v>7264</v>
      </c>
      <c r="G599" s="3495">
        <f t="shared" si="97"/>
        <v>1</v>
      </c>
      <c r="H599" s="666"/>
      <c r="I599" s="3495">
        <f t="shared" si="98"/>
        <v>1</v>
      </c>
      <c r="J599" s="666"/>
      <c r="K599" s="3495">
        <f t="shared" si="99"/>
        <v>1</v>
      </c>
      <c r="L599" s="666"/>
      <c r="M599" s="3495">
        <f t="shared" si="100"/>
        <v>1</v>
      </c>
      <c r="N599" s="666"/>
      <c r="O599" s="3495">
        <f t="shared" si="101"/>
        <v>1</v>
      </c>
      <c r="P599" s="666"/>
      <c r="Q599" s="3495">
        <f t="shared" si="102"/>
        <v>1</v>
      </c>
      <c r="R599" s="3496">
        <f t="shared" ca="1" si="103"/>
        <v>60515</v>
      </c>
      <c r="S599" s="3563">
        <f t="shared" ca="1" si="94"/>
        <v>6.0514999999999999</v>
      </c>
      <c r="T599" s="729">
        <f>车位!BF579</f>
        <v>0</v>
      </c>
      <c r="U599" s="729">
        <f>车位!BG579</f>
        <v>0</v>
      </c>
    </row>
    <row r="600" spans="1:21">
      <c r="A600" s="665" t="str">
        <f>车位!E580</f>
        <v>041#-2042</v>
      </c>
      <c r="B600" s="665">
        <f>ROUND(车位!V580,2)</f>
        <v>36.369999999999997</v>
      </c>
      <c r="C600" s="3495">
        <f t="shared" si="95"/>
        <v>1</v>
      </c>
      <c r="D600" s="666" t="s">
        <v>4723</v>
      </c>
      <c r="E600" s="3495">
        <f t="shared" si="96"/>
        <v>0.8</v>
      </c>
      <c r="F600" s="2806" t="s">
        <v>7264</v>
      </c>
      <c r="G600" s="3495">
        <f t="shared" si="97"/>
        <v>1</v>
      </c>
      <c r="H600" s="666"/>
      <c r="I600" s="3495">
        <f t="shared" si="98"/>
        <v>1</v>
      </c>
      <c r="J600" s="666"/>
      <c r="K600" s="3495">
        <f t="shared" si="99"/>
        <v>1</v>
      </c>
      <c r="L600" s="666"/>
      <c r="M600" s="3495">
        <f t="shared" si="100"/>
        <v>1</v>
      </c>
      <c r="N600" s="666"/>
      <c r="O600" s="3495">
        <f t="shared" si="101"/>
        <v>1</v>
      </c>
      <c r="P600" s="666"/>
      <c r="Q600" s="3495">
        <f t="shared" si="102"/>
        <v>1</v>
      </c>
      <c r="R600" s="3496">
        <f t="shared" ca="1" si="103"/>
        <v>60515</v>
      </c>
      <c r="S600" s="3563">
        <f t="shared" ca="1" si="94"/>
        <v>6.0514999999999999</v>
      </c>
      <c r="T600" s="729">
        <f>车位!BF580</f>
        <v>0</v>
      </c>
      <c r="U600" s="729">
        <f>车位!BG580</f>
        <v>0</v>
      </c>
    </row>
    <row r="601" spans="1:21">
      <c r="A601" s="665" t="str">
        <f>车位!E581</f>
        <v>041#-2043</v>
      </c>
      <c r="B601" s="665">
        <f>ROUND(车位!V581,2)</f>
        <v>36.369999999999997</v>
      </c>
      <c r="C601" s="3495">
        <f t="shared" si="95"/>
        <v>1</v>
      </c>
      <c r="D601" s="666" t="s">
        <v>4723</v>
      </c>
      <c r="E601" s="3495">
        <f t="shared" si="96"/>
        <v>0.8</v>
      </c>
      <c r="F601" s="2806" t="s">
        <v>7264</v>
      </c>
      <c r="G601" s="3495">
        <f t="shared" si="97"/>
        <v>1</v>
      </c>
      <c r="H601" s="666"/>
      <c r="I601" s="3495">
        <f t="shared" si="98"/>
        <v>1</v>
      </c>
      <c r="J601" s="666"/>
      <c r="K601" s="3495">
        <f t="shared" si="99"/>
        <v>1</v>
      </c>
      <c r="L601" s="666"/>
      <c r="M601" s="3495">
        <f t="shared" si="100"/>
        <v>1</v>
      </c>
      <c r="N601" s="666"/>
      <c r="O601" s="3495">
        <f t="shared" si="101"/>
        <v>1</v>
      </c>
      <c r="P601" s="666"/>
      <c r="Q601" s="3495">
        <f t="shared" si="102"/>
        <v>1</v>
      </c>
      <c r="R601" s="3496">
        <f t="shared" ca="1" si="103"/>
        <v>60515</v>
      </c>
      <c r="S601" s="3563">
        <f t="shared" ref="S601:S611" ca="1" si="104">ROUND(R601*1/10000,4)</f>
        <v>6.0514999999999999</v>
      </c>
      <c r="T601" s="729">
        <f>车位!BF581</f>
        <v>0</v>
      </c>
      <c r="U601" s="729">
        <f>车位!BG581</f>
        <v>0</v>
      </c>
    </row>
    <row r="602" spans="1:21">
      <c r="A602" s="665" t="str">
        <f>车位!E582</f>
        <v>041#-2044</v>
      </c>
      <c r="B602" s="665">
        <f>ROUND(车位!V582,2)</f>
        <v>36.369999999999997</v>
      </c>
      <c r="C602" s="3495">
        <f t="shared" si="95"/>
        <v>1</v>
      </c>
      <c r="D602" s="666" t="s">
        <v>4723</v>
      </c>
      <c r="E602" s="3495">
        <f t="shared" si="96"/>
        <v>0.8</v>
      </c>
      <c r="F602" s="2806" t="s">
        <v>7264</v>
      </c>
      <c r="G602" s="3495">
        <f t="shared" si="97"/>
        <v>1</v>
      </c>
      <c r="H602" s="666"/>
      <c r="I602" s="3495">
        <f t="shared" si="98"/>
        <v>1</v>
      </c>
      <c r="J602" s="666"/>
      <c r="K602" s="3495">
        <f t="shared" si="99"/>
        <v>1</v>
      </c>
      <c r="L602" s="666"/>
      <c r="M602" s="3495">
        <f t="shared" si="100"/>
        <v>1</v>
      </c>
      <c r="N602" s="666"/>
      <c r="O602" s="3495">
        <f t="shared" si="101"/>
        <v>1</v>
      </c>
      <c r="P602" s="666"/>
      <c r="Q602" s="3495">
        <f t="shared" si="102"/>
        <v>1</v>
      </c>
      <c r="R602" s="3496">
        <f t="shared" ca="1" si="103"/>
        <v>60515</v>
      </c>
      <c r="S602" s="3563">
        <f t="shared" ca="1" si="104"/>
        <v>6.0514999999999999</v>
      </c>
      <c r="T602" s="729">
        <f>车位!BF582</f>
        <v>0</v>
      </c>
      <c r="U602" s="729">
        <f>车位!BG582</f>
        <v>0</v>
      </c>
    </row>
    <row r="603" spans="1:21">
      <c r="A603" s="665" t="str">
        <f>车位!E583</f>
        <v>041#-2045</v>
      </c>
      <c r="B603" s="665">
        <f>ROUND(车位!V583,2)</f>
        <v>36.369999999999997</v>
      </c>
      <c r="C603" s="3495">
        <f t="shared" si="95"/>
        <v>1</v>
      </c>
      <c r="D603" s="666" t="s">
        <v>4723</v>
      </c>
      <c r="E603" s="3495">
        <f t="shared" si="96"/>
        <v>0.8</v>
      </c>
      <c r="F603" s="2806" t="s">
        <v>7264</v>
      </c>
      <c r="G603" s="3495">
        <f t="shared" si="97"/>
        <v>1</v>
      </c>
      <c r="H603" s="666"/>
      <c r="I603" s="3495">
        <f t="shared" si="98"/>
        <v>1</v>
      </c>
      <c r="J603" s="666"/>
      <c r="K603" s="3495">
        <f t="shared" si="99"/>
        <v>1</v>
      </c>
      <c r="L603" s="666"/>
      <c r="M603" s="3495">
        <f t="shared" si="100"/>
        <v>1</v>
      </c>
      <c r="N603" s="666"/>
      <c r="O603" s="3495">
        <f t="shared" si="101"/>
        <v>1</v>
      </c>
      <c r="P603" s="666"/>
      <c r="Q603" s="3495">
        <f t="shared" si="102"/>
        <v>1</v>
      </c>
      <c r="R603" s="3496">
        <f t="shared" ca="1" si="103"/>
        <v>60515</v>
      </c>
      <c r="S603" s="3563">
        <f t="shared" ca="1" si="104"/>
        <v>6.0514999999999999</v>
      </c>
      <c r="T603" s="729">
        <f>车位!BF583</f>
        <v>0</v>
      </c>
      <c r="U603" s="729">
        <f>车位!BG583</f>
        <v>0</v>
      </c>
    </row>
    <row r="604" spans="1:21">
      <c r="A604" s="665" t="str">
        <f>车位!E584</f>
        <v>041#-2046</v>
      </c>
      <c r="B604" s="665">
        <f>ROUND(车位!V584,2)</f>
        <v>36.369999999999997</v>
      </c>
      <c r="C604" s="3495">
        <f t="shared" si="95"/>
        <v>1</v>
      </c>
      <c r="D604" s="666" t="s">
        <v>4723</v>
      </c>
      <c r="E604" s="3495">
        <f t="shared" si="96"/>
        <v>0.8</v>
      </c>
      <c r="F604" s="2806" t="s">
        <v>7264</v>
      </c>
      <c r="G604" s="3495">
        <f t="shared" si="97"/>
        <v>1</v>
      </c>
      <c r="H604" s="666"/>
      <c r="I604" s="3495">
        <f t="shared" si="98"/>
        <v>1</v>
      </c>
      <c r="J604" s="666"/>
      <c r="K604" s="3495">
        <f t="shared" si="99"/>
        <v>1</v>
      </c>
      <c r="L604" s="666"/>
      <c r="M604" s="3495">
        <f t="shared" si="100"/>
        <v>1</v>
      </c>
      <c r="N604" s="666"/>
      <c r="O604" s="3495">
        <f t="shared" si="101"/>
        <v>1</v>
      </c>
      <c r="P604" s="666"/>
      <c r="Q604" s="3495">
        <f t="shared" si="102"/>
        <v>1</v>
      </c>
      <c r="R604" s="3496">
        <f t="shared" ca="1" si="103"/>
        <v>60515</v>
      </c>
      <c r="S604" s="3563">
        <f t="shared" ca="1" si="104"/>
        <v>6.0514999999999999</v>
      </c>
      <c r="T604" s="729">
        <f>车位!BF584</f>
        <v>0</v>
      </c>
      <c r="U604" s="729">
        <f>车位!BG584</f>
        <v>0</v>
      </c>
    </row>
    <row r="605" spans="1:21">
      <c r="A605" s="665" t="str">
        <f>车位!E585</f>
        <v>041#-2047</v>
      </c>
      <c r="B605" s="665">
        <f>ROUND(车位!V585,2)</f>
        <v>36.369999999999997</v>
      </c>
      <c r="C605" s="3495">
        <f t="shared" si="95"/>
        <v>1</v>
      </c>
      <c r="D605" s="666" t="s">
        <v>4723</v>
      </c>
      <c r="E605" s="3495">
        <f t="shared" si="96"/>
        <v>0.8</v>
      </c>
      <c r="F605" s="2806" t="s">
        <v>7264</v>
      </c>
      <c r="G605" s="3495">
        <f t="shared" si="97"/>
        <v>1</v>
      </c>
      <c r="H605" s="666"/>
      <c r="I605" s="3495">
        <f t="shared" si="98"/>
        <v>1</v>
      </c>
      <c r="J605" s="666"/>
      <c r="K605" s="3495">
        <f t="shared" si="99"/>
        <v>1</v>
      </c>
      <c r="L605" s="666"/>
      <c r="M605" s="3495">
        <f t="shared" si="100"/>
        <v>1</v>
      </c>
      <c r="N605" s="666"/>
      <c r="O605" s="3495">
        <f t="shared" si="101"/>
        <v>1</v>
      </c>
      <c r="P605" s="666"/>
      <c r="Q605" s="3495">
        <f t="shared" si="102"/>
        <v>1</v>
      </c>
      <c r="R605" s="3496">
        <f t="shared" ca="1" si="103"/>
        <v>60515</v>
      </c>
      <c r="S605" s="3563">
        <f t="shared" ca="1" si="104"/>
        <v>6.0514999999999999</v>
      </c>
      <c r="T605" s="729">
        <f>车位!BF585</f>
        <v>0</v>
      </c>
      <c r="U605" s="729">
        <f>车位!BG585</f>
        <v>0</v>
      </c>
    </row>
    <row r="606" spans="1:21">
      <c r="A606" s="665" t="str">
        <f>车位!E586</f>
        <v>041#-2048</v>
      </c>
      <c r="B606" s="665">
        <f>ROUND(车位!V586,2)</f>
        <v>36.369999999999997</v>
      </c>
      <c r="C606" s="3495">
        <f t="shared" si="95"/>
        <v>1</v>
      </c>
      <c r="D606" s="666" t="s">
        <v>4723</v>
      </c>
      <c r="E606" s="3495">
        <f t="shared" si="96"/>
        <v>0.8</v>
      </c>
      <c r="F606" s="2806" t="s">
        <v>7264</v>
      </c>
      <c r="G606" s="3495">
        <f t="shared" si="97"/>
        <v>1</v>
      </c>
      <c r="H606" s="666"/>
      <c r="I606" s="3495">
        <f t="shared" si="98"/>
        <v>1</v>
      </c>
      <c r="J606" s="666"/>
      <c r="K606" s="3495">
        <f t="shared" si="99"/>
        <v>1</v>
      </c>
      <c r="L606" s="666"/>
      <c r="M606" s="3495">
        <f t="shared" si="100"/>
        <v>1</v>
      </c>
      <c r="N606" s="666"/>
      <c r="O606" s="3495">
        <f t="shared" si="101"/>
        <v>1</v>
      </c>
      <c r="P606" s="666"/>
      <c r="Q606" s="3495">
        <f t="shared" si="102"/>
        <v>1</v>
      </c>
      <c r="R606" s="3496">
        <f t="shared" ca="1" si="103"/>
        <v>60515</v>
      </c>
      <c r="S606" s="3563">
        <f t="shared" ca="1" si="104"/>
        <v>6.0514999999999999</v>
      </c>
      <c r="T606" s="729">
        <f>车位!BF586</f>
        <v>0</v>
      </c>
      <c r="U606" s="729">
        <f>车位!BG586</f>
        <v>0</v>
      </c>
    </row>
    <row r="607" spans="1:21">
      <c r="A607" s="665" t="str">
        <f>车位!E587</f>
        <v>041#-2049</v>
      </c>
      <c r="B607" s="665">
        <f>ROUND(车位!V587,2)</f>
        <v>36.369999999999997</v>
      </c>
      <c r="C607" s="3495">
        <f t="shared" si="95"/>
        <v>1</v>
      </c>
      <c r="D607" s="666" t="s">
        <v>4723</v>
      </c>
      <c r="E607" s="3495">
        <f t="shared" si="96"/>
        <v>0.8</v>
      </c>
      <c r="F607" s="2806" t="s">
        <v>7264</v>
      </c>
      <c r="G607" s="3495">
        <f t="shared" si="97"/>
        <v>1</v>
      </c>
      <c r="H607" s="666"/>
      <c r="I607" s="3495">
        <f t="shared" si="98"/>
        <v>1</v>
      </c>
      <c r="J607" s="666"/>
      <c r="K607" s="3495">
        <f t="shared" si="99"/>
        <v>1</v>
      </c>
      <c r="L607" s="666"/>
      <c r="M607" s="3495">
        <f t="shared" si="100"/>
        <v>1</v>
      </c>
      <c r="N607" s="666"/>
      <c r="O607" s="3495">
        <f t="shared" si="101"/>
        <v>1</v>
      </c>
      <c r="P607" s="666"/>
      <c r="Q607" s="3495">
        <f t="shared" si="102"/>
        <v>1</v>
      </c>
      <c r="R607" s="3496">
        <f t="shared" ca="1" si="103"/>
        <v>60515</v>
      </c>
      <c r="S607" s="3563">
        <f t="shared" ca="1" si="104"/>
        <v>6.0514999999999999</v>
      </c>
      <c r="T607" s="729">
        <f>车位!BF587</f>
        <v>0</v>
      </c>
      <c r="U607" s="729">
        <f>车位!BG587</f>
        <v>0</v>
      </c>
    </row>
    <row r="608" spans="1:21">
      <c r="A608" s="665" t="str">
        <f>车位!E588</f>
        <v>041#-2050</v>
      </c>
      <c r="B608" s="665">
        <f>ROUND(车位!V588,2)</f>
        <v>36.369999999999997</v>
      </c>
      <c r="C608" s="3495">
        <f t="shared" si="95"/>
        <v>1</v>
      </c>
      <c r="D608" s="666" t="s">
        <v>4723</v>
      </c>
      <c r="E608" s="3495">
        <f t="shared" si="96"/>
        <v>0.8</v>
      </c>
      <c r="F608" s="2806" t="s">
        <v>7264</v>
      </c>
      <c r="G608" s="3495">
        <f t="shared" si="97"/>
        <v>1</v>
      </c>
      <c r="H608" s="666"/>
      <c r="I608" s="3495">
        <f t="shared" si="98"/>
        <v>1</v>
      </c>
      <c r="J608" s="666"/>
      <c r="K608" s="3495">
        <f t="shared" si="99"/>
        <v>1</v>
      </c>
      <c r="L608" s="666"/>
      <c r="M608" s="3495">
        <f t="shared" si="100"/>
        <v>1</v>
      </c>
      <c r="N608" s="666"/>
      <c r="O608" s="3495">
        <f t="shared" si="101"/>
        <v>1</v>
      </c>
      <c r="P608" s="666"/>
      <c r="Q608" s="3495">
        <f t="shared" si="102"/>
        <v>1</v>
      </c>
      <c r="R608" s="3496">
        <f t="shared" ca="1" si="103"/>
        <v>60515</v>
      </c>
      <c r="S608" s="3563">
        <f t="shared" ca="1" si="104"/>
        <v>6.0514999999999999</v>
      </c>
      <c r="T608" s="729">
        <f>车位!BF588</f>
        <v>0</v>
      </c>
      <c r="U608" s="729">
        <f>车位!BG588</f>
        <v>0</v>
      </c>
    </row>
    <row r="609" spans="1:21">
      <c r="A609" s="665" t="str">
        <f>车位!E589</f>
        <v>041#-2051</v>
      </c>
      <c r="B609" s="665">
        <f>ROUND(车位!V589,2)</f>
        <v>36.369999999999997</v>
      </c>
      <c r="C609" s="3495">
        <f t="shared" si="95"/>
        <v>1</v>
      </c>
      <c r="D609" s="666" t="s">
        <v>4723</v>
      </c>
      <c r="E609" s="3495">
        <f t="shared" si="96"/>
        <v>0.8</v>
      </c>
      <c r="F609" s="2806" t="s">
        <v>7264</v>
      </c>
      <c r="G609" s="3495">
        <f t="shared" si="97"/>
        <v>1</v>
      </c>
      <c r="H609" s="666"/>
      <c r="I609" s="3495">
        <f t="shared" si="98"/>
        <v>1</v>
      </c>
      <c r="J609" s="666"/>
      <c r="K609" s="3495">
        <f t="shared" si="99"/>
        <v>1</v>
      </c>
      <c r="L609" s="666"/>
      <c r="M609" s="3495">
        <f t="shared" si="100"/>
        <v>1</v>
      </c>
      <c r="N609" s="666"/>
      <c r="O609" s="3495">
        <f t="shared" si="101"/>
        <v>1</v>
      </c>
      <c r="P609" s="666"/>
      <c r="Q609" s="3495">
        <f t="shared" si="102"/>
        <v>1</v>
      </c>
      <c r="R609" s="3496">
        <f t="shared" ca="1" si="103"/>
        <v>60515</v>
      </c>
      <c r="S609" s="3563">
        <f t="shared" ca="1" si="104"/>
        <v>6.0514999999999999</v>
      </c>
      <c r="T609" s="729">
        <f>车位!BF589</f>
        <v>0</v>
      </c>
      <c r="U609" s="729">
        <f>车位!BG589</f>
        <v>0</v>
      </c>
    </row>
    <row r="610" spans="1:21">
      <c r="A610" s="665" t="str">
        <f>车位!E590</f>
        <v>041#-2052</v>
      </c>
      <c r="B610" s="665">
        <f>ROUND(车位!V590,2)</f>
        <v>36.369999999999997</v>
      </c>
      <c r="C610" s="3495">
        <f t="shared" si="95"/>
        <v>1</v>
      </c>
      <c r="D610" s="666" t="s">
        <v>4723</v>
      </c>
      <c r="E610" s="3495">
        <f t="shared" si="96"/>
        <v>0.8</v>
      </c>
      <c r="F610" s="2806" t="s">
        <v>7264</v>
      </c>
      <c r="G610" s="3495">
        <f t="shared" si="97"/>
        <v>1</v>
      </c>
      <c r="H610" s="666"/>
      <c r="I610" s="3495">
        <f t="shared" si="98"/>
        <v>1</v>
      </c>
      <c r="J610" s="666"/>
      <c r="K610" s="3495">
        <f t="shared" si="99"/>
        <v>1</v>
      </c>
      <c r="L610" s="666"/>
      <c r="M610" s="3495">
        <f t="shared" si="100"/>
        <v>1</v>
      </c>
      <c r="N610" s="666"/>
      <c r="O610" s="3495">
        <f t="shared" si="101"/>
        <v>1</v>
      </c>
      <c r="P610" s="666"/>
      <c r="Q610" s="3495">
        <f t="shared" si="102"/>
        <v>1</v>
      </c>
      <c r="R610" s="3496">
        <f t="shared" ca="1" si="103"/>
        <v>60515</v>
      </c>
      <c r="S610" s="3563">
        <f t="shared" ca="1" si="104"/>
        <v>6.0514999999999999</v>
      </c>
      <c r="T610" s="729">
        <f>车位!BF590</f>
        <v>0</v>
      </c>
      <c r="U610" s="729">
        <f>车位!BG590</f>
        <v>0</v>
      </c>
    </row>
    <row r="611" spans="1:21">
      <c r="A611" s="665" t="str">
        <f>车位!E591</f>
        <v>041#-2053</v>
      </c>
      <c r="B611" s="665">
        <f>ROUND(车位!V591,2)</f>
        <v>36.369999999999997</v>
      </c>
      <c r="C611" s="3495">
        <f t="shared" si="95"/>
        <v>1</v>
      </c>
      <c r="D611" s="666" t="s">
        <v>4723</v>
      </c>
      <c r="E611" s="3495">
        <f t="shared" si="96"/>
        <v>0.8</v>
      </c>
      <c r="F611" s="2806" t="s">
        <v>7264</v>
      </c>
      <c r="G611" s="3495">
        <f t="shared" si="97"/>
        <v>1</v>
      </c>
      <c r="H611" s="666"/>
      <c r="I611" s="3495">
        <f t="shared" si="98"/>
        <v>1</v>
      </c>
      <c r="J611" s="666"/>
      <c r="K611" s="3495">
        <f t="shared" si="99"/>
        <v>1</v>
      </c>
      <c r="L611" s="666"/>
      <c r="M611" s="3495">
        <f t="shared" si="100"/>
        <v>1</v>
      </c>
      <c r="N611" s="666"/>
      <c r="O611" s="3495">
        <f t="shared" si="101"/>
        <v>1</v>
      </c>
      <c r="P611" s="666"/>
      <c r="Q611" s="3495">
        <f t="shared" si="102"/>
        <v>1</v>
      </c>
      <c r="R611" s="3496">
        <f t="shared" ca="1" si="103"/>
        <v>60515</v>
      </c>
      <c r="S611" s="3563">
        <f t="shared" ca="1" si="104"/>
        <v>6.0514999999999999</v>
      </c>
      <c r="T611" s="729">
        <f>车位!BF591</f>
        <v>0</v>
      </c>
      <c r="U611" s="729">
        <f>车位!BG591</f>
        <v>0</v>
      </c>
    </row>
    <row r="612" spans="1:21">
      <c r="A612" s="665"/>
    </row>
    <row r="613" spans="1:21">
      <c r="A613" s="665"/>
    </row>
    <row r="614" spans="1:21">
      <c r="A614" s="665"/>
    </row>
    <row r="615" spans="1:21">
      <c r="A615" s="665"/>
    </row>
    <row r="616" spans="1:21">
      <c r="A616" s="665"/>
    </row>
    <row r="617" spans="1:21">
      <c r="A617" s="665"/>
    </row>
    <row r="618" spans="1:21">
      <c r="A618" s="665"/>
    </row>
    <row r="619" spans="1:21">
      <c r="A619" s="665"/>
    </row>
    <row r="620" spans="1:21">
      <c r="A620" s="665"/>
    </row>
    <row r="621" spans="1:21">
      <c r="A621" s="665"/>
    </row>
    <row r="622" spans="1:21">
      <c r="A622" s="665"/>
    </row>
  </sheetData>
  <sheetProtection password="CEE9" sheet="1" objects="1" scenarios="1" formatCells="0" formatColumns="0" formatRows="0"/>
  <mergeCells count="2">
    <mergeCell ref="C1:S1"/>
    <mergeCell ref="C22:Q22"/>
  </mergeCells>
  <phoneticPr fontId="134" type="noConversion"/>
  <conditionalFormatting sqref="C24:C611 E24:E611 G24:G611 I24:I611 K24:K611 M24:M611 O24:O611 Q24:Q611">
    <cfRule type="cellIs" dxfId="642"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L23" sqref="L23"/>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1261</v>
      </c>
      <c r="B1" s="1746"/>
      <c r="C1" s="1747" t="s">
        <v>4762</v>
      </c>
      <c r="D1" s="1746"/>
      <c r="E1" s="1746"/>
      <c r="F1" s="1748" t="s">
        <v>1262</v>
      </c>
      <c r="G1" s="1560" t="s">
        <v>4710</v>
      </c>
      <c r="H1" s="1749" t="str">
        <f>IF(G1="现房","——","估价对象范围")</f>
        <v>——</v>
      </c>
      <c r="I1" s="1750" t="s">
        <v>4764</v>
      </c>
    </row>
    <row r="2" spans="1:12" ht="21.75" customHeight="1" thickBot="1">
      <c r="A2" s="3982" t="str">
        <f>项目基本情况!S2</f>
        <v>北京市石景山区景学路5号院房地产</v>
      </c>
      <c r="B2" s="3983"/>
      <c r="C2" s="3983"/>
      <c r="D2" s="3983"/>
      <c r="E2" s="3983"/>
      <c r="F2" s="3983"/>
      <c r="G2" s="3983"/>
      <c r="H2" s="3983"/>
      <c r="I2" s="3984"/>
    </row>
    <row r="3" spans="1:12" ht="12.75">
      <c r="A3" s="3985" t="s">
        <v>1263</v>
      </c>
      <c r="B3" s="3986"/>
      <c r="C3" s="3986"/>
      <c r="D3" s="3986"/>
      <c r="E3" s="3986"/>
      <c r="F3" s="3986"/>
      <c r="G3" s="3986"/>
      <c r="H3" s="3986"/>
      <c r="I3" s="3986"/>
    </row>
    <row r="4" spans="1:12" ht="14.25">
      <c r="A4" s="1753" t="s">
        <v>1264</v>
      </c>
      <c r="B4" s="1754" t="s">
        <v>1265</v>
      </c>
      <c r="C4" s="1755" t="s">
        <v>4765</v>
      </c>
      <c r="D4" s="1755" t="s">
        <v>4744</v>
      </c>
      <c r="E4" s="3987" t="s">
        <v>1266</v>
      </c>
      <c r="F4" s="3988"/>
      <c r="G4" s="3988"/>
      <c r="H4" s="3988"/>
      <c r="I4" s="3989"/>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978" t="s">
        <v>1267</v>
      </c>
      <c r="B5" s="3924">
        <v>25</v>
      </c>
      <c r="C5" s="3979"/>
      <c r="D5" s="3981"/>
      <c r="E5" s="131" t="s">
        <v>1268</v>
      </c>
      <c r="F5" s="1756"/>
      <c r="G5" s="1756"/>
      <c r="H5" s="1756"/>
      <c r="I5" s="1372"/>
    </row>
    <row r="6" spans="1:12" ht="12.75">
      <c r="A6" s="3978"/>
      <c r="B6" s="3924"/>
      <c r="C6" s="3990"/>
      <c r="D6" s="3981"/>
      <c r="E6" s="131" t="s">
        <v>1269</v>
      </c>
      <c r="F6" s="1756"/>
      <c r="G6" s="1756"/>
      <c r="H6" s="1756"/>
      <c r="I6" s="1372"/>
    </row>
    <row r="7" spans="1:12" ht="12.75">
      <c r="A7" s="3978"/>
      <c r="B7" s="3924"/>
      <c r="C7" s="3980"/>
      <c r="D7" s="3981"/>
      <c r="E7" s="131" t="s">
        <v>1270</v>
      </c>
      <c r="F7" s="1756"/>
      <c r="G7" s="1756"/>
      <c r="H7" s="1756"/>
      <c r="I7" s="1372"/>
    </row>
    <row r="8" spans="1:12" ht="12.75">
      <c r="A8" s="3978" t="s">
        <v>1271</v>
      </c>
      <c r="B8" s="3924">
        <v>15</v>
      </c>
      <c r="C8" s="3979"/>
      <c r="D8" s="3981"/>
      <c r="E8" s="131" t="s">
        <v>1272</v>
      </c>
      <c r="F8" s="1756"/>
      <c r="G8" s="1756"/>
      <c r="H8" s="1756"/>
      <c r="I8" s="1372"/>
    </row>
    <row r="9" spans="1:12" ht="12.75">
      <c r="A9" s="3978"/>
      <c r="B9" s="3924"/>
      <c r="C9" s="3980"/>
      <c r="D9" s="3981"/>
      <c r="E9" s="131" t="s">
        <v>1273</v>
      </c>
      <c r="F9" s="1756"/>
      <c r="G9" s="1756"/>
      <c r="H9" s="1756"/>
      <c r="I9" s="1372"/>
    </row>
    <row r="10" spans="1:12" ht="12.75">
      <c r="A10" s="3978" t="s">
        <v>1274</v>
      </c>
      <c r="B10" s="3924">
        <v>15</v>
      </c>
      <c r="C10" s="3979"/>
      <c r="D10" s="3981"/>
      <c r="E10" s="131" t="s">
        <v>1275</v>
      </c>
      <c r="F10" s="1756"/>
      <c r="G10" s="1756"/>
      <c r="H10" s="1756"/>
      <c r="I10" s="1372"/>
    </row>
    <row r="11" spans="1:12" ht="12.75">
      <c r="A11" s="3978"/>
      <c r="B11" s="3924"/>
      <c r="C11" s="3980"/>
      <c r="D11" s="3981"/>
      <c r="E11" s="131" t="s">
        <v>1276</v>
      </c>
      <c r="F11" s="1756"/>
      <c r="G11" s="1756"/>
      <c r="H11" s="1756"/>
      <c r="I11" s="1372"/>
    </row>
    <row r="12" spans="1:12" ht="12.75">
      <c r="A12" s="3978" t="s">
        <v>1277</v>
      </c>
      <c r="B12" s="3924">
        <v>15</v>
      </c>
      <c r="C12" s="3979"/>
      <c r="D12" s="3981"/>
      <c r="E12" s="131" t="s">
        <v>1278</v>
      </c>
      <c r="F12" s="1756"/>
      <c r="G12" s="1756"/>
      <c r="H12" s="1756"/>
      <c r="I12" s="1372"/>
    </row>
    <row r="13" spans="1:12" ht="12.75">
      <c r="A13" s="3978"/>
      <c r="B13" s="3924"/>
      <c r="C13" s="3980"/>
      <c r="D13" s="3981"/>
      <c r="E13" s="131" t="s">
        <v>1279</v>
      </c>
      <c r="F13" s="1756"/>
      <c r="G13" s="1756"/>
      <c r="H13" s="1756"/>
      <c r="I13" s="1372"/>
    </row>
    <row r="14" spans="1:12" ht="12.75">
      <c r="A14" s="3978" t="s">
        <v>1280</v>
      </c>
      <c r="B14" s="3924">
        <v>30</v>
      </c>
      <c r="C14" s="3979">
        <v>5</v>
      </c>
      <c r="D14" s="3981">
        <f>10-C14</f>
        <v>5</v>
      </c>
      <c r="E14" s="131" t="s">
        <v>1281</v>
      </c>
      <c r="F14" s="1756"/>
      <c r="G14" s="1756"/>
      <c r="H14" s="1756"/>
      <c r="I14" s="1372"/>
    </row>
    <row r="15" spans="1:12" ht="12.75">
      <c r="A15" s="3978"/>
      <c r="B15" s="3924"/>
      <c r="C15" s="3990"/>
      <c r="D15" s="3981"/>
      <c r="E15" s="131" t="s">
        <v>1282</v>
      </c>
      <c r="F15" s="1756"/>
      <c r="G15" s="1756"/>
      <c r="H15" s="1756"/>
      <c r="I15" s="1372"/>
    </row>
    <row r="16" spans="1:12" ht="12.75">
      <c r="A16" s="3978"/>
      <c r="B16" s="3924"/>
      <c r="C16" s="3980"/>
      <c r="D16" s="3981"/>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991" t="s">
        <v>2128</v>
      </c>
      <c r="F18" s="3992"/>
      <c r="G18" s="3992"/>
      <c r="H18" s="3992"/>
      <c r="I18" s="3992"/>
      <c r="K18" s="302" t="s">
        <v>1288</v>
      </c>
      <c r="L18" s="302">
        <f>IF(C1="",'数据-汇总表'!E3,SUMIF(项目类型,C1,'数据-汇总表'!E17:E26)+SUMIF(项目类型,C1,'数据-汇总表'!I17:I26))</f>
        <v>34.130000000000003</v>
      </c>
      <c r="M18" s="302">
        <f>IF(C1="",'数据-汇总表'!E3,SUMIF(项目类型,C1,'数据-汇总表'!E17:E26))</f>
        <v>34.130000000000003</v>
      </c>
    </row>
    <row r="19" spans="1:36" ht="15">
      <c r="A19" s="1760" t="s">
        <v>1289</v>
      </c>
      <c r="B19" s="1761" t="s">
        <v>1290</v>
      </c>
      <c r="C19" s="3576">
        <f ca="1">SUMIF(INDIRECT("'"&amp;C4&amp;"'"&amp;"!A:A"),结果表!B19,INDIRECT("'"&amp;C4&amp;"'"&amp;"!B:B"))</f>
        <v>12</v>
      </c>
      <c r="D19" s="135">
        <f ca="1">SUMIF(INDIRECT("'"&amp;D4&amp;"'"&amp;"!A:A"),结果表!B19,INDIRECT("'"&amp;D4&amp;"'"&amp;"!B:B"))</f>
        <v>9.9065999999999992</v>
      </c>
      <c r="E19" s="1760" t="s">
        <v>1291</v>
      </c>
      <c r="F19" s="1761" t="s">
        <v>1290</v>
      </c>
      <c r="G19" s="136">
        <f ca="1">ROUND(C19*$C$18+D19*$D$18,0)</f>
        <v>11</v>
      </c>
      <c r="H19" s="1762" t="s">
        <v>1292</v>
      </c>
      <c r="I19" s="129"/>
      <c r="K19" s="302" t="s">
        <v>1293</v>
      </c>
      <c r="L19" s="302">
        <f>IF(C1="",'数据-汇总表'!D3,SUMIF(项目类型,C1,'数据-汇总表'!D17:D26)+SUMIF(项目类型,C1,'数据-汇总表'!H17:H27))</f>
        <v>0</v>
      </c>
      <c r="M19" s="302">
        <f>IF(C1="",'数据-汇总表'!D3,SUMIF(项目类型,C1,'数据-汇总表'!D17:D26))</f>
        <v>0</v>
      </c>
    </row>
    <row r="20" spans="1:36" ht="15">
      <c r="A20" s="1763"/>
      <c r="B20" s="1025" t="s">
        <v>1294</v>
      </c>
      <c r="C20" s="137">
        <f ca="1">SUMIF(INDIRECT("'"&amp;C4&amp;"'"&amp;"!A:A"),结果表!B20,INDIRECT("'"&amp;C4&amp;"'"&amp;"!B:B"))</f>
        <v>3516</v>
      </c>
      <c r="D20" s="138">
        <f ca="1">SUMIF(INDIRECT("'"&amp;D4&amp;"'"&amp;"!A:A"),结果表!B20,INDIRECT("'"&amp;D4&amp;"'"&amp;"!B:B"))</f>
        <v>2903</v>
      </c>
      <c r="E20" s="1763"/>
      <c r="F20" s="1025" t="s">
        <v>1294</v>
      </c>
      <c r="G20" s="139">
        <f ca="1">ROUND(C20*$C$18+D20*$D$18,0)</f>
        <v>3210</v>
      </c>
      <c r="H20" s="807" t="s">
        <v>1295</v>
      </c>
      <c r="I20" s="129"/>
    </row>
    <row r="21" spans="1:36" ht="15" customHeight="1" thickBot="1">
      <c r="A21" s="827"/>
      <c r="B21" s="1764" t="s">
        <v>1296</v>
      </c>
      <c r="C21" s="718" t="e">
        <f ca="1">ROUND(C19*10000/L19,0)</f>
        <v>#DIV/0!</v>
      </c>
      <c r="D21" s="719" t="e">
        <f ca="1">ROUND(D19*10000/L19,0)</f>
        <v>#DIV/0!</v>
      </c>
      <c r="E21" s="827"/>
      <c r="F21" s="1764" t="s">
        <v>1296</v>
      </c>
      <c r="G21" s="140" t="e">
        <f ca="1">ROUND(G19*10000/L19,0)</f>
        <v>#DIV/0!</v>
      </c>
      <c r="H21" s="1765" t="s">
        <v>1295</v>
      </c>
      <c r="I21" s="129"/>
    </row>
    <row r="22" spans="1:36" ht="15" thickBot="1">
      <c r="A22" s="1687" t="s">
        <v>1297</v>
      </c>
      <c r="B22" s="1766"/>
      <c r="C22" s="1767"/>
      <c r="D22" s="720">
        <f ca="1">IF(C19&lt;D19,D19/C19-1,C19/D19-1)</f>
        <v>0.21131366967476239</v>
      </c>
      <c r="E22" s="129"/>
      <c r="F22" s="129"/>
      <c r="G22" s="129"/>
      <c r="H22" s="129"/>
      <c r="I22" s="129"/>
      <c r="K22" s="3562" t="s">
        <v>4805</v>
      </c>
      <c r="L22" s="3562" t="s">
        <v>4806</v>
      </c>
      <c r="M22" s="3562" t="s">
        <v>4807</v>
      </c>
    </row>
    <row r="23" spans="1:36" ht="13.5" thickBot="1">
      <c r="A23" s="1746"/>
      <c r="B23" s="1746"/>
      <c r="C23" s="1746"/>
      <c r="D23" s="1746"/>
      <c r="E23" s="129"/>
      <c r="F23" s="129"/>
      <c r="G23" s="129"/>
      <c r="H23" s="129"/>
      <c r="I23" s="129"/>
      <c r="K23" s="3561">
        <f>'比较法-车位'!C39</f>
        <v>117059</v>
      </c>
      <c r="L23" s="3578">
        <f ca="1">'收益法-车位'!B2*10000</f>
        <v>99065.999999999985</v>
      </c>
      <c r="M23" s="724">
        <f ca="1">ROUND(K23*K24+L23*L24,0)</f>
        <v>108063</v>
      </c>
    </row>
    <row r="24" spans="1:36" ht="14.25">
      <c r="A24" s="3993" t="s">
        <v>1298</v>
      </c>
      <c r="B24" s="1761" t="s">
        <v>1290</v>
      </c>
      <c r="C24" s="136">
        <f>IF(B30=0,0,D30)</f>
        <v>0</v>
      </c>
      <c r="D24" s="1768"/>
      <c r="E24" s="129"/>
      <c r="F24" s="129"/>
      <c r="G24" s="129"/>
      <c r="H24" s="129"/>
      <c r="I24" s="129"/>
      <c r="K24" s="724">
        <f>C18</f>
        <v>0.5</v>
      </c>
      <c r="L24" s="724">
        <f>D18</f>
        <v>0.5</v>
      </c>
    </row>
    <row r="25" spans="1:36" ht="14.25">
      <c r="A25" s="3994"/>
      <c r="B25" s="1025"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2129</v>
      </c>
      <c r="F30" s="129"/>
      <c r="G30" s="129"/>
      <c r="H30" s="129"/>
      <c r="I30" s="129"/>
    </row>
    <row r="31" spans="1:36" s="2308" customFormat="1" ht="26.45" customHeight="1" thickTop="1" thickBot="1">
      <c r="A31" s="2303"/>
      <c r="B31" s="2304"/>
      <c r="C31" s="2304"/>
      <c r="D31" s="2304"/>
      <c r="E31" s="2304"/>
      <c r="F31" s="2304"/>
      <c r="G31" s="2304"/>
      <c r="H31" s="2304"/>
      <c r="I31" s="2305" t="s">
        <v>2130</v>
      </c>
      <c r="J31" s="2684"/>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11</v>
      </c>
      <c r="D32" s="1774" t="s">
        <v>4825</v>
      </c>
      <c r="E32" s="129"/>
      <c r="F32" s="129"/>
      <c r="G32" s="129"/>
      <c r="H32" s="129"/>
      <c r="I32" s="129"/>
    </row>
    <row r="33" spans="1:15" ht="15">
      <c r="A33" s="785" t="s">
        <v>1305</v>
      </c>
      <c r="B33" s="1775"/>
      <c r="C33" s="1776" t="s">
        <v>4824</v>
      </c>
      <c r="D33" s="1777"/>
      <c r="E33" s="1778" t="s">
        <v>1306</v>
      </c>
      <c r="F33" s="1779" t="str">
        <f>IF(D32="楼面单价","取值（单价）","取值（总价）")</f>
        <v>取值（总价）</v>
      </c>
      <c r="G33" s="129"/>
      <c r="H33" s="129"/>
      <c r="I33" s="129"/>
    </row>
    <row r="34" spans="1:15" ht="15">
      <c r="A34" s="1780"/>
      <c r="B34" s="1781" t="s">
        <v>1307</v>
      </c>
      <c r="C34" s="148">
        <f>IF(C33="自定义",F34,C32-C35)</f>
        <v>0</v>
      </c>
      <c r="D34" s="860">
        <f ca="1">IF(C33="自定义",ROUND(C34/C32,3),IF(C33="收益比率",SUMIF(INDIRECT("'"&amp;D33&amp;"'"&amp;"!b:b"),"土地收益比率",INDIRECT("'"&amp;D33&amp;"'"&amp;"!c:c")),SUMIF(INDIRECT("'"&amp;D33&amp;"'"&amp;"!b:b"),"土地成本比率",INDIRECT("'"&amp;D33&amp;"'"&amp;"!c:c"))))</f>
        <v>0</v>
      </c>
      <c r="E34" s="1782" t="s">
        <v>1308</v>
      </c>
      <c r="F34" s="1329"/>
      <c r="G34" s="129"/>
      <c r="H34" s="129"/>
      <c r="I34" s="129"/>
    </row>
    <row r="35" spans="1:15" ht="15.75" thickBot="1">
      <c r="A35" s="1783"/>
      <c r="B35" s="1784" t="s">
        <v>1309</v>
      </c>
      <c r="C35" s="1169">
        <f>IF(C33="自定义",F35,ROUND(C32*D35,0))</f>
        <v>0</v>
      </c>
      <c r="D35" s="1170">
        <f ca="1">IF(C33="自定义",ROUND(C35/C32,3),IF(C33="收益比率",SUMIF(INDIRECT("'"&amp;D33&amp;"'"&amp;"!b:b"),"建筑物收益比率",INDIRECT("'"&amp;D33&amp;"'"&amp;"!c:c")),SUMIF(INDIRECT("'"&amp;D33&amp;"'"&amp;"!b:b"),"建筑物成本比率",INDIRECT("'"&amp;D33&amp;"'"&amp;"!c:c"))))</f>
        <v>0</v>
      </c>
      <c r="E35" s="1785" t="s">
        <v>1310</v>
      </c>
      <c r="F35" s="154"/>
      <c r="G35" s="129"/>
      <c r="H35" s="129"/>
      <c r="I35" s="129"/>
    </row>
    <row r="36" spans="1:15" ht="15.75" thickBot="1">
      <c r="A36" s="3995" t="s">
        <v>1311</v>
      </c>
      <c r="B36" s="1786" t="s">
        <v>1312</v>
      </c>
      <c r="C36" s="145"/>
      <c r="D36" s="1787"/>
      <c r="E36" s="1788"/>
      <c r="F36" s="1789"/>
      <c r="G36" s="129"/>
      <c r="H36" s="129"/>
      <c r="I36" s="129"/>
    </row>
    <row r="37" spans="1:15" ht="15.75" thickBot="1">
      <c r="A37" s="3996"/>
      <c r="B37" s="1673" t="s">
        <v>1313</v>
      </c>
      <c r="C37" s="147"/>
      <c r="D37" s="1138"/>
      <c r="E37" s="1138"/>
      <c r="F37" s="1789"/>
      <c r="G37" s="129"/>
      <c r="H37" s="129"/>
      <c r="I37" s="129"/>
    </row>
    <row r="38" spans="1:15" ht="15.75" thickBot="1">
      <c r="A38" s="3997"/>
      <c r="B38" s="1790" t="s">
        <v>1314</v>
      </c>
      <c r="C38" s="673"/>
      <c r="D38" s="1791" t="s">
        <v>1315</v>
      </c>
      <c r="E38" s="1138"/>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998" t="s">
        <v>1325</v>
      </c>
      <c r="B45" s="3999"/>
      <c r="C45" s="4000"/>
      <c r="D45" s="155">
        <f ca="1">ROUND(H101*F45,0)</f>
        <v>11</v>
      </c>
      <c r="E45" s="156" t="s">
        <v>1326</v>
      </c>
      <c r="F45" s="157">
        <v>1</v>
      </c>
      <c r="G45" s="158" t="s">
        <v>1327</v>
      </c>
      <c r="H45" s="129"/>
      <c r="I45" s="129"/>
      <c r="J45" s="4001" t="s">
        <v>1328</v>
      </c>
      <c r="K45" s="4001"/>
      <c r="L45" s="4001"/>
      <c r="M45" s="4001"/>
      <c r="N45" s="4001"/>
      <c r="O45" s="4001"/>
    </row>
    <row r="46" spans="1:15" ht="14.25" customHeight="1">
      <c r="A46" s="4002" t="s">
        <v>1329</v>
      </c>
      <c r="B46" s="4003"/>
      <c r="C46" s="4003"/>
      <c r="D46" s="4003"/>
      <c r="E46" s="4003"/>
      <c r="F46" s="4003"/>
      <c r="G46" s="4004"/>
      <c r="H46" s="1805"/>
      <c r="I46" s="159"/>
      <c r="J46" s="2519">
        <v>1</v>
      </c>
      <c r="K46" s="4005" t="s">
        <v>1330</v>
      </c>
      <c r="L46" s="4005"/>
      <c r="M46" s="4006"/>
      <c r="N46" s="4006"/>
      <c r="O46" s="4006"/>
    </row>
    <row r="47" spans="1:15" ht="12" customHeight="1">
      <c r="A47" s="160" t="s">
        <v>1331</v>
      </c>
      <c r="B47" s="161"/>
      <c r="C47" s="162"/>
      <c r="D47" s="1086" t="s">
        <v>1332</v>
      </c>
      <c r="E47" s="302" t="s">
        <v>1333</v>
      </c>
      <c r="F47" s="163" t="s">
        <v>1334</v>
      </c>
      <c r="G47" s="2542" t="s">
        <v>1335</v>
      </c>
      <c r="H47" s="2543"/>
      <c r="I47" s="159"/>
      <c r="J47" s="2519">
        <v>2</v>
      </c>
      <c r="K47" s="4005" t="s">
        <v>1336</v>
      </c>
      <c r="L47" s="4005"/>
      <c r="M47" s="4011">
        <f>'数据-取费表'!B2</f>
        <v>45253</v>
      </c>
      <c r="N47" s="4011"/>
      <c r="O47" s="4011"/>
    </row>
    <row r="48" spans="1:15" ht="25.5">
      <c r="A48" s="4012" t="s">
        <v>1337</v>
      </c>
      <c r="B48" s="4013"/>
      <c r="C48" s="4013"/>
      <c r="D48" s="2323" t="b">
        <f>IF(H48="情况1",0,IF(H48="情况2",D52,IF(H48="情况3",D53,IF(H48="情况4",D54))))</f>
        <v>0</v>
      </c>
      <c r="E48" s="2333" t="str">
        <f>IF(H48="情况4","(销售额-原购置价)×税（费）率","销售额×税（费）率")</f>
        <v>销售额×税（费）率</v>
      </c>
      <c r="F48" s="2544">
        <f>IF(H48="情况1","免征",'数据-取费表'!B41)</f>
        <v>5.6000000000000001E-2</v>
      </c>
      <c r="G48" s="2545" t="s">
        <v>1338</v>
      </c>
      <c r="H48" s="2546"/>
      <c r="I48" s="1805"/>
      <c r="J48" s="2519">
        <v>3</v>
      </c>
      <c r="K48" s="4005" t="s">
        <v>1339</v>
      </c>
      <c r="L48" s="4005"/>
      <c r="M48" s="4014">
        <f ca="1">H101</f>
        <v>11</v>
      </c>
      <c r="N48" s="4014"/>
      <c r="O48" s="4014"/>
    </row>
    <row r="49" spans="1:35" ht="25.5" customHeight="1">
      <c r="A49" s="2332" t="s">
        <v>1340</v>
      </c>
      <c r="B49" s="4007" t="s">
        <v>1341</v>
      </c>
      <c r="C49" s="4007"/>
      <c r="D49" s="1589">
        <v>0</v>
      </c>
      <c r="E49" s="324" t="s">
        <v>1342</v>
      </c>
      <c r="F49" s="2422" t="s">
        <v>28</v>
      </c>
      <c r="G49" s="4015"/>
      <c r="H49" s="2309" t="s">
        <v>2131</v>
      </c>
      <c r="I49" s="2310"/>
      <c r="J49" s="2519">
        <v>4</v>
      </c>
      <c r="K49" s="4005" t="str">
        <f>IF(项目基本情况!E8="房地产抵押价值","房地产抵押价值","抵押担保权已注销时的房地产抵押价值")</f>
        <v>抵押担保权已注销时的房地产抵押价值</v>
      </c>
      <c r="L49" s="4005"/>
      <c r="M49" s="4014" t="str">
        <f>IF(项目基本情况!E8="房地产抵押价值",H107,H109)</f>
        <v>——</v>
      </c>
      <c r="N49" s="4014"/>
      <c r="O49" s="4014"/>
    </row>
    <row r="50" spans="1:35" ht="25.5" customHeight="1">
      <c r="A50" s="2547"/>
      <c r="B50" s="4007" t="s">
        <v>1343</v>
      </c>
      <c r="C50" s="4007"/>
      <c r="D50" s="2548"/>
      <c r="E50" s="332"/>
      <c r="F50" s="2422"/>
      <c r="G50" s="4016"/>
      <c r="H50" s="2311" t="s">
        <v>2132</v>
      </c>
      <c r="I50" s="2310"/>
      <c r="J50" s="4001" t="s">
        <v>1344</v>
      </c>
      <c r="K50" s="4001"/>
      <c r="L50" s="4001"/>
      <c r="M50" s="4001"/>
      <c r="N50" s="4001"/>
      <c r="O50" s="4001"/>
    </row>
    <row r="51" spans="1:35" ht="20.45" customHeight="1">
      <c r="A51" s="2549"/>
      <c r="B51" s="4007" t="s">
        <v>1345</v>
      </c>
      <c r="C51" s="4007"/>
      <c r="D51" s="1086"/>
      <c r="E51" s="327"/>
      <c r="F51" s="2422"/>
      <c r="G51" s="4017"/>
      <c r="H51" s="2311" t="s">
        <v>2133</v>
      </c>
      <c r="I51" s="2310"/>
      <c r="J51" s="2520" t="s">
        <v>1346</v>
      </c>
      <c r="K51" s="4005" t="s">
        <v>1347</v>
      </c>
      <c r="L51" s="4005"/>
      <c r="M51" s="2520" t="s">
        <v>1348</v>
      </c>
      <c r="N51" s="2520" t="s">
        <v>1349</v>
      </c>
      <c r="O51" s="2520" t="s">
        <v>1350</v>
      </c>
    </row>
    <row r="52" spans="1:35" ht="24" customHeight="1">
      <c r="A52" s="2334" t="s">
        <v>1351</v>
      </c>
      <c r="B52" s="4007" t="s">
        <v>1352</v>
      </c>
      <c r="C52" s="4007"/>
      <c r="D52" s="1086">
        <f ca="1">ROUND(D45*'数据-取费表'!B41/(1+'数据-取费表'!C42),0)</f>
        <v>1</v>
      </c>
      <c r="E52" s="2333" t="s">
        <v>1353</v>
      </c>
      <c r="F52" s="2550">
        <f>'数据-取费表'!B41</f>
        <v>5.6000000000000001E-2</v>
      </c>
      <c r="G52" s="2551"/>
      <c r="H52" s="2540"/>
      <c r="I52" s="1806"/>
      <c r="J52" s="2519">
        <v>1</v>
      </c>
      <c r="K52" s="4008" t="s">
        <v>1354</v>
      </c>
      <c r="L52" s="4008"/>
      <c r="M52" s="2521" t="b">
        <f>D48</f>
        <v>0</v>
      </c>
      <c r="N52" s="2519" t="str">
        <f>E48</f>
        <v>销售额×税（费）率</v>
      </c>
      <c r="O52" s="2522">
        <f>F48</f>
        <v>5.6000000000000001E-2</v>
      </c>
    </row>
    <row r="53" spans="1:35" ht="12" customHeight="1">
      <c r="A53" s="2334" t="s">
        <v>1355</v>
      </c>
      <c r="B53" s="4009" t="s">
        <v>2279</v>
      </c>
      <c r="C53" s="4010"/>
      <c r="D53" s="1086">
        <f ca="1">ROUND(D45*'数据-取费表'!B41/(1+'数据-取费表'!C42),0)</f>
        <v>1</v>
      </c>
      <c r="E53" s="2333" t="s">
        <v>1353</v>
      </c>
      <c r="F53" s="2550">
        <f>'数据-取费表'!B41</f>
        <v>5.6000000000000001E-2</v>
      </c>
      <c r="G53" s="2551"/>
      <c r="H53" s="2540"/>
      <c r="I53" s="1806"/>
      <c r="J53" s="2519">
        <v>2</v>
      </c>
      <c r="K53" s="4008" t="s">
        <v>1356</v>
      </c>
      <c r="L53" s="4008"/>
      <c r="M53" s="2521">
        <f t="shared" ref="M53:O54" ca="1" si="0">D55</f>
        <v>0</v>
      </c>
      <c r="N53" s="2519" t="str">
        <f t="shared" si="0"/>
        <v>销售额×税（费）率</v>
      </c>
      <c r="O53" s="2522" t="str">
        <f t="shared" si="0"/>
        <v>免征</v>
      </c>
    </row>
    <row r="54" spans="1:35" ht="12" customHeight="1">
      <c r="A54" s="2334" t="s">
        <v>1357</v>
      </c>
      <c r="B54" s="4009" t="s">
        <v>2280</v>
      </c>
      <c r="C54" s="4010"/>
      <c r="D54" s="1086">
        <f ca="1">C68</f>
        <v>1</v>
      </c>
      <c r="E54" s="327" t="s">
        <v>1358</v>
      </c>
      <c r="F54" s="2550">
        <f>'数据-取费表'!B41</f>
        <v>5.6000000000000001E-2</v>
      </c>
      <c r="G54" s="2551"/>
      <c r="H54" s="2552"/>
      <c r="I54" s="1806"/>
      <c r="J54" s="2519">
        <v>3</v>
      </c>
      <c r="K54" s="4008" t="s">
        <v>1359</v>
      </c>
      <c r="L54" s="4008"/>
      <c r="M54" s="2521" t="e">
        <f t="shared" ca="1" si="0"/>
        <v>#DIV/0!</v>
      </c>
      <c r="N54" s="2519" t="str">
        <f t="shared" si="0"/>
        <v>增值额×税（费）率</v>
      </c>
      <c r="O54" s="2523" t="str">
        <f t="shared" si="0"/>
        <v>免征</v>
      </c>
    </row>
    <row r="55" spans="1:35" ht="24" customHeight="1">
      <c r="A55" s="4024" t="s">
        <v>1360</v>
      </c>
      <c r="B55" s="4013"/>
      <c r="C55" s="4013"/>
      <c r="D55" s="2323">
        <f ca="1">IF(H55="个人住宅",0,ROUND(D45*I55,0))</f>
        <v>0</v>
      </c>
      <c r="E55" s="2333" t="s">
        <v>1361</v>
      </c>
      <c r="F55" s="2550" t="str">
        <f>IF(H55="正常",I55,"免征")</f>
        <v>免征</v>
      </c>
      <c r="G55" s="2551"/>
      <c r="H55" s="2546"/>
      <c r="I55" s="165">
        <f>'数据-取费表'!B49</f>
        <v>5.0000000000000001E-4</v>
      </c>
      <c r="J55" s="2519">
        <f>IF(H59="非个人房产","",4)</f>
        <v>4</v>
      </c>
      <c r="K55" s="4008" t="str">
        <f>IF(H59="非个人房产","——","个人所得税")</f>
        <v>个人所得税</v>
      </c>
      <c r="L55" s="4008"/>
      <c r="M55" s="2524">
        <f ca="1">D59</f>
        <v>0</v>
      </c>
      <c r="N55" s="2039" t="str">
        <f>E59</f>
        <v>差额计税</v>
      </c>
      <c r="O55" s="2525">
        <f>F59</f>
        <v>0.01</v>
      </c>
    </row>
    <row r="56" spans="1:35" ht="24.75">
      <c r="A56" s="4024" t="s">
        <v>1362</v>
      </c>
      <c r="B56" s="4013"/>
      <c r="C56" s="4013"/>
      <c r="D56" s="2323" t="e">
        <f ca="1">IF(H56="个人住宅",D57,D58)</f>
        <v>#DIV/0!</v>
      </c>
      <c r="E56" s="2333" t="s">
        <v>1363</v>
      </c>
      <c r="F56" s="2550" t="str">
        <f>IF(H56="正常",F58,"免征")</f>
        <v>免征</v>
      </c>
      <c r="G56" s="2553" t="s">
        <v>1364</v>
      </c>
      <c r="H56" s="2554"/>
      <c r="I56" s="1807"/>
      <c r="J56" s="2519" t="str">
        <f>IF(项目基本情况!K6="上海银行",IF(J55="",4,J55+1),"")</f>
        <v/>
      </c>
      <c r="K56" s="4018" t="str">
        <f>IF(项目基本情况!K6="上海银行","其他处置费用","")</f>
        <v/>
      </c>
      <c r="L56" s="4025"/>
      <c r="M56" s="2521" t="str">
        <f>IF(项目基本情况!K6="上海银行",M69,"")</f>
        <v/>
      </c>
      <c r="N56" s="4018" t="str">
        <f>IF(项目基本情况!K6="上海银行","包含处置中涉及的律师、诉讼、拍卖、评估等费用","")</f>
        <v/>
      </c>
      <c r="O56" s="4019"/>
    </row>
    <row r="57" spans="1:35" ht="12.75">
      <c r="A57" s="2334" t="s">
        <v>1340</v>
      </c>
      <c r="B57" s="4009" t="s">
        <v>1365</v>
      </c>
      <c r="C57" s="4010"/>
      <c r="D57" s="1589">
        <v>0</v>
      </c>
      <c r="E57" s="324" t="s">
        <v>1342</v>
      </c>
      <c r="F57" s="302"/>
      <c r="G57" s="2551"/>
      <c r="H57" s="2555"/>
      <c r="I57" s="1807"/>
      <c r="J57" s="4008">
        <f>IF(AND(J55="",J56=""),4,IF(项目基本情况!K6="上海银行",结果表!J56+1,结果表!J55+1))</f>
        <v>5</v>
      </c>
      <c r="K57" s="4008" t="s">
        <v>1366</v>
      </c>
      <c r="L57" s="2526" t="s">
        <v>1367</v>
      </c>
      <c r="M57" s="2527"/>
      <c r="N57" s="2528">
        <f ca="1">SUMIF(M52:M56,"&lt;9e307")</f>
        <v>0</v>
      </c>
      <c r="O57" s="2529"/>
      <c r="P57" s="2685" t="e">
        <f ca="1">N57/M49</f>
        <v>#VALUE!</v>
      </c>
    </row>
    <row r="58" spans="1:35" ht="24.75">
      <c r="A58" s="2334" t="s">
        <v>1351</v>
      </c>
      <c r="B58" s="4009" t="s">
        <v>1368</v>
      </c>
      <c r="C58" s="4007"/>
      <c r="D58" s="2323" t="e">
        <f ca="1">IF(H58="转让取得",C81,C97)</f>
        <v>#DIV/0!</v>
      </c>
      <c r="E58" s="2333" t="s">
        <v>1363</v>
      </c>
      <c r="F58" s="302" t="s">
        <v>28</v>
      </c>
      <c r="G58" s="2551"/>
      <c r="H58" s="2554"/>
      <c r="I58" s="1807"/>
      <c r="J58" s="4008"/>
      <c r="K58" s="4008"/>
      <c r="L58" s="2526" t="s">
        <v>1369</v>
      </c>
      <c r="M58" s="2530"/>
      <c r="N58" s="2531" t="str">
        <f ca="1">NUMBERSTRING(INT(N57*10000),2)&amp;"元整"</f>
        <v>零元整</v>
      </c>
      <c r="O58" s="2532"/>
    </row>
    <row r="59" spans="1:35" ht="24.75" thickBot="1">
      <c r="A59" s="4020" t="s">
        <v>1370</v>
      </c>
      <c r="B59" s="4021"/>
      <c r="C59" s="4021"/>
      <c r="D59" s="2556">
        <f ca="1">IF(H59="非个人房产","——",IF(H59="个人住宅（满五唯一有凭证）",0,IF(H59="个人其他（无凭证）",ROUND(D45*F59,0),ROUND(C67*F59,0))))</f>
        <v>0</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1364</v>
      </c>
      <c r="H59" s="2313"/>
      <c r="I59" s="2312" t="s">
        <v>2134</v>
      </c>
      <c r="J59" s="4022">
        <f>J57+1</f>
        <v>6</v>
      </c>
      <c r="K59" s="4008" t="s">
        <v>1371</v>
      </c>
      <c r="L59" s="2519" t="s">
        <v>1367</v>
      </c>
      <c r="M59" s="2533"/>
      <c r="N59" s="2534" t="e">
        <f ca="1">M49-N57</f>
        <v>#VALUE!</v>
      </c>
      <c r="O59" s="2535"/>
    </row>
    <row r="60" spans="1:35" ht="12" customHeight="1">
      <c r="A60" s="1808"/>
      <c r="B60" s="1746"/>
      <c r="C60" s="1746"/>
      <c r="D60" s="1746"/>
      <c r="E60" s="1577"/>
      <c r="F60" s="1807"/>
      <c r="G60" s="1807"/>
      <c r="H60" s="1809"/>
      <c r="I60" s="129"/>
      <c r="J60" s="4023"/>
      <c r="K60" s="4008"/>
      <c r="L60" s="2526" t="s">
        <v>1369</v>
      </c>
      <c r="M60" s="2530"/>
      <c r="N60" s="2531" t="e">
        <f ca="1">NUMBERSTRING(INT(N59*10000),2)&amp;"元整"</f>
        <v>#VALUE!</v>
      </c>
      <c r="O60" s="2532"/>
    </row>
    <row r="61" spans="1:35" ht="13.5" thickBot="1">
      <c r="A61" s="4036" t="s">
        <v>1372</v>
      </c>
      <c r="B61" s="4036"/>
      <c r="C61" s="4036"/>
      <c r="D61" s="4036"/>
      <c r="E61" s="4036"/>
      <c r="F61" s="1807"/>
      <c r="G61" s="1807"/>
      <c r="H61" s="1809"/>
      <c r="I61" s="129"/>
      <c r="J61" s="2519">
        <f>J59+1</f>
        <v>7</v>
      </c>
      <c r="K61" s="4008" t="s">
        <v>1373</v>
      </c>
      <c r="L61" s="4008"/>
      <c r="M61" s="2536"/>
      <c r="N61" s="2537" t="e">
        <f ca="1">ROUND(N59*10000/'数据-汇总表'!E3,0)</f>
        <v>#VALUE!</v>
      </c>
      <c r="O61" s="2538"/>
    </row>
    <row r="62" spans="1:35" ht="12.75">
      <c r="A62" s="4032" t="s">
        <v>1374</v>
      </c>
      <c r="B62" s="4033"/>
      <c r="C62" s="2020"/>
      <c r="D62" s="2020" t="s">
        <v>1375</v>
      </c>
      <c r="E62" s="166" t="s">
        <v>1376</v>
      </c>
      <c r="F62" s="1807"/>
      <c r="G62" s="1807"/>
      <c r="H62" s="1809"/>
      <c r="I62" s="129"/>
    </row>
    <row r="63" spans="1:35" ht="12.75">
      <c r="A63" s="173" t="s">
        <v>330</v>
      </c>
      <c r="B63" s="167" t="s">
        <v>1377</v>
      </c>
      <c r="C63" s="2560">
        <f ca="1">ROUND((C64+C65)/(1+'数据-取费表'!C42),0)</f>
        <v>10</v>
      </c>
      <c r="D63" s="167"/>
      <c r="E63" s="168"/>
      <c r="F63" s="1807"/>
      <c r="G63" s="1807"/>
      <c r="H63" s="1809"/>
      <c r="I63" s="129"/>
      <c r="J63" s="4037" t="s">
        <v>1378</v>
      </c>
      <c r="K63" s="1331" t="s">
        <v>1379</v>
      </c>
      <c r="L63" s="1331" t="e">
        <f>IF(M49&gt;10000,M49*0.5%,IF(AND(M49&gt;1000,M49&lt;=10000),M49*1%,IF(AND(M49&gt;100,M49&lt;=1000),M49*3%,IF(AND(M49&gt;10,M49&lt;=100),M49*5%,M49*8%))))</f>
        <v>#VALUE!</v>
      </c>
      <c r="M63" s="302" t="e">
        <f>ROUND(L63,1)</f>
        <v>#VALUE!</v>
      </c>
      <c r="N63" s="2539"/>
      <c r="Z63" s="1751"/>
      <c r="AI63" s="1752"/>
    </row>
    <row r="64" spans="1:35" ht="14.25" customHeight="1">
      <c r="A64" s="169" t="s">
        <v>325</v>
      </c>
      <c r="B64" s="170" t="s">
        <v>1380</v>
      </c>
      <c r="C64" s="2561">
        <f ca="1">D45</f>
        <v>11</v>
      </c>
      <c r="D64" s="170" t="s">
        <v>26</v>
      </c>
      <c r="E64" s="172"/>
      <c r="F64" s="1807"/>
      <c r="G64" s="1807"/>
      <c r="H64" s="1809"/>
      <c r="I64" s="129"/>
      <c r="J64" s="4037"/>
      <c r="K64" s="1331" t="s">
        <v>1381</v>
      </c>
      <c r="L64" s="1331"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0" t="s">
        <v>1382</v>
      </c>
      <c r="Z64" s="1751"/>
      <c r="AI64" s="1752"/>
    </row>
    <row r="65" spans="1:35" ht="14.25" customHeight="1">
      <c r="A65" s="169" t="s">
        <v>326</v>
      </c>
      <c r="B65" s="170" t="s">
        <v>1383</v>
      </c>
      <c r="C65" s="2562"/>
      <c r="D65" s="170"/>
      <c r="E65" s="172"/>
      <c r="F65" s="1807"/>
      <c r="G65" s="1807"/>
      <c r="H65" s="1809"/>
      <c r="I65" s="129"/>
      <c r="J65" s="4037"/>
      <c r="K65" s="1331" t="s">
        <v>1384</v>
      </c>
      <c r="L65" s="1331" t="e">
        <f>IF(M49&gt;1000,M49*0.1%,IF(AND(M49&gt;500,M49&lt;=1000),M49*0.5%,IF(AND(M49&gt;50,M49&lt;=500),M49*1%,IF(AND(M49&gt;1,M49&lt;=50),M49*1.5%))))</f>
        <v>#VALUE!</v>
      </c>
      <c r="M65" s="302" t="e">
        <f t="shared" si="1"/>
        <v>#VALUE!</v>
      </c>
      <c r="N65" s="2540" t="s">
        <v>1382</v>
      </c>
      <c r="Z65" s="1751"/>
      <c r="AI65" s="1752"/>
    </row>
    <row r="66" spans="1:35" ht="14.25" customHeight="1">
      <c r="A66" s="173" t="s">
        <v>327</v>
      </c>
      <c r="B66" s="174" t="s">
        <v>1385</v>
      </c>
      <c r="C66" s="2563"/>
      <c r="D66" s="174" t="s">
        <v>26</v>
      </c>
      <c r="E66" s="1337" t="s">
        <v>671</v>
      </c>
      <c r="F66" s="1807"/>
      <c r="G66" s="1807"/>
      <c r="H66" s="1809"/>
      <c r="I66" s="129"/>
      <c r="J66" s="4037"/>
      <c r="K66" s="1331" t="s">
        <v>1386</v>
      </c>
      <c r="L66" s="1331" t="e">
        <f>M49*0.5%</f>
        <v>#VALUE!</v>
      </c>
      <c r="M66" s="302" t="e">
        <f>IF(L66&gt;0.5,0.5,ROUND(L66,0))</f>
        <v>#VALUE!</v>
      </c>
      <c r="N66" s="2540" t="s">
        <v>1387</v>
      </c>
      <c r="Z66" s="1751"/>
      <c r="AI66" s="1752"/>
    </row>
    <row r="67" spans="1:35" ht="14.25" customHeight="1">
      <c r="A67" s="173" t="s">
        <v>328</v>
      </c>
      <c r="B67" s="174" t="s">
        <v>1388</v>
      </c>
      <c r="C67" s="2564">
        <f ca="1">C63-C66</f>
        <v>10</v>
      </c>
      <c r="D67" s="170" t="s">
        <v>26</v>
      </c>
      <c r="E67" s="172"/>
      <c r="F67" s="1807"/>
      <c r="G67" s="1807"/>
      <c r="H67" s="1809"/>
      <c r="I67" s="129"/>
      <c r="J67" s="4037"/>
      <c r="K67" s="1331" t="s">
        <v>1389</v>
      </c>
      <c r="L67" s="1331"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9"/>
      <c r="Z67" s="1751"/>
      <c r="AI67" s="1752"/>
    </row>
    <row r="68" spans="1:35" ht="14.25" customHeight="1" thickBot="1">
      <c r="A68" s="176" t="s">
        <v>329</v>
      </c>
      <c r="B68" s="177" t="s">
        <v>1390</v>
      </c>
      <c r="C68" s="2565">
        <f ca="1">IF(C67&lt;=0,0,ROUND(C67*D68,0))</f>
        <v>1</v>
      </c>
      <c r="D68" s="2566">
        <f>'数据-取费表'!B41</f>
        <v>5.6000000000000001E-2</v>
      </c>
      <c r="E68" s="178"/>
      <c r="F68" s="1807"/>
      <c r="G68" s="1807"/>
      <c r="H68" s="1809"/>
      <c r="I68" s="129"/>
      <c r="J68" s="4037"/>
      <c r="K68" s="1331" t="s">
        <v>1391</v>
      </c>
      <c r="L68" s="1331" t="e">
        <f>IF(M49&gt;10000,M49*0.5%,IF(AND(M49&gt;5000,M49&lt;=10000),M49*1%,IF(AND(M49&gt;1000,M49&lt;=5000),M49*2%,IF(AND(M49&gt;200,M49&lt;=1000),M49*3%,M49*5%))))</f>
        <v>#VALUE!</v>
      </c>
      <c r="M68" s="302" t="e">
        <f>ROUND(L68,1)</f>
        <v>#VALUE!</v>
      </c>
      <c r="N68" s="2539"/>
      <c r="Z68" s="1751"/>
      <c r="AI68" s="1752"/>
    </row>
    <row r="69" spans="1:35" s="1771" customFormat="1" ht="16.5" customHeight="1">
      <c r="A69" s="1810"/>
      <c r="B69" s="1811"/>
      <c r="C69" s="1812"/>
      <c r="D69" s="1813"/>
      <c r="E69" s="1814"/>
      <c r="F69" s="1577"/>
      <c r="G69" s="1577"/>
      <c r="H69" s="1576"/>
      <c r="I69" s="1746"/>
      <c r="J69" s="4037"/>
      <c r="K69" s="1331" t="s">
        <v>1392</v>
      </c>
      <c r="L69" s="1331"/>
      <c r="M69" s="302" t="e">
        <f>ROUND(SUM(M63:M68),0)</f>
        <v>#VALUE!</v>
      </c>
      <c r="N69" s="2541" t="e">
        <f>M69/M49</f>
        <v>#VALUE!</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thickBot="1">
      <c r="A70" s="4030" t="s">
        <v>1393</v>
      </c>
      <c r="B70" s="4031"/>
      <c r="C70" s="4031"/>
      <c r="D70" s="4031"/>
      <c r="E70" s="4031"/>
      <c r="F70" s="4031"/>
      <c r="G70" s="4031"/>
      <c r="H70" s="4031"/>
      <c r="I70" s="1815"/>
      <c r="J70" s="2686"/>
      <c r="K70" s="2686"/>
      <c r="L70" s="2686"/>
      <c r="M70" s="2686"/>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4032" t="s">
        <v>1374</v>
      </c>
      <c r="B71" s="4033"/>
      <c r="C71" s="2020"/>
      <c r="D71" s="2020" t="s">
        <v>1375</v>
      </c>
      <c r="E71" s="179" t="s">
        <v>1376</v>
      </c>
      <c r="F71" s="180"/>
      <c r="G71" s="180"/>
      <c r="H71" s="181"/>
      <c r="I71" s="1819"/>
      <c r="J71" s="2686"/>
      <c r="K71" s="2686"/>
      <c r="L71" s="2686"/>
      <c r="M71" s="2686"/>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4">
        <f ca="1">ROUND(D45/(1+'数据-取费表'!C42),0)</f>
        <v>10</v>
      </c>
      <c r="D72" s="170" t="s">
        <v>26</v>
      </c>
      <c r="E72" s="2330"/>
      <c r="F72" s="2329"/>
      <c r="G72" s="2329"/>
      <c r="H72" s="182"/>
      <c r="I72" s="1819"/>
      <c r="J72" s="2686"/>
      <c r="K72" s="2686"/>
      <c r="L72" s="2686"/>
      <c r="M72" s="2686"/>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4">
        <f ca="1">C74+C78</f>
        <v>0</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67"/>
      <c r="D75" s="170" t="s">
        <v>26</v>
      </c>
      <c r="E75" s="184" t="s">
        <v>1398</v>
      </c>
      <c r="F75" s="2568"/>
      <c r="G75" s="184" t="s">
        <v>1399</v>
      </c>
      <c r="H75" s="2569"/>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0">
        <v>0.05</v>
      </c>
      <c r="E76" s="4009" t="s">
        <v>1401</v>
      </c>
      <c r="F76" s="4007"/>
      <c r="G76" s="4007"/>
      <c r="H76" s="4026"/>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1">
        <f>'数据-取费表'!B48+'数据-取费表'!B49</f>
        <v>3.0499999999999999E-2</v>
      </c>
      <c r="E77" s="2323" t="s">
        <v>1403</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2">
        <f ca="1">ROUND(D45*D78/(1+'数据-取费表'!C42),0)</f>
        <v>0</v>
      </c>
      <c r="D78" s="2573">
        <f>'数据-取费表'!B43</f>
        <v>6.000000000000001E-3</v>
      </c>
      <c r="E78" s="4027" t="s">
        <v>1405</v>
      </c>
      <c r="F78" s="4028"/>
      <c r="G78" s="4028"/>
      <c r="H78" s="4029"/>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4">
        <f ca="1">C72-C73</f>
        <v>10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4" t="e">
        <f ca="1">IF(C79&lt;=0,0,C79/C73)</f>
        <v>#DIV/0!</v>
      </c>
      <c r="D80" s="170" t="s">
        <v>26</v>
      </c>
      <c r="E80" s="2323" t="e">
        <f ca="1">IF(C80&gt;=200%,"增值额超过扣除项目金额200%",IF(C80&gt;=100%,"增值额超过扣除项目金额100%，未超过200%",IF(C80&gt;=50%,"增值额超过扣除项目金额50%，未超过100%",IF(C80&lt;50%,"增值额未超过扣除项目金额50%"))))</f>
        <v>#DIV/0!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5" t="e">
        <f ca="1">ROUND(IF(C79&lt;=0,0,IF(C80&gt;=200%,C79*60%-C73*35%,IF(C80&gt;=100%,C79*50%-C73*15%,IF(C80&gt;=50%,C79*40%-C73*5%,IF(C80&lt;50%,C79*30%,0))))),0)</f>
        <v>#DIV/0!</v>
      </c>
      <c r="D81" s="2576"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4030" t="s">
        <v>1409</v>
      </c>
      <c r="B83" s="4031"/>
      <c r="C83" s="4031"/>
      <c r="D83" s="4031"/>
      <c r="E83" s="4031"/>
      <c r="F83" s="4031"/>
      <c r="G83" s="4031"/>
      <c r="H83" s="4031"/>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4032" t="s">
        <v>1374</v>
      </c>
      <c r="B84" s="4033"/>
      <c r="C84" s="2020"/>
      <c r="D84" s="20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4">
        <f ca="1">ROUND(D45/(1+'数据-取费表'!C42),0)</f>
        <v>10</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4">
        <f ca="1">IF(H88="仅含出让金",C87+C90+C91+C92+C93+C94,C87+C91+C92+C93+C94)</f>
        <v>0</v>
      </c>
      <c r="D86" s="2577"/>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2">
        <f>C88+C89</f>
        <v>0</v>
      </c>
      <c r="D87" s="2573"/>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78"/>
      <c r="D88" s="2573"/>
      <c r="E88" s="193" t="s">
        <v>1412</v>
      </c>
      <c r="F88" s="2326"/>
      <c r="G88" s="194" t="s">
        <v>1413</v>
      </c>
      <c r="H88" s="1823"/>
      <c r="I88" s="1820"/>
      <c r="J88" s="2517" t="s">
        <v>2276</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2">
        <f>ROUND(C88*D89,0)</f>
        <v>0</v>
      </c>
      <c r="D89" s="2573">
        <f>'数据-取费表'!B48+'数据-取费表'!B49</f>
        <v>3.0499999999999999E-2</v>
      </c>
      <c r="E89" s="193" t="s">
        <v>1414</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78"/>
      <c r="D90" s="2573"/>
      <c r="E90" s="193" t="str">
        <f>IF(H88="-","土地取得成本中已包含该笔费用"," ")</f>
        <v xml:space="preserve"> </v>
      </c>
      <c r="F90" s="2326"/>
      <c r="G90" s="4034" t="s">
        <v>2126</v>
      </c>
      <c r="H90" s="4035"/>
      <c r="I90" s="1820"/>
      <c r="J90" s="2517" t="s">
        <v>2277</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2">
        <f>IF(H91="——",成本法!C33,I91)</f>
        <v>0</v>
      </c>
      <c r="D91" s="2573"/>
      <c r="E91" s="4027" t="s">
        <v>1418</v>
      </c>
      <c r="F91" s="4028"/>
      <c r="G91" s="4028"/>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2">
        <f>ROUND((C87+C90+C91)*D92,0)</f>
        <v>0</v>
      </c>
      <c r="D92" s="2579"/>
      <c r="E92" s="4027" t="s">
        <v>1421</v>
      </c>
      <c r="F92" s="4028"/>
      <c r="G92" s="4028"/>
      <c r="H92" s="4029"/>
      <c r="I92" s="1820"/>
      <c r="J92" s="2518" t="s">
        <v>2278</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2">
        <f ca="1">ROUND(D45*D93/(1+'数据-取费表'!C42),0)</f>
        <v>0</v>
      </c>
      <c r="D93" s="2573">
        <f>'数据-取费表'!B43</f>
        <v>6.000000000000001E-3</v>
      </c>
      <c r="E93" s="4027" t="s">
        <v>1405</v>
      </c>
      <c r="F93" s="4028"/>
      <c r="G93" s="4028"/>
      <c r="H93" s="4029"/>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78">
        <f>ROUND((C87+C90+C91)*D94,0)</f>
        <v>0</v>
      </c>
      <c r="D94" s="2573">
        <v>0.2</v>
      </c>
      <c r="E94" s="4038" t="s">
        <v>1425</v>
      </c>
      <c r="F94" s="4039"/>
      <c r="G94" s="4039"/>
      <c r="H94" s="404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4">
        <f ca="1">ROUND(C85-C86,0)</f>
        <v>10</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4" t="e">
        <f ca="1">IF(C95&lt;=0,0,C95/C86)</f>
        <v>#DIV/0!</v>
      </c>
      <c r="D96" s="170" t="s">
        <v>26</v>
      </c>
      <c r="E96" s="2323" t="e">
        <f ca="1">IF(C96&gt;=200%,"增值额超过扣除项目金额200%",IF(C96&gt;=100%,"增值额超过扣除项目金额100%，未超过200%",IF(C96&gt;=50%,"增值额超过扣除项目金额50%，未超过100%",IF(C96&lt;50%,"增值额未超过扣除项目金额50%"))))</f>
        <v>#DIV/0!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5" t="e">
        <f ca="1">ROUND(IF(C95&lt;=0,0,IF(C96&gt;=200%,C95*60%-C86*35%,IF(C96&gt;=100%,C95*50%-C86*15%,IF(C96&gt;=50%,C95*40%-C86*5%,IF(C96&lt;50%,C95*30%,0))))),0)</f>
        <v>#DIV/0!</v>
      </c>
      <c r="D97" s="2576"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877" t="s">
        <v>1427</v>
      </c>
      <c r="B100" s="3878"/>
      <c r="C100" s="3878"/>
      <c r="D100" s="4041"/>
      <c r="E100" s="3878" t="s">
        <v>1428</v>
      </c>
      <c r="F100" s="3878"/>
      <c r="G100" s="3878"/>
      <c r="H100" s="4041"/>
      <c r="I100" s="129"/>
    </row>
    <row r="101" spans="1:35" ht="18.75" customHeight="1">
      <c r="A101" s="4042" t="s">
        <v>1429</v>
      </c>
      <c r="B101" s="4043"/>
      <c r="C101" s="2581" t="str">
        <f>C4</f>
        <v>比较法-车位</v>
      </c>
      <c r="D101" s="2582" t="str">
        <f>D4</f>
        <v>收益法-车位</v>
      </c>
      <c r="E101" s="4044" t="s">
        <v>1430</v>
      </c>
      <c r="F101" s="4045"/>
      <c r="G101" s="1826" t="s">
        <v>1431</v>
      </c>
      <c r="H101" s="2591">
        <f ca="1">H118</f>
        <v>11</v>
      </c>
      <c r="I101" s="129"/>
    </row>
    <row r="102" spans="1:35" ht="18.75" customHeight="1">
      <c r="A102" s="4046" t="s">
        <v>1432</v>
      </c>
      <c r="B102" s="2580" t="s">
        <v>1431</v>
      </c>
      <c r="C102" s="2581">
        <f ca="1">IF(D32="楼面单价",ROUND(C19,0),C19)</f>
        <v>12</v>
      </c>
      <c r="D102" s="2582">
        <f ca="1">IF(D32="楼面单价",ROUND(D19,0),D19)</f>
        <v>9.9065999999999992</v>
      </c>
      <c r="E102" s="4044"/>
      <c r="F102" s="4045"/>
      <c r="G102" s="1826" t="s">
        <v>1433</v>
      </c>
      <c r="H102" s="2551">
        <f ca="1">I118</f>
        <v>3223</v>
      </c>
      <c r="I102" s="129"/>
    </row>
    <row r="103" spans="1:35" ht="42.75" customHeight="1">
      <c r="A103" s="4046"/>
      <c r="B103" s="2580" t="s">
        <v>1433</v>
      </c>
      <c r="C103" s="2583">
        <f ca="1">C20</f>
        <v>3516</v>
      </c>
      <c r="D103" s="2584">
        <f ca="1">D20</f>
        <v>2903</v>
      </c>
      <c r="E103" s="4047" t="s">
        <v>1434</v>
      </c>
      <c r="F103" s="4048"/>
      <c r="G103" s="1827" t="s">
        <v>1435</v>
      </c>
      <c r="H103" s="2591">
        <f>IF(D36="正常操作",H104+H105+H106,H105+H106)</f>
        <v>0</v>
      </c>
      <c r="I103" s="129"/>
    </row>
    <row r="104" spans="1:35" ht="18.75" customHeight="1">
      <c r="A104" s="4046" t="s">
        <v>1436</v>
      </c>
      <c r="B104" s="2585" t="s">
        <v>1431</v>
      </c>
      <c r="C104" s="2586">
        <f ca="1">H118</f>
        <v>11</v>
      </c>
      <c r="D104" s="2587"/>
      <c r="E104" s="1673" t="s">
        <v>1437</v>
      </c>
      <c r="F104" s="1665"/>
      <c r="G104" s="1827" t="s">
        <v>1435</v>
      </c>
      <c r="H104" s="2592">
        <f>IF(D36="同一抵押权人同一抵押物续贷",C36&amp;"（续贷，未扣减，详见特别提示）",C36)</f>
        <v>0</v>
      </c>
      <c r="I104" s="129"/>
    </row>
    <row r="105" spans="1:35" ht="18.75" customHeight="1" thickBot="1">
      <c r="A105" s="4054"/>
      <c r="B105" s="2588" t="s">
        <v>1433</v>
      </c>
      <c r="C105" s="2589">
        <f ca="1">I118</f>
        <v>3223</v>
      </c>
      <c r="D105" s="2590"/>
      <c r="E105" s="1673" t="s">
        <v>1438</v>
      </c>
      <c r="F105" s="1665"/>
      <c r="G105" s="1827" t="s">
        <v>1435</v>
      </c>
      <c r="H105" s="2593">
        <f>C37</f>
        <v>0</v>
      </c>
      <c r="I105" s="129"/>
    </row>
    <row r="106" spans="1:35" ht="18.75" customHeight="1">
      <c r="A106" s="1746" t="s">
        <v>1439</v>
      </c>
      <c r="B106" s="1746"/>
      <c r="C106" s="1746"/>
      <c r="D106" s="1746"/>
      <c r="E106" s="1828" t="s">
        <v>1440</v>
      </c>
      <c r="F106" s="1665"/>
      <c r="G106" s="1827" t="s">
        <v>1435</v>
      </c>
      <c r="H106" s="2593">
        <f>C38</f>
        <v>0</v>
      </c>
      <c r="I106" s="129"/>
    </row>
    <row r="107" spans="1:35" ht="18.75" customHeight="1">
      <c r="A107" s="129"/>
      <c r="B107" s="129"/>
      <c r="C107" s="129"/>
      <c r="D107" s="129"/>
      <c r="E107" s="4055" t="str">
        <f>IF(项目基本情况!E8="已注销","——","3.房地产抵押价值")</f>
        <v>3.房地产抵押价值</v>
      </c>
      <c r="F107" s="4045"/>
      <c r="G107" s="1826" t="s">
        <v>1431</v>
      </c>
      <c r="H107" s="2591">
        <f ca="1">IF(E107="——","——",H101-H103)</f>
        <v>11</v>
      </c>
      <c r="I107" s="129"/>
    </row>
    <row r="108" spans="1:35" ht="18.75" customHeight="1">
      <c r="A108" s="129"/>
      <c r="B108" s="129"/>
      <c r="C108" s="129"/>
      <c r="D108" s="129"/>
      <c r="E108" s="4055"/>
      <c r="F108" s="4045"/>
      <c r="G108" s="1826" t="s">
        <v>1433</v>
      </c>
      <c r="H108" s="2551">
        <f ca="1">IF(H107=H101,H102,ROUND(H107*10000/'数据-汇总表'!E3,0))</f>
        <v>3223</v>
      </c>
      <c r="I108" s="129"/>
    </row>
    <row r="109" spans="1:35" ht="18.75" customHeight="1">
      <c r="A109" s="129"/>
      <c r="B109" s="129"/>
      <c r="C109" s="129"/>
      <c r="D109" s="129"/>
      <c r="E109" s="4055" t="str">
        <f>IF(项目基本情况!E8="已注销及未注销","4.抵押担保权已注销时的房地产抵押价值",IF(项目基本情况!E8="已注销","3.抵押担保权已注销时的房地产抵押价值","——"))</f>
        <v>——</v>
      </c>
      <c r="F109" s="4045"/>
      <c r="G109" s="1826" t="s">
        <v>1431</v>
      </c>
      <c r="H109" s="2594" t="str">
        <f>IF(E109="——","——",H101-H105-H106)</f>
        <v>——</v>
      </c>
      <c r="I109" s="129"/>
    </row>
    <row r="110" spans="1:35" ht="18.75" customHeight="1">
      <c r="A110" s="129"/>
      <c r="B110" s="129"/>
      <c r="C110" s="129"/>
      <c r="D110" s="129"/>
      <c r="E110" s="4055"/>
      <c r="F110" s="4045"/>
      <c r="G110" s="1826" t="s">
        <v>1433</v>
      </c>
      <c r="H110" s="2551" t="str">
        <f>IF(H109="——","——",ROUND(H109*10000/'数据-汇总表'!E3,0))</f>
        <v>——</v>
      </c>
      <c r="I110" s="129"/>
    </row>
    <row r="111" spans="1:35" ht="18.75" customHeight="1">
      <c r="A111" s="129"/>
      <c r="B111" s="129"/>
      <c r="C111" s="129"/>
      <c r="D111" s="129"/>
      <c r="E111" s="4056" t="str">
        <f>IF(项目基本情况!E9="抵押净值",IF(OR(项目基本情况!E8="已注销",项目基本情况!E8="房地产抵押价值"),"4.抵押净值","5.抵押净值"),"——")</f>
        <v>——</v>
      </c>
      <c r="F111" s="4057"/>
      <c r="G111" s="1826" t="s">
        <v>1431</v>
      </c>
      <c r="H111" s="2591" t="str">
        <f>IF(E111="——","——",N59)</f>
        <v>——</v>
      </c>
      <c r="I111" s="129"/>
    </row>
    <row r="112" spans="1:35" ht="18.75" customHeight="1" thickBot="1">
      <c r="A112" s="129"/>
      <c r="B112" s="129"/>
      <c r="C112" s="129"/>
      <c r="D112" s="129"/>
      <c r="E112" s="4058"/>
      <c r="F112" s="4059"/>
      <c r="G112" s="1829" t="s">
        <v>1433</v>
      </c>
      <c r="H112" s="2595" t="str">
        <f>IF(E111="——","——",N61)</f>
        <v>——</v>
      </c>
      <c r="I112" s="129"/>
    </row>
    <row r="113" spans="1:27" ht="18.75" customHeight="1">
      <c r="A113" s="129"/>
      <c r="B113" s="129"/>
      <c r="C113" s="129"/>
      <c r="D113" s="129"/>
      <c r="E113" s="4060" t="s">
        <v>1439</v>
      </c>
      <c r="F113" s="4060"/>
      <c r="G113" s="4060"/>
      <c r="H113" s="4060"/>
      <c r="I113" s="129"/>
    </row>
    <row r="114" spans="1:27" ht="3.75" customHeight="1">
      <c r="A114" s="1746"/>
      <c r="B114" s="1746"/>
      <c r="C114" s="1746"/>
      <c r="D114" s="1746"/>
      <c r="E114" s="1808"/>
      <c r="F114" s="1808"/>
      <c r="G114" s="1808"/>
      <c r="H114" s="1808"/>
      <c r="I114" s="1746"/>
    </row>
    <row r="115" spans="1:27" ht="18.75" customHeight="1">
      <c r="A115" s="4061" t="s">
        <v>1441</v>
      </c>
      <c r="B115" s="4062"/>
      <c r="C115" s="4062"/>
      <c r="D115" s="4062"/>
      <c r="E115" s="4062"/>
      <c r="F115" s="4062"/>
      <c r="G115" s="4062"/>
      <c r="H115" s="4062"/>
      <c r="I115" s="4063"/>
    </row>
    <row r="116" spans="1:27" ht="27" customHeight="1">
      <c r="A116" s="3978" t="s">
        <v>1442</v>
      </c>
      <c r="B116" s="4049" t="s">
        <v>1443</v>
      </c>
      <c r="C116" s="4049" t="s">
        <v>1444</v>
      </c>
      <c r="D116" s="4051" t="s">
        <v>1445</v>
      </c>
      <c r="E116" s="4052"/>
      <c r="F116" s="4053" t="s">
        <v>1446</v>
      </c>
      <c r="G116" s="4053"/>
      <c r="H116" s="3978" t="s">
        <v>1447</v>
      </c>
      <c r="I116" s="3978"/>
    </row>
    <row r="117" spans="1:27" ht="18.75" customHeight="1">
      <c r="A117" s="3978"/>
      <c r="B117" s="4050"/>
      <c r="C117" s="4050"/>
      <c r="D117" s="2328" t="s">
        <v>1448</v>
      </c>
      <c r="E117" s="2328" t="s">
        <v>1449</v>
      </c>
      <c r="F117" s="2328" t="s">
        <v>1448</v>
      </c>
      <c r="G117" s="2328" t="s">
        <v>1450</v>
      </c>
      <c r="H117" s="2328" t="s">
        <v>1448</v>
      </c>
      <c r="I117" s="2328" t="s">
        <v>1450</v>
      </c>
    </row>
    <row r="118" spans="1:27" ht="24.75" customHeight="1">
      <c r="A118" s="2596" t="str">
        <f>项目基本情况!S2</f>
        <v>北京市石景山区景学路5号院房地产</v>
      </c>
      <c r="B118" s="2328">
        <f>M18</f>
        <v>34.130000000000003</v>
      </c>
      <c r="C118" s="2328">
        <f>M19</f>
        <v>0</v>
      </c>
      <c r="D118" s="2328">
        <f>ROUND(IF(D32="总价",C34,E118*B118/10000),0)</f>
        <v>0</v>
      </c>
      <c r="E118" s="2328">
        <f>ROUND(IF(C33="自定义",IF(D32="楼面单价",C34,D118*10000/B118),I118-G118),0)</f>
        <v>0</v>
      </c>
      <c r="F118" s="2328">
        <f>ROUND(IF(D32="总价",C35,G118*B118/10000),0)</f>
        <v>0</v>
      </c>
      <c r="G118" s="2328">
        <f>ROUND(IF(D32="楼面单价",C35,F118*10000/B118),0)</f>
        <v>0</v>
      </c>
      <c r="H118" s="2328">
        <f ca="1">ROUND(IF(D32="总价",C32,I118*B118/10000),0)</f>
        <v>11</v>
      </c>
      <c r="I118" s="2328">
        <f ca="1">ROUND(IF(D32="楼面单价",C32,H118*10000/B118),0)</f>
        <v>3223</v>
      </c>
    </row>
    <row r="119" spans="1:27" ht="18.75" customHeight="1">
      <c r="A119" s="3978" t="s">
        <v>1451</v>
      </c>
      <c r="B119" s="3978"/>
      <c r="C119" s="3978"/>
      <c r="D119" s="4064" t="str">
        <f>NUMBERSTRING(INT(D118*10000),2)&amp;"元整"</f>
        <v>零元整</v>
      </c>
      <c r="E119" s="4066"/>
      <c r="F119" s="4064" t="str">
        <f>NUMBERSTRING(INT(F118*10000),2)&amp;"元整"</f>
        <v>零元整</v>
      </c>
      <c r="G119" s="4066"/>
      <c r="H119" s="4064" t="str">
        <f ca="1">NUMBERSTRING(INT(H118*10000),2)&amp;"元整"</f>
        <v>壹拾壹万元整</v>
      </c>
      <c r="I119" s="4066"/>
    </row>
    <row r="120" spans="1:27" ht="18.75" customHeight="1">
      <c r="A120" s="4067" t="str">
        <f>IF(项目基本情况!B9="房地产市场价值","",MID(E103,3,LEN(E103)-2))</f>
        <v/>
      </c>
      <c r="B120" s="4068"/>
      <c r="C120" s="4069"/>
      <c r="D120" s="4067">
        <f>H103</f>
        <v>0</v>
      </c>
      <c r="E120" s="4068"/>
      <c r="F120" s="4068"/>
      <c r="G120" s="4068"/>
      <c r="H120" s="4068"/>
      <c r="I120" s="4069"/>
      <c r="J120" s="1751"/>
      <c r="K120" s="1751" t="str">
        <f>IF(D120=0,"故，本次评估不存在"&amp;A120,"故，本次评估"&amp;A120&amp;"为人民币"&amp;D120&amp;"万元整。")</f>
        <v>故，本次评估不存在</v>
      </c>
      <c r="L120" s="1751"/>
      <c r="M120" s="1751"/>
      <c r="N120" s="1751"/>
      <c r="O120" s="1751"/>
      <c r="P120" s="1751"/>
      <c r="Q120" s="1751"/>
      <c r="R120" s="1751"/>
      <c r="S120" s="1751"/>
    </row>
    <row r="121" spans="1:27" ht="18.75" customHeight="1">
      <c r="A121" s="4064" t="s">
        <v>1451</v>
      </c>
      <c r="B121" s="4065"/>
      <c r="C121" s="4066"/>
      <c r="D121" s="4064" t="str">
        <f>IF(D120=0,"零元整",NUMBERSTRING(INT(D120*10000),2)&amp;"元整")</f>
        <v>零元整</v>
      </c>
      <c r="E121" s="4065"/>
      <c r="F121" s="4065"/>
      <c r="G121" s="4065"/>
      <c r="H121" s="4065"/>
      <c r="I121" s="4066"/>
      <c r="AA121" s="724"/>
    </row>
    <row r="122" spans="1:27" ht="18.75" customHeight="1">
      <c r="A122" s="4057" t="str">
        <f>IF(项目基本情况!B9="房地产市场价值","",MID(E107,3,LEN(E107)-2))</f>
        <v/>
      </c>
      <c r="B122" s="4057"/>
      <c r="C122" s="4057"/>
      <c r="D122" s="4067">
        <f ca="1">H107</f>
        <v>11</v>
      </c>
      <c r="E122" s="4068"/>
      <c r="F122" s="4068"/>
      <c r="G122" s="4068"/>
      <c r="H122" s="4068"/>
      <c r="I122" s="4069"/>
      <c r="AA122" s="724"/>
    </row>
    <row r="123" spans="1:27" ht="18.75" customHeight="1">
      <c r="A123" s="3978" t="s">
        <v>1451</v>
      </c>
      <c r="B123" s="3978"/>
      <c r="C123" s="3978"/>
      <c r="D123" s="4064" t="str">
        <f ca="1">NUMBERSTRING(INT(D122*10000),2)&amp;"元整"</f>
        <v>壹拾壹万元整</v>
      </c>
      <c r="E123" s="4065"/>
      <c r="F123" s="4065"/>
      <c r="G123" s="4065"/>
      <c r="H123" s="4065"/>
      <c r="I123" s="4066"/>
      <c r="AA123" s="724"/>
    </row>
    <row r="124" spans="1:27" ht="18.75" customHeight="1">
      <c r="A124" s="4057" t="str">
        <f>IF(项目基本情况!B9="房地产市场价值","",MID(E109,3,LEN(E109)-2))</f>
        <v/>
      </c>
      <c r="B124" s="4057"/>
      <c r="C124" s="4057"/>
      <c r="D124" s="4067" t="str">
        <f>H109</f>
        <v>——</v>
      </c>
      <c r="E124" s="4068"/>
      <c r="F124" s="4068"/>
      <c r="G124" s="4068"/>
      <c r="H124" s="4068"/>
      <c r="I124" s="4069"/>
      <c r="AA124" s="724"/>
    </row>
    <row r="125" spans="1:27" ht="18.75" customHeight="1">
      <c r="A125" s="3978" t="s">
        <v>1451</v>
      </c>
      <c r="B125" s="3978"/>
      <c r="C125" s="3978"/>
      <c r="D125" s="4064" t="e">
        <f>NUMBERSTRING(INT(D124*10000),2)&amp;"元整"</f>
        <v>#VALUE!</v>
      </c>
      <c r="E125" s="4065"/>
      <c r="F125" s="4065"/>
      <c r="G125" s="4065"/>
      <c r="H125" s="4065"/>
      <c r="I125" s="4066"/>
      <c r="AA125" s="724"/>
    </row>
    <row r="126" spans="1:27" ht="18.75" customHeight="1">
      <c r="A126" s="4057" t="str">
        <f>IF(项目基本情况!B9="房地产市场价值","",MID(E111,3,LEN(E111)-2))</f>
        <v/>
      </c>
      <c r="B126" s="4057"/>
      <c r="C126" s="4057"/>
      <c r="D126" s="4067" t="str">
        <f>H111</f>
        <v>——</v>
      </c>
      <c r="E126" s="4068"/>
      <c r="F126" s="4068"/>
      <c r="G126" s="4068"/>
      <c r="H126" s="4068"/>
      <c r="I126" s="4069"/>
      <c r="AA126" s="724"/>
    </row>
    <row r="127" spans="1:27" ht="18.75" customHeight="1">
      <c r="A127" s="3978" t="s">
        <v>1451</v>
      </c>
      <c r="B127" s="3978"/>
      <c r="C127" s="3978"/>
      <c r="D127" s="4064" t="e">
        <f>NUMBERSTRING(INT(D126*10000),2)&amp;"元整"</f>
        <v>#VALUE!</v>
      </c>
      <c r="E127" s="4065"/>
      <c r="F127" s="4065"/>
      <c r="G127" s="4065"/>
      <c r="H127" s="4065"/>
      <c r="I127" s="4066"/>
      <c r="AA127" s="724"/>
    </row>
    <row r="128" spans="1:27" ht="21.75" customHeight="1">
      <c r="A128" s="4070" t="s">
        <v>1452</v>
      </c>
      <c r="B128" s="4070"/>
      <c r="C128" s="4070"/>
      <c r="D128" s="4070"/>
      <c r="E128" s="4070"/>
      <c r="F128" s="4070"/>
      <c r="G128" s="4070"/>
      <c r="H128" s="4070"/>
      <c r="I128" s="4070"/>
      <c r="AA128" s="724"/>
    </row>
    <row r="129" spans="1:35" ht="21.75" customHeight="1">
      <c r="A129" s="1830" t="s">
        <v>1453</v>
      </c>
      <c r="B129" s="1831"/>
      <c r="C129" s="1832" t="s">
        <v>1454</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1455</v>
      </c>
      <c r="G135" s="1847"/>
      <c r="H135" s="1847"/>
      <c r="I135" s="1848" t="s">
        <v>1456</v>
      </c>
    </row>
    <row r="136" spans="1:35" ht="21.75" customHeight="1">
      <c r="A136" s="724"/>
      <c r="B136" s="1849"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1458</v>
      </c>
    </row>
    <row r="139" spans="1:35" ht="21.75" customHeight="1">
      <c r="A139" s="724"/>
      <c r="B139" s="1849" t="s">
        <v>1459</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1458</v>
      </c>
    </row>
    <row r="142" spans="1:35" ht="21.75" customHeight="1">
      <c r="A142" s="724"/>
      <c r="B142" s="1849"/>
      <c r="C142" s="1850"/>
      <c r="D142" s="1851"/>
      <c r="E142" s="1851"/>
      <c r="F142" s="1740"/>
      <c r="G142" s="724"/>
      <c r="H142" s="724"/>
      <c r="I142" s="724"/>
    </row>
    <row r="143" spans="1:35" s="130"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641" priority="21" stopIfTrue="1" operator="equal">
      <formula>25</formula>
    </cfRule>
  </conditionalFormatting>
  <conditionalFormatting sqref="C8:C9">
    <cfRule type="cellIs" dxfId="640" priority="19" stopIfTrue="1" operator="equal">
      <formula>15</formula>
    </cfRule>
  </conditionalFormatting>
  <conditionalFormatting sqref="C14:C16">
    <cfRule type="cellIs" dxfId="639" priority="13" stopIfTrue="1" operator="equal">
      <formula>30</formula>
    </cfRule>
  </conditionalFormatting>
  <conditionalFormatting sqref="D5:D7">
    <cfRule type="cellIs" dxfId="638" priority="10" stopIfTrue="1" operator="equal">
      <formula>25</formula>
    </cfRule>
  </conditionalFormatting>
  <conditionalFormatting sqref="D8:D9">
    <cfRule type="cellIs" dxfId="637" priority="9" stopIfTrue="1" operator="equal">
      <formula>15</formula>
    </cfRule>
  </conditionalFormatting>
  <conditionalFormatting sqref="C10:D13">
    <cfRule type="cellIs" dxfId="636" priority="8" stopIfTrue="1" operator="equal">
      <formula>15</formula>
    </cfRule>
  </conditionalFormatting>
  <conditionalFormatting sqref="D14:D16">
    <cfRule type="cellIs" dxfId="635" priority="6" stopIfTrue="1" operator="equal">
      <formula>30</formula>
    </cfRule>
  </conditionalFormatting>
  <conditionalFormatting sqref="C90">
    <cfRule type="expression" dxfId="634" priority="3" stopIfTrue="1">
      <formula>$H$88&lt;&gt;"仅含出让金"</formula>
    </cfRule>
  </conditionalFormatting>
  <conditionalFormatting sqref="C91">
    <cfRule type="expression" dxfId="633" priority="2" stopIfTrue="1">
      <formula>$H$91="由企业提供"</formula>
    </cfRule>
  </conditionalFormatting>
  <conditionalFormatting sqref="E36">
    <cfRule type="expression" dxfId="6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FFC000"/>
    <pageSetUpPr fitToPage="1"/>
  </sheetPr>
  <dimension ref="A1:AC103"/>
  <sheetViews>
    <sheetView view="pageBreakPreview" zoomScale="80" zoomScaleNormal="60" zoomScaleSheetLayoutView="80" workbookViewId="0">
      <selection activeCell="F56" sqref="F56"/>
    </sheetView>
  </sheetViews>
  <sheetFormatPr defaultColWidth="9" defaultRowHeight="14.25"/>
  <cols>
    <col min="1" max="1" width="10.5" style="357" customWidth="1"/>
    <col min="2" max="2" width="15.75" style="357" customWidth="1"/>
    <col min="3" max="3" width="18.5" style="357" customWidth="1"/>
    <col min="4" max="4" width="12.25" style="357" customWidth="1"/>
    <col min="5" max="5" width="20.5" style="357" customWidth="1"/>
    <col min="6" max="6" width="12.25" style="357" customWidth="1"/>
    <col min="7" max="7" width="19.37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4719</v>
      </c>
      <c r="C1" s="1223" t="s">
        <v>1661</v>
      </c>
      <c r="D1" s="1224" t="s">
        <v>4762</v>
      </c>
      <c r="E1" s="3426" t="s">
        <v>4755</v>
      </c>
      <c r="F1" s="1878" t="s">
        <v>4756</v>
      </c>
      <c r="G1" s="1226" t="s">
        <v>1766</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1461</v>
      </c>
      <c r="B2" s="1163">
        <f>IF(E1="项目模式",IF(C2="——",IF(B37="元/平方米",ROUND(C39*D3/10000,0),ROUND(F3*C39/10000,0)),IF(B37="元/平方米",ROUND(C39*D3/10000,0),ROUND(F3*C39/10000,0))-D2),IF(E1="单套模式",IF(C2="——",IF(B37="元/平方米",ROUND(C39*D3/10000,0),ROUND(F3*C39/10000,0)),IF(B37="元/平方米",ROUND(C39*D3/10000,0),ROUND(F3*C39/10000,0))-D2)))</f>
        <v>12</v>
      </c>
      <c r="C2" s="1880" t="s">
        <v>43</v>
      </c>
      <c r="D2" s="906" t="e">
        <f ca="1">IF(E1="项目模式",SUMIF(INDIRECT("'"&amp;F2&amp;"'"&amp;"!A:A"),"承租人权益价值",INDIRECT("'"&amp;F2&amp;"'"&amp;"!c:c")),SUMIF(INDIRECT("'"&amp;F2&amp;"'"&amp;"!A:A"),"承租人权益价值（单套）",INDIRECT("'"&amp;F2&amp;"'"&amp;"!c:c")))</f>
        <v>#REF!</v>
      </c>
      <c r="E2" s="1881" t="s">
        <v>1462</v>
      </c>
      <c r="F2" s="1882"/>
      <c r="G2" s="907"/>
      <c r="H2" s="907"/>
      <c r="I2" s="907"/>
      <c r="J2" s="907"/>
      <c r="K2" s="909"/>
      <c r="L2" s="2729"/>
      <c r="M2" s="2730"/>
      <c r="N2" s="2730"/>
      <c r="O2" s="2730"/>
      <c r="P2" s="1164"/>
      <c r="Q2" s="698"/>
      <c r="R2" s="698"/>
      <c r="S2" s="698"/>
      <c r="T2" s="698"/>
      <c r="U2" s="698"/>
      <c r="V2" s="698"/>
      <c r="W2" s="698"/>
      <c r="X2" s="698"/>
      <c r="Y2" s="698"/>
      <c r="Z2" s="698"/>
      <c r="AA2" s="698"/>
      <c r="AB2" s="698"/>
      <c r="AC2" s="699"/>
    </row>
    <row r="3" spans="1:29" s="352" customFormat="1" ht="28.5" customHeight="1" thickBot="1">
      <c r="A3" s="203" t="s">
        <v>1463</v>
      </c>
      <c r="B3" s="558">
        <f>IF(AND(C2="——",B37="元/平方米"),C39,ROUND(B2*10000/D3,0))</f>
        <v>3516</v>
      </c>
      <c r="C3" s="354" t="s">
        <v>1767</v>
      </c>
      <c r="D3" s="353">
        <f>SUMIF('数据-汇总表'!$C19:$C33,D1,'数据-汇总表'!$E19:$E33)</f>
        <v>34.130000000000003</v>
      </c>
      <c r="E3" s="354" t="s">
        <v>1831</v>
      </c>
      <c r="F3" s="353">
        <f>SUMIF('数据-取费表'!A5:A15,D1,'数据-取费表'!AH5:AH15)</f>
        <v>1</v>
      </c>
      <c r="G3" s="907"/>
      <c r="H3" s="907"/>
      <c r="I3" s="907"/>
      <c r="J3" s="907"/>
      <c r="K3" s="909"/>
      <c r="L3" s="2729"/>
      <c r="M3" s="2730">
        <f>IF(C2="——",IF(B37="元/平方米",ROUND(C39*D3/10000,0),ROUND(F3*C39/10000,0)),IF(B37="元/平方米",ROUND(C39*D3/10000,0),ROUND(F3*C39/10000,0))-D2)</f>
        <v>12</v>
      </c>
      <c r="N3" s="2730"/>
      <c r="O3" s="2730"/>
      <c r="P3" s="1164"/>
      <c r="Q3" s="698"/>
      <c r="R3" s="698"/>
      <c r="S3" s="698"/>
      <c r="T3" s="698"/>
      <c r="U3" s="698"/>
      <c r="V3" s="698"/>
      <c r="W3" s="698"/>
      <c r="X3" s="698"/>
      <c r="Y3" s="698"/>
      <c r="Z3" s="698"/>
      <c r="AA3" s="698"/>
      <c r="AB3" s="715"/>
      <c r="AC3" s="712"/>
    </row>
    <row r="4" spans="1:29" ht="15">
      <c r="A4" s="355" t="s">
        <v>1768</v>
      </c>
      <c r="B4" s="356"/>
      <c r="C4" s="3928" t="s">
        <v>1769</v>
      </c>
      <c r="D4" s="3929"/>
      <c r="E4" s="3930" t="s">
        <v>1770</v>
      </c>
      <c r="F4" s="3931"/>
      <c r="G4" s="3928" t="s">
        <v>1771</v>
      </c>
      <c r="H4" s="3929"/>
      <c r="I4" s="3928" t="s">
        <v>1772</v>
      </c>
      <c r="J4" s="3929"/>
      <c r="K4" s="559" t="s">
        <v>1773</v>
      </c>
      <c r="L4" s="2710"/>
      <c r="M4" s="2711"/>
      <c r="N4" s="2711"/>
      <c r="O4" s="2711"/>
      <c r="P4" s="3932" t="s">
        <v>1774</v>
      </c>
      <c r="Q4" s="3933"/>
      <c r="R4" s="3938" t="s">
        <v>1770</v>
      </c>
      <c r="S4" s="3939"/>
      <c r="T4" s="3938" t="s">
        <v>1771</v>
      </c>
      <c r="U4" s="3939"/>
      <c r="V4" s="3944" t="s">
        <v>1772</v>
      </c>
      <c r="W4" s="3944"/>
      <c r="X4" s="1354"/>
      <c r="Y4" s="3938" t="s">
        <v>1774</v>
      </c>
      <c r="Z4" s="3939"/>
      <c r="AA4" s="3925" t="s">
        <v>1770</v>
      </c>
      <c r="AB4" s="3926" t="s">
        <v>1771</v>
      </c>
      <c r="AC4" s="3925" t="s">
        <v>1772</v>
      </c>
    </row>
    <row r="5" spans="1:29" ht="15">
      <c r="A5" s="358"/>
      <c r="B5" s="359"/>
      <c r="C5" s="4072" t="s">
        <v>4792</v>
      </c>
      <c r="D5" s="3948"/>
      <c r="E5" s="3954" t="str">
        <f>案例!B1</f>
        <v>远洋五里春秋</v>
      </c>
      <c r="F5" s="3955"/>
      <c r="G5" s="3947" t="str">
        <f>案例!P1</f>
        <v>绿城西府海棠</v>
      </c>
      <c r="H5" s="3948"/>
      <c r="I5" s="3947" t="str">
        <f>案例!AD1</f>
        <v>卓越万科翡翠山晓</v>
      </c>
      <c r="J5" s="3948"/>
      <c r="K5" s="559"/>
      <c r="L5" s="2710"/>
      <c r="M5" s="2711"/>
      <c r="N5" s="2711"/>
      <c r="O5" s="2711"/>
      <c r="P5" s="3934"/>
      <c r="Q5" s="3935"/>
      <c r="R5" s="3940"/>
      <c r="S5" s="3941"/>
      <c r="T5" s="3940"/>
      <c r="U5" s="3941"/>
      <c r="V5" s="3944"/>
      <c r="W5" s="3944"/>
      <c r="X5" s="1354"/>
      <c r="Y5" s="3940"/>
      <c r="Z5" s="3941"/>
      <c r="AA5" s="3926"/>
      <c r="AB5" s="3926"/>
      <c r="AC5" s="3926"/>
    </row>
    <row r="6" spans="1:29" ht="15.75" thickBot="1">
      <c r="A6" s="360"/>
      <c r="B6" s="361"/>
      <c r="C6" s="3945" t="s">
        <v>1676</v>
      </c>
      <c r="D6" s="3946"/>
      <c r="E6" s="3952" t="s">
        <v>1676</v>
      </c>
      <c r="F6" s="3953"/>
      <c r="G6" s="3945" t="s">
        <v>1676</v>
      </c>
      <c r="H6" s="3946"/>
      <c r="I6" s="3945" t="s">
        <v>1676</v>
      </c>
      <c r="J6" s="3946"/>
      <c r="K6" s="559" t="s">
        <v>1677</v>
      </c>
      <c r="L6" s="2710"/>
      <c r="M6" s="2711"/>
      <c r="N6" s="2711"/>
      <c r="O6" s="2711"/>
      <c r="P6" s="3936"/>
      <c r="Q6" s="3937"/>
      <c r="R6" s="3940"/>
      <c r="S6" s="3941"/>
      <c r="T6" s="3942"/>
      <c r="U6" s="3943"/>
      <c r="V6" s="3944"/>
      <c r="W6" s="3944"/>
      <c r="X6" s="1354"/>
      <c r="Y6" s="3942"/>
      <c r="Z6" s="3943"/>
      <c r="AA6" s="3927"/>
      <c r="AB6" s="3927"/>
      <c r="AC6" s="3927"/>
    </row>
    <row r="7" spans="1:29" s="108" customFormat="1" ht="15.75" thickBot="1">
      <c r="A7" s="362" t="s">
        <v>1678</v>
      </c>
      <c r="B7" s="363"/>
      <c r="C7" s="364">
        <f>'数据-取费表'!B2</f>
        <v>45253</v>
      </c>
      <c r="D7" s="365">
        <v>100</v>
      </c>
      <c r="E7" s="366">
        <f>案例!B2</f>
        <v>45231</v>
      </c>
      <c r="F7" s="367">
        <f>SUMIF(48:48,YEAR(E7)&amp;"-"&amp;MONTH(E7),49:49)</f>
        <v>100</v>
      </c>
      <c r="G7" s="366">
        <f>案例!R2</f>
        <v>45231</v>
      </c>
      <c r="H7" s="365">
        <f>SUMIF(48:48,YEAR(G7)&amp;"-"&amp;MONTH(G7),49:49)</f>
        <v>100</v>
      </c>
      <c r="I7" s="366">
        <f>E7</f>
        <v>45231</v>
      </c>
      <c r="J7" s="365">
        <f>SUMIF(48:48,YEAR(I7)&amp;"-"&amp;MONTH(I7),49:49)</f>
        <v>100</v>
      </c>
      <c r="K7" s="560"/>
      <c r="L7" s="2712"/>
      <c r="M7" s="2713"/>
      <c r="N7" s="2713"/>
      <c r="O7" s="2713"/>
      <c r="P7" s="3949" t="s">
        <v>1679</v>
      </c>
      <c r="Q7" s="3951"/>
      <c r="R7" s="700" t="s">
        <v>14</v>
      </c>
      <c r="S7" s="701">
        <f t="shared" ref="S7:S14" si="0">F7</f>
        <v>100</v>
      </c>
      <c r="T7" s="700" t="s">
        <v>14</v>
      </c>
      <c r="U7" s="701">
        <f t="shared" ref="U7:U14" si="1">H7</f>
        <v>100</v>
      </c>
      <c r="V7" s="700" t="s">
        <v>14</v>
      </c>
      <c r="W7" s="701">
        <f t="shared" ref="W7:W14" si="2">J7</f>
        <v>100</v>
      </c>
      <c r="X7" s="702"/>
      <c r="Y7" s="3949" t="s">
        <v>1679</v>
      </c>
      <c r="Z7" s="3950"/>
      <c r="AA7" s="703">
        <f>D7/F7</f>
        <v>1</v>
      </c>
      <c r="AB7" s="703">
        <f>D7/H7</f>
        <v>1</v>
      </c>
      <c r="AC7" s="703">
        <f>D7/J7</f>
        <v>1</v>
      </c>
    </row>
    <row r="8" spans="1:29" s="108" customFormat="1" ht="15.75" thickBot="1">
      <c r="A8" s="362" t="s">
        <v>1680</v>
      </c>
      <c r="B8" s="363"/>
      <c r="C8" s="368" t="s">
        <v>4793</v>
      </c>
      <c r="D8" s="365">
        <v>100</v>
      </c>
      <c r="E8" s="368" t="s">
        <v>4793</v>
      </c>
      <c r="F8" s="367">
        <f>SUMIF(51:51,E8,52:52)-SUMIF(51:51,C8,52:52)+100</f>
        <v>100</v>
      </c>
      <c r="G8" s="368" t="s">
        <v>4793</v>
      </c>
      <c r="H8" s="365">
        <f>SUMIF(51:51,G8,52:52)-SUMIF(51:51,C8,52:52)+100</f>
        <v>100</v>
      </c>
      <c r="I8" s="368" t="s">
        <v>4793</v>
      </c>
      <c r="J8" s="365">
        <f>SUMIF(51:51,I8,52:52)-SUMIF(51:51,C8,52:52)+100</f>
        <v>100</v>
      </c>
      <c r="K8" s="560"/>
      <c r="L8" s="2712"/>
      <c r="M8" s="2713"/>
      <c r="N8" s="2713"/>
      <c r="O8" s="2713"/>
      <c r="P8" s="3949" t="s">
        <v>1682</v>
      </c>
      <c r="Q8" s="3950"/>
      <c r="R8" s="700" t="s">
        <v>14</v>
      </c>
      <c r="S8" s="701">
        <f t="shared" si="0"/>
        <v>100</v>
      </c>
      <c r="T8" s="700" t="s">
        <v>14</v>
      </c>
      <c r="U8" s="701">
        <f t="shared" si="1"/>
        <v>100</v>
      </c>
      <c r="V8" s="700" t="s">
        <v>14</v>
      </c>
      <c r="W8" s="701">
        <f t="shared" si="2"/>
        <v>100</v>
      </c>
      <c r="X8" s="702"/>
      <c r="Y8" s="3949" t="s">
        <v>1682</v>
      </c>
      <c r="Z8" s="3950"/>
      <c r="AA8" s="703">
        <f t="shared" ref="AA8:AA36" si="3">D8/F8</f>
        <v>1</v>
      </c>
      <c r="AB8" s="703">
        <f t="shared" ref="AB8:AB36" si="4">D8/H8</f>
        <v>1</v>
      </c>
      <c r="AC8" s="703">
        <f t="shared" ref="AC8:AC36" si="5">D8/J8</f>
        <v>1</v>
      </c>
    </row>
    <row r="9" spans="1:29" s="108" customFormat="1">
      <c r="A9" s="60" t="s">
        <v>1683</v>
      </c>
      <c r="B9" s="588" t="s">
        <v>1684</v>
      </c>
      <c r="C9" s="3558" t="s">
        <v>4794</v>
      </c>
      <c r="D9" s="126">
        <v>100</v>
      </c>
      <c r="E9" s="373" t="s">
        <v>4250</v>
      </c>
      <c r="F9" s="126">
        <f>SUMIF(53:53,E9,54:54)-SUMIF(53:53,C9,54:54)+100</f>
        <v>100</v>
      </c>
      <c r="G9" s="373" t="s">
        <v>4250</v>
      </c>
      <c r="H9" s="126">
        <f>SUMIF(53:53,G9,54:54)-SUMIF(53:53,C9,54:54)+100</f>
        <v>100</v>
      </c>
      <c r="I9" s="373" t="s">
        <v>4250</v>
      </c>
      <c r="J9" s="126">
        <f>SUMIF(53:53,I9,54:54)-SUMIF(53:53,C9,54:54)+100</f>
        <v>100</v>
      </c>
      <c r="K9" s="560"/>
      <c r="L9" s="2712"/>
      <c r="M9" s="2713"/>
      <c r="N9" s="2713"/>
      <c r="O9" s="2713"/>
      <c r="P9" s="3912" t="s">
        <v>1685</v>
      </c>
      <c r="Q9" s="1342" t="str">
        <f t="shared" ref="Q9:Q14" si="6">B9</f>
        <v>用途</v>
      </c>
      <c r="R9" s="700" t="s">
        <v>14</v>
      </c>
      <c r="S9" s="701">
        <f t="shared" si="0"/>
        <v>100</v>
      </c>
      <c r="T9" s="700" t="s">
        <v>14</v>
      </c>
      <c r="U9" s="701">
        <f t="shared" si="1"/>
        <v>100</v>
      </c>
      <c r="V9" s="700" t="s">
        <v>14</v>
      </c>
      <c r="W9" s="701">
        <f t="shared" si="2"/>
        <v>100</v>
      </c>
      <c r="X9" s="702"/>
      <c r="Y9" s="3924" t="s">
        <v>1686</v>
      </c>
      <c r="Z9" s="52" t="str">
        <f t="shared" ref="Z9:Z14" si="7">Q9</f>
        <v>用途</v>
      </c>
      <c r="AA9" s="703">
        <f t="shared" si="3"/>
        <v>1</v>
      </c>
      <c r="AB9" s="703">
        <f t="shared" si="4"/>
        <v>1</v>
      </c>
      <c r="AC9" s="703">
        <f t="shared" si="5"/>
        <v>1</v>
      </c>
    </row>
    <row r="10" spans="1:29" s="378" customFormat="1" ht="27.75" thickBot="1">
      <c r="A10" s="589"/>
      <c r="B10" s="590" t="s">
        <v>1687</v>
      </c>
      <c r="C10" s="3427">
        <f>'数据-取费表'!F6</f>
        <v>44.09</v>
      </c>
      <c r="D10" s="127">
        <v>100</v>
      </c>
      <c r="E10" s="3427">
        <f>C10</f>
        <v>44.09</v>
      </c>
      <c r="F10" s="127">
        <f>SUMIF(55:55,E10,56:56)-SUMIF(55:55,C10,56:56)+100</f>
        <v>100</v>
      </c>
      <c r="G10" s="3427">
        <f>E10</f>
        <v>44.09</v>
      </c>
      <c r="H10" s="127">
        <f>SUMIF(55:55,G10,56:56)-SUMIF(55:55,C10,56:56)+100</f>
        <v>100</v>
      </c>
      <c r="I10" s="3427" t="s">
        <v>4795</v>
      </c>
      <c r="J10" s="127">
        <f>SUMIF(55:55,I10,56:56)-SUMIF(55:55,C10,56:56)+100</f>
        <v>100</v>
      </c>
      <c r="K10" s="560"/>
      <c r="L10" s="2714"/>
      <c r="M10" s="2715"/>
      <c r="N10" s="2715"/>
      <c r="O10" s="2715"/>
      <c r="P10" s="3912"/>
      <c r="Q10" s="1342" t="str">
        <f t="shared" si="6"/>
        <v>土地使用年限（年）</v>
      </c>
      <c r="R10" s="700" t="s">
        <v>14</v>
      </c>
      <c r="S10" s="701">
        <f t="shared" si="0"/>
        <v>100</v>
      </c>
      <c r="T10" s="700" t="s">
        <v>14</v>
      </c>
      <c r="U10" s="701">
        <f t="shared" si="1"/>
        <v>100</v>
      </c>
      <c r="V10" s="700" t="s">
        <v>14</v>
      </c>
      <c r="W10" s="701">
        <f t="shared" si="2"/>
        <v>100</v>
      </c>
      <c r="X10" s="702"/>
      <c r="Y10" s="3924"/>
      <c r="Z10" s="52" t="str">
        <f t="shared" si="7"/>
        <v>土地使用年限（年）</v>
      </c>
      <c r="AA10" s="703">
        <f t="shared" si="3"/>
        <v>1</v>
      </c>
      <c r="AB10" s="703">
        <f t="shared" si="4"/>
        <v>1</v>
      </c>
      <c r="AC10" s="703">
        <f t="shared" si="5"/>
        <v>1</v>
      </c>
    </row>
    <row r="11" spans="1:29" ht="15" hidden="1">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6"/>
      <c r="M11" s="2711"/>
      <c r="N11" s="2711"/>
      <c r="O11" s="2711"/>
      <c r="P11" s="3912"/>
      <c r="Q11" s="1342">
        <f t="shared" si="6"/>
        <v>111</v>
      </c>
      <c r="R11" s="700" t="s">
        <v>14</v>
      </c>
      <c r="S11" s="701">
        <f t="shared" si="0"/>
        <v>100</v>
      </c>
      <c r="T11" s="700" t="s">
        <v>14</v>
      </c>
      <c r="U11" s="701">
        <f t="shared" si="1"/>
        <v>100</v>
      </c>
      <c r="V11" s="700" t="s">
        <v>14</v>
      </c>
      <c r="W11" s="701">
        <f t="shared" si="2"/>
        <v>100</v>
      </c>
      <c r="X11" s="702"/>
      <c r="Y11" s="3924"/>
      <c r="Z11" s="52">
        <f t="shared" si="7"/>
        <v>111</v>
      </c>
      <c r="AA11" s="703">
        <f t="shared" si="3"/>
        <v>1</v>
      </c>
      <c r="AB11" s="703">
        <f t="shared" si="4"/>
        <v>1</v>
      </c>
      <c r="AC11" s="703">
        <f t="shared" si="5"/>
        <v>1</v>
      </c>
    </row>
    <row r="12" spans="1:29" s="108" customFormat="1" ht="15" hidden="1">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2"/>
      <c r="M12" s="2713"/>
      <c r="N12" s="2713"/>
      <c r="O12" s="2713"/>
      <c r="P12" s="3912"/>
      <c r="Q12" s="1342">
        <f t="shared" si="6"/>
        <v>111</v>
      </c>
      <c r="R12" s="700" t="s">
        <v>14</v>
      </c>
      <c r="S12" s="701">
        <f t="shared" si="0"/>
        <v>100</v>
      </c>
      <c r="T12" s="700" t="s">
        <v>14</v>
      </c>
      <c r="U12" s="701">
        <f t="shared" si="1"/>
        <v>100</v>
      </c>
      <c r="V12" s="700" t="s">
        <v>14</v>
      </c>
      <c r="W12" s="701">
        <f t="shared" si="2"/>
        <v>100</v>
      </c>
      <c r="X12" s="702"/>
      <c r="Y12" s="3924"/>
      <c r="Z12" s="52">
        <f t="shared" si="7"/>
        <v>111</v>
      </c>
      <c r="AA12" s="703">
        <f>D12/F12</f>
        <v>1</v>
      </c>
      <c r="AB12" s="703">
        <f>D12/H12</f>
        <v>1</v>
      </c>
      <c r="AC12" s="703">
        <f>D12/J12</f>
        <v>1</v>
      </c>
    </row>
    <row r="13" spans="1:29" ht="15.75" hidden="1"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7"/>
      <c r="M13" s="2711"/>
      <c r="N13" s="2711"/>
      <c r="O13" s="2711"/>
      <c r="P13" s="3912"/>
      <c r="Q13" s="1342">
        <f t="shared" si="6"/>
        <v>111</v>
      </c>
      <c r="R13" s="700" t="s">
        <v>14</v>
      </c>
      <c r="S13" s="701">
        <f t="shared" si="0"/>
        <v>100</v>
      </c>
      <c r="T13" s="700" t="s">
        <v>14</v>
      </c>
      <c r="U13" s="701">
        <f t="shared" si="1"/>
        <v>100</v>
      </c>
      <c r="V13" s="700" t="s">
        <v>14</v>
      </c>
      <c r="W13" s="701">
        <f t="shared" si="2"/>
        <v>100</v>
      </c>
      <c r="X13" s="702"/>
      <c r="Y13" s="3924"/>
      <c r="Z13" s="52">
        <f t="shared" si="7"/>
        <v>111</v>
      </c>
      <c r="AA13" s="703">
        <f t="shared" si="3"/>
        <v>1</v>
      </c>
      <c r="AB13" s="703">
        <f t="shared" si="4"/>
        <v>1</v>
      </c>
      <c r="AC13" s="703">
        <f t="shared" si="5"/>
        <v>1</v>
      </c>
    </row>
    <row r="14" spans="1:29" ht="15">
      <c r="A14" s="355" t="s">
        <v>1689</v>
      </c>
      <c r="B14" s="577" t="s">
        <v>1832</v>
      </c>
      <c r="C14" s="1970" t="str">
        <f>IF(B1="工业",估价对象房地状况!G4,估价对象房地状况!C6)</f>
        <v>一般</v>
      </c>
      <c r="D14" s="392">
        <v>100</v>
      </c>
      <c r="E14" s="393" t="s">
        <v>4735</v>
      </c>
      <c r="F14" s="394">
        <f>SUMIF(63:63,E15,64:64)-SUMIF(63:63,C15,64:64)+100</f>
        <v>100</v>
      </c>
      <c r="G14" s="393" t="s">
        <v>4735</v>
      </c>
      <c r="H14" s="392">
        <f>SUMIF(63:63,G15,64:64)-SUMIF(63:63,C15,64:64)+100</f>
        <v>100</v>
      </c>
      <c r="I14" s="393" t="s">
        <v>4735</v>
      </c>
      <c r="J14" s="392">
        <f>SUMIF(63:63,I15,64:64)-SUMIF(63:63,C15,64:64)+100</f>
        <v>100</v>
      </c>
      <c r="K14" s="563">
        <v>2</v>
      </c>
      <c r="L14" s="2717"/>
      <c r="M14" s="2711"/>
      <c r="N14" s="2711"/>
      <c r="O14" s="2711"/>
      <c r="P14" s="3914" t="s">
        <v>1690</v>
      </c>
      <c r="Q14" s="1351" t="str">
        <f t="shared" si="6"/>
        <v>交通便捷度</v>
      </c>
      <c r="R14" s="704" t="s">
        <v>14</v>
      </c>
      <c r="S14" s="705">
        <f t="shared" si="0"/>
        <v>100</v>
      </c>
      <c r="T14" s="704" t="s">
        <v>14</v>
      </c>
      <c r="U14" s="705">
        <f t="shared" si="1"/>
        <v>100</v>
      </c>
      <c r="V14" s="704" t="s">
        <v>14</v>
      </c>
      <c r="W14" s="705">
        <f t="shared" si="2"/>
        <v>100</v>
      </c>
      <c r="X14" s="1354"/>
      <c r="Y14" s="3914" t="s">
        <v>1690</v>
      </c>
      <c r="Z14" s="1355" t="str">
        <f t="shared" si="7"/>
        <v>交通便捷度</v>
      </c>
      <c r="AA14" s="1352">
        <f t="shared" si="3"/>
        <v>1</v>
      </c>
      <c r="AB14" s="1352">
        <f t="shared" si="4"/>
        <v>1</v>
      </c>
      <c r="AC14" s="1352">
        <f t="shared" si="5"/>
        <v>1</v>
      </c>
    </row>
    <row r="15" spans="1:29" ht="15">
      <c r="A15" s="358"/>
      <c r="B15" s="595"/>
      <c r="C15" s="398" t="s">
        <v>4735</v>
      </c>
      <c r="D15" s="399"/>
      <c r="E15" s="398" t="s">
        <v>4735</v>
      </c>
      <c r="F15" s="400"/>
      <c r="G15" s="398" t="s">
        <v>4735</v>
      </c>
      <c r="H15" s="401"/>
      <c r="I15" s="398" t="s">
        <v>4735</v>
      </c>
      <c r="J15" s="399"/>
      <c r="K15" s="564"/>
      <c r="L15" s="2717"/>
      <c r="M15" s="2711"/>
      <c r="N15" s="2711"/>
      <c r="O15" s="2711"/>
      <c r="P15" s="3915"/>
      <c r="Q15" s="1351"/>
      <c r="R15" s="704"/>
      <c r="S15" s="705"/>
      <c r="T15" s="704"/>
      <c r="U15" s="705"/>
      <c r="V15" s="704"/>
      <c r="W15" s="705"/>
      <c r="X15" s="1354"/>
      <c r="Y15" s="3915"/>
      <c r="Z15" s="1355"/>
      <c r="AA15" s="1352">
        <v>1</v>
      </c>
      <c r="AB15" s="1352">
        <v>1</v>
      </c>
      <c r="AC15" s="1352">
        <v>1</v>
      </c>
    </row>
    <row r="16" spans="1:29" ht="15">
      <c r="A16" s="358"/>
      <c r="B16" s="579" t="s">
        <v>1811</v>
      </c>
      <c r="C16" s="1899" t="str">
        <f>IF(B1="工业",估价对象房地状况!G5,估价对象房地状况!C7)</f>
        <v>一般</v>
      </c>
      <c r="D16" s="406">
        <v>100</v>
      </c>
      <c r="E16" s="408" t="s">
        <v>4735</v>
      </c>
      <c r="F16" s="409">
        <f>SUMIF(65:65,E17,66:66)-SUMIF(65:65,C17,66:66)+100</f>
        <v>100</v>
      </c>
      <c r="G16" s="408" t="s">
        <v>4735</v>
      </c>
      <c r="H16" s="406">
        <f>SUMIF(65:65,G17,66:66)-SUMIF(65:65,C17,66:66)+100</f>
        <v>100</v>
      </c>
      <c r="I16" s="408" t="s">
        <v>4735</v>
      </c>
      <c r="J16" s="406">
        <f>SUMIF(65:65,I17,66:66)-SUMIF(65:65,C17,66:66)+100</f>
        <v>100</v>
      </c>
      <c r="K16" s="563">
        <v>2</v>
      </c>
      <c r="L16" s="2717"/>
      <c r="M16" s="2711"/>
      <c r="N16" s="2711"/>
      <c r="O16" s="2711"/>
      <c r="P16" s="3915"/>
      <c r="Q16" s="1351" t="str">
        <f>B16</f>
        <v>公共配套设施</v>
      </c>
      <c r="R16" s="704" t="s">
        <v>14</v>
      </c>
      <c r="S16" s="705">
        <f>F16</f>
        <v>100</v>
      </c>
      <c r="T16" s="704" t="s">
        <v>14</v>
      </c>
      <c r="U16" s="705">
        <f>H16</f>
        <v>100</v>
      </c>
      <c r="V16" s="704" t="s">
        <v>14</v>
      </c>
      <c r="W16" s="705">
        <f>J16</f>
        <v>100</v>
      </c>
      <c r="X16" s="1354"/>
      <c r="Y16" s="3915"/>
      <c r="Z16" s="1355" t="str">
        <f>Q16</f>
        <v>公共配套设施</v>
      </c>
      <c r="AA16" s="1352">
        <f t="shared" si="3"/>
        <v>1</v>
      </c>
      <c r="AB16" s="1352">
        <f t="shared" si="4"/>
        <v>1</v>
      </c>
      <c r="AC16" s="1352">
        <f t="shared" si="5"/>
        <v>1</v>
      </c>
    </row>
    <row r="17" spans="1:29" ht="15">
      <c r="A17" s="358"/>
      <c r="B17" s="580"/>
      <c r="C17" s="1900" t="s">
        <v>4735</v>
      </c>
      <c r="D17" s="399"/>
      <c r="E17" s="398" t="s">
        <v>4735</v>
      </c>
      <c r="F17" s="400"/>
      <c r="G17" s="398" t="s">
        <v>4735</v>
      </c>
      <c r="H17" s="399"/>
      <c r="I17" s="398" t="s">
        <v>4735</v>
      </c>
      <c r="J17" s="399"/>
      <c r="K17" s="564"/>
      <c r="L17" s="2717"/>
      <c r="M17" s="2711"/>
      <c r="N17" s="2711"/>
      <c r="O17" s="2711"/>
      <c r="P17" s="3915"/>
      <c r="Q17" s="1351"/>
      <c r="R17" s="704"/>
      <c r="S17" s="705"/>
      <c r="T17" s="704"/>
      <c r="U17" s="705"/>
      <c r="V17" s="704"/>
      <c r="W17" s="705"/>
      <c r="X17" s="1354"/>
      <c r="Y17" s="3915"/>
      <c r="Z17" s="1355"/>
      <c r="AA17" s="1352">
        <v>1</v>
      </c>
      <c r="AB17" s="1352">
        <v>1</v>
      </c>
      <c r="AC17" s="1352">
        <v>1</v>
      </c>
    </row>
    <row r="18" spans="1:29" ht="15">
      <c r="A18" s="358"/>
      <c r="B18" s="581" t="s">
        <v>1812</v>
      </c>
      <c r="C18" s="1899" t="str">
        <f>IF(B1="工业",估价对象房地状况!G6,估价对象房地状况!C8)</f>
        <v>七通</v>
      </c>
      <c r="D18" s="401">
        <v>100</v>
      </c>
      <c r="E18" s="403" t="s">
        <v>4796</v>
      </c>
      <c r="F18" s="409">
        <f>SUMIF(67:67,E19,68:68)-SUMIF(67:67,C19,68:68)+100</f>
        <v>100</v>
      </c>
      <c r="G18" s="403" t="s">
        <v>4796</v>
      </c>
      <c r="H18" s="406">
        <f>SUMIF(67:67,G19,68:68)-SUMIF(67:67,C19,68:68)+100</f>
        <v>100</v>
      </c>
      <c r="I18" s="403" t="s">
        <v>4796</v>
      </c>
      <c r="J18" s="406">
        <f>SUMIF(67:67,I19,68:68)-SUMIF(67:67,C19,68:68)+100</f>
        <v>100</v>
      </c>
      <c r="K18" s="563">
        <v>1</v>
      </c>
      <c r="L18" s="2717"/>
      <c r="M18" s="2711"/>
      <c r="N18" s="2711"/>
      <c r="O18" s="2711"/>
      <c r="P18" s="3915"/>
      <c r="Q18" s="1351" t="str">
        <f>B18</f>
        <v>基础设施水平</v>
      </c>
      <c r="R18" s="704" t="s">
        <v>14</v>
      </c>
      <c r="S18" s="705">
        <f>F18</f>
        <v>100</v>
      </c>
      <c r="T18" s="704" t="s">
        <v>14</v>
      </c>
      <c r="U18" s="705">
        <f>H18</f>
        <v>100</v>
      </c>
      <c r="V18" s="704" t="s">
        <v>14</v>
      </c>
      <c r="W18" s="705">
        <f>J18</f>
        <v>100</v>
      </c>
      <c r="X18" s="1354"/>
      <c r="Y18" s="3915"/>
      <c r="Z18" s="1355" t="str">
        <f>Q18</f>
        <v>基础设施水平</v>
      </c>
      <c r="AA18" s="1352">
        <f t="shared" ref="AA18" si="8">D18/F18</f>
        <v>1</v>
      </c>
      <c r="AB18" s="1352">
        <f t="shared" ref="AB18" si="9">D18/H18</f>
        <v>1</v>
      </c>
      <c r="AC18" s="1352">
        <f t="shared" ref="AC18" si="10">D18/J18</f>
        <v>1</v>
      </c>
    </row>
    <row r="19" spans="1:29" ht="15">
      <c r="A19" s="358"/>
      <c r="B19" s="581"/>
      <c r="C19" s="1900" t="s">
        <v>4796</v>
      </c>
      <c r="D19" s="401"/>
      <c r="E19" s="1900" t="s">
        <v>4796</v>
      </c>
      <c r="F19" s="404"/>
      <c r="G19" s="1900" t="s">
        <v>4796</v>
      </c>
      <c r="H19" s="399"/>
      <c r="I19" s="1900" t="s">
        <v>4796</v>
      </c>
      <c r="J19" s="399"/>
      <c r="K19" s="1129"/>
      <c r="L19" s="2717"/>
      <c r="M19" s="2711"/>
      <c r="N19" s="2711"/>
      <c r="O19" s="2711"/>
      <c r="P19" s="3915"/>
      <c r="Q19" s="1351"/>
      <c r="R19" s="704"/>
      <c r="S19" s="705"/>
      <c r="T19" s="704"/>
      <c r="U19" s="705"/>
      <c r="V19" s="704"/>
      <c r="W19" s="705"/>
      <c r="X19" s="1354"/>
      <c r="Y19" s="3915"/>
      <c r="Z19" s="1355"/>
      <c r="AA19" s="1352">
        <v>1</v>
      </c>
      <c r="AB19" s="1352">
        <v>1</v>
      </c>
      <c r="AC19" s="1352">
        <v>1</v>
      </c>
    </row>
    <row r="20" spans="1:29" ht="15">
      <c r="A20" s="358"/>
      <c r="B20" s="579" t="s">
        <v>1833</v>
      </c>
      <c r="C20" s="1899" t="str">
        <f>IF(B1="工业",估价对象房地状况!G7,估价对象房地状况!C9)</f>
        <v>较好</v>
      </c>
      <c r="D20" s="406">
        <v>100</v>
      </c>
      <c r="E20" s="408" t="s">
        <v>4734</v>
      </c>
      <c r="F20" s="409">
        <f>SUMIF(69:69,E21,70:70)-SUMIF(69:69,C21,70:70)+100</f>
        <v>100</v>
      </c>
      <c r="G20" s="408" t="s">
        <v>4734</v>
      </c>
      <c r="H20" s="401">
        <f>SUMIF(69:69,G21,70:70)-SUMIF(69:69,C21,70:70)+100</f>
        <v>100</v>
      </c>
      <c r="I20" s="408" t="s">
        <v>4734</v>
      </c>
      <c r="J20" s="401">
        <f>SUMIF(69:69,I21,70:70)-SUMIF(69:69,C21,70:70)+100</f>
        <v>100</v>
      </c>
      <c r="K20" s="563">
        <v>2</v>
      </c>
      <c r="L20" s="2717"/>
      <c r="M20" s="2711"/>
      <c r="N20" s="2711"/>
      <c r="O20" s="2711"/>
      <c r="P20" s="3915"/>
      <c r="Q20" s="1351" t="str">
        <f>B20</f>
        <v>自然及人文环境</v>
      </c>
      <c r="R20" s="704" t="s">
        <v>14</v>
      </c>
      <c r="S20" s="705">
        <f>F20</f>
        <v>100</v>
      </c>
      <c r="T20" s="704" t="s">
        <v>14</v>
      </c>
      <c r="U20" s="705">
        <f>H20</f>
        <v>100</v>
      </c>
      <c r="V20" s="704" t="s">
        <v>14</v>
      </c>
      <c r="W20" s="705">
        <f>J20</f>
        <v>100</v>
      </c>
      <c r="X20" s="1354"/>
      <c r="Y20" s="3915"/>
      <c r="Z20" s="1355" t="str">
        <f>Q20</f>
        <v>自然及人文环境</v>
      </c>
      <c r="AA20" s="1352">
        <f t="shared" si="3"/>
        <v>1</v>
      </c>
      <c r="AB20" s="1352">
        <f t="shared" si="4"/>
        <v>1</v>
      </c>
      <c r="AC20" s="1352">
        <f t="shared" si="5"/>
        <v>1</v>
      </c>
    </row>
    <row r="21" spans="1:29" ht="15">
      <c r="A21" s="358"/>
      <c r="B21" s="580"/>
      <c r="C21" s="398" t="s">
        <v>4734</v>
      </c>
      <c r="D21" s="399"/>
      <c r="E21" s="398" t="s">
        <v>4734</v>
      </c>
      <c r="F21" s="400"/>
      <c r="G21" s="398" t="s">
        <v>4734</v>
      </c>
      <c r="H21" s="399"/>
      <c r="I21" s="398" t="s">
        <v>4734</v>
      </c>
      <c r="J21" s="399"/>
      <c r="K21" s="564"/>
      <c r="L21" s="2717"/>
      <c r="M21" s="2711"/>
      <c r="N21" s="2711"/>
      <c r="O21" s="2711"/>
      <c r="P21" s="3915"/>
      <c r="Q21" s="1351"/>
      <c r="R21" s="704"/>
      <c r="S21" s="705"/>
      <c r="T21" s="704"/>
      <c r="U21" s="705"/>
      <c r="V21" s="704"/>
      <c r="W21" s="705"/>
      <c r="X21" s="1354"/>
      <c r="Y21" s="3915"/>
      <c r="Z21" s="1355"/>
      <c r="AA21" s="1352">
        <v>1</v>
      </c>
      <c r="AB21" s="1352">
        <v>1</v>
      </c>
      <c r="AC21" s="1352">
        <v>1</v>
      </c>
    </row>
    <row r="22" spans="1:29" ht="15.75" thickBot="1">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17"/>
      <c r="M22" s="2711"/>
      <c r="N22" s="2711"/>
      <c r="O22" s="2711"/>
      <c r="P22" s="3915"/>
      <c r="Q22" s="1351" t="str">
        <f>B22</f>
        <v>楼层</v>
      </c>
      <c r="R22" s="704" t="s">
        <v>14</v>
      </c>
      <c r="S22" s="705">
        <f>F22</f>
        <v>100</v>
      </c>
      <c r="T22" s="704" t="s">
        <v>14</v>
      </c>
      <c r="U22" s="705">
        <f>H22</f>
        <v>100</v>
      </c>
      <c r="V22" s="704" t="s">
        <v>14</v>
      </c>
      <c r="W22" s="705">
        <f>J22</f>
        <v>100</v>
      </c>
      <c r="X22" s="1354"/>
      <c r="Y22" s="3915"/>
      <c r="Z22" s="1355" t="str">
        <f>Q22</f>
        <v>楼层</v>
      </c>
      <c r="AA22" s="1352">
        <f t="shared" si="3"/>
        <v>1</v>
      </c>
      <c r="AB22" s="1352">
        <f t="shared" si="4"/>
        <v>1</v>
      </c>
      <c r="AC22" s="1352">
        <f t="shared" si="5"/>
        <v>1</v>
      </c>
    </row>
    <row r="23" spans="1:29" ht="15" hidden="1">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7"/>
      <c r="M23" s="2711"/>
      <c r="N23" s="2711"/>
      <c r="O23" s="2711"/>
      <c r="P23" s="3915"/>
      <c r="Q23" s="1351">
        <f>B23</f>
        <v>111</v>
      </c>
      <c r="R23" s="704" t="s">
        <v>14</v>
      </c>
      <c r="S23" s="705">
        <f>F23</f>
        <v>100</v>
      </c>
      <c r="T23" s="704" t="s">
        <v>14</v>
      </c>
      <c r="U23" s="705">
        <f>H23</f>
        <v>100</v>
      </c>
      <c r="V23" s="704" t="s">
        <v>14</v>
      </c>
      <c r="W23" s="705">
        <f>J23</f>
        <v>100</v>
      </c>
      <c r="X23" s="1354"/>
      <c r="Y23" s="3915"/>
      <c r="Z23" s="1355">
        <f>Q23</f>
        <v>111</v>
      </c>
      <c r="AA23" s="1352">
        <f t="shared" si="3"/>
        <v>1</v>
      </c>
      <c r="AB23" s="1352">
        <f t="shared" si="4"/>
        <v>1</v>
      </c>
      <c r="AC23" s="1352">
        <f t="shared" si="5"/>
        <v>1</v>
      </c>
    </row>
    <row r="24" spans="1:29" ht="15" hidden="1">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7"/>
      <c r="M24" s="2711"/>
      <c r="N24" s="2711"/>
      <c r="O24" s="2711"/>
      <c r="P24" s="3915"/>
      <c r="Q24" s="1351">
        <f t="shared" ref="Q24:Q36" si="11">B24</f>
        <v>111</v>
      </c>
      <c r="R24" s="704" t="s">
        <v>14</v>
      </c>
      <c r="S24" s="705">
        <f>F24</f>
        <v>100</v>
      </c>
      <c r="T24" s="704" t="s">
        <v>14</v>
      </c>
      <c r="U24" s="705">
        <f>H24</f>
        <v>100</v>
      </c>
      <c r="V24" s="704" t="s">
        <v>14</v>
      </c>
      <c r="W24" s="705">
        <f>J24</f>
        <v>100</v>
      </c>
      <c r="X24" s="1354"/>
      <c r="Y24" s="3915"/>
      <c r="Z24" s="1355">
        <f>Q24</f>
        <v>111</v>
      </c>
      <c r="AA24" s="1352">
        <f t="shared" si="3"/>
        <v>1</v>
      </c>
      <c r="AB24" s="1352">
        <f t="shared" si="4"/>
        <v>1</v>
      </c>
      <c r="AC24" s="1352">
        <f t="shared" si="5"/>
        <v>1</v>
      </c>
    </row>
    <row r="25" spans="1:29" s="108" customFormat="1" ht="15.75" hidden="1"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2"/>
      <c r="M25" s="2713"/>
      <c r="N25" s="2713"/>
      <c r="O25" s="2713"/>
      <c r="P25" s="3915"/>
      <c r="Q25" s="1342">
        <f t="shared" si="11"/>
        <v>111</v>
      </c>
      <c r="R25" s="700" t="s">
        <v>14</v>
      </c>
      <c r="S25" s="701">
        <f>F25</f>
        <v>100</v>
      </c>
      <c r="T25" s="700" t="s">
        <v>14</v>
      </c>
      <c r="U25" s="701">
        <f>H25</f>
        <v>100</v>
      </c>
      <c r="V25" s="700" t="s">
        <v>14</v>
      </c>
      <c r="W25" s="701">
        <f>J25</f>
        <v>100</v>
      </c>
      <c r="X25" s="702"/>
      <c r="Y25" s="3915"/>
      <c r="Z25" s="52">
        <f>Q25</f>
        <v>111</v>
      </c>
      <c r="AA25" s="1352">
        <f>D25/F25</f>
        <v>1</v>
      </c>
      <c r="AB25" s="1352">
        <f>D25/H25</f>
        <v>1</v>
      </c>
      <c r="AC25" s="1352">
        <f>D25/J25</f>
        <v>1</v>
      </c>
    </row>
    <row r="26" spans="1:29" ht="28.5">
      <c r="A26" s="600" t="s">
        <v>1693</v>
      </c>
      <c r="B26" s="62" t="s">
        <v>1835</v>
      </c>
      <c r="C26" s="1971" t="str">
        <f>B1</f>
        <v>住宅</v>
      </c>
      <c r="D26" s="399">
        <v>100</v>
      </c>
      <c r="E26" s="398" t="s">
        <v>4719</v>
      </c>
      <c r="F26" s="400">
        <f>SUMIF(79:79,E26,80:80)-SUMIF(79:79,C26,80:80)+100</f>
        <v>100</v>
      </c>
      <c r="G26" s="398" t="s">
        <v>4719</v>
      </c>
      <c r="H26" s="399">
        <f>SUMIF(79:79,G26,80:80)-SUMIF(79:79,C26,80:80)+100</f>
        <v>100</v>
      </c>
      <c r="I26" s="398" t="s">
        <v>4719</v>
      </c>
      <c r="J26" s="399">
        <f>SUMIF(79:79,I26,80:80)-SUMIF(79:79,C26,80:80)+100</f>
        <v>100</v>
      </c>
      <c r="K26" s="561"/>
      <c r="L26" s="2717"/>
      <c r="M26" s="2711"/>
      <c r="N26" s="2711"/>
      <c r="O26" s="2711"/>
      <c r="P26" s="3971" t="s">
        <v>1695</v>
      </c>
      <c r="Q26" s="1351" t="str">
        <f t="shared" si="11"/>
        <v>配套类型</v>
      </c>
      <c r="R26" s="704" t="s">
        <v>14</v>
      </c>
      <c r="S26" s="705">
        <f t="shared" ref="S26:S36" si="12">F26</f>
        <v>100</v>
      </c>
      <c r="T26" s="704" t="s">
        <v>14</v>
      </c>
      <c r="U26" s="705">
        <f t="shared" ref="U26:U36" si="13">H26</f>
        <v>100</v>
      </c>
      <c r="V26" s="704" t="s">
        <v>14</v>
      </c>
      <c r="W26" s="705">
        <f t="shared" ref="W26:W36" si="14">J26</f>
        <v>100</v>
      </c>
      <c r="X26" s="1354"/>
      <c r="Y26" s="3919" t="s">
        <v>1695</v>
      </c>
      <c r="Z26" s="1355" t="str">
        <f t="shared" ref="Z26:Z36" si="15">Q26</f>
        <v>配套类型</v>
      </c>
      <c r="AA26" s="1352">
        <f t="shared" si="3"/>
        <v>1</v>
      </c>
      <c r="AB26" s="1352">
        <f t="shared" si="4"/>
        <v>1</v>
      </c>
      <c r="AC26" s="1352">
        <f t="shared" si="5"/>
        <v>1</v>
      </c>
    </row>
    <row r="27" spans="1:29" s="422" customFormat="1" ht="15">
      <c r="A27" s="601"/>
      <c r="B27" s="602" t="s">
        <v>1836</v>
      </c>
      <c r="C27" s="603" t="s">
        <v>4797</v>
      </c>
      <c r="D27" s="127">
        <v>100</v>
      </c>
      <c r="E27" s="603" t="s">
        <v>4797</v>
      </c>
      <c r="F27" s="412">
        <f>SUMIF(81:81,E27,82:82)-SUMIF(81:81,C27,82:82)+100</f>
        <v>100</v>
      </c>
      <c r="G27" s="603" t="s">
        <v>4797</v>
      </c>
      <c r="H27" s="386">
        <f>SUMIF(81:81,G27,82:82)-SUMIF(81:81,C27,82:82)+100</f>
        <v>100</v>
      </c>
      <c r="I27" s="603" t="s">
        <v>4797</v>
      </c>
      <c r="J27" s="386">
        <f>SUMIF(81:81,I27,82:82)-SUMIF(81:81,C27,82:82)+100</f>
        <v>100</v>
      </c>
      <c r="K27" s="562"/>
      <c r="L27" s="2716"/>
      <c r="M27" s="2718"/>
      <c r="N27" s="2718"/>
      <c r="O27" s="2718"/>
      <c r="P27" s="3919"/>
      <c r="Q27" s="706" t="str">
        <f t="shared" si="11"/>
        <v>项目停车位配比</v>
      </c>
      <c r="R27" s="707" t="s">
        <v>14</v>
      </c>
      <c r="S27" s="708">
        <f t="shared" si="12"/>
        <v>100</v>
      </c>
      <c r="T27" s="707" t="s">
        <v>14</v>
      </c>
      <c r="U27" s="708">
        <f t="shared" si="13"/>
        <v>100</v>
      </c>
      <c r="V27" s="707" t="s">
        <v>14</v>
      </c>
      <c r="W27" s="708">
        <f t="shared" si="14"/>
        <v>100</v>
      </c>
      <c r="X27" s="709"/>
      <c r="Y27" s="3919"/>
      <c r="Z27" s="710" t="str">
        <f t="shared" si="15"/>
        <v>项目停车位配比</v>
      </c>
      <c r="AA27" s="1352">
        <f t="shared" si="3"/>
        <v>1</v>
      </c>
      <c r="AB27" s="1352">
        <f t="shared" si="4"/>
        <v>1</v>
      </c>
      <c r="AC27" s="1352">
        <f t="shared" si="5"/>
        <v>1</v>
      </c>
    </row>
    <row r="28" spans="1:29" ht="15">
      <c r="A28" s="604"/>
      <c r="B28" s="602" t="s">
        <v>1837</v>
      </c>
      <c r="C28" s="411" t="s">
        <v>4798</v>
      </c>
      <c r="D28" s="386">
        <v>100</v>
      </c>
      <c r="E28" s="411" t="s">
        <v>4798</v>
      </c>
      <c r="F28" s="412">
        <f>SUMIF(83:83,E28,84:84)-SUMIF(83:83,C28,84:84)+100</f>
        <v>100</v>
      </c>
      <c r="G28" s="411" t="s">
        <v>4798</v>
      </c>
      <c r="H28" s="386">
        <f>SUMIF(83:83,G28,84:84)-SUMIF(83:83,C28,84:84)+100</f>
        <v>100</v>
      </c>
      <c r="I28" s="411" t="s">
        <v>4798</v>
      </c>
      <c r="J28" s="386">
        <f>SUMIF(83:83,I28,84:84)-SUMIF(83:83,C28,84:84)+100</f>
        <v>100</v>
      </c>
      <c r="K28" s="561">
        <v>2</v>
      </c>
      <c r="L28" s="2717"/>
      <c r="M28" s="2711"/>
      <c r="N28" s="2711"/>
      <c r="O28" s="2711"/>
      <c r="P28" s="3919"/>
      <c r="Q28" s="1351" t="str">
        <f t="shared" si="11"/>
        <v>公共部分装修</v>
      </c>
      <c r="R28" s="704" t="s">
        <v>14</v>
      </c>
      <c r="S28" s="705">
        <f t="shared" si="12"/>
        <v>100</v>
      </c>
      <c r="T28" s="704" t="s">
        <v>14</v>
      </c>
      <c r="U28" s="705">
        <f t="shared" si="13"/>
        <v>100</v>
      </c>
      <c r="V28" s="704" t="s">
        <v>14</v>
      </c>
      <c r="W28" s="705">
        <f t="shared" si="14"/>
        <v>100</v>
      </c>
      <c r="X28" s="1354"/>
      <c r="Y28" s="3919"/>
      <c r="Z28" s="1355" t="str">
        <f t="shared" si="15"/>
        <v>公共部分装修</v>
      </c>
      <c r="AA28" s="1352">
        <f t="shared" si="3"/>
        <v>1</v>
      </c>
      <c r="AB28" s="1352">
        <f t="shared" si="4"/>
        <v>1</v>
      </c>
      <c r="AC28" s="1352">
        <f t="shared" si="5"/>
        <v>1</v>
      </c>
    </row>
    <row r="29" spans="1:29" ht="15">
      <c r="A29" s="604"/>
      <c r="B29" s="602" t="s">
        <v>1838</v>
      </c>
      <c r="C29" s="425">
        <f>'数据-取费表'!N6</f>
        <v>0.97</v>
      </c>
      <c r="D29" s="386">
        <v>100</v>
      </c>
      <c r="E29" s="425">
        <f>C29</f>
        <v>0.97</v>
      </c>
      <c r="F29" s="412">
        <f>LOOKUP(E29,86:86,87:87)-LOOKUP(C29,86:86,87:87)+100</f>
        <v>100</v>
      </c>
      <c r="G29" s="425">
        <f>C29</f>
        <v>0.97</v>
      </c>
      <c r="H29" s="412">
        <f>LOOKUP(G29,86:86,87:87)-LOOKUP(C29,86:86,87:87)+100</f>
        <v>100</v>
      </c>
      <c r="I29" s="425">
        <v>0.9</v>
      </c>
      <c r="J29" s="386">
        <f>LOOKUP(I29,86:86,87:87)-LOOKUP(C29,86:86,87:87)+100</f>
        <v>100</v>
      </c>
      <c r="K29" s="561">
        <v>1</v>
      </c>
      <c r="L29" s="2717"/>
      <c r="M29" s="2711"/>
      <c r="N29" s="2711"/>
      <c r="O29" s="2711"/>
      <c r="P29" s="3919"/>
      <c r="Q29" s="1351" t="str">
        <f t="shared" si="11"/>
        <v>成新率</v>
      </c>
      <c r="R29" s="704" t="s">
        <v>14</v>
      </c>
      <c r="S29" s="705">
        <f t="shared" si="12"/>
        <v>100</v>
      </c>
      <c r="T29" s="704" t="s">
        <v>14</v>
      </c>
      <c r="U29" s="705">
        <f t="shared" si="13"/>
        <v>100</v>
      </c>
      <c r="V29" s="704" t="s">
        <v>14</v>
      </c>
      <c r="W29" s="705">
        <f t="shared" si="14"/>
        <v>100</v>
      </c>
      <c r="X29" s="1354"/>
      <c r="Y29" s="3919"/>
      <c r="Z29" s="1355" t="str">
        <f t="shared" si="15"/>
        <v>成新率</v>
      </c>
      <c r="AA29" s="1352">
        <f t="shared" si="3"/>
        <v>1</v>
      </c>
      <c r="AB29" s="1352">
        <f t="shared" si="4"/>
        <v>1</v>
      </c>
      <c r="AC29" s="1352">
        <f t="shared" si="5"/>
        <v>1</v>
      </c>
    </row>
    <row r="30" spans="1:29" ht="15">
      <c r="A30" s="604"/>
      <c r="B30" s="602" t="s">
        <v>1839</v>
      </c>
      <c r="C30" s="605" t="s">
        <v>4800</v>
      </c>
      <c r="D30" s="386">
        <v>100</v>
      </c>
      <c r="E30" s="605" t="s">
        <v>4800</v>
      </c>
      <c r="F30" s="412">
        <f>SUMIF(88:88,E30,89:89)-SUMIF(88:88,C30,89:89)+100</f>
        <v>100</v>
      </c>
      <c r="G30" s="605" t="s">
        <v>4800</v>
      </c>
      <c r="H30" s="386">
        <f>SUMIF(88:88,E30,89:89)-SUMIF(88:88,C30,89:89)+100</f>
        <v>100</v>
      </c>
      <c r="I30" s="605" t="s">
        <v>4800</v>
      </c>
      <c r="J30" s="386">
        <f>SUMIF(88:88,E30,89:89)-SUMIF(88:88,C30,89:89)+100</f>
        <v>100</v>
      </c>
      <c r="K30" s="561">
        <v>2</v>
      </c>
      <c r="L30" s="2717"/>
      <c r="M30" s="2711"/>
      <c r="N30" s="2711"/>
      <c r="O30" s="2711"/>
      <c r="P30" s="3919"/>
      <c r="Q30" s="1351" t="str">
        <f t="shared" si="11"/>
        <v>物业等级</v>
      </c>
      <c r="R30" s="704" t="s">
        <v>14</v>
      </c>
      <c r="S30" s="705">
        <f t="shared" si="12"/>
        <v>100</v>
      </c>
      <c r="T30" s="704" t="s">
        <v>14</v>
      </c>
      <c r="U30" s="705">
        <f t="shared" si="13"/>
        <v>100</v>
      </c>
      <c r="V30" s="704" t="s">
        <v>14</v>
      </c>
      <c r="W30" s="705">
        <f t="shared" si="14"/>
        <v>100</v>
      </c>
      <c r="X30" s="1354"/>
      <c r="Y30" s="3919"/>
      <c r="Z30" s="1355" t="str">
        <f t="shared" si="15"/>
        <v>物业等级</v>
      </c>
      <c r="AA30" s="1352">
        <f t="shared" si="3"/>
        <v>1</v>
      </c>
      <c r="AB30" s="1352">
        <f t="shared" si="4"/>
        <v>1</v>
      </c>
      <c r="AC30" s="1352">
        <f t="shared" si="5"/>
        <v>1</v>
      </c>
    </row>
    <row r="31" spans="1:29" s="108" customFormat="1" ht="15">
      <c r="A31" s="606"/>
      <c r="B31" s="602" t="s">
        <v>1840</v>
      </c>
      <c r="C31" s="420">
        <f>'数据-汇总表'!G20</f>
        <v>34.130000000000003</v>
      </c>
      <c r="D31" s="127">
        <v>100</v>
      </c>
      <c r="E31" s="420">
        <f>案例!D3</f>
        <v>37.979999999999997</v>
      </c>
      <c r="F31" s="412">
        <f>LOOKUP(E31,91:91,92:92)-LOOKUP(C31,91:91,92:92)+100</f>
        <v>100</v>
      </c>
      <c r="G31" s="420">
        <f>案例!R4</f>
        <v>35.43</v>
      </c>
      <c r="H31" s="386">
        <f>LOOKUP(G31,91:91,92:92)-LOOKUP(C31,91:91,92:92)+100</f>
        <v>100</v>
      </c>
      <c r="I31" s="420">
        <f>案例!AG4</f>
        <v>43.17</v>
      </c>
      <c r="J31" s="386">
        <f>LOOKUP(I31,91:91,92:92)-LOOKUP(C31,91:91,92:92)+100</f>
        <v>102</v>
      </c>
      <c r="K31" s="561">
        <v>2</v>
      </c>
      <c r="L31" s="2712"/>
      <c r="M31" s="2713"/>
      <c r="N31" s="2713"/>
      <c r="O31" s="2713"/>
      <c r="P31" s="3919"/>
      <c r="Q31" s="1342" t="str">
        <f t="shared" si="11"/>
        <v>停车位面积</v>
      </c>
      <c r="R31" s="700" t="s">
        <v>14</v>
      </c>
      <c r="S31" s="701">
        <f t="shared" si="12"/>
        <v>100</v>
      </c>
      <c r="T31" s="700" t="s">
        <v>14</v>
      </c>
      <c r="U31" s="701">
        <f t="shared" si="13"/>
        <v>100</v>
      </c>
      <c r="V31" s="700" t="s">
        <v>14</v>
      </c>
      <c r="W31" s="701">
        <f t="shared" si="14"/>
        <v>102</v>
      </c>
      <c r="X31" s="702"/>
      <c r="Y31" s="3919"/>
      <c r="Z31" s="52" t="str">
        <f t="shared" si="15"/>
        <v>停车位面积</v>
      </c>
      <c r="AA31" s="703">
        <f t="shared" si="3"/>
        <v>1</v>
      </c>
      <c r="AB31" s="703">
        <f t="shared" si="4"/>
        <v>1</v>
      </c>
      <c r="AC31" s="703">
        <f t="shared" si="5"/>
        <v>0.98039215686274506</v>
      </c>
    </row>
    <row r="32" spans="1:29" ht="15">
      <c r="A32" s="604"/>
      <c r="B32" s="602" t="s">
        <v>1841</v>
      </c>
      <c r="C32" s="411" t="s">
        <v>4802</v>
      </c>
      <c r="D32" s="386">
        <v>100</v>
      </c>
      <c r="E32" s="411" t="s">
        <v>4802</v>
      </c>
      <c r="F32" s="412">
        <f>SUMIF(93:93,E32,94:94)-SUMIF(93:93,C32,94:94)+100</f>
        <v>100</v>
      </c>
      <c r="G32" s="411" t="s">
        <v>4802</v>
      </c>
      <c r="H32" s="386">
        <f>SUMIF(93:93,G32,94:94)-SUMIF(93:93,C32,94:94)+100</f>
        <v>100</v>
      </c>
      <c r="I32" s="411" t="s">
        <v>4802</v>
      </c>
      <c r="J32" s="386">
        <f>SUMIF(93:93,I32,94:94)-SUMIF(93:93,C32,94:94)+100</f>
        <v>100</v>
      </c>
      <c r="K32" s="561">
        <v>2</v>
      </c>
      <c r="L32" s="2717"/>
      <c r="M32" s="2711"/>
      <c r="N32" s="2711"/>
      <c r="O32" s="2711"/>
      <c r="P32" s="3919" t="s">
        <v>1695</v>
      </c>
      <c r="Q32" s="1351" t="str">
        <f t="shared" si="11"/>
        <v>车位类型</v>
      </c>
      <c r="R32" s="704" t="s">
        <v>14</v>
      </c>
      <c r="S32" s="705">
        <f t="shared" si="12"/>
        <v>100</v>
      </c>
      <c r="T32" s="704" t="s">
        <v>14</v>
      </c>
      <c r="U32" s="705">
        <f t="shared" si="13"/>
        <v>100</v>
      </c>
      <c r="V32" s="704" t="s">
        <v>14</v>
      </c>
      <c r="W32" s="705">
        <f t="shared" si="14"/>
        <v>100</v>
      </c>
      <c r="X32" s="1354"/>
      <c r="Y32" s="3919" t="s">
        <v>1695</v>
      </c>
      <c r="Z32" s="1355" t="str">
        <f t="shared" si="15"/>
        <v>车位类型</v>
      </c>
      <c r="AA32" s="1352">
        <f t="shared" si="3"/>
        <v>1</v>
      </c>
      <c r="AB32" s="1352">
        <f t="shared" si="4"/>
        <v>1</v>
      </c>
      <c r="AC32" s="1352">
        <f t="shared" si="5"/>
        <v>1</v>
      </c>
    </row>
    <row r="33" spans="1:29" ht="15.75" thickBot="1">
      <c r="A33" s="604"/>
      <c r="B33" s="602" t="s">
        <v>1842</v>
      </c>
      <c r="C33" s="411" t="s">
        <v>4698</v>
      </c>
      <c r="D33" s="386">
        <v>100</v>
      </c>
      <c r="E33" s="411" t="s">
        <v>4698</v>
      </c>
      <c r="F33" s="412">
        <f>SUMIF(95:95,E33,96:96)-SUMIF(95:95,C33,96:96)+100</f>
        <v>100</v>
      </c>
      <c r="G33" s="411" t="s">
        <v>4698</v>
      </c>
      <c r="H33" s="386">
        <f>SUMIF(95:95,G33,96:96)-SUMIF(95:95,C33,96:96)+100</f>
        <v>100</v>
      </c>
      <c r="I33" s="411" t="s">
        <v>4698</v>
      </c>
      <c r="J33" s="386">
        <f>SUMIF(95:95,I33,96:96)-SUMIF(95:95,C33,96:96)+100</f>
        <v>100</v>
      </c>
      <c r="K33" s="561">
        <v>2</v>
      </c>
      <c r="L33" s="2717"/>
      <c r="M33" s="2711"/>
      <c r="N33" s="2711"/>
      <c r="O33" s="2711"/>
      <c r="P33" s="3919"/>
      <c r="Q33" s="1351" t="str">
        <f t="shared" si="11"/>
        <v>是否直接入户</v>
      </c>
      <c r="R33" s="704" t="s">
        <v>14</v>
      </c>
      <c r="S33" s="705">
        <f t="shared" si="12"/>
        <v>100</v>
      </c>
      <c r="T33" s="704" t="s">
        <v>14</v>
      </c>
      <c r="U33" s="705">
        <f t="shared" si="13"/>
        <v>100</v>
      </c>
      <c r="V33" s="704" t="s">
        <v>14</v>
      </c>
      <c r="W33" s="705">
        <f t="shared" si="14"/>
        <v>100</v>
      </c>
      <c r="X33" s="1354"/>
      <c r="Y33" s="3919"/>
      <c r="Z33" s="1355" t="str">
        <f t="shared" si="15"/>
        <v>是否直接入户</v>
      </c>
      <c r="AA33" s="1352">
        <f t="shared" si="3"/>
        <v>1</v>
      </c>
      <c r="AB33" s="1352">
        <f t="shared" si="4"/>
        <v>1</v>
      </c>
      <c r="AC33" s="1352">
        <f t="shared" si="5"/>
        <v>1</v>
      </c>
    </row>
    <row r="34" spans="1:29" ht="15" hidden="1">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7"/>
      <c r="M34" s="2711"/>
      <c r="N34" s="2711"/>
      <c r="O34" s="2711"/>
      <c r="P34" s="3919"/>
      <c r="Q34" s="1351">
        <f t="shared" si="11"/>
        <v>111</v>
      </c>
      <c r="R34" s="704" t="s">
        <v>14</v>
      </c>
      <c r="S34" s="705">
        <f t="shared" si="12"/>
        <v>100</v>
      </c>
      <c r="T34" s="704" t="s">
        <v>14</v>
      </c>
      <c r="U34" s="705">
        <f t="shared" si="13"/>
        <v>100</v>
      </c>
      <c r="V34" s="704" t="s">
        <v>14</v>
      </c>
      <c r="W34" s="705">
        <f t="shared" si="14"/>
        <v>100</v>
      </c>
      <c r="X34" s="1354"/>
      <c r="Y34" s="3919"/>
      <c r="Z34" s="1355">
        <f t="shared" si="15"/>
        <v>111</v>
      </c>
      <c r="AA34" s="1352">
        <f t="shared" si="3"/>
        <v>1</v>
      </c>
      <c r="AB34" s="1352">
        <f t="shared" si="4"/>
        <v>1</v>
      </c>
      <c r="AC34" s="1352">
        <f t="shared" si="5"/>
        <v>1</v>
      </c>
    </row>
    <row r="35" spans="1:29" s="422" customFormat="1" ht="15" hidden="1">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6"/>
      <c r="M35" s="2718"/>
      <c r="N35" s="2718"/>
      <c r="O35" s="2718"/>
      <c r="P35" s="3919"/>
      <c r="Q35" s="706">
        <f t="shared" si="11"/>
        <v>111</v>
      </c>
      <c r="R35" s="707" t="s">
        <v>14</v>
      </c>
      <c r="S35" s="708">
        <f t="shared" si="12"/>
        <v>100</v>
      </c>
      <c r="T35" s="707" t="s">
        <v>14</v>
      </c>
      <c r="U35" s="708">
        <f t="shared" si="13"/>
        <v>100</v>
      </c>
      <c r="V35" s="707" t="s">
        <v>14</v>
      </c>
      <c r="W35" s="708">
        <f t="shared" si="14"/>
        <v>100</v>
      </c>
      <c r="X35" s="709"/>
      <c r="Y35" s="3919"/>
      <c r="Z35" s="710">
        <f t="shared" si="15"/>
        <v>111</v>
      </c>
      <c r="AA35" s="1352">
        <f t="shared" si="3"/>
        <v>1</v>
      </c>
      <c r="AB35" s="1352">
        <f t="shared" si="4"/>
        <v>1</v>
      </c>
      <c r="AC35" s="1352">
        <f t="shared" si="5"/>
        <v>1</v>
      </c>
    </row>
    <row r="36" spans="1:29" ht="15.75" hidden="1"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7"/>
      <c r="M36" s="2711"/>
      <c r="N36" s="2711"/>
      <c r="O36" s="2711"/>
      <c r="P36" s="3919"/>
      <c r="Q36" s="1351">
        <f t="shared" si="11"/>
        <v>111</v>
      </c>
      <c r="R36" s="704" t="s">
        <v>14</v>
      </c>
      <c r="S36" s="705">
        <f t="shared" si="12"/>
        <v>100</v>
      </c>
      <c r="T36" s="704" t="s">
        <v>14</v>
      </c>
      <c r="U36" s="705">
        <f t="shared" si="13"/>
        <v>100</v>
      </c>
      <c r="V36" s="704" t="s">
        <v>14</v>
      </c>
      <c r="W36" s="705">
        <f t="shared" si="14"/>
        <v>100</v>
      </c>
      <c r="X36" s="1354"/>
      <c r="Y36" s="3919"/>
      <c r="Z36" s="1355">
        <f t="shared" si="15"/>
        <v>111</v>
      </c>
      <c r="AA36" s="1352">
        <f t="shared" si="3"/>
        <v>1</v>
      </c>
      <c r="AB36" s="1352">
        <f t="shared" si="4"/>
        <v>1</v>
      </c>
      <c r="AC36" s="1352">
        <f t="shared" si="5"/>
        <v>1</v>
      </c>
    </row>
    <row r="37" spans="1:29" ht="15">
      <c r="A37" s="430" t="s">
        <v>1843</v>
      </c>
      <c r="B37" s="1972" t="s">
        <v>4763</v>
      </c>
      <c r="C37" s="1153" t="s">
        <v>0</v>
      </c>
      <c r="D37" s="1154"/>
      <c r="E37" s="1155">
        <f>案例!D2*10000</f>
        <v>100000</v>
      </c>
      <c r="F37" s="1156"/>
      <c r="G37" s="1155">
        <f>案例!R3*10000</f>
        <v>150000</v>
      </c>
      <c r="H37" s="1158"/>
      <c r="I37" s="1155">
        <f>案例!AG3*10000</f>
        <v>120000</v>
      </c>
      <c r="J37" s="1158"/>
      <c r="K37" s="568"/>
      <c r="L37" s="2719"/>
      <c r="M37" s="2720"/>
      <c r="N37" s="2711"/>
      <c r="O37" s="2720"/>
      <c r="P37" s="3912" t="str">
        <f>A37</f>
        <v>成交单价</v>
      </c>
      <c r="Q37" s="3912"/>
      <c r="R37" s="3913">
        <f>E37</f>
        <v>100000</v>
      </c>
      <c r="S37" s="3913"/>
      <c r="T37" s="3913">
        <f>G37</f>
        <v>150000</v>
      </c>
      <c r="U37" s="3913"/>
      <c r="V37" s="3913">
        <f>I37</f>
        <v>120000</v>
      </c>
      <c r="W37" s="3913"/>
      <c r="X37" s="689"/>
      <c r="Y37" s="711"/>
      <c r="Z37" s="689"/>
      <c r="AA37" s="689"/>
      <c r="AB37" s="689"/>
      <c r="AC37" s="689"/>
    </row>
    <row r="38" spans="1:29" ht="15.75" thickBot="1">
      <c r="A38" s="437" t="s">
        <v>1844</v>
      </c>
      <c r="B38" s="438" t="str">
        <f>B37</f>
        <v>元/车位</v>
      </c>
      <c r="C38" s="1159">
        <f>R39</f>
        <v>117059</v>
      </c>
      <c r="D38" s="2316" t="s">
        <v>4808</v>
      </c>
      <c r="E38" s="1160">
        <f>R38</f>
        <v>100000</v>
      </c>
      <c r="F38" s="2317">
        <v>0.4</v>
      </c>
      <c r="G38" s="1159">
        <f>T38</f>
        <v>150000</v>
      </c>
      <c r="H38" s="2317">
        <v>0.2</v>
      </c>
      <c r="I38" s="1160">
        <f>V38</f>
        <v>117647</v>
      </c>
      <c r="J38" s="2317">
        <v>0.4</v>
      </c>
      <c r="K38" s="2319">
        <f>F38+H38+J38</f>
        <v>1</v>
      </c>
      <c r="L38" s="2719"/>
      <c r="M38" s="2720"/>
      <c r="N38" s="2720"/>
      <c r="O38" s="2720"/>
      <c r="P38" s="3912" t="str">
        <f>A38</f>
        <v>比较价值（元/平方米）</v>
      </c>
      <c r="Q38" s="3912"/>
      <c r="R38" s="3913">
        <f>IF(F1="售价",ROUND(PRODUCT(R37,AA7:AA36),0),ROUND(PRODUCT(R37,AA7:AA36),1))</f>
        <v>100000</v>
      </c>
      <c r="S38" s="3913"/>
      <c r="T38" s="3913">
        <f>IF(F1="售价",ROUND(PRODUCT(T37,AB7:AB36),0),ROUND(PRODUCT(T37,AB7:AB36),1))</f>
        <v>150000</v>
      </c>
      <c r="U38" s="3913"/>
      <c r="V38" s="3913">
        <f>IF(F1="售价",ROUND(PRODUCT(V37,AC7:AC36),0),ROUND(PRODUCT(V37,AC7:AC36),1))</f>
        <v>117647</v>
      </c>
      <c r="W38" s="3913"/>
      <c r="X38" s="689"/>
      <c r="Y38" s="689"/>
      <c r="Z38" s="689"/>
      <c r="AA38" s="689"/>
      <c r="AB38" s="689"/>
      <c r="AC38" s="689"/>
    </row>
    <row r="39" spans="1:29" ht="15.75" thickBot="1">
      <c r="A39" s="441" t="s">
        <v>1845</v>
      </c>
      <c r="B39" s="442"/>
      <c r="C39" s="1162">
        <f>R39</f>
        <v>117059</v>
      </c>
      <c r="D39" s="1162"/>
      <c r="E39" s="1162"/>
      <c r="F39" s="1162"/>
      <c r="G39" s="1162"/>
      <c r="H39" s="1162"/>
      <c r="I39" s="1162"/>
      <c r="J39" s="1162"/>
      <c r="K39" s="569"/>
      <c r="L39" s="2719"/>
      <c r="M39" s="2720"/>
      <c r="N39" s="2720"/>
      <c r="O39" s="2720"/>
      <c r="P39" s="3909" t="str">
        <f>A39</f>
        <v>估价对象XX用房的比较价值（楼面单价，元/平方米）</v>
      </c>
      <c r="Q39" s="3910"/>
      <c r="R39" s="4071">
        <f>IF(F1="售价",ROUND(IF(D38="简单平均",AVERAGE(R38:W38),R38*F38+T38*H38+V38*J38),0),ROUND(IF(D38="简单平均",AVERAGE(R38:V38),R38*F38+T38*H38+V38*J38),1))</f>
        <v>117059</v>
      </c>
      <c r="S39" s="4071"/>
      <c r="T39" s="4071"/>
      <c r="U39" s="4071"/>
      <c r="V39" s="4071"/>
      <c r="W39" s="4071"/>
      <c r="X39" s="689"/>
      <c r="Y39" s="689"/>
      <c r="Z39" s="689"/>
      <c r="AA39" s="689"/>
      <c r="AB39" s="689"/>
      <c r="AC39" s="689"/>
    </row>
    <row r="40" spans="1:29">
      <c r="A40" s="2720"/>
      <c r="B40" s="2720"/>
      <c r="C40" s="2720"/>
      <c r="D40" s="2720"/>
      <c r="E40" s="2720"/>
      <c r="F40" s="2720"/>
      <c r="G40" s="2724"/>
      <c r="H40" s="2720"/>
      <c r="I40" s="2720"/>
      <c r="J40" s="2720"/>
      <c r="K40" s="2725"/>
      <c r="L40" s="2721"/>
      <c r="M40" s="2720"/>
      <c r="N40" s="2720"/>
      <c r="O40" s="2720"/>
      <c r="P40" s="2751"/>
      <c r="Q40" s="2720"/>
      <c r="R40" s="2720"/>
      <c r="S40" s="2720"/>
      <c r="T40" s="2720"/>
      <c r="U40" s="2720"/>
      <c r="V40" s="2720"/>
      <c r="W40" s="2720"/>
      <c r="X40" s="2720"/>
      <c r="Y40" s="2720"/>
      <c r="Z40" s="2720"/>
      <c r="AA40" s="2720"/>
      <c r="AB40" s="2720"/>
      <c r="AC40" s="2720"/>
    </row>
    <row r="41" spans="1:29">
      <c r="A41" s="2720"/>
      <c r="B41" s="2720"/>
      <c r="C41" s="2720"/>
      <c r="D41" s="2720"/>
      <c r="E41" s="2720"/>
      <c r="F41" s="2720"/>
      <c r="G41" s="2720"/>
      <c r="H41" s="2720"/>
      <c r="I41" s="2720"/>
      <c r="J41" s="2720"/>
      <c r="K41" s="2725"/>
      <c r="L41" s="2721"/>
      <c r="M41" s="2720"/>
      <c r="N41" s="2720"/>
      <c r="O41" s="2720"/>
      <c r="P41" s="2751"/>
      <c r="Q41" s="2720"/>
      <c r="R41" s="2720"/>
      <c r="S41" s="2720"/>
      <c r="T41" s="2720"/>
      <c r="U41" s="2720"/>
      <c r="V41" s="2720"/>
      <c r="W41" s="2720"/>
      <c r="X41" s="2720"/>
      <c r="Y41" s="2720"/>
      <c r="Z41" s="2720"/>
      <c r="AA41" s="2720"/>
      <c r="AB41" s="2720"/>
      <c r="AC41" s="2720"/>
    </row>
    <row r="42" spans="1:29" ht="13.5" customHeight="1">
      <c r="A42" s="2720"/>
      <c r="B42" s="2720"/>
      <c r="C42" s="446" t="s">
        <v>1846</v>
      </c>
      <c r="D42" s="447"/>
      <c r="E42" s="448">
        <f>IF(E37&lt;E38,E38/E37-1,E37/E38-1)</f>
        <v>0</v>
      </c>
      <c r="F42" s="449" t="str">
        <f>IF(OR(E42&gt;=0.3,E42&lt;=-0.3),"超过30%","")</f>
        <v/>
      </c>
      <c r="G42" s="448">
        <f>IF(G37&lt;G38,G38/G37-1,G37/G38-1)</f>
        <v>0</v>
      </c>
      <c r="H42" s="449" t="str">
        <f>IF(OR(G42&gt;=0.3,G42&lt;=-0.3),"超过30%","")</f>
        <v/>
      </c>
      <c r="I42" s="448">
        <f>IF(I37&lt;I38,I38/I37-1,I37/I38-1)</f>
        <v>2.0000510000254934E-2</v>
      </c>
      <c r="J42" s="449" t="str">
        <f>IF(OR(I42&gt;=0.3,I42&lt;=-0.3),"超过30%","")</f>
        <v/>
      </c>
      <c r="K42" s="2725"/>
      <c r="L42" s="2721"/>
      <c r="M42" s="2720"/>
      <c r="N42" s="2720"/>
      <c r="O42" s="2720"/>
      <c r="P42" s="2751"/>
      <c r="Q42" s="2720"/>
      <c r="R42" s="2720"/>
      <c r="S42" s="2720"/>
      <c r="T42" s="2720"/>
      <c r="U42" s="2720"/>
      <c r="V42" s="2720"/>
      <c r="W42" s="2720"/>
      <c r="X42" s="2720"/>
      <c r="Y42" s="2720"/>
      <c r="Z42" s="2720"/>
      <c r="AA42" s="2720"/>
      <c r="AB42" s="2720"/>
      <c r="AC42" s="2720"/>
    </row>
    <row r="43" spans="1:29" ht="13.5" customHeight="1">
      <c r="A43" s="2720"/>
      <c r="B43" s="2720"/>
      <c r="C43" s="446" t="s">
        <v>1847</v>
      </c>
      <c r="D43" s="450"/>
      <c r="E43" s="448">
        <f>IF(E38&lt;G38,G38/E38-1,E38/G38-1)</f>
        <v>0.5</v>
      </c>
      <c r="F43" s="449" t="str">
        <f>IF(OR(E43&gt;=0.2,E43&lt;=-0.2),"超过20%","")</f>
        <v>超过20%</v>
      </c>
      <c r="G43" s="448">
        <f>IF(G38&lt;I38,I38/G38-1,G38/I38-1)</f>
        <v>0.27500063750031867</v>
      </c>
      <c r="H43" s="449" t="str">
        <f>IF(OR(G43&gt;=0.2,G43&lt;=-0.2),"超过20%","")</f>
        <v>超过20%</v>
      </c>
      <c r="I43" s="448">
        <f>IF(I38&lt;E38,E38/I38-1,I38/E38-1)</f>
        <v>0.1764699999999999</v>
      </c>
      <c r="J43" s="449" t="str">
        <f>IF(OR(I43&gt;=0.2,I43&lt;=-0.2),"超过20%","")</f>
        <v/>
      </c>
      <c r="K43" s="2725"/>
      <c r="L43" s="2721"/>
      <c r="M43" s="2720"/>
      <c r="N43" s="2720"/>
      <c r="O43" s="2720"/>
      <c r="P43" s="2751"/>
      <c r="Q43" s="2720"/>
      <c r="R43" s="2720"/>
      <c r="S43" s="2720"/>
      <c r="T43" s="2720"/>
      <c r="U43" s="2720"/>
      <c r="V43" s="2720"/>
      <c r="W43" s="2720"/>
      <c r="X43" s="2720"/>
      <c r="Y43" s="2720"/>
      <c r="Z43" s="2720"/>
      <c r="AA43" s="2720"/>
      <c r="AB43" s="2720"/>
      <c r="AC43" s="2720"/>
    </row>
    <row r="44" spans="1:29" s="451" customFormat="1" ht="13.5" customHeight="1">
      <c r="A44" s="2723"/>
      <c r="B44" s="2723"/>
      <c r="C44" s="446" t="s">
        <v>1848</v>
      </c>
      <c r="D44" s="450"/>
      <c r="E44" s="448">
        <f>IF(E37&lt;G37,G37/E37-1,E37/G37-1)</f>
        <v>0.5</v>
      </c>
      <c r="F44" s="449" t="str">
        <f>IF(OR(E44&gt;=0.3,E44&lt;=-0.3),"超过30%","")</f>
        <v>超过30%</v>
      </c>
      <c r="G44" s="448">
        <f>IF(G37&lt;I37,I37/G37-1,G37/I37-1)</f>
        <v>0.25</v>
      </c>
      <c r="H44" s="449" t="str">
        <f>IF(OR(G44&gt;=0.3,G44&lt;=-0.3),"超过30%","")</f>
        <v/>
      </c>
      <c r="I44" s="448">
        <f>IF(I37&lt;E37,E37/I37-1,I37/E37-1)</f>
        <v>0.19999999999999996</v>
      </c>
      <c r="J44" s="449" t="str">
        <f>IF(OR(I44&gt;=0.3,I44&lt;=-0.3),"超过30%","")</f>
        <v/>
      </c>
      <c r="K44" s="2728"/>
      <c r="L44" s="2722"/>
      <c r="M44" s="2723"/>
      <c r="N44" s="2723"/>
      <c r="O44" s="2723"/>
      <c r="P44" s="2752"/>
      <c r="Q44" s="2723"/>
      <c r="R44" s="2723"/>
      <c r="S44" s="2723"/>
      <c r="T44" s="2723"/>
      <c r="U44" s="2723"/>
      <c r="V44" s="2723"/>
      <c r="W44" s="2723"/>
      <c r="X44" s="2723"/>
      <c r="Y44" s="2723"/>
      <c r="Z44" s="2723"/>
      <c r="AA44" s="2723"/>
      <c r="AB44" s="2723"/>
      <c r="AC44" s="2723"/>
    </row>
    <row r="45" spans="1:29" s="451" customFormat="1">
      <c r="A45" s="2723"/>
      <c r="B45" s="2726"/>
      <c r="C45" s="2727"/>
      <c r="D45" s="2723"/>
      <c r="E45" s="2723"/>
      <c r="F45" s="2723"/>
      <c r="G45" s="2723"/>
      <c r="H45" s="2723"/>
      <c r="I45" s="2723"/>
      <c r="J45" s="2723"/>
      <c r="K45" s="2728"/>
      <c r="L45" s="2722"/>
      <c r="M45" s="2723"/>
      <c r="N45" s="2723"/>
      <c r="O45" s="2723"/>
      <c r="P45" s="2752"/>
      <c r="Q45" s="2723"/>
      <c r="R45" s="2723"/>
      <c r="S45" s="2723"/>
      <c r="T45" s="2723"/>
      <c r="U45" s="2723"/>
      <c r="V45" s="2723"/>
      <c r="W45" s="2723"/>
      <c r="X45" s="2723"/>
      <c r="Y45" s="2723"/>
      <c r="Z45" s="2723"/>
      <c r="AA45" s="2723"/>
      <c r="AB45" s="2723"/>
      <c r="AC45" s="2723"/>
    </row>
    <row r="46" spans="1:29">
      <c r="A46" s="2720"/>
      <c r="B46" s="2726"/>
      <c r="C46" s="2727"/>
      <c r="D46" s="2720"/>
      <c r="E46" s="2720"/>
      <c r="F46" s="2720"/>
      <c r="G46" s="2720"/>
      <c r="H46" s="2720"/>
      <c r="I46" s="2720"/>
      <c r="J46" s="2720"/>
      <c r="K46" s="2725"/>
      <c r="L46" s="2721"/>
      <c r="M46" s="2720"/>
      <c r="N46" s="2720"/>
      <c r="O46" s="2720"/>
      <c r="P46" s="2751"/>
      <c r="Q46" s="2720"/>
      <c r="R46" s="2720"/>
      <c r="S46" s="2720"/>
      <c r="T46" s="2720"/>
      <c r="U46" s="2720"/>
      <c r="V46" s="2720"/>
      <c r="W46" s="2720"/>
      <c r="X46" s="2720"/>
      <c r="Y46" s="2720"/>
      <c r="Z46" s="2720"/>
      <c r="AA46" s="2720"/>
      <c r="AB46" s="2720"/>
      <c r="AC46" s="2720"/>
    </row>
    <row r="47" spans="1:29" ht="21.75" thickBot="1">
      <c r="A47" s="1165" t="s">
        <v>1849</v>
      </c>
      <c r="B47" s="926"/>
      <c r="C47" s="939"/>
      <c r="D47" s="939"/>
      <c r="E47" s="939"/>
      <c r="F47" s="1166"/>
      <c r="G47" s="1166"/>
      <c r="H47" s="939"/>
      <c r="I47" s="939"/>
      <c r="J47" s="939"/>
      <c r="K47" s="940"/>
      <c r="L47" s="941"/>
      <c r="M47" s="939"/>
      <c r="N47" s="2764"/>
      <c r="O47" s="2764"/>
      <c r="P47" s="2753"/>
      <c r="Q47" s="2734"/>
      <c r="R47" s="2720"/>
      <c r="S47" s="2720"/>
      <c r="T47" s="2720"/>
      <c r="U47" s="2720"/>
      <c r="V47" s="2720"/>
      <c r="W47" s="2720"/>
      <c r="X47" s="2720"/>
      <c r="Y47" s="2720"/>
      <c r="Z47" s="2720"/>
      <c r="AA47" s="2720"/>
      <c r="AB47" s="2720"/>
      <c r="AC47" s="2720"/>
    </row>
    <row r="48" spans="1:29" s="457" customFormat="1" ht="15">
      <c r="A48" s="454" t="s">
        <v>1850</v>
      </c>
      <c r="B48" s="455"/>
      <c r="C48" s="1183" t="str">
        <f>YEAR(C7)&amp;"-"&amp;MONTH(C7)</f>
        <v>2023-11</v>
      </c>
      <c r="D48" s="1184">
        <f>EDATE(C48,-1)</f>
        <v>45200</v>
      </c>
      <c r="E48" s="1184">
        <f t="shared" ref="E48:O48" si="16">EDATE(D48,-1)</f>
        <v>45170</v>
      </c>
      <c r="F48" s="1184">
        <f t="shared" si="16"/>
        <v>45139</v>
      </c>
      <c r="G48" s="1184">
        <f t="shared" si="16"/>
        <v>45108</v>
      </c>
      <c r="H48" s="1184">
        <f t="shared" si="16"/>
        <v>45078</v>
      </c>
      <c r="I48" s="1184">
        <f t="shared" si="16"/>
        <v>45047</v>
      </c>
      <c r="J48" s="1184">
        <f t="shared" si="16"/>
        <v>45017</v>
      </c>
      <c r="K48" s="1184">
        <f t="shared" si="16"/>
        <v>44986</v>
      </c>
      <c r="L48" s="1184">
        <f t="shared" si="16"/>
        <v>44958</v>
      </c>
      <c r="M48" s="1184">
        <f t="shared" si="16"/>
        <v>44927</v>
      </c>
      <c r="N48" s="1184">
        <f t="shared" si="16"/>
        <v>44896</v>
      </c>
      <c r="O48" s="1184">
        <f t="shared" si="16"/>
        <v>44866</v>
      </c>
      <c r="P48" s="2754"/>
      <c r="Q48" s="2736"/>
      <c r="R48" s="2736"/>
      <c r="S48" s="2736"/>
      <c r="T48" s="2736"/>
      <c r="U48" s="2736"/>
      <c r="V48" s="2736"/>
      <c r="W48" s="2736"/>
      <c r="X48" s="2736"/>
      <c r="Y48" s="2736"/>
      <c r="Z48" s="2736"/>
      <c r="AA48" s="2736"/>
      <c r="AB48" s="2736"/>
      <c r="AC48" s="2736"/>
    </row>
    <row r="49" spans="1:29" s="108" customFormat="1" ht="15">
      <c r="A49" s="458"/>
      <c r="B49" s="459"/>
      <c r="C49" s="1176">
        <v>100</v>
      </c>
      <c r="D49" s="461"/>
      <c r="E49" s="461"/>
      <c r="F49" s="461"/>
      <c r="G49" s="461"/>
      <c r="H49" s="461"/>
      <c r="I49" s="461"/>
      <c r="J49" s="461"/>
      <c r="K49" s="461"/>
      <c r="L49" s="461"/>
      <c r="M49" s="462"/>
      <c r="N49" s="461"/>
      <c r="O49" s="462"/>
      <c r="P49" s="2755"/>
      <c r="Q49" s="2657"/>
      <c r="R49" s="2657"/>
      <c r="S49" s="2657"/>
      <c r="T49" s="2657"/>
      <c r="U49" s="2657"/>
      <c r="V49" s="2657"/>
      <c r="W49" s="2657"/>
      <c r="X49" s="2657"/>
      <c r="Y49" s="2657"/>
      <c r="Z49" s="2657"/>
      <c r="AA49" s="2657"/>
      <c r="AB49" s="2657"/>
      <c r="AC49" s="2657"/>
    </row>
    <row r="50" spans="1:29" s="108" customFormat="1" ht="15.75" thickBot="1">
      <c r="A50" s="464" t="s">
        <v>1715</v>
      </c>
      <c r="B50" s="465"/>
      <c r="C50" s="466"/>
      <c r="D50" s="467"/>
      <c r="E50" s="467"/>
      <c r="F50" s="467"/>
      <c r="G50" s="467"/>
      <c r="H50" s="467"/>
      <c r="I50" s="467"/>
      <c r="J50" s="467"/>
      <c r="K50" s="467"/>
      <c r="L50" s="467"/>
      <c r="M50" s="468"/>
      <c r="N50" s="467"/>
      <c r="O50" s="468"/>
      <c r="P50" s="2755"/>
      <c r="Q50" s="2734"/>
      <c r="R50" s="2657"/>
      <c r="S50" s="2657"/>
      <c r="T50" s="2657"/>
      <c r="U50" s="2657"/>
      <c r="V50" s="2657"/>
      <c r="W50" s="2657"/>
      <c r="X50" s="2657"/>
      <c r="Y50" s="2657"/>
      <c r="Z50" s="2657"/>
      <c r="AA50" s="2657"/>
      <c r="AB50" s="2657"/>
      <c r="AC50" s="2657"/>
    </row>
    <row r="51" spans="1:29" s="108" customFormat="1" ht="15">
      <c r="A51" s="470" t="s">
        <v>1680</v>
      </c>
      <c r="B51" s="459"/>
      <c r="C51" s="471" t="s">
        <v>1775</v>
      </c>
      <c r="D51" s="472"/>
      <c r="E51" s="472"/>
      <c r="F51" s="472"/>
      <c r="G51" s="472"/>
      <c r="H51" s="472"/>
      <c r="I51" s="472"/>
      <c r="J51" s="472"/>
      <c r="K51" s="472"/>
      <c r="L51" s="473"/>
      <c r="M51" s="474"/>
      <c r="N51" s="2747"/>
      <c r="O51" s="2747"/>
      <c r="P51" s="2756"/>
      <c r="Q51" s="2734"/>
      <c r="R51" s="2657"/>
      <c r="S51" s="2657"/>
      <c r="T51" s="2657"/>
      <c r="U51" s="2657"/>
      <c r="V51" s="2657"/>
      <c r="W51" s="2657"/>
      <c r="X51" s="2657"/>
      <c r="Y51" s="2657"/>
      <c r="Z51" s="2657"/>
      <c r="AA51" s="2657"/>
      <c r="AB51" s="2657"/>
      <c r="AC51" s="2657"/>
    </row>
    <row r="52" spans="1:29" s="108" customFormat="1" ht="15.75" thickBot="1">
      <c r="A52" s="470"/>
      <c r="B52" s="459"/>
      <c r="C52" s="587">
        <v>100</v>
      </c>
      <c r="D52" s="461"/>
      <c r="E52" s="461"/>
      <c r="F52" s="461"/>
      <c r="G52" s="461"/>
      <c r="H52" s="461"/>
      <c r="I52" s="461"/>
      <c r="J52" s="461"/>
      <c r="K52" s="461"/>
      <c r="L52" s="461"/>
      <c r="M52" s="463"/>
      <c r="N52" s="2747"/>
      <c r="O52" s="2747"/>
      <c r="P52" s="2755"/>
      <c r="Q52" s="2734"/>
      <c r="R52" s="2657"/>
      <c r="S52" s="2657"/>
      <c r="T52" s="2657"/>
      <c r="U52" s="2657"/>
      <c r="V52" s="2657"/>
      <c r="W52" s="2657"/>
      <c r="X52" s="2657"/>
      <c r="Y52" s="2657"/>
      <c r="Z52" s="2657"/>
      <c r="AA52" s="2657"/>
      <c r="AB52" s="2657"/>
      <c r="AC52" s="2657"/>
    </row>
    <row r="53" spans="1:29">
      <c r="A53" s="476" t="s">
        <v>1718</v>
      </c>
      <c r="B53" s="477" t="s">
        <v>1684</v>
      </c>
      <c r="C53" s="478" t="str">
        <f>C9</f>
        <v>车位</v>
      </c>
      <c r="D53" s="479"/>
      <c r="E53" s="479"/>
      <c r="F53" s="479"/>
      <c r="G53" s="479"/>
      <c r="H53" s="479"/>
      <c r="I53" s="479"/>
      <c r="J53" s="479"/>
      <c r="K53" s="480"/>
      <c r="L53" s="481"/>
      <c r="M53" s="482"/>
      <c r="N53" s="2748"/>
      <c r="O53" s="2748"/>
      <c r="P53" s="2757"/>
      <c r="Q53" s="2734"/>
      <c r="R53" s="2720"/>
      <c r="S53" s="2720"/>
      <c r="T53" s="2720"/>
      <c r="U53" s="2720"/>
      <c r="V53" s="2720"/>
      <c r="W53" s="2720"/>
      <c r="X53" s="2720"/>
      <c r="Y53" s="2720"/>
      <c r="Z53" s="2720"/>
      <c r="AA53" s="2720"/>
      <c r="AB53" s="2720"/>
      <c r="AC53" s="2720"/>
    </row>
    <row r="54" spans="1:29" ht="15.75" thickBot="1">
      <c r="A54" s="483"/>
      <c r="B54" s="484"/>
      <c r="C54" s="485">
        <v>100</v>
      </c>
      <c r="D54" s="485"/>
      <c r="E54" s="485"/>
      <c r="F54" s="485"/>
      <c r="G54" s="485"/>
      <c r="H54" s="485"/>
      <c r="I54" s="485"/>
      <c r="J54" s="485"/>
      <c r="K54" s="485"/>
      <c r="L54" s="485"/>
      <c r="M54" s="486"/>
      <c r="N54" s="2749"/>
      <c r="O54" s="2749"/>
      <c r="P54" s="2757"/>
      <c r="Q54" s="2734"/>
      <c r="R54" s="2720"/>
      <c r="S54" s="2720"/>
      <c r="T54" s="2720"/>
      <c r="U54" s="2720"/>
      <c r="V54" s="2720"/>
      <c r="W54" s="2720"/>
      <c r="X54" s="2720"/>
      <c r="Y54" s="2720"/>
      <c r="Z54" s="2720"/>
      <c r="AA54" s="2720"/>
      <c r="AB54" s="2720"/>
      <c r="AC54" s="2720"/>
    </row>
    <row r="55" spans="1:29" ht="27.75" thickTop="1">
      <c r="A55" s="483"/>
      <c r="B55" s="487" t="s">
        <v>1687</v>
      </c>
      <c r="C55" s="532"/>
      <c r="D55" s="532"/>
      <c r="E55" s="532"/>
      <c r="F55" s="532"/>
      <c r="G55" s="532"/>
      <c r="H55" s="532"/>
      <c r="I55" s="532"/>
      <c r="J55" s="532"/>
      <c r="K55" s="533"/>
      <c r="L55" s="534"/>
      <c r="M55" s="535"/>
      <c r="N55" s="2748"/>
      <c r="O55" s="2748"/>
      <c r="P55" s="2757"/>
      <c r="Q55" s="2734"/>
      <c r="R55" s="2720"/>
      <c r="S55" s="2720"/>
      <c r="T55" s="2720"/>
      <c r="U55" s="2720"/>
      <c r="V55" s="2720"/>
      <c r="W55" s="2720"/>
      <c r="X55" s="2720"/>
      <c r="Y55" s="2720"/>
      <c r="Z55" s="2720"/>
      <c r="AA55" s="2720"/>
      <c r="AB55" s="2720"/>
      <c r="AC55" s="2720"/>
    </row>
    <row r="56" spans="1:29" ht="15.75" thickBot="1">
      <c r="A56" s="483"/>
      <c r="B56" s="492"/>
      <c r="C56" s="485"/>
      <c r="D56" s="485"/>
      <c r="E56" s="485"/>
      <c r="F56" s="485"/>
      <c r="G56" s="485"/>
      <c r="H56" s="485"/>
      <c r="I56" s="485"/>
      <c r="J56" s="485"/>
      <c r="K56" s="485"/>
      <c r="L56" s="485"/>
      <c r="M56" s="486"/>
      <c r="N56" s="2749"/>
      <c r="O56" s="2749"/>
      <c r="P56" s="2757"/>
      <c r="Q56" s="2734"/>
      <c r="R56" s="2720"/>
      <c r="S56" s="2720"/>
      <c r="T56" s="2720"/>
      <c r="U56" s="2720"/>
      <c r="V56" s="2720"/>
      <c r="W56" s="2720"/>
      <c r="X56" s="2720"/>
      <c r="Y56" s="2720"/>
      <c r="Z56" s="2720"/>
      <c r="AA56" s="2720"/>
      <c r="AB56" s="2720"/>
      <c r="AC56" s="2720"/>
    </row>
    <row r="57" spans="1:29" ht="15.75" thickTop="1">
      <c r="A57" s="483"/>
      <c r="B57" s="608">
        <f>B11</f>
        <v>111</v>
      </c>
      <c r="C57" s="498"/>
      <c r="D57" s="498"/>
      <c r="E57" s="498"/>
      <c r="F57" s="498"/>
      <c r="G57" s="498"/>
      <c r="H57" s="498"/>
      <c r="I57" s="498"/>
      <c r="J57" s="498"/>
      <c r="K57" s="499"/>
      <c r="L57" s="500"/>
      <c r="M57" s="501"/>
      <c r="N57" s="2748"/>
      <c r="O57" s="2748"/>
      <c r="P57" s="2757"/>
      <c r="Q57" s="2734"/>
      <c r="R57" s="2720"/>
      <c r="S57" s="2720"/>
      <c r="T57" s="2720"/>
      <c r="U57" s="2720"/>
      <c r="V57" s="2720"/>
      <c r="W57" s="2720"/>
      <c r="X57" s="2720"/>
      <c r="Y57" s="2720"/>
      <c r="Z57" s="2720"/>
      <c r="AA57" s="2720"/>
      <c r="AB57" s="2720"/>
      <c r="AC57" s="2720"/>
    </row>
    <row r="58" spans="1:29" ht="15.75" thickBot="1">
      <c r="A58" s="483"/>
      <c r="B58" s="484"/>
      <c r="C58" s="509"/>
      <c r="D58" s="485"/>
      <c r="E58" s="485"/>
      <c r="F58" s="485"/>
      <c r="G58" s="485"/>
      <c r="H58" s="485"/>
      <c r="I58" s="485"/>
      <c r="J58" s="485"/>
      <c r="K58" s="485"/>
      <c r="L58" s="485"/>
      <c r="M58" s="486"/>
      <c r="N58" s="2749"/>
      <c r="O58" s="2749"/>
      <c r="P58" s="2757"/>
      <c r="Q58" s="2734"/>
      <c r="R58" s="2720"/>
      <c r="S58" s="2720"/>
      <c r="T58" s="2720"/>
      <c r="U58" s="2720"/>
      <c r="V58" s="2720"/>
      <c r="W58" s="2720"/>
      <c r="X58" s="2720"/>
      <c r="Y58" s="2720"/>
      <c r="Z58" s="2720"/>
      <c r="AA58" s="2720"/>
      <c r="AB58" s="2720"/>
      <c r="AC58" s="2720"/>
    </row>
    <row r="59" spans="1:29" s="422" customFormat="1" ht="15.75" thickTop="1">
      <c r="A59" s="502"/>
      <c r="B59" s="487">
        <f>B12</f>
        <v>111</v>
      </c>
      <c r="C59" s="498"/>
      <c r="D59" s="498"/>
      <c r="E59" s="498"/>
      <c r="F59" s="498"/>
      <c r="G59" s="503"/>
      <c r="H59" s="504"/>
      <c r="I59" s="504"/>
      <c r="J59" s="504"/>
      <c r="K59" s="504"/>
      <c r="L59" s="505"/>
      <c r="M59" s="506"/>
      <c r="N59" s="2750"/>
      <c r="O59" s="2750"/>
      <c r="P59" s="2758"/>
      <c r="Q59" s="2741"/>
      <c r="R59" s="2742"/>
      <c r="S59" s="2742"/>
      <c r="T59" s="2742"/>
      <c r="U59" s="2742"/>
      <c r="V59" s="2742"/>
      <c r="W59" s="2742"/>
      <c r="X59" s="2742"/>
      <c r="Y59" s="2742"/>
      <c r="Z59" s="2742"/>
      <c r="AA59" s="2742"/>
      <c r="AB59" s="2742"/>
      <c r="AC59" s="2742"/>
    </row>
    <row r="60" spans="1:29" s="422" customFormat="1" ht="15.75" thickBot="1">
      <c r="A60" s="502"/>
      <c r="B60" s="492"/>
      <c r="C60" s="509"/>
      <c r="D60" s="485"/>
      <c r="E60" s="485"/>
      <c r="F60" s="485"/>
      <c r="G60" s="485"/>
      <c r="H60" s="485"/>
      <c r="I60" s="485"/>
      <c r="J60" s="485"/>
      <c r="K60" s="485"/>
      <c r="L60" s="485"/>
      <c r="M60" s="486"/>
      <c r="N60" s="2749"/>
      <c r="O60" s="2749"/>
      <c r="P60" s="2758"/>
      <c r="Q60" s="2741"/>
      <c r="R60" s="2742"/>
      <c r="S60" s="2742"/>
      <c r="T60" s="2742"/>
      <c r="U60" s="2742"/>
      <c r="V60" s="2742"/>
      <c r="W60" s="2742"/>
      <c r="X60" s="2742"/>
      <c r="Y60" s="2742"/>
      <c r="Z60" s="2742"/>
      <c r="AA60" s="2742"/>
      <c r="AB60" s="2742"/>
      <c r="AC60" s="2742"/>
    </row>
    <row r="61" spans="1:29" s="422" customFormat="1" ht="15.75" thickTop="1">
      <c r="A61" s="502"/>
      <c r="B61" s="487">
        <f>B13</f>
        <v>111</v>
      </c>
      <c r="C61" s="503"/>
      <c r="D61" s="503"/>
      <c r="E61" s="503"/>
      <c r="F61" s="503"/>
      <c r="G61" s="503"/>
      <c r="H61" s="504"/>
      <c r="I61" s="504"/>
      <c r="J61" s="504"/>
      <c r="K61" s="504"/>
      <c r="L61" s="505"/>
      <c r="M61" s="506"/>
      <c r="N61" s="2750"/>
      <c r="O61" s="2750"/>
      <c r="P61" s="2759"/>
      <c r="Q61" s="2744"/>
      <c r="R61" s="2742"/>
      <c r="S61" s="2742"/>
      <c r="T61" s="2742"/>
      <c r="U61" s="2742"/>
      <c r="V61" s="2742"/>
      <c r="W61" s="2742"/>
      <c r="X61" s="2742"/>
      <c r="Y61" s="2742"/>
      <c r="Z61" s="2742"/>
      <c r="AA61" s="2742"/>
      <c r="AB61" s="2742"/>
      <c r="AC61" s="2742"/>
    </row>
    <row r="62" spans="1:29" s="422" customFormat="1" ht="15.75" thickBot="1">
      <c r="A62" s="502"/>
      <c r="B62" s="492"/>
      <c r="C62" s="509"/>
      <c r="D62" s="509"/>
      <c r="E62" s="509"/>
      <c r="F62" s="509"/>
      <c r="G62" s="509"/>
      <c r="H62" s="511"/>
      <c r="I62" s="511"/>
      <c r="J62" s="511"/>
      <c r="K62" s="511"/>
      <c r="L62" s="511"/>
      <c r="M62" s="512"/>
      <c r="N62" s="2750"/>
      <c r="O62" s="2750"/>
      <c r="P62" s="2758"/>
      <c r="Q62" s="2741"/>
      <c r="R62" s="2742"/>
      <c r="S62" s="2742"/>
      <c r="T62" s="2742"/>
      <c r="U62" s="2742"/>
      <c r="V62" s="2742"/>
      <c r="W62" s="2742"/>
      <c r="X62" s="2742"/>
      <c r="Y62" s="2742"/>
      <c r="Z62" s="2742"/>
      <c r="AA62" s="2742"/>
      <c r="AB62" s="2742"/>
      <c r="AC62" s="2742"/>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48"/>
      <c r="O63" s="2748"/>
      <c r="P63" s="2761"/>
      <c r="Q63" s="2734"/>
      <c r="R63" s="2720"/>
      <c r="S63" s="2720"/>
      <c r="T63" s="2720"/>
      <c r="U63" s="2720"/>
      <c r="V63" s="2720"/>
      <c r="W63" s="2720"/>
      <c r="X63" s="2720"/>
      <c r="Y63" s="2720"/>
      <c r="Z63" s="2720"/>
      <c r="AA63" s="2720"/>
      <c r="AB63" s="2720"/>
      <c r="AC63" s="2720"/>
    </row>
    <row r="64" spans="1:29" ht="15.75" thickBot="1">
      <c r="A64" s="483"/>
      <c r="B64" s="492"/>
      <c r="C64" s="493">
        <v>100</v>
      </c>
      <c r="D64" s="493">
        <f>C64-$K14</f>
        <v>98</v>
      </c>
      <c r="E64" s="493">
        <f>D64-$K14</f>
        <v>96</v>
      </c>
      <c r="F64" s="493">
        <f>E64-$K14</f>
        <v>94</v>
      </c>
      <c r="G64" s="493">
        <f>F64-$K14</f>
        <v>92</v>
      </c>
      <c r="H64" s="493"/>
      <c r="I64" s="493"/>
      <c r="J64" s="493"/>
      <c r="K64" s="493"/>
      <c r="L64" s="493"/>
      <c r="M64" s="494"/>
      <c r="N64" s="2749"/>
      <c r="O64" s="2749"/>
      <c r="P64" s="2757"/>
      <c r="Q64" s="2734"/>
      <c r="R64" s="2720"/>
      <c r="S64" s="2720"/>
      <c r="T64" s="2720"/>
      <c r="U64" s="2720"/>
      <c r="V64" s="2720"/>
      <c r="W64" s="2720"/>
      <c r="X64" s="2720"/>
      <c r="Y64" s="2720"/>
      <c r="Z64" s="2720"/>
      <c r="AA64" s="2720"/>
      <c r="AB64" s="2720"/>
      <c r="AC64" s="2720"/>
    </row>
    <row r="65" spans="1:29" ht="15.75" thickTop="1">
      <c r="A65" s="483"/>
      <c r="B65" s="487" t="s">
        <v>1726</v>
      </c>
      <c r="C65" s="527" t="s">
        <v>1720</v>
      </c>
      <c r="D65" s="527" t="s">
        <v>1721</v>
      </c>
      <c r="E65" s="527" t="s">
        <v>1722</v>
      </c>
      <c r="F65" s="527" t="s">
        <v>1723</v>
      </c>
      <c r="G65" s="527" t="s">
        <v>1724</v>
      </c>
      <c r="H65" s="488"/>
      <c r="I65" s="488"/>
      <c r="J65" s="488"/>
      <c r="K65" s="489"/>
      <c r="L65" s="490"/>
      <c r="M65" s="491"/>
      <c r="N65" s="2748"/>
      <c r="O65" s="2748"/>
      <c r="P65" s="2757"/>
      <c r="Q65" s="2734"/>
      <c r="R65" s="2720"/>
      <c r="S65" s="2720"/>
      <c r="T65" s="2720"/>
      <c r="U65" s="2720"/>
      <c r="V65" s="2720"/>
      <c r="W65" s="2720"/>
      <c r="X65" s="2720"/>
      <c r="Y65" s="2720"/>
      <c r="Z65" s="2720"/>
      <c r="AA65" s="2720"/>
      <c r="AB65" s="2720"/>
      <c r="AC65" s="2720"/>
    </row>
    <row r="66" spans="1:29" ht="15.75" thickBot="1">
      <c r="A66" s="483"/>
      <c r="B66" s="492"/>
      <c r="C66" s="493">
        <v>100</v>
      </c>
      <c r="D66" s="493">
        <f>C66-$K16</f>
        <v>98</v>
      </c>
      <c r="E66" s="493">
        <f>D66-$K16</f>
        <v>96</v>
      </c>
      <c r="F66" s="493">
        <f>E66-$K16</f>
        <v>94</v>
      </c>
      <c r="G66" s="493">
        <f>F66-$K16</f>
        <v>92</v>
      </c>
      <c r="H66" s="493"/>
      <c r="I66" s="493"/>
      <c r="J66" s="493"/>
      <c r="K66" s="493"/>
      <c r="L66" s="493"/>
      <c r="M66" s="494"/>
      <c r="N66" s="2749"/>
      <c r="O66" s="2749"/>
      <c r="P66" s="2757"/>
      <c r="Q66" s="2734"/>
      <c r="R66" s="2720"/>
      <c r="S66" s="2720"/>
      <c r="T66" s="2720"/>
      <c r="U66" s="2720"/>
      <c r="V66" s="2720"/>
      <c r="W66" s="2720"/>
      <c r="X66" s="2720"/>
      <c r="Y66" s="2720"/>
      <c r="Z66" s="2720"/>
      <c r="AA66" s="2720"/>
      <c r="AB66" s="2720"/>
      <c r="AC66" s="2720"/>
    </row>
    <row r="67" spans="1:29" ht="15.75" thickTop="1">
      <c r="A67" s="483"/>
      <c r="B67" s="495" t="s">
        <v>1812</v>
      </c>
      <c r="C67" s="608" t="s">
        <v>1798</v>
      </c>
      <c r="D67" s="608" t="s">
        <v>1799</v>
      </c>
      <c r="E67" s="608" t="s">
        <v>1800</v>
      </c>
      <c r="F67" s="608" t="s">
        <v>1801</v>
      </c>
      <c r="G67" s="608" t="s">
        <v>1802</v>
      </c>
      <c r="H67" s="488"/>
      <c r="I67" s="488"/>
      <c r="J67" s="488"/>
      <c r="K67" s="488"/>
      <c r="L67" s="488"/>
      <c r="M67" s="1128"/>
      <c r="N67" s="2749"/>
      <c r="O67" s="2749"/>
      <c r="P67" s="2757"/>
      <c r="Q67" s="2734"/>
      <c r="R67" s="2720"/>
      <c r="S67" s="2720"/>
      <c r="T67" s="2720"/>
      <c r="U67" s="2720"/>
      <c r="V67" s="2720"/>
      <c r="W67" s="2720"/>
      <c r="X67" s="2720"/>
      <c r="Y67" s="2720"/>
      <c r="Z67" s="2720"/>
      <c r="AA67" s="2720"/>
      <c r="AB67" s="2720"/>
      <c r="AC67" s="2720"/>
    </row>
    <row r="68" spans="1:29" ht="15.75" thickBot="1">
      <c r="A68" s="483"/>
      <c r="B68" s="495"/>
      <c r="C68" s="493">
        <v>100</v>
      </c>
      <c r="D68" s="493">
        <f>C68-$K18</f>
        <v>99</v>
      </c>
      <c r="E68" s="493">
        <f>D68-$K18</f>
        <v>98</v>
      </c>
      <c r="F68" s="493">
        <f>E68-$K18</f>
        <v>97</v>
      </c>
      <c r="G68" s="493">
        <f>F68-$K18</f>
        <v>96</v>
      </c>
      <c r="H68" s="608"/>
      <c r="I68" s="608"/>
      <c r="J68" s="608"/>
      <c r="K68" s="608"/>
      <c r="L68" s="608"/>
      <c r="M68" s="401"/>
      <c r="N68" s="2749"/>
      <c r="O68" s="2749"/>
      <c r="P68" s="2757"/>
      <c r="Q68" s="2734"/>
      <c r="R68" s="2720"/>
      <c r="S68" s="2720"/>
      <c r="T68" s="2720"/>
      <c r="U68" s="2720"/>
      <c r="V68" s="2720"/>
      <c r="W68" s="2720"/>
      <c r="X68" s="2720"/>
      <c r="Y68" s="2720"/>
      <c r="Z68" s="2720"/>
      <c r="AA68" s="2720"/>
      <c r="AB68" s="2720"/>
      <c r="AC68" s="2720"/>
    </row>
    <row r="69" spans="1:29" ht="15.75" thickTop="1">
      <c r="A69" s="483"/>
      <c r="B69" s="487" t="s">
        <v>1732</v>
      </c>
      <c r="C69" s="527" t="s">
        <v>1720</v>
      </c>
      <c r="D69" s="527" t="s">
        <v>1721</v>
      </c>
      <c r="E69" s="527" t="s">
        <v>1722</v>
      </c>
      <c r="F69" s="527" t="s">
        <v>1723</v>
      </c>
      <c r="G69" s="527" t="s">
        <v>1724</v>
      </c>
      <c r="H69" s="488"/>
      <c r="I69" s="488"/>
      <c r="J69" s="488"/>
      <c r="K69" s="489"/>
      <c r="L69" s="490"/>
      <c r="M69" s="491"/>
      <c r="N69" s="2748"/>
      <c r="O69" s="2748"/>
      <c r="P69" s="2757"/>
      <c r="Q69" s="2734"/>
      <c r="R69" s="2720"/>
      <c r="S69" s="2720"/>
      <c r="T69" s="2720"/>
      <c r="U69" s="2720"/>
      <c r="V69" s="2720"/>
      <c r="W69" s="2720"/>
      <c r="X69" s="2720"/>
      <c r="Y69" s="2720"/>
      <c r="Z69" s="2720"/>
      <c r="AA69" s="2720"/>
      <c r="AB69" s="2720"/>
      <c r="AC69" s="2720"/>
    </row>
    <row r="70" spans="1:29" ht="15.75" thickBot="1">
      <c r="A70" s="483"/>
      <c r="B70" s="492"/>
      <c r="C70" s="493">
        <v>100</v>
      </c>
      <c r="D70" s="493">
        <f>C70-$K20</f>
        <v>98</v>
      </c>
      <c r="E70" s="493">
        <f>D70-$K20</f>
        <v>96</v>
      </c>
      <c r="F70" s="493">
        <f>E70-$K20</f>
        <v>94</v>
      </c>
      <c r="G70" s="493">
        <f>F70-$K20</f>
        <v>92</v>
      </c>
      <c r="H70" s="493"/>
      <c r="I70" s="493"/>
      <c r="J70" s="493"/>
      <c r="K70" s="493"/>
      <c r="L70" s="493"/>
      <c r="M70" s="494"/>
      <c r="N70" s="2749"/>
      <c r="O70" s="2749"/>
      <c r="P70" s="2757"/>
      <c r="Q70" s="2734"/>
      <c r="R70" s="2720"/>
      <c r="S70" s="2720"/>
      <c r="T70" s="2720"/>
      <c r="U70" s="2720"/>
      <c r="V70" s="2720"/>
      <c r="W70" s="2720"/>
      <c r="X70" s="2720"/>
      <c r="Y70" s="2720"/>
      <c r="Z70" s="2720"/>
      <c r="AA70" s="2720"/>
      <c r="AB70" s="2720"/>
      <c r="AC70" s="2720"/>
    </row>
    <row r="71" spans="1:29" ht="15.75" thickTop="1">
      <c r="A71" s="483"/>
      <c r="B71" s="487" t="s">
        <v>1851</v>
      </c>
      <c r="C71" s="503"/>
      <c r="D71" s="503"/>
      <c r="E71" s="503"/>
      <c r="F71" s="503"/>
      <c r="G71" s="503"/>
      <c r="H71" s="532"/>
      <c r="I71" s="532"/>
      <c r="J71" s="532"/>
      <c r="K71" s="533"/>
      <c r="L71" s="534"/>
      <c r="M71" s="535"/>
      <c r="N71" s="2748"/>
      <c r="O71" s="2748"/>
      <c r="P71" s="2757"/>
      <c r="Q71" s="2734"/>
      <c r="R71" s="2720"/>
      <c r="S71" s="2720"/>
      <c r="T71" s="2720"/>
      <c r="U71" s="2720"/>
      <c r="V71" s="2720"/>
      <c r="W71" s="2720"/>
      <c r="X71" s="2720"/>
      <c r="Y71" s="2720"/>
      <c r="Z71" s="2720"/>
      <c r="AA71" s="2720"/>
      <c r="AB71" s="2720"/>
      <c r="AC71" s="2720"/>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9"/>
      <c r="O72" s="2749"/>
      <c r="P72" s="2757"/>
      <c r="Q72" s="2734"/>
      <c r="R72" s="2720"/>
      <c r="S72" s="2720"/>
      <c r="T72" s="2720"/>
      <c r="U72" s="2720"/>
      <c r="V72" s="2720"/>
      <c r="W72" s="2720"/>
      <c r="X72" s="2720"/>
      <c r="Y72" s="2720"/>
      <c r="Z72" s="2720"/>
      <c r="AA72" s="2720"/>
      <c r="AB72" s="2720"/>
      <c r="AC72" s="2720"/>
    </row>
    <row r="73" spans="1:29" s="108" customFormat="1" ht="15.75" thickTop="1">
      <c r="A73" s="528"/>
      <c r="B73" s="487">
        <f>B23</f>
        <v>111</v>
      </c>
      <c r="C73" s="498"/>
      <c r="D73" s="498"/>
      <c r="E73" s="498"/>
      <c r="F73" s="498"/>
      <c r="G73" s="503"/>
      <c r="H73" s="503"/>
      <c r="I73" s="503"/>
      <c r="J73" s="503"/>
      <c r="K73" s="503"/>
      <c r="L73" s="529"/>
      <c r="M73" s="530"/>
      <c r="N73" s="2747"/>
      <c r="O73" s="2747"/>
      <c r="P73" s="2757"/>
      <c r="Q73" s="2734"/>
      <c r="R73" s="2657"/>
      <c r="S73" s="2657"/>
      <c r="T73" s="2657"/>
      <c r="U73" s="2657"/>
      <c r="V73" s="2657"/>
      <c r="W73" s="2657"/>
      <c r="X73" s="2657"/>
      <c r="Y73" s="2657"/>
      <c r="Z73" s="2657"/>
      <c r="AA73" s="2657"/>
      <c r="AB73" s="2657"/>
      <c r="AC73" s="2657"/>
    </row>
    <row r="74" spans="1:29" s="108" customFormat="1" ht="15.75" thickBot="1">
      <c r="A74" s="528"/>
      <c r="B74" s="492"/>
      <c r="C74" s="509"/>
      <c r="D74" s="485"/>
      <c r="E74" s="485"/>
      <c r="F74" s="485"/>
      <c r="G74" s="485"/>
      <c r="H74" s="485"/>
      <c r="I74" s="485"/>
      <c r="J74" s="485"/>
      <c r="K74" s="485"/>
      <c r="L74" s="485"/>
      <c r="M74" s="486"/>
      <c r="N74" s="2749"/>
      <c r="O74" s="2749"/>
      <c r="P74" s="2757"/>
      <c r="Q74" s="2734"/>
      <c r="R74" s="2657"/>
      <c r="S74" s="2657"/>
      <c r="T74" s="2657"/>
      <c r="U74" s="2657"/>
      <c r="V74" s="2657"/>
      <c r="W74" s="2657"/>
      <c r="X74" s="2657"/>
      <c r="Y74" s="2657"/>
      <c r="Z74" s="2657"/>
      <c r="AA74" s="2657"/>
      <c r="AB74" s="2657"/>
      <c r="AC74" s="2657"/>
    </row>
    <row r="75" spans="1:29" s="108" customFormat="1" ht="15.75" thickTop="1">
      <c r="A75" s="528"/>
      <c r="B75" s="487">
        <f>B24</f>
        <v>111</v>
      </c>
      <c r="C75" s="498"/>
      <c r="D75" s="498"/>
      <c r="E75" s="498"/>
      <c r="F75" s="498"/>
      <c r="G75" s="503"/>
      <c r="H75" s="503"/>
      <c r="I75" s="503"/>
      <c r="J75" s="503"/>
      <c r="K75" s="503"/>
      <c r="L75" s="503"/>
      <c r="M75" s="530"/>
      <c r="N75" s="2747"/>
      <c r="O75" s="2747"/>
      <c r="P75" s="2757"/>
      <c r="Q75" s="2734"/>
      <c r="R75" s="2657"/>
      <c r="S75" s="2657"/>
      <c r="T75" s="2657"/>
      <c r="U75" s="2657"/>
      <c r="V75" s="2657"/>
      <c r="W75" s="2657"/>
      <c r="X75" s="2657"/>
      <c r="Y75" s="2657"/>
      <c r="Z75" s="2657"/>
      <c r="AA75" s="2657"/>
      <c r="AB75" s="2657"/>
      <c r="AC75" s="2657"/>
    </row>
    <row r="76" spans="1:29" s="108" customFormat="1" ht="15.75" thickBot="1">
      <c r="A76" s="528"/>
      <c r="B76" s="492"/>
      <c r="C76" s="509"/>
      <c r="D76" s="485"/>
      <c r="E76" s="485"/>
      <c r="F76" s="485"/>
      <c r="G76" s="485"/>
      <c r="H76" s="485"/>
      <c r="I76" s="485"/>
      <c r="J76" s="485"/>
      <c r="K76" s="485"/>
      <c r="L76" s="485"/>
      <c r="M76" s="486"/>
      <c r="N76" s="2749"/>
      <c r="O76" s="2749"/>
      <c r="P76" s="2757"/>
      <c r="Q76" s="2734"/>
      <c r="R76" s="2657"/>
      <c r="S76" s="2657"/>
      <c r="T76" s="2657"/>
      <c r="U76" s="2657"/>
      <c r="V76" s="2657"/>
      <c r="W76" s="2657"/>
      <c r="X76" s="2657"/>
      <c r="Y76" s="2657"/>
      <c r="Z76" s="2657"/>
      <c r="AA76" s="2657"/>
      <c r="AB76" s="2657"/>
      <c r="AC76" s="2657"/>
    </row>
    <row r="77" spans="1:29" s="422" customFormat="1" ht="15.75" thickTop="1">
      <c r="A77" s="502"/>
      <c r="B77" s="487">
        <f>B25</f>
        <v>111</v>
      </c>
      <c r="C77" s="503"/>
      <c r="D77" s="503"/>
      <c r="E77" s="503"/>
      <c r="F77" s="503"/>
      <c r="G77" s="503"/>
      <c r="H77" s="504"/>
      <c r="I77" s="504"/>
      <c r="J77" s="504"/>
      <c r="K77" s="504"/>
      <c r="L77" s="505"/>
      <c r="M77" s="506"/>
      <c r="N77" s="2750"/>
      <c r="O77" s="2750"/>
      <c r="P77" s="2758"/>
      <c r="Q77" s="2741"/>
      <c r="R77" s="2742"/>
      <c r="S77" s="2742"/>
      <c r="T77" s="2742"/>
      <c r="U77" s="2742"/>
      <c r="V77" s="2742"/>
      <c r="W77" s="2742"/>
      <c r="X77" s="2742"/>
      <c r="Y77" s="2742"/>
      <c r="Z77" s="2742"/>
      <c r="AA77" s="2742"/>
      <c r="AB77" s="2742"/>
      <c r="AC77" s="2742"/>
    </row>
    <row r="78" spans="1:29" s="422" customFormat="1" ht="15.75" thickBot="1">
      <c r="A78" s="502"/>
      <c r="B78" s="492"/>
      <c r="C78" s="509"/>
      <c r="D78" s="509"/>
      <c r="E78" s="509"/>
      <c r="F78" s="509"/>
      <c r="G78" s="485"/>
      <c r="H78" s="485"/>
      <c r="I78" s="485"/>
      <c r="J78" s="485"/>
      <c r="K78" s="485"/>
      <c r="L78" s="485"/>
      <c r="M78" s="486"/>
      <c r="N78" s="2750"/>
      <c r="O78" s="2750"/>
      <c r="P78" s="2758"/>
      <c r="Q78" s="2741"/>
      <c r="R78" s="2742"/>
      <c r="S78" s="2742"/>
      <c r="T78" s="2742"/>
      <c r="U78" s="2742"/>
      <c r="V78" s="2742"/>
      <c r="W78" s="2742"/>
      <c r="X78" s="2742"/>
      <c r="Y78" s="2742"/>
      <c r="Z78" s="2742"/>
      <c r="AA78" s="2742"/>
      <c r="AB78" s="2742"/>
      <c r="AC78" s="2742"/>
    </row>
    <row r="79" spans="1:29" ht="27.75" thickTop="1">
      <c r="A79" s="476" t="s">
        <v>1693</v>
      </c>
      <c r="B79" s="477" t="s">
        <v>1852</v>
      </c>
      <c r="C79" s="478" t="str">
        <f>C26</f>
        <v>住宅</v>
      </c>
      <c r="D79" s="479"/>
      <c r="E79" s="479"/>
      <c r="F79" s="479"/>
      <c r="G79" s="479"/>
      <c r="H79" s="479"/>
      <c r="I79" s="479"/>
      <c r="J79" s="479"/>
      <c r="K79" s="480"/>
      <c r="L79" s="481"/>
      <c r="M79" s="482"/>
      <c r="N79" s="2748"/>
      <c r="O79" s="2748"/>
      <c r="P79" s="2757"/>
      <c r="Q79" s="2734"/>
      <c r="R79" s="2720"/>
      <c r="S79" s="2720"/>
      <c r="T79" s="2720"/>
      <c r="U79" s="2720"/>
      <c r="V79" s="2720"/>
      <c r="W79" s="2720"/>
      <c r="X79" s="2720"/>
      <c r="Y79" s="2720"/>
      <c r="Z79" s="2720"/>
      <c r="AA79" s="2720"/>
      <c r="AB79" s="2720"/>
      <c r="AC79" s="2720"/>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9"/>
      <c r="O80" s="2749"/>
      <c r="P80" s="2757"/>
      <c r="Q80" s="2734"/>
      <c r="R80" s="2720"/>
      <c r="S80" s="2720"/>
      <c r="T80" s="2720"/>
      <c r="U80" s="2720"/>
      <c r="V80" s="2720"/>
      <c r="W80" s="2720"/>
      <c r="X80" s="2720"/>
      <c r="Y80" s="2720"/>
      <c r="Z80" s="2720"/>
      <c r="AA80" s="2720"/>
      <c r="AB80" s="2720"/>
      <c r="AC80" s="2720"/>
    </row>
    <row r="81" spans="1:29" ht="15.75" thickTop="1">
      <c r="A81" s="483"/>
      <c r="B81" s="487" t="s">
        <v>1853</v>
      </c>
      <c r="C81" s="609"/>
      <c r="D81" s="609"/>
      <c r="E81" s="609"/>
      <c r="F81" s="609"/>
      <c r="G81" s="609"/>
      <c r="H81" s="609"/>
      <c r="I81" s="609"/>
      <c r="J81" s="609"/>
      <c r="K81" s="610"/>
      <c r="L81" s="611"/>
      <c r="M81" s="612"/>
      <c r="N81" s="2747"/>
      <c r="O81" s="2747"/>
      <c r="P81" s="2757"/>
      <c r="Q81" s="2734"/>
      <c r="R81" s="2720"/>
      <c r="S81" s="2720"/>
      <c r="T81" s="2720"/>
      <c r="U81" s="2720"/>
      <c r="V81" s="2720"/>
      <c r="W81" s="2720"/>
      <c r="X81" s="2720"/>
      <c r="Y81" s="2720"/>
      <c r="Z81" s="2720"/>
      <c r="AA81" s="2720"/>
      <c r="AB81" s="2720"/>
      <c r="AC81" s="2720"/>
    </row>
    <row r="82" spans="1:29" s="422" customFormat="1" ht="15.75" thickBot="1">
      <c r="A82" s="502"/>
      <c r="B82" s="492"/>
      <c r="C82" s="509"/>
      <c r="D82" s="485"/>
      <c r="E82" s="485"/>
      <c r="F82" s="485"/>
      <c r="G82" s="485"/>
      <c r="H82" s="485"/>
      <c r="I82" s="485"/>
      <c r="J82" s="485"/>
      <c r="K82" s="485"/>
      <c r="L82" s="485"/>
      <c r="M82" s="486"/>
      <c r="N82" s="2749"/>
      <c r="O82" s="2749"/>
      <c r="P82" s="2758"/>
      <c r="Q82" s="2741"/>
      <c r="R82" s="2742"/>
      <c r="S82" s="2742"/>
      <c r="T82" s="2742"/>
      <c r="U82" s="2742"/>
      <c r="V82" s="2742"/>
      <c r="W82" s="2742"/>
      <c r="X82" s="2742"/>
      <c r="Y82" s="2742"/>
      <c r="Z82" s="2742"/>
      <c r="AA82" s="2742"/>
      <c r="AB82" s="2742"/>
      <c r="AC82" s="2742"/>
    </row>
    <row r="83" spans="1:29" ht="15" thickTop="1">
      <c r="A83" s="548"/>
      <c r="B83" s="487" t="s">
        <v>1739</v>
      </c>
      <c r="C83" s="3559" t="s">
        <v>4799</v>
      </c>
      <c r="D83" s="503"/>
      <c r="E83" s="532"/>
      <c r="F83" s="532"/>
      <c r="G83" s="532"/>
      <c r="H83" s="532"/>
      <c r="I83" s="532"/>
      <c r="J83" s="532"/>
      <c r="K83" s="533"/>
      <c r="L83" s="534"/>
      <c r="M83" s="535"/>
      <c r="N83" s="2748"/>
      <c r="O83" s="2748"/>
      <c r="P83" s="2757"/>
      <c r="Q83" s="2734"/>
      <c r="R83" s="2720"/>
      <c r="S83" s="2720"/>
      <c r="T83" s="2720"/>
      <c r="U83" s="2720"/>
      <c r="V83" s="2720"/>
      <c r="W83" s="2720"/>
      <c r="X83" s="2720"/>
      <c r="Y83" s="2720"/>
      <c r="Z83" s="2720"/>
      <c r="AA83" s="2720"/>
      <c r="AB83" s="2720"/>
      <c r="AC83" s="2720"/>
    </row>
    <row r="84" spans="1:29" ht="15.75" thickBot="1">
      <c r="A84" s="483"/>
      <c r="B84" s="492"/>
      <c r="C84" s="493">
        <v>100</v>
      </c>
      <c r="D84" s="493">
        <f t="shared" ref="D84:M84" si="18">C84-$K28</f>
        <v>98</v>
      </c>
      <c r="E84" s="493">
        <f t="shared" si="18"/>
        <v>96</v>
      </c>
      <c r="F84" s="493">
        <f t="shared" si="18"/>
        <v>94</v>
      </c>
      <c r="G84" s="493">
        <f t="shared" si="18"/>
        <v>92</v>
      </c>
      <c r="H84" s="493">
        <f t="shared" si="18"/>
        <v>90</v>
      </c>
      <c r="I84" s="493">
        <f t="shared" si="18"/>
        <v>88</v>
      </c>
      <c r="J84" s="493">
        <f t="shared" si="18"/>
        <v>86</v>
      </c>
      <c r="K84" s="493">
        <f t="shared" si="18"/>
        <v>84</v>
      </c>
      <c r="L84" s="493">
        <f t="shared" si="18"/>
        <v>82</v>
      </c>
      <c r="M84" s="494">
        <f t="shared" si="18"/>
        <v>80</v>
      </c>
      <c r="N84" s="2749"/>
      <c r="O84" s="2749"/>
      <c r="P84" s="2757"/>
      <c r="Q84" s="2734"/>
      <c r="R84" s="2720"/>
      <c r="S84" s="2720"/>
      <c r="T84" s="2720"/>
      <c r="U84" s="2720"/>
      <c r="V84" s="2720"/>
      <c r="W84" s="2720"/>
      <c r="X84" s="2720"/>
      <c r="Y84" s="2720"/>
      <c r="Z84" s="2720"/>
      <c r="AA84" s="2720"/>
      <c r="AB84" s="2720"/>
      <c r="AC84" s="2720"/>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8"/>
      <c r="O85" s="2748"/>
      <c r="P85" s="2757"/>
      <c r="Q85" s="2734"/>
      <c r="R85" s="2720"/>
      <c r="S85" s="2720"/>
      <c r="T85" s="2720"/>
      <c r="U85" s="2720"/>
      <c r="V85" s="2720"/>
      <c r="W85" s="2720"/>
      <c r="X85" s="2720"/>
      <c r="Y85" s="2720"/>
      <c r="Z85" s="2720"/>
      <c r="AA85" s="2720"/>
      <c r="AB85" s="2720"/>
      <c r="AC85" s="2720"/>
    </row>
    <row r="86" spans="1:29">
      <c r="A86" s="548"/>
      <c r="B86" s="495"/>
      <c r="C86" s="552">
        <v>0.5</v>
      </c>
      <c r="D86" s="552">
        <v>0.6</v>
      </c>
      <c r="E86" s="552">
        <v>0.7</v>
      </c>
      <c r="F86" s="552">
        <v>0.8</v>
      </c>
      <c r="G86" s="552">
        <v>0.9</v>
      </c>
      <c r="H86" s="552">
        <v>1.0001</v>
      </c>
      <c r="I86" s="571"/>
      <c r="J86" s="571"/>
      <c r="K86" s="572"/>
      <c r="L86" s="573"/>
      <c r="M86" s="574"/>
      <c r="N86" s="2748"/>
      <c r="O86" s="2748"/>
      <c r="P86" s="2757"/>
      <c r="Q86" s="2734"/>
      <c r="R86" s="2720"/>
      <c r="S86" s="2720"/>
      <c r="T86" s="2720"/>
      <c r="U86" s="2720"/>
      <c r="V86" s="2720"/>
      <c r="W86" s="2720"/>
      <c r="X86" s="2720"/>
      <c r="Y86" s="2720"/>
      <c r="Z86" s="2720"/>
      <c r="AA86" s="2720"/>
      <c r="AB86" s="2720"/>
      <c r="AC86" s="2720"/>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9"/>
      <c r="O87" s="2749"/>
      <c r="P87" s="2757"/>
      <c r="Q87" s="2734"/>
      <c r="R87" s="2720"/>
      <c r="S87" s="2720"/>
      <c r="T87" s="2720"/>
      <c r="U87" s="2720"/>
      <c r="V87" s="2720"/>
      <c r="W87" s="2720"/>
      <c r="X87" s="2720"/>
      <c r="Y87" s="2720"/>
      <c r="Z87" s="2720"/>
      <c r="AA87" s="2720"/>
      <c r="AB87" s="2720"/>
      <c r="AC87" s="2720"/>
    </row>
    <row r="88" spans="1:29" ht="15" thickTop="1">
      <c r="A88" s="548"/>
      <c r="B88" s="495" t="s">
        <v>1855</v>
      </c>
      <c r="C88" s="3560" t="s">
        <v>4801</v>
      </c>
      <c r="D88" s="479"/>
      <c r="E88" s="479"/>
      <c r="F88" s="479"/>
      <c r="G88" s="479"/>
      <c r="H88" s="479"/>
      <c r="I88" s="479"/>
      <c r="J88" s="479"/>
      <c r="K88" s="480"/>
      <c r="L88" s="481"/>
      <c r="M88" s="482"/>
      <c r="N88" s="2748"/>
      <c r="O88" s="2748"/>
      <c r="P88" s="2757"/>
      <c r="Q88" s="2734"/>
      <c r="R88" s="2720"/>
      <c r="S88" s="2720"/>
      <c r="T88" s="2720"/>
      <c r="U88" s="2720"/>
      <c r="V88" s="2720"/>
      <c r="W88" s="2720"/>
      <c r="X88" s="2720"/>
      <c r="Y88" s="2720"/>
      <c r="Z88" s="2720"/>
      <c r="AA88" s="2720"/>
      <c r="AB88" s="2720"/>
      <c r="AC88" s="2720"/>
    </row>
    <row r="89" spans="1:29" ht="15.75" thickBot="1">
      <c r="A89" s="483"/>
      <c r="B89" s="492"/>
      <c r="C89" s="531">
        <v>100</v>
      </c>
      <c r="D89" s="493">
        <f t="shared" ref="D89:M89" si="20">C89+$K30</f>
        <v>102</v>
      </c>
      <c r="E89" s="493">
        <f t="shared" si="20"/>
        <v>104</v>
      </c>
      <c r="F89" s="493">
        <f t="shared" si="20"/>
        <v>106</v>
      </c>
      <c r="G89" s="493">
        <f t="shared" si="20"/>
        <v>108</v>
      </c>
      <c r="H89" s="493">
        <f t="shared" si="20"/>
        <v>110</v>
      </c>
      <c r="I89" s="493">
        <f t="shared" si="20"/>
        <v>112</v>
      </c>
      <c r="J89" s="493">
        <f t="shared" si="20"/>
        <v>114</v>
      </c>
      <c r="K89" s="493">
        <f t="shared" si="20"/>
        <v>116</v>
      </c>
      <c r="L89" s="493">
        <f t="shared" si="20"/>
        <v>118</v>
      </c>
      <c r="M89" s="493">
        <f t="shared" si="20"/>
        <v>120</v>
      </c>
      <c r="N89" s="2749"/>
      <c r="O89" s="2749"/>
      <c r="P89" s="2757"/>
      <c r="Q89" s="2734"/>
      <c r="R89" s="2720"/>
      <c r="S89" s="2720"/>
      <c r="T89" s="2720"/>
      <c r="U89" s="2720"/>
      <c r="V89" s="2720"/>
      <c r="W89" s="2720"/>
      <c r="X89" s="2720"/>
      <c r="Y89" s="2720"/>
      <c r="Z89" s="2720"/>
      <c r="AA89" s="2720"/>
      <c r="AB89" s="2720"/>
      <c r="AC89" s="2720"/>
    </row>
    <row r="90" spans="1:29" s="422" customFormat="1" ht="15" thickTop="1">
      <c r="A90" s="542"/>
      <c r="B90" s="487" t="s">
        <v>1856</v>
      </c>
      <c r="C90" s="527" t="str">
        <f>C91&amp;"(含)"&amp;"-"&amp;D91</f>
        <v>0(含)-10</v>
      </c>
      <c r="D90" s="527" t="str">
        <f t="shared" ref="D90:L90" si="21">D91&amp;"(含)"&amp;"-"&amp;E91</f>
        <v>10(含)-20</v>
      </c>
      <c r="E90" s="527" t="str">
        <f t="shared" si="21"/>
        <v>20(含)-30</v>
      </c>
      <c r="F90" s="527" t="str">
        <f t="shared" si="21"/>
        <v>30(含)-40</v>
      </c>
      <c r="G90" s="527" t="str">
        <f t="shared" si="21"/>
        <v>40(含)-50</v>
      </c>
      <c r="H90" s="527" t="str">
        <f t="shared" si="21"/>
        <v>50(含)-</v>
      </c>
      <c r="I90" s="527" t="str">
        <f t="shared" si="21"/>
        <v>(含)-</v>
      </c>
      <c r="J90" s="527" t="str">
        <f t="shared" si="21"/>
        <v>(含)-</v>
      </c>
      <c r="K90" s="527" t="str">
        <f t="shared" si="21"/>
        <v>(含)-</v>
      </c>
      <c r="L90" s="527" t="str">
        <f t="shared" si="21"/>
        <v>(含)-</v>
      </c>
      <c r="M90" s="570" t="str">
        <f>M91&amp;"(含)"&amp;"-"&amp;P91</f>
        <v>(含)-</v>
      </c>
      <c r="N90" s="2750"/>
      <c r="O90" s="2750"/>
      <c r="P90" s="2758"/>
      <c r="Q90" s="2741"/>
      <c r="R90" s="2742"/>
      <c r="S90" s="2742"/>
      <c r="T90" s="2742"/>
      <c r="U90" s="2742"/>
      <c r="V90" s="2742"/>
      <c r="W90" s="2742"/>
      <c r="X90" s="2742"/>
      <c r="Y90" s="2742"/>
      <c r="Z90" s="2742"/>
      <c r="AA90" s="2742"/>
      <c r="AB90" s="2742"/>
      <c r="AC90" s="2742"/>
    </row>
    <row r="91" spans="1:29" s="422" customFormat="1">
      <c r="A91" s="542"/>
      <c r="B91" s="495"/>
      <c r="C91" s="544">
        <v>0</v>
      </c>
      <c r="D91" s="544">
        <v>10</v>
      </c>
      <c r="E91" s="544">
        <v>20</v>
      </c>
      <c r="F91" s="544">
        <v>30</v>
      </c>
      <c r="G91" s="544">
        <v>40</v>
      </c>
      <c r="H91" s="544">
        <v>50</v>
      </c>
      <c r="I91" s="544"/>
      <c r="J91" s="545"/>
      <c r="K91" s="545"/>
      <c r="L91" s="546"/>
      <c r="M91" s="547"/>
      <c r="N91" s="2750"/>
      <c r="O91" s="2750"/>
      <c r="P91" s="2758"/>
      <c r="Q91" s="2741"/>
      <c r="R91" s="2742"/>
      <c r="S91" s="2742"/>
      <c r="T91" s="2742"/>
      <c r="U91" s="2742"/>
      <c r="V91" s="2742"/>
      <c r="W91" s="2742"/>
      <c r="X91" s="2742"/>
      <c r="Y91" s="2742"/>
      <c r="Z91" s="2742"/>
      <c r="AA91" s="2742"/>
      <c r="AB91" s="2742"/>
      <c r="AC91" s="2742"/>
    </row>
    <row r="92" spans="1:29" s="422" customFormat="1" ht="15.75" thickBot="1">
      <c r="A92" s="502"/>
      <c r="B92" s="492"/>
      <c r="C92" s="509">
        <v>100</v>
      </c>
      <c r="D92" s="485">
        <f>C92+2</f>
        <v>102</v>
      </c>
      <c r="E92" s="485">
        <f>D92+2</f>
        <v>104</v>
      </c>
      <c r="F92" s="485">
        <f>E92+2</f>
        <v>106</v>
      </c>
      <c r="G92" s="485">
        <f>F92+2</f>
        <v>108</v>
      </c>
      <c r="H92" s="485"/>
      <c r="I92" s="485"/>
      <c r="J92" s="485"/>
      <c r="K92" s="485"/>
      <c r="L92" s="485"/>
      <c r="M92" s="486"/>
      <c r="N92" s="2750"/>
      <c r="O92" s="2750"/>
      <c r="P92" s="2758"/>
      <c r="Q92" s="2741"/>
      <c r="R92" s="2742"/>
      <c r="S92" s="2742"/>
      <c r="T92" s="2742"/>
      <c r="U92" s="2742"/>
      <c r="V92" s="2742"/>
      <c r="W92" s="2742"/>
      <c r="X92" s="2742"/>
      <c r="Y92" s="2742"/>
      <c r="Z92" s="2742"/>
      <c r="AA92" s="2742"/>
      <c r="AB92" s="2742"/>
      <c r="AC92" s="2742"/>
    </row>
    <row r="93" spans="1:29" ht="15" thickTop="1">
      <c r="A93" s="548"/>
      <c r="B93" s="487" t="s">
        <v>1857</v>
      </c>
      <c r="C93" s="3559" t="s">
        <v>4803</v>
      </c>
      <c r="D93" s="503"/>
      <c r="E93" s="532"/>
      <c r="F93" s="532"/>
      <c r="G93" s="532"/>
      <c r="H93" s="532"/>
      <c r="I93" s="532"/>
      <c r="J93" s="532"/>
      <c r="K93" s="533"/>
      <c r="L93" s="534"/>
      <c r="M93" s="535"/>
      <c r="N93" s="2748"/>
      <c r="O93" s="2748"/>
      <c r="P93" s="2757"/>
      <c r="Q93" s="2734"/>
      <c r="R93" s="2720"/>
      <c r="S93" s="2720"/>
      <c r="T93" s="2720"/>
      <c r="U93" s="2720"/>
      <c r="V93" s="2720"/>
      <c r="W93" s="2720"/>
      <c r="X93" s="2720"/>
      <c r="Y93" s="2720"/>
      <c r="Z93" s="2720"/>
      <c r="AA93" s="2720"/>
      <c r="AB93" s="2720"/>
      <c r="AC93" s="2720"/>
    </row>
    <row r="94" spans="1:29" ht="15.75" thickBot="1">
      <c r="A94" s="483"/>
      <c r="B94" s="492"/>
      <c r="C94" s="493">
        <v>100</v>
      </c>
      <c r="D94" s="493">
        <f t="shared" ref="D94:M94" si="22">C94-$K32</f>
        <v>98</v>
      </c>
      <c r="E94" s="493">
        <f t="shared" si="22"/>
        <v>96</v>
      </c>
      <c r="F94" s="493">
        <f t="shared" si="22"/>
        <v>94</v>
      </c>
      <c r="G94" s="493">
        <f t="shared" si="22"/>
        <v>92</v>
      </c>
      <c r="H94" s="493">
        <f t="shared" si="22"/>
        <v>90</v>
      </c>
      <c r="I94" s="493">
        <f t="shared" si="22"/>
        <v>88</v>
      </c>
      <c r="J94" s="493">
        <f t="shared" si="22"/>
        <v>86</v>
      </c>
      <c r="K94" s="493">
        <f t="shared" si="22"/>
        <v>84</v>
      </c>
      <c r="L94" s="493">
        <f t="shared" si="22"/>
        <v>82</v>
      </c>
      <c r="M94" s="494">
        <f t="shared" si="22"/>
        <v>80</v>
      </c>
      <c r="N94" s="2749"/>
      <c r="O94" s="2749"/>
      <c r="P94" s="2757"/>
      <c r="Q94" s="2734"/>
      <c r="R94" s="2720"/>
      <c r="S94" s="2720"/>
      <c r="T94" s="2720"/>
      <c r="U94" s="2720"/>
      <c r="V94" s="2720"/>
      <c r="W94" s="2720"/>
      <c r="X94" s="2720"/>
      <c r="Y94" s="2720"/>
      <c r="Z94" s="2720"/>
      <c r="AA94" s="2720"/>
      <c r="AB94" s="2720"/>
      <c r="AC94" s="2720"/>
    </row>
    <row r="95" spans="1:29" ht="15" thickTop="1">
      <c r="A95" s="548"/>
      <c r="B95" s="487" t="s">
        <v>1858</v>
      </c>
      <c r="C95" s="3560" t="s">
        <v>4804</v>
      </c>
      <c r="D95" s="479"/>
      <c r="E95" s="479"/>
      <c r="F95" s="479"/>
      <c r="G95" s="479"/>
      <c r="H95" s="479"/>
      <c r="I95" s="479"/>
      <c r="J95" s="479"/>
      <c r="K95" s="480"/>
      <c r="L95" s="481"/>
      <c r="M95" s="482"/>
      <c r="N95" s="2748"/>
      <c r="O95" s="2748"/>
      <c r="P95" s="2757"/>
      <c r="Q95" s="2734"/>
      <c r="R95" s="2720"/>
      <c r="S95" s="2720"/>
      <c r="T95" s="2720"/>
      <c r="U95" s="2720"/>
      <c r="V95" s="2720"/>
      <c r="W95" s="2720"/>
      <c r="X95" s="2720"/>
      <c r="Y95" s="2720"/>
      <c r="Z95" s="2720"/>
      <c r="AA95" s="2720"/>
      <c r="AB95" s="2720"/>
      <c r="AC95" s="2720"/>
    </row>
    <row r="96" spans="1:29" ht="15.75" thickBot="1">
      <c r="A96" s="483"/>
      <c r="B96" s="492"/>
      <c r="C96" s="493">
        <v>100</v>
      </c>
      <c r="D96" s="493">
        <f>C96-$K33</f>
        <v>98</v>
      </c>
      <c r="E96" s="493">
        <f>D96-$K33</f>
        <v>96</v>
      </c>
      <c r="F96" s="493">
        <f>E96-$K33</f>
        <v>94</v>
      </c>
      <c r="G96" s="493">
        <f>F96-$K33</f>
        <v>92</v>
      </c>
      <c r="H96" s="493"/>
      <c r="I96" s="493"/>
      <c r="J96" s="493"/>
      <c r="K96" s="493"/>
      <c r="L96" s="493"/>
      <c r="M96" s="494"/>
      <c r="N96" s="2749"/>
      <c r="O96" s="2749"/>
      <c r="P96" s="2757"/>
      <c r="Q96" s="2734"/>
      <c r="R96" s="2720"/>
      <c r="S96" s="2720"/>
      <c r="T96" s="2720"/>
      <c r="U96" s="2720"/>
      <c r="V96" s="2720"/>
      <c r="W96" s="2720"/>
      <c r="X96" s="2720"/>
      <c r="Y96" s="2720"/>
      <c r="Z96" s="2720"/>
      <c r="AA96" s="2720"/>
      <c r="AB96" s="2720"/>
      <c r="AC96" s="2720"/>
    </row>
    <row r="97" spans="1:29" ht="15" thickTop="1">
      <c r="A97" s="548"/>
      <c r="B97" s="584">
        <f>B34</f>
        <v>111</v>
      </c>
      <c r="C97" s="498"/>
      <c r="D97" s="498"/>
      <c r="E97" s="498"/>
      <c r="F97" s="498"/>
      <c r="G97" s="503"/>
      <c r="H97" s="504"/>
      <c r="I97" s="504"/>
      <c r="J97" s="504"/>
      <c r="K97" s="504"/>
      <c r="L97" s="505"/>
      <c r="M97" s="506"/>
      <c r="N97" s="2749"/>
      <c r="O97" s="2749"/>
      <c r="P97" s="2762"/>
      <c r="Q97" s="2763"/>
      <c r="R97" s="2720"/>
      <c r="S97" s="2720"/>
      <c r="T97" s="2720"/>
      <c r="U97" s="2720"/>
      <c r="V97" s="2720"/>
      <c r="W97" s="2720"/>
      <c r="X97" s="2720"/>
      <c r="Y97" s="2720"/>
      <c r="Z97" s="2720"/>
      <c r="AA97" s="2720"/>
      <c r="AB97" s="2720"/>
      <c r="AC97" s="2720"/>
    </row>
    <row r="98" spans="1:29" ht="15.75" thickBot="1">
      <c r="A98" s="483"/>
      <c r="B98" s="492"/>
      <c r="C98" s="509"/>
      <c r="D98" s="485"/>
      <c r="E98" s="485"/>
      <c r="F98" s="485"/>
      <c r="G98" s="509"/>
      <c r="H98" s="511"/>
      <c r="I98" s="511"/>
      <c r="J98" s="511"/>
      <c r="K98" s="511"/>
      <c r="L98" s="511"/>
      <c r="M98" s="512"/>
      <c r="N98" s="2749"/>
      <c r="O98" s="2749"/>
      <c r="P98" s="2757"/>
      <c r="Q98" s="2734"/>
      <c r="R98" s="2720"/>
      <c r="S98" s="2720"/>
      <c r="T98" s="2720"/>
      <c r="U98" s="2720"/>
      <c r="V98" s="2720"/>
      <c r="W98" s="2720"/>
      <c r="X98" s="2720"/>
      <c r="Y98" s="2720"/>
      <c r="Z98" s="2720"/>
      <c r="AA98" s="2720"/>
      <c r="AB98" s="2720"/>
      <c r="AC98" s="2720"/>
    </row>
    <row r="99" spans="1:29" s="422" customFormat="1" ht="15" thickTop="1">
      <c r="A99" s="542"/>
      <c r="B99" s="487">
        <f>B35</f>
        <v>111</v>
      </c>
      <c r="C99" s="498"/>
      <c r="D99" s="498"/>
      <c r="E99" s="498"/>
      <c r="F99" s="498"/>
      <c r="G99" s="503"/>
      <c r="H99" s="504"/>
      <c r="I99" s="504"/>
      <c r="J99" s="504"/>
      <c r="K99" s="504"/>
      <c r="L99" s="505"/>
      <c r="M99" s="506"/>
      <c r="N99" s="2750"/>
      <c r="O99" s="2750"/>
      <c r="P99" s="2758"/>
      <c r="Q99" s="2741"/>
      <c r="R99" s="2742"/>
      <c r="S99" s="2742"/>
      <c r="T99" s="2742"/>
      <c r="U99" s="2742"/>
      <c r="V99" s="2742"/>
      <c r="W99" s="2742"/>
      <c r="X99" s="2742"/>
      <c r="Y99" s="2742"/>
      <c r="Z99" s="2742"/>
      <c r="AA99" s="2742"/>
      <c r="AB99" s="2742"/>
      <c r="AC99" s="2742"/>
    </row>
    <row r="100" spans="1:29" s="422" customFormat="1" ht="15.75" thickBot="1">
      <c r="A100" s="502"/>
      <c r="B100" s="484"/>
      <c r="C100" s="509"/>
      <c r="D100" s="485"/>
      <c r="E100" s="485"/>
      <c r="F100" s="485"/>
      <c r="G100" s="509"/>
      <c r="H100" s="511"/>
      <c r="I100" s="511"/>
      <c r="J100" s="511"/>
      <c r="K100" s="511"/>
      <c r="L100" s="511"/>
      <c r="M100" s="512"/>
      <c r="N100" s="2750"/>
      <c r="O100" s="2750"/>
      <c r="P100" s="2758"/>
      <c r="Q100" s="2741"/>
      <c r="R100" s="2742"/>
      <c r="S100" s="2742"/>
      <c r="T100" s="2742"/>
      <c r="U100" s="2742"/>
      <c r="V100" s="2742"/>
      <c r="W100" s="2742"/>
      <c r="X100" s="2742"/>
      <c r="Y100" s="2742"/>
      <c r="Z100" s="2742"/>
      <c r="AA100" s="2742"/>
      <c r="AB100" s="2742"/>
      <c r="AC100" s="2742"/>
    </row>
    <row r="101" spans="1:29" ht="15" thickTop="1">
      <c r="A101" s="548"/>
      <c r="B101" s="487">
        <f>B36</f>
        <v>111</v>
      </c>
      <c r="C101" s="503"/>
      <c r="D101" s="503"/>
      <c r="E101" s="503"/>
      <c r="F101" s="503"/>
      <c r="G101" s="503"/>
      <c r="H101" s="504"/>
      <c r="I101" s="504"/>
      <c r="J101" s="504"/>
      <c r="K101" s="504"/>
      <c r="L101" s="505"/>
      <c r="M101" s="506"/>
      <c r="N101" s="2748"/>
      <c r="O101" s="2748"/>
      <c r="P101" s="2757"/>
      <c r="Q101" s="2734"/>
      <c r="R101" s="2720"/>
      <c r="S101" s="2720"/>
      <c r="T101" s="2720"/>
      <c r="U101" s="2720"/>
      <c r="V101" s="2720"/>
      <c r="W101" s="2720"/>
      <c r="X101" s="2720"/>
      <c r="Y101" s="2720"/>
      <c r="Z101" s="2720"/>
      <c r="AA101" s="2720"/>
      <c r="AB101" s="2720"/>
      <c r="AC101" s="2720"/>
    </row>
    <row r="102" spans="1:29" ht="15.75" thickBot="1">
      <c r="A102" s="483"/>
      <c r="B102" s="492"/>
      <c r="C102" s="509"/>
      <c r="D102" s="509"/>
      <c r="E102" s="509"/>
      <c r="F102" s="509"/>
      <c r="G102" s="509"/>
      <c r="H102" s="511"/>
      <c r="I102" s="511"/>
      <c r="J102" s="511"/>
      <c r="K102" s="511"/>
      <c r="L102" s="511"/>
      <c r="M102" s="512"/>
      <c r="N102" s="2749"/>
      <c r="O102" s="2749"/>
      <c r="P102" s="2757"/>
      <c r="Q102" s="2734"/>
      <c r="R102" s="2720"/>
      <c r="S102" s="2720"/>
      <c r="T102" s="2720"/>
      <c r="U102" s="2720"/>
      <c r="V102" s="2720"/>
      <c r="W102" s="2720"/>
      <c r="X102" s="2720"/>
      <c r="Y102" s="2720"/>
      <c r="Z102" s="2720"/>
      <c r="AA102" s="2720"/>
      <c r="AB102" s="2720"/>
      <c r="AC102" s="2720"/>
    </row>
    <row r="103" spans="1:29" ht="15" thickTop="1">
      <c r="N103" s="2720"/>
      <c r="O103" s="2720"/>
      <c r="P103" s="2751"/>
      <c r="Q103" s="2720"/>
      <c r="R103" s="2720"/>
      <c r="S103" s="2720"/>
      <c r="T103" s="2720"/>
      <c r="U103" s="2720"/>
      <c r="V103" s="2720"/>
      <c r="W103" s="2720"/>
      <c r="X103" s="2720"/>
      <c r="Y103" s="2720"/>
      <c r="Z103" s="2720"/>
      <c r="AA103" s="2720"/>
      <c r="AB103" s="2720"/>
      <c r="AC103" s="272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31" priority="18" stopIfTrue="1" operator="containsText" text="超过">
      <formula>NOT(ISERROR(SEARCH("超过",F42)))</formula>
    </cfRule>
  </conditionalFormatting>
  <conditionalFormatting sqref="J44">
    <cfRule type="containsText" dxfId="630" priority="17" stopIfTrue="1" operator="containsText" text="超过">
      <formula>NOT(ISERROR(SEARCH("超过",J44)))</formula>
    </cfRule>
  </conditionalFormatting>
  <conditionalFormatting sqref="H44">
    <cfRule type="containsText" dxfId="629" priority="16" stopIfTrue="1" operator="containsText" text="超过">
      <formula>NOT(ISERROR(SEARCH("超过",H44)))</formula>
    </cfRule>
  </conditionalFormatting>
  <conditionalFormatting sqref="F44">
    <cfRule type="containsText" dxfId="628" priority="15" stopIfTrue="1" operator="containsText" text="超过">
      <formula>NOT(ISERROR(SEARCH("超过",F44)))</formula>
    </cfRule>
  </conditionalFormatting>
  <conditionalFormatting sqref="F43 H43 J43">
    <cfRule type="containsText" dxfId="627" priority="14" stopIfTrue="1" operator="containsText" text="超过">
      <formula>NOT(ISERROR(SEARCH("超过",F43)))</formula>
    </cfRule>
  </conditionalFormatting>
  <conditionalFormatting sqref="E42">
    <cfRule type="expression" dxfId="626" priority="13" stopIfTrue="1">
      <formula>$F$42="超过30%"</formula>
    </cfRule>
  </conditionalFormatting>
  <conditionalFormatting sqref="G44">
    <cfRule type="expression" dxfId="625" priority="12" stopIfTrue="1">
      <formula>$H$54+$H$44="超过30%"</formula>
    </cfRule>
  </conditionalFormatting>
  <conditionalFormatting sqref="E43">
    <cfRule type="expression" dxfId="624" priority="11" stopIfTrue="1">
      <formula>$F$43="超过20%"</formula>
    </cfRule>
  </conditionalFormatting>
  <conditionalFormatting sqref="E44">
    <cfRule type="expression" dxfId="623" priority="10" stopIfTrue="1">
      <formula>$F$44="超过30%"</formula>
    </cfRule>
  </conditionalFormatting>
  <conditionalFormatting sqref="G42">
    <cfRule type="expression" dxfId="622" priority="9" stopIfTrue="1">
      <formula>$H$52+$H$42="超过30%"</formula>
    </cfRule>
  </conditionalFormatting>
  <conditionalFormatting sqref="G43">
    <cfRule type="expression" dxfId="621" priority="8" stopIfTrue="1">
      <formula>$H$43="超过20%"</formula>
    </cfRule>
  </conditionalFormatting>
  <conditionalFormatting sqref="I42">
    <cfRule type="expression" dxfId="620" priority="7" stopIfTrue="1">
      <formula>$J$52+$J$42="超过30%"</formula>
    </cfRule>
  </conditionalFormatting>
  <conditionalFormatting sqref="I43">
    <cfRule type="expression" dxfId="619" priority="6" stopIfTrue="1">
      <formula>$J$53+$J$43="超过20%"</formula>
    </cfRule>
  </conditionalFormatting>
  <conditionalFormatting sqref="I44">
    <cfRule type="expression" dxfId="618" priority="5" stopIfTrue="1">
      <formula>$J$44="超过30%"</formula>
    </cfRule>
  </conditionalFormatting>
  <conditionalFormatting sqref="F38">
    <cfRule type="expression" dxfId="617" priority="4">
      <formula>$D$38="简单平均"</formula>
    </cfRule>
  </conditionalFormatting>
  <conditionalFormatting sqref="H38">
    <cfRule type="expression" dxfId="616" priority="3">
      <formula>$D$38="简单平均"</formula>
    </cfRule>
  </conditionalFormatting>
  <conditionalFormatting sqref="J38">
    <cfRule type="expression" dxfId="615" priority="2">
      <formula>$D$38="简单平均"</formula>
    </cfRule>
  </conditionalFormatting>
  <conditionalFormatting sqref="F7:F36 H7:H36 J7:J36">
    <cfRule type="cellIs" dxfId="61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83"/>
  <sheetViews>
    <sheetView view="pageBreakPreview" topLeftCell="A10" zoomScale="90" zoomScaleNormal="70" zoomScaleSheetLayoutView="90" workbookViewId="0">
      <selection activeCell="K36" sqref="K3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2"/>
      <c r="C1" s="1378" t="s">
        <v>4762</v>
      </c>
      <c r="D1" s="1361" t="s">
        <v>43</v>
      </c>
      <c r="E1" s="1362" t="s">
        <v>678</v>
      </c>
      <c r="F1" s="1061">
        <f ca="1">J53</f>
        <v>44.09</v>
      </c>
      <c r="G1" s="1377">
        <f>MATCH(C1,'数据-取费表'!A6:A16,0)+5</f>
        <v>7</v>
      </c>
      <c r="H1" s="2687"/>
      <c r="I1" s="2688"/>
      <c r="J1" s="2688"/>
      <c r="K1" s="2689"/>
      <c r="L1" s="2688"/>
      <c r="M1" s="2688"/>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18">
        <f ca="1">ROUND(D2/10000,4)</f>
        <v>9.9065999999999992</v>
      </c>
      <c r="C2" s="1386" t="s">
        <v>879</v>
      </c>
      <c r="D2" s="1470">
        <f ca="1">C40+J29+L46</f>
        <v>99066</v>
      </c>
      <c r="E2" s="1387" t="s">
        <v>880</v>
      </c>
      <c r="F2" s="1388"/>
      <c r="G2" s="2701"/>
      <c r="H2" s="2690"/>
      <c r="I2" s="2690"/>
      <c r="J2" s="2690"/>
      <c r="K2" s="2691"/>
      <c r="L2" s="2690"/>
      <c r="M2" s="2690"/>
    </row>
    <row r="3" spans="1:37" ht="18" customHeight="1" thickBot="1">
      <c r="A3" s="1389" t="s">
        <v>881</v>
      </c>
      <c r="B3" s="1390">
        <f ca="1">IF(ISERROR(D2/F43),0,ROUND(D2/F43,0))</f>
        <v>2903</v>
      </c>
      <c r="C3" s="1386" t="s">
        <v>882</v>
      </c>
      <c r="D3" s="1386"/>
      <c r="E3" s="1387"/>
      <c r="F3" s="1388"/>
      <c r="G3" s="2701"/>
      <c r="H3" s="682"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69">
        <f ca="1">C6+C10+C12</f>
        <v>6120</v>
      </c>
      <c r="D5" s="1363" t="s">
        <v>889</v>
      </c>
      <c r="E5" s="1070"/>
      <c r="F5" s="1071"/>
      <c r="G5" s="1383"/>
      <c r="H5" s="299">
        <v>1</v>
      </c>
      <c r="I5" s="300" t="s">
        <v>888</v>
      </c>
      <c r="J5" s="1069">
        <f ca="1">J6+J10+J12</f>
        <v>0</v>
      </c>
      <c r="K5" s="1363" t="s">
        <v>889</v>
      </c>
      <c r="L5" s="1070"/>
      <c r="M5" s="1071"/>
    </row>
    <row r="6" spans="1:37" ht="18" customHeight="1">
      <c r="A6" s="1068" t="s">
        <v>398</v>
      </c>
      <c r="B6" s="3885" t="s">
        <v>694</v>
      </c>
      <c r="C6" s="1073">
        <f ca="1">ROUND(F6*F8*F7*(1-F9),0)</f>
        <v>6120</v>
      </c>
      <c r="D6" s="155" t="s">
        <v>2103</v>
      </c>
      <c r="E6" s="302" t="s">
        <v>696</v>
      </c>
      <c r="F6" s="303">
        <f ca="1">INDIRECT("'数据-取费表'!u"&amp;$G$1)</f>
        <v>600</v>
      </c>
      <c r="G6" s="1383"/>
      <c r="H6" s="1068" t="s">
        <v>398</v>
      </c>
      <c r="I6" s="3885" t="s">
        <v>694</v>
      </c>
      <c r="J6" s="301">
        <f ca="1">ROUND(M6*M8*M7*(1-M9),0)</f>
        <v>0</v>
      </c>
      <c r="K6" s="1375" t="s">
        <v>2104</v>
      </c>
      <c r="L6" s="302" t="s">
        <v>696</v>
      </c>
      <c r="M6" s="303">
        <f ca="1">INDIRECT("'数据-取费表'!z"&amp;$G$1)</f>
        <v>0</v>
      </c>
    </row>
    <row r="7" spans="1:37" ht="18" customHeight="1">
      <c r="A7" s="1072"/>
      <c r="B7" s="3886"/>
      <c r="C7" s="1074"/>
      <c r="D7" s="307"/>
      <c r="E7" s="1075" t="s">
        <v>697</v>
      </c>
      <c r="F7" s="303">
        <f ca="1">IF(INDIRECT("'数据-取费表'!ah"&amp;$G$1)="",INDIRECT("'数据-取费表'!k"&amp;$G$1),INDIRECT("'数据-取费表'!ah"&amp;$G$1))</f>
        <v>1</v>
      </c>
      <c r="G7" s="1383"/>
      <c r="H7" s="304"/>
      <c r="I7" s="3886"/>
      <c r="J7" s="306"/>
      <c r="K7" s="307"/>
      <c r="L7" s="302" t="s">
        <v>697</v>
      </c>
      <c r="M7" s="303">
        <f ca="1">F7</f>
        <v>1</v>
      </c>
    </row>
    <row r="8" spans="1:37" ht="18" customHeight="1">
      <c r="A8" s="304"/>
      <c r="B8" s="3886"/>
      <c r="C8" s="306"/>
      <c r="D8" s="307"/>
      <c r="E8" s="302" t="s">
        <v>698</v>
      </c>
      <c r="F8" s="303">
        <f ca="1">INDIRECT("'数据-取费表'!ai"&amp;$G$1)</f>
        <v>12</v>
      </c>
      <c r="G8" s="1383"/>
      <c r="H8" s="304"/>
      <c r="I8" s="3886"/>
      <c r="J8" s="306"/>
      <c r="K8" s="307"/>
      <c r="L8" s="302" t="s">
        <v>698</v>
      </c>
      <c r="M8" s="303">
        <f ca="1">INDIRECT("'数据-取费表'!ai"&amp;$G$1)</f>
        <v>12</v>
      </c>
    </row>
    <row r="9" spans="1:37" ht="18" customHeight="1">
      <c r="A9" s="304"/>
      <c r="B9" s="3887"/>
      <c r="C9" s="306"/>
      <c r="D9" s="307"/>
      <c r="E9" s="302" t="s">
        <v>699</v>
      </c>
      <c r="F9" s="312">
        <f ca="1">INDIRECT("'数据-取费表'!w"&amp;$G$1)</f>
        <v>0.15</v>
      </c>
      <c r="G9" s="1383"/>
      <c r="H9" s="304"/>
      <c r="I9" s="3887"/>
      <c r="J9" s="306"/>
      <c r="K9" s="307"/>
      <c r="L9" s="313" t="s">
        <v>699</v>
      </c>
      <c r="M9" s="314">
        <f ca="1">INDIRECT("'数据-取费表'!ab"&amp;$G$1)</f>
        <v>0</v>
      </c>
    </row>
    <row r="10" spans="1:37" ht="18" customHeight="1">
      <c r="A10" s="1068" t="s">
        <v>402</v>
      </c>
      <c r="B10" s="1364" t="s">
        <v>700</v>
      </c>
      <c r="C10" s="316">
        <f ca="1">ROUND(IF(F10="押一",C6/12*F11,IF(F10="押二",C6/12*2*F11,IF(F10="押三",C6/12*3*F11,C11*F11))),0)</f>
        <v>0</v>
      </c>
      <c r="D10" s="1365" t="s">
        <v>2113</v>
      </c>
      <c r="E10" s="313" t="s">
        <v>701</v>
      </c>
      <c r="F10" s="1115"/>
      <c r="G10" s="1383"/>
      <c r="H10" s="1068" t="s">
        <v>402</v>
      </c>
      <c r="I10" s="1364" t="s">
        <v>700</v>
      </c>
      <c r="J10" s="301">
        <f ca="1">ROUND(IF(M10="押一",J6/12*M11,IF(M10="押二",J6/12*2*M11,IF(M10="押三",J6/12*3*M11,J11*M11))),0)</f>
        <v>0</v>
      </c>
      <c r="K10" s="1376" t="s">
        <v>2115</v>
      </c>
      <c r="L10" s="313" t="s">
        <v>701</v>
      </c>
      <c r="M10" s="1115"/>
    </row>
    <row r="11" spans="1:37" ht="18" customHeight="1">
      <c r="A11" s="308"/>
      <c r="B11" s="1366" t="s">
        <v>890</v>
      </c>
      <c r="C11" s="958"/>
      <c r="D11" s="307"/>
      <c r="E11" s="313" t="s">
        <v>702</v>
      </c>
      <c r="F11" s="314">
        <f ca="1">'数据-取费表'!B39</f>
        <v>1.4999999999999999E-2</v>
      </c>
      <c r="G11" s="1383"/>
      <c r="H11" s="1076"/>
      <c r="I11" s="1366" t="s">
        <v>891</v>
      </c>
      <c r="J11" s="958"/>
      <c r="K11" s="683"/>
      <c r="L11" s="313"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173409</v>
      </c>
      <c r="D13" s="1080" t="s">
        <v>705</v>
      </c>
      <c r="E13" s="1080" t="s">
        <v>706</v>
      </c>
      <c r="F13" s="1081">
        <f ca="1">INDIRECT("'数据-取费表'!y"&amp;$G$1)</f>
        <v>0.97</v>
      </c>
      <c r="G13" s="1383"/>
      <c r="H13" s="1078">
        <v>2</v>
      </c>
      <c r="I13" s="1079" t="s">
        <v>704</v>
      </c>
      <c r="J13" s="1067">
        <f ca="1">ROUND(J14*J15,0)</f>
        <v>0</v>
      </c>
      <c r="K13" s="1086" t="s">
        <v>705</v>
      </c>
      <c r="L13" s="1391"/>
      <c r="M13" s="1392"/>
    </row>
    <row r="14" spans="1:37" ht="18" customHeight="1">
      <c r="A14" s="981" t="s">
        <v>397</v>
      </c>
      <c r="B14" s="302" t="s">
        <v>707</v>
      </c>
      <c r="C14" s="318">
        <f ca="1">ROUND(INDIRECT("'数据-取费表'!l"&amp;$G$1)*F43+'数据-取费表'!L14*INDIRECT("'数据-取费表'!S"&amp;$G$1),0)</f>
        <v>136520</v>
      </c>
      <c r="D14" s="1344" t="s">
        <v>708</v>
      </c>
      <c r="E14" s="1341"/>
      <c r="F14" s="319"/>
      <c r="G14" s="1383"/>
      <c r="H14" s="981" t="s">
        <v>398</v>
      </c>
      <c r="I14" s="302" t="s">
        <v>709</v>
      </c>
      <c r="J14" s="21">
        <f ca="1">C29</f>
        <v>178772</v>
      </c>
      <c r="K14" s="12"/>
      <c r="L14" s="806"/>
      <c r="M14" s="807"/>
    </row>
    <row r="15" spans="1:37" s="1396" customFormat="1" ht="18" customHeight="1" thickBot="1">
      <c r="A15" s="981" t="s">
        <v>399</v>
      </c>
      <c r="B15" s="302" t="s">
        <v>710</v>
      </c>
      <c r="C15" s="21">
        <f ca="1">ROUND(C14*F15,0)</f>
        <v>4096</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2" t="s">
        <v>713</v>
      </c>
      <c r="C16" s="21">
        <f ca="1">ROUND(INDIRECT("'数据-取费表'!l"&amp;$G$1)*F43*F16,0)</f>
        <v>0</v>
      </c>
      <c r="D16" s="302" t="s">
        <v>711</v>
      </c>
      <c r="E16" s="302" t="s">
        <v>712</v>
      </c>
      <c r="F16" s="322">
        <f ca="1">IF(INDIRECT("'数据-取费表'!c"&amp;$G$1)="住宅",'数据-取费表'!B34,0)</f>
        <v>0</v>
      </c>
      <c r="G16" s="1383"/>
      <c r="H16" s="1078" t="s">
        <v>393</v>
      </c>
      <c r="I16" s="1079" t="s">
        <v>714</v>
      </c>
      <c r="J16" s="310">
        <f ca="1">ROUND(J17+J22+J23+J24,0)</f>
        <v>894</v>
      </c>
      <c r="K16" s="1086" t="s">
        <v>715</v>
      </c>
      <c r="L16" s="1087"/>
      <c r="M16" s="1071"/>
    </row>
    <row r="17" spans="1:37" s="1396" customFormat="1" ht="18" customHeight="1">
      <c r="A17" s="981" t="s">
        <v>681</v>
      </c>
      <c r="B17" s="302" t="s">
        <v>716</v>
      </c>
      <c r="C17" s="21">
        <f ca="1">ROUND(F17*(F43+INDIRECT("'数据-取费表'!S"&amp;$G$1)),0)</f>
        <v>6826</v>
      </c>
      <c r="D17" s="302" t="s">
        <v>717</v>
      </c>
      <c r="E17" s="302" t="s">
        <v>718</v>
      </c>
      <c r="F17" s="23">
        <f>'数据-取费表'!B35</f>
        <v>200</v>
      </c>
      <c r="G17" s="1395"/>
      <c r="H17" s="981"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2" t="s">
        <v>722</v>
      </c>
      <c r="C18" s="21">
        <f ca="1">ROUND(C14*F18,0)</f>
        <v>2048</v>
      </c>
      <c r="D18" s="302" t="s">
        <v>711</v>
      </c>
      <c r="E18" s="302" t="s">
        <v>712</v>
      </c>
      <c r="F18" s="322">
        <f>'数据-取费表'!B36</f>
        <v>1.4999999999999999E-2</v>
      </c>
      <c r="G18" s="1395"/>
      <c r="H18" s="981"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2" t="s">
        <v>725</v>
      </c>
      <c r="C19" s="21">
        <f ca="1">SUM(C14:C18)</f>
        <v>149490</v>
      </c>
      <c r="D19" s="131" t="s">
        <v>726</v>
      </c>
      <c r="E19" s="1359"/>
      <c r="F19" s="23"/>
      <c r="G19" s="1383"/>
      <c r="H19" s="981" t="s">
        <v>399</v>
      </c>
      <c r="I19" s="302" t="s">
        <v>727</v>
      </c>
      <c r="J19" s="21">
        <f ca="1">IF(K19="按租金收入计税",ROUND(J6*M19/(1+'数据-取费表'!C42),0),ROUND(C29*M19*0.7,0))</f>
        <v>0</v>
      </c>
      <c r="K19" s="1369" t="s">
        <v>3328</v>
      </c>
      <c r="L19" s="302" t="s">
        <v>712</v>
      </c>
      <c r="M19" s="322">
        <f>IF(K19="按租金收入计税",'数据-取费表'!B51,'数据-取费表'!B50)</f>
        <v>0.12</v>
      </c>
    </row>
    <row r="20" spans="1:37" s="1396" customFormat="1" ht="18" customHeight="1">
      <c r="A20" s="981" t="s">
        <v>402</v>
      </c>
      <c r="B20" s="302" t="s">
        <v>728</v>
      </c>
      <c r="C20" s="21">
        <f ca="1">ROUND(C19*F20,0)</f>
        <v>2990</v>
      </c>
      <c r="D20" s="323" t="s">
        <v>729</v>
      </c>
      <c r="E20" s="302" t="s">
        <v>712</v>
      </c>
      <c r="F20" s="322">
        <f>'数据-取费表'!B37</f>
        <v>0.02</v>
      </c>
      <c r="G20" s="1395"/>
      <c r="H20" s="981"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1359"/>
      <c r="F22" s="23"/>
      <c r="G22" s="1383"/>
      <c r="H22" s="981" t="s">
        <v>402</v>
      </c>
      <c r="I22" s="302" t="s">
        <v>738</v>
      </c>
      <c r="J22" s="21">
        <f ca="1">ROUND(J14*M22,0)</f>
        <v>894</v>
      </c>
      <c r="K22" s="1343" t="s">
        <v>739</v>
      </c>
      <c r="L22" s="302" t="s">
        <v>712</v>
      </c>
      <c r="M22" s="328">
        <f ca="1">INDIRECT("'数据-取费表'!Ak"&amp;$G$1)</f>
        <v>5.0000000000000001E-3</v>
      </c>
    </row>
    <row r="23" spans="1:37" s="1396" customFormat="1" ht="18" customHeight="1">
      <c r="A23" s="981" t="s">
        <v>397</v>
      </c>
      <c r="B23" s="302" t="s">
        <v>740</v>
      </c>
      <c r="C23" s="21">
        <f ca="1">IF('数据-取费表'!B22&lt;=1,ROUND(C19*F24*F23/2,0)+ROUND(C20*F24*F23/2,0),ROUND(C19*(POWER((1+F24),F23/2)-1),0)+ROUND(C20*(POWER((1+F24),F23/2)-1),0))</f>
        <v>5260</v>
      </c>
      <c r="D23" s="329" t="str">
        <f>IF(F23&lt;=1,"(建造成本+管理费用)×利率×(建设周期÷2)","(建造成本+管理费用)×((1+利率)^(建设周期÷2)-1)")</f>
        <v>(建造成本+管理费用)×((1+利率)^(建设周期÷2)-1)</v>
      </c>
      <c r="E23" s="302" t="s">
        <v>741</v>
      </c>
      <c r="F23" s="325">
        <f>'数据-取费表'!B20</f>
        <v>2</v>
      </c>
      <c r="G23" s="1395"/>
      <c r="H23" s="981" t="s">
        <v>437</v>
      </c>
      <c r="I23" s="302" t="s">
        <v>742</v>
      </c>
      <c r="J23" s="21">
        <f ca="1">ROUND(J13*M23,0)</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684</v>
      </c>
      <c r="I24" s="1089" t="s">
        <v>728</v>
      </c>
      <c r="J24" s="1090">
        <f ca="1">ROUND(J5*M24,0)</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2" t="s">
        <v>750</v>
      </c>
      <c r="C25" s="21"/>
      <c r="D25" s="131" t="s">
        <v>751</v>
      </c>
      <c r="E25" s="1359"/>
      <c r="F25" s="23"/>
      <c r="G25" s="1383"/>
      <c r="H25" s="1078" t="s">
        <v>394</v>
      </c>
      <c r="I25" s="1093" t="s">
        <v>752</v>
      </c>
      <c r="J25" s="310">
        <f ca="1">J5-J16</f>
        <v>-894</v>
      </c>
      <c r="K25" s="1094" t="s">
        <v>753</v>
      </c>
      <c r="L25" s="1095"/>
      <c r="M25" s="1096"/>
    </row>
    <row r="26" spans="1:37" ht="18" customHeight="1">
      <c r="A26" s="981" t="s">
        <v>397</v>
      </c>
      <c r="B26" s="302" t="s">
        <v>754</v>
      </c>
      <c r="C26" s="21">
        <f ca="1">ROUND((C19+C20)*F26,0)</f>
        <v>7624</v>
      </c>
      <c r="D26" s="323" t="s">
        <v>755</v>
      </c>
      <c r="E26" s="313" t="s">
        <v>756</v>
      </c>
      <c r="F26" s="312">
        <f ca="1">INDIRECT("'数据-取费表'!q"&amp;$G$1)</f>
        <v>0.05</v>
      </c>
      <c r="G26" s="1383"/>
      <c r="H26" s="299" t="s">
        <v>395</v>
      </c>
      <c r="I26" s="300" t="s">
        <v>757</v>
      </c>
      <c r="J26" s="301">
        <f ca="1">IF(J5&lt;&gt;0,ROUND(J25*(1-((1+M28)/(1+M26))^M27)/(M26-M28),0),0)</f>
        <v>0</v>
      </c>
      <c r="K26" s="324" t="s">
        <v>758</v>
      </c>
      <c r="L26" s="302" t="s">
        <v>759</v>
      </c>
      <c r="M26" s="312">
        <f ca="1">INDIRECT("'数据-取费表'!I"&amp;$G$1)</f>
        <v>0.05</v>
      </c>
    </row>
    <row r="27" spans="1:37" ht="18" customHeight="1">
      <c r="A27" s="981" t="s">
        <v>399</v>
      </c>
      <c r="B27" s="302" t="s">
        <v>760</v>
      </c>
      <c r="C27" s="21">
        <f ca="1">ROUND(F21*F26,4)</f>
        <v>1E-3</v>
      </c>
      <c r="D27" s="323" t="s">
        <v>761</v>
      </c>
      <c r="E27" s="320"/>
      <c r="F27" s="321"/>
      <c r="G27" s="1383"/>
      <c r="H27" s="304"/>
      <c r="I27" s="305"/>
      <c r="J27" s="306"/>
      <c r="K27" s="332" t="s">
        <v>762</v>
      </c>
      <c r="L27" s="302" t="s">
        <v>763</v>
      </c>
      <c r="M27" s="333">
        <f ca="1">INDIRECT("'数据-取费表'!ag"&amp;$G$1)</f>
        <v>0</v>
      </c>
    </row>
    <row r="28" spans="1:37" s="1396" customFormat="1" ht="18" customHeight="1">
      <c r="A28" s="981"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178772</v>
      </c>
      <c r="D29" s="1091"/>
      <c r="E29" s="1089"/>
      <c r="F29" s="1092"/>
      <c r="G29" s="1395"/>
      <c r="H29" s="334" t="s">
        <v>396</v>
      </c>
      <c r="I29" s="335" t="s">
        <v>768</v>
      </c>
      <c r="J29" s="336">
        <f ca="1">ROUND(J26/(1+F40)^F41,0)</f>
        <v>0</v>
      </c>
      <c r="K29" s="337" t="s">
        <v>769</v>
      </c>
      <c r="L29" s="338"/>
      <c r="M29" s="339">
        <f ca="1">INDIRECT("'数据-取费表'!k"&amp;$G$1)</f>
        <v>34.130000000000003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2123</v>
      </c>
      <c r="D30" s="1086" t="s">
        <v>715</v>
      </c>
      <c r="E30" s="1087"/>
      <c r="F30" s="1071"/>
      <c r="G30" s="1383"/>
      <c r="H30" s="2692"/>
      <c r="I30" s="1397"/>
      <c r="J30" s="1398"/>
      <c r="K30" s="2471"/>
      <c r="L30" s="2693"/>
      <c r="M30" s="2694"/>
    </row>
    <row r="31" spans="1:37" ht="18" customHeight="1">
      <c r="A31" s="981" t="s">
        <v>398</v>
      </c>
      <c r="B31" s="302" t="s">
        <v>719</v>
      </c>
      <c r="C31" s="2315">
        <f ca="1">ROUND(IF(AND(项目基本情况!B11="自然人",项目基本情况!B10="北京市"),C6*F31/(1+'数据-取费表'!C42),C32+C33+C34),0)</f>
        <v>1025</v>
      </c>
      <c r="D31" s="1344" t="s">
        <v>720</v>
      </c>
      <c r="E31" s="1343" t="s">
        <v>770</v>
      </c>
      <c r="F31" s="2314" t="str">
        <f>IF(项目基本情况!B11="企业","——",IF(M47="住宅",IF(F6*F7*F8/12/(1+'数据-取费表'!F30)&gt;100000,4%,2.5%),IF(F6*F7*F8/12/(1+'数据-取费表'!F30)&gt;100000,12%,7%)))</f>
        <v>——</v>
      </c>
      <c r="G31" s="1383"/>
      <c r="H31" s="2803" t="s">
        <v>2298</v>
      </c>
      <c r="I31" s="1397"/>
      <c r="J31" s="1398"/>
      <c r="K31" s="2471"/>
      <c r="L31" s="2693"/>
      <c r="M31" s="2694"/>
    </row>
    <row r="32" spans="1:37" ht="18" customHeight="1">
      <c r="A32" s="981" t="s">
        <v>397</v>
      </c>
      <c r="B32" s="302" t="s">
        <v>723</v>
      </c>
      <c r="C32" s="21">
        <f ca="1">IF(项目基本情况!B11="自然人","——",ROUND(C6*F32/(1+'数据-取费表'!C42),0))</f>
        <v>326</v>
      </c>
      <c r="D32" s="1343" t="s">
        <v>724</v>
      </c>
      <c r="E32" s="302" t="s">
        <v>712</v>
      </c>
      <c r="F32" s="331">
        <f>'数据-取费表'!B41</f>
        <v>5.6000000000000001E-2</v>
      </c>
      <c r="G32" s="1383"/>
      <c r="H32" s="2692"/>
      <c r="I32" s="1397"/>
      <c r="J32" s="1398"/>
      <c r="K32" s="2471"/>
      <c r="L32" s="2693"/>
      <c r="M32" s="2694"/>
    </row>
    <row r="33" spans="1:18" ht="18" customHeight="1">
      <c r="A33" s="981" t="s">
        <v>399</v>
      </c>
      <c r="B33" s="302" t="s">
        <v>727</v>
      </c>
      <c r="C33" s="21">
        <f ca="1">IF(项目基本情况!B11="自然人","——",IF(D33="按租金收入计税",ROUND(C6*F33/(1+'数据-取费表'!C42),0),IF(D33="按房产原值计税",ROUND(C29*F33*0.7,0),INDIRECT("'数据-取费表'!Aj"&amp;$G$1))))</f>
        <v>699</v>
      </c>
      <c r="D33" s="1369" t="s">
        <v>3328</v>
      </c>
      <c r="E33" s="302" t="s">
        <v>712</v>
      </c>
      <c r="F33" s="322">
        <f>IF(D33="按票据","——",IF(D33="按租金收入计税",'数据-取费表'!B51,'数据-取费表'!B50))</f>
        <v>0.12</v>
      </c>
      <c r="G33" s="1383"/>
      <c r="H33" s="2695"/>
      <c r="I33" s="1397"/>
      <c r="J33" s="1398"/>
      <c r="K33" s="2696"/>
      <c r="L33" s="2695"/>
      <c r="M33" s="2695"/>
    </row>
    <row r="34" spans="1:18" ht="18" customHeight="1">
      <c r="A34" s="1068" t="s">
        <v>680</v>
      </c>
      <c r="B34" s="155" t="s">
        <v>730</v>
      </c>
      <c r="C34" s="22">
        <f ca="1">IF(项目基本情况!B11="自然人","——",ROUND(F34*F35,0))</f>
        <v>0</v>
      </c>
      <c r="D34" s="324" t="s">
        <v>731</v>
      </c>
      <c r="E34" s="302" t="s">
        <v>732</v>
      </c>
      <c r="F34" s="325">
        <f>'数据-取费表'!B52</f>
        <v>1.5</v>
      </c>
      <c r="G34" s="1383"/>
      <c r="H34" s="2692"/>
      <c r="I34" s="1397"/>
      <c r="J34" s="1398"/>
      <c r="K34" s="2697"/>
      <c r="L34" s="2698"/>
      <c r="M34" s="2698"/>
    </row>
    <row r="35" spans="1:18" ht="18" customHeight="1">
      <c r="A35" s="1102"/>
      <c r="B35" s="1100"/>
      <c r="C35" s="26"/>
      <c r="D35" s="327"/>
      <c r="E35" s="302" t="s">
        <v>736</v>
      </c>
      <c r="F35" s="303">
        <f ca="1">INDIRECT("'数据-取费表'!r"&amp;$G$1)</f>
        <v>0</v>
      </c>
      <c r="G35" s="1383"/>
      <c r="H35" s="2692"/>
      <c r="I35" s="1397"/>
      <c r="J35" s="1398"/>
      <c r="K35" s="2696"/>
      <c r="L35" s="2695"/>
      <c r="M35" s="2695"/>
    </row>
    <row r="36" spans="1:18" ht="18" customHeight="1">
      <c r="A36" s="1101" t="s">
        <v>402</v>
      </c>
      <c r="B36" s="302" t="s">
        <v>738</v>
      </c>
      <c r="C36" s="21">
        <f ca="1">ROUND(C29*F36,0)</f>
        <v>894</v>
      </c>
      <c r="D36" s="1343" t="s">
        <v>771</v>
      </c>
      <c r="E36" s="302" t="s">
        <v>712</v>
      </c>
      <c r="F36" s="328">
        <f ca="1">INDIRECT("'数据-取费表'!Ak"&amp;$G$1)</f>
        <v>5.0000000000000001E-3</v>
      </c>
      <c r="G36" s="1383"/>
      <c r="H36" s="2695"/>
      <c r="I36" s="1397"/>
      <c r="J36" s="1398"/>
      <c r="K36" s="2540"/>
      <c r="L36" s="2695"/>
      <c r="M36" s="2695"/>
    </row>
    <row r="37" spans="1:18" ht="18" customHeight="1">
      <c r="A37" s="981" t="s">
        <v>437</v>
      </c>
      <c r="B37" s="302" t="s">
        <v>742</v>
      </c>
      <c r="C37" s="21">
        <f ca="1">ROUND(C13*F37,0)</f>
        <v>173</v>
      </c>
      <c r="D37" s="1343" t="s">
        <v>743</v>
      </c>
      <c r="E37" s="302" t="s">
        <v>744</v>
      </c>
      <c r="F37" s="330">
        <f ca="1">INDIRECT("'数据-取费表'!Al"&amp;$G$1)</f>
        <v>1E-3</v>
      </c>
      <c r="G37" s="1383"/>
      <c r="H37" s="2695"/>
      <c r="I37" s="1397"/>
      <c r="J37" s="1398"/>
      <c r="K37" s="2540"/>
      <c r="L37" s="2695"/>
      <c r="M37" s="2695"/>
    </row>
    <row r="38" spans="1:18" ht="18" customHeight="1" thickBot="1">
      <c r="A38" s="1088" t="s">
        <v>684</v>
      </c>
      <c r="B38" s="1089" t="s">
        <v>728</v>
      </c>
      <c r="C38" s="1090">
        <f ca="1">ROUND(C5*F38,0)</f>
        <v>31</v>
      </c>
      <c r="D38" s="1091" t="s">
        <v>748</v>
      </c>
      <c r="E38" s="1089" t="s">
        <v>744</v>
      </c>
      <c r="F38" s="1085">
        <f ca="1">INDIRECT("'数据-取费表'!Am"&amp;$G$1)</f>
        <v>5.0000000000000001E-3</v>
      </c>
      <c r="G38" s="1383"/>
      <c r="H38" s="2695"/>
      <c r="I38" s="1397"/>
      <c r="J38" s="1398"/>
      <c r="K38" s="2699"/>
      <c r="L38" s="2695"/>
      <c r="M38" s="2695"/>
    </row>
    <row r="39" spans="1:18" ht="24.6" customHeight="1" thickTop="1">
      <c r="A39" s="1078" t="s">
        <v>394</v>
      </c>
      <c r="B39" s="1093" t="s">
        <v>772</v>
      </c>
      <c r="C39" s="310">
        <f ca="1">C5-C30</f>
        <v>3997</v>
      </c>
      <c r="D39" s="1094" t="s">
        <v>773</v>
      </c>
      <c r="E39" s="1095"/>
      <c r="F39" s="1096"/>
      <c r="G39" s="1383"/>
      <c r="H39" s="2695"/>
      <c r="I39" s="1397"/>
      <c r="J39" s="1398"/>
      <c r="K39" s="2699"/>
      <c r="L39" s="2695"/>
      <c r="M39" s="2695"/>
    </row>
    <row r="40" spans="1:18" ht="18" customHeight="1">
      <c r="A40" s="299" t="s">
        <v>395</v>
      </c>
      <c r="B40" s="300" t="s">
        <v>774</v>
      </c>
      <c r="C40" s="301">
        <f ca="1">ROUND(C39*(1-((1+F42)/(1+F40))^F41)/(F40-F42),0)</f>
        <v>96118</v>
      </c>
      <c r="D40" s="324" t="s">
        <v>758</v>
      </c>
      <c r="E40" s="302" t="s">
        <v>759</v>
      </c>
      <c r="F40" s="312">
        <f ca="1">INDIRECT("'数据-取费表'!I"&amp;$G$1)</f>
        <v>0.05</v>
      </c>
      <c r="G40" s="1383"/>
      <c r="H40" s="1460">
        <f ca="1">C39/C5</f>
        <v>0.6531045751633987</v>
      </c>
      <c r="I40" s="1397"/>
      <c r="J40" s="1398"/>
      <c r="K40" s="2699"/>
      <c r="L40" s="1460"/>
      <c r="M40" s="1460"/>
    </row>
    <row r="41" spans="1:18" ht="18" customHeight="1">
      <c r="A41" s="304"/>
      <c r="B41" s="305"/>
      <c r="C41" s="306"/>
      <c r="D41" s="332" t="s">
        <v>775</v>
      </c>
      <c r="E41" s="302" t="s">
        <v>763</v>
      </c>
      <c r="F41" s="333">
        <f ca="1">IF(INDIRECT("'数据-取费表'!af"&amp;$G$1)=0,INDIRECT("'数据-取费表'!ae"&amp;$G$1),INDIRECT("'数据-取费表'!af"&amp;$G$1))</f>
        <v>44.09</v>
      </c>
      <c r="G41" s="1383"/>
      <c r="H41" s="1190"/>
      <c r="I41" s="1397"/>
      <c r="J41" s="1398"/>
      <c r="K41" s="2540"/>
      <c r="L41" s="1190"/>
      <c r="M41" s="1190"/>
    </row>
    <row r="42" spans="1:18" ht="18" customHeight="1">
      <c r="A42" s="308"/>
      <c r="B42" s="309"/>
      <c r="C42" s="310"/>
      <c r="D42" s="327"/>
      <c r="E42" s="302" t="s">
        <v>766</v>
      </c>
      <c r="F42" s="312">
        <f ca="1">INDIRECT("'数据-取费表'!v"&amp;$G$1)</f>
        <v>0.02</v>
      </c>
      <c r="G42" s="1383"/>
      <c r="H42" s="1190"/>
      <c r="I42" s="1397"/>
      <c r="J42" s="1398"/>
      <c r="K42" s="2540"/>
      <c r="L42" s="1190"/>
      <c r="M42" s="1190"/>
    </row>
    <row r="43" spans="1:18" ht="18" customHeight="1" thickBot="1">
      <c r="A43" s="334" t="s">
        <v>396</v>
      </c>
      <c r="B43" s="335" t="s">
        <v>776</v>
      </c>
      <c r="C43" s="336">
        <f ca="1">ROUND(C40/F43,0)</f>
        <v>2816</v>
      </c>
      <c r="D43" s="337" t="s">
        <v>777</v>
      </c>
      <c r="E43" s="338" t="s">
        <v>778</v>
      </c>
      <c r="F43" s="339">
        <f ca="1">INDIRECT("'数据-取费表'!k"&amp;$G$1)</f>
        <v>34.130000000000003</v>
      </c>
      <c r="G43" s="1383"/>
      <c r="H43" s="1190"/>
      <c r="I43" s="1190"/>
      <c r="J43" s="1190"/>
      <c r="K43" s="2540"/>
      <c r="L43" s="1190"/>
      <c r="M43" s="1190"/>
    </row>
    <row r="44" spans="1:18" s="1383" customFormat="1" ht="18" customHeight="1">
      <c r="A44" s="1399"/>
      <c r="B44" s="1399"/>
      <c r="C44" s="1400"/>
      <c r="D44" s="1399"/>
      <c r="E44" s="1399"/>
      <c r="F44" s="1399"/>
      <c r="K44" s="1401"/>
    </row>
    <row r="45" spans="1:18" s="1383" customFormat="1" ht="18" customHeight="1" thickBot="1">
      <c r="A45" s="3424" t="s">
        <v>3344</v>
      </c>
      <c r="B45" s="1399"/>
      <c r="C45" s="1471">
        <f ca="1">ROUND((C68-C40)/10000,4)</f>
        <v>-11.4975</v>
      </c>
      <c r="D45" s="3425" t="s">
        <v>3345</v>
      </c>
      <c r="E45" s="1399"/>
      <c r="F45" s="1399"/>
      <c r="O45" s="1402" t="s">
        <v>808</v>
      </c>
      <c r="P45" s="1460"/>
      <c r="Q45" s="1460"/>
      <c r="R45" s="1460"/>
    </row>
    <row r="46" spans="1:18" s="1383" customFormat="1" ht="13.5" thickBot="1">
      <c r="A46" s="1403" t="s">
        <v>809</v>
      </c>
      <c r="C46" s="1404">
        <f ca="1">ROUND(C45,0)</f>
        <v>-11</v>
      </c>
      <c r="D46" s="1405" t="str">
        <f>C2</f>
        <v>万元</v>
      </c>
      <c r="I46" s="1406" t="s">
        <v>810</v>
      </c>
      <c r="J46" s="1407"/>
      <c r="K46" s="1408"/>
      <c r="L46" s="1409">
        <f ca="1">IF(M47="住宅",0,IF(L48&gt;J51,L60,J60))</f>
        <v>2948</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t="s">
        <v>4753</v>
      </c>
      <c r="K47" s="1415" t="s">
        <v>816</v>
      </c>
      <c r="L47" s="1416">
        <f ca="1">INDIRECT("'数据-取费表'!d"&amp;$G$1)</f>
        <v>50</v>
      </c>
      <c r="M47" s="1379" t="str">
        <f>IF(ISNUMBER(FIND("住宅",C1)),"住宅","非住宅")</f>
        <v>非住宅</v>
      </c>
      <c r="O47" s="1417" t="s">
        <v>403</v>
      </c>
      <c r="P47" s="1418" t="s">
        <v>817</v>
      </c>
      <c r="Q47" s="1419">
        <f ca="1">C40+J29</f>
        <v>96118</v>
      </c>
      <c r="R47" s="1419" t="s">
        <v>818</v>
      </c>
    </row>
    <row r="48" spans="1:18" s="1383" customFormat="1" ht="28.5" thickBot="1">
      <c r="A48" s="1109" t="s">
        <v>438</v>
      </c>
      <c r="B48" s="300" t="s">
        <v>692</v>
      </c>
      <c r="C48" s="1358">
        <f ca="1">C49+C53+C55</f>
        <v>0</v>
      </c>
      <c r="D48" s="1111"/>
      <c r="E48" s="1112"/>
      <c r="F48" s="961"/>
      <c r="G48" s="721"/>
      <c r="H48" s="722"/>
      <c r="I48" s="1420" t="s">
        <v>819</v>
      </c>
      <c r="J48" s="1421" t="s">
        <v>4754</v>
      </c>
      <c r="K48" s="1422" t="s">
        <v>820</v>
      </c>
      <c r="L48" s="1423">
        <f ca="1">INDIRECT("'数据-取费表'!f"&amp;$G$1)</f>
        <v>44.09</v>
      </c>
      <c r="O48" s="1417" t="s">
        <v>404</v>
      </c>
      <c r="P48" s="1418" t="s">
        <v>821</v>
      </c>
      <c r="Q48" s="1419">
        <f ca="1">J60</f>
        <v>2948</v>
      </c>
      <c r="R48" s="1419" t="s">
        <v>822</v>
      </c>
    </row>
    <row r="49" spans="1:18" s="1383" customFormat="1" ht="13.5" thickBot="1">
      <c r="A49" s="974" t="s">
        <v>439</v>
      </c>
      <c r="B49" s="1370" t="s">
        <v>779</v>
      </c>
      <c r="C49" s="1113">
        <f ca="1">ROUND(F49*F51*F50*(1-F52),0)</f>
        <v>0</v>
      </c>
      <c r="D49" s="1054" t="s">
        <v>695</v>
      </c>
      <c r="E49" s="1371" t="s">
        <v>780</v>
      </c>
      <c r="F49" s="1059"/>
      <c r="G49" s="1424"/>
      <c r="H49" s="722"/>
      <c r="I49" s="1420" t="s">
        <v>823</v>
      </c>
      <c r="J49" s="1425">
        <f>'数据-取费表'!N18</f>
        <v>2021</v>
      </c>
      <c r="K49" s="1422" t="s">
        <v>824</v>
      </c>
      <c r="L49" s="1426"/>
      <c r="O49" s="1427" t="s">
        <v>405</v>
      </c>
      <c r="P49" s="1418" t="s">
        <v>825</v>
      </c>
      <c r="Q49" s="1419">
        <f ca="1">C29</f>
        <v>178772</v>
      </c>
      <c r="R49" s="1419" t="s">
        <v>818</v>
      </c>
    </row>
    <row r="50" spans="1:18" s="1383" customFormat="1" ht="13.5" thickBot="1">
      <c r="A50" s="975"/>
      <c r="B50" s="978"/>
      <c r="C50" s="979"/>
      <c r="D50" s="952"/>
      <c r="E50" s="1055" t="s">
        <v>697</v>
      </c>
      <c r="F50" s="1056">
        <f ca="1">F7</f>
        <v>1</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3">
        <f ca="1">F8</f>
        <v>12</v>
      </c>
      <c r="I51" s="1431" t="s">
        <v>829</v>
      </c>
      <c r="J51" s="1432">
        <f>IF(J49="",J50,J49+J50-YEAR('数据-取费表'!B2))</f>
        <v>58</v>
      </c>
      <c r="K51" s="1433" t="s">
        <v>830</v>
      </c>
      <c r="L51" s="1434">
        <f ca="1">ROUND(-PV(INDIRECT("'数据-取费表'!h"&amp;$G$1),J51,(C39-C13*C76),0),0)</f>
        <v>-166840</v>
      </c>
      <c r="M51" s="1435"/>
      <c r="O51" s="1427" t="s">
        <v>407</v>
      </c>
      <c r="P51" s="1418" t="s">
        <v>831</v>
      </c>
      <c r="Q51" s="1430">
        <f>J52</f>
        <v>7.5000000000000011E-2</v>
      </c>
      <c r="R51" s="1419"/>
    </row>
    <row r="52" spans="1:18" s="1383" customFormat="1" ht="13.5" thickBot="1">
      <c r="A52" s="976"/>
      <c r="B52" s="978"/>
      <c r="C52" s="979"/>
      <c r="D52" s="952"/>
      <c r="E52" s="980" t="s">
        <v>699</v>
      </c>
      <c r="F52" s="1053"/>
      <c r="I52" s="1436" t="s">
        <v>832</v>
      </c>
      <c r="J52" s="1437">
        <f>'数据-取费表'!J6+0.005</f>
        <v>7.5000000000000011E-2</v>
      </c>
      <c r="K52" s="1436" t="s">
        <v>833</v>
      </c>
      <c r="L52" s="1437"/>
      <c r="O52" s="1427" t="s">
        <v>408</v>
      </c>
      <c r="P52" s="1418" t="s">
        <v>834</v>
      </c>
      <c r="Q52" s="1419">
        <f ca="1">J53</f>
        <v>44.09</v>
      </c>
      <c r="R52" s="1419" t="s">
        <v>835</v>
      </c>
    </row>
    <row r="53" spans="1:18" s="1383" customFormat="1" ht="30.75" customHeight="1" thickBot="1">
      <c r="A53" s="1110" t="s">
        <v>440</v>
      </c>
      <c r="B53" s="323" t="s">
        <v>700</v>
      </c>
      <c r="C53" s="316">
        <f ca="1">ROUND(IF(F53="押一",C49/12*F11,IF(F53="押二",C49/12*2*F11,IF(F53="押三",C49/12*3*F11,C54*F11))),0)</f>
        <v>0</v>
      </c>
      <c r="D53" s="1365" t="s">
        <v>2116</v>
      </c>
      <c r="E53" s="313" t="s">
        <v>701</v>
      </c>
      <c r="F53" s="1115"/>
      <c r="I53" s="1438" t="s">
        <v>836</v>
      </c>
      <c r="J53" s="2167">
        <f ca="1">IF(M47="住宅",IF(D1="——",MAX(J51,L48),MAX(J51,L48-'数据-取费表'!B24)),IF(D1="——",MIN(J51,L48),MIN(J51,L48-'数据-取费表'!B24)))</f>
        <v>44.09</v>
      </c>
      <c r="K53" s="3883" t="s">
        <v>837</v>
      </c>
      <c r="L53" s="3884"/>
      <c r="O53" s="1417" t="s">
        <v>409</v>
      </c>
      <c r="P53" s="1418" t="s">
        <v>838</v>
      </c>
      <c r="Q53" s="1419">
        <f ca="1">Q47+Q48</f>
        <v>99066</v>
      </c>
      <c r="R53" s="1419" t="s">
        <v>410</v>
      </c>
    </row>
    <row r="54" spans="1:18" s="1383" customFormat="1" ht="13.5" thickBot="1">
      <c r="A54" s="974"/>
      <c r="B54" s="1472" t="s">
        <v>891</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f ca="1">ROUND(IF(J47="钢混",J57/J50,1-(1-2%)*(J50-J57)/J50),3)</f>
        <v>0.23200000000000001</v>
      </c>
      <c r="K55" s="1444" t="s">
        <v>841</v>
      </c>
      <c r="L55" s="1445"/>
      <c r="O55" s="1410" t="s">
        <v>811</v>
      </c>
      <c r="P55" s="1411" t="s">
        <v>812</v>
      </c>
      <c r="Q55" s="1412" t="s">
        <v>813</v>
      </c>
      <c r="R55" s="1412" t="s">
        <v>814</v>
      </c>
    </row>
    <row r="56" spans="1:18" s="1383" customFormat="1" ht="36" customHeight="1" thickTop="1" thickBot="1">
      <c r="A56" s="956">
        <v>2</v>
      </c>
      <c r="B56" s="957" t="s">
        <v>704</v>
      </c>
      <c r="C56" s="232">
        <f ca="1">C13</f>
        <v>173409</v>
      </c>
      <c r="D56" s="1446"/>
      <c r="E56" s="1447"/>
      <c r="F56" s="1439"/>
      <c r="I56" s="1448" t="s">
        <v>842</v>
      </c>
      <c r="J56" s="1449" t="s">
        <v>4698</v>
      </c>
      <c r="K56" s="1420" t="s">
        <v>843</v>
      </c>
      <c r="L56" s="1423" t="str">
        <f ca="1">IF(L48&lt;J51,"——",L48-J51)</f>
        <v>——</v>
      </c>
      <c r="O56" s="1417" t="s">
        <v>403</v>
      </c>
      <c r="P56" s="1418" t="s">
        <v>817</v>
      </c>
      <c r="Q56" s="1419">
        <f ca="1">C40+J29</f>
        <v>96118</v>
      </c>
      <c r="R56" s="1419" t="s">
        <v>818</v>
      </c>
    </row>
    <row r="57" spans="1:18" s="1383" customFormat="1" ht="24.75" thickBot="1">
      <c r="A57" s="1450"/>
      <c r="B57" s="949" t="s">
        <v>767</v>
      </c>
      <c r="C57" s="238">
        <f ca="1">C29</f>
        <v>178772</v>
      </c>
      <c r="D57" s="1451"/>
      <c r="E57" s="1452"/>
      <c r="F57" s="1453"/>
      <c r="I57" s="1454" t="s">
        <v>844</v>
      </c>
      <c r="J57" s="1455">
        <f ca="1">IF(OR(M47="住宅",J51&lt;L48,J56="是"),"——",J51-L48)</f>
        <v>13.909999999999997</v>
      </c>
      <c r="K57" s="1420" t="s">
        <v>892</v>
      </c>
      <c r="L57" s="1423" t="str">
        <f ca="1">IF(L48&lt;J51,"——",IF(L55="比较法",L49,IF(L55="基准地价",L50,L51)))</f>
        <v>——</v>
      </c>
      <c r="O57" s="1417" t="s">
        <v>404</v>
      </c>
      <c r="P57" s="1418" t="s">
        <v>893</v>
      </c>
      <c r="Q57" s="1419">
        <f ca="1">L60</f>
        <v>0</v>
      </c>
      <c r="R57" s="1419" t="s">
        <v>894</v>
      </c>
    </row>
    <row r="58" spans="1:18" s="1383" customFormat="1" ht="24.75" thickBot="1">
      <c r="A58" s="315" t="s">
        <v>393</v>
      </c>
      <c r="B58" s="957" t="s">
        <v>714</v>
      </c>
      <c r="C58" s="316">
        <f ca="1">ROUND(C59+C64+C65+C66,0)</f>
        <v>1067</v>
      </c>
      <c r="D58" s="959" t="s">
        <v>715</v>
      </c>
      <c r="E58" s="960"/>
      <c r="F58" s="961"/>
      <c r="I58" s="1454" t="s">
        <v>848</v>
      </c>
      <c r="J58" s="1456">
        <f ca="1">IF(J55&lt;0.4,0.4,J55)</f>
        <v>0.4</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71509</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IF(项目基本情况!B11="自然人","——",ROUND(C48*F60/(1+'数据-取费表'!C42),0))</f>
        <v>0</v>
      </c>
      <c r="D60" s="963" t="s">
        <v>724</v>
      </c>
      <c r="E60" s="949" t="s">
        <v>712</v>
      </c>
      <c r="F60" s="331">
        <f t="shared" ref="F60:F66" si="0">F32</f>
        <v>5.6000000000000001E-2</v>
      </c>
      <c r="I60" s="1457" t="s">
        <v>853</v>
      </c>
      <c r="J60" s="1458">
        <f ca="1">IF(OR(M47="住宅",J51&lt;L48,J56="是"),"0",ROUND(J59/(1+J52)^J53,0))</f>
        <v>2948</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IF(项目基本情况!B11="自然人","——",IF(D61="按租金收入计税",ROUND(C49*F61/(1+'数据-取费表'!C42),0),IF(D61="按房产原值计税",ROUND(C57*F61*0.7,0),INDIRECT("'数据-取费表'!Aj"&amp;$G$1))))</f>
        <v>0</v>
      </c>
      <c r="D61" s="1369" t="s">
        <v>3328</v>
      </c>
      <c r="E61" s="949"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IF(项目基本情况!B11="自然人","——",ROUND(F62*F63,0))</f>
        <v>0</v>
      </c>
      <c r="D62" s="964" t="s">
        <v>786</v>
      </c>
      <c r="E62" s="949" t="s">
        <v>787</v>
      </c>
      <c r="F62" s="325">
        <f t="shared" si="0"/>
        <v>1.5</v>
      </c>
      <c r="I62" s="1461" t="s">
        <v>858</v>
      </c>
      <c r="J62" s="1462" t="s">
        <v>859</v>
      </c>
      <c r="K62" s="1462" t="s">
        <v>860</v>
      </c>
      <c r="L62" s="1462" t="s">
        <v>861</v>
      </c>
      <c r="M62" s="1463" t="s">
        <v>862</v>
      </c>
      <c r="O62" s="1417" t="s">
        <v>409</v>
      </c>
      <c r="P62" s="1418" t="s">
        <v>863</v>
      </c>
      <c r="Q62" s="1419">
        <f ca="1">Q56+Q57</f>
        <v>96118</v>
      </c>
      <c r="R62" s="1419" t="s">
        <v>410</v>
      </c>
    </row>
    <row r="63" spans="1:18" s="1383" customFormat="1" ht="13.5" thickBot="1">
      <c r="A63" s="326"/>
      <c r="B63" s="955"/>
      <c r="C63" s="26"/>
      <c r="D63" s="965"/>
      <c r="E63" s="949"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ROUND(C57*F64,0)</f>
        <v>894</v>
      </c>
      <c r="D64" s="963" t="s">
        <v>791</v>
      </c>
      <c r="E64" s="949" t="s">
        <v>783</v>
      </c>
      <c r="F64" s="328">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ROUND(C56*F65,0)</f>
        <v>173</v>
      </c>
      <c r="D65" s="963" t="s">
        <v>743</v>
      </c>
      <c r="E65" s="949" t="s">
        <v>744</v>
      </c>
      <c r="F65" s="330">
        <f t="shared" ca="1" si="0"/>
        <v>1E-3</v>
      </c>
      <c r="I65" s="1461" t="s">
        <v>867</v>
      </c>
      <c r="J65" s="1462">
        <v>40</v>
      </c>
      <c r="K65" s="1462">
        <v>30</v>
      </c>
      <c r="L65" s="1462">
        <v>50</v>
      </c>
      <c r="M65" s="1464">
        <v>0.02</v>
      </c>
      <c r="O65" s="1417" t="s">
        <v>403</v>
      </c>
      <c r="P65" s="1418" t="s">
        <v>868</v>
      </c>
      <c r="Q65" s="1419">
        <f ca="1">C40+J29</f>
        <v>96118</v>
      </c>
      <c r="R65" s="1419" t="s">
        <v>818</v>
      </c>
    </row>
    <row r="66" spans="1:18" s="1383" customFormat="1" ht="16.5" thickBot="1">
      <c r="A66" s="981" t="s">
        <v>793</v>
      </c>
      <c r="B66" s="949" t="s">
        <v>728</v>
      </c>
      <c r="C66" s="21">
        <f ca="1">ROUND(C48*F66,0)</f>
        <v>0</v>
      </c>
      <c r="D66" s="963" t="s">
        <v>794</v>
      </c>
      <c r="E66" s="949" t="s">
        <v>712</v>
      </c>
      <c r="F66" s="312">
        <f t="shared" ca="1" si="0"/>
        <v>5.0000000000000001E-3</v>
      </c>
      <c r="O66" s="1417" t="s">
        <v>404</v>
      </c>
      <c r="P66" s="1418" t="s">
        <v>846</v>
      </c>
      <c r="Q66" s="1419">
        <f ca="1">L60</f>
        <v>0</v>
      </c>
      <c r="R66" s="1419" t="s">
        <v>869</v>
      </c>
    </row>
    <row r="67" spans="1:18" s="1383" customFormat="1" ht="16.5" thickBot="1">
      <c r="A67" s="956" t="s">
        <v>394</v>
      </c>
      <c r="B67" s="966" t="s">
        <v>752</v>
      </c>
      <c r="C67" s="316">
        <f ca="1">C48-C58</f>
        <v>-1067</v>
      </c>
      <c r="D67" s="962" t="s">
        <v>753</v>
      </c>
      <c r="E67" s="967"/>
      <c r="F67" s="968"/>
      <c r="O67" s="1427" t="s">
        <v>405</v>
      </c>
      <c r="P67" s="1418" t="s">
        <v>850</v>
      </c>
      <c r="Q67" s="1465">
        <f ca="1">L51</f>
        <v>-166840</v>
      </c>
      <c r="R67" s="1419" t="s">
        <v>870</v>
      </c>
    </row>
    <row r="68" spans="1:18" s="1383" customFormat="1" ht="16.5" thickBot="1">
      <c r="A68" s="946" t="s">
        <v>395</v>
      </c>
      <c r="B68" s="947" t="s">
        <v>774</v>
      </c>
      <c r="C68" s="301">
        <f ca="1">ROUND(C67*(1-((1+F70)/(1+F68))^F69)/(F68-F70),0)</f>
        <v>-18857</v>
      </c>
      <c r="D68" s="964" t="s">
        <v>758</v>
      </c>
      <c r="E68" s="949" t="s">
        <v>759</v>
      </c>
      <c r="F68" s="312">
        <f ca="1">F40</f>
        <v>0.05</v>
      </c>
      <c r="O68" s="1427" t="s">
        <v>406</v>
      </c>
      <c r="P68" s="1466" t="s">
        <v>871</v>
      </c>
      <c r="Q68" s="1419">
        <f ca="1">ROUND(Q69-Q70*Q71,0)</f>
        <v>-8142</v>
      </c>
      <c r="R68" s="1419" t="s">
        <v>414</v>
      </c>
    </row>
    <row r="69" spans="1:18" s="1383" customFormat="1" ht="13.5" thickBot="1">
      <c r="A69" s="950"/>
      <c r="B69" s="951"/>
      <c r="C69" s="306"/>
      <c r="D69" s="969" t="s">
        <v>762</v>
      </c>
      <c r="E69" s="949" t="s">
        <v>763</v>
      </c>
      <c r="F69" s="333">
        <f ca="1">F41</f>
        <v>44.09</v>
      </c>
      <c r="O69" s="1427" t="s">
        <v>411</v>
      </c>
      <c r="P69" s="1466" t="s">
        <v>872</v>
      </c>
      <c r="Q69" s="1419">
        <f ca="1">C39</f>
        <v>3997</v>
      </c>
      <c r="R69" s="1419" t="s">
        <v>818</v>
      </c>
    </row>
    <row r="70" spans="1:18" s="1383" customFormat="1" ht="13.5" thickBot="1">
      <c r="A70" s="953"/>
      <c r="B70" s="954"/>
      <c r="C70" s="310"/>
      <c r="D70" s="965"/>
      <c r="E70" s="949" t="s">
        <v>766</v>
      </c>
      <c r="F70" s="1053"/>
      <c r="O70" s="1427" t="s">
        <v>412</v>
      </c>
      <c r="P70" s="1466" t="s">
        <v>873</v>
      </c>
      <c r="Q70" s="1419">
        <f ca="1">C13</f>
        <v>173409</v>
      </c>
      <c r="R70" s="1419" t="s">
        <v>818</v>
      </c>
    </row>
    <row r="71" spans="1:18" s="1383" customFormat="1" ht="13.5" thickBot="1">
      <c r="A71" s="970" t="s">
        <v>396</v>
      </c>
      <c r="B71" s="971" t="s">
        <v>776</v>
      </c>
      <c r="C71" s="336">
        <f ca="1">ROUND(C68/F71,0)</f>
        <v>-553</v>
      </c>
      <c r="D71" s="972" t="s">
        <v>777</v>
      </c>
      <c r="E71" s="973" t="s">
        <v>778</v>
      </c>
      <c r="F71" s="339">
        <f ca="1">F43</f>
        <v>34.130000000000003</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12139</v>
      </c>
      <c r="D75" s="1383"/>
      <c r="E75" s="1383"/>
      <c r="F75" s="1383"/>
      <c r="K75" s="1401"/>
      <c r="L75" s="1383"/>
      <c r="O75" s="1417" t="s">
        <v>409</v>
      </c>
      <c r="P75" s="1418" t="s">
        <v>838</v>
      </c>
      <c r="Q75" s="1419">
        <f ca="1">Q65+Q66</f>
        <v>96118</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-2.0369999999999999</v>
      </c>
    </row>
    <row r="80" spans="1:18">
      <c r="B80" s="340" t="s">
        <v>800</v>
      </c>
      <c r="C80" s="274">
        <f ca="1">ROUND(C75/C39,3)</f>
        <v>3.0369999999999999</v>
      </c>
    </row>
    <row r="81" spans="2:3">
      <c r="B81" s="270" t="s">
        <v>801</v>
      </c>
      <c r="C81" s="238"/>
    </row>
    <row r="82" spans="2:3">
      <c r="B82" s="273" t="s">
        <v>802</v>
      </c>
      <c r="C82" s="275">
        <f ca="1">1-C83</f>
        <v>-0.80400000000000005</v>
      </c>
    </row>
    <row r="83" spans="2:3">
      <c r="B83" s="273" t="s">
        <v>803</v>
      </c>
      <c r="C83" s="274">
        <f ca="1">ROUND(C13/C40,3)</f>
        <v>1.804</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613" priority="4">
      <formula>$L$48&gt;$J$51</formula>
    </cfRule>
  </conditionalFormatting>
  <conditionalFormatting sqref="I55 I60">
    <cfRule type="expression" dxfId="612" priority="5">
      <formula>$J$51&gt;$L$48</formula>
    </cfRule>
  </conditionalFormatting>
  <conditionalFormatting sqref="C11">
    <cfRule type="expression" dxfId="611" priority="3">
      <formula>$F$10="自定义"</formula>
    </cfRule>
  </conditionalFormatting>
  <conditionalFormatting sqref="J11">
    <cfRule type="expression" dxfId="610" priority="2">
      <formula>$M$10="自定义"</formula>
    </cfRule>
  </conditionalFormatting>
  <conditionalFormatting sqref="C54">
    <cfRule type="expression" dxfId="6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AS524"/>
  <sheetViews>
    <sheetView zoomScale="90" zoomScaleNormal="90" workbookViewId="0">
      <pane ySplit="24" topLeftCell="A25" activePane="bottomLeft" state="frozen"/>
      <selection activeCell="C50" sqref="C50"/>
      <selection pane="bottomLeft" activeCell="B22" sqref="B22"/>
    </sheetView>
  </sheetViews>
  <sheetFormatPr defaultColWidth="9" defaultRowHeight="12.75"/>
  <cols>
    <col min="1" max="1" width="23.5" style="130" customWidth="1"/>
    <col min="2" max="2" width="14.25" style="24" customWidth="1"/>
    <col min="3" max="3" width="7" style="24" customWidth="1"/>
    <col min="4" max="4" width="9" style="24"/>
    <col min="5" max="5" width="6.7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16.25" style="130" customWidth="1"/>
    <col min="20" max="45" width="9" style="724"/>
    <col min="46" max="16384" width="9" style="130"/>
  </cols>
  <sheetData>
    <row r="1" spans="1:45" ht="14.25" customHeight="1" thickBot="1">
      <c r="A1" s="146"/>
      <c r="B1" s="982" t="s">
        <v>2082</v>
      </c>
      <c r="C1" s="3975" t="s">
        <v>2083</v>
      </c>
      <c r="D1" s="3976"/>
      <c r="E1" s="3976"/>
      <c r="F1" s="3976"/>
      <c r="G1" s="3976"/>
      <c r="H1" s="3976"/>
      <c r="I1" s="3976"/>
      <c r="J1" s="3976"/>
      <c r="K1" s="3976"/>
      <c r="L1" s="3976"/>
      <c r="M1" s="3976"/>
      <c r="N1" s="3976"/>
      <c r="O1" s="3976"/>
      <c r="P1" s="3976"/>
      <c r="Q1" s="3976"/>
      <c r="R1" s="3976"/>
      <c r="S1" s="3977"/>
      <c r="T1" s="982" t="s">
        <v>1988</v>
      </c>
    </row>
    <row r="2" spans="1:45" s="655" customFormat="1" ht="38.25">
      <c r="A2" s="983"/>
      <c r="B2" s="651" t="s">
        <v>1064</v>
      </c>
      <c r="C2" s="652" t="str">
        <f t="shared" ref="C2:R2" si="0">C3&amp;"(含)"&amp;"-"&amp;D3</f>
        <v>50(含)-100</v>
      </c>
      <c r="D2" s="653" t="str">
        <f t="shared" si="0"/>
        <v>100(含)-150</v>
      </c>
      <c r="E2" s="653" t="str">
        <f t="shared" si="0"/>
        <v>150(含)-200</v>
      </c>
      <c r="F2" s="653" t="str">
        <f t="shared" si="0"/>
        <v>200(含)-300</v>
      </c>
      <c r="G2" s="653" t="str">
        <f t="shared" si="0"/>
        <v>300(含)-500</v>
      </c>
      <c r="H2" s="653" t="str">
        <f t="shared" si="0"/>
        <v>500(含)-</v>
      </c>
      <c r="I2" s="653" t="str">
        <f t="shared" si="0"/>
        <v>(含)-</v>
      </c>
      <c r="J2" s="653" t="str">
        <f t="shared" si="0"/>
        <v>(含)-</v>
      </c>
      <c r="K2" s="653" t="str">
        <f t="shared" si="0"/>
        <v>(含)-</v>
      </c>
      <c r="L2" s="653" t="str">
        <f t="shared" si="0"/>
        <v>(含)-</v>
      </c>
      <c r="M2" s="653" t="str">
        <f t="shared" si="0"/>
        <v>(含)-</v>
      </c>
      <c r="N2" s="653" t="str">
        <f t="shared" si="0"/>
        <v>(含)-</v>
      </c>
      <c r="O2" s="653" t="str">
        <f t="shared" si="0"/>
        <v>(含)-</v>
      </c>
      <c r="P2" s="653" t="str">
        <f t="shared" si="0"/>
        <v>(含)-</v>
      </c>
      <c r="Q2" s="653" t="str">
        <f t="shared" si="0"/>
        <v>(含)-</v>
      </c>
      <c r="R2" s="653" t="str">
        <f t="shared" si="0"/>
        <v>(含)-</v>
      </c>
      <c r="S2" s="984" t="str">
        <f>S3&amp;"(含)"&amp;"-"</f>
        <v>(含)-</v>
      </c>
      <c r="T2" s="654"/>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60" customFormat="1">
      <c r="A3" s="985"/>
      <c r="B3" s="656"/>
      <c r="C3" s="657">
        <v>50</v>
      </c>
      <c r="D3" s="658">
        <v>100</v>
      </c>
      <c r="E3" s="658">
        <v>150</v>
      </c>
      <c r="F3" s="1304">
        <v>200</v>
      </c>
      <c r="G3" s="1304">
        <v>300</v>
      </c>
      <c r="H3" s="1304">
        <v>500</v>
      </c>
      <c r="I3" s="1304"/>
      <c r="J3" s="1304"/>
      <c r="K3" s="1304"/>
      <c r="L3" s="1305"/>
      <c r="M3" s="1306"/>
      <c r="N3" s="1306"/>
      <c r="O3" s="1304"/>
      <c r="P3" s="1304"/>
      <c r="Q3" s="1304"/>
      <c r="R3" s="1304"/>
      <c r="S3" s="1307"/>
      <c r="T3" s="659"/>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60" customFormat="1" ht="13.5" thickBot="1">
      <c r="A4" s="986"/>
      <c r="B4" s="987"/>
      <c r="C4" s="988">
        <v>100</v>
      </c>
      <c r="D4" s="989">
        <f>C4-2</f>
        <v>98</v>
      </c>
      <c r="E4" s="989">
        <f>D4-2</f>
        <v>96</v>
      </c>
      <c r="F4" s="989">
        <f>E4-2</f>
        <v>94</v>
      </c>
      <c r="G4" s="989">
        <f>F4-2</f>
        <v>92</v>
      </c>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3497" t="s">
        <v>4759</v>
      </c>
      <c r="C5" s="3498" t="s">
        <v>4761</v>
      </c>
      <c r="D5" s="3499" t="s">
        <v>4760</v>
      </c>
      <c r="E5" s="995"/>
      <c r="F5" s="1311"/>
      <c r="G5" s="1311"/>
      <c r="H5" s="1311"/>
      <c r="I5" s="1311"/>
      <c r="J5" s="1311"/>
      <c r="K5" s="1311"/>
      <c r="L5" s="1312"/>
      <c r="M5" s="1313"/>
      <c r="N5" s="1313"/>
      <c r="O5" s="1311"/>
      <c r="P5" s="1311"/>
      <c r="Q5" s="1311"/>
      <c r="R5" s="1311"/>
      <c r="S5" s="1314"/>
      <c r="T5" s="997">
        <v>20</v>
      </c>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80</v>
      </c>
      <c r="E6" s="901">
        <f t="shared" ref="E6:S6" si="1">D6-$T5</f>
        <v>60</v>
      </c>
      <c r="F6" s="1315">
        <f t="shared" si="1"/>
        <v>40</v>
      </c>
      <c r="G6" s="1315">
        <f t="shared" si="1"/>
        <v>20</v>
      </c>
      <c r="H6" s="1315">
        <f t="shared" si="1"/>
        <v>0</v>
      </c>
      <c r="I6" s="1315">
        <f t="shared" si="1"/>
        <v>-20</v>
      </c>
      <c r="J6" s="1315">
        <f t="shared" si="1"/>
        <v>-40</v>
      </c>
      <c r="K6" s="1315">
        <f t="shared" si="1"/>
        <v>-60</v>
      </c>
      <c r="L6" s="1315">
        <f t="shared" si="1"/>
        <v>-80</v>
      </c>
      <c r="M6" s="1315">
        <f t="shared" si="1"/>
        <v>-100</v>
      </c>
      <c r="N6" s="1315">
        <f t="shared" si="1"/>
        <v>-120</v>
      </c>
      <c r="O6" s="1315">
        <f t="shared" si="1"/>
        <v>-140</v>
      </c>
      <c r="P6" s="1315">
        <f t="shared" si="1"/>
        <v>-160</v>
      </c>
      <c r="Q6" s="1315">
        <f t="shared" si="1"/>
        <v>-180</v>
      </c>
      <c r="R6" s="1315">
        <f t="shared" si="1"/>
        <v>-200</v>
      </c>
      <c r="S6" s="1315">
        <f t="shared" si="1"/>
        <v>-220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6" t="s">
        <v>2086</v>
      </c>
      <c r="C7" s="903"/>
      <c r="D7" s="897"/>
      <c r="E7" s="897"/>
      <c r="F7" s="1316"/>
      <c r="G7" s="1316"/>
      <c r="H7" s="1316"/>
      <c r="I7" s="1316"/>
      <c r="J7" s="1316"/>
      <c r="K7" s="1316"/>
      <c r="L7" s="1316"/>
      <c r="M7" s="1317"/>
      <c r="N7" s="1318"/>
      <c r="O7" s="1319"/>
      <c r="P7" s="1320"/>
      <c r="Q7" s="1321"/>
      <c r="R7" s="1322"/>
      <c r="S7" s="1323"/>
      <c r="T7" s="661"/>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2">D8-$T7</f>
        <v>100</v>
      </c>
      <c r="F8" s="1315">
        <f t="shared" si="2"/>
        <v>100</v>
      </c>
      <c r="G8" s="1315">
        <f t="shared" si="2"/>
        <v>100</v>
      </c>
      <c r="H8" s="1315">
        <f t="shared" si="2"/>
        <v>100</v>
      </c>
      <c r="I8" s="1315">
        <f t="shared" si="2"/>
        <v>100</v>
      </c>
      <c r="J8" s="1315">
        <f t="shared" si="2"/>
        <v>100</v>
      </c>
      <c r="K8" s="1315">
        <f t="shared" si="2"/>
        <v>100</v>
      </c>
      <c r="L8" s="1315">
        <f t="shared" si="2"/>
        <v>100</v>
      </c>
      <c r="M8" s="1315">
        <f t="shared" si="2"/>
        <v>100</v>
      </c>
      <c r="N8" s="1315">
        <f t="shared" si="2"/>
        <v>100</v>
      </c>
      <c r="O8" s="1315">
        <f t="shared" si="2"/>
        <v>100</v>
      </c>
      <c r="P8" s="1315">
        <f t="shared" si="2"/>
        <v>100</v>
      </c>
      <c r="Q8" s="1315">
        <f t="shared" si="2"/>
        <v>100</v>
      </c>
      <c r="R8" s="1315">
        <f t="shared" si="2"/>
        <v>100</v>
      </c>
      <c r="S8" s="1315">
        <f t="shared" si="2"/>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6" t="s">
        <v>2087</v>
      </c>
      <c r="C9" s="903"/>
      <c r="D9" s="897"/>
      <c r="E9" s="897"/>
      <c r="F9" s="1316"/>
      <c r="G9" s="1316"/>
      <c r="H9" s="1316"/>
      <c r="I9" s="1316"/>
      <c r="J9" s="1316"/>
      <c r="K9" s="1316"/>
      <c r="L9" s="1324"/>
      <c r="M9" s="1317"/>
      <c r="N9" s="1318"/>
      <c r="O9" s="1319"/>
      <c r="P9" s="1320"/>
      <c r="Q9" s="1321"/>
      <c r="R9" s="1322"/>
      <c r="S9" s="1323"/>
      <c r="T9" s="661"/>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3">D10-$T9</f>
        <v>100</v>
      </c>
      <c r="F10" s="1325">
        <f t="shared" si="3"/>
        <v>100</v>
      </c>
      <c r="G10" s="1325">
        <f t="shared" si="3"/>
        <v>100</v>
      </c>
      <c r="H10" s="1325">
        <f t="shared" si="3"/>
        <v>100</v>
      </c>
      <c r="I10" s="1325">
        <f t="shared" si="3"/>
        <v>100</v>
      </c>
      <c r="J10" s="1325">
        <f t="shared" si="3"/>
        <v>100</v>
      </c>
      <c r="K10" s="1325">
        <f t="shared" si="3"/>
        <v>100</v>
      </c>
      <c r="L10" s="1325">
        <f t="shared" si="3"/>
        <v>100</v>
      </c>
      <c r="M10" s="1325">
        <f t="shared" si="3"/>
        <v>100</v>
      </c>
      <c r="N10" s="1325">
        <f t="shared" si="3"/>
        <v>100</v>
      </c>
      <c r="O10" s="1325">
        <f t="shared" si="3"/>
        <v>100</v>
      </c>
      <c r="P10" s="1325">
        <f t="shared" si="3"/>
        <v>100</v>
      </c>
      <c r="Q10" s="1325">
        <f t="shared" si="3"/>
        <v>100</v>
      </c>
      <c r="R10" s="1325">
        <f t="shared" si="3"/>
        <v>100</v>
      </c>
      <c r="S10" s="1325">
        <f t="shared" si="3"/>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5" t="s">
        <v>2088</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4">D12-$T11</f>
        <v>100</v>
      </c>
      <c r="F12" s="901">
        <f t="shared" si="4"/>
        <v>100</v>
      </c>
      <c r="G12" s="901">
        <f t="shared" si="4"/>
        <v>100</v>
      </c>
      <c r="H12" s="901">
        <f t="shared" si="4"/>
        <v>100</v>
      </c>
      <c r="I12" s="901">
        <f t="shared" si="4"/>
        <v>100</v>
      </c>
      <c r="J12" s="901">
        <f t="shared" si="4"/>
        <v>100</v>
      </c>
      <c r="K12" s="901">
        <f t="shared" si="4"/>
        <v>100</v>
      </c>
      <c r="L12" s="901">
        <f t="shared" si="4"/>
        <v>100</v>
      </c>
      <c r="M12" s="901">
        <f t="shared" si="4"/>
        <v>100</v>
      </c>
      <c r="N12" s="901">
        <f t="shared" si="4"/>
        <v>100</v>
      </c>
      <c r="O12" s="901">
        <f t="shared" si="4"/>
        <v>100</v>
      </c>
      <c r="P12" s="901">
        <f t="shared" si="4"/>
        <v>100</v>
      </c>
      <c r="Q12" s="901">
        <f t="shared" si="4"/>
        <v>100</v>
      </c>
      <c r="R12" s="901">
        <f>Q12-$T11</f>
        <v>100</v>
      </c>
      <c r="S12" s="901">
        <f t="shared" si="4"/>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5" t="s">
        <v>2089</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5" t="s">
        <v>2090</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5" customFormat="1">
      <c r="A17" s="2147" t="s">
        <v>2091</v>
      </c>
      <c r="B17" s="2148" t="s">
        <v>2092</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5"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9"/>
      <c r="B19" s="159"/>
      <c r="C19" s="159"/>
      <c r="D19" s="2149" t="s">
        <v>2093</v>
      </c>
      <c r="E19" s="1339"/>
      <c r="F19" s="1339"/>
      <c r="G19" s="1339"/>
      <c r="H19" s="1058"/>
      <c r="I19" s="159"/>
      <c r="J19" s="159"/>
      <c r="K19" s="159"/>
      <c r="L19" s="159"/>
      <c r="M19" s="159"/>
      <c r="N19" s="159"/>
      <c r="O19" s="159"/>
      <c r="P19" s="159"/>
      <c r="Q19" s="159"/>
      <c r="R19" s="717"/>
      <c r="S19" s="129"/>
    </row>
    <row r="20" spans="1:45" ht="16.5" thickBot="1">
      <c r="A20" s="662" t="s">
        <v>2094</v>
      </c>
      <c r="B20" s="3571">
        <f ca="1">IF(D20="——",S22,S22-F20)</f>
        <v>4159.3005000000003</v>
      </c>
      <c r="C20" s="159"/>
      <c r="D20" s="2150" t="s">
        <v>43</v>
      </c>
      <c r="E20" s="1340"/>
      <c r="F20" s="982" t="e">
        <f ca="1">SUMIF(INDIRECT("'"&amp;H20&amp;"'"&amp;"!A:A"),"承租人权益价值",INDIRECT("'"&amp;H20&amp;"'"&amp;"!c:c"))</f>
        <v>#REF!</v>
      </c>
      <c r="G20" s="982" t="s">
        <v>2095</v>
      </c>
      <c r="H20" s="2151"/>
      <c r="I20" s="159"/>
      <c r="J20" s="159"/>
      <c r="K20" s="159"/>
      <c r="L20" s="159"/>
      <c r="M20" s="159"/>
      <c r="N20" s="159"/>
      <c r="O20" s="159"/>
      <c r="P20" s="159"/>
      <c r="Q20" s="159"/>
      <c r="R20" s="717"/>
      <c r="S20" s="129"/>
    </row>
    <row r="21" spans="1:45" ht="15.75">
      <c r="A21" s="662" t="s">
        <v>2096</v>
      </c>
      <c r="B21" s="294">
        <f ca="1">ROUND(B20*10000/B22,0)</f>
        <v>9038</v>
      </c>
      <c r="C21" s="159"/>
      <c r="D21" s="159"/>
      <c r="E21" s="159"/>
      <c r="F21" s="159"/>
      <c r="G21" s="159"/>
      <c r="H21" s="159"/>
      <c r="I21" s="159"/>
      <c r="J21" s="159"/>
      <c r="K21" s="159"/>
      <c r="L21" s="159"/>
      <c r="M21" s="159"/>
      <c r="N21" s="159"/>
      <c r="O21" s="159"/>
      <c r="P21" s="159"/>
      <c r="Q21" s="159"/>
      <c r="R21" s="717"/>
      <c r="S21" s="129"/>
    </row>
    <row r="22" spans="1:45">
      <c r="A22" s="316" t="s">
        <v>2097</v>
      </c>
      <c r="B22" s="21">
        <f>SUM(B24:B10000)</f>
        <v>4602.2600000000011</v>
      </c>
      <c r="C22" s="3972" t="s">
        <v>27</v>
      </c>
      <c r="D22" s="3973"/>
      <c r="E22" s="3973"/>
      <c r="F22" s="3973"/>
      <c r="G22" s="3973"/>
      <c r="H22" s="3973"/>
      <c r="I22" s="3973"/>
      <c r="J22" s="3973"/>
      <c r="K22" s="3973"/>
      <c r="L22" s="3973"/>
      <c r="M22" s="3973"/>
      <c r="N22" s="3973"/>
      <c r="O22" s="3973"/>
      <c r="P22" s="3973"/>
      <c r="Q22" s="3974"/>
      <c r="R22" s="663">
        <f ca="1">ROUND(S22*10000/B22,0)</f>
        <v>9038</v>
      </c>
      <c r="S22" s="3570">
        <f ca="1">SUM(S24:S10000)</f>
        <v>4159.3005000000003</v>
      </c>
    </row>
    <row r="23" spans="1:45" s="9" customFormat="1" ht="24">
      <c r="A23" s="3501" t="s">
        <v>2098</v>
      </c>
      <c r="B23" s="3501" t="s">
        <v>2099</v>
      </c>
      <c r="C23" s="3501" t="s">
        <v>2100</v>
      </c>
      <c r="D23" s="3501" t="str">
        <f>B5</f>
        <v>地上自持</v>
      </c>
      <c r="E23" s="3501" t="s">
        <v>2100</v>
      </c>
      <c r="F23" s="3501" t="str">
        <f>B7</f>
        <v>修正项3</v>
      </c>
      <c r="G23" s="3501" t="s">
        <v>2100</v>
      </c>
      <c r="H23" s="3501" t="str">
        <f>B9</f>
        <v>修正项4</v>
      </c>
      <c r="I23" s="3501" t="s">
        <v>2100</v>
      </c>
      <c r="J23" s="3501" t="str">
        <f>B11</f>
        <v>修正项5</v>
      </c>
      <c r="K23" s="3501" t="s">
        <v>2100</v>
      </c>
      <c r="L23" s="3501" t="str">
        <f>B13</f>
        <v>修正项6</v>
      </c>
      <c r="M23" s="3501" t="s">
        <v>2100</v>
      </c>
      <c r="N23" s="3501" t="str">
        <f>B15</f>
        <v>修正项7</v>
      </c>
      <c r="O23" s="3501" t="s">
        <v>2100</v>
      </c>
      <c r="P23" s="3501" t="str">
        <f>B17</f>
        <v>楼层</v>
      </c>
      <c r="Q23" s="3501" t="s">
        <v>2100</v>
      </c>
      <c r="R23" s="3505" t="s">
        <v>2101</v>
      </c>
      <c r="S23" s="3501" t="s">
        <v>2102</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5" t="str">
        <f>'仓储-下跃'!G5</f>
        <v>041#4--102</v>
      </c>
      <c r="B24" s="665">
        <f>ROUND('仓储-下跃'!R5,2)</f>
        <v>317.23</v>
      </c>
      <c r="C24" s="2805">
        <v>1</v>
      </c>
      <c r="D24" s="2806" t="s">
        <v>4723</v>
      </c>
      <c r="E24" s="2805">
        <v>1</v>
      </c>
      <c r="F24" s="2806"/>
      <c r="G24" s="2805">
        <v>1</v>
      </c>
      <c r="H24" s="2806"/>
      <c r="I24" s="2805">
        <v>1</v>
      </c>
      <c r="J24" s="2806"/>
      <c r="K24" s="2805">
        <v>1</v>
      </c>
      <c r="L24" s="2806"/>
      <c r="M24" s="2805">
        <v>1</v>
      </c>
      <c r="N24" s="2806"/>
      <c r="O24" s="2805">
        <v>1</v>
      </c>
      <c r="P24" s="2806"/>
      <c r="Q24" s="2805">
        <v>1</v>
      </c>
      <c r="R24" s="667">
        <f ca="1">'结果表-下跃'!G20</f>
        <v>8759</v>
      </c>
      <c r="S24" s="3563">
        <f ca="1">ROUND(R24*B24/10000,4)</f>
        <v>277.86180000000002</v>
      </c>
      <c r="T24" s="728"/>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665" t="str">
        <f>'仓储-下跃'!G6</f>
        <v>041#4--103</v>
      </c>
      <c r="B25" s="665">
        <f>ROUND('仓储-下跃'!R6,2)</f>
        <v>246.98</v>
      </c>
      <c r="C25" s="21">
        <f>IF(B25="",1,(LOOKUP(B25,$3:$3,$4:$4)-LOOKUP($B$24,$3:$3,$4:$4)+100)/100)</f>
        <v>1.02</v>
      </c>
      <c r="D25" s="2806" t="s">
        <v>4723</v>
      </c>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3">
        <f ca="1">IF(B25="",0,ROUND($R$24*C25*E25*G25*I25*K25*M25*O25*Q25,0))</f>
        <v>8934</v>
      </c>
      <c r="S25" s="3563">
        <f t="shared" ref="S25:S74" ca="1" si="5">ROUND(R25*B25/10000,4)</f>
        <v>220.65190000000001</v>
      </c>
      <c r="T25" s="728"/>
    </row>
    <row r="26" spans="1:45">
      <c r="A26" s="665" t="str">
        <f>'仓储-下跃'!G7</f>
        <v>041#4--104</v>
      </c>
      <c r="B26" s="665">
        <f>ROUND('仓储-下跃'!R7,2)</f>
        <v>160.88999999999999</v>
      </c>
      <c r="C26" s="21">
        <f t="shared" ref="C26:C89" si="6">IF(B26="",1,(LOOKUP(B26,$3:$3,$4:$4)-LOOKUP($B$24,$3:$3,$4:$4)+100)/100)</f>
        <v>1.04</v>
      </c>
      <c r="D26" s="2806" t="s">
        <v>4723</v>
      </c>
      <c r="E26" s="21">
        <f t="shared" ref="E26:E89" si="7">(SUMIF($5:$5,D26,$6:$6)-SUMIF($5:$5,$D$24,$6:$6)+100)/100</f>
        <v>1</v>
      </c>
      <c r="F26" s="666"/>
      <c r="G26" s="21">
        <f t="shared" ref="G26:G89" si="8">(SUMIF($7:$7,F26,$8:$8)-SUMIF($7:$7,$F$24,$8:$8)+100)/100</f>
        <v>1</v>
      </c>
      <c r="H26" s="666"/>
      <c r="I26" s="21">
        <f t="shared" ref="I26:I89" si="9">(SUMIF($9:$9,H26,$10:$10)-SUMIF($9:$9,$H$24,$10:$10)+100)/100</f>
        <v>1</v>
      </c>
      <c r="J26" s="666"/>
      <c r="K26" s="21">
        <f t="shared" ref="K26:K89" si="10">(SUMIF($11:$11,J26,$12:$12)-SUMIF($11:$11,$J$24,$12:$12)+100)/100</f>
        <v>1</v>
      </c>
      <c r="L26" s="666"/>
      <c r="M26" s="21">
        <f t="shared" ref="M26:M89" si="11">(SUMIF($13:$13,L26,$14:$14)-SUMIF($13:$13,$L$24,$14:$14)+100)/100</f>
        <v>1</v>
      </c>
      <c r="N26" s="666"/>
      <c r="O26" s="21">
        <f t="shared" ref="O26:O89" si="12">(SUMIF($15:$15,N26,$16:$16)-SUMIF($15:$15,$N$24,$16:$16)+100)/100</f>
        <v>1</v>
      </c>
      <c r="P26" s="666"/>
      <c r="Q26" s="21">
        <f t="shared" ref="Q26:Q89" si="13">(SUMIF($17:$17,P26,$18:$18)-SUMIF($17:$17,$P$24,$18:$18)+100)/100</f>
        <v>1</v>
      </c>
      <c r="R26" s="663">
        <f t="shared" ref="R26:R89" ca="1" si="14">IF(B26="",0,ROUND($R$24*C26*E26*G26*I26*K26*M26*O26*Q26,0))</f>
        <v>9109</v>
      </c>
      <c r="S26" s="3563">
        <f t="shared" ca="1" si="5"/>
        <v>146.5547</v>
      </c>
      <c r="T26" s="728"/>
    </row>
    <row r="27" spans="1:45">
      <c r="A27" s="665" t="str">
        <f>'仓储-下跃'!G8</f>
        <v>041#4--105</v>
      </c>
      <c r="B27" s="665">
        <f>ROUND('仓储-下跃'!R8,2)</f>
        <v>163.99</v>
      </c>
      <c r="C27" s="21">
        <f t="shared" si="6"/>
        <v>1.04</v>
      </c>
      <c r="D27" s="2806" t="s">
        <v>4723</v>
      </c>
      <c r="E27" s="21">
        <f t="shared" si="7"/>
        <v>1</v>
      </c>
      <c r="F27" s="666"/>
      <c r="G27" s="21">
        <f t="shared" si="8"/>
        <v>1</v>
      </c>
      <c r="H27" s="666"/>
      <c r="I27" s="21">
        <f t="shared" si="9"/>
        <v>1</v>
      </c>
      <c r="J27" s="666"/>
      <c r="K27" s="21">
        <f t="shared" si="10"/>
        <v>1</v>
      </c>
      <c r="L27" s="666"/>
      <c r="M27" s="21">
        <f t="shared" si="11"/>
        <v>1</v>
      </c>
      <c r="N27" s="666"/>
      <c r="O27" s="21">
        <f t="shared" si="12"/>
        <v>1</v>
      </c>
      <c r="P27" s="666"/>
      <c r="Q27" s="21">
        <f t="shared" si="13"/>
        <v>1</v>
      </c>
      <c r="R27" s="663">
        <f t="shared" ca="1" si="14"/>
        <v>9109</v>
      </c>
      <c r="S27" s="3563">
        <f t="shared" ca="1" si="5"/>
        <v>149.3785</v>
      </c>
      <c r="T27" s="728"/>
    </row>
    <row r="28" spans="1:45">
      <c r="A28" s="665" t="str">
        <f>'仓储-下跃'!G9</f>
        <v>041#4--106</v>
      </c>
      <c r="B28" s="665">
        <f>ROUND('仓储-下跃'!R9,2)</f>
        <v>163.97</v>
      </c>
      <c r="C28" s="21">
        <f t="shared" si="6"/>
        <v>1.04</v>
      </c>
      <c r="D28" s="2806" t="s">
        <v>4723</v>
      </c>
      <c r="E28" s="21">
        <f t="shared" si="7"/>
        <v>1</v>
      </c>
      <c r="F28" s="666"/>
      <c r="G28" s="21">
        <f t="shared" si="8"/>
        <v>1</v>
      </c>
      <c r="H28" s="666"/>
      <c r="I28" s="21">
        <f t="shared" si="9"/>
        <v>1</v>
      </c>
      <c r="J28" s="666"/>
      <c r="K28" s="21">
        <f t="shared" si="10"/>
        <v>1</v>
      </c>
      <c r="L28" s="666"/>
      <c r="M28" s="21">
        <f t="shared" si="11"/>
        <v>1</v>
      </c>
      <c r="N28" s="666"/>
      <c r="O28" s="21">
        <f t="shared" si="12"/>
        <v>1</v>
      </c>
      <c r="P28" s="666"/>
      <c r="Q28" s="21">
        <f t="shared" si="13"/>
        <v>1</v>
      </c>
      <c r="R28" s="663">
        <f t="shared" ca="1" si="14"/>
        <v>9109</v>
      </c>
      <c r="S28" s="3563">
        <f t="shared" ca="1" si="5"/>
        <v>149.3603</v>
      </c>
      <c r="T28" s="728"/>
    </row>
    <row r="29" spans="1:45">
      <c r="A29" s="665" t="str">
        <f>'仓储-下跃'!G10</f>
        <v>041#4--107</v>
      </c>
      <c r="B29" s="665">
        <f>ROUND('仓储-下跃'!R10,2)</f>
        <v>160.76</v>
      </c>
      <c r="C29" s="21">
        <f t="shared" si="6"/>
        <v>1.04</v>
      </c>
      <c r="D29" s="2806" t="s">
        <v>4723</v>
      </c>
      <c r="E29" s="21">
        <f t="shared" si="7"/>
        <v>1</v>
      </c>
      <c r="F29" s="666"/>
      <c r="G29" s="21">
        <f t="shared" si="8"/>
        <v>1</v>
      </c>
      <c r="H29" s="666"/>
      <c r="I29" s="21">
        <f t="shared" si="9"/>
        <v>1</v>
      </c>
      <c r="J29" s="666"/>
      <c r="K29" s="21">
        <f t="shared" si="10"/>
        <v>1</v>
      </c>
      <c r="L29" s="666"/>
      <c r="M29" s="21">
        <f t="shared" si="11"/>
        <v>1</v>
      </c>
      <c r="N29" s="666"/>
      <c r="O29" s="21">
        <f t="shared" si="12"/>
        <v>1</v>
      </c>
      <c r="P29" s="666"/>
      <c r="Q29" s="21">
        <f t="shared" si="13"/>
        <v>1</v>
      </c>
      <c r="R29" s="663">
        <f t="shared" ca="1" si="14"/>
        <v>9109</v>
      </c>
      <c r="S29" s="3563">
        <f t="shared" ca="1" si="5"/>
        <v>146.43629999999999</v>
      </c>
      <c r="T29" s="728"/>
    </row>
    <row r="30" spans="1:45">
      <c r="A30" s="665" t="str">
        <f>'仓储-下跃'!G11</f>
        <v>041#4--108</v>
      </c>
      <c r="B30" s="665">
        <f>ROUND('仓储-下跃'!R11,2)</f>
        <v>246.98</v>
      </c>
      <c r="C30" s="21">
        <f t="shared" si="6"/>
        <v>1.02</v>
      </c>
      <c r="D30" s="2806" t="s">
        <v>4723</v>
      </c>
      <c r="E30" s="21">
        <f t="shared" si="7"/>
        <v>1</v>
      </c>
      <c r="F30" s="666"/>
      <c r="G30" s="21">
        <f t="shared" si="8"/>
        <v>1</v>
      </c>
      <c r="H30" s="666"/>
      <c r="I30" s="21">
        <f t="shared" si="9"/>
        <v>1</v>
      </c>
      <c r="J30" s="666"/>
      <c r="K30" s="21">
        <f t="shared" si="10"/>
        <v>1</v>
      </c>
      <c r="L30" s="666"/>
      <c r="M30" s="21">
        <f t="shared" si="11"/>
        <v>1</v>
      </c>
      <c r="N30" s="666"/>
      <c r="O30" s="21">
        <f t="shared" si="12"/>
        <v>1</v>
      </c>
      <c r="P30" s="666"/>
      <c r="Q30" s="21">
        <f t="shared" si="13"/>
        <v>1</v>
      </c>
      <c r="R30" s="663">
        <f t="shared" ca="1" si="14"/>
        <v>8934</v>
      </c>
      <c r="S30" s="3563">
        <f t="shared" ca="1" si="5"/>
        <v>220.65190000000001</v>
      </c>
      <c r="T30" s="728"/>
    </row>
    <row r="31" spans="1:45">
      <c r="A31" s="665" t="str">
        <f>'仓储-下跃'!G12</f>
        <v>041#4--109</v>
      </c>
      <c r="B31" s="665">
        <f>ROUND('仓储-下跃'!R12,2)</f>
        <v>294.10000000000002</v>
      </c>
      <c r="C31" s="21">
        <f t="shared" si="6"/>
        <v>1.02</v>
      </c>
      <c r="D31" s="2806" t="s">
        <v>4723</v>
      </c>
      <c r="E31" s="21">
        <f t="shared" si="7"/>
        <v>1</v>
      </c>
      <c r="F31" s="666"/>
      <c r="G31" s="21">
        <f t="shared" si="8"/>
        <v>1</v>
      </c>
      <c r="H31" s="666"/>
      <c r="I31" s="21">
        <f t="shared" si="9"/>
        <v>1</v>
      </c>
      <c r="J31" s="666"/>
      <c r="K31" s="21">
        <f t="shared" si="10"/>
        <v>1</v>
      </c>
      <c r="L31" s="666"/>
      <c r="M31" s="21">
        <f t="shared" si="11"/>
        <v>1</v>
      </c>
      <c r="N31" s="666"/>
      <c r="O31" s="21">
        <f t="shared" si="12"/>
        <v>1</v>
      </c>
      <c r="P31" s="666"/>
      <c r="Q31" s="21">
        <f t="shared" si="13"/>
        <v>1</v>
      </c>
      <c r="R31" s="663">
        <f t="shared" ca="1" si="14"/>
        <v>8934</v>
      </c>
      <c r="S31" s="3563">
        <f t="shared" ca="1" si="5"/>
        <v>262.74889999999999</v>
      </c>
      <c r="T31" s="728"/>
    </row>
    <row r="32" spans="1:45">
      <c r="A32" s="665" t="str">
        <f>'仓储-下跃'!G13</f>
        <v>041#5--102</v>
      </c>
      <c r="B32" s="665">
        <f>ROUND('仓储-下跃'!R13,2)</f>
        <v>189.37</v>
      </c>
      <c r="C32" s="21">
        <f t="shared" si="6"/>
        <v>1.04</v>
      </c>
      <c r="D32" s="2806" t="s">
        <v>4723</v>
      </c>
      <c r="E32" s="21">
        <f t="shared" si="7"/>
        <v>1</v>
      </c>
      <c r="F32" s="666"/>
      <c r="G32" s="21">
        <f t="shared" si="8"/>
        <v>1</v>
      </c>
      <c r="H32" s="666"/>
      <c r="I32" s="21">
        <f t="shared" si="9"/>
        <v>1</v>
      </c>
      <c r="J32" s="666"/>
      <c r="K32" s="21">
        <f t="shared" si="10"/>
        <v>1</v>
      </c>
      <c r="L32" s="666"/>
      <c r="M32" s="21">
        <f t="shared" si="11"/>
        <v>1</v>
      </c>
      <c r="N32" s="666"/>
      <c r="O32" s="21">
        <f t="shared" si="12"/>
        <v>1</v>
      </c>
      <c r="P32" s="666"/>
      <c r="Q32" s="21">
        <f t="shared" si="13"/>
        <v>1</v>
      </c>
      <c r="R32" s="663">
        <f t="shared" ca="1" si="14"/>
        <v>9109</v>
      </c>
      <c r="S32" s="3563">
        <f t="shared" ca="1" si="5"/>
        <v>172.49709999999999</v>
      </c>
      <c r="T32" s="728"/>
    </row>
    <row r="33" spans="1:20">
      <c r="A33" s="665" t="str">
        <f>'仓储-下跃'!G14</f>
        <v>041#5--103</v>
      </c>
      <c r="B33" s="665">
        <f>ROUND('仓储-下跃'!R14,2)</f>
        <v>169.73</v>
      </c>
      <c r="C33" s="21">
        <f t="shared" si="6"/>
        <v>1.04</v>
      </c>
      <c r="D33" s="2806" t="s">
        <v>4723</v>
      </c>
      <c r="E33" s="21">
        <f t="shared" si="7"/>
        <v>1</v>
      </c>
      <c r="F33" s="666"/>
      <c r="G33" s="21">
        <f t="shared" si="8"/>
        <v>1</v>
      </c>
      <c r="H33" s="666"/>
      <c r="I33" s="21">
        <f t="shared" si="9"/>
        <v>1</v>
      </c>
      <c r="J33" s="666"/>
      <c r="K33" s="21">
        <f t="shared" si="10"/>
        <v>1</v>
      </c>
      <c r="L33" s="666"/>
      <c r="M33" s="21">
        <f t="shared" si="11"/>
        <v>1</v>
      </c>
      <c r="N33" s="666"/>
      <c r="O33" s="21">
        <f t="shared" si="12"/>
        <v>1</v>
      </c>
      <c r="P33" s="666"/>
      <c r="Q33" s="21">
        <f t="shared" si="13"/>
        <v>1</v>
      </c>
      <c r="R33" s="663">
        <f t="shared" ca="1" si="14"/>
        <v>9109</v>
      </c>
      <c r="S33" s="3563">
        <f t="shared" ca="1" si="5"/>
        <v>154.6071</v>
      </c>
      <c r="T33" s="728"/>
    </row>
    <row r="34" spans="1:20">
      <c r="A34" s="665" t="str">
        <f>'仓储-下跃'!G15</f>
        <v>041#5--104</v>
      </c>
      <c r="B34" s="665">
        <f>ROUND('仓储-下跃'!R15,2)</f>
        <v>169.73</v>
      </c>
      <c r="C34" s="21">
        <f t="shared" si="6"/>
        <v>1.04</v>
      </c>
      <c r="D34" s="2806" t="s">
        <v>4723</v>
      </c>
      <c r="E34" s="21">
        <f t="shared" si="7"/>
        <v>1</v>
      </c>
      <c r="F34" s="666"/>
      <c r="G34" s="21">
        <f t="shared" si="8"/>
        <v>1</v>
      </c>
      <c r="H34" s="666"/>
      <c r="I34" s="21">
        <f t="shared" si="9"/>
        <v>1</v>
      </c>
      <c r="J34" s="666"/>
      <c r="K34" s="21">
        <f t="shared" si="10"/>
        <v>1</v>
      </c>
      <c r="L34" s="666"/>
      <c r="M34" s="21">
        <f t="shared" si="11"/>
        <v>1</v>
      </c>
      <c r="N34" s="666"/>
      <c r="O34" s="21">
        <f t="shared" si="12"/>
        <v>1</v>
      </c>
      <c r="P34" s="666"/>
      <c r="Q34" s="21">
        <f t="shared" si="13"/>
        <v>1</v>
      </c>
      <c r="R34" s="663">
        <f t="shared" ca="1" si="14"/>
        <v>9109</v>
      </c>
      <c r="S34" s="3563">
        <f t="shared" ca="1" si="5"/>
        <v>154.6071</v>
      </c>
      <c r="T34" s="728"/>
    </row>
    <row r="35" spans="1:20">
      <c r="A35" s="665" t="str">
        <f>'仓储-下跃'!G16</f>
        <v>041#5--105</v>
      </c>
      <c r="B35" s="665">
        <f>ROUND('仓储-下跃'!R16,2)</f>
        <v>169.73</v>
      </c>
      <c r="C35" s="21">
        <f t="shared" si="6"/>
        <v>1.04</v>
      </c>
      <c r="D35" s="2806" t="s">
        <v>4723</v>
      </c>
      <c r="E35" s="21">
        <f t="shared" si="7"/>
        <v>1</v>
      </c>
      <c r="F35" s="666"/>
      <c r="G35" s="21">
        <f t="shared" si="8"/>
        <v>1</v>
      </c>
      <c r="H35" s="666"/>
      <c r="I35" s="21">
        <f t="shared" si="9"/>
        <v>1</v>
      </c>
      <c r="J35" s="666"/>
      <c r="K35" s="21">
        <f t="shared" si="10"/>
        <v>1</v>
      </c>
      <c r="L35" s="666"/>
      <c r="M35" s="21">
        <f t="shared" si="11"/>
        <v>1</v>
      </c>
      <c r="N35" s="666"/>
      <c r="O35" s="21">
        <f t="shared" si="12"/>
        <v>1</v>
      </c>
      <c r="P35" s="666"/>
      <c r="Q35" s="21">
        <f t="shared" si="13"/>
        <v>1</v>
      </c>
      <c r="R35" s="663">
        <f t="shared" ca="1" si="14"/>
        <v>9109</v>
      </c>
      <c r="S35" s="3563">
        <f t="shared" ca="1" si="5"/>
        <v>154.6071</v>
      </c>
      <c r="T35" s="728"/>
    </row>
    <row r="36" spans="1:20">
      <c r="A36" s="665" t="str">
        <f>'仓储-下跃'!G17</f>
        <v>041#5--106</v>
      </c>
      <c r="B36" s="665">
        <f>ROUND('仓储-下跃'!R17,2)</f>
        <v>169.73</v>
      </c>
      <c r="C36" s="21">
        <f t="shared" si="6"/>
        <v>1.04</v>
      </c>
      <c r="D36" s="2806" t="s">
        <v>4723</v>
      </c>
      <c r="E36" s="21">
        <f t="shared" si="7"/>
        <v>1</v>
      </c>
      <c r="F36" s="666"/>
      <c r="G36" s="21">
        <f t="shared" si="8"/>
        <v>1</v>
      </c>
      <c r="H36" s="666"/>
      <c r="I36" s="21">
        <f t="shared" si="9"/>
        <v>1</v>
      </c>
      <c r="J36" s="666"/>
      <c r="K36" s="21">
        <f t="shared" si="10"/>
        <v>1</v>
      </c>
      <c r="L36" s="666"/>
      <c r="M36" s="21">
        <f t="shared" si="11"/>
        <v>1</v>
      </c>
      <c r="N36" s="666"/>
      <c r="O36" s="21">
        <f t="shared" si="12"/>
        <v>1</v>
      </c>
      <c r="P36" s="666"/>
      <c r="Q36" s="21">
        <f t="shared" si="13"/>
        <v>1</v>
      </c>
      <c r="R36" s="663">
        <f t="shared" ca="1" si="14"/>
        <v>9109</v>
      </c>
      <c r="S36" s="3563">
        <f t="shared" ca="1" si="5"/>
        <v>154.6071</v>
      </c>
      <c r="T36" s="728"/>
    </row>
    <row r="37" spans="1:20">
      <c r="A37" s="665" t="str">
        <f>'仓储-下跃'!G18</f>
        <v>041#5--107</v>
      </c>
      <c r="B37" s="665">
        <f>ROUND('仓储-下跃'!R18,2)</f>
        <v>169.73</v>
      </c>
      <c r="C37" s="21">
        <f t="shared" si="6"/>
        <v>1.04</v>
      </c>
      <c r="D37" s="2806" t="s">
        <v>4723</v>
      </c>
      <c r="E37" s="21">
        <f t="shared" si="7"/>
        <v>1</v>
      </c>
      <c r="F37" s="666"/>
      <c r="G37" s="21">
        <f t="shared" si="8"/>
        <v>1</v>
      </c>
      <c r="H37" s="666"/>
      <c r="I37" s="21">
        <f t="shared" si="9"/>
        <v>1</v>
      </c>
      <c r="J37" s="666"/>
      <c r="K37" s="21">
        <f t="shared" si="10"/>
        <v>1</v>
      </c>
      <c r="L37" s="666"/>
      <c r="M37" s="21">
        <f t="shared" si="11"/>
        <v>1</v>
      </c>
      <c r="N37" s="666"/>
      <c r="O37" s="21">
        <f t="shared" si="12"/>
        <v>1</v>
      </c>
      <c r="P37" s="666"/>
      <c r="Q37" s="21">
        <f t="shared" si="13"/>
        <v>1</v>
      </c>
      <c r="R37" s="663">
        <f t="shared" ca="1" si="14"/>
        <v>9109</v>
      </c>
      <c r="S37" s="3563">
        <f t="shared" ca="1" si="5"/>
        <v>154.6071</v>
      </c>
      <c r="T37" s="728"/>
    </row>
    <row r="38" spans="1:20">
      <c r="A38" s="665" t="str">
        <f>'仓储-下跃'!G19</f>
        <v>041#5--108</v>
      </c>
      <c r="B38" s="665">
        <f>ROUND('仓储-下跃'!R19,2)</f>
        <v>169.73</v>
      </c>
      <c r="C38" s="21">
        <f t="shared" si="6"/>
        <v>1.04</v>
      </c>
      <c r="D38" s="2806" t="s">
        <v>4723</v>
      </c>
      <c r="E38" s="21">
        <f t="shared" si="7"/>
        <v>1</v>
      </c>
      <c r="F38" s="666"/>
      <c r="G38" s="21">
        <f t="shared" si="8"/>
        <v>1</v>
      </c>
      <c r="H38" s="666"/>
      <c r="I38" s="21">
        <f t="shared" si="9"/>
        <v>1</v>
      </c>
      <c r="J38" s="666"/>
      <c r="K38" s="21">
        <f t="shared" si="10"/>
        <v>1</v>
      </c>
      <c r="L38" s="666"/>
      <c r="M38" s="21">
        <f t="shared" si="11"/>
        <v>1</v>
      </c>
      <c r="N38" s="666"/>
      <c r="O38" s="21">
        <f t="shared" si="12"/>
        <v>1</v>
      </c>
      <c r="P38" s="666"/>
      <c r="Q38" s="21">
        <f t="shared" si="13"/>
        <v>1</v>
      </c>
      <c r="R38" s="663">
        <f t="shared" ca="1" si="14"/>
        <v>9109</v>
      </c>
      <c r="S38" s="3563">
        <f t="shared" ca="1" si="5"/>
        <v>154.6071</v>
      </c>
      <c r="T38" s="728"/>
    </row>
    <row r="39" spans="1:20">
      <c r="A39" s="665" t="str">
        <f>'仓储-下跃'!G20</f>
        <v>041#5--109</v>
      </c>
      <c r="B39" s="665">
        <f>ROUND('仓储-下跃'!R20,2)</f>
        <v>189.91</v>
      </c>
      <c r="C39" s="21">
        <f t="shared" si="6"/>
        <v>1.04</v>
      </c>
      <c r="D39" s="2806" t="s">
        <v>4723</v>
      </c>
      <c r="E39" s="21">
        <f t="shared" si="7"/>
        <v>1</v>
      </c>
      <c r="F39" s="666"/>
      <c r="G39" s="21">
        <f t="shared" si="8"/>
        <v>1</v>
      </c>
      <c r="H39" s="666"/>
      <c r="I39" s="21">
        <f t="shared" si="9"/>
        <v>1</v>
      </c>
      <c r="J39" s="666"/>
      <c r="K39" s="21">
        <f t="shared" si="10"/>
        <v>1</v>
      </c>
      <c r="L39" s="666"/>
      <c r="M39" s="21">
        <f t="shared" si="11"/>
        <v>1</v>
      </c>
      <c r="N39" s="666"/>
      <c r="O39" s="21">
        <f t="shared" si="12"/>
        <v>1</v>
      </c>
      <c r="P39" s="666"/>
      <c r="Q39" s="21">
        <f t="shared" si="13"/>
        <v>1</v>
      </c>
      <c r="R39" s="663">
        <f t="shared" ca="1" si="14"/>
        <v>9109</v>
      </c>
      <c r="S39" s="3563">
        <f t="shared" ca="1" si="5"/>
        <v>172.989</v>
      </c>
      <c r="T39" s="728"/>
    </row>
    <row r="40" spans="1:20">
      <c r="A40" s="665" t="str">
        <f>'仓储-下跃'!G21</f>
        <v>041#6--102</v>
      </c>
      <c r="B40" s="665">
        <f>ROUND('仓储-下跃'!R21,2)</f>
        <v>163.69</v>
      </c>
      <c r="C40" s="21">
        <f t="shared" si="6"/>
        <v>1.04</v>
      </c>
      <c r="D40" s="2806" t="s">
        <v>4723</v>
      </c>
      <c r="E40" s="21">
        <f t="shared" si="7"/>
        <v>1</v>
      </c>
      <c r="F40" s="666"/>
      <c r="G40" s="21">
        <f t="shared" si="8"/>
        <v>1</v>
      </c>
      <c r="H40" s="666"/>
      <c r="I40" s="21">
        <f t="shared" si="9"/>
        <v>1</v>
      </c>
      <c r="J40" s="666"/>
      <c r="K40" s="21">
        <f t="shared" si="10"/>
        <v>1</v>
      </c>
      <c r="L40" s="666"/>
      <c r="M40" s="21">
        <f t="shared" si="11"/>
        <v>1</v>
      </c>
      <c r="N40" s="666"/>
      <c r="O40" s="21">
        <f t="shared" si="12"/>
        <v>1</v>
      </c>
      <c r="P40" s="666"/>
      <c r="Q40" s="21">
        <f t="shared" si="13"/>
        <v>1</v>
      </c>
      <c r="R40" s="663">
        <f t="shared" ca="1" si="14"/>
        <v>9109</v>
      </c>
      <c r="S40" s="3563">
        <f t="shared" ca="1" si="5"/>
        <v>149.1052</v>
      </c>
      <c r="T40" s="728"/>
    </row>
    <row r="41" spans="1:20">
      <c r="A41" s="665" t="str">
        <f>'仓储-下跃'!G22</f>
        <v>041#6--103</v>
      </c>
      <c r="B41" s="665">
        <f>ROUND('仓储-下跃'!R22,2)</f>
        <v>228.69</v>
      </c>
      <c r="C41" s="21">
        <f t="shared" si="6"/>
        <v>1.02</v>
      </c>
      <c r="D41" s="2806" t="s">
        <v>4723</v>
      </c>
      <c r="E41" s="21">
        <f t="shared" si="7"/>
        <v>1</v>
      </c>
      <c r="F41" s="666"/>
      <c r="G41" s="21">
        <f t="shared" si="8"/>
        <v>1</v>
      </c>
      <c r="H41" s="666"/>
      <c r="I41" s="21">
        <f t="shared" si="9"/>
        <v>1</v>
      </c>
      <c r="J41" s="666"/>
      <c r="K41" s="21">
        <f t="shared" si="10"/>
        <v>1</v>
      </c>
      <c r="L41" s="666"/>
      <c r="M41" s="21">
        <f t="shared" si="11"/>
        <v>1</v>
      </c>
      <c r="N41" s="666"/>
      <c r="O41" s="21">
        <f t="shared" si="12"/>
        <v>1</v>
      </c>
      <c r="P41" s="666"/>
      <c r="Q41" s="21">
        <f t="shared" si="13"/>
        <v>1</v>
      </c>
      <c r="R41" s="663">
        <f t="shared" ca="1" si="14"/>
        <v>8934</v>
      </c>
      <c r="S41" s="3563">
        <f t="shared" ca="1" si="5"/>
        <v>204.3116</v>
      </c>
      <c r="T41" s="728"/>
    </row>
    <row r="42" spans="1:20">
      <c r="A42" s="665" t="str">
        <f>'仓储-下跃'!G23</f>
        <v>041#6--104</v>
      </c>
      <c r="B42" s="665">
        <f>ROUND('仓储-下跃'!R23,2)</f>
        <v>228.69</v>
      </c>
      <c r="C42" s="21">
        <f t="shared" si="6"/>
        <v>1.02</v>
      </c>
      <c r="D42" s="2806" t="s">
        <v>4723</v>
      </c>
      <c r="E42" s="21">
        <f t="shared" si="7"/>
        <v>1</v>
      </c>
      <c r="F42" s="666"/>
      <c r="G42" s="21">
        <f t="shared" si="8"/>
        <v>1</v>
      </c>
      <c r="H42" s="666"/>
      <c r="I42" s="21">
        <f t="shared" si="9"/>
        <v>1</v>
      </c>
      <c r="J42" s="666"/>
      <c r="K42" s="21">
        <f t="shared" si="10"/>
        <v>1</v>
      </c>
      <c r="L42" s="666"/>
      <c r="M42" s="21">
        <f t="shared" si="11"/>
        <v>1</v>
      </c>
      <c r="N42" s="666"/>
      <c r="O42" s="21">
        <f t="shared" si="12"/>
        <v>1</v>
      </c>
      <c r="P42" s="666"/>
      <c r="Q42" s="21">
        <f t="shared" si="13"/>
        <v>1</v>
      </c>
      <c r="R42" s="663">
        <f t="shared" ca="1" si="14"/>
        <v>8934</v>
      </c>
      <c r="S42" s="3563">
        <f t="shared" ca="1" si="5"/>
        <v>204.3116</v>
      </c>
      <c r="T42" s="728"/>
    </row>
    <row r="43" spans="1:20">
      <c r="A43" s="665" t="str">
        <f>'仓储-下跃'!G24</f>
        <v>041#6--105</v>
      </c>
      <c r="B43" s="665">
        <f>ROUND('仓储-下跃'!R24,2)</f>
        <v>163.69</v>
      </c>
      <c r="C43" s="21">
        <f t="shared" si="6"/>
        <v>1.04</v>
      </c>
      <c r="D43" s="2806" t="s">
        <v>4723</v>
      </c>
      <c r="E43" s="21">
        <f t="shared" si="7"/>
        <v>1</v>
      </c>
      <c r="F43" s="666"/>
      <c r="G43" s="21">
        <f t="shared" si="8"/>
        <v>1</v>
      </c>
      <c r="H43" s="666"/>
      <c r="I43" s="21">
        <f t="shared" si="9"/>
        <v>1</v>
      </c>
      <c r="J43" s="666"/>
      <c r="K43" s="21">
        <f t="shared" si="10"/>
        <v>1</v>
      </c>
      <c r="L43" s="666"/>
      <c r="M43" s="21">
        <f t="shared" si="11"/>
        <v>1</v>
      </c>
      <c r="N43" s="666"/>
      <c r="O43" s="21">
        <f t="shared" si="12"/>
        <v>1</v>
      </c>
      <c r="P43" s="666"/>
      <c r="Q43" s="21">
        <f t="shared" si="13"/>
        <v>1</v>
      </c>
      <c r="R43" s="663">
        <f t="shared" ca="1" si="14"/>
        <v>9109</v>
      </c>
      <c r="S43" s="3563">
        <f t="shared" ca="1" si="5"/>
        <v>149.1052</v>
      </c>
      <c r="T43" s="728"/>
    </row>
    <row r="44" spans="1:20">
      <c r="A44" s="665" t="str">
        <f>'仓储-下跃'!G25</f>
        <v>041#7--102</v>
      </c>
      <c r="B44" s="665">
        <f>ROUND('仓储-下跃'!R25,2)</f>
        <v>165.9</v>
      </c>
      <c r="C44" s="21">
        <f t="shared" si="6"/>
        <v>1.04</v>
      </c>
      <c r="D44" s="2806" t="s">
        <v>4723</v>
      </c>
      <c r="E44" s="21">
        <f t="shared" si="7"/>
        <v>1</v>
      </c>
      <c r="F44" s="666"/>
      <c r="G44" s="21">
        <f t="shared" si="8"/>
        <v>1</v>
      </c>
      <c r="H44" s="666"/>
      <c r="I44" s="21">
        <f t="shared" si="9"/>
        <v>1</v>
      </c>
      <c r="J44" s="666"/>
      <c r="K44" s="21">
        <f t="shared" si="10"/>
        <v>1</v>
      </c>
      <c r="L44" s="666"/>
      <c r="M44" s="21">
        <f t="shared" si="11"/>
        <v>1</v>
      </c>
      <c r="N44" s="666"/>
      <c r="O44" s="21">
        <f t="shared" si="12"/>
        <v>1</v>
      </c>
      <c r="P44" s="666"/>
      <c r="Q44" s="21">
        <f t="shared" si="13"/>
        <v>1</v>
      </c>
      <c r="R44" s="663">
        <f t="shared" ca="1" si="14"/>
        <v>9109</v>
      </c>
      <c r="S44" s="3563">
        <f t="shared" ca="1" si="5"/>
        <v>151.1183</v>
      </c>
      <c r="T44" s="728"/>
    </row>
    <row r="45" spans="1:20">
      <c r="A45" s="665" t="str">
        <f>'仓储-下跃'!G26</f>
        <v>041#7--103</v>
      </c>
      <c r="B45" s="665">
        <f>ROUND('仓储-下跃'!R26,2)</f>
        <v>166.64</v>
      </c>
      <c r="C45" s="21">
        <f t="shared" si="6"/>
        <v>1.04</v>
      </c>
      <c r="D45" s="2806" t="s">
        <v>4723</v>
      </c>
      <c r="E45" s="21">
        <f t="shared" si="7"/>
        <v>1</v>
      </c>
      <c r="F45" s="666"/>
      <c r="G45" s="21">
        <f t="shared" si="8"/>
        <v>1</v>
      </c>
      <c r="H45" s="666"/>
      <c r="I45" s="21">
        <f t="shared" si="9"/>
        <v>1</v>
      </c>
      <c r="J45" s="666"/>
      <c r="K45" s="21">
        <f t="shared" si="10"/>
        <v>1</v>
      </c>
      <c r="L45" s="666"/>
      <c r="M45" s="21">
        <f t="shared" si="11"/>
        <v>1</v>
      </c>
      <c r="N45" s="666"/>
      <c r="O45" s="21">
        <f t="shared" si="12"/>
        <v>1</v>
      </c>
      <c r="P45" s="666"/>
      <c r="Q45" s="21">
        <f t="shared" si="13"/>
        <v>1</v>
      </c>
      <c r="R45" s="663">
        <f t="shared" ca="1" si="14"/>
        <v>9109</v>
      </c>
      <c r="S45" s="3563">
        <f t="shared" ca="1" si="5"/>
        <v>151.79239999999999</v>
      </c>
      <c r="T45" s="728"/>
    </row>
    <row r="46" spans="1:20">
      <c r="A46" s="665" t="str">
        <f>'仓储-下跃'!G27</f>
        <v>041#7--104</v>
      </c>
      <c r="B46" s="665">
        <f>ROUND('仓储-下跃'!R27,2)</f>
        <v>166.64</v>
      </c>
      <c r="C46" s="21">
        <f t="shared" si="6"/>
        <v>1.04</v>
      </c>
      <c r="D46" s="2806" t="s">
        <v>4723</v>
      </c>
      <c r="E46" s="21">
        <f t="shared" si="7"/>
        <v>1</v>
      </c>
      <c r="F46" s="666"/>
      <c r="G46" s="21">
        <f t="shared" si="8"/>
        <v>1</v>
      </c>
      <c r="H46" s="666"/>
      <c r="I46" s="21">
        <f t="shared" si="9"/>
        <v>1</v>
      </c>
      <c r="J46" s="666"/>
      <c r="K46" s="21">
        <f t="shared" si="10"/>
        <v>1</v>
      </c>
      <c r="L46" s="666"/>
      <c r="M46" s="21">
        <f t="shared" si="11"/>
        <v>1</v>
      </c>
      <c r="N46" s="666"/>
      <c r="O46" s="21">
        <f t="shared" si="12"/>
        <v>1</v>
      </c>
      <c r="P46" s="666"/>
      <c r="Q46" s="21">
        <f t="shared" si="13"/>
        <v>1</v>
      </c>
      <c r="R46" s="663">
        <f t="shared" ca="1" si="14"/>
        <v>9109</v>
      </c>
      <c r="S46" s="3563">
        <f t="shared" ca="1" si="5"/>
        <v>151.79239999999999</v>
      </c>
      <c r="T46" s="728"/>
    </row>
    <row r="47" spans="1:20">
      <c r="A47" s="665" t="str">
        <f>'仓储-下跃'!G28</f>
        <v>041#7--105</v>
      </c>
      <c r="B47" s="665">
        <f>ROUND('仓储-下跃'!R28,2)</f>
        <v>165.76</v>
      </c>
      <c r="C47" s="21">
        <f t="shared" si="6"/>
        <v>1.04</v>
      </c>
      <c r="D47" s="2806" t="s">
        <v>4723</v>
      </c>
      <c r="E47" s="21">
        <f t="shared" si="7"/>
        <v>1</v>
      </c>
      <c r="F47" s="666"/>
      <c r="G47" s="21">
        <f t="shared" si="8"/>
        <v>1</v>
      </c>
      <c r="H47" s="666"/>
      <c r="I47" s="21">
        <f t="shared" si="9"/>
        <v>1</v>
      </c>
      <c r="J47" s="666"/>
      <c r="K47" s="21">
        <f t="shared" si="10"/>
        <v>1</v>
      </c>
      <c r="L47" s="666"/>
      <c r="M47" s="21">
        <f t="shared" si="11"/>
        <v>1</v>
      </c>
      <c r="N47" s="666"/>
      <c r="O47" s="21">
        <f t="shared" si="12"/>
        <v>1</v>
      </c>
      <c r="P47" s="666"/>
      <c r="Q47" s="21">
        <f t="shared" si="13"/>
        <v>1</v>
      </c>
      <c r="R47" s="663">
        <f t="shared" ca="1" si="14"/>
        <v>9109</v>
      </c>
      <c r="S47" s="3563">
        <f t="shared" ca="1" si="5"/>
        <v>150.99080000000001</v>
      </c>
      <c r="T47" s="728"/>
    </row>
    <row r="48" spans="1:20">
      <c r="A48" s="665"/>
      <c r="B48" s="665"/>
      <c r="C48" s="21">
        <f t="shared" si="6"/>
        <v>1</v>
      </c>
      <c r="D48" s="666"/>
      <c r="E48" s="21">
        <f t="shared" si="7"/>
        <v>0.2</v>
      </c>
      <c r="F48" s="666"/>
      <c r="G48" s="21">
        <f t="shared" si="8"/>
        <v>1</v>
      </c>
      <c r="H48" s="666"/>
      <c r="I48" s="21">
        <f t="shared" si="9"/>
        <v>1</v>
      </c>
      <c r="J48" s="666"/>
      <c r="K48" s="21">
        <f t="shared" si="10"/>
        <v>1</v>
      </c>
      <c r="L48" s="666"/>
      <c r="M48" s="21">
        <f t="shared" si="11"/>
        <v>1</v>
      </c>
      <c r="N48" s="666"/>
      <c r="O48" s="21">
        <f t="shared" si="12"/>
        <v>1</v>
      </c>
      <c r="P48" s="666"/>
      <c r="Q48" s="21">
        <f t="shared" si="13"/>
        <v>1</v>
      </c>
      <c r="R48" s="663">
        <f t="shared" si="14"/>
        <v>0</v>
      </c>
      <c r="S48" s="3563">
        <f t="shared" si="5"/>
        <v>0</v>
      </c>
      <c r="T48" s="728"/>
    </row>
    <row r="49" spans="1:20">
      <c r="A49" s="665"/>
      <c r="B49" s="665"/>
      <c r="C49" s="21">
        <f t="shared" si="6"/>
        <v>1</v>
      </c>
      <c r="D49" s="666"/>
      <c r="E49" s="21">
        <f t="shared" si="7"/>
        <v>0.2</v>
      </c>
      <c r="F49" s="666"/>
      <c r="G49" s="21">
        <f t="shared" si="8"/>
        <v>1</v>
      </c>
      <c r="H49" s="666"/>
      <c r="I49" s="21">
        <f t="shared" si="9"/>
        <v>1</v>
      </c>
      <c r="J49" s="666"/>
      <c r="K49" s="21">
        <f t="shared" si="10"/>
        <v>1</v>
      </c>
      <c r="L49" s="666"/>
      <c r="M49" s="21">
        <f t="shared" si="11"/>
        <v>1</v>
      </c>
      <c r="N49" s="666"/>
      <c r="O49" s="21">
        <f t="shared" si="12"/>
        <v>1</v>
      </c>
      <c r="P49" s="666"/>
      <c r="Q49" s="21">
        <f t="shared" si="13"/>
        <v>1</v>
      </c>
      <c r="R49" s="663">
        <f t="shared" si="14"/>
        <v>0</v>
      </c>
      <c r="S49" s="3563">
        <f t="shared" si="5"/>
        <v>0</v>
      </c>
      <c r="T49" s="728"/>
    </row>
    <row r="50" spans="1:20">
      <c r="A50" s="665"/>
      <c r="B50" s="665"/>
      <c r="C50" s="21">
        <f t="shared" si="6"/>
        <v>1</v>
      </c>
      <c r="D50" s="666"/>
      <c r="E50" s="21">
        <f t="shared" si="7"/>
        <v>0.2</v>
      </c>
      <c r="F50" s="666"/>
      <c r="G50" s="21">
        <f t="shared" si="8"/>
        <v>1</v>
      </c>
      <c r="H50" s="666"/>
      <c r="I50" s="21">
        <f t="shared" si="9"/>
        <v>1</v>
      </c>
      <c r="J50" s="666"/>
      <c r="K50" s="21">
        <f t="shared" si="10"/>
        <v>1</v>
      </c>
      <c r="L50" s="666"/>
      <c r="M50" s="21">
        <f t="shared" si="11"/>
        <v>1</v>
      </c>
      <c r="N50" s="666"/>
      <c r="O50" s="21">
        <f t="shared" si="12"/>
        <v>1</v>
      </c>
      <c r="P50" s="666"/>
      <c r="Q50" s="21">
        <f t="shared" si="13"/>
        <v>1</v>
      </c>
      <c r="R50" s="663">
        <f t="shared" si="14"/>
        <v>0</v>
      </c>
      <c r="S50" s="3563">
        <f t="shared" si="5"/>
        <v>0</v>
      </c>
      <c r="T50" s="728"/>
    </row>
    <row r="51" spans="1:20">
      <c r="A51" s="665"/>
      <c r="B51" s="665"/>
      <c r="C51" s="21">
        <f t="shared" si="6"/>
        <v>1</v>
      </c>
      <c r="D51" s="666"/>
      <c r="E51" s="21">
        <f t="shared" si="7"/>
        <v>0.2</v>
      </c>
      <c r="F51" s="666"/>
      <c r="G51" s="21">
        <f t="shared" si="8"/>
        <v>1</v>
      </c>
      <c r="H51" s="666"/>
      <c r="I51" s="21">
        <f t="shared" si="9"/>
        <v>1</v>
      </c>
      <c r="J51" s="666"/>
      <c r="K51" s="21">
        <f t="shared" si="10"/>
        <v>1</v>
      </c>
      <c r="L51" s="666"/>
      <c r="M51" s="21">
        <f t="shared" si="11"/>
        <v>1</v>
      </c>
      <c r="N51" s="666"/>
      <c r="O51" s="21">
        <f t="shared" si="12"/>
        <v>1</v>
      </c>
      <c r="P51" s="666"/>
      <c r="Q51" s="21">
        <f t="shared" si="13"/>
        <v>1</v>
      </c>
      <c r="R51" s="663">
        <f t="shared" si="14"/>
        <v>0</v>
      </c>
      <c r="S51" s="3563">
        <f t="shared" si="5"/>
        <v>0</v>
      </c>
      <c r="T51" s="728"/>
    </row>
    <row r="52" spans="1:20">
      <c r="A52" s="665"/>
      <c r="B52" s="665"/>
      <c r="C52" s="21">
        <f t="shared" si="6"/>
        <v>1</v>
      </c>
      <c r="D52" s="666"/>
      <c r="E52" s="21">
        <f t="shared" si="7"/>
        <v>0.2</v>
      </c>
      <c r="F52" s="666"/>
      <c r="G52" s="21">
        <f t="shared" si="8"/>
        <v>1</v>
      </c>
      <c r="H52" s="666"/>
      <c r="I52" s="21">
        <f t="shared" si="9"/>
        <v>1</v>
      </c>
      <c r="J52" s="666"/>
      <c r="K52" s="21">
        <f t="shared" si="10"/>
        <v>1</v>
      </c>
      <c r="L52" s="666"/>
      <c r="M52" s="21">
        <f t="shared" si="11"/>
        <v>1</v>
      </c>
      <c r="N52" s="666"/>
      <c r="O52" s="21">
        <f t="shared" si="12"/>
        <v>1</v>
      </c>
      <c r="P52" s="666"/>
      <c r="Q52" s="21">
        <f t="shared" si="13"/>
        <v>1</v>
      </c>
      <c r="R52" s="663">
        <f t="shared" si="14"/>
        <v>0</v>
      </c>
      <c r="S52" s="3563">
        <f t="shared" si="5"/>
        <v>0</v>
      </c>
      <c r="T52" s="728"/>
    </row>
    <row r="53" spans="1:20">
      <c r="A53" s="665"/>
      <c r="B53" s="665"/>
      <c r="C53" s="21">
        <f t="shared" si="6"/>
        <v>1</v>
      </c>
      <c r="D53" s="666"/>
      <c r="E53" s="21">
        <f t="shared" si="7"/>
        <v>0.2</v>
      </c>
      <c r="F53" s="666"/>
      <c r="G53" s="21">
        <f t="shared" si="8"/>
        <v>1</v>
      </c>
      <c r="H53" s="666"/>
      <c r="I53" s="21">
        <f t="shared" si="9"/>
        <v>1</v>
      </c>
      <c r="J53" s="666"/>
      <c r="K53" s="21">
        <f t="shared" si="10"/>
        <v>1</v>
      </c>
      <c r="L53" s="666"/>
      <c r="M53" s="21">
        <f t="shared" si="11"/>
        <v>1</v>
      </c>
      <c r="N53" s="666"/>
      <c r="O53" s="21">
        <f t="shared" si="12"/>
        <v>1</v>
      </c>
      <c r="P53" s="666"/>
      <c r="Q53" s="21">
        <f t="shared" si="13"/>
        <v>1</v>
      </c>
      <c r="R53" s="663">
        <f t="shared" si="14"/>
        <v>0</v>
      </c>
      <c r="S53" s="3563">
        <f t="shared" si="5"/>
        <v>0</v>
      </c>
      <c r="T53" s="728"/>
    </row>
    <row r="54" spans="1:20">
      <c r="A54" s="665"/>
      <c r="B54" s="665"/>
      <c r="C54" s="21">
        <f t="shared" si="6"/>
        <v>1</v>
      </c>
      <c r="D54" s="666"/>
      <c r="E54" s="21">
        <f t="shared" si="7"/>
        <v>0.2</v>
      </c>
      <c r="F54" s="666"/>
      <c r="G54" s="21">
        <f t="shared" si="8"/>
        <v>1</v>
      </c>
      <c r="H54" s="666"/>
      <c r="I54" s="21">
        <f t="shared" si="9"/>
        <v>1</v>
      </c>
      <c r="J54" s="666"/>
      <c r="K54" s="21">
        <f t="shared" si="10"/>
        <v>1</v>
      </c>
      <c r="L54" s="666"/>
      <c r="M54" s="21">
        <f t="shared" si="11"/>
        <v>1</v>
      </c>
      <c r="N54" s="666"/>
      <c r="O54" s="21">
        <f t="shared" si="12"/>
        <v>1</v>
      </c>
      <c r="P54" s="666"/>
      <c r="Q54" s="21">
        <f t="shared" si="13"/>
        <v>1</v>
      </c>
      <c r="R54" s="663">
        <f t="shared" si="14"/>
        <v>0</v>
      </c>
      <c r="S54" s="3563">
        <f t="shared" si="5"/>
        <v>0</v>
      </c>
      <c r="T54" s="728"/>
    </row>
    <row r="55" spans="1:20">
      <c r="A55" s="665"/>
      <c r="B55" s="665"/>
      <c r="C55" s="21">
        <f t="shared" si="6"/>
        <v>1</v>
      </c>
      <c r="D55" s="666"/>
      <c r="E55" s="21">
        <f t="shared" si="7"/>
        <v>0.2</v>
      </c>
      <c r="F55" s="666"/>
      <c r="G55" s="21">
        <f t="shared" si="8"/>
        <v>1</v>
      </c>
      <c r="H55" s="666"/>
      <c r="I55" s="21">
        <f t="shared" si="9"/>
        <v>1</v>
      </c>
      <c r="J55" s="666"/>
      <c r="K55" s="21">
        <f t="shared" si="10"/>
        <v>1</v>
      </c>
      <c r="L55" s="666"/>
      <c r="M55" s="21">
        <f t="shared" si="11"/>
        <v>1</v>
      </c>
      <c r="N55" s="666"/>
      <c r="O55" s="21">
        <f t="shared" si="12"/>
        <v>1</v>
      </c>
      <c r="P55" s="666"/>
      <c r="Q55" s="21">
        <f t="shared" si="13"/>
        <v>1</v>
      </c>
      <c r="R55" s="663">
        <f t="shared" si="14"/>
        <v>0</v>
      </c>
      <c r="S55" s="3563">
        <f t="shared" si="5"/>
        <v>0</v>
      </c>
      <c r="T55" s="728"/>
    </row>
    <row r="56" spans="1:20">
      <c r="A56" s="665"/>
      <c r="B56" s="665"/>
      <c r="C56" s="21">
        <f t="shared" si="6"/>
        <v>1</v>
      </c>
      <c r="D56" s="666"/>
      <c r="E56" s="21">
        <f t="shared" si="7"/>
        <v>0.2</v>
      </c>
      <c r="F56" s="666"/>
      <c r="G56" s="21">
        <f t="shared" si="8"/>
        <v>1</v>
      </c>
      <c r="H56" s="666"/>
      <c r="I56" s="21">
        <f t="shared" si="9"/>
        <v>1</v>
      </c>
      <c r="J56" s="666"/>
      <c r="K56" s="21">
        <f t="shared" si="10"/>
        <v>1</v>
      </c>
      <c r="L56" s="666"/>
      <c r="M56" s="21">
        <f t="shared" si="11"/>
        <v>1</v>
      </c>
      <c r="N56" s="666"/>
      <c r="O56" s="21">
        <f t="shared" si="12"/>
        <v>1</v>
      </c>
      <c r="P56" s="666"/>
      <c r="Q56" s="21">
        <f t="shared" si="13"/>
        <v>1</v>
      </c>
      <c r="R56" s="663">
        <f t="shared" si="14"/>
        <v>0</v>
      </c>
      <c r="S56" s="3563">
        <f t="shared" si="5"/>
        <v>0</v>
      </c>
      <c r="T56" s="728"/>
    </row>
    <row r="57" spans="1:20">
      <c r="A57" s="665"/>
      <c r="B57" s="665"/>
      <c r="C57" s="21">
        <f t="shared" si="6"/>
        <v>1</v>
      </c>
      <c r="D57" s="666"/>
      <c r="E57" s="21">
        <f t="shared" si="7"/>
        <v>0.2</v>
      </c>
      <c r="F57" s="666"/>
      <c r="G57" s="21">
        <f t="shared" si="8"/>
        <v>1</v>
      </c>
      <c r="H57" s="666"/>
      <c r="I57" s="21">
        <f t="shared" si="9"/>
        <v>1</v>
      </c>
      <c r="J57" s="666"/>
      <c r="K57" s="21">
        <f t="shared" si="10"/>
        <v>1</v>
      </c>
      <c r="L57" s="666"/>
      <c r="M57" s="21">
        <f t="shared" si="11"/>
        <v>1</v>
      </c>
      <c r="N57" s="666"/>
      <c r="O57" s="21">
        <f t="shared" si="12"/>
        <v>1</v>
      </c>
      <c r="P57" s="666"/>
      <c r="Q57" s="21">
        <f t="shared" si="13"/>
        <v>1</v>
      </c>
      <c r="R57" s="663">
        <f t="shared" si="14"/>
        <v>0</v>
      </c>
      <c r="S57" s="3563">
        <f t="shared" si="5"/>
        <v>0</v>
      </c>
      <c r="T57" s="728"/>
    </row>
    <row r="58" spans="1:20">
      <c r="A58" s="665"/>
      <c r="B58" s="665"/>
      <c r="C58" s="21">
        <f t="shared" si="6"/>
        <v>1</v>
      </c>
      <c r="D58" s="666"/>
      <c r="E58" s="21">
        <f t="shared" si="7"/>
        <v>0.2</v>
      </c>
      <c r="F58" s="666"/>
      <c r="G58" s="21">
        <f t="shared" si="8"/>
        <v>1</v>
      </c>
      <c r="H58" s="666"/>
      <c r="I58" s="21">
        <f t="shared" si="9"/>
        <v>1</v>
      </c>
      <c r="J58" s="666"/>
      <c r="K58" s="21">
        <f t="shared" si="10"/>
        <v>1</v>
      </c>
      <c r="L58" s="666"/>
      <c r="M58" s="21">
        <f t="shared" si="11"/>
        <v>1</v>
      </c>
      <c r="N58" s="666"/>
      <c r="O58" s="21">
        <f t="shared" si="12"/>
        <v>1</v>
      </c>
      <c r="P58" s="666"/>
      <c r="Q58" s="21">
        <f t="shared" si="13"/>
        <v>1</v>
      </c>
      <c r="R58" s="663">
        <f t="shared" si="14"/>
        <v>0</v>
      </c>
      <c r="S58" s="3563">
        <f t="shared" si="5"/>
        <v>0</v>
      </c>
      <c r="T58" s="728"/>
    </row>
    <row r="59" spans="1:20">
      <c r="A59" s="665"/>
      <c r="B59" s="665"/>
      <c r="C59" s="21">
        <f t="shared" si="6"/>
        <v>1</v>
      </c>
      <c r="D59" s="666"/>
      <c r="E59" s="21">
        <f t="shared" si="7"/>
        <v>0.2</v>
      </c>
      <c r="F59" s="666"/>
      <c r="G59" s="21">
        <f t="shared" si="8"/>
        <v>1</v>
      </c>
      <c r="H59" s="666"/>
      <c r="I59" s="21">
        <f t="shared" si="9"/>
        <v>1</v>
      </c>
      <c r="J59" s="666"/>
      <c r="K59" s="21">
        <f t="shared" si="10"/>
        <v>1</v>
      </c>
      <c r="L59" s="666"/>
      <c r="M59" s="21">
        <f t="shared" si="11"/>
        <v>1</v>
      </c>
      <c r="N59" s="666"/>
      <c r="O59" s="21">
        <f t="shared" si="12"/>
        <v>1</v>
      </c>
      <c r="P59" s="666"/>
      <c r="Q59" s="21">
        <f t="shared" si="13"/>
        <v>1</v>
      </c>
      <c r="R59" s="663">
        <f t="shared" si="14"/>
        <v>0</v>
      </c>
      <c r="S59" s="3563">
        <f t="shared" si="5"/>
        <v>0</v>
      </c>
      <c r="T59" s="728"/>
    </row>
    <row r="60" spans="1:20">
      <c r="A60" s="665"/>
      <c r="B60" s="665"/>
      <c r="C60" s="21">
        <f t="shared" si="6"/>
        <v>1</v>
      </c>
      <c r="D60" s="666"/>
      <c r="E60" s="21">
        <f t="shared" si="7"/>
        <v>0.2</v>
      </c>
      <c r="F60" s="666"/>
      <c r="G60" s="21">
        <f t="shared" si="8"/>
        <v>1</v>
      </c>
      <c r="H60" s="666"/>
      <c r="I60" s="21">
        <f t="shared" si="9"/>
        <v>1</v>
      </c>
      <c r="J60" s="666"/>
      <c r="K60" s="21">
        <f t="shared" si="10"/>
        <v>1</v>
      </c>
      <c r="L60" s="666"/>
      <c r="M60" s="21">
        <f t="shared" si="11"/>
        <v>1</v>
      </c>
      <c r="N60" s="666"/>
      <c r="O60" s="21">
        <f t="shared" si="12"/>
        <v>1</v>
      </c>
      <c r="P60" s="666"/>
      <c r="Q60" s="21">
        <f t="shared" si="13"/>
        <v>1</v>
      </c>
      <c r="R60" s="663">
        <f t="shared" si="14"/>
        <v>0</v>
      </c>
      <c r="S60" s="3563">
        <f t="shared" si="5"/>
        <v>0</v>
      </c>
      <c r="T60" s="728"/>
    </row>
    <row r="61" spans="1:20">
      <c r="A61" s="665"/>
      <c r="B61" s="665"/>
      <c r="C61" s="21">
        <f t="shared" si="6"/>
        <v>1</v>
      </c>
      <c r="D61" s="666"/>
      <c r="E61" s="21">
        <f t="shared" si="7"/>
        <v>0.2</v>
      </c>
      <c r="F61" s="666"/>
      <c r="G61" s="21">
        <f t="shared" si="8"/>
        <v>1</v>
      </c>
      <c r="H61" s="666"/>
      <c r="I61" s="21">
        <f t="shared" si="9"/>
        <v>1</v>
      </c>
      <c r="J61" s="666"/>
      <c r="K61" s="21">
        <f t="shared" si="10"/>
        <v>1</v>
      </c>
      <c r="L61" s="666"/>
      <c r="M61" s="21">
        <f t="shared" si="11"/>
        <v>1</v>
      </c>
      <c r="N61" s="666"/>
      <c r="O61" s="21">
        <f t="shared" si="12"/>
        <v>1</v>
      </c>
      <c r="P61" s="666"/>
      <c r="Q61" s="21">
        <f t="shared" si="13"/>
        <v>1</v>
      </c>
      <c r="R61" s="663">
        <f t="shared" si="14"/>
        <v>0</v>
      </c>
      <c r="S61" s="3563">
        <f t="shared" si="5"/>
        <v>0</v>
      </c>
      <c r="T61" s="728"/>
    </row>
    <row r="62" spans="1:20">
      <c r="A62" s="665"/>
      <c r="B62" s="665"/>
      <c r="C62" s="21">
        <f t="shared" si="6"/>
        <v>1</v>
      </c>
      <c r="D62" s="666"/>
      <c r="E62" s="21">
        <f t="shared" si="7"/>
        <v>0.2</v>
      </c>
      <c r="F62" s="666"/>
      <c r="G62" s="21">
        <f t="shared" si="8"/>
        <v>1</v>
      </c>
      <c r="H62" s="666"/>
      <c r="I62" s="21">
        <f t="shared" si="9"/>
        <v>1</v>
      </c>
      <c r="J62" s="666"/>
      <c r="K62" s="21">
        <f t="shared" si="10"/>
        <v>1</v>
      </c>
      <c r="L62" s="666"/>
      <c r="M62" s="21">
        <f t="shared" si="11"/>
        <v>1</v>
      </c>
      <c r="N62" s="666"/>
      <c r="O62" s="21">
        <f t="shared" si="12"/>
        <v>1</v>
      </c>
      <c r="P62" s="666"/>
      <c r="Q62" s="21">
        <f t="shared" si="13"/>
        <v>1</v>
      </c>
      <c r="R62" s="663">
        <f t="shared" si="14"/>
        <v>0</v>
      </c>
      <c r="S62" s="3563">
        <f t="shared" si="5"/>
        <v>0</v>
      </c>
      <c r="T62" s="728"/>
    </row>
    <row r="63" spans="1:20">
      <c r="A63" s="665"/>
      <c r="B63" s="665"/>
      <c r="C63" s="21">
        <f t="shared" si="6"/>
        <v>1</v>
      </c>
      <c r="D63" s="666"/>
      <c r="E63" s="21">
        <f t="shared" si="7"/>
        <v>0.2</v>
      </c>
      <c r="F63" s="666"/>
      <c r="G63" s="21">
        <f t="shared" si="8"/>
        <v>1</v>
      </c>
      <c r="H63" s="666"/>
      <c r="I63" s="21">
        <f t="shared" si="9"/>
        <v>1</v>
      </c>
      <c r="J63" s="666"/>
      <c r="K63" s="21">
        <f t="shared" si="10"/>
        <v>1</v>
      </c>
      <c r="L63" s="666"/>
      <c r="M63" s="21">
        <f t="shared" si="11"/>
        <v>1</v>
      </c>
      <c r="N63" s="666"/>
      <c r="O63" s="21">
        <f t="shared" si="12"/>
        <v>1</v>
      </c>
      <c r="P63" s="666"/>
      <c r="Q63" s="21">
        <f t="shared" si="13"/>
        <v>1</v>
      </c>
      <c r="R63" s="663">
        <f t="shared" si="14"/>
        <v>0</v>
      </c>
      <c r="S63" s="3563">
        <f t="shared" si="5"/>
        <v>0</v>
      </c>
      <c r="T63" s="728"/>
    </row>
    <row r="64" spans="1:20">
      <c r="A64" s="665"/>
      <c r="B64" s="665"/>
      <c r="C64" s="21">
        <f t="shared" si="6"/>
        <v>1</v>
      </c>
      <c r="D64" s="666"/>
      <c r="E64" s="21">
        <f t="shared" si="7"/>
        <v>0.2</v>
      </c>
      <c r="F64" s="666"/>
      <c r="G64" s="21">
        <f t="shared" si="8"/>
        <v>1</v>
      </c>
      <c r="H64" s="666"/>
      <c r="I64" s="21">
        <f t="shared" si="9"/>
        <v>1</v>
      </c>
      <c r="J64" s="666"/>
      <c r="K64" s="21">
        <f t="shared" si="10"/>
        <v>1</v>
      </c>
      <c r="L64" s="666"/>
      <c r="M64" s="21">
        <f t="shared" si="11"/>
        <v>1</v>
      </c>
      <c r="N64" s="666"/>
      <c r="O64" s="21">
        <f t="shared" si="12"/>
        <v>1</v>
      </c>
      <c r="P64" s="666"/>
      <c r="Q64" s="21">
        <f t="shared" si="13"/>
        <v>1</v>
      </c>
      <c r="R64" s="663">
        <f t="shared" si="14"/>
        <v>0</v>
      </c>
      <c r="S64" s="3563">
        <f t="shared" si="5"/>
        <v>0</v>
      </c>
      <c r="T64" s="728"/>
    </row>
    <row r="65" spans="1:20">
      <c r="A65" s="665"/>
      <c r="B65" s="665"/>
      <c r="C65" s="21">
        <f t="shared" si="6"/>
        <v>1</v>
      </c>
      <c r="D65" s="666"/>
      <c r="E65" s="21">
        <f t="shared" si="7"/>
        <v>0.2</v>
      </c>
      <c r="F65" s="666"/>
      <c r="G65" s="21">
        <f t="shared" si="8"/>
        <v>1</v>
      </c>
      <c r="H65" s="666"/>
      <c r="I65" s="21">
        <f t="shared" si="9"/>
        <v>1</v>
      </c>
      <c r="J65" s="666"/>
      <c r="K65" s="21">
        <f t="shared" si="10"/>
        <v>1</v>
      </c>
      <c r="L65" s="666"/>
      <c r="M65" s="21">
        <f t="shared" si="11"/>
        <v>1</v>
      </c>
      <c r="N65" s="666"/>
      <c r="O65" s="21">
        <f t="shared" si="12"/>
        <v>1</v>
      </c>
      <c r="P65" s="666"/>
      <c r="Q65" s="21">
        <f t="shared" si="13"/>
        <v>1</v>
      </c>
      <c r="R65" s="663">
        <f t="shared" si="14"/>
        <v>0</v>
      </c>
      <c r="S65" s="3563">
        <f t="shared" si="5"/>
        <v>0</v>
      </c>
      <c r="T65" s="728"/>
    </row>
    <row r="66" spans="1:20">
      <c r="A66" s="665"/>
      <c r="B66" s="665"/>
      <c r="C66" s="21">
        <f t="shared" si="6"/>
        <v>1</v>
      </c>
      <c r="D66" s="666"/>
      <c r="E66" s="21">
        <f t="shared" si="7"/>
        <v>0.2</v>
      </c>
      <c r="F66" s="666"/>
      <c r="G66" s="21">
        <f t="shared" si="8"/>
        <v>1</v>
      </c>
      <c r="H66" s="666"/>
      <c r="I66" s="21">
        <f t="shared" si="9"/>
        <v>1</v>
      </c>
      <c r="J66" s="666"/>
      <c r="K66" s="21">
        <f t="shared" si="10"/>
        <v>1</v>
      </c>
      <c r="L66" s="666"/>
      <c r="M66" s="21">
        <f t="shared" si="11"/>
        <v>1</v>
      </c>
      <c r="N66" s="666"/>
      <c r="O66" s="21">
        <f t="shared" si="12"/>
        <v>1</v>
      </c>
      <c r="P66" s="666"/>
      <c r="Q66" s="21">
        <f t="shared" si="13"/>
        <v>1</v>
      </c>
      <c r="R66" s="663">
        <f t="shared" si="14"/>
        <v>0</v>
      </c>
      <c r="S66" s="3563">
        <f t="shared" si="5"/>
        <v>0</v>
      </c>
      <c r="T66" s="728"/>
    </row>
    <row r="67" spans="1:20">
      <c r="A67" s="665"/>
      <c r="B67" s="665"/>
      <c r="C67" s="21">
        <f t="shared" si="6"/>
        <v>1</v>
      </c>
      <c r="D67" s="666"/>
      <c r="E67" s="21">
        <f t="shared" si="7"/>
        <v>0.2</v>
      </c>
      <c r="F67" s="666"/>
      <c r="G67" s="21">
        <f t="shared" si="8"/>
        <v>1</v>
      </c>
      <c r="H67" s="666"/>
      <c r="I67" s="21">
        <f t="shared" si="9"/>
        <v>1</v>
      </c>
      <c r="J67" s="666"/>
      <c r="K67" s="21">
        <f t="shared" si="10"/>
        <v>1</v>
      </c>
      <c r="L67" s="666"/>
      <c r="M67" s="21">
        <f t="shared" si="11"/>
        <v>1</v>
      </c>
      <c r="N67" s="666"/>
      <c r="O67" s="21">
        <f t="shared" si="12"/>
        <v>1</v>
      </c>
      <c r="P67" s="666"/>
      <c r="Q67" s="21">
        <f t="shared" si="13"/>
        <v>1</v>
      </c>
      <c r="R67" s="663">
        <f t="shared" si="14"/>
        <v>0</v>
      </c>
      <c r="S67" s="3563">
        <f t="shared" si="5"/>
        <v>0</v>
      </c>
      <c r="T67" s="728"/>
    </row>
    <row r="68" spans="1:20">
      <c r="A68" s="665"/>
      <c r="B68" s="665"/>
      <c r="C68" s="21">
        <f t="shared" si="6"/>
        <v>1</v>
      </c>
      <c r="D68" s="666"/>
      <c r="E68" s="21">
        <f t="shared" si="7"/>
        <v>0.2</v>
      </c>
      <c r="F68" s="666"/>
      <c r="G68" s="21">
        <f t="shared" si="8"/>
        <v>1</v>
      </c>
      <c r="H68" s="666"/>
      <c r="I68" s="21">
        <f t="shared" si="9"/>
        <v>1</v>
      </c>
      <c r="J68" s="666"/>
      <c r="K68" s="21">
        <f t="shared" si="10"/>
        <v>1</v>
      </c>
      <c r="L68" s="666"/>
      <c r="M68" s="21">
        <f t="shared" si="11"/>
        <v>1</v>
      </c>
      <c r="N68" s="666"/>
      <c r="O68" s="21">
        <f t="shared" si="12"/>
        <v>1</v>
      </c>
      <c r="P68" s="666"/>
      <c r="Q68" s="21">
        <f t="shared" si="13"/>
        <v>1</v>
      </c>
      <c r="R68" s="663">
        <f t="shared" si="14"/>
        <v>0</v>
      </c>
      <c r="S68" s="3563">
        <f t="shared" si="5"/>
        <v>0</v>
      </c>
      <c r="T68" s="728"/>
    </row>
    <row r="69" spans="1:20">
      <c r="A69" s="665"/>
      <c r="B69" s="665"/>
      <c r="C69" s="21">
        <f t="shared" si="6"/>
        <v>1</v>
      </c>
      <c r="D69" s="666"/>
      <c r="E69" s="21">
        <f t="shared" si="7"/>
        <v>0.2</v>
      </c>
      <c r="F69" s="666"/>
      <c r="G69" s="21">
        <f t="shared" si="8"/>
        <v>1</v>
      </c>
      <c r="H69" s="666"/>
      <c r="I69" s="21">
        <f t="shared" si="9"/>
        <v>1</v>
      </c>
      <c r="J69" s="666"/>
      <c r="K69" s="21">
        <f t="shared" si="10"/>
        <v>1</v>
      </c>
      <c r="L69" s="666"/>
      <c r="M69" s="21">
        <f t="shared" si="11"/>
        <v>1</v>
      </c>
      <c r="N69" s="666"/>
      <c r="O69" s="21">
        <f t="shared" si="12"/>
        <v>1</v>
      </c>
      <c r="P69" s="666"/>
      <c r="Q69" s="21">
        <f t="shared" si="13"/>
        <v>1</v>
      </c>
      <c r="R69" s="663">
        <f t="shared" si="14"/>
        <v>0</v>
      </c>
      <c r="S69" s="3563">
        <f t="shared" si="5"/>
        <v>0</v>
      </c>
      <c r="T69" s="728"/>
    </row>
    <row r="70" spans="1:20">
      <c r="A70" s="665"/>
      <c r="B70" s="665"/>
      <c r="C70" s="21">
        <f t="shared" si="6"/>
        <v>1</v>
      </c>
      <c r="D70" s="666"/>
      <c r="E70" s="21">
        <f t="shared" si="7"/>
        <v>0.2</v>
      </c>
      <c r="F70" s="666"/>
      <c r="G70" s="21">
        <f t="shared" si="8"/>
        <v>1</v>
      </c>
      <c r="H70" s="666"/>
      <c r="I70" s="21">
        <f t="shared" si="9"/>
        <v>1</v>
      </c>
      <c r="J70" s="666"/>
      <c r="K70" s="21">
        <f t="shared" si="10"/>
        <v>1</v>
      </c>
      <c r="L70" s="666"/>
      <c r="M70" s="21">
        <f t="shared" si="11"/>
        <v>1</v>
      </c>
      <c r="N70" s="666"/>
      <c r="O70" s="21">
        <f t="shared" si="12"/>
        <v>1</v>
      </c>
      <c r="P70" s="666"/>
      <c r="Q70" s="21">
        <f t="shared" si="13"/>
        <v>1</v>
      </c>
      <c r="R70" s="663">
        <f t="shared" si="14"/>
        <v>0</v>
      </c>
      <c r="S70" s="3563">
        <f t="shared" si="5"/>
        <v>0</v>
      </c>
      <c r="T70" s="728"/>
    </row>
    <row r="71" spans="1:20">
      <c r="A71" s="665"/>
      <c r="B71" s="665"/>
      <c r="C71" s="21">
        <f t="shared" si="6"/>
        <v>1</v>
      </c>
      <c r="D71" s="666"/>
      <c r="E71" s="21">
        <f t="shared" si="7"/>
        <v>0.2</v>
      </c>
      <c r="F71" s="666"/>
      <c r="G71" s="21">
        <f t="shared" si="8"/>
        <v>1</v>
      </c>
      <c r="H71" s="666"/>
      <c r="I71" s="21">
        <f t="shared" si="9"/>
        <v>1</v>
      </c>
      <c r="J71" s="666"/>
      <c r="K71" s="21">
        <f t="shared" si="10"/>
        <v>1</v>
      </c>
      <c r="L71" s="666"/>
      <c r="M71" s="21">
        <f t="shared" si="11"/>
        <v>1</v>
      </c>
      <c r="N71" s="666"/>
      <c r="O71" s="21">
        <f t="shared" si="12"/>
        <v>1</v>
      </c>
      <c r="P71" s="666"/>
      <c r="Q71" s="21">
        <f t="shared" si="13"/>
        <v>1</v>
      </c>
      <c r="R71" s="663">
        <f t="shared" si="14"/>
        <v>0</v>
      </c>
      <c r="S71" s="3563">
        <f t="shared" si="5"/>
        <v>0</v>
      </c>
      <c r="T71" s="728"/>
    </row>
    <row r="72" spans="1:20">
      <c r="A72" s="665"/>
      <c r="B72" s="665"/>
      <c r="C72" s="21">
        <f t="shared" si="6"/>
        <v>1</v>
      </c>
      <c r="D72" s="666"/>
      <c r="E72" s="21">
        <f t="shared" si="7"/>
        <v>0.2</v>
      </c>
      <c r="F72" s="666"/>
      <c r="G72" s="21">
        <f t="shared" si="8"/>
        <v>1</v>
      </c>
      <c r="H72" s="666"/>
      <c r="I72" s="21">
        <f t="shared" si="9"/>
        <v>1</v>
      </c>
      <c r="J72" s="666"/>
      <c r="K72" s="21">
        <f t="shared" si="10"/>
        <v>1</v>
      </c>
      <c r="L72" s="666"/>
      <c r="M72" s="21">
        <f t="shared" si="11"/>
        <v>1</v>
      </c>
      <c r="N72" s="666"/>
      <c r="O72" s="21">
        <f t="shared" si="12"/>
        <v>1</v>
      </c>
      <c r="P72" s="666"/>
      <c r="Q72" s="21">
        <f t="shared" si="13"/>
        <v>1</v>
      </c>
      <c r="R72" s="663">
        <f t="shared" si="14"/>
        <v>0</v>
      </c>
      <c r="S72" s="3563">
        <f t="shared" si="5"/>
        <v>0</v>
      </c>
      <c r="T72" s="728"/>
    </row>
    <row r="73" spans="1:20">
      <c r="A73" s="665"/>
      <c r="B73" s="665"/>
      <c r="C73" s="21">
        <f t="shared" si="6"/>
        <v>1</v>
      </c>
      <c r="D73" s="666"/>
      <c r="E73" s="21">
        <f t="shared" si="7"/>
        <v>0.2</v>
      </c>
      <c r="F73" s="666"/>
      <c r="G73" s="21">
        <f t="shared" si="8"/>
        <v>1</v>
      </c>
      <c r="H73" s="666"/>
      <c r="I73" s="21">
        <f t="shared" si="9"/>
        <v>1</v>
      </c>
      <c r="J73" s="666"/>
      <c r="K73" s="21">
        <f t="shared" si="10"/>
        <v>1</v>
      </c>
      <c r="L73" s="666"/>
      <c r="M73" s="21">
        <f t="shared" si="11"/>
        <v>1</v>
      </c>
      <c r="N73" s="666"/>
      <c r="O73" s="21">
        <f t="shared" si="12"/>
        <v>1</v>
      </c>
      <c r="P73" s="666"/>
      <c r="Q73" s="21">
        <f t="shared" si="13"/>
        <v>1</v>
      </c>
      <c r="R73" s="663">
        <f t="shared" si="14"/>
        <v>0</v>
      </c>
      <c r="S73" s="3563">
        <f t="shared" si="5"/>
        <v>0</v>
      </c>
      <c r="T73" s="728"/>
    </row>
    <row r="74" spans="1:20">
      <c r="A74" s="665"/>
      <c r="B74" s="665"/>
      <c r="C74" s="21">
        <f t="shared" si="6"/>
        <v>1</v>
      </c>
      <c r="D74" s="666"/>
      <c r="E74" s="21">
        <f t="shared" si="7"/>
        <v>0.2</v>
      </c>
      <c r="F74" s="666"/>
      <c r="G74" s="21">
        <f t="shared" si="8"/>
        <v>1</v>
      </c>
      <c r="H74" s="666"/>
      <c r="I74" s="21">
        <f t="shared" si="9"/>
        <v>1</v>
      </c>
      <c r="J74" s="666"/>
      <c r="K74" s="21">
        <f t="shared" si="10"/>
        <v>1</v>
      </c>
      <c r="L74" s="666"/>
      <c r="M74" s="21">
        <f t="shared" si="11"/>
        <v>1</v>
      </c>
      <c r="N74" s="666"/>
      <c r="O74" s="21">
        <f t="shared" si="12"/>
        <v>1</v>
      </c>
      <c r="P74" s="666"/>
      <c r="Q74" s="21">
        <f t="shared" si="13"/>
        <v>1</v>
      </c>
      <c r="R74" s="663">
        <f t="shared" si="14"/>
        <v>0</v>
      </c>
      <c r="S74" s="3563">
        <f t="shared" si="5"/>
        <v>0</v>
      </c>
      <c r="T74" s="728"/>
    </row>
    <row r="75" spans="1:20">
      <c r="A75" s="665"/>
      <c r="B75" s="665"/>
      <c r="C75" s="21">
        <f t="shared" si="6"/>
        <v>1</v>
      </c>
      <c r="D75" s="666"/>
      <c r="E75" s="21">
        <f t="shared" si="7"/>
        <v>0.2</v>
      </c>
      <c r="F75" s="666"/>
      <c r="G75" s="21">
        <f t="shared" si="8"/>
        <v>1</v>
      </c>
      <c r="H75" s="666"/>
      <c r="I75" s="21">
        <f t="shared" si="9"/>
        <v>1</v>
      </c>
      <c r="J75" s="666"/>
      <c r="K75" s="21">
        <f t="shared" si="10"/>
        <v>1</v>
      </c>
      <c r="L75" s="666"/>
      <c r="M75" s="21">
        <f t="shared" si="11"/>
        <v>1</v>
      </c>
      <c r="N75" s="666"/>
      <c r="O75" s="21">
        <f t="shared" si="12"/>
        <v>1</v>
      </c>
      <c r="P75" s="666"/>
      <c r="Q75" s="21">
        <f t="shared" si="13"/>
        <v>1</v>
      </c>
      <c r="R75" s="663">
        <f t="shared" si="14"/>
        <v>0</v>
      </c>
      <c r="S75" s="316">
        <f t="shared" ref="S75:S87" si="15">ROUND(R75*B75/10000,0)</f>
        <v>0</v>
      </c>
      <c r="T75" s="728"/>
    </row>
    <row r="76" spans="1:20">
      <c r="A76" s="665"/>
      <c r="B76" s="665"/>
      <c r="C76" s="21">
        <f t="shared" si="6"/>
        <v>1</v>
      </c>
      <c r="D76" s="666"/>
      <c r="E76" s="21">
        <f t="shared" si="7"/>
        <v>0.2</v>
      </c>
      <c r="F76" s="666"/>
      <c r="G76" s="21">
        <f t="shared" si="8"/>
        <v>1</v>
      </c>
      <c r="H76" s="666"/>
      <c r="I76" s="21">
        <f t="shared" si="9"/>
        <v>1</v>
      </c>
      <c r="J76" s="666"/>
      <c r="K76" s="21">
        <f t="shared" si="10"/>
        <v>1</v>
      </c>
      <c r="L76" s="666"/>
      <c r="M76" s="21">
        <f t="shared" si="11"/>
        <v>1</v>
      </c>
      <c r="N76" s="666"/>
      <c r="O76" s="21">
        <f t="shared" si="12"/>
        <v>1</v>
      </c>
      <c r="P76" s="666"/>
      <c r="Q76" s="21">
        <f t="shared" si="13"/>
        <v>1</v>
      </c>
      <c r="R76" s="663">
        <f t="shared" si="14"/>
        <v>0</v>
      </c>
      <c r="S76" s="316">
        <f t="shared" si="15"/>
        <v>0</v>
      </c>
      <c r="T76" s="728"/>
    </row>
    <row r="77" spans="1:20">
      <c r="A77" s="665"/>
      <c r="B77" s="665"/>
      <c r="C77" s="21">
        <f t="shared" si="6"/>
        <v>1</v>
      </c>
      <c r="D77" s="666"/>
      <c r="E77" s="21">
        <f t="shared" si="7"/>
        <v>0.2</v>
      </c>
      <c r="F77" s="666"/>
      <c r="G77" s="21">
        <f t="shared" si="8"/>
        <v>1</v>
      </c>
      <c r="H77" s="666"/>
      <c r="I77" s="21">
        <f t="shared" si="9"/>
        <v>1</v>
      </c>
      <c r="J77" s="666"/>
      <c r="K77" s="21">
        <f t="shared" si="10"/>
        <v>1</v>
      </c>
      <c r="L77" s="666"/>
      <c r="M77" s="21">
        <f t="shared" si="11"/>
        <v>1</v>
      </c>
      <c r="N77" s="666"/>
      <c r="O77" s="21">
        <f t="shared" si="12"/>
        <v>1</v>
      </c>
      <c r="P77" s="666"/>
      <c r="Q77" s="21">
        <f t="shared" si="13"/>
        <v>1</v>
      </c>
      <c r="R77" s="663">
        <f t="shared" si="14"/>
        <v>0</v>
      </c>
      <c r="S77" s="316">
        <f t="shared" si="15"/>
        <v>0</v>
      </c>
      <c r="T77" s="728"/>
    </row>
    <row r="78" spans="1:20">
      <c r="A78" s="665"/>
      <c r="B78" s="665"/>
      <c r="C78" s="21">
        <f t="shared" si="6"/>
        <v>1</v>
      </c>
      <c r="D78" s="666"/>
      <c r="E78" s="21">
        <f t="shared" si="7"/>
        <v>0.2</v>
      </c>
      <c r="F78" s="666"/>
      <c r="G78" s="21">
        <f t="shared" si="8"/>
        <v>1</v>
      </c>
      <c r="H78" s="666"/>
      <c r="I78" s="21">
        <f t="shared" si="9"/>
        <v>1</v>
      </c>
      <c r="J78" s="666"/>
      <c r="K78" s="21">
        <f t="shared" si="10"/>
        <v>1</v>
      </c>
      <c r="L78" s="666"/>
      <c r="M78" s="21">
        <f t="shared" si="11"/>
        <v>1</v>
      </c>
      <c r="N78" s="666"/>
      <c r="O78" s="21">
        <f t="shared" si="12"/>
        <v>1</v>
      </c>
      <c r="P78" s="666"/>
      <c r="Q78" s="21">
        <f t="shared" si="13"/>
        <v>1</v>
      </c>
      <c r="R78" s="663">
        <f t="shared" si="14"/>
        <v>0</v>
      </c>
      <c r="S78" s="316">
        <f t="shared" si="15"/>
        <v>0</v>
      </c>
      <c r="T78" s="728"/>
    </row>
    <row r="79" spans="1:20">
      <c r="A79" s="665"/>
      <c r="B79" s="665"/>
      <c r="C79" s="21">
        <f t="shared" si="6"/>
        <v>1</v>
      </c>
      <c r="D79" s="666"/>
      <c r="E79" s="21">
        <f t="shared" si="7"/>
        <v>0.2</v>
      </c>
      <c r="F79" s="666"/>
      <c r="G79" s="21">
        <f t="shared" si="8"/>
        <v>1</v>
      </c>
      <c r="H79" s="666"/>
      <c r="I79" s="21">
        <f t="shared" si="9"/>
        <v>1</v>
      </c>
      <c r="J79" s="666"/>
      <c r="K79" s="21">
        <f t="shared" si="10"/>
        <v>1</v>
      </c>
      <c r="L79" s="666"/>
      <c r="M79" s="21">
        <f t="shared" si="11"/>
        <v>1</v>
      </c>
      <c r="N79" s="666"/>
      <c r="O79" s="21">
        <f t="shared" si="12"/>
        <v>1</v>
      </c>
      <c r="P79" s="666"/>
      <c r="Q79" s="21">
        <f t="shared" si="13"/>
        <v>1</v>
      </c>
      <c r="R79" s="663">
        <f t="shared" si="14"/>
        <v>0</v>
      </c>
      <c r="S79" s="316">
        <f t="shared" si="15"/>
        <v>0</v>
      </c>
      <c r="T79" s="728"/>
    </row>
    <row r="80" spans="1:20">
      <c r="A80" s="665"/>
      <c r="B80" s="665"/>
      <c r="C80" s="21">
        <f t="shared" si="6"/>
        <v>1</v>
      </c>
      <c r="D80" s="666"/>
      <c r="E80" s="21">
        <f t="shared" si="7"/>
        <v>0.2</v>
      </c>
      <c r="F80" s="666"/>
      <c r="G80" s="21">
        <f t="shared" si="8"/>
        <v>1</v>
      </c>
      <c r="H80" s="666"/>
      <c r="I80" s="21">
        <f t="shared" si="9"/>
        <v>1</v>
      </c>
      <c r="J80" s="666"/>
      <c r="K80" s="21">
        <f t="shared" si="10"/>
        <v>1</v>
      </c>
      <c r="L80" s="666"/>
      <c r="M80" s="21">
        <f t="shared" si="11"/>
        <v>1</v>
      </c>
      <c r="N80" s="666"/>
      <c r="O80" s="21">
        <f t="shared" si="12"/>
        <v>1</v>
      </c>
      <c r="P80" s="666"/>
      <c r="Q80" s="21">
        <f t="shared" si="13"/>
        <v>1</v>
      </c>
      <c r="R80" s="663">
        <f t="shared" si="14"/>
        <v>0</v>
      </c>
      <c r="S80" s="316">
        <f t="shared" si="15"/>
        <v>0</v>
      </c>
      <c r="T80" s="728"/>
    </row>
    <row r="81" spans="1:20">
      <c r="A81" s="665"/>
      <c r="B81" s="665"/>
      <c r="C81" s="21">
        <f t="shared" si="6"/>
        <v>1</v>
      </c>
      <c r="D81" s="666"/>
      <c r="E81" s="21">
        <f t="shared" si="7"/>
        <v>0.2</v>
      </c>
      <c r="F81" s="666"/>
      <c r="G81" s="21">
        <f t="shared" si="8"/>
        <v>1</v>
      </c>
      <c r="H81" s="666"/>
      <c r="I81" s="21">
        <f t="shared" si="9"/>
        <v>1</v>
      </c>
      <c r="J81" s="666"/>
      <c r="K81" s="21">
        <f t="shared" si="10"/>
        <v>1</v>
      </c>
      <c r="L81" s="666"/>
      <c r="M81" s="21">
        <f t="shared" si="11"/>
        <v>1</v>
      </c>
      <c r="N81" s="666"/>
      <c r="O81" s="21">
        <f t="shared" si="12"/>
        <v>1</v>
      </c>
      <c r="P81" s="666"/>
      <c r="Q81" s="21">
        <f t="shared" si="13"/>
        <v>1</v>
      </c>
      <c r="R81" s="663">
        <f t="shared" si="14"/>
        <v>0</v>
      </c>
      <c r="S81" s="316">
        <f t="shared" si="15"/>
        <v>0</v>
      </c>
      <c r="T81" s="728"/>
    </row>
    <row r="82" spans="1:20">
      <c r="A82" s="665"/>
      <c r="B82" s="665"/>
      <c r="C82" s="21">
        <f t="shared" si="6"/>
        <v>1</v>
      </c>
      <c r="D82" s="666"/>
      <c r="E82" s="21">
        <f t="shared" si="7"/>
        <v>0.2</v>
      </c>
      <c r="F82" s="666"/>
      <c r="G82" s="21">
        <f t="shared" si="8"/>
        <v>1</v>
      </c>
      <c r="H82" s="666"/>
      <c r="I82" s="21">
        <f t="shared" si="9"/>
        <v>1</v>
      </c>
      <c r="J82" s="666"/>
      <c r="K82" s="21">
        <f t="shared" si="10"/>
        <v>1</v>
      </c>
      <c r="L82" s="666"/>
      <c r="M82" s="21">
        <f t="shared" si="11"/>
        <v>1</v>
      </c>
      <c r="N82" s="666"/>
      <c r="O82" s="21">
        <f t="shared" si="12"/>
        <v>1</v>
      </c>
      <c r="P82" s="666"/>
      <c r="Q82" s="21">
        <f t="shared" si="13"/>
        <v>1</v>
      </c>
      <c r="R82" s="663">
        <f t="shared" si="14"/>
        <v>0</v>
      </c>
      <c r="S82" s="316">
        <f t="shared" si="15"/>
        <v>0</v>
      </c>
      <c r="T82" s="728"/>
    </row>
    <row r="83" spans="1:20">
      <c r="A83" s="665"/>
      <c r="B83" s="665"/>
      <c r="C83" s="21">
        <f t="shared" si="6"/>
        <v>1</v>
      </c>
      <c r="D83" s="666"/>
      <c r="E83" s="21">
        <f t="shared" si="7"/>
        <v>0.2</v>
      </c>
      <c r="F83" s="666"/>
      <c r="G83" s="21">
        <f t="shared" si="8"/>
        <v>1</v>
      </c>
      <c r="H83" s="666"/>
      <c r="I83" s="21">
        <f t="shared" si="9"/>
        <v>1</v>
      </c>
      <c r="J83" s="666"/>
      <c r="K83" s="21">
        <f t="shared" si="10"/>
        <v>1</v>
      </c>
      <c r="L83" s="666"/>
      <c r="M83" s="21">
        <f t="shared" si="11"/>
        <v>1</v>
      </c>
      <c r="N83" s="666"/>
      <c r="O83" s="21">
        <f t="shared" si="12"/>
        <v>1</v>
      </c>
      <c r="P83" s="666"/>
      <c r="Q83" s="21">
        <f t="shared" si="13"/>
        <v>1</v>
      </c>
      <c r="R83" s="663">
        <f t="shared" si="14"/>
        <v>0</v>
      </c>
      <c r="S83" s="316">
        <f t="shared" si="15"/>
        <v>0</v>
      </c>
      <c r="T83" s="728"/>
    </row>
    <row r="84" spans="1:20">
      <c r="A84" s="665"/>
      <c r="B84" s="665"/>
      <c r="C84" s="21">
        <f t="shared" si="6"/>
        <v>1</v>
      </c>
      <c r="D84" s="666"/>
      <c r="E84" s="21">
        <f t="shared" si="7"/>
        <v>0.2</v>
      </c>
      <c r="F84" s="666"/>
      <c r="G84" s="21">
        <f t="shared" si="8"/>
        <v>1</v>
      </c>
      <c r="H84" s="666"/>
      <c r="I84" s="21">
        <f t="shared" si="9"/>
        <v>1</v>
      </c>
      <c r="J84" s="666"/>
      <c r="K84" s="21">
        <f t="shared" si="10"/>
        <v>1</v>
      </c>
      <c r="L84" s="666"/>
      <c r="M84" s="21">
        <f t="shared" si="11"/>
        <v>1</v>
      </c>
      <c r="N84" s="666"/>
      <c r="O84" s="21">
        <f t="shared" si="12"/>
        <v>1</v>
      </c>
      <c r="P84" s="666"/>
      <c r="Q84" s="21">
        <f t="shared" si="13"/>
        <v>1</v>
      </c>
      <c r="R84" s="663">
        <f t="shared" si="14"/>
        <v>0</v>
      </c>
      <c r="S84" s="316">
        <f t="shared" si="15"/>
        <v>0</v>
      </c>
      <c r="T84" s="728"/>
    </row>
    <row r="85" spans="1:20">
      <c r="A85" s="665"/>
      <c r="B85" s="665"/>
      <c r="C85" s="21">
        <f t="shared" si="6"/>
        <v>1</v>
      </c>
      <c r="D85" s="666"/>
      <c r="E85" s="21">
        <f t="shared" si="7"/>
        <v>0.2</v>
      </c>
      <c r="F85" s="666"/>
      <c r="G85" s="21">
        <f t="shared" si="8"/>
        <v>1</v>
      </c>
      <c r="H85" s="666"/>
      <c r="I85" s="21">
        <f t="shared" si="9"/>
        <v>1</v>
      </c>
      <c r="J85" s="666"/>
      <c r="K85" s="21">
        <f t="shared" si="10"/>
        <v>1</v>
      </c>
      <c r="L85" s="666"/>
      <c r="M85" s="21">
        <f t="shared" si="11"/>
        <v>1</v>
      </c>
      <c r="N85" s="666"/>
      <c r="O85" s="21">
        <f t="shared" si="12"/>
        <v>1</v>
      </c>
      <c r="P85" s="666"/>
      <c r="Q85" s="21">
        <f t="shared" si="13"/>
        <v>1</v>
      </c>
      <c r="R85" s="663">
        <f t="shared" si="14"/>
        <v>0</v>
      </c>
      <c r="S85" s="316">
        <f t="shared" si="15"/>
        <v>0</v>
      </c>
      <c r="T85" s="728"/>
    </row>
    <row r="86" spans="1:20">
      <c r="A86" s="665"/>
      <c r="B86" s="665"/>
      <c r="C86" s="21">
        <f t="shared" si="6"/>
        <v>1</v>
      </c>
      <c r="D86" s="666"/>
      <c r="E86" s="21">
        <f t="shared" si="7"/>
        <v>0.2</v>
      </c>
      <c r="F86" s="666"/>
      <c r="G86" s="21">
        <f t="shared" si="8"/>
        <v>1</v>
      </c>
      <c r="H86" s="666"/>
      <c r="I86" s="21">
        <f t="shared" si="9"/>
        <v>1</v>
      </c>
      <c r="J86" s="666"/>
      <c r="K86" s="21">
        <f t="shared" si="10"/>
        <v>1</v>
      </c>
      <c r="L86" s="666"/>
      <c r="M86" s="21">
        <f t="shared" si="11"/>
        <v>1</v>
      </c>
      <c r="N86" s="666"/>
      <c r="O86" s="21">
        <f t="shared" si="12"/>
        <v>1</v>
      </c>
      <c r="P86" s="666"/>
      <c r="Q86" s="21">
        <f t="shared" si="13"/>
        <v>1</v>
      </c>
      <c r="R86" s="663">
        <f t="shared" si="14"/>
        <v>0</v>
      </c>
      <c r="S86" s="316">
        <f t="shared" si="15"/>
        <v>0</v>
      </c>
      <c r="T86" s="728"/>
    </row>
    <row r="87" spans="1:20">
      <c r="A87" s="665"/>
      <c r="B87" s="665"/>
      <c r="C87" s="21">
        <f t="shared" si="6"/>
        <v>1</v>
      </c>
      <c r="D87" s="666"/>
      <c r="E87" s="21">
        <f t="shared" si="7"/>
        <v>0.2</v>
      </c>
      <c r="F87" s="666"/>
      <c r="G87" s="21">
        <f t="shared" si="8"/>
        <v>1</v>
      </c>
      <c r="H87" s="666"/>
      <c r="I87" s="21">
        <f t="shared" si="9"/>
        <v>1</v>
      </c>
      <c r="J87" s="666"/>
      <c r="K87" s="21">
        <f t="shared" si="10"/>
        <v>1</v>
      </c>
      <c r="L87" s="666"/>
      <c r="M87" s="21">
        <f t="shared" si="11"/>
        <v>1</v>
      </c>
      <c r="N87" s="666"/>
      <c r="O87" s="21">
        <f t="shared" si="12"/>
        <v>1</v>
      </c>
      <c r="P87" s="666"/>
      <c r="Q87" s="21">
        <f t="shared" si="13"/>
        <v>1</v>
      </c>
      <c r="R87" s="663">
        <f t="shared" si="14"/>
        <v>0</v>
      </c>
      <c r="S87" s="316">
        <f t="shared" si="15"/>
        <v>0</v>
      </c>
      <c r="T87" s="728"/>
    </row>
    <row r="88" spans="1:20">
      <c r="A88" s="665"/>
      <c r="B88" s="665"/>
      <c r="C88" s="21">
        <f t="shared" si="6"/>
        <v>1</v>
      </c>
      <c r="D88" s="666"/>
      <c r="E88" s="21">
        <f t="shared" si="7"/>
        <v>0.2</v>
      </c>
      <c r="F88" s="666"/>
      <c r="G88" s="21">
        <f t="shared" si="8"/>
        <v>1</v>
      </c>
      <c r="H88" s="666"/>
      <c r="I88" s="21">
        <f t="shared" si="9"/>
        <v>1</v>
      </c>
      <c r="J88" s="666"/>
      <c r="K88" s="21">
        <f t="shared" si="10"/>
        <v>1</v>
      </c>
      <c r="L88" s="666"/>
      <c r="M88" s="21">
        <f t="shared" si="11"/>
        <v>1</v>
      </c>
      <c r="N88" s="666"/>
      <c r="O88" s="21">
        <f t="shared" si="12"/>
        <v>1</v>
      </c>
      <c r="P88" s="666"/>
      <c r="Q88" s="21">
        <f t="shared" si="13"/>
        <v>1</v>
      </c>
      <c r="R88" s="663">
        <f t="shared" si="14"/>
        <v>0</v>
      </c>
      <c r="S88" s="316">
        <f t="shared" ref="S88:S151" si="16">ROUND(R88*B88/10000,0)</f>
        <v>0</v>
      </c>
      <c r="T88" s="728"/>
    </row>
    <row r="89" spans="1:20">
      <c r="A89" s="665"/>
      <c r="B89" s="665"/>
      <c r="C89" s="21">
        <f t="shared" si="6"/>
        <v>1</v>
      </c>
      <c r="D89" s="666"/>
      <c r="E89" s="21">
        <f t="shared" si="7"/>
        <v>0.2</v>
      </c>
      <c r="F89" s="666"/>
      <c r="G89" s="21">
        <f t="shared" si="8"/>
        <v>1</v>
      </c>
      <c r="H89" s="666"/>
      <c r="I89" s="21">
        <f t="shared" si="9"/>
        <v>1</v>
      </c>
      <c r="J89" s="666"/>
      <c r="K89" s="21">
        <f t="shared" si="10"/>
        <v>1</v>
      </c>
      <c r="L89" s="666"/>
      <c r="M89" s="21">
        <f t="shared" si="11"/>
        <v>1</v>
      </c>
      <c r="N89" s="666"/>
      <c r="O89" s="21">
        <f t="shared" si="12"/>
        <v>1</v>
      </c>
      <c r="P89" s="666"/>
      <c r="Q89" s="21">
        <f t="shared" si="13"/>
        <v>1</v>
      </c>
      <c r="R89" s="663">
        <f t="shared" si="14"/>
        <v>0</v>
      </c>
      <c r="S89" s="316">
        <f t="shared" si="16"/>
        <v>0</v>
      </c>
      <c r="T89" s="728"/>
    </row>
    <row r="90" spans="1:20">
      <c r="A90" s="665"/>
      <c r="B90" s="665"/>
      <c r="C90" s="21">
        <f t="shared" ref="C90:C153" si="17">IF(B90="",1,(LOOKUP(B90,$3:$3,$4:$4)-LOOKUP($B$24,$3:$3,$4:$4)+100)/100)</f>
        <v>1</v>
      </c>
      <c r="D90" s="666"/>
      <c r="E90" s="21">
        <f t="shared" ref="E90:E153" si="18">(SUMIF($5:$5,D90,$6:$6)-SUMIF($5:$5,$D$24,$6:$6)+100)/100</f>
        <v>0.2</v>
      </c>
      <c r="F90" s="666"/>
      <c r="G90" s="21">
        <f t="shared" ref="G90:G153" si="19">(SUMIF($7:$7,F90,$8:$8)-SUMIF($7:$7,$F$24,$8:$8)+100)/100</f>
        <v>1</v>
      </c>
      <c r="H90" s="666"/>
      <c r="I90" s="21">
        <f t="shared" ref="I90:I153" si="20">(SUMIF($9:$9,H90,$10:$10)-SUMIF($9:$9,$H$24,$10:$10)+100)/100</f>
        <v>1</v>
      </c>
      <c r="J90" s="666"/>
      <c r="K90" s="21">
        <f t="shared" ref="K90:K153" si="21">(SUMIF($11:$11,J90,$12:$12)-SUMIF($11:$11,$J$24,$12:$12)+100)/100</f>
        <v>1</v>
      </c>
      <c r="L90" s="666"/>
      <c r="M90" s="21">
        <f t="shared" ref="M90:M153" si="22">(SUMIF($13:$13,L90,$14:$14)-SUMIF($13:$13,$L$24,$14:$14)+100)/100</f>
        <v>1</v>
      </c>
      <c r="N90" s="666"/>
      <c r="O90" s="21">
        <f t="shared" ref="O90:O153" si="23">(SUMIF($15:$15,N90,$16:$16)-SUMIF($15:$15,$N$24,$16:$16)+100)/100</f>
        <v>1</v>
      </c>
      <c r="P90" s="666"/>
      <c r="Q90" s="21">
        <f t="shared" ref="Q90:Q153" si="24">(SUMIF($17:$17,P90,$18:$18)-SUMIF($17:$17,$P$24,$18:$18)+100)/100</f>
        <v>1</v>
      </c>
      <c r="R90" s="663">
        <f t="shared" ref="R90:R153" si="25">IF(B90="",0,ROUND($R$24*C90*E90*G90*I90*K90*M90*O90*Q90,0))</f>
        <v>0</v>
      </c>
      <c r="S90" s="316">
        <f t="shared" si="16"/>
        <v>0</v>
      </c>
      <c r="T90" s="728"/>
    </row>
    <row r="91" spans="1:20">
      <c r="A91" s="665"/>
      <c r="B91" s="665"/>
      <c r="C91" s="21">
        <f t="shared" si="17"/>
        <v>1</v>
      </c>
      <c r="D91" s="666"/>
      <c r="E91" s="21">
        <f t="shared" si="18"/>
        <v>0.2</v>
      </c>
      <c r="F91" s="666"/>
      <c r="G91" s="21">
        <f t="shared" si="19"/>
        <v>1</v>
      </c>
      <c r="H91" s="666"/>
      <c r="I91" s="21">
        <f t="shared" si="20"/>
        <v>1</v>
      </c>
      <c r="J91" s="666"/>
      <c r="K91" s="21">
        <f t="shared" si="21"/>
        <v>1</v>
      </c>
      <c r="L91" s="666"/>
      <c r="M91" s="21">
        <f t="shared" si="22"/>
        <v>1</v>
      </c>
      <c r="N91" s="666"/>
      <c r="O91" s="21">
        <f t="shared" si="23"/>
        <v>1</v>
      </c>
      <c r="P91" s="666"/>
      <c r="Q91" s="21">
        <f t="shared" si="24"/>
        <v>1</v>
      </c>
      <c r="R91" s="663">
        <f t="shared" si="25"/>
        <v>0</v>
      </c>
      <c r="S91" s="316">
        <f t="shared" si="16"/>
        <v>0</v>
      </c>
      <c r="T91" s="728"/>
    </row>
    <row r="92" spans="1:20">
      <c r="A92" s="665"/>
      <c r="B92" s="665"/>
      <c r="C92" s="21">
        <f t="shared" si="17"/>
        <v>1</v>
      </c>
      <c r="D92" s="666"/>
      <c r="E92" s="21">
        <f t="shared" si="18"/>
        <v>0.2</v>
      </c>
      <c r="F92" s="666"/>
      <c r="G92" s="21">
        <f t="shared" si="19"/>
        <v>1</v>
      </c>
      <c r="H92" s="666"/>
      <c r="I92" s="21">
        <f t="shared" si="20"/>
        <v>1</v>
      </c>
      <c r="J92" s="666"/>
      <c r="K92" s="21">
        <f t="shared" si="21"/>
        <v>1</v>
      </c>
      <c r="L92" s="666"/>
      <c r="M92" s="21">
        <f t="shared" si="22"/>
        <v>1</v>
      </c>
      <c r="N92" s="666"/>
      <c r="O92" s="21">
        <f t="shared" si="23"/>
        <v>1</v>
      </c>
      <c r="P92" s="666"/>
      <c r="Q92" s="21">
        <f t="shared" si="24"/>
        <v>1</v>
      </c>
      <c r="R92" s="663">
        <f t="shared" si="25"/>
        <v>0</v>
      </c>
      <c r="S92" s="316">
        <f t="shared" si="16"/>
        <v>0</v>
      </c>
      <c r="T92" s="728"/>
    </row>
    <row r="93" spans="1:20">
      <c r="A93" s="665"/>
      <c r="B93" s="665"/>
      <c r="C93" s="21">
        <f t="shared" si="17"/>
        <v>1</v>
      </c>
      <c r="D93" s="666"/>
      <c r="E93" s="21">
        <f t="shared" si="18"/>
        <v>0.2</v>
      </c>
      <c r="F93" s="666"/>
      <c r="G93" s="21">
        <f t="shared" si="19"/>
        <v>1</v>
      </c>
      <c r="H93" s="666"/>
      <c r="I93" s="21">
        <f t="shared" si="20"/>
        <v>1</v>
      </c>
      <c r="J93" s="666"/>
      <c r="K93" s="21">
        <f t="shared" si="21"/>
        <v>1</v>
      </c>
      <c r="L93" s="666"/>
      <c r="M93" s="21">
        <f t="shared" si="22"/>
        <v>1</v>
      </c>
      <c r="N93" s="666"/>
      <c r="O93" s="21">
        <f t="shared" si="23"/>
        <v>1</v>
      </c>
      <c r="P93" s="666"/>
      <c r="Q93" s="21">
        <f t="shared" si="24"/>
        <v>1</v>
      </c>
      <c r="R93" s="663">
        <f t="shared" si="25"/>
        <v>0</v>
      </c>
      <c r="S93" s="316">
        <f t="shared" si="16"/>
        <v>0</v>
      </c>
      <c r="T93" s="728"/>
    </row>
    <row r="94" spans="1:20">
      <c r="A94" s="665"/>
      <c r="B94" s="665"/>
      <c r="C94" s="21">
        <f t="shared" si="17"/>
        <v>1</v>
      </c>
      <c r="D94" s="666"/>
      <c r="E94" s="21">
        <f t="shared" si="18"/>
        <v>0.2</v>
      </c>
      <c r="F94" s="666"/>
      <c r="G94" s="21">
        <f t="shared" si="19"/>
        <v>1</v>
      </c>
      <c r="H94" s="666"/>
      <c r="I94" s="21">
        <f t="shared" si="20"/>
        <v>1</v>
      </c>
      <c r="J94" s="666"/>
      <c r="K94" s="21">
        <f t="shared" si="21"/>
        <v>1</v>
      </c>
      <c r="L94" s="666"/>
      <c r="M94" s="21">
        <f t="shared" si="22"/>
        <v>1</v>
      </c>
      <c r="N94" s="666"/>
      <c r="O94" s="21">
        <f t="shared" si="23"/>
        <v>1</v>
      </c>
      <c r="P94" s="666"/>
      <c r="Q94" s="21">
        <f t="shared" si="24"/>
        <v>1</v>
      </c>
      <c r="R94" s="663">
        <f t="shared" si="25"/>
        <v>0</v>
      </c>
      <c r="S94" s="316">
        <f t="shared" si="16"/>
        <v>0</v>
      </c>
      <c r="T94" s="728"/>
    </row>
    <row r="95" spans="1:20">
      <c r="A95" s="665"/>
      <c r="B95" s="665"/>
      <c r="C95" s="21">
        <f t="shared" si="17"/>
        <v>1</v>
      </c>
      <c r="D95" s="666"/>
      <c r="E95" s="21">
        <f t="shared" si="18"/>
        <v>0.2</v>
      </c>
      <c r="F95" s="666"/>
      <c r="G95" s="21">
        <f t="shared" si="19"/>
        <v>1</v>
      </c>
      <c r="H95" s="666"/>
      <c r="I95" s="21">
        <f t="shared" si="20"/>
        <v>1</v>
      </c>
      <c r="J95" s="666"/>
      <c r="K95" s="21">
        <f t="shared" si="21"/>
        <v>1</v>
      </c>
      <c r="L95" s="666"/>
      <c r="M95" s="21">
        <f t="shared" si="22"/>
        <v>1</v>
      </c>
      <c r="N95" s="666"/>
      <c r="O95" s="21">
        <f t="shared" si="23"/>
        <v>1</v>
      </c>
      <c r="P95" s="666"/>
      <c r="Q95" s="21">
        <f t="shared" si="24"/>
        <v>1</v>
      </c>
      <c r="R95" s="663">
        <f t="shared" si="25"/>
        <v>0</v>
      </c>
      <c r="S95" s="316">
        <f t="shared" si="16"/>
        <v>0</v>
      </c>
      <c r="T95" s="728"/>
    </row>
    <row r="96" spans="1:20">
      <c r="A96" s="665"/>
      <c r="B96" s="665"/>
      <c r="C96" s="21">
        <f t="shared" si="17"/>
        <v>1</v>
      </c>
      <c r="D96" s="666"/>
      <c r="E96" s="21">
        <f t="shared" si="18"/>
        <v>0.2</v>
      </c>
      <c r="F96" s="666"/>
      <c r="G96" s="21">
        <f t="shared" si="19"/>
        <v>1</v>
      </c>
      <c r="H96" s="666"/>
      <c r="I96" s="21">
        <f t="shared" si="20"/>
        <v>1</v>
      </c>
      <c r="J96" s="666"/>
      <c r="K96" s="21">
        <f t="shared" si="21"/>
        <v>1</v>
      </c>
      <c r="L96" s="666"/>
      <c r="M96" s="21">
        <f t="shared" si="22"/>
        <v>1</v>
      </c>
      <c r="N96" s="666"/>
      <c r="O96" s="21">
        <f t="shared" si="23"/>
        <v>1</v>
      </c>
      <c r="P96" s="666"/>
      <c r="Q96" s="21">
        <f t="shared" si="24"/>
        <v>1</v>
      </c>
      <c r="R96" s="663">
        <f t="shared" si="25"/>
        <v>0</v>
      </c>
      <c r="S96" s="316">
        <f t="shared" si="16"/>
        <v>0</v>
      </c>
      <c r="T96" s="728"/>
    </row>
    <row r="97" spans="1:20">
      <c r="A97" s="665"/>
      <c r="B97" s="665"/>
      <c r="C97" s="21">
        <f t="shared" si="17"/>
        <v>1</v>
      </c>
      <c r="D97" s="666"/>
      <c r="E97" s="21">
        <f t="shared" si="18"/>
        <v>0.2</v>
      </c>
      <c r="F97" s="666"/>
      <c r="G97" s="21">
        <f t="shared" si="19"/>
        <v>1</v>
      </c>
      <c r="H97" s="666"/>
      <c r="I97" s="21">
        <f t="shared" si="20"/>
        <v>1</v>
      </c>
      <c r="J97" s="666"/>
      <c r="K97" s="21">
        <f t="shared" si="21"/>
        <v>1</v>
      </c>
      <c r="L97" s="666"/>
      <c r="M97" s="21">
        <f t="shared" si="22"/>
        <v>1</v>
      </c>
      <c r="N97" s="666"/>
      <c r="O97" s="21">
        <f t="shared" si="23"/>
        <v>1</v>
      </c>
      <c r="P97" s="666"/>
      <c r="Q97" s="21">
        <f t="shared" si="24"/>
        <v>1</v>
      </c>
      <c r="R97" s="663">
        <f t="shared" si="25"/>
        <v>0</v>
      </c>
      <c r="S97" s="316">
        <f t="shared" si="16"/>
        <v>0</v>
      </c>
      <c r="T97" s="728"/>
    </row>
    <row r="98" spans="1:20">
      <c r="A98" s="665"/>
      <c r="B98" s="665"/>
      <c r="C98" s="21">
        <f t="shared" si="17"/>
        <v>1</v>
      </c>
      <c r="D98" s="666"/>
      <c r="E98" s="21">
        <f t="shared" si="18"/>
        <v>0.2</v>
      </c>
      <c r="F98" s="666"/>
      <c r="G98" s="21">
        <f t="shared" si="19"/>
        <v>1</v>
      </c>
      <c r="H98" s="666"/>
      <c r="I98" s="21">
        <f t="shared" si="20"/>
        <v>1</v>
      </c>
      <c r="J98" s="666"/>
      <c r="K98" s="21">
        <f t="shared" si="21"/>
        <v>1</v>
      </c>
      <c r="L98" s="666"/>
      <c r="M98" s="21">
        <f t="shared" si="22"/>
        <v>1</v>
      </c>
      <c r="N98" s="666"/>
      <c r="O98" s="21">
        <f t="shared" si="23"/>
        <v>1</v>
      </c>
      <c r="P98" s="666"/>
      <c r="Q98" s="21">
        <f t="shared" si="24"/>
        <v>1</v>
      </c>
      <c r="R98" s="663">
        <f t="shared" si="25"/>
        <v>0</v>
      </c>
      <c r="S98" s="316">
        <f t="shared" si="16"/>
        <v>0</v>
      </c>
      <c r="T98" s="728"/>
    </row>
    <row r="99" spans="1:20">
      <c r="A99" s="665"/>
      <c r="B99" s="665"/>
      <c r="C99" s="21">
        <f t="shared" si="17"/>
        <v>1</v>
      </c>
      <c r="D99" s="666"/>
      <c r="E99" s="21">
        <f t="shared" si="18"/>
        <v>0.2</v>
      </c>
      <c r="F99" s="666"/>
      <c r="G99" s="21">
        <f t="shared" si="19"/>
        <v>1</v>
      </c>
      <c r="H99" s="666"/>
      <c r="I99" s="21">
        <f t="shared" si="20"/>
        <v>1</v>
      </c>
      <c r="J99" s="666"/>
      <c r="K99" s="21">
        <f t="shared" si="21"/>
        <v>1</v>
      </c>
      <c r="L99" s="666"/>
      <c r="M99" s="21">
        <f t="shared" si="22"/>
        <v>1</v>
      </c>
      <c r="N99" s="666"/>
      <c r="O99" s="21">
        <f t="shared" si="23"/>
        <v>1</v>
      </c>
      <c r="P99" s="666"/>
      <c r="Q99" s="21">
        <f t="shared" si="24"/>
        <v>1</v>
      </c>
      <c r="R99" s="663">
        <f t="shared" si="25"/>
        <v>0</v>
      </c>
      <c r="S99" s="316">
        <f t="shared" si="16"/>
        <v>0</v>
      </c>
      <c r="T99" s="728"/>
    </row>
    <row r="100" spans="1:20">
      <c r="A100" s="665"/>
      <c r="B100" s="665"/>
      <c r="C100" s="21">
        <f t="shared" si="17"/>
        <v>1</v>
      </c>
      <c r="D100" s="666"/>
      <c r="E100" s="21">
        <f t="shared" si="18"/>
        <v>0.2</v>
      </c>
      <c r="F100" s="666"/>
      <c r="G100" s="21">
        <f t="shared" si="19"/>
        <v>1</v>
      </c>
      <c r="H100" s="666"/>
      <c r="I100" s="21">
        <f t="shared" si="20"/>
        <v>1</v>
      </c>
      <c r="J100" s="666"/>
      <c r="K100" s="21">
        <f t="shared" si="21"/>
        <v>1</v>
      </c>
      <c r="L100" s="666"/>
      <c r="M100" s="21">
        <f t="shared" si="22"/>
        <v>1</v>
      </c>
      <c r="N100" s="666"/>
      <c r="O100" s="21">
        <f t="shared" si="23"/>
        <v>1</v>
      </c>
      <c r="P100" s="666"/>
      <c r="Q100" s="21">
        <f t="shared" si="24"/>
        <v>1</v>
      </c>
      <c r="R100" s="663">
        <f t="shared" si="25"/>
        <v>0</v>
      </c>
      <c r="S100" s="316">
        <f t="shared" si="16"/>
        <v>0</v>
      </c>
      <c r="T100" s="728"/>
    </row>
    <row r="101" spans="1:20">
      <c r="A101" s="665"/>
      <c r="B101" s="665"/>
      <c r="C101" s="21">
        <f t="shared" si="17"/>
        <v>1</v>
      </c>
      <c r="D101" s="666"/>
      <c r="E101" s="21">
        <f t="shared" si="18"/>
        <v>0.2</v>
      </c>
      <c r="F101" s="666"/>
      <c r="G101" s="21">
        <f t="shared" si="19"/>
        <v>1</v>
      </c>
      <c r="H101" s="666"/>
      <c r="I101" s="21">
        <f t="shared" si="20"/>
        <v>1</v>
      </c>
      <c r="J101" s="666"/>
      <c r="K101" s="21">
        <f t="shared" si="21"/>
        <v>1</v>
      </c>
      <c r="L101" s="666"/>
      <c r="M101" s="21">
        <f t="shared" si="22"/>
        <v>1</v>
      </c>
      <c r="N101" s="666"/>
      <c r="O101" s="21">
        <f t="shared" si="23"/>
        <v>1</v>
      </c>
      <c r="P101" s="666"/>
      <c r="Q101" s="21">
        <f t="shared" si="24"/>
        <v>1</v>
      </c>
      <c r="R101" s="663">
        <f t="shared" si="25"/>
        <v>0</v>
      </c>
      <c r="S101" s="316">
        <f t="shared" si="16"/>
        <v>0</v>
      </c>
      <c r="T101" s="728"/>
    </row>
    <row r="102" spans="1:20">
      <c r="A102" s="665"/>
      <c r="B102" s="665"/>
      <c r="C102" s="21">
        <f t="shared" si="17"/>
        <v>1</v>
      </c>
      <c r="D102" s="666"/>
      <c r="E102" s="21">
        <f t="shared" si="18"/>
        <v>0.2</v>
      </c>
      <c r="F102" s="666"/>
      <c r="G102" s="21">
        <f t="shared" si="19"/>
        <v>1</v>
      </c>
      <c r="H102" s="666"/>
      <c r="I102" s="21">
        <f t="shared" si="20"/>
        <v>1</v>
      </c>
      <c r="J102" s="666"/>
      <c r="K102" s="21">
        <f t="shared" si="21"/>
        <v>1</v>
      </c>
      <c r="L102" s="666"/>
      <c r="M102" s="21">
        <f t="shared" si="22"/>
        <v>1</v>
      </c>
      <c r="N102" s="666"/>
      <c r="O102" s="21">
        <f t="shared" si="23"/>
        <v>1</v>
      </c>
      <c r="P102" s="666"/>
      <c r="Q102" s="21">
        <f t="shared" si="24"/>
        <v>1</v>
      </c>
      <c r="R102" s="663">
        <f t="shared" si="25"/>
        <v>0</v>
      </c>
      <c r="S102" s="316">
        <f t="shared" si="16"/>
        <v>0</v>
      </c>
      <c r="T102" s="728"/>
    </row>
    <row r="103" spans="1:20">
      <c r="A103" s="665"/>
      <c r="B103" s="665"/>
      <c r="C103" s="21">
        <f t="shared" si="17"/>
        <v>1</v>
      </c>
      <c r="D103" s="666"/>
      <c r="E103" s="21">
        <f t="shared" si="18"/>
        <v>0.2</v>
      </c>
      <c r="F103" s="666"/>
      <c r="G103" s="21">
        <f t="shared" si="19"/>
        <v>1</v>
      </c>
      <c r="H103" s="666"/>
      <c r="I103" s="21">
        <f t="shared" si="20"/>
        <v>1</v>
      </c>
      <c r="J103" s="666"/>
      <c r="K103" s="21">
        <f t="shared" si="21"/>
        <v>1</v>
      </c>
      <c r="L103" s="666"/>
      <c r="M103" s="21">
        <f t="shared" si="22"/>
        <v>1</v>
      </c>
      <c r="N103" s="666"/>
      <c r="O103" s="21">
        <f t="shared" si="23"/>
        <v>1</v>
      </c>
      <c r="P103" s="666"/>
      <c r="Q103" s="21">
        <f t="shared" si="24"/>
        <v>1</v>
      </c>
      <c r="R103" s="663">
        <f t="shared" si="25"/>
        <v>0</v>
      </c>
      <c r="S103" s="316">
        <f t="shared" si="16"/>
        <v>0</v>
      </c>
      <c r="T103" s="728"/>
    </row>
    <row r="104" spans="1:20">
      <c r="A104" s="665"/>
      <c r="B104" s="665"/>
      <c r="C104" s="21">
        <f t="shared" si="17"/>
        <v>1</v>
      </c>
      <c r="D104" s="666"/>
      <c r="E104" s="21">
        <f t="shared" si="18"/>
        <v>0.2</v>
      </c>
      <c r="F104" s="666"/>
      <c r="G104" s="21">
        <f t="shared" si="19"/>
        <v>1</v>
      </c>
      <c r="H104" s="666"/>
      <c r="I104" s="21">
        <f t="shared" si="20"/>
        <v>1</v>
      </c>
      <c r="J104" s="666"/>
      <c r="K104" s="21">
        <f t="shared" si="21"/>
        <v>1</v>
      </c>
      <c r="L104" s="666"/>
      <c r="M104" s="21">
        <f t="shared" si="22"/>
        <v>1</v>
      </c>
      <c r="N104" s="666"/>
      <c r="O104" s="21">
        <f t="shared" si="23"/>
        <v>1</v>
      </c>
      <c r="P104" s="666"/>
      <c r="Q104" s="21">
        <f t="shared" si="24"/>
        <v>1</v>
      </c>
      <c r="R104" s="663">
        <f t="shared" si="25"/>
        <v>0</v>
      </c>
      <c r="S104" s="316">
        <f t="shared" si="16"/>
        <v>0</v>
      </c>
      <c r="T104" s="728"/>
    </row>
    <row r="105" spans="1:20">
      <c r="A105" s="665"/>
      <c r="B105" s="665"/>
      <c r="C105" s="21">
        <f t="shared" si="17"/>
        <v>1</v>
      </c>
      <c r="D105" s="666"/>
      <c r="E105" s="21">
        <f t="shared" si="18"/>
        <v>0.2</v>
      </c>
      <c r="F105" s="666"/>
      <c r="G105" s="21">
        <f t="shared" si="19"/>
        <v>1</v>
      </c>
      <c r="H105" s="666"/>
      <c r="I105" s="21">
        <f t="shared" si="20"/>
        <v>1</v>
      </c>
      <c r="J105" s="666"/>
      <c r="K105" s="21">
        <f t="shared" si="21"/>
        <v>1</v>
      </c>
      <c r="L105" s="666"/>
      <c r="M105" s="21">
        <f t="shared" si="22"/>
        <v>1</v>
      </c>
      <c r="N105" s="666"/>
      <c r="O105" s="21">
        <f t="shared" si="23"/>
        <v>1</v>
      </c>
      <c r="P105" s="666"/>
      <c r="Q105" s="21">
        <f t="shared" si="24"/>
        <v>1</v>
      </c>
      <c r="R105" s="663">
        <f t="shared" si="25"/>
        <v>0</v>
      </c>
      <c r="S105" s="316">
        <f t="shared" si="16"/>
        <v>0</v>
      </c>
      <c r="T105" s="728"/>
    </row>
    <row r="106" spans="1:20">
      <c r="A106" s="665"/>
      <c r="B106" s="665"/>
      <c r="C106" s="21">
        <f t="shared" si="17"/>
        <v>1</v>
      </c>
      <c r="D106" s="666"/>
      <c r="E106" s="21">
        <f t="shared" si="18"/>
        <v>0.2</v>
      </c>
      <c r="F106" s="666"/>
      <c r="G106" s="21">
        <f t="shared" si="19"/>
        <v>1</v>
      </c>
      <c r="H106" s="666"/>
      <c r="I106" s="21">
        <f t="shared" si="20"/>
        <v>1</v>
      </c>
      <c r="J106" s="666"/>
      <c r="K106" s="21">
        <f t="shared" si="21"/>
        <v>1</v>
      </c>
      <c r="L106" s="666"/>
      <c r="M106" s="21">
        <f t="shared" si="22"/>
        <v>1</v>
      </c>
      <c r="N106" s="666"/>
      <c r="O106" s="21">
        <f t="shared" si="23"/>
        <v>1</v>
      </c>
      <c r="P106" s="666"/>
      <c r="Q106" s="21">
        <f t="shared" si="24"/>
        <v>1</v>
      </c>
      <c r="R106" s="663">
        <f t="shared" si="25"/>
        <v>0</v>
      </c>
      <c r="S106" s="316">
        <f t="shared" si="16"/>
        <v>0</v>
      </c>
      <c r="T106" s="728"/>
    </row>
    <row r="107" spans="1:20">
      <c r="A107" s="665"/>
      <c r="B107" s="665"/>
      <c r="C107" s="21">
        <f t="shared" si="17"/>
        <v>1</v>
      </c>
      <c r="D107" s="666"/>
      <c r="E107" s="21">
        <f t="shared" si="18"/>
        <v>0.2</v>
      </c>
      <c r="F107" s="666"/>
      <c r="G107" s="21">
        <f t="shared" si="19"/>
        <v>1</v>
      </c>
      <c r="H107" s="666"/>
      <c r="I107" s="21">
        <f t="shared" si="20"/>
        <v>1</v>
      </c>
      <c r="J107" s="666"/>
      <c r="K107" s="21">
        <f t="shared" si="21"/>
        <v>1</v>
      </c>
      <c r="L107" s="666"/>
      <c r="M107" s="21">
        <f t="shared" si="22"/>
        <v>1</v>
      </c>
      <c r="N107" s="666"/>
      <c r="O107" s="21">
        <f t="shared" si="23"/>
        <v>1</v>
      </c>
      <c r="P107" s="666"/>
      <c r="Q107" s="21">
        <f t="shared" si="24"/>
        <v>1</v>
      </c>
      <c r="R107" s="663">
        <f t="shared" si="25"/>
        <v>0</v>
      </c>
      <c r="S107" s="316">
        <f t="shared" si="16"/>
        <v>0</v>
      </c>
      <c r="T107" s="728"/>
    </row>
    <row r="108" spans="1:20">
      <c r="A108" s="665"/>
      <c r="B108" s="665"/>
      <c r="C108" s="21">
        <f t="shared" si="17"/>
        <v>1</v>
      </c>
      <c r="D108" s="666"/>
      <c r="E108" s="21">
        <f t="shared" si="18"/>
        <v>0.2</v>
      </c>
      <c r="F108" s="666"/>
      <c r="G108" s="21">
        <f t="shared" si="19"/>
        <v>1</v>
      </c>
      <c r="H108" s="666"/>
      <c r="I108" s="21">
        <f t="shared" si="20"/>
        <v>1</v>
      </c>
      <c r="J108" s="666"/>
      <c r="K108" s="21">
        <f t="shared" si="21"/>
        <v>1</v>
      </c>
      <c r="L108" s="666"/>
      <c r="M108" s="21">
        <f t="shared" si="22"/>
        <v>1</v>
      </c>
      <c r="N108" s="666"/>
      <c r="O108" s="21">
        <f t="shared" si="23"/>
        <v>1</v>
      </c>
      <c r="P108" s="666"/>
      <c r="Q108" s="21">
        <f t="shared" si="24"/>
        <v>1</v>
      </c>
      <c r="R108" s="663">
        <f t="shared" si="25"/>
        <v>0</v>
      </c>
      <c r="S108" s="316">
        <f t="shared" si="16"/>
        <v>0</v>
      </c>
      <c r="T108" s="728"/>
    </row>
    <row r="109" spans="1:20">
      <c r="A109" s="665"/>
      <c r="B109" s="665"/>
      <c r="C109" s="21">
        <f t="shared" si="17"/>
        <v>1</v>
      </c>
      <c r="D109" s="666"/>
      <c r="E109" s="21">
        <f t="shared" si="18"/>
        <v>0.2</v>
      </c>
      <c r="F109" s="666"/>
      <c r="G109" s="21">
        <f t="shared" si="19"/>
        <v>1</v>
      </c>
      <c r="H109" s="666"/>
      <c r="I109" s="21">
        <f t="shared" si="20"/>
        <v>1</v>
      </c>
      <c r="J109" s="666"/>
      <c r="K109" s="21">
        <f t="shared" si="21"/>
        <v>1</v>
      </c>
      <c r="L109" s="666"/>
      <c r="M109" s="21">
        <f t="shared" si="22"/>
        <v>1</v>
      </c>
      <c r="N109" s="666"/>
      <c r="O109" s="21">
        <f t="shared" si="23"/>
        <v>1</v>
      </c>
      <c r="P109" s="666"/>
      <c r="Q109" s="21">
        <f t="shared" si="24"/>
        <v>1</v>
      </c>
      <c r="R109" s="663">
        <f t="shared" si="25"/>
        <v>0</v>
      </c>
      <c r="S109" s="316">
        <f t="shared" si="16"/>
        <v>0</v>
      </c>
      <c r="T109" s="728"/>
    </row>
    <row r="110" spans="1:20">
      <c r="A110" s="665"/>
      <c r="B110" s="665"/>
      <c r="C110" s="21">
        <f t="shared" si="17"/>
        <v>1</v>
      </c>
      <c r="D110" s="666"/>
      <c r="E110" s="21">
        <f t="shared" si="18"/>
        <v>0.2</v>
      </c>
      <c r="F110" s="666"/>
      <c r="G110" s="21">
        <f t="shared" si="19"/>
        <v>1</v>
      </c>
      <c r="H110" s="666"/>
      <c r="I110" s="21">
        <f t="shared" si="20"/>
        <v>1</v>
      </c>
      <c r="J110" s="666"/>
      <c r="K110" s="21">
        <f t="shared" si="21"/>
        <v>1</v>
      </c>
      <c r="L110" s="666"/>
      <c r="M110" s="21">
        <f t="shared" si="22"/>
        <v>1</v>
      </c>
      <c r="N110" s="666"/>
      <c r="O110" s="21">
        <f t="shared" si="23"/>
        <v>1</v>
      </c>
      <c r="P110" s="666"/>
      <c r="Q110" s="21">
        <f t="shared" si="24"/>
        <v>1</v>
      </c>
      <c r="R110" s="663">
        <f t="shared" si="25"/>
        <v>0</v>
      </c>
      <c r="S110" s="316">
        <f t="shared" si="16"/>
        <v>0</v>
      </c>
      <c r="T110" s="728"/>
    </row>
    <row r="111" spans="1:20">
      <c r="A111" s="665"/>
      <c r="B111" s="665"/>
      <c r="C111" s="21">
        <f t="shared" si="17"/>
        <v>1</v>
      </c>
      <c r="D111" s="666"/>
      <c r="E111" s="21">
        <f t="shared" si="18"/>
        <v>0.2</v>
      </c>
      <c r="F111" s="666"/>
      <c r="G111" s="21">
        <f t="shared" si="19"/>
        <v>1</v>
      </c>
      <c r="H111" s="666"/>
      <c r="I111" s="21">
        <f t="shared" si="20"/>
        <v>1</v>
      </c>
      <c r="J111" s="666"/>
      <c r="K111" s="21">
        <f t="shared" si="21"/>
        <v>1</v>
      </c>
      <c r="L111" s="666"/>
      <c r="M111" s="21">
        <f t="shared" si="22"/>
        <v>1</v>
      </c>
      <c r="N111" s="666"/>
      <c r="O111" s="21">
        <f t="shared" si="23"/>
        <v>1</v>
      </c>
      <c r="P111" s="666"/>
      <c r="Q111" s="21">
        <f t="shared" si="24"/>
        <v>1</v>
      </c>
      <c r="R111" s="663">
        <f t="shared" si="25"/>
        <v>0</v>
      </c>
      <c r="S111" s="316">
        <f t="shared" si="16"/>
        <v>0</v>
      </c>
      <c r="T111" s="728"/>
    </row>
    <row r="112" spans="1:20">
      <c r="A112" s="665"/>
      <c r="B112" s="665"/>
      <c r="C112" s="21">
        <f t="shared" si="17"/>
        <v>1</v>
      </c>
      <c r="D112" s="666"/>
      <c r="E112" s="21">
        <f t="shared" si="18"/>
        <v>0.2</v>
      </c>
      <c r="F112" s="666"/>
      <c r="G112" s="21">
        <f t="shared" si="19"/>
        <v>1</v>
      </c>
      <c r="H112" s="666"/>
      <c r="I112" s="21">
        <f t="shared" si="20"/>
        <v>1</v>
      </c>
      <c r="J112" s="666"/>
      <c r="K112" s="21">
        <f t="shared" si="21"/>
        <v>1</v>
      </c>
      <c r="L112" s="666"/>
      <c r="M112" s="21">
        <f t="shared" si="22"/>
        <v>1</v>
      </c>
      <c r="N112" s="666"/>
      <c r="O112" s="21">
        <f t="shared" si="23"/>
        <v>1</v>
      </c>
      <c r="P112" s="666"/>
      <c r="Q112" s="21">
        <f t="shared" si="24"/>
        <v>1</v>
      </c>
      <c r="R112" s="663">
        <f t="shared" si="25"/>
        <v>0</v>
      </c>
      <c r="S112" s="316">
        <f t="shared" si="16"/>
        <v>0</v>
      </c>
      <c r="T112" s="728"/>
    </row>
    <row r="113" spans="1:20">
      <c r="A113" s="665"/>
      <c r="B113" s="665"/>
      <c r="C113" s="21">
        <f t="shared" si="17"/>
        <v>1</v>
      </c>
      <c r="D113" s="666"/>
      <c r="E113" s="21">
        <f t="shared" si="18"/>
        <v>0.2</v>
      </c>
      <c r="F113" s="666"/>
      <c r="G113" s="21">
        <f t="shared" si="19"/>
        <v>1</v>
      </c>
      <c r="H113" s="666"/>
      <c r="I113" s="21">
        <f t="shared" si="20"/>
        <v>1</v>
      </c>
      <c r="J113" s="666"/>
      <c r="K113" s="21">
        <f t="shared" si="21"/>
        <v>1</v>
      </c>
      <c r="L113" s="666"/>
      <c r="M113" s="21">
        <f t="shared" si="22"/>
        <v>1</v>
      </c>
      <c r="N113" s="666"/>
      <c r="O113" s="21">
        <f t="shared" si="23"/>
        <v>1</v>
      </c>
      <c r="P113" s="666"/>
      <c r="Q113" s="21">
        <f t="shared" si="24"/>
        <v>1</v>
      </c>
      <c r="R113" s="663">
        <f t="shared" si="25"/>
        <v>0</v>
      </c>
      <c r="S113" s="316">
        <f t="shared" si="16"/>
        <v>0</v>
      </c>
      <c r="T113" s="728"/>
    </row>
    <row r="114" spans="1:20">
      <c r="A114" s="665"/>
      <c r="B114" s="665"/>
      <c r="C114" s="21">
        <f t="shared" si="17"/>
        <v>1</v>
      </c>
      <c r="D114" s="666"/>
      <c r="E114" s="21">
        <f t="shared" si="18"/>
        <v>0.2</v>
      </c>
      <c r="F114" s="666"/>
      <c r="G114" s="21">
        <f t="shared" si="19"/>
        <v>1</v>
      </c>
      <c r="H114" s="666"/>
      <c r="I114" s="21">
        <f t="shared" si="20"/>
        <v>1</v>
      </c>
      <c r="J114" s="666"/>
      <c r="K114" s="21">
        <f t="shared" si="21"/>
        <v>1</v>
      </c>
      <c r="L114" s="666"/>
      <c r="M114" s="21">
        <f t="shared" si="22"/>
        <v>1</v>
      </c>
      <c r="N114" s="666"/>
      <c r="O114" s="21">
        <f t="shared" si="23"/>
        <v>1</v>
      </c>
      <c r="P114" s="666"/>
      <c r="Q114" s="21">
        <f t="shared" si="24"/>
        <v>1</v>
      </c>
      <c r="R114" s="663">
        <f t="shared" si="25"/>
        <v>0</v>
      </c>
      <c r="S114" s="316">
        <f t="shared" si="16"/>
        <v>0</v>
      </c>
      <c r="T114" s="728"/>
    </row>
    <row r="115" spans="1:20">
      <c r="A115" s="665"/>
      <c r="B115" s="665"/>
      <c r="C115" s="21">
        <f t="shared" si="17"/>
        <v>1</v>
      </c>
      <c r="D115" s="666"/>
      <c r="E115" s="21">
        <f t="shared" si="18"/>
        <v>0.2</v>
      </c>
      <c r="F115" s="666"/>
      <c r="G115" s="21">
        <f t="shared" si="19"/>
        <v>1</v>
      </c>
      <c r="H115" s="666"/>
      <c r="I115" s="21">
        <f t="shared" si="20"/>
        <v>1</v>
      </c>
      <c r="J115" s="666"/>
      <c r="K115" s="21">
        <f t="shared" si="21"/>
        <v>1</v>
      </c>
      <c r="L115" s="666"/>
      <c r="M115" s="21">
        <f t="shared" si="22"/>
        <v>1</v>
      </c>
      <c r="N115" s="666"/>
      <c r="O115" s="21">
        <f t="shared" si="23"/>
        <v>1</v>
      </c>
      <c r="P115" s="666"/>
      <c r="Q115" s="21">
        <f t="shared" si="24"/>
        <v>1</v>
      </c>
      <c r="R115" s="663">
        <f t="shared" si="25"/>
        <v>0</v>
      </c>
      <c r="S115" s="316">
        <f t="shared" si="16"/>
        <v>0</v>
      </c>
      <c r="T115" s="728"/>
    </row>
    <row r="116" spans="1:20">
      <c r="A116" s="665"/>
      <c r="B116" s="665"/>
      <c r="C116" s="21">
        <f t="shared" si="17"/>
        <v>1</v>
      </c>
      <c r="D116" s="666"/>
      <c r="E116" s="21">
        <f t="shared" si="18"/>
        <v>0.2</v>
      </c>
      <c r="F116" s="666"/>
      <c r="G116" s="21">
        <f t="shared" si="19"/>
        <v>1</v>
      </c>
      <c r="H116" s="666"/>
      <c r="I116" s="21">
        <f t="shared" si="20"/>
        <v>1</v>
      </c>
      <c r="J116" s="666"/>
      <c r="K116" s="21">
        <f t="shared" si="21"/>
        <v>1</v>
      </c>
      <c r="L116" s="666"/>
      <c r="M116" s="21">
        <f t="shared" si="22"/>
        <v>1</v>
      </c>
      <c r="N116" s="666"/>
      <c r="O116" s="21">
        <f t="shared" si="23"/>
        <v>1</v>
      </c>
      <c r="P116" s="666"/>
      <c r="Q116" s="21">
        <f t="shared" si="24"/>
        <v>1</v>
      </c>
      <c r="R116" s="663">
        <f t="shared" si="25"/>
        <v>0</v>
      </c>
      <c r="S116" s="316">
        <f t="shared" si="16"/>
        <v>0</v>
      </c>
      <c r="T116" s="728"/>
    </row>
    <row r="117" spans="1:20">
      <c r="A117" s="665"/>
      <c r="B117" s="665"/>
      <c r="C117" s="21">
        <f t="shared" si="17"/>
        <v>1</v>
      </c>
      <c r="D117" s="666"/>
      <c r="E117" s="21">
        <f t="shared" si="18"/>
        <v>0.2</v>
      </c>
      <c r="F117" s="666"/>
      <c r="G117" s="21">
        <f t="shared" si="19"/>
        <v>1</v>
      </c>
      <c r="H117" s="666"/>
      <c r="I117" s="21">
        <f t="shared" si="20"/>
        <v>1</v>
      </c>
      <c r="J117" s="666"/>
      <c r="K117" s="21">
        <f t="shared" si="21"/>
        <v>1</v>
      </c>
      <c r="L117" s="666"/>
      <c r="M117" s="21">
        <f t="shared" si="22"/>
        <v>1</v>
      </c>
      <c r="N117" s="666"/>
      <c r="O117" s="21">
        <f t="shared" si="23"/>
        <v>1</v>
      </c>
      <c r="P117" s="666"/>
      <c r="Q117" s="21">
        <f t="shared" si="24"/>
        <v>1</v>
      </c>
      <c r="R117" s="663">
        <f t="shared" si="25"/>
        <v>0</v>
      </c>
      <c r="S117" s="316">
        <f t="shared" si="16"/>
        <v>0</v>
      </c>
      <c r="T117" s="728"/>
    </row>
    <row r="118" spans="1:20">
      <c r="A118" s="665"/>
      <c r="B118" s="665"/>
      <c r="C118" s="21">
        <f t="shared" si="17"/>
        <v>1</v>
      </c>
      <c r="D118" s="666"/>
      <c r="E118" s="21">
        <f t="shared" si="18"/>
        <v>0.2</v>
      </c>
      <c r="F118" s="666"/>
      <c r="G118" s="21">
        <f t="shared" si="19"/>
        <v>1</v>
      </c>
      <c r="H118" s="666"/>
      <c r="I118" s="21">
        <f t="shared" si="20"/>
        <v>1</v>
      </c>
      <c r="J118" s="666"/>
      <c r="K118" s="21">
        <f t="shared" si="21"/>
        <v>1</v>
      </c>
      <c r="L118" s="666"/>
      <c r="M118" s="21">
        <f t="shared" si="22"/>
        <v>1</v>
      </c>
      <c r="N118" s="666"/>
      <c r="O118" s="21">
        <f t="shared" si="23"/>
        <v>1</v>
      </c>
      <c r="P118" s="666"/>
      <c r="Q118" s="21">
        <f t="shared" si="24"/>
        <v>1</v>
      </c>
      <c r="R118" s="663">
        <f t="shared" si="25"/>
        <v>0</v>
      </c>
      <c r="S118" s="316">
        <f t="shared" si="16"/>
        <v>0</v>
      </c>
      <c r="T118" s="728"/>
    </row>
    <row r="119" spans="1:20">
      <c r="A119" s="665"/>
      <c r="B119" s="665"/>
      <c r="C119" s="21">
        <f t="shared" si="17"/>
        <v>1</v>
      </c>
      <c r="D119" s="666"/>
      <c r="E119" s="21">
        <f t="shared" si="18"/>
        <v>0.2</v>
      </c>
      <c r="F119" s="666"/>
      <c r="G119" s="21">
        <f t="shared" si="19"/>
        <v>1</v>
      </c>
      <c r="H119" s="666"/>
      <c r="I119" s="21">
        <f t="shared" si="20"/>
        <v>1</v>
      </c>
      <c r="J119" s="666"/>
      <c r="K119" s="21">
        <f t="shared" si="21"/>
        <v>1</v>
      </c>
      <c r="L119" s="666"/>
      <c r="M119" s="21">
        <f t="shared" si="22"/>
        <v>1</v>
      </c>
      <c r="N119" s="666"/>
      <c r="O119" s="21">
        <f t="shared" si="23"/>
        <v>1</v>
      </c>
      <c r="P119" s="666"/>
      <c r="Q119" s="21">
        <f t="shared" si="24"/>
        <v>1</v>
      </c>
      <c r="R119" s="663">
        <f t="shared" si="25"/>
        <v>0</v>
      </c>
      <c r="S119" s="316">
        <f t="shared" si="16"/>
        <v>0</v>
      </c>
      <c r="T119" s="728"/>
    </row>
    <row r="120" spans="1:20">
      <c r="A120" s="665"/>
      <c r="B120" s="665"/>
      <c r="C120" s="21">
        <f t="shared" si="17"/>
        <v>1</v>
      </c>
      <c r="D120" s="666"/>
      <c r="E120" s="21">
        <f t="shared" si="18"/>
        <v>0.2</v>
      </c>
      <c r="F120" s="666"/>
      <c r="G120" s="21">
        <f t="shared" si="19"/>
        <v>1</v>
      </c>
      <c r="H120" s="666"/>
      <c r="I120" s="21">
        <f t="shared" si="20"/>
        <v>1</v>
      </c>
      <c r="J120" s="666"/>
      <c r="K120" s="21">
        <f t="shared" si="21"/>
        <v>1</v>
      </c>
      <c r="L120" s="666"/>
      <c r="M120" s="21">
        <f t="shared" si="22"/>
        <v>1</v>
      </c>
      <c r="N120" s="666"/>
      <c r="O120" s="21">
        <f t="shared" si="23"/>
        <v>1</v>
      </c>
      <c r="P120" s="666"/>
      <c r="Q120" s="21">
        <f t="shared" si="24"/>
        <v>1</v>
      </c>
      <c r="R120" s="663">
        <f t="shared" si="25"/>
        <v>0</v>
      </c>
      <c r="S120" s="316">
        <f t="shared" si="16"/>
        <v>0</v>
      </c>
      <c r="T120" s="728"/>
    </row>
    <row r="121" spans="1:20">
      <c r="A121" s="665"/>
      <c r="B121" s="665"/>
      <c r="C121" s="21">
        <f t="shared" si="17"/>
        <v>1</v>
      </c>
      <c r="D121" s="666"/>
      <c r="E121" s="21">
        <f t="shared" si="18"/>
        <v>0.2</v>
      </c>
      <c r="F121" s="666"/>
      <c r="G121" s="21">
        <f t="shared" si="19"/>
        <v>1</v>
      </c>
      <c r="H121" s="666"/>
      <c r="I121" s="21">
        <f t="shared" si="20"/>
        <v>1</v>
      </c>
      <c r="J121" s="666"/>
      <c r="K121" s="21">
        <f t="shared" si="21"/>
        <v>1</v>
      </c>
      <c r="L121" s="666"/>
      <c r="M121" s="21">
        <f t="shared" si="22"/>
        <v>1</v>
      </c>
      <c r="N121" s="666"/>
      <c r="O121" s="21">
        <f t="shared" si="23"/>
        <v>1</v>
      </c>
      <c r="P121" s="666"/>
      <c r="Q121" s="21">
        <f t="shared" si="24"/>
        <v>1</v>
      </c>
      <c r="R121" s="663">
        <f t="shared" si="25"/>
        <v>0</v>
      </c>
      <c r="S121" s="316">
        <f t="shared" si="16"/>
        <v>0</v>
      </c>
      <c r="T121" s="728"/>
    </row>
    <row r="122" spans="1:20">
      <c r="A122" s="665"/>
      <c r="B122" s="665"/>
      <c r="C122" s="21">
        <f t="shared" si="17"/>
        <v>1</v>
      </c>
      <c r="D122" s="666"/>
      <c r="E122" s="21">
        <f t="shared" si="18"/>
        <v>0.2</v>
      </c>
      <c r="F122" s="666"/>
      <c r="G122" s="21">
        <f t="shared" si="19"/>
        <v>1</v>
      </c>
      <c r="H122" s="666"/>
      <c r="I122" s="21">
        <f t="shared" si="20"/>
        <v>1</v>
      </c>
      <c r="J122" s="666"/>
      <c r="K122" s="21">
        <f t="shared" si="21"/>
        <v>1</v>
      </c>
      <c r="L122" s="666"/>
      <c r="M122" s="21">
        <f t="shared" si="22"/>
        <v>1</v>
      </c>
      <c r="N122" s="666"/>
      <c r="O122" s="21">
        <f t="shared" si="23"/>
        <v>1</v>
      </c>
      <c r="P122" s="666"/>
      <c r="Q122" s="21">
        <f t="shared" si="24"/>
        <v>1</v>
      </c>
      <c r="R122" s="663">
        <f t="shared" si="25"/>
        <v>0</v>
      </c>
      <c r="S122" s="316">
        <f t="shared" si="16"/>
        <v>0</v>
      </c>
      <c r="T122" s="728"/>
    </row>
    <row r="123" spans="1:20">
      <c r="A123" s="665"/>
      <c r="B123" s="665"/>
      <c r="C123" s="21">
        <f t="shared" si="17"/>
        <v>1</v>
      </c>
      <c r="D123" s="666"/>
      <c r="E123" s="21">
        <f t="shared" si="18"/>
        <v>0.2</v>
      </c>
      <c r="F123" s="666"/>
      <c r="G123" s="21">
        <f t="shared" si="19"/>
        <v>1</v>
      </c>
      <c r="H123" s="666"/>
      <c r="I123" s="21">
        <f t="shared" si="20"/>
        <v>1</v>
      </c>
      <c r="J123" s="666"/>
      <c r="K123" s="21">
        <f t="shared" si="21"/>
        <v>1</v>
      </c>
      <c r="L123" s="666"/>
      <c r="M123" s="21">
        <f t="shared" si="22"/>
        <v>1</v>
      </c>
      <c r="N123" s="666"/>
      <c r="O123" s="21">
        <f t="shared" si="23"/>
        <v>1</v>
      </c>
      <c r="P123" s="666"/>
      <c r="Q123" s="21">
        <f t="shared" si="24"/>
        <v>1</v>
      </c>
      <c r="R123" s="663">
        <f t="shared" si="25"/>
        <v>0</v>
      </c>
      <c r="S123" s="316">
        <f t="shared" si="16"/>
        <v>0</v>
      </c>
      <c r="T123" s="728"/>
    </row>
    <row r="124" spans="1:20">
      <c r="A124" s="665"/>
      <c r="B124" s="665"/>
      <c r="C124" s="21">
        <f t="shared" si="17"/>
        <v>1</v>
      </c>
      <c r="D124" s="666"/>
      <c r="E124" s="21">
        <f t="shared" si="18"/>
        <v>0.2</v>
      </c>
      <c r="F124" s="666"/>
      <c r="G124" s="21">
        <f t="shared" si="19"/>
        <v>1</v>
      </c>
      <c r="H124" s="666"/>
      <c r="I124" s="21">
        <f t="shared" si="20"/>
        <v>1</v>
      </c>
      <c r="J124" s="666"/>
      <c r="K124" s="21">
        <f t="shared" si="21"/>
        <v>1</v>
      </c>
      <c r="L124" s="666"/>
      <c r="M124" s="21">
        <f t="shared" si="22"/>
        <v>1</v>
      </c>
      <c r="N124" s="666"/>
      <c r="O124" s="21">
        <f t="shared" si="23"/>
        <v>1</v>
      </c>
      <c r="P124" s="666"/>
      <c r="Q124" s="21">
        <f t="shared" si="24"/>
        <v>1</v>
      </c>
      <c r="R124" s="663">
        <f t="shared" si="25"/>
        <v>0</v>
      </c>
      <c r="S124" s="316">
        <f t="shared" si="16"/>
        <v>0</v>
      </c>
      <c r="T124" s="728"/>
    </row>
    <row r="125" spans="1:20">
      <c r="A125" s="665"/>
      <c r="B125" s="665"/>
      <c r="C125" s="21">
        <f t="shared" si="17"/>
        <v>1</v>
      </c>
      <c r="D125" s="666"/>
      <c r="E125" s="21">
        <f t="shared" si="18"/>
        <v>0.2</v>
      </c>
      <c r="F125" s="666"/>
      <c r="G125" s="21">
        <f t="shared" si="19"/>
        <v>1</v>
      </c>
      <c r="H125" s="666"/>
      <c r="I125" s="21">
        <f t="shared" si="20"/>
        <v>1</v>
      </c>
      <c r="J125" s="666"/>
      <c r="K125" s="21">
        <f t="shared" si="21"/>
        <v>1</v>
      </c>
      <c r="L125" s="666"/>
      <c r="M125" s="21">
        <f t="shared" si="22"/>
        <v>1</v>
      </c>
      <c r="N125" s="666"/>
      <c r="O125" s="21">
        <f t="shared" si="23"/>
        <v>1</v>
      </c>
      <c r="P125" s="666"/>
      <c r="Q125" s="21">
        <f t="shared" si="24"/>
        <v>1</v>
      </c>
      <c r="R125" s="663">
        <f t="shared" si="25"/>
        <v>0</v>
      </c>
      <c r="S125" s="316">
        <f t="shared" si="16"/>
        <v>0</v>
      </c>
      <c r="T125" s="728"/>
    </row>
    <row r="126" spans="1:20">
      <c r="A126" s="665"/>
      <c r="B126" s="665"/>
      <c r="C126" s="21">
        <f t="shared" si="17"/>
        <v>1</v>
      </c>
      <c r="D126" s="666"/>
      <c r="E126" s="21">
        <f t="shared" si="18"/>
        <v>0.2</v>
      </c>
      <c r="F126" s="666"/>
      <c r="G126" s="21">
        <f t="shared" si="19"/>
        <v>1</v>
      </c>
      <c r="H126" s="666"/>
      <c r="I126" s="21">
        <f t="shared" si="20"/>
        <v>1</v>
      </c>
      <c r="J126" s="666"/>
      <c r="K126" s="21">
        <f t="shared" si="21"/>
        <v>1</v>
      </c>
      <c r="L126" s="666"/>
      <c r="M126" s="21">
        <f t="shared" si="22"/>
        <v>1</v>
      </c>
      <c r="N126" s="666"/>
      <c r="O126" s="21">
        <f t="shared" si="23"/>
        <v>1</v>
      </c>
      <c r="P126" s="666"/>
      <c r="Q126" s="21">
        <f t="shared" si="24"/>
        <v>1</v>
      </c>
      <c r="R126" s="663">
        <f t="shared" si="25"/>
        <v>0</v>
      </c>
      <c r="S126" s="316">
        <f t="shared" si="16"/>
        <v>0</v>
      </c>
      <c r="T126" s="728"/>
    </row>
    <row r="127" spans="1:20">
      <c r="A127" s="665"/>
      <c r="B127" s="665"/>
      <c r="C127" s="21">
        <f t="shared" si="17"/>
        <v>1</v>
      </c>
      <c r="D127" s="666"/>
      <c r="E127" s="21">
        <f t="shared" si="18"/>
        <v>0.2</v>
      </c>
      <c r="F127" s="666"/>
      <c r="G127" s="21">
        <f t="shared" si="19"/>
        <v>1</v>
      </c>
      <c r="H127" s="666"/>
      <c r="I127" s="21">
        <f t="shared" si="20"/>
        <v>1</v>
      </c>
      <c r="J127" s="666"/>
      <c r="K127" s="21">
        <f t="shared" si="21"/>
        <v>1</v>
      </c>
      <c r="L127" s="666"/>
      <c r="M127" s="21">
        <f t="shared" si="22"/>
        <v>1</v>
      </c>
      <c r="N127" s="666"/>
      <c r="O127" s="21">
        <f t="shared" si="23"/>
        <v>1</v>
      </c>
      <c r="P127" s="666"/>
      <c r="Q127" s="21">
        <f t="shared" si="24"/>
        <v>1</v>
      </c>
      <c r="R127" s="663">
        <f t="shared" si="25"/>
        <v>0</v>
      </c>
      <c r="S127" s="316">
        <f t="shared" si="16"/>
        <v>0</v>
      </c>
      <c r="T127" s="728"/>
    </row>
    <row r="128" spans="1:20">
      <c r="A128" s="665"/>
      <c r="B128" s="665"/>
      <c r="C128" s="21">
        <f t="shared" si="17"/>
        <v>1</v>
      </c>
      <c r="D128" s="666"/>
      <c r="E128" s="21">
        <f t="shared" si="18"/>
        <v>0.2</v>
      </c>
      <c r="F128" s="666"/>
      <c r="G128" s="21">
        <f t="shared" si="19"/>
        <v>1</v>
      </c>
      <c r="H128" s="666"/>
      <c r="I128" s="21">
        <f t="shared" si="20"/>
        <v>1</v>
      </c>
      <c r="J128" s="666"/>
      <c r="K128" s="21">
        <f t="shared" si="21"/>
        <v>1</v>
      </c>
      <c r="L128" s="666"/>
      <c r="M128" s="21">
        <f t="shared" si="22"/>
        <v>1</v>
      </c>
      <c r="N128" s="666"/>
      <c r="O128" s="21">
        <f t="shared" si="23"/>
        <v>1</v>
      </c>
      <c r="P128" s="666"/>
      <c r="Q128" s="21">
        <f t="shared" si="24"/>
        <v>1</v>
      </c>
      <c r="R128" s="663">
        <f t="shared" si="25"/>
        <v>0</v>
      </c>
      <c r="S128" s="316">
        <f t="shared" si="16"/>
        <v>0</v>
      </c>
      <c r="T128" s="728"/>
    </row>
    <row r="129" spans="1:20">
      <c r="A129" s="665"/>
      <c r="B129" s="665"/>
      <c r="C129" s="21">
        <f t="shared" si="17"/>
        <v>1</v>
      </c>
      <c r="D129" s="666"/>
      <c r="E129" s="21">
        <f t="shared" si="18"/>
        <v>0.2</v>
      </c>
      <c r="F129" s="666"/>
      <c r="G129" s="21">
        <f t="shared" si="19"/>
        <v>1</v>
      </c>
      <c r="H129" s="666"/>
      <c r="I129" s="21">
        <f t="shared" si="20"/>
        <v>1</v>
      </c>
      <c r="J129" s="666"/>
      <c r="K129" s="21">
        <f t="shared" si="21"/>
        <v>1</v>
      </c>
      <c r="L129" s="666"/>
      <c r="M129" s="21">
        <f t="shared" si="22"/>
        <v>1</v>
      </c>
      <c r="N129" s="666"/>
      <c r="O129" s="21">
        <f t="shared" si="23"/>
        <v>1</v>
      </c>
      <c r="P129" s="666"/>
      <c r="Q129" s="21">
        <f t="shared" si="24"/>
        <v>1</v>
      </c>
      <c r="R129" s="663">
        <f t="shared" si="25"/>
        <v>0</v>
      </c>
      <c r="S129" s="316">
        <f t="shared" si="16"/>
        <v>0</v>
      </c>
      <c r="T129" s="728"/>
    </row>
    <row r="130" spans="1:20">
      <c r="A130" s="665"/>
      <c r="B130" s="665"/>
      <c r="C130" s="21">
        <f t="shared" si="17"/>
        <v>1</v>
      </c>
      <c r="D130" s="666"/>
      <c r="E130" s="21">
        <f t="shared" si="18"/>
        <v>0.2</v>
      </c>
      <c r="F130" s="666"/>
      <c r="G130" s="21">
        <f t="shared" si="19"/>
        <v>1</v>
      </c>
      <c r="H130" s="666"/>
      <c r="I130" s="21">
        <f t="shared" si="20"/>
        <v>1</v>
      </c>
      <c r="J130" s="666"/>
      <c r="K130" s="21">
        <f t="shared" si="21"/>
        <v>1</v>
      </c>
      <c r="L130" s="666"/>
      <c r="M130" s="21">
        <f t="shared" si="22"/>
        <v>1</v>
      </c>
      <c r="N130" s="666"/>
      <c r="O130" s="21">
        <f t="shared" si="23"/>
        <v>1</v>
      </c>
      <c r="P130" s="666"/>
      <c r="Q130" s="21">
        <f t="shared" si="24"/>
        <v>1</v>
      </c>
      <c r="R130" s="663">
        <f t="shared" si="25"/>
        <v>0</v>
      </c>
      <c r="S130" s="316">
        <f t="shared" si="16"/>
        <v>0</v>
      </c>
      <c r="T130" s="728"/>
    </row>
    <row r="131" spans="1:20">
      <c r="A131" s="665"/>
      <c r="B131" s="665"/>
      <c r="C131" s="21">
        <f t="shared" si="17"/>
        <v>1</v>
      </c>
      <c r="D131" s="666"/>
      <c r="E131" s="21">
        <f t="shared" si="18"/>
        <v>0.2</v>
      </c>
      <c r="F131" s="666"/>
      <c r="G131" s="21">
        <f t="shared" si="19"/>
        <v>1</v>
      </c>
      <c r="H131" s="666"/>
      <c r="I131" s="21">
        <f t="shared" si="20"/>
        <v>1</v>
      </c>
      <c r="J131" s="666"/>
      <c r="K131" s="21">
        <f t="shared" si="21"/>
        <v>1</v>
      </c>
      <c r="L131" s="666"/>
      <c r="M131" s="21">
        <f t="shared" si="22"/>
        <v>1</v>
      </c>
      <c r="N131" s="666"/>
      <c r="O131" s="21">
        <f t="shared" si="23"/>
        <v>1</v>
      </c>
      <c r="P131" s="666"/>
      <c r="Q131" s="21">
        <f t="shared" si="24"/>
        <v>1</v>
      </c>
      <c r="R131" s="663">
        <f t="shared" si="25"/>
        <v>0</v>
      </c>
      <c r="S131" s="316">
        <f t="shared" si="16"/>
        <v>0</v>
      </c>
      <c r="T131" s="728"/>
    </row>
    <row r="132" spans="1:20">
      <c r="A132" s="665"/>
      <c r="B132" s="665"/>
      <c r="C132" s="21">
        <f t="shared" si="17"/>
        <v>1</v>
      </c>
      <c r="D132" s="666"/>
      <c r="E132" s="21">
        <f t="shared" si="18"/>
        <v>0.2</v>
      </c>
      <c r="F132" s="666"/>
      <c r="G132" s="21">
        <f t="shared" si="19"/>
        <v>1</v>
      </c>
      <c r="H132" s="666"/>
      <c r="I132" s="21">
        <f t="shared" si="20"/>
        <v>1</v>
      </c>
      <c r="J132" s="666"/>
      <c r="K132" s="21">
        <f t="shared" si="21"/>
        <v>1</v>
      </c>
      <c r="L132" s="666"/>
      <c r="M132" s="21">
        <f t="shared" si="22"/>
        <v>1</v>
      </c>
      <c r="N132" s="666"/>
      <c r="O132" s="21">
        <f t="shared" si="23"/>
        <v>1</v>
      </c>
      <c r="P132" s="666"/>
      <c r="Q132" s="21">
        <f t="shared" si="24"/>
        <v>1</v>
      </c>
      <c r="R132" s="663">
        <f t="shared" si="25"/>
        <v>0</v>
      </c>
      <c r="S132" s="316">
        <f t="shared" si="16"/>
        <v>0</v>
      </c>
      <c r="T132" s="728"/>
    </row>
    <row r="133" spans="1:20">
      <c r="A133" s="665"/>
      <c r="B133" s="665"/>
      <c r="C133" s="21">
        <f t="shared" si="17"/>
        <v>1</v>
      </c>
      <c r="D133" s="666"/>
      <c r="E133" s="21">
        <f t="shared" si="18"/>
        <v>0.2</v>
      </c>
      <c r="F133" s="666"/>
      <c r="G133" s="21">
        <f t="shared" si="19"/>
        <v>1</v>
      </c>
      <c r="H133" s="666"/>
      <c r="I133" s="21">
        <f t="shared" si="20"/>
        <v>1</v>
      </c>
      <c r="J133" s="666"/>
      <c r="K133" s="21">
        <f t="shared" si="21"/>
        <v>1</v>
      </c>
      <c r="L133" s="666"/>
      <c r="M133" s="21">
        <f t="shared" si="22"/>
        <v>1</v>
      </c>
      <c r="N133" s="666"/>
      <c r="O133" s="21">
        <f t="shared" si="23"/>
        <v>1</v>
      </c>
      <c r="P133" s="666"/>
      <c r="Q133" s="21">
        <f t="shared" si="24"/>
        <v>1</v>
      </c>
      <c r="R133" s="663">
        <f t="shared" si="25"/>
        <v>0</v>
      </c>
      <c r="S133" s="316">
        <f t="shared" si="16"/>
        <v>0</v>
      </c>
      <c r="T133" s="728"/>
    </row>
    <row r="134" spans="1:20">
      <c r="A134" s="665"/>
      <c r="B134" s="665"/>
      <c r="C134" s="21">
        <f t="shared" si="17"/>
        <v>1</v>
      </c>
      <c r="D134" s="666"/>
      <c r="E134" s="21">
        <f t="shared" si="18"/>
        <v>0.2</v>
      </c>
      <c r="F134" s="666"/>
      <c r="G134" s="21">
        <f t="shared" si="19"/>
        <v>1</v>
      </c>
      <c r="H134" s="666"/>
      <c r="I134" s="21">
        <f t="shared" si="20"/>
        <v>1</v>
      </c>
      <c r="J134" s="666"/>
      <c r="K134" s="21">
        <f t="shared" si="21"/>
        <v>1</v>
      </c>
      <c r="L134" s="666"/>
      <c r="M134" s="21">
        <f t="shared" si="22"/>
        <v>1</v>
      </c>
      <c r="N134" s="666"/>
      <c r="O134" s="21">
        <f t="shared" si="23"/>
        <v>1</v>
      </c>
      <c r="P134" s="666"/>
      <c r="Q134" s="21">
        <f t="shared" si="24"/>
        <v>1</v>
      </c>
      <c r="R134" s="663">
        <f t="shared" si="25"/>
        <v>0</v>
      </c>
      <c r="S134" s="316">
        <f t="shared" si="16"/>
        <v>0</v>
      </c>
      <c r="T134" s="728"/>
    </row>
    <row r="135" spans="1:20">
      <c r="A135" s="665"/>
      <c r="B135" s="665"/>
      <c r="C135" s="21">
        <f t="shared" si="17"/>
        <v>1</v>
      </c>
      <c r="D135" s="666"/>
      <c r="E135" s="21">
        <f t="shared" si="18"/>
        <v>0.2</v>
      </c>
      <c r="F135" s="666"/>
      <c r="G135" s="21">
        <f t="shared" si="19"/>
        <v>1</v>
      </c>
      <c r="H135" s="666"/>
      <c r="I135" s="21">
        <f t="shared" si="20"/>
        <v>1</v>
      </c>
      <c r="J135" s="666"/>
      <c r="K135" s="21">
        <f t="shared" si="21"/>
        <v>1</v>
      </c>
      <c r="L135" s="666"/>
      <c r="M135" s="21">
        <f t="shared" si="22"/>
        <v>1</v>
      </c>
      <c r="N135" s="666"/>
      <c r="O135" s="21">
        <f t="shared" si="23"/>
        <v>1</v>
      </c>
      <c r="P135" s="666"/>
      <c r="Q135" s="21">
        <f t="shared" si="24"/>
        <v>1</v>
      </c>
      <c r="R135" s="663">
        <f t="shared" si="25"/>
        <v>0</v>
      </c>
      <c r="S135" s="316">
        <f t="shared" si="16"/>
        <v>0</v>
      </c>
      <c r="T135" s="728"/>
    </row>
    <row r="136" spans="1:20">
      <c r="A136" s="665"/>
      <c r="B136" s="665"/>
      <c r="C136" s="21">
        <f t="shared" si="17"/>
        <v>1</v>
      </c>
      <c r="D136" s="666"/>
      <c r="E136" s="21">
        <f t="shared" si="18"/>
        <v>0.2</v>
      </c>
      <c r="F136" s="666"/>
      <c r="G136" s="21">
        <f t="shared" si="19"/>
        <v>1</v>
      </c>
      <c r="H136" s="666"/>
      <c r="I136" s="21">
        <f t="shared" si="20"/>
        <v>1</v>
      </c>
      <c r="J136" s="666"/>
      <c r="K136" s="21">
        <f t="shared" si="21"/>
        <v>1</v>
      </c>
      <c r="L136" s="666"/>
      <c r="M136" s="21">
        <f t="shared" si="22"/>
        <v>1</v>
      </c>
      <c r="N136" s="666"/>
      <c r="O136" s="21">
        <f t="shared" si="23"/>
        <v>1</v>
      </c>
      <c r="P136" s="666"/>
      <c r="Q136" s="21">
        <f t="shared" si="24"/>
        <v>1</v>
      </c>
      <c r="R136" s="663">
        <f t="shared" si="25"/>
        <v>0</v>
      </c>
      <c r="S136" s="316">
        <f t="shared" si="16"/>
        <v>0</v>
      </c>
      <c r="T136" s="728"/>
    </row>
    <row r="137" spans="1:20">
      <c r="A137" s="665"/>
      <c r="B137" s="665"/>
      <c r="C137" s="21">
        <f t="shared" si="17"/>
        <v>1</v>
      </c>
      <c r="D137" s="666"/>
      <c r="E137" s="21">
        <f t="shared" si="18"/>
        <v>0.2</v>
      </c>
      <c r="F137" s="666"/>
      <c r="G137" s="21">
        <f t="shared" si="19"/>
        <v>1</v>
      </c>
      <c r="H137" s="666"/>
      <c r="I137" s="21">
        <f t="shared" si="20"/>
        <v>1</v>
      </c>
      <c r="J137" s="666"/>
      <c r="K137" s="21">
        <f t="shared" si="21"/>
        <v>1</v>
      </c>
      <c r="L137" s="666"/>
      <c r="M137" s="21">
        <f t="shared" si="22"/>
        <v>1</v>
      </c>
      <c r="N137" s="666"/>
      <c r="O137" s="21">
        <f t="shared" si="23"/>
        <v>1</v>
      </c>
      <c r="P137" s="666"/>
      <c r="Q137" s="21">
        <f t="shared" si="24"/>
        <v>1</v>
      </c>
      <c r="R137" s="663">
        <f t="shared" si="25"/>
        <v>0</v>
      </c>
      <c r="S137" s="316">
        <f t="shared" si="16"/>
        <v>0</v>
      </c>
      <c r="T137" s="728"/>
    </row>
    <row r="138" spans="1:20">
      <c r="A138" s="665"/>
      <c r="B138" s="665"/>
      <c r="C138" s="21">
        <f t="shared" si="17"/>
        <v>1</v>
      </c>
      <c r="D138" s="666"/>
      <c r="E138" s="21">
        <f t="shared" si="18"/>
        <v>0.2</v>
      </c>
      <c r="F138" s="666"/>
      <c r="G138" s="21">
        <f t="shared" si="19"/>
        <v>1</v>
      </c>
      <c r="H138" s="666"/>
      <c r="I138" s="21">
        <f t="shared" si="20"/>
        <v>1</v>
      </c>
      <c r="J138" s="666"/>
      <c r="K138" s="21">
        <f t="shared" si="21"/>
        <v>1</v>
      </c>
      <c r="L138" s="666"/>
      <c r="M138" s="21">
        <f t="shared" si="22"/>
        <v>1</v>
      </c>
      <c r="N138" s="666"/>
      <c r="O138" s="21">
        <f t="shared" si="23"/>
        <v>1</v>
      </c>
      <c r="P138" s="666"/>
      <c r="Q138" s="21">
        <f t="shared" si="24"/>
        <v>1</v>
      </c>
      <c r="R138" s="663">
        <f t="shared" si="25"/>
        <v>0</v>
      </c>
      <c r="S138" s="316">
        <f t="shared" si="16"/>
        <v>0</v>
      </c>
      <c r="T138" s="728"/>
    </row>
    <row r="139" spans="1:20">
      <c r="A139" s="665"/>
      <c r="B139" s="665"/>
      <c r="C139" s="21">
        <f t="shared" si="17"/>
        <v>1</v>
      </c>
      <c r="D139" s="666"/>
      <c r="E139" s="21">
        <f t="shared" si="18"/>
        <v>0.2</v>
      </c>
      <c r="F139" s="666"/>
      <c r="G139" s="21">
        <f t="shared" si="19"/>
        <v>1</v>
      </c>
      <c r="H139" s="666"/>
      <c r="I139" s="21">
        <f t="shared" si="20"/>
        <v>1</v>
      </c>
      <c r="J139" s="666"/>
      <c r="K139" s="21">
        <f t="shared" si="21"/>
        <v>1</v>
      </c>
      <c r="L139" s="666"/>
      <c r="M139" s="21">
        <f t="shared" si="22"/>
        <v>1</v>
      </c>
      <c r="N139" s="666"/>
      <c r="O139" s="21">
        <f t="shared" si="23"/>
        <v>1</v>
      </c>
      <c r="P139" s="666"/>
      <c r="Q139" s="21">
        <f t="shared" si="24"/>
        <v>1</v>
      </c>
      <c r="R139" s="663">
        <f t="shared" si="25"/>
        <v>0</v>
      </c>
      <c r="S139" s="316">
        <f t="shared" si="16"/>
        <v>0</v>
      </c>
      <c r="T139" s="728"/>
    </row>
    <row r="140" spans="1:20">
      <c r="A140" s="665"/>
      <c r="B140" s="665"/>
      <c r="C140" s="21">
        <f t="shared" si="17"/>
        <v>1</v>
      </c>
      <c r="D140" s="666"/>
      <c r="E140" s="21">
        <f t="shared" si="18"/>
        <v>0.2</v>
      </c>
      <c r="F140" s="666"/>
      <c r="G140" s="21">
        <f t="shared" si="19"/>
        <v>1</v>
      </c>
      <c r="H140" s="666"/>
      <c r="I140" s="21">
        <f t="shared" si="20"/>
        <v>1</v>
      </c>
      <c r="J140" s="666"/>
      <c r="K140" s="21">
        <f t="shared" si="21"/>
        <v>1</v>
      </c>
      <c r="L140" s="666"/>
      <c r="M140" s="21">
        <f t="shared" si="22"/>
        <v>1</v>
      </c>
      <c r="N140" s="666"/>
      <c r="O140" s="21">
        <f t="shared" si="23"/>
        <v>1</v>
      </c>
      <c r="P140" s="666"/>
      <c r="Q140" s="21">
        <f t="shared" si="24"/>
        <v>1</v>
      </c>
      <c r="R140" s="663">
        <f t="shared" si="25"/>
        <v>0</v>
      </c>
      <c r="S140" s="316">
        <f t="shared" si="16"/>
        <v>0</v>
      </c>
      <c r="T140" s="728"/>
    </row>
    <row r="141" spans="1:20">
      <c r="A141" s="665"/>
      <c r="B141" s="665"/>
      <c r="C141" s="21">
        <f t="shared" si="17"/>
        <v>1</v>
      </c>
      <c r="D141" s="666"/>
      <c r="E141" s="21">
        <f t="shared" si="18"/>
        <v>0.2</v>
      </c>
      <c r="F141" s="666"/>
      <c r="G141" s="21">
        <f t="shared" si="19"/>
        <v>1</v>
      </c>
      <c r="H141" s="666"/>
      <c r="I141" s="21">
        <f t="shared" si="20"/>
        <v>1</v>
      </c>
      <c r="J141" s="666"/>
      <c r="K141" s="21">
        <f t="shared" si="21"/>
        <v>1</v>
      </c>
      <c r="L141" s="666"/>
      <c r="M141" s="21">
        <f t="shared" si="22"/>
        <v>1</v>
      </c>
      <c r="N141" s="666"/>
      <c r="O141" s="21">
        <f t="shared" si="23"/>
        <v>1</v>
      </c>
      <c r="P141" s="666"/>
      <c r="Q141" s="21">
        <f t="shared" si="24"/>
        <v>1</v>
      </c>
      <c r="R141" s="663">
        <f t="shared" si="25"/>
        <v>0</v>
      </c>
      <c r="S141" s="316">
        <f t="shared" si="16"/>
        <v>0</v>
      </c>
      <c r="T141" s="728"/>
    </row>
    <row r="142" spans="1:20">
      <c r="A142" s="665"/>
      <c r="B142" s="665"/>
      <c r="C142" s="21">
        <f t="shared" si="17"/>
        <v>1</v>
      </c>
      <c r="D142" s="666"/>
      <c r="E142" s="21">
        <f t="shared" si="18"/>
        <v>0.2</v>
      </c>
      <c r="F142" s="666"/>
      <c r="G142" s="21">
        <f t="shared" si="19"/>
        <v>1</v>
      </c>
      <c r="H142" s="666"/>
      <c r="I142" s="21">
        <f t="shared" si="20"/>
        <v>1</v>
      </c>
      <c r="J142" s="666"/>
      <c r="K142" s="21">
        <f t="shared" si="21"/>
        <v>1</v>
      </c>
      <c r="L142" s="666"/>
      <c r="M142" s="21">
        <f t="shared" si="22"/>
        <v>1</v>
      </c>
      <c r="N142" s="666"/>
      <c r="O142" s="21">
        <f t="shared" si="23"/>
        <v>1</v>
      </c>
      <c r="P142" s="666"/>
      <c r="Q142" s="21">
        <f t="shared" si="24"/>
        <v>1</v>
      </c>
      <c r="R142" s="663">
        <f t="shared" si="25"/>
        <v>0</v>
      </c>
      <c r="S142" s="316">
        <f t="shared" si="16"/>
        <v>0</v>
      </c>
      <c r="T142" s="728"/>
    </row>
    <row r="143" spans="1:20">
      <c r="A143" s="665"/>
      <c r="B143" s="54"/>
      <c r="C143" s="21">
        <f t="shared" si="17"/>
        <v>1</v>
      </c>
      <c r="D143" s="666"/>
      <c r="E143" s="21">
        <f t="shared" si="18"/>
        <v>0.2</v>
      </c>
      <c r="F143" s="666"/>
      <c r="G143" s="21">
        <f t="shared" si="19"/>
        <v>1</v>
      </c>
      <c r="H143" s="666"/>
      <c r="I143" s="21">
        <f t="shared" si="20"/>
        <v>1</v>
      </c>
      <c r="J143" s="666"/>
      <c r="K143" s="21">
        <f t="shared" si="21"/>
        <v>1</v>
      </c>
      <c r="L143" s="666"/>
      <c r="M143" s="21">
        <f t="shared" si="22"/>
        <v>1</v>
      </c>
      <c r="N143" s="666"/>
      <c r="O143" s="21">
        <f t="shared" si="23"/>
        <v>1</v>
      </c>
      <c r="P143" s="666"/>
      <c r="Q143" s="21">
        <f t="shared" si="24"/>
        <v>1</v>
      </c>
      <c r="R143" s="663">
        <f t="shared" si="25"/>
        <v>0</v>
      </c>
      <c r="S143" s="316">
        <f t="shared" si="16"/>
        <v>0</v>
      </c>
      <c r="T143" s="728"/>
    </row>
    <row r="144" spans="1:20">
      <c r="A144" s="665"/>
      <c r="B144" s="54"/>
      <c r="C144" s="21">
        <f t="shared" si="17"/>
        <v>1</v>
      </c>
      <c r="D144" s="666"/>
      <c r="E144" s="21">
        <f t="shared" si="18"/>
        <v>0.2</v>
      </c>
      <c r="F144" s="666"/>
      <c r="G144" s="21">
        <f t="shared" si="19"/>
        <v>1</v>
      </c>
      <c r="H144" s="666"/>
      <c r="I144" s="21">
        <f t="shared" si="20"/>
        <v>1</v>
      </c>
      <c r="J144" s="666"/>
      <c r="K144" s="21">
        <f t="shared" si="21"/>
        <v>1</v>
      </c>
      <c r="L144" s="666"/>
      <c r="M144" s="21">
        <f t="shared" si="22"/>
        <v>1</v>
      </c>
      <c r="N144" s="666"/>
      <c r="O144" s="21">
        <f t="shared" si="23"/>
        <v>1</v>
      </c>
      <c r="P144" s="666"/>
      <c r="Q144" s="21">
        <f t="shared" si="24"/>
        <v>1</v>
      </c>
      <c r="R144" s="663">
        <f t="shared" si="25"/>
        <v>0</v>
      </c>
      <c r="S144" s="316">
        <f t="shared" si="16"/>
        <v>0</v>
      </c>
      <c r="T144" s="728"/>
    </row>
    <row r="145" spans="1:20">
      <c r="A145" s="665"/>
      <c r="B145" s="54"/>
      <c r="C145" s="21">
        <f t="shared" si="17"/>
        <v>1</v>
      </c>
      <c r="D145" s="666"/>
      <c r="E145" s="21">
        <f t="shared" si="18"/>
        <v>0.2</v>
      </c>
      <c r="F145" s="666"/>
      <c r="G145" s="21">
        <f t="shared" si="19"/>
        <v>1</v>
      </c>
      <c r="H145" s="666"/>
      <c r="I145" s="21">
        <f t="shared" si="20"/>
        <v>1</v>
      </c>
      <c r="J145" s="666"/>
      <c r="K145" s="21">
        <f t="shared" si="21"/>
        <v>1</v>
      </c>
      <c r="L145" s="666"/>
      <c r="M145" s="21">
        <f t="shared" si="22"/>
        <v>1</v>
      </c>
      <c r="N145" s="666"/>
      <c r="O145" s="21">
        <f t="shared" si="23"/>
        <v>1</v>
      </c>
      <c r="P145" s="666"/>
      <c r="Q145" s="21">
        <f t="shared" si="24"/>
        <v>1</v>
      </c>
      <c r="R145" s="663">
        <f t="shared" si="25"/>
        <v>0</v>
      </c>
      <c r="S145" s="316">
        <f t="shared" si="16"/>
        <v>0</v>
      </c>
      <c r="T145" s="728"/>
    </row>
    <row r="146" spans="1:20">
      <c r="A146" s="665"/>
      <c r="B146" s="54"/>
      <c r="C146" s="21">
        <f t="shared" si="17"/>
        <v>1</v>
      </c>
      <c r="D146" s="666"/>
      <c r="E146" s="21">
        <f t="shared" si="18"/>
        <v>0.2</v>
      </c>
      <c r="F146" s="666"/>
      <c r="G146" s="21">
        <f t="shared" si="19"/>
        <v>1</v>
      </c>
      <c r="H146" s="666"/>
      <c r="I146" s="21">
        <f t="shared" si="20"/>
        <v>1</v>
      </c>
      <c r="J146" s="666"/>
      <c r="K146" s="21">
        <f t="shared" si="21"/>
        <v>1</v>
      </c>
      <c r="L146" s="666"/>
      <c r="M146" s="21">
        <f t="shared" si="22"/>
        <v>1</v>
      </c>
      <c r="N146" s="666"/>
      <c r="O146" s="21">
        <f t="shared" si="23"/>
        <v>1</v>
      </c>
      <c r="P146" s="666"/>
      <c r="Q146" s="21">
        <f t="shared" si="24"/>
        <v>1</v>
      </c>
      <c r="R146" s="663">
        <f t="shared" si="25"/>
        <v>0</v>
      </c>
      <c r="S146" s="316">
        <f t="shared" si="16"/>
        <v>0</v>
      </c>
      <c r="T146" s="728"/>
    </row>
    <row r="147" spans="1:20">
      <c r="A147" s="665"/>
      <c r="B147" s="54"/>
      <c r="C147" s="21">
        <f t="shared" si="17"/>
        <v>1</v>
      </c>
      <c r="D147" s="666"/>
      <c r="E147" s="21">
        <f t="shared" si="18"/>
        <v>0.2</v>
      </c>
      <c r="F147" s="666"/>
      <c r="G147" s="21">
        <f t="shared" si="19"/>
        <v>1</v>
      </c>
      <c r="H147" s="666"/>
      <c r="I147" s="21">
        <f t="shared" si="20"/>
        <v>1</v>
      </c>
      <c r="J147" s="666"/>
      <c r="K147" s="21">
        <f t="shared" si="21"/>
        <v>1</v>
      </c>
      <c r="L147" s="666"/>
      <c r="M147" s="21">
        <f t="shared" si="22"/>
        <v>1</v>
      </c>
      <c r="N147" s="666"/>
      <c r="O147" s="21">
        <f t="shared" si="23"/>
        <v>1</v>
      </c>
      <c r="P147" s="666"/>
      <c r="Q147" s="21">
        <f t="shared" si="24"/>
        <v>1</v>
      </c>
      <c r="R147" s="663">
        <f t="shared" si="25"/>
        <v>0</v>
      </c>
      <c r="S147" s="316">
        <f t="shared" si="16"/>
        <v>0</v>
      </c>
      <c r="T147" s="728"/>
    </row>
    <row r="148" spans="1:20">
      <c r="A148" s="665"/>
      <c r="B148" s="54"/>
      <c r="C148" s="21">
        <f t="shared" si="17"/>
        <v>1</v>
      </c>
      <c r="D148" s="666"/>
      <c r="E148" s="21">
        <f t="shared" si="18"/>
        <v>0.2</v>
      </c>
      <c r="F148" s="666"/>
      <c r="G148" s="21">
        <f t="shared" si="19"/>
        <v>1</v>
      </c>
      <c r="H148" s="666"/>
      <c r="I148" s="21">
        <f t="shared" si="20"/>
        <v>1</v>
      </c>
      <c r="J148" s="666"/>
      <c r="K148" s="21">
        <f t="shared" si="21"/>
        <v>1</v>
      </c>
      <c r="L148" s="666"/>
      <c r="M148" s="21">
        <f t="shared" si="22"/>
        <v>1</v>
      </c>
      <c r="N148" s="666"/>
      <c r="O148" s="21">
        <f t="shared" si="23"/>
        <v>1</v>
      </c>
      <c r="P148" s="666"/>
      <c r="Q148" s="21">
        <f t="shared" si="24"/>
        <v>1</v>
      </c>
      <c r="R148" s="663">
        <f t="shared" si="25"/>
        <v>0</v>
      </c>
      <c r="S148" s="316">
        <f t="shared" si="16"/>
        <v>0</v>
      </c>
      <c r="T148" s="728"/>
    </row>
    <row r="149" spans="1:20">
      <c r="A149" s="665"/>
      <c r="B149" s="54"/>
      <c r="C149" s="21">
        <f t="shared" si="17"/>
        <v>1</v>
      </c>
      <c r="D149" s="666"/>
      <c r="E149" s="21">
        <f t="shared" si="18"/>
        <v>0.2</v>
      </c>
      <c r="F149" s="666"/>
      <c r="G149" s="21">
        <f t="shared" si="19"/>
        <v>1</v>
      </c>
      <c r="H149" s="666"/>
      <c r="I149" s="21">
        <f t="shared" si="20"/>
        <v>1</v>
      </c>
      <c r="J149" s="666"/>
      <c r="K149" s="21">
        <f t="shared" si="21"/>
        <v>1</v>
      </c>
      <c r="L149" s="666"/>
      <c r="M149" s="21">
        <f t="shared" si="22"/>
        <v>1</v>
      </c>
      <c r="N149" s="666"/>
      <c r="O149" s="21">
        <f t="shared" si="23"/>
        <v>1</v>
      </c>
      <c r="P149" s="666"/>
      <c r="Q149" s="21">
        <f t="shared" si="24"/>
        <v>1</v>
      </c>
      <c r="R149" s="663">
        <f t="shared" si="25"/>
        <v>0</v>
      </c>
      <c r="S149" s="316">
        <f t="shared" si="16"/>
        <v>0</v>
      </c>
      <c r="T149" s="728"/>
    </row>
    <row r="150" spans="1:20">
      <c r="A150" s="665"/>
      <c r="B150" s="54"/>
      <c r="C150" s="21">
        <f t="shared" si="17"/>
        <v>1</v>
      </c>
      <c r="D150" s="666"/>
      <c r="E150" s="21">
        <f t="shared" si="18"/>
        <v>0.2</v>
      </c>
      <c r="F150" s="666"/>
      <c r="G150" s="21">
        <f t="shared" si="19"/>
        <v>1</v>
      </c>
      <c r="H150" s="666"/>
      <c r="I150" s="21">
        <f t="shared" si="20"/>
        <v>1</v>
      </c>
      <c r="J150" s="666"/>
      <c r="K150" s="21">
        <f t="shared" si="21"/>
        <v>1</v>
      </c>
      <c r="L150" s="666"/>
      <c r="M150" s="21">
        <f t="shared" si="22"/>
        <v>1</v>
      </c>
      <c r="N150" s="666"/>
      <c r="O150" s="21">
        <f t="shared" si="23"/>
        <v>1</v>
      </c>
      <c r="P150" s="666"/>
      <c r="Q150" s="21">
        <f t="shared" si="24"/>
        <v>1</v>
      </c>
      <c r="R150" s="663">
        <f t="shared" si="25"/>
        <v>0</v>
      </c>
      <c r="S150" s="316">
        <f t="shared" si="16"/>
        <v>0</v>
      </c>
      <c r="T150" s="728"/>
    </row>
    <row r="151" spans="1:20">
      <c r="A151" s="665"/>
      <c r="B151" s="54"/>
      <c r="C151" s="21">
        <f t="shared" si="17"/>
        <v>1</v>
      </c>
      <c r="D151" s="666"/>
      <c r="E151" s="21">
        <f t="shared" si="18"/>
        <v>0.2</v>
      </c>
      <c r="F151" s="666"/>
      <c r="G151" s="21">
        <f t="shared" si="19"/>
        <v>1</v>
      </c>
      <c r="H151" s="666"/>
      <c r="I151" s="21">
        <f t="shared" si="20"/>
        <v>1</v>
      </c>
      <c r="J151" s="666"/>
      <c r="K151" s="21">
        <f t="shared" si="21"/>
        <v>1</v>
      </c>
      <c r="L151" s="666"/>
      <c r="M151" s="21">
        <f t="shared" si="22"/>
        <v>1</v>
      </c>
      <c r="N151" s="666"/>
      <c r="O151" s="21">
        <f t="shared" si="23"/>
        <v>1</v>
      </c>
      <c r="P151" s="666"/>
      <c r="Q151" s="21">
        <f t="shared" si="24"/>
        <v>1</v>
      </c>
      <c r="R151" s="663">
        <f t="shared" si="25"/>
        <v>0</v>
      </c>
      <c r="S151" s="316">
        <f t="shared" si="16"/>
        <v>0</v>
      </c>
      <c r="T151" s="728"/>
    </row>
    <row r="152" spans="1:20">
      <c r="A152" s="665"/>
      <c r="B152" s="54"/>
      <c r="C152" s="21">
        <f t="shared" si="17"/>
        <v>1</v>
      </c>
      <c r="D152" s="666"/>
      <c r="E152" s="21">
        <f t="shared" si="18"/>
        <v>0.2</v>
      </c>
      <c r="F152" s="666"/>
      <c r="G152" s="21">
        <f t="shared" si="19"/>
        <v>1</v>
      </c>
      <c r="H152" s="666"/>
      <c r="I152" s="21">
        <f t="shared" si="20"/>
        <v>1</v>
      </c>
      <c r="J152" s="666"/>
      <c r="K152" s="21">
        <f t="shared" si="21"/>
        <v>1</v>
      </c>
      <c r="L152" s="666"/>
      <c r="M152" s="21">
        <f t="shared" si="22"/>
        <v>1</v>
      </c>
      <c r="N152" s="666"/>
      <c r="O152" s="21">
        <f t="shared" si="23"/>
        <v>1</v>
      </c>
      <c r="P152" s="666"/>
      <c r="Q152" s="21">
        <f t="shared" si="24"/>
        <v>1</v>
      </c>
      <c r="R152" s="663">
        <f t="shared" si="25"/>
        <v>0</v>
      </c>
      <c r="S152" s="316">
        <f t="shared" ref="S152:S215" si="26">ROUND(R152*B152/10000,0)</f>
        <v>0</v>
      </c>
      <c r="T152" s="728"/>
    </row>
    <row r="153" spans="1:20">
      <c r="A153" s="665"/>
      <c r="B153" s="54"/>
      <c r="C153" s="21">
        <f t="shared" si="17"/>
        <v>1</v>
      </c>
      <c r="D153" s="666"/>
      <c r="E153" s="21">
        <f t="shared" si="18"/>
        <v>0.2</v>
      </c>
      <c r="F153" s="666"/>
      <c r="G153" s="21">
        <f t="shared" si="19"/>
        <v>1</v>
      </c>
      <c r="H153" s="666"/>
      <c r="I153" s="21">
        <f t="shared" si="20"/>
        <v>1</v>
      </c>
      <c r="J153" s="666"/>
      <c r="K153" s="21">
        <f t="shared" si="21"/>
        <v>1</v>
      </c>
      <c r="L153" s="666"/>
      <c r="M153" s="21">
        <f t="shared" si="22"/>
        <v>1</v>
      </c>
      <c r="N153" s="666"/>
      <c r="O153" s="21">
        <f t="shared" si="23"/>
        <v>1</v>
      </c>
      <c r="P153" s="666"/>
      <c r="Q153" s="21">
        <f t="shared" si="24"/>
        <v>1</v>
      </c>
      <c r="R153" s="663">
        <f t="shared" si="25"/>
        <v>0</v>
      </c>
      <c r="S153" s="316">
        <f t="shared" si="26"/>
        <v>0</v>
      </c>
    </row>
    <row r="154" spans="1:20">
      <c r="A154" s="665"/>
      <c r="B154" s="54"/>
      <c r="C154" s="21">
        <f t="shared" ref="C154:C217" si="27">IF(B154="",1,(LOOKUP(B154,$3:$3,$4:$4)-LOOKUP($B$24,$3:$3,$4:$4)+100)/100)</f>
        <v>1</v>
      </c>
      <c r="D154" s="666"/>
      <c r="E154" s="21">
        <f t="shared" ref="E154:E217" si="28">(SUMIF($5:$5,D154,$6:$6)-SUMIF($5:$5,$D$24,$6:$6)+100)/100</f>
        <v>0.2</v>
      </c>
      <c r="F154" s="666"/>
      <c r="G154" s="21">
        <f t="shared" ref="G154:G217" si="29">(SUMIF($7:$7,F154,$8:$8)-SUMIF($7:$7,$F$24,$8:$8)+100)/100</f>
        <v>1</v>
      </c>
      <c r="H154" s="666"/>
      <c r="I154" s="21">
        <f t="shared" ref="I154:I217" si="30">(SUMIF($9:$9,H154,$10:$10)-SUMIF($9:$9,$H$24,$10:$10)+100)/100</f>
        <v>1</v>
      </c>
      <c r="J154" s="666"/>
      <c r="K154" s="21">
        <f t="shared" ref="K154:K217" si="31">(SUMIF($11:$11,J154,$12:$12)-SUMIF($11:$11,$J$24,$12:$12)+100)/100</f>
        <v>1</v>
      </c>
      <c r="L154" s="666"/>
      <c r="M154" s="21">
        <f t="shared" ref="M154:M217" si="32">(SUMIF($13:$13,L154,$14:$14)-SUMIF($13:$13,$L$24,$14:$14)+100)/100</f>
        <v>1</v>
      </c>
      <c r="N154" s="666"/>
      <c r="O154" s="21">
        <f t="shared" ref="O154:O217" si="33">(SUMIF($15:$15,N154,$16:$16)-SUMIF($15:$15,$N$24,$16:$16)+100)/100</f>
        <v>1</v>
      </c>
      <c r="P154" s="666"/>
      <c r="Q154" s="21">
        <f t="shared" ref="Q154:Q217" si="34">(SUMIF($17:$17,P154,$18:$18)-SUMIF($17:$17,$P$24,$18:$18)+100)/100</f>
        <v>1</v>
      </c>
      <c r="R154" s="663">
        <f t="shared" ref="R154:R217" si="35">IF(B154="",0,ROUND($R$24*C154*E154*G154*I154*K154*M154*O154*Q154,0))</f>
        <v>0</v>
      </c>
      <c r="S154" s="316">
        <f t="shared" si="26"/>
        <v>0</v>
      </c>
    </row>
    <row r="155" spans="1:20">
      <c r="A155" s="665"/>
      <c r="B155" s="54"/>
      <c r="C155" s="21">
        <f t="shared" si="27"/>
        <v>1</v>
      </c>
      <c r="D155" s="666"/>
      <c r="E155" s="21">
        <f t="shared" si="28"/>
        <v>0.2</v>
      </c>
      <c r="F155" s="666"/>
      <c r="G155" s="21">
        <f t="shared" si="29"/>
        <v>1</v>
      </c>
      <c r="H155" s="666"/>
      <c r="I155" s="21">
        <f t="shared" si="30"/>
        <v>1</v>
      </c>
      <c r="J155" s="666"/>
      <c r="K155" s="21">
        <f t="shared" si="31"/>
        <v>1</v>
      </c>
      <c r="L155" s="666"/>
      <c r="M155" s="21">
        <f t="shared" si="32"/>
        <v>1</v>
      </c>
      <c r="N155" s="666"/>
      <c r="O155" s="21">
        <f t="shared" si="33"/>
        <v>1</v>
      </c>
      <c r="P155" s="666"/>
      <c r="Q155" s="21">
        <f t="shared" si="34"/>
        <v>1</v>
      </c>
      <c r="R155" s="663">
        <f t="shared" si="35"/>
        <v>0</v>
      </c>
      <c r="S155" s="316">
        <f t="shared" si="26"/>
        <v>0</v>
      </c>
    </row>
    <row r="156" spans="1:20">
      <c r="A156" s="665"/>
      <c r="B156" s="54"/>
      <c r="C156" s="21">
        <f t="shared" si="27"/>
        <v>1</v>
      </c>
      <c r="D156" s="666"/>
      <c r="E156" s="21">
        <f t="shared" si="28"/>
        <v>0.2</v>
      </c>
      <c r="F156" s="666"/>
      <c r="G156" s="21">
        <f t="shared" si="29"/>
        <v>1</v>
      </c>
      <c r="H156" s="666"/>
      <c r="I156" s="21">
        <f t="shared" si="30"/>
        <v>1</v>
      </c>
      <c r="J156" s="666"/>
      <c r="K156" s="21">
        <f t="shared" si="31"/>
        <v>1</v>
      </c>
      <c r="L156" s="666"/>
      <c r="M156" s="21">
        <f t="shared" si="32"/>
        <v>1</v>
      </c>
      <c r="N156" s="666"/>
      <c r="O156" s="21">
        <f t="shared" si="33"/>
        <v>1</v>
      </c>
      <c r="P156" s="666"/>
      <c r="Q156" s="21">
        <f t="shared" si="34"/>
        <v>1</v>
      </c>
      <c r="R156" s="663">
        <f t="shared" si="35"/>
        <v>0</v>
      </c>
      <c r="S156" s="316">
        <f t="shared" si="26"/>
        <v>0</v>
      </c>
    </row>
    <row r="157" spans="1:20">
      <c r="A157" s="665"/>
      <c r="B157" s="54"/>
      <c r="C157" s="21">
        <f t="shared" si="27"/>
        <v>1</v>
      </c>
      <c r="D157" s="666"/>
      <c r="E157" s="21">
        <f t="shared" si="28"/>
        <v>0.2</v>
      </c>
      <c r="F157" s="666"/>
      <c r="G157" s="21">
        <f t="shared" si="29"/>
        <v>1</v>
      </c>
      <c r="H157" s="666"/>
      <c r="I157" s="21">
        <f t="shared" si="30"/>
        <v>1</v>
      </c>
      <c r="J157" s="666"/>
      <c r="K157" s="21">
        <f t="shared" si="31"/>
        <v>1</v>
      </c>
      <c r="L157" s="666"/>
      <c r="M157" s="21">
        <f t="shared" si="32"/>
        <v>1</v>
      </c>
      <c r="N157" s="666"/>
      <c r="O157" s="21">
        <f t="shared" si="33"/>
        <v>1</v>
      </c>
      <c r="P157" s="666"/>
      <c r="Q157" s="21">
        <f t="shared" si="34"/>
        <v>1</v>
      </c>
      <c r="R157" s="663">
        <f t="shared" si="35"/>
        <v>0</v>
      </c>
      <c r="S157" s="316">
        <f t="shared" si="26"/>
        <v>0</v>
      </c>
    </row>
    <row r="158" spans="1:20">
      <c r="A158" s="665"/>
      <c r="B158" s="54"/>
      <c r="C158" s="21">
        <f t="shared" si="27"/>
        <v>1</v>
      </c>
      <c r="D158" s="666"/>
      <c r="E158" s="21">
        <f t="shared" si="28"/>
        <v>0.2</v>
      </c>
      <c r="F158" s="666"/>
      <c r="G158" s="21">
        <f t="shared" si="29"/>
        <v>1</v>
      </c>
      <c r="H158" s="666"/>
      <c r="I158" s="21">
        <f t="shared" si="30"/>
        <v>1</v>
      </c>
      <c r="J158" s="666"/>
      <c r="K158" s="21">
        <f t="shared" si="31"/>
        <v>1</v>
      </c>
      <c r="L158" s="666"/>
      <c r="M158" s="21">
        <f t="shared" si="32"/>
        <v>1</v>
      </c>
      <c r="N158" s="666"/>
      <c r="O158" s="21">
        <f t="shared" si="33"/>
        <v>1</v>
      </c>
      <c r="P158" s="666"/>
      <c r="Q158" s="21">
        <f t="shared" si="34"/>
        <v>1</v>
      </c>
      <c r="R158" s="663">
        <f t="shared" si="35"/>
        <v>0</v>
      </c>
      <c r="S158" s="316">
        <f t="shared" si="26"/>
        <v>0</v>
      </c>
    </row>
    <row r="159" spans="1:20">
      <c r="A159" s="665"/>
      <c r="B159" s="54"/>
      <c r="C159" s="21">
        <f t="shared" si="27"/>
        <v>1</v>
      </c>
      <c r="D159" s="666"/>
      <c r="E159" s="21">
        <f t="shared" si="28"/>
        <v>0.2</v>
      </c>
      <c r="F159" s="666"/>
      <c r="G159" s="21">
        <f t="shared" si="29"/>
        <v>1</v>
      </c>
      <c r="H159" s="666"/>
      <c r="I159" s="21">
        <f t="shared" si="30"/>
        <v>1</v>
      </c>
      <c r="J159" s="666"/>
      <c r="K159" s="21">
        <f t="shared" si="31"/>
        <v>1</v>
      </c>
      <c r="L159" s="666"/>
      <c r="M159" s="21">
        <f t="shared" si="32"/>
        <v>1</v>
      </c>
      <c r="N159" s="666"/>
      <c r="O159" s="21">
        <f t="shared" si="33"/>
        <v>1</v>
      </c>
      <c r="P159" s="666"/>
      <c r="Q159" s="21">
        <f t="shared" si="34"/>
        <v>1</v>
      </c>
      <c r="R159" s="663">
        <f t="shared" si="35"/>
        <v>0</v>
      </c>
      <c r="S159" s="316">
        <f t="shared" si="26"/>
        <v>0</v>
      </c>
    </row>
    <row r="160" spans="1:20">
      <c r="A160" s="665"/>
      <c r="B160" s="54"/>
      <c r="C160" s="21">
        <f t="shared" si="27"/>
        <v>1</v>
      </c>
      <c r="D160" s="666"/>
      <c r="E160" s="21">
        <f t="shared" si="28"/>
        <v>0.2</v>
      </c>
      <c r="F160" s="666"/>
      <c r="G160" s="21">
        <f t="shared" si="29"/>
        <v>1</v>
      </c>
      <c r="H160" s="666"/>
      <c r="I160" s="21">
        <f t="shared" si="30"/>
        <v>1</v>
      </c>
      <c r="J160" s="666"/>
      <c r="K160" s="21">
        <f t="shared" si="31"/>
        <v>1</v>
      </c>
      <c r="L160" s="666"/>
      <c r="M160" s="21">
        <f t="shared" si="32"/>
        <v>1</v>
      </c>
      <c r="N160" s="666"/>
      <c r="O160" s="21">
        <f t="shared" si="33"/>
        <v>1</v>
      </c>
      <c r="P160" s="666"/>
      <c r="Q160" s="21">
        <f t="shared" si="34"/>
        <v>1</v>
      </c>
      <c r="R160" s="663">
        <f t="shared" si="35"/>
        <v>0</v>
      </c>
      <c r="S160" s="316">
        <f t="shared" si="26"/>
        <v>0</v>
      </c>
    </row>
    <row r="161" spans="1:19">
      <c r="A161" s="665"/>
      <c r="B161" s="54"/>
      <c r="C161" s="21">
        <f t="shared" si="27"/>
        <v>1</v>
      </c>
      <c r="D161" s="666"/>
      <c r="E161" s="21">
        <f t="shared" si="28"/>
        <v>0.2</v>
      </c>
      <c r="F161" s="666"/>
      <c r="G161" s="21">
        <f t="shared" si="29"/>
        <v>1</v>
      </c>
      <c r="H161" s="666"/>
      <c r="I161" s="21">
        <f t="shared" si="30"/>
        <v>1</v>
      </c>
      <c r="J161" s="666"/>
      <c r="K161" s="21">
        <f t="shared" si="31"/>
        <v>1</v>
      </c>
      <c r="L161" s="666"/>
      <c r="M161" s="21">
        <f t="shared" si="32"/>
        <v>1</v>
      </c>
      <c r="N161" s="666"/>
      <c r="O161" s="21">
        <f t="shared" si="33"/>
        <v>1</v>
      </c>
      <c r="P161" s="666"/>
      <c r="Q161" s="21">
        <f t="shared" si="34"/>
        <v>1</v>
      </c>
      <c r="R161" s="663">
        <f t="shared" si="35"/>
        <v>0</v>
      </c>
      <c r="S161" s="316">
        <f t="shared" si="26"/>
        <v>0</v>
      </c>
    </row>
    <row r="162" spans="1:19">
      <c r="A162" s="665"/>
      <c r="B162" s="54"/>
      <c r="C162" s="21">
        <f t="shared" si="27"/>
        <v>1</v>
      </c>
      <c r="D162" s="666"/>
      <c r="E162" s="21">
        <f t="shared" si="28"/>
        <v>0.2</v>
      </c>
      <c r="F162" s="666"/>
      <c r="G162" s="21">
        <f t="shared" si="29"/>
        <v>1</v>
      </c>
      <c r="H162" s="666"/>
      <c r="I162" s="21">
        <f t="shared" si="30"/>
        <v>1</v>
      </c>
      <c r="J162" s="666"/>
      <c r="K162" s="21">
        <f t="shared" si="31"/>
        <v>1</v>
      </c>
      <c r="L162" s="666"/>
      <c r="M162" s="21">
        <f t="shared" si="32"/>
        <v>1</v>
      </c>
      <c r="N162" s="666"/>
      <c r="O162" s="21">
        <f t="shared" si="33"/>
        <v>1</v>
      </c>
      <c r="P162" s="666"/>
      <c r="Q162" s="21">
        <f t="shared" si="34"/>
        <v>1</v>
      </c>
      <c r="R162" s="663">
        <f t="shared" si="35"/>
        <v>0</v>
      </c>
      <c r="S162" s="316">
        <f t="shared" si="26"/>
        <v>0</v>
      </c>
    </row>
    <row r="163" spans="1:19">
      <c r="A163" s="665"/>
      <c r="B163" s="54"/>
      <c r="C163" s="21">
        <f t="shared" si="27"/>
        <v>1</v>
      </c>
      <c r="D163" s="666"/>
      <c r="E163" s="21">
        <f t="shared" si="28"/>
        <v>0.2</v>
      </c>
      <c r="F163" s="666"/>
      <c r="G163" s="21">
        <f t="shared" si="29"/>
        <v>1</v>
      </c>
      <c r="H163" s="666"/>
      <c r="I163" s="21">
        <f t="shared" si="30"/>
        <v>1</v>
      </c>
      <c r="J163" s="666"/>
      <c r="K163" s="21">
        <f t="shared" si="31"/>
        <v>1</v>
      </c>
      <c r="L163" s="666"/>
      <c r="M163" s="21">
        <f t="shared" si="32"/>
        <v>1</v>
      </c>
      <c r="N163" s="666"/>
      <c r="O163" s="21">
        <f t="shared" si="33"/>
        <v>1</v>
      </c>
      <c r="P163" s="666"/>
      <c r="Q163" s="21">
        <f t="shared" si="34"/>
        <v>1</v>
      </c>
      <c r="R163" s="663">
        <f t="shared" si="35"/>
        <v>0</v>
      </c>
      <c r="S163" s="316">
        <f t="shared" si="26"/>
        <v>0</v>
      </c>
    </row>
    <row r="164" spans="1:19">
      <c r="A164" s="665"/>
      <c r="B164" s="54"/>
      <c r="C164" s="21">
        <f t="shared" si="27"/>
        <v>1</v>
      </c>
      <c r="D164" s="666"/>
      <c r="E164" s="21">
        <f t="shared" si="28"/>
        <v>0.2</v>
      </c>
      <c r="F164" s="666"/>
      <c r="G164" s="21">
        <f t="shared" si="29"/>
        <v>1</v>
      </c>
      <c r="H164" s="666"/>
      <c r="I164" s="21">
        <f t="shared" si="30"/>
        <v>1</v>
      </c>
      <c r="J164" s="666"/>
      <c r="K164" s="21">
        <f t="shared" si="31"/>
        <v>1</v>
      </c>
      <c r="L164" s="666"/>
      <c r="M164" s="21">
        <f t="shared" si="32"/>
        <v>1</v>
      </c>
      <c r="N164" s="666"/>
      <c r="O164" s="21">
        <f t="shared" si="33"/>
        <v>1</v>
      </c>
      <c r="P164" s="666"/>
      <c r="Q164" s="21">
        <f t="shared" si="34"/>
        <v>1</v>
      </c>
      <c r="R164" s="663">
        <f t="shared" si="35"/>
        <v>0</v>
      </c>
      <c r="S164" s="316">
        <f t="shared" si="26"/>
        <v>0</v>
      </c>
    </row>
    <row r="165" spans="1:19">
      <c r="A165" s="665"/>
      <c r="B165" s="54"/>
      <c r="C165" s="21">
        <f t="shared" si="27"/>
        <v>1</v>
      </c>
      <c r="D165" s="666"/>
      <c r="E165" s="21">
        <f t="shared" si="28"/>
        <v>0.2</v>
      </c>
      <c r="F165" s="666"/>
      <c r="G165" s="21">
        <f t="shared" si="29"/>
        <v>1</v>
      </c>
      <c r="H165" s="666"/>
      <c r="I165" s="21">
        <f t="shared" si="30"/>
        <v>1</v>
      </c>
      <c r="J165" s="666"/>
      <c r="K165" s="21">
        <f t="shared" si="31"/>
        <v>1</v>
      </c>
      <c r="L165" s="666"/>
      <c r="M165" s="21">
        <f t="shared" si="32"/>
        <v>1</v>
      </c>
      <c r="N165" s="666"/>
      <c r="O165" s="21">
        <f t="shared" si="33"/>
        <v>1</v>
      </c>
      <c r="P165" s="666"/>
      <c r="Q165" s="21">
        <f t="shared" si="34"/>
        <v>1</v>
      </c>
      <c r="R165" s="663">
        <f t="shared" si="35"/>
        <v>0</v>
      </c>
      <c r="S165" s="316">
        <f t="shared" si="26"/>
        <v>0</v>
      </c>
    </row>
    <row r="166" spans="1:19">
      <c r="A166" s="665"/>
      <c r="B166" s="54"/>
      <c r="C166" s="21">
        <f t="shared" si="27"/>
        <v>1</v>
      </c>
      <c r="D166" s="666"/>
      <c r="E166" s="21">
        <f t="shared" si="28"/>
        <v>0.2</v>
      </c>
      <c r="F166" s="666"/>
      <c r="G166" s="21">
        <f t="shared" si="29"/>
        <v>1</v>
      </c>
      <c r="H166" s="666"/>
      <c r="I166" s="21">
        <f t="shared" si="30"/>
        <v>1</v>
      </c>
      <c r="J166" s="666"/>
      <c r="K166" s="21">
        <f t="shared" si="31"/>
        <v>1</v>
      </c>
      <c r="L166" s="666"/>
      <c r="M166" s="21">
        <f t="shared" si="32"/>
        <v>1</v>
      </c>
      <c r="N166" s="666"/>
      <c r="O166" s="21">
        <f t="shared" si="33"/>
        <v>1</v>
      </c>
      <c r="P166" s="666"/>
      <c r="Q166" s="21">
        <f t="shared" si="34"/>
        <v>1</v>
      </c>
      <c r="R166" s="663">
        <f t="shared" si="35"/>
        <v>0</v>
      </c>
      <c r="S166" s="316">
        <f t="shared" si="26"/>
        <v>0</v>
      </c>
    </row>
    <row r="167" spans="1:19">
      <c r="A167" s="665"/>
      <c r="B167" s="54"/>
      <c r="C167" s="21">
        <f t="shared" si="27"/>
        <v>1</v>
      </c>
      <c r="D167" s="666"/>
      <c r="E167" s="21">
        <f t="shared" si="28"/>
        <v>0.2</v>
      </c>
      <c r="F167" s="666"/>
      <c r="G167" s="21">
        <f t="shared" si="29"/>
        <v>1</v>
      </c>
      <c r="H167" s="666"/>
      <c r="I167" s="21">
        <f t="shared" si="30"/>
        <v>1</v>
      </c>
      <c r="J167" s="666"/>
      <c r="K167" s="21">
        <f t="shared" si="31"/>
        <v>1</v>
      </c>
      <c r="L167" s="666"/>
      <c r="M167" s="21">
        <f t="shared" si="32"/>
        <v>1</v>
      </c>
      <c r="N167" s="666"/>
      <c r="O167" s="21">
        <f t="shared" si="33"/>
        <v>1</v>
      </c>
      <c r="P167" s="666"/>
      <c r="Q167" s="21">
        <f t="shared" si="34"/>
        <v>1</v>
      </c>
      <c r="R167" s="663">
        <f t="shared" si="35"/>
        <v>0</v>
      </c>
      <c r="S167" s="316">
        <f t="shared" si="26"/>
        <v>0</v>
      </c>
    </row>
    <row r="168" spans="1:19">
      <c r="A168" s="665"/>
      <c r="B168" s="54"/>
      <c r="C168" s="21">
        <f t="shared" si="27"/>
        <v>1</v>
      </c>
      <c r="D168" s="666"/>
      <c r="E168" s="21">
        <f t="shared" si="28"/>
        <v>0.2</v>
      </c>
      <c r="F168" s="666"/>
      <c r="G168" s="21">
        <f t="shared" si="29"/>
        <v>1</v>
      </c>
      <c r="H168" s="666"/>
      <c r="I168" s="21">
        <f t="shared" si="30"/>
        <v>1</v>
      </c>
      <c r="J168" s="666"/>
      <c r="K168" s="21">
        <f t="shared" si="31"/>
        <v>1</v>
      </c>
      <c r="L168" s="666"/>
      <c r="M168" s="21">
        <f t="shared" si="32"/>
        <v>1</v>
      </c>
      <c r="N168" s="666"/>
      <c r="O168" s="21">
        <f t="shared" si="33"/>
        <v>1</v>
      </c>
      <c r="P168" s="666"/>
      <c r="Q168" s="21">
        <f t="shared" si="34"/>
        <v>1</v>
      </c>
      <c r="R168" s="663">
        <f t="shared" si="35"/>
        <v>0</v>
      </c>
      <c r="S168" s="316">
        <f t="shared" si="26"/>
        <v>0</v>
      </c>
    </row>
    <row r="169" spans="1:19">
      <c r="A169" s="665"/>
      <c r="B169" s="54"/>
      <c r="C169" s="21">
        <f t="shared" si="27"/>
        <v>1</v>
      </c>
      <c r="D169" s="666"/>
      <c r="E169" s="21">
        <f t="shared" si="28"/>
        <v>0.2</v>
      </c>
      <c r="F169" s="666"/>
      <c r="G169" s="21">
        <f t="shared" si="29"/>
        <v>1</v>
      </c>
      <c r="H169" s="666"/>
      <c r="I169" s="21">
        <f t="shared" si="30"/>
        <v>1</v>
      </c>
      <c r="J169" s="666"/>
      <c r="K169" s="21">
        <f t="shared" si="31"/>
        <v>1</v>
      </c>
      <c r="L169" s="666"/>
      <c r="M169" s="21">
        <f t="shared" si="32"/>
        <v>1</v>
      </c>
      <c r="N169" s="666"/>
      <c r="O169" s="21">
        <f t="shared" si="33"/>
        <v>1</v>
      </c>
      <c r="P169" s="666"/>
      <c r="Q169" s="21">
        <f t="shared" si="34"/>
        <v>1</v>
      </c>
      <c r="R169" s="663">
        <f t="shared" si="35"/>
        <v>0</v>
      </c>
      <c r="S169" s="316">
        <f t="shared" si="26"/>
        <v>0</v>
      </c>
    </row>
    <row r="170" spans="1:19">
      <c r="A170" s="665"/>
      <c r="B170" s="54"/>
      <c r="C170" s="21">
        <f t="shared" si="27"/>
        <v>1</v>
      </c>
      <c r="D170" s="666"/>
      <c r="E170" s="21">
        <f t="shared" si="28"/>
        <v>0.2</v>
      </c>
      <c r="F170" s="666"/>
      <c r="G170" s="21">
        <f t="shared" si="29"/>
        <v>1</v>
      </c>
      <c r="H170" s="666"/>
      <c r="I170" s="21">
        <f t="shared" si="30"/>
        <v>1</v>
      </c>
      <c r="J170" s="666"/>
      <c r="K170" s="21">
        <f t="shared" si="31"/>
        <v>1</v>
      </c>
      <c r="L170" s="666"/>
      <c r="M170" s="21">
        <f t="shared" si="32"/>
        <v>1</v>
      </c>
      <c r="N170" s="666"/>
      <c r="O170" s="21">
        <f t="shared" si="33"/>
        <v>1</v>
      </c>
      <c r="P170" s="666"/>
      <c r="Q170" s="21">
        <f t="shared" si="34"/>
        <v>1</v>
      </c>
      <c r="R170" s="663">
        <f t="shared" si="35"/>
        <v>0</v>
      </c>
      <c r="S170" s="316">
        <f t="shared" si="26"/>
        <v>0</v>
      </c>
    </row>
    <row r="171" spans="1:19">
      <c r="A171" s="665"/>
      <c r="B171" s="54"/>
      <c r="C171" s="21">
        <f t="shared" si="27"/>
        <v>1</v>
      </c>
      <c r="D171" s="666"/>
      <c r="E171" s="21">
        <f t="shared" si="28"/>
        <v>0.2</v>
      </c>
      <c r="F171" s="666"/>
      <c r="G171" s="21">
        <f t="shared" si="29"/>
        <v>1</v>
      </c>
      <c r="H171" s="666"/>
      <c r="I171" s="21">
        <f t="shared" si="30"/>
        <v>1</v>
      </c>
      <c r="J171" s="666"/>
      <c r="K171" s="21">
        <f t="shared" si="31"/>
        <v>1</v>
      </c>
      <c r="L171" s="666"/>
      <c r="M171" s="21">
        <f t="shared" si="32"/>
        <v>1</v>
      </c>
      <c r="N171" s="666"/>
      <c r="O171" s="21">
        <f t="shared" si="33"/>
        <v>1</v>
      </c>
      <c r="P171" s="666"/>
      <c r="Q171" s="21">
        <f t="shared" si="34"/>
        <v>1</v>
      </c>
      <c r="R171" s="663">
        <f t="shared" si="35"/>
        <v>0</v>
      </c>
      <c r="S171" s="316">
        <f t="shared" si="26"/>
        <v>0</v>
      </c>
    </row>
    <row r="172" spans="1:19">
      <c r="A172" s="665"/>
      <c r="B172" s="54"/>
      <c r="C172" s="21">
        <f t="shared" si="27"/>
        <v>1</v>
      </c>
      <c r="D172" s="666"/>
      <c r="E172" s="21">
        <f t="shared" si="28"/>
        <v>0.2</v>
      </c>
      <c r="F172" s="666"/>
      <c r="G172" s="21">
        <f t="shared" si="29"/>
        <v>1</v>
      </c>
      <c r="H172" s="666"/>
      <c r="I172" s="21">
        <f t="shared" si="30"/>
        <v>1</v>
      </c>
      <c r="J172" s="666"/>
      <c r="K172" s="21">
        <f t="shared" si="31"/>
        <v>1</v>
      </c>
      <c r="L172" s="666"/>
      <c r="M172" s="21">
        <f t="shared" si="32"/>
        <v>1</v>
      </c>
      <c r="N172" s="666"/>
      <c r="O172" s="21">
        <f t="shared" si="33"/>
        <v>1</v>
      </c>
      <c r="P172" s="666"/>
      <c r="Q172" s="21">
        <f t="shared" si="34"/>
        <v>1</v>
      </c>
      <c r="R172" s="663">
        <f t="shared" si="35"/>
        <v>0</v>
      </c>
      <c r="S172" s="316">
        <f t="shared" si="26"/>
        <v>0</v>
      </c>
    </row>
    <row r="173" spans="1:19">
      <c r="A173" s="665"/>
      <c r="B173" s="54"/>
      <c r="C173" s="21">
        <f t="shared" si="27"/>
        <v>1</v>
      </c>
      <c r="D173" s="666"/>
      <c r="E173" s="21">
        <f t="shared" si="28"/>
        <v>0.2</v>
      </c>
      <c r="F173" s="666"/>
      <c r="G173" s="21">
        <f t="shared" si="29"/>
        <v>1</v>
      </c>
      <c r="H173" s="666"/>
      <c r="I173" s="21">
        <f t="shared" si="30"/>
        <v>1</v>
      </c>
      <c r="J173" s="666"/>
      <c r="K173" s="21">
        <f t="shared" si="31"/>
        <v>1</v>
      </c>
      <c r="L173" s="666"/>
      <c r="M173" s="21">
        <f t="shared" si="32"/>
        <v>1</v>
      </c>
      <c r="N173" s="666"/>
      <c r="O173" s="21">
        <f t="shared" si="33"/>
        <v>1</v>
      </c>
      <c r="P173" s="666"/>
      <c r="Q173" s="21">
        <f t="shared" si="34"/>
        <v>1</v>
      </c>
      <c r="R173" s="663">
        <f t="shared" si="35"/>
        <v>0</v>
      </c>
      <c r="S173" s="316">
        <f t="shared" si="26"/>
        <v>0</v>
      </c>
    </row>
    <row r="174" spans="1:19">
      <c r="A174" s="665"/>
      <c r="B174" s="54"/>
      <c r="C174" s="21">
        <f t="shared" si="27"/>
        <v>1</v>
      </c>
      <c r="D174" s="666"/>
      <c r="E174" s="21">
        <f t="shared" si="28"/>
        <v>0.2</v>
      </c>
      <c r="F174" s="666"/>
      <c r="G174" s="21">
        <f t="shared" si="29"/>
        <v>1</v>
      </c>
      <c r="H174" s="666"/>
      <c r="I174" s="21">
        <f t="shared" si="30"/>
        <v>1</v>
      </c>
      <c r="J174" s="666"/>
      <c r="K174" s="21">
        <f t="shared" si="31"/>
        <v>1</v>
      </c>
      <c r="L174" s="666"/>
      <c r="M174" s="21">
        <f t="shared" si="32"/>
        <v>1</v>
      </c>
      <c r="N174" s="666"/>
      <c r="O174" s="21">
        <f t="shared" si="33"/>
        <v>1</v>
      </c>
      <c r="P174" s="666"/>
      <c r="Q174" s="21">
        <f t="shared" si="34"/>
        <v>1</v>
      </c>
      <c r="R174" s="663">
        <f t="shared" si="35"/>
        <v>0</v>
      </c>
      <c r="S174" s="316">
        <f t="shared" si="26"/>
        <v>0</v>
      </c>
    </row>
    <row r="175" spans="1:19">
      <c r="A175" s="665"/>
      <c r="B175" s="54"/>
      <c r="C175" s="21">
        <f t="shared" si="27"/>
        <v>1</v>
      </c>
      <c r="D175" s="666"/>
      <c r="E175" s="21">
        <f t="shared" si="28"/>
        <v>0.2</v>
      </c>
      <c r="F175" s="666"/>
      <c r="G175" s="21">
        <f t="shared" si="29"/>
        <v>1</v>
      </c>
      <c r="H175" s="666"/>
      <c r="I175" s="21">
        <f t="shared" si="30"/>
        <v>1</v>
      </c>
      <c r="J175" s="666"/>
      <c r="K175" s="21">
        <f t="shared" si="31"/>
        <v>1</v>
      </c>
      <c r="L175" s="666"/>
      <c r="M175" s="21">
        <f t="shared" si="32"/>
        <v>1</v>
      </c>
      <c r="N175" s="666"/>
      <c r="O175" s="21">
        <f t="shared" si="33"/>
        <v>1</v>
      </c>
      <c r="P175" s="666"/>
      <c r="Q175" s="21">
        <f t="shared" si="34"/>
        <v>1</v>
      </c>
      <c r="R175" s="663">
        <f t="shared" si="35"/>
        <v>0</v>
      </c>
      <c r="S175" s="316">
        <f t="shared" si="26"/>
        <v>0</v>
      </c>
    </row>
    <row r="176" spans="1:19">
      <c r="A176" s="665"/>
      <c r="B176" s="54"/>
      <c r="C176" s="21">
        <f t="shared" si="27"/>
        <v>1</v>
      </c>
      <c r="D176" s="666"/>
      <c r="E176" s="21">
        <f t="shared" si="28"/>
        <v>0.2</v>
      </c>
      <c r="F176" s="666"/>
      <c r="G176" s="21">
        <f t="shared" si="29"/>
        <v>1</v>
      </c>
      <c r="H176" s="666"/>
      <c r="I176" s="21">
        <f t="shared" si="30"/>
        <v>1</v>
      </c>
      <c r="J176" s="666"/>
      <c r="K176" s="21">
        <f t="shared" si="31"/>
        <v>1</v>
      </c>
      <c r="L176" s="666"/>
      <c r="M176" s="21">
        <f t="shared" si="32"/>
        <v>1</v>
      </c>
      <c r="N176" s="666"/>
      <c r="O176" s="21">
        <f t="shared" si="33"/>
        <v>1</v>
      </c>
      <c r="P176" s="666"/>
      <c r="Q176" s="21">
        <f t="shared" si="34"/>
        <v>1</v>
      </c>
      <c r="R176" s="663">
        <f t="shared" si="35"/>
        <v>0</v>
      </c>
      <c r="S176" s="316">
        <f t="shared" si="26"/>
        <v>0</v>
      </c>
    </row>
    <row r="177" spans="1:19">
      <c r="A177" s="665"/>
      <c r="B177" s="54"/>
      <c r="C177" s="21">
        <f t="shared" si="27"/>
        <v>1</v>
      </c>
      <c r="D177" s="666"/>
      <c r="E177" s="21">
        <f t="shared" si="28"/>
        <v>0.2</v>
      </c>
      <c r="F177" s="666"/>
      <c r="G177" s="21">
        <f t="shared" si="29"/>
        <v>1</v>
      </c>
      <c r="H177" s="666"/>
      <c r="I177" s="21">
        <f t="shared" si="30"/>
        <v>1</v>
      </c>
      <c r="J177" s="666"/>
      <c r="K177" s="21">
        <f t="shared" si="31"/>
        <v>1</v>
      </c>
      <c r="L177" s="666"/>
      <c r="M177" s="21">
        <f t="shared" si="32"/>
        <v>1</v>
      </c>
      <c r="N177" s="666"/>
      <c r="O177" s="21">
        <f t="shared" si="33"/>
        <v>1</v>
      </c>
      <c r="P177" s="666"/>
      <c r="Q177" s="21">
        <f t="shared" si="34"/>
        <v>1</v>
      </c>
      <c r="R177" s="663">
        <f t="shared" si="35"/>
        <v>0</v>
      </c>
      <c r="S177" s="316">
        <f t="shared" si="26"/>
        <v>0</v>
      </c>
    </row>
    <row r="178" spans="1:19">
      <c r="A178" s="665"/>
      <c r="B178" s="54"/>
      <c r="C178" s="21">
        <f t="shared" si="27"/>
        <v>1</v>
      </c>
      <c r="D178" s="666"/>
      <c r="E178" s="21">
        <f t="shared" si="28"/>
        <v>0.2</v>
      </c>
      <c r="F178" s="666"/>
      <c r="G178" s="21">
        <f t="shared" si="29"/>
        <v>1</v>
      </c>
      <c r="H178" s="666"/>
      <c r="I178" s="21">
        <f t="shared" si="30"/>
        <v>1</v>
      </c>
      <c r="J178" s="666"/>
      <c r="K178" s="21">
        <f t="shared" si="31"/>
        <v>1</v>
      </c>
      <c r="L178" s="666"/>
      <c r="M178" s="21">
        <f t="shared" si="32"/>
        <v>1</v>
      </c>
      <c r="N178" s="666"/>
      <c r="O178" s="21">
        <f t="shared" si="33"/>
        <v>1</v>
      </c>
      <c r="P178" s="666"/>
      <c r="Q178" s="21">
        <f t="shared" si="34"/>
        <v>1</v>
      </c>
      <c r="R178" s="663">
        <f t="shared" si="35"/>
        <v>0</v>
      </c>
      <c r="S178" s="316">
        <f t="shared" si="26"/>
        <v>0</v>
      </c>
    </row>
    <row r="179" spans="1:19">
      <c r="A179" s="665"/>
      <c r="B179" s="54"/>
      <c r="C179" s="21">
        <f t="shared" si="27"/>
        <v>1</v>
      </c>
      <c r="D179" s="666"/>
      <c r="E179" s="21">
        <f t="shared" si="28"/>
        <v>0.2</v>
      </c>
      <c r="F179" s="666"/>
      <c r="G179" s="21">
        <f t="shared" si="29"/>
        <v>1</v>
      </c>
      <c r="H179" s="666"/>
      <c r="I179" s="21">
        <f t="shared" si="30"/>
        <v>1</v>
      </c>
      <c r="J179" s="666"/>
      <c r="K179" s="21">
        <f t="shared" si="31"/>
        <v>1</v>
      </c>
      <c r="L179" s="666"/>
      <c r="M179" s="21">
        <f t="shared" si="32"/>
        <v>1</v>
      </c>
      <c r="N179" s="666"/>
      <c r="O179" s="21">
        <f t="shared" si="33"/>
        <v>1</v>
      </c>
      <c r="P179" s="666"/>
      <c r="Q179" s="21">
        <f t="shared" si="34"/>
        <v>1</v>
      </c>
      <c r="R179" s="663">
        <f t="shared" si="35"/>
        <v>0</v>
      </c>
      <c r="S179" s="316">
        <f t="shared" si="26"/>
        <v>0</v>
      </c>
    </row>
    <row r="180" spans="1:19">
      <c r="A180" s="665"/>
      <c r="B180" s="54"/>
      <c r="C180" s="21">
        <f t="shared" si="27"/>
        <v>1</v>
      </c>
      <c r="D180" s="666"/>
      <c r="E180" s="21">
        <f t="shared" si="28"/>
        <v>0.2</v>
      </c>
      <c r="F180" s="666"/>
      <c r="G180" s="21">
        <f t="shared" si="29"/>
        <v>1</v>
      </c>
      <c r="H180" s="666"/>
      <c r="I180" s="21">
        <f t="shared" si="30"/>
        <v>1</v>
      </c>
      <c r="J180" s="666"/>
      <c r="K180" s="21">
        <f t="shared" si="31"/>
        <v>1</v>
      </c>
      <c r="L180" s="666"/>
      <c r="M180" s="21">
        <f t="shared" si="32"/>
        <v>1</v>
      </c>
      <c r="N180" s="666"/>
      <c r="O180" s="21">
        <f t="shared" si="33"/>
        <v>1</v>
      </c>
      <c r="P180" s="666"/>
      <c r="Q180" s="21">
        <f t="shared" si="34"/>
        <v>1</v>
      </c>
      <c r="R180" s="663">
        <f t="shared" si="35"/>
        <v>0</v>
      </c>
      <c r="S180" s="316">
        <f t="shared" si="26"/>
        <v>0</v>
      </c>
    </row>
    <row r="181" spans="1:19">
      <c r="A181" s="665"/>
      <c r="B181" s="54"/>
      <c r="C181" s="21">
        <f t="shared" si="27"/>
        <v>1</v>
      </c>
      <c r="D181" s="666"/>
      <c r="E181" s="21">
        <f t="shared" si="28"/>
        <v>0.2</v>
      </c>
      <c r="F181" s="666"/>
      <c r="G181" s="21">
        <f t="shared" si="29"/>
        <v>1</v>
      </c>
      <c r="H181" s="666"/>
      <c r="I181" s="21">
        <f t="shared" si="30"/>
        <v>1</v>
      </c>
      <c r="J181" s="666"/>
      <c r="K181" s="21">
        <f t="shared" si="31"/>
        <v>1</v>
      </c>
      <c r="L181" s="666"/>
      <c r="M181" s="21">
        <f t="shared" si="32"/>
        <v>1</v>
      </c>
      <c r="N181" s="666"/>
      <c r="O181" s="21">
        <f t="shared" si="33"/>
        <v>1</v>
      </c>
      <c r="P181" s="666"/>
      <c r="Q181" s="21">
        <f t="shared" si="34"/>
        <v>1</v>
      </c>
      <c r="R181" s="663">
        <f t="shared" si="35"/>
        <v>0</v>
      </c>
      <c r="S181" s="316">
        <f t="shared" si="26"/>
        <v>0</v>
      </c>
    </row>
    <row r="182" spans="1:19">
      <c r="A182" s="665"/>
      <c r="B182" s="54"/>
      <c r="C182" s="21">
        <f t="shared" si="27"/>
        <v>1</v>
      </c>
      <c r="D182" s="666"/>
      <c r="E182" s="21">
        <f t="shared" si="28"/>
        <v>0.2</v>
      </c>
      <c r="F182" s="666"/>
      <c r="G182" s="21">
        <f t="shared" si="29"/>
        <v>1</v>
      </c>
      <c r="H182" s="666"/>
      <c r="I182" s="21">
        <f t="shared" si="30"/>
        <v>1</v>
      </c>
      <c r="J182" s="666"/>
      <c r="K182" s="21">
        <f t="shared" si="31"/>
        <v>1</v>
      </c>
      <c r="L182" s="666"/>
      <c r="M182" s="21">
        <f t="shared" si="32"/>
        <v>1</v>
      </c>
      <c r="N182" s="666"/>
      <c r="O182" s="21">
        <f t="shared" si="33"/>
        <v>1</v>
      </c>
      <c r="P182" s="666"/>
      <c r="Q182" s="21">
        <f t="shared" si="34"/>
        <v>1</v>
      </c>
      <c r="R182" s="663">
        <f t="shared" si="35"/>
        <v>0</v>
      </c>
      <c r="S182" s="316">
        <f t="shared" si="26"/>
        <v>0</v>
      </c>
    </row>
    <row r="183" spans="1:19">
      <c r="A183" s="665"/>
      <c r="B183" s="54"/>
      <c r="C183" s="21">
        <f t="shared" si="27"/>
        <v>1</v>
      </c>
      <c r="D183" s="666"/>
      <c r="E183" s="21">
        <f t="shared" si="28"/>
        <v>0.2</v>
      </c>
      <c r="F183" s="666"/>
      <c r="G183" s="21">
        <f t="shared" si="29"/>
        <v>1</v>
      </c>
      <c r="H183" s="666"/>
      <c r="I183" s="21">
        <f t="shared" si="30"/>
        <v>1</v>
      </c>
      <c r="J183" s="666"/>
      <c r="K183" s="21">
        <f t="shared" si="31"/>
        <v>1</v>
      </c>
      <c r="L183" s="666"/>
      <c r="M183" s="21">
        <f t="shared" si="32"/>
        <v>1</v>
      </c>
      <c r="N183" s="666"/>
      <c r="O183" s="21">
        <f t="shared" si="33"/>
        <v>1</v>
      </c>
      <c r="P183" s="666"/>
      <c r="Q183" s="21">
        <f t="shared" si="34"/>
        <v>1</v>
      </c>
      <c r="R183" s="663">
        <f t="shared" si="35"/>
        <v>0</v>
      </c>
      <c r="S183" s="316">
        <f t="shared" si="26"/>
        <v>0</v>
      </c>
    </row>
    <row r="184" spans="1:19">
      <c r="A184" s="665"/>
      <c r="B184" s="54"/>
      <c r="C184" s="21">
        <f t="shared" si="27"/>
        <v>1</v>
      </c>
      <c r="D184" s="666"/>
      <c r="E184" s="21">
        <f t="shared" si="28"/>
        <v>0.2</v>
      </c>
      <c r="F184" s="666"/>
      <c r="G184" s="21">
        <f t="shared" si="29"/>
        <v>1</v>
      </c>
      <c r="H184" s="666"/>
      <c r="I184" s="21">
        <f t="shared" si="30"/>
        <v>1</v>
      </c>
      <c r="J184" s="666"/>
      <c r="K184" s="21">
        <f t="shared" si="31"/>
        <v>1</v>
      </c>
      <c r="L184" s="666"/>
      <c r="M184" s="21">
        <f t="shared" si="32"/>
        <v>1</v>
      </c>
      <c r="N184" s="666"/>
      <c r="O184" s="21">
        <f t="shared" si="33"/>
        <v>1</v>
      </c>
      <c r="P184" s="666"/>
      <c r="Q184" s="21">
        <f t="shared" si="34"/>
        <v>1</v>
      </c>
      <c r="R184" s="663">
        <f t="shared" si="35"/>
        <v>0</v>
      </c>
      <c r="S184" s="316">
        <f t="shared" si="26"/>
        <v>0</v>
      </c>
    </row>
    <row r="185" spans="1:19">
      <c r="A185" s="665"/>
      <c r="B185" s="54"/>
      <c r="C185" s="21">
        <f t="shared" si="27"/>
        <v>1</v>
      </c>
      <c r="D185" s="666"/>
      <c r="E185" s="21">
        <f t="shared" si="28"/>
        <v>0.2</v>
      </c>
      <c r="F185" s="666"/>
      <c r="G185" s="21">
        <f t="shared" si="29"/>
        <v>1</v>
      </c>
      <c r="H185" s="666"/>
      <c r="I185" s="21">
        <f t="shared" si="30"/>
        <v>1</v>
      </c>
      <c r="J185" s="666"/>
      <c r="K185" s="21">
        <f t="shared" si="31"/>
        <v>1</v>
      </c>
      <c r="L185" s="666"/>
      <c r="M185" s="21">
        <f t="shared" si="32"/>
        <v>1</v>
      </c>
      <c r="N185" s="666"/>
      <c r="O185" s="21">
        <f t="shared" si="33"/>
        <v>1</v>
      </c>
      <c r="P185" s="666"/>
      <c r="Q185" s="21">
        <f t="shared" si="34"/>
        <v>1</v>
      </c>
      <c r="R185" s="663">
        <f t="shared" si="35"/>
        <v>0</v>
      </c>
      <c r="S185" s="316">
        <f t="shared" si="26"/>
        <v>0</v>
      </c>
    </row>
    <row r="186" spans="1:19">
      <c r="A186" s="665"/>
      <c r="B186" s="54"/>
      <c r="C186" s="21">
        <f t="shared" si="27"/>
        <v>1</v>
      </c>
      <c r="D186" s="666"/>
      <c r="E186" s="21">
        <f t="shared" si="28"/>
        <v>0.2</v>
      </c>
      <c r="F186" s="666"/>
      <c r="G186" s="21">
        <f t="shared" si="29"/>
        <v>1</v>
      </c>
      <c r="H186" s="666"/>
      <c r="I186" s="21">
        <f t="shared" si="30"/>
        <v>1</v>
      </c>
      <c r="J186" s="666"/>
      <c r="K186" s="21">
        <f t="shared" si="31"/>
        <v>1</v>
      </c>
      <c r="L186" s="666"/>
      <c r="M186" s="21">
        <f t="shared" si="32"/>
        <v>1</v>
      </c>
      <c r="N186" s="666"/>
      <c r="O186" s="21">
        <f t="shared" si="33"/>
        <v>1</v>
      </c>
      <c r="P186" s="666"/>
      <c r="Q186" s="21">
        <f t="shared" si="34"/>
        <v>1</v>
      </c>
      <c r="R186" s="663">
        <f t="shared" si="35"/>
        <v>0</v>
      </c>
      <c r="S186" s="316">
        <f t="shared" si="26"/>
        <v>0</v>
      </c>
    </row>
    <row r="187" spans="1:19">
      <c r="A187" s="665"/>
      <c r="B187" s="54"/>
      <c r="C187" s="21">
        <f t="shared" si="27"/>
        <v>1</v>
      </c>
      <c r="D187" s="666"/>
      <c r="E187" s="21">
        <f t="shared" si="28"/>
        <v>0.2</v>
      </c>
      <c r="F187" s="666"/>
      <c r="G187" s="21">
        <f t="shared" si="29"/>
        <v>1</v>
      </c>
      <c r="H187" s="666"/>
      <c r="I187" s="21">
        <f t="shared" si="30"/>
        <v>1</v>
      </c>
      <c r="J187" s="666"/>
      <c r="K187" s="21">
        <f t="shared" si="31"/>
        <v>1</v>
      </c>
      <c r="L187" s="666"/>
      <c r="M187" s="21">
        <f t="shared" si="32"/>
        <v>1</v>
      </c>
      <c r="N187" s="666"/>
      <c r="O187" s="21">
        <f t="shared" si="33"/>
        <v>1</v>
      </c>
      <c r="P187" s="666"/>
      <c r="Q187" s="21">
        <f t="shared" si="34"/>
        <v>1</v>
      </c>
      <c r="R187" s="663">
        <f t="shared" si="35"/>
        <v>0</v>
      </c>
      <c r="S187" s="316">
        <f t="shared" si="26"/>
        <v>0</v>
      </c>
    </row>
    <row r="188" spans="1:19">
      <c r="A188" s="665"/>
      <c r="B188" s="54"/>
      <c r="C188" s="21">
        <f t="shared" si="27"/>
        <v>1</v>
      </c>
      <c r="D188" s="666"/>
      <c r="E188" s="21">
        <f t="shared" si="28"/>
        <v>0.2</v>
      </c>
      <c r="F188" s="666"/>
      <c r="G188" s="21">
        <f t="shared" si="29"/>
        <v>1</v>
      </c>
      <c r="H188" s="666"/>
      <c r="I188" s="21">
        <f t="shared" si="30"/>
        <v>1</v>
      </c>
      <c r="J188" s="666"/>
      <c r="K188" s="21">
        <f t="shared" si="31"/>
        <v>1</v>
      </c>
      <c r="L188" s="666"/>
      <c r="M188" s="21">
        <f t="shared" si="32"/>
        <v>1</v>
      </c>
      <c r="N188" s="666"/>
      <c r="O188" s="21">
        <f t="shared" si="33"/>
        <v>1</v>
      </c>
      <c r="P188" s="666"/>
      <c r="Q188" s="21">
        <f t="shared" si="34"/>
        <v>1</v>
      </c>
      <c r="R188" s="663">
        <f t="shared" si="35"/>
        <v>0</v>
      </c>
      <c r="S188" s="316">
        <f t="shared" si="26"/>
        <v>0</v>
      </c>
    </row>
    <row r="189" spans="1:19">
      <c r="A189" s="665"/>
      <c r="B189" s="54"/>
      <c r="C189" s="21">
        <f t="shared" si="27"/>
        <v>1</v>
      </c>
      <c r="D189" s="666"/>
      <c r="E189" s="21">
        <f t="shared" si="28"/>
        <v>0.2</v>
      </c>
      <c r="F189" s="666"/>
      <c r="G189" s="21">
        <f t="shared" si="29"/>
        <v>1</v>
      </c>
      <c r="H189" s="666"/>
      <c r="I189" s="21">
        <f t="shared" si="30"/>
        <v>1</v>
      </c>
      <c r="J189" s="666"/>
      <c r="K189" s="21">
        <f t="shared" si="31"/>
        <v>1</v>
      </c>
      <c r="L189" s="666"/>
      <c r="M189" s="21">
        <f t="shared" si="32"/>
        <v>1</v>
      </c>
      <c r="N189" s="666"/>
      <c r="O189" s="21">
        <f t="shared" si="33"/>
        <v>1</v>
      </c>
      <c r="P189" s="666"/>
      <c r="Q189" s="21">
        <f t="shared" si="34"/>
        <v>1</v>
      </c>
      <c r="R189" s="663">
        <f t="shared" si="35"/>
        <v>0</v>
      </c>
      <c r="S189" s="316">
        <f t="shared" si="26"/>
        <v>0</v>
      </c>
    </row>
    <row r="190" spans="1:19">
      <c r="A190" s="665"/>
      <c r="B190" s="54"/>
      <c r="C190" s="21">
        <f t="shared" si="27"/>
        <v>1</v>
      </c>
      <c r="D190" s="666"/>
      <c r="E190" s="21">
        <f t="shared" si="28"/>
        <v>0.2</v>
      </c>
      <c r="F190" s="666"/>
      <c r="G190" s="21">
        <f t="shared" si="29"/>
        <v>1</v>
      </c>
      <c r="H190" s="666"/>
      <c r="I190" s="21">
        <f t="shared" si="30"/>
        <v>1</v>
      </c>
      <c r="J190" s="666"/>
      <c r="K190" s="21">
        <f t="shared" si="31"/>
        <v>1</v>
      </c>
      <c r="L190" s="666"/>
      <c r="M190" s="21">
        <f t="shared" si="32"/>
        <v>1</v>
      </c>
      <c r="N190" s="666"/>
      <c r="O190" s="21">
        <f t="shared" si="33"/>
        <v>1</v>
      </c>
      <c r="P190" s="666"/>
      <c r="Q190" s="21">
        <f t="shared" si="34"/>
        <v>1</v>
      </c>
      <c r="R190" s="663">
        <f t="shared" si="35"/>
        <v>0</v>
      </c>
      <c r="S190" s="316">
        <f t="shared" si="26"/>
        <v>0</v>
      </c>
    </row>
    <row r="191" spans="1:19">
      <c r="A191" s="665"/>
      <c r="B191" s="54"/>
      <c r="C191" s="21">
        <f t="shared" si="27"/>
        <v>1</v>
      </c>
      <c r="D191" s="666"/>
      <c r="E191" s="21">
        <f t="shared" si="28"/>
        <v>0.2</v>
      </c>
      <c r="F191" s="666"/>
      <c r="G191" s="21">
        <f t="shared" si="29"/>
        <v>1</v>
      </c>
      <c r="H191" s="666"/>
      <c r="I191" s="21">
        <f t="shared" si="30"/>
        <v>1</v>
      </c>
      <c r="J191" s="666"/>
      <c r="K191" s="21">
        <f t="shared" si="31"/>
        <v>1</v>
      </c>
      <c r="L191" s="666"/>
      <c r="M191" s="21">
        <f t="shared" si="32"/>
        <v>1</v>
      </c>
      <c r="N191" s="666"/>
      <c r="O191" s="21">
        <f t="shared" si="33"/>
        <v>1</v>
      </c>
      <c r="P191" s="666"/>
      <c r="Q191" s="21">
        <f t="shared" si="34"/>
        <v>1</v>
      </c>
      <c r="R191" s="663">
        <f t="shared" si="35"/>
        <v>0</v>
      </c>
      <c r="S191" s="316">
        <f t="shared" si="26"/>
        <v>0</v>
      </c>
    </row>
    <row r="192" spans="1:19">
      <c r="A192" s="665"/>
      <c r="B192" s="54"/>
      <c r="C192" s="21">
        <f t="shared" si="27"/>
        <v>1</v>
      </c>
      <c r="D192" s="666"/>
      <c r="E192" s="21">
        <f t="shared" si="28"/>
        <v>0.2</v>
      </c>
      <c r="F192" s="666"/>
      <c r="G192" s="21">
        <f t="shared" si="29"/>
        <v>1</v>
      </c>
      <c r="H192" s="666"/>
      <c r="I192" s="21">
        <f t="shared" si="30"/>
        <v>1</v>
      </c>
      <c r="J192" s="666"/>
      <c r="K192" s="21">
        <f t="shared" si="31"/>
        <v>1</v>
      </c>
      <c r="L192" s="666"/>
      <c r="M192" s="21">
        <f t="shared" si="32"/>
        <v>1</v>
      </c>
      <c r="N192" s="666"/>
      <c r="O192" s="21">
        <f t="shared" si="33"/>
        <v>1</v>
      </c>
      <c r="P192" s="666"/>
      <c r="Q192" s="21">
        <f t="shared" si="34"/>
        <v>1</v>
      </c>
      <c r="R192" s="663">
        <f t="shared" si="35"/>
        <v>0</v>
      </c>
      <c r="S192" s="316">
        <f t="shared" si="26"/>
        <v>0</v>
      </c>
    </row>
    <row r="193" spans="1:19">
      <c r="A193" s="665"/>
      <c r="B193" s="54"/>
      <c r="C193" s="21">
        <f t="shared" si="27"/>
        <v>1</v>
      </c>
      <c r="D193" s="666"/>
      <c r="E193" s="21">
        <f t="shared" si="28"/>
        <v>0.2</v>
      </c>
      <c r="F193" s="666"/>
      <c r="G193" s="21">
        <f t="shared" si="29"/>
        <v>1</v>
      </c>
      <c r="H193" s="666"/>
      <c r="I193" s="21">
        <f t="shared" si="30"/>
        <v>1</v>
      </c>
      <c r="J193" s="666"/>
      <c r="K193" s="21">
        <f t="shared" si="31"/>
        <v>1</v>
      </c>
      <c r="L193" s="666"/>
      <c r="M193" s="21">
        <f t="shared" si="32"/>
        <v>1</v>
      </c>
      <c r="N193" s="666"/>
      <c r="O193" s="21">
        <f t="shared" si="33"/>
        <v>1</v>
      </c>
      <c r="P193" s="666"/>
      <c r="Q193" s="21">
        <f t="shared" si="34"/>
        <v>1</v>
      </c>
      <c r="R193" s="663">
        <f t="shared" si="35"/>
        <v>0</v>
      </c>
      <c r="S193" s="316">
        <f t="shared" si="26"/>
        <v>0</v>
      </c>
    </row>
    <row r="194" spans="1:19">
      <c r="A194" s="665"/>
      <c r="B194" s="54"/>
      <c r="C194" s="21">
        <f t="shared" si="27"/>
        <v>1</v>
      </c>
      <c r="D194" s="666"/>
      <c r="E194" s="21">
        <f t="shared" si="28"/>
        <v>0.2</v>
      </c>
      <c r="F194" s="666"/>
      <c r="G194" s="21">
        <f t="shared" si="29"/>
        <v>1</v>
      </c>
      <c r="H194" s="666"/>
      <c r="I194" s="21">
        <f t="shared" si="30"/>
        <v>1</v>
      </c>
      <c r="J194" s="666"/>
      <c r="K194" s="21">
        <f t="shared" si="31"/>
        <v>1</v>
      </c>
      <c r="L194" s="666"/>
      <c r="M194" s="21">
        <f t="shared" si="32"/>
        <v>1</v>
      </c>
      <c r="N194" s="666"/>
      <c r="O194" s="21">
        <f t="shared" si="33"/>
        <v>1</v>
      </c>
      <c r="P194" s="666"/>
      <c r="Q194" s="21">
        <f t="shared" si="34"/>
        <v>1</v>
      </c>
      <c r="R194" s="663">
        <f t="shared" si="35"/>
        <v>0</v>
      </c>
      <c r="S194" s="316">
        <f t="shared" si="26"/>
        <v>0</v>
      </c>
    </row>
    <row r="195" spans="1:19">
      <c r="A195" s="665"/>
      <c r="B195" s="54"/>
      <c r="C195" s="21">
        <f t="shared" si="27"/>
        <v>1</v>
      </c>
      <c r="D195" s="666"/>
      <c r="E195" s="21">
        <f t="shared" si="28"/>
        <v>0.2</v>
      </c>
      <c r="F195" s="666"/>
      <c r="G195" s="21">
        <f t="shared" si="29"/>
        <v>1</v>
      </c>
      <c r="H195" s="666"/>
      <c r="I195" s="21">
        <f t="shared" si="30"/>
        <v>1</v>
      </c>
      <c r="J195" s="666"/>
      <c r="K195" s="21">
        <f t="shared" si="31"/>
        <v>1</v>
      </c>
      <c r="L195" s="666"/>
      <c r="M195" s="21">
        <f t="shared" si="32"/>
        <v>1</v>
      </c>
      <c r="N195" s="666"/>
      <c r="O195" s="21">
        <f t="shared" si="33"/>
        <v>1</v>
      </c>
      <c r="P195" s="666"/>
      <c r="Q195" s="21">
        <f t="shared" si="34"/>
        <v>1</v>
      </c>
      <c r="R195" s="663">
        <f t="shared" si="35"/>
        <v>0</v>
      </c>
      <c r="S195" s="316">
        <f t="shared" si="26"/>
        <v>0</v>
      </c>
    </row>
    <row r="196" spans="1:19">
      <c r="A196" s="665"/>
      <c r="B196" s="54"/>
      <c r="C196" s="21">
        <f t="shared" si="27"/>
        <v>1</v>
      </c>
      <c r="D196" s="666"/>
      <c r="E196" s="21">
        <f t="shared" si="28"/>
        <v>0.2</v>
      </c>
      <c r="F196" s="666"/>
      <c r="G196" s="21">
        <f t="shared" si="29"/>
        <v>1</v>
      </c>
      <c r="H196" s="666"/>
      <c r="I196" s="21">
        <f t="shared" si="30"/>
        <v>1</v>
      </c>
      <c r="J196" s="666"/>
      <c r="K196" s="21">
        <f t="shared" si="31"/>
        <v>1</v>
      </c>
      <c r="L196" s="666"/>
      <c r="M196" s="21">
        <f t="shared" si="32"/>
        <v>1</v>
      </c>
      <c r="N196" s="666"/>
      <c r="O196" s="21">
        <f t="shared" si="33"/>
        <v>1</v>
      </c>
      <c r="P196" s="666"/>
      <c r="Q196" s="21">
        <f t="shared" si="34"/>
        <v>1</v>
      </c>
      <c r="R196" s="663">
        <f t="shared" si="35"/>
        <v>0</v>
      </c>
      <c r="S196" s="316">
        <f t="shared" si="26"/>
        <v>0</v>
      </c>
    </row>
    <row r="197" spans="1:19">
      <c r="A197" s="665"/>
      <c r="B197" s="54"/>
      <c r="C197" s="21">
        <f t="shared" si="27"/>
        <v>1</v>
      </c>
      <c r="D197" s="666"/>
      <c r="E197" s="21">
        <f t="shared" si="28"/>
        <v>0.2</v>
      </c>
      <c r="F197" s="666"/>
      <c r="G197" s="21">
        <f t="shared" si="29"/>
        <v>1</v>
      </c>
      <c r="H197" s="666"/>
      <c r="I197" s="21">
        <f t="shared" si="30"/>
        <v>1</v>
      </c>
      <c r="J197" s="666"/>
      <c r="K197" s="21">
        <f t="shared" si="31"/>
        <v>1</v>
      </c>
      <c r="L197" s="666"/>
      <c r="M197" s="21">
        <f t="shared" si="32"/>
        <v>1</v>
      </c>
      <c r="N197" s="666"/>
      <c r="O197" s="21">
        <f t="shared" si="33"/>
        <v>1</v>
      </c>
      <c r="P197" s="666"/>
      <c r="Q197" s="21">
        <f t="shared" si="34"/>
        <v>1</v>
      </c>
      <c r="R197" s="663">
        <f t="shared" si="35"/>
        <v>0</v>
      </c>
      <c r="S197" s="316">
        <f t="shared" si="26"/>
        <v>0</v>
      </c>
    </row>
    <row r="198" spans="1:19">
      <c r="A198" s="665"/>
      <c r="B198" s="54"/>
      <c r="C198" s="21">
        <f t="shared" si="27"/>
        <v>1</v>
      </c>
      <c r="D198" s="666"/>
      <c r="E198" s="21">
        <f t="shared" si="28"/>
        <v>0.2</v>
      </c>
      <c r="F198" s="666"/>
      <c r="G198" s="21">
        <f t="shared" si="29"/>
        <v>1</v>
      </c>
      <c r="H198" s="666"/>
      <c r="I198" s="21">
        <f t="shared" si="30"/>
        <v>1</v>
      </c>
      <c r="J198" s="666"/>
      <c r="K198" s="21">
        <f t="shared" si="31"/>
        <v>1</v>
      </c>
      <c r="L198" s="666"/>
      <c r="M198" s="21">
        <f t="shared" si="32"/>
        <v>1</v>
      </c>
      <c r="N198" s="666"/>
      <c r="O198" s="21">
        <f t="shared" si="33"/>
        <v>1</v>
      </c>
      <c r="P198" s="666"/>
      <c r="Q198" s="21">
        <f t="shared" si="34"/>
        <v>1</v>
      </c>
      <c r="R198" s="663">
        <f t="shared" si="35"/>
        <v>0</v>
      </c>
      <c r="S198" s="316">
        <f t="shared" si="26"/>
        <v>0</v>
      </c>
    </row>
    <row r="199" spans="1:19">
      <c r="A199" s="665"/>
      <c r="B199" s="54"/>
      <c r="C199" s="21">
        <f t="shared" si="27"/>
        <v>1</v>
      </c>
      <c r="D199" s="666"/>
      <c r="E199" s="21">
        <f t="shared" si="28"/>
        <v>0.2</v>
      </c>
      <c r="F199" s="666"/>
      <c r="G199" s="21">
        <f t="shared" si="29"/>
        <v>1</v>
      </c>
      <c r="H199" s="666"/>
      <c r="I199" s="21">
        <f t="shared" si="30"/>
        <v>1</v>
      </c>
      <c r="J199" s="666"/>
      <c r="K199" s="21">
        <f t="shared" si="31"/>
        <v>1</v>
      </c>
      <c r="L199" s="666"/>
      <c r="M199" s="21">
        <f t="shared" si="32"/>
        <v>1</v>
      </c>
      <c r="N199" s="666"/>
      <c r="O199" s="21">
        <f t="shared" si="33"/>
        <v>1</v>
      </c>
      <c r="P199" s="666"/>
      <c r="Q199" s="21">
        <f t="shared" si="34"/>
        <v>1</v>
      </c>
      <c r="R199" s="663">
        <f t="shared" si="35"/>
        <v>0</v>
      </c>
      <c r="S199" s="316">
        <f t="shared" si="26"/>
        <v>0</v>
      </c>
    </row>
    <row r="200" spans="1:19">
      <c r="A200" s="665"/>
      <c r="B200" s="54"/>
      <c r="C200" s="21">
        <f t="shared" si="27"/>
        <v>1</v>
      </c>
      <c r="D200" s="666"/>
      <c r="E200" s="21">
        <f t="shared" si="28"/>
        <v>0.2</v>
      </c>
      <c r="F200" s="666"/>
      <c r="G200" s="21">
        <f t="shared" si="29"/>
        <v>1</v>
      </c>
      <c r="H200" s="666"/>
      <c r="I200" s="21">
        <f t="shared" si="30"/>
        <v>1</v>
      </c>
      <c r="J200" s="666"/>
      <c r="K200" s="21">
        <f t="shared" si="31"/>
        <v>1</v>
      </c>
      <c r="L200" s="666"/>
      <c r="M200" s="21">
        <f t="shared" si="32"/>
        <v>1</v>
      </c>
      <c r="N200" s="666"/>
      <c r="O200" s="21">
        <f t="shared" si="33"/>
        <v>1</v>
      </c>
      <c r="P200" s="666"/>
      <c r="Q200" s="21">
        <f t="shared" si="34"/>
        <v>1</v>
      </c>
      <c r="R200" s="663">
        <f t="shared" si="35"/>
        <v>0</v>
      </c>
      <c r="S200" s="316">
        <f t="shared" si="26"/>
        <v>0</v>
      </c>
    </row>
    <row r="201" spans="1:19">
      <c r="A201" s="665"/>
      <c r="B201" s="54"/>
      <c r="C201" s="21">
        <f t="shared" si="27"/>
        <v>1</v>
      </c>
      <c r="D201" s="666"/>
      <c r="E201" s="21">
        <f t="shared" si="28"/>
        <v>0.2</v>
      </c>
      <c r="F201" s="666"/>
      <c r="G201" s="21">
        <f t="shared" si="29"/>
        <v>1</v>
      </c>
      <c r="H201" s="666"/>
      <c r="I201" s="21">
        <f t="shared" si="30"/>
        <v>1</v>
      </c>
      <c r="J201" s="666"/>
      <c r="K201" s="21">
        <f t="shared" si="31"/>
        <v>1</v>
      </c>
      <c r="L201" s="666"/>
      <c r="M201" s="21">
        <f t="shared" si="32"/>
        <v>1</v>
      </c>
      <c r="N201" s="666"/>
      <c r="O201" s="21">
        <f t="shared" si="33"/>
        <v>1</v>
      </c>
      <c r="P201" s="666"/>
      <c r="Q201" s="21">
        <f t="shared" si="34"/>
        <v>1</v>
      </c>
      <c r="R201" s="663">
        <f t="shared" si="35"/>
        <v>0</v>
      </c>
      <c r="S201" s="316">
        <f t="shared" si="26"/>
        <v>0</v>
      </c>
    </row>
    <row r="202" spans="1:19">
      <c r="A202" s="665"/>
      <c r="B202" s="54"/>
      <c r="C202" s="21">
        <f t="shared" si="27"/>
        <v>1</v>
      </c>
      <c r="D202" s="666"/>
      <c r="E202" s="21">
        <f t="shared" si="28"/>
        <v>0.2</v>
      </c>
      <c r="F202" s="666"/>
      <c r="G202" s="21">
        <f t="shared" si="29"/>
        <v>1</v>
      </c>
      <c r="H202" s="666"/>
      <c r="I202" s="21">
        <f t="shared" si="30"/>
        <v>1</v>
      </c>
      <c r="J202" s="666"/>
      <c r="K202" s="21">
        <f t="shared" si="31"/>
        <v>1</v>
      </c>
      <c r="L202" s="666"/>
      <c r="M202" s="21">
        <f t="shared" si="32"/>
        <v>1</v>
      </c>
      <c r="N202" s="666"/>
      <c r="O202" s="21">
        <f t="shared" si="33"/>
        <v>1</v>
      </c>
      <c r="P202" s="666"/>
      <c r="Q202" s="21">
        <f t="shared" si="34"/>
        <v>1</v>
      </c>
      <c r="R202" s="663">
        <f t="shared" si="35"/>
        <v>0</v>
      </c>
      <c r="S202" s="316">
        <f t="shared" si="26"/>
        <v>0</v>
      </c>
    </row>
    <row r="203" spans="1:19">
      <c r="A203" s="665"/>
      <c r="B203" s="54"/>
      <c r="C203" s="21">
        <f t="shared" si="27"/>
        <v>1</v>
      </c>
      <c r="D203" s="666"/>
      <c r="E203" s="21">
        <f t="shared" si="28"/>
        <v>0.2</v>
      </c>
      <c r="F203" s="666"/>
      <c r="G203" s="21">
        <f t="shared" si="29"/>
        <v>1</v>
      </c>
      <c r="H203" s="666"/>
      <c r="I203" s="21">
        <f t="shared" si="30"/>
        <v>1</v>
      </c>
      <c r="J203" s="666"/>
      <c r="K203" s="21">
        <f t="shared" si="31"/>
        <v>1</v>
      </c>
      <c r="L203" s="666"/>
      <c r="M203" s="21">
        <f t="shared" si="32"/>
        <v>1</v>
      </c>
      <c r="N203" s="666"/>
      <c r="O203" s="21">
        <f t="shared" si="33"/>
        <v>1</v>
      </c>
      <c r="P203" s="666"/>
      <c r="Q203" s="21">
        <f t="shared" si="34"/>
        <v>1</v>
      </c>
      <c r="R203" s="663">
        <f t="shared" si="35"/>
        <v>0</v>
      </c>
      <c r="S203" s="316">
        <f t="shared" si="26"/>
        <v>0</v>
      </c>
    </row>
    <row r="204" spans="1:19">
      <c r="A204" s="665"/>
      <c r="B204" s="54"/>
      <c r="C204" s="21">
        <f t="shared" si="27"/>
        <v>1</v>
      </c>
      <c r="D204" s="666"/>
      <c r="E204" s="21">
        <f t="shared" si="28"/>
        <v>0.2</v>
      </c>
      <c r="F204" s="666"/>
      <c r="G204" s="21">
        <f t="shared" si="29"/>
        <v>1</v>
      </c>
      <c r="H204" s="666"/>
      <c r="I204" s="21">
        <f t="shared" si="30"/>
        <v>1</v>
      </c>
      <c r="J204" s="666"/>
      <c r="K204" s="21">
        <f t="shared" si="31"/>
        <v>1</v>
      </c>
      <c r="L204" s="666"/>
      <c r="M204" s="21">
        <f t="shared" si="32"/>
        <v>1</v>
      </c>
      <c r="N204" s="666"/>
      <c r="O204" s="21">
        <f t="shared" si="33"/>
        <v>1</v>
      </c>
      <c r="P204" s="666"/>
      <c r="Q204" s="21">
        <f t="shared" si="34"/>
        <v>1</v>
      </c>
      <c r="R204" s="663">
        <f t="shared" si="35"/>
        <v>0</v>
      </c>
      <c r="S204" s="316">
        <f t="shared" si="26"/>
        <v>0</v>
      </c>
    </row>
    <row r="205" spans="1:19">
      <c r="A205" s="665"/>
      <c r="B205" s="54"/>
      <c r="C205" s="21">
        <f t="shared" si="27"/>
        <v>1</v>
      </c>
      <c r="D205" s="666"/>
      <c r="E205" s="21">
        <f t="shared" si="28"/>
        <v>0.2</v>
      </c>
      <c r="F205" s="666"/>
      <c r="G205" s="21">
        <f t="shared" si="29"/>
        <v>1</v>
      </c>
      <c r="H205" s="666"/>
      <c r="I205" s="21">
        <f t="shared" si="30"/>
        <v>1</v>
      </c>
      <c r="J205" s="666"/>
      <c r="K205" s="21">
        <f t="shared" si="31"/>
        <v>1</v>
      </c>
      <c r="L205" s="666"/>
      <c r="M205" s="21">
        <f t="shared" si="32"/>
        <v>1</v>
      </c>
      <c r="N205" s="666"/>
      <c r="O205" s="21">
        <f t="shared" si="33"/>
        <v>1</v>
      </c>
      <c r="P205" s="666"/>
      <c r="Q205" s="21">
        <f t="shared" si="34"/>
        <v>1</v>
      </c>
      <c r="R205" s="663">
        <f t="shared" si="35"/>
        <v>0</v>
      </c>
      <c r="S205" s="316">
        <f t="shared" si="26"/>
        <v>0</v>
      </c>
    </row>
    <row r="206" spans="1:19">
      <c r="A206" s="665"/>
      <c r="B206" s="54"/>
      <c r="C206" s="21">
        <f t="shared" si="27"/>
        <v>1</v>
      </c>
      <c r="D206" s="666"/>
      <c r="E206" s="21">
        <f t="shared" si="28"/>
        <v>0.2</v>
      </c>
      <c r="F206" s="666"/>
      <c r="G206" s="21">
        <f t="shared" si="29"/>
        <v>1</v>
      </c>
      <c r="H206" s="666"/>
      <c r="I206" s="21">
        <f t="shared" si="30"/>
        <v>1</v>
      </c>
      <c r="J206" s="666"/>
      <c r="K206" s="21">
        <f t="shared" si="31"/>
        <v>1</v>
      </c>
      <c r="L206" s="666"/>
      <c r="M206" s="21">
        <f t="shared" si="32"/>
        <v>1</v>
      </c>
      <c r="N206" s="666"/>
      <c r="O206" s="21">
        <f t="shared" si="33"/>
        <v>1</v>
      </c>
      <c r="P206" s="666"/>
      <c r="Q206" s="21">
        <f t="shared" si="34"/>
        <v>1</v>
      </c>
      <c r="R206" s="663">
        <f t="shared" si="35"/>
        <v>0</v>
      </c>
      <c r="S206" s="316">
        <f t="shared" si="26"/>
        <v>0</v>
      </c>
    </row>
    <row r="207" spans="1:19">
      <c r="A207" s="665"/>
      <c r="B207" s="54"/>
      <c r="C207" s="21">
        <f t="shared" si="27"/>
        <v>1</v>
      </c>
      <c r="D207" s="666"/>
      <c r="E207" s="21">
        <f t="shared" si="28"/>
        <v>0.2</v>
      </c>
      <c r="F207" s="666"/>
      <c r="G207" s="21">
        <f t="shared" si="29"/>
        <v>1</v>
      </c>
      <c r="H207" s="666"/>
      <c r="I207" s="21">
        <f t="shared" si="30"/>
        <v>1</v>
      </c>
      <c r="J207" s="666"/>
      <c r="K207" s="21">
        <f t="shared" si="31"/>
        <v>1</v>
      </c>
      <c r="L207" s="666"/>
      <c r="M207" s="21">
        <f t="shared" si="32"/>
        <v>1</v>
      </c>
      <c r="N207" s="666"/>
      <c r="O207" s="21">
        <f t="shared" si="33"/>
        <v>1</v>
      </c>
      <c r="P207" s="666"/>
      <c r="Q207" s="21">
        <f t="shared" si="34"/>
        <v>1</v>
      </c>
      <c r="R207" s="663">
        <f t="shared" si="35"/>
        <v>0</v>
      </c>
      <c r="S207" s="316">
        <f t="shared" si="26"/>
        <v>0</v>
      </c>
    </row>
    <row r="208" spans="1:19">
      <c r="A208" s="665"/>
      <c r="B208" s="54"/>
      <c r="C208" s="21">
        <f t="shared" si="27"/>
        <v>1</v>
      </c>
      <c r="D208" s="666"/>
      <c r="E208" s="21">
        <f t="shared" si="28"/>
        <v>0.2</v>
      </c>
      <c r="F208" s="666"/>
      <c r="G208" s="21">
        <f t="shared" si="29"/>
        <v>1</v>
      </c>
      <c r="H208" s="666"/>
      <c r="I208" s="21">
        <f t="shared" si="30"/>
        <v>1</v>
      </c>
      <c r="J208" s="666"/>
      <c r="K208" s="21">
        <f t="shared" si="31"/>
        <v>1</v>
      </c>
      <c r="L208" s="666"/>
      <c r="M208" s="21">
        <f t="shared" si="32"/>
        <v>1</v>
      </c>
      <c r="N208" s="666"/>
      <c r="O208" s="21">
        <f t="shared" si="33"/>
        <v>1</v>
      </c>
      <c r="P208" s="666"/>
      <c r="Q208" s="21">
        <f t="shared" si="34"/>
        <v>1</v>
      </c>
      <c r="R208" s="663">
        <f t="shared" si="35"/>
        <v>0</v>
      </c>
      <c r="S208" s="316">
        <f t="shared" si="26"/>
        <v>0</v>
      </c>
    </row>
    <row r="209" spans="1:19">
      <c r="A209" s="665"/>
      <c r="B209" s="54"/>
      <c r="C209" s="21">
        <f t="shared" si="27"/>
        <v>1</v>
      </c>
      <c r="D209" s="666"/>
      <c r="E209" s="21">
        <f t="shared" si="28"/>
        <v>0.2</v>
      </c>
      <c r="F209" s="666"/>
      <c r="G209" s="21">
        <f t="shared" si="29"/>
        <v>1</v>
      </c>
      <c r="H209" s="666"/>
      <c r="I209" s="21">
        <f t="shared" si="30"/>
        <v>1</v>
      </c>
      <c r="J209" s="666"/>
      <c r="K209" s="21">
        <f t="shared" si="31"/>
        <v>1</v>
      </c>
      <c r="L209" s="666"/>
      <c r="M209" s="21">
        <f t="shared" si="32"/>
        <v>1</v>
      </c>
      <c r="N209" s="666"/>
      <c r="O209" s="21">
        <f t="shared" si="33"/>
        <v>1</v>
      </c>
      <c r="P209" s="666"/>
      <c r="Q209" s="21">
        <f t="shared" si="34"/>
        <v>1</v>
      </c>
      <c r="R209" s="663">
        <f t="shared" si="35"/>
        <v>0</v>
      </c>
      <c r="S209" s="316">
        <f t="shared" si="26"/>
        <v>0</v>
      </c>
    </row>
    <row r="210" spans="1:19">
      <c r="A210" s="665"/>
      <c r="B210" s="54"/>
      <c r="C210" s="21">
        <f t="shared" si="27"/>
        <v>1</v>
      </c>
      <c r="D210" s="666"/>
      <c r="E210" s="21">
        <f t="shared" si="28"/>
        <v>0.2</v>
      </c>
      <c r="F210" s="666"/>
      <c r="G210" s="21">
        <f t="shared" si="29"/>
        <v>1</v>
      </c>
      <c r="H210" s="666"/>
      <c r="I210" s="21">
        <f t="shared" si="30"/>
        <v>1</v>
      </c>
      <c r="J210" s="666"/>
      <c r="K210" s="21">
        <f t="shared" si="31"/>
        <v>1</v>
      </c>
      <c r="L210" s="666"/>
      <c r="M210" s="21">
        <f t="shared" si="32"/>
        <v>1</v>
      </c>
      <c r="N210" s="666"/>
      <c r="O210" s="21">
        <f t="shared" si="33"/>
        <v>1</v>
      </c>
      <c r="P210" s="666"/>
      <c r="Q210" s="21">
        <f t="shared" si="34"/>
        <v>1</v>
      </c>
      <c r="R210" s="663">
        <f t="shared" si="35"/>
        <v>0</v>
      </c>
      <c r="S210" s="316">
        <f t="shared" si="26"/>
        <v>0</v>
      </c>
    </row>
    <row r="211" spans="1:19">
      <c r="A211" s="665"/>
      <c r="B211" s="54"/>
      <c r="C211" s="21">
        <f t="shared" si="27"/>
        <v>1</v>
      </c>
      <c r="D211" s="666"/>
      <c r="E211" s="21">
        <f t="shared" si="28"/>
        <v>0.2</v>
      </c>
      <c r="F211" s="666"/>
      <c r="G211" s="21">
        <f t="shared" si="29"/>
        <v>1</v>
      </c>
      <c r="H211" s="666"/>
      <c r="I211" s="21">
        <f t="shared" si="30"/>
        <v>1</v>
      </c>
      <c r="J211" s="666"/>
      <c r="K211" s="21">
        <f t="shared" si="31"/>
        <v>1</v>
      </c>
      <c r="L211" s="666"/>
      <c r="M211" s="21">
        <f t="shared" si="32"/>
        <v>1</v>
      </c>
      <c r="N211" s="666"/>
      <c r="O211" s="21">
        <f t="shared" si="33"/>
        <v>1</v>
      </c>
      <c r="P211" s="666"/>
      <c r="Q211" s="21">
        <f t="shared" si="34"/>
        <v>1</v>
      </c>
      <c r="R211" s="663">
        <f t="shared" si="35"/>
        <v>0</v>
      </c>
      <c r="S211" s="316">
        <f t="shared" si="26"/>
        <v>0</v>
      </c>
    </row>
    <row r="212" spans="1:19">
      <c r="A212" s="665"/>
      <c r="B212" s="54"/>
      <c r="C212" s="21">
        <f t="shared" si="27"/>
        <v>1</v>
      </c>
      <c r="D212" s="666"/>
      <c r="E212" s="21">
        <f t="shared" si="28"/>
        <v>0.2</v>
      </c>
      <c r="F212" s="666"/>
      <c r="G212" s="21">
        <f t="shared" si="29"/>
        <v>1</v>
      </c>
      <c r="H212" s="666"/>
      <c r="I212" s="21">
        <f t="shared" si="30"/>
        <v>1</v>
      </c>
      <c r="J212" s="666"/>
      <c r="K212" s="21">
        <f t="shared" si="31"/>
        <v>1</v>
      </c>
      <c r="L212" s="666"/>
      <c r="M212" s="21">
        <f t="shared" si="32"/>
        <v>1</v>
      </c>
      <c r="N212" s="666"/>
      <c r="O212" s="21">
        <f t="shared" si="33"/>
        <v>1</v>
      </c>
      <c r="P212" s="666"/>
      <c r="Q212" s="21">
        <f t="shared" si="34"/>
        <v>1</v>
      </c>
      <c r="R212" s="663">
        <f t="shared" si="35"/>
        <v>0</v>
      </c>
      <c r="S212" s="316">
        <f t="shared" si="26"/>
        <v>0</v>
      </c>
    </row>
    <row r="213" spans="1:19">
      <c r="A213" s="665"/>
      <c r="B213" s="54"/>
      <c r="C213" s="21">
        <f t="shared" si="27"/>
        <v>1</v>
      </c>
      <c r="D213" s="666"/>
      <c r="E213" s="21">
        <f t="shared" si="28"/>
        <v>0.2</v>
      </c>
      <c r="F213" s="666"/>
      <c r="G213" s="21">
        <f t="shared" si="29"/>
        <v>1</v>
      </c>
      <c r="H213" s="666"/>
      <c r="I213" s="21">
        <f t="shared" si="30"/>
        <v>1</v>
      </c>
      <c r="J213" s="666"/>
      <c r="K213" s="21">
        <f t="shared" si="31"/>
        <v>1</v>
      </c>
      <c r="L213" s="666"/>
      <c r="M213" s="21">
        <f t="shared" si="32"/>
        <v>1</v>
      </c>
      <c r="N213" s="666"/>
      <c r="O213" s="21">
        <f t="shared" si="33"/>
        <v>1</v>
      </c>
      <c r="P213" s="666"/>
      <c r="Q213" s="21">
        <f t="shared" si="34"/>
        <v>1</v>
      </c>
      <c r="R213" s="663">
        <f t="shared" si="35"/>
        <v>0</v>
      </c>
      <c r="S213" s="316">
        <f t="shared" si="26"/>
        <v>0</v>
      </c>
    </row>
    <row r="214" spans="1:19">
      <c r="A214" s="665"/>
      <c r="B214" s="54"/>
      <c r="C214" s="21">
        <f t="shared" si="27"/>
        <v>1</v>
      </c>
      <c r="D214" s="666"/>
      <c r="E214" s="21">
        <f t="shared" si="28"/>
        <v>0.2</v>
      </c>
      <c r="F214" s="666"/>
      <c r="G214" s="21">
        <f t="shared" si="29"/>
        <v>1</v>
      </c>
      <c r="H214" s="666"/>
      <c r="I214" s="21">
        <f t="shared" si="30"/>
        <v>1</v>
      </c>
      <c r="J214" s="666"/>
      <c r="K214" s="21">
        <f t="shared" si="31"/>
        <v>1</v>
      </c>
      <c r="L214" s="666"/>
      <c r="M214" s="21">
        <f t="shared" si="32"/>
        <v>1</v>
      </c>
      <c r="N214" s="666"/>
      <c r="O214" s="21">
        <f t="shared" si="33"/>
        <v>1</v>
      </c>
      <c r="P214" s="666"/>
      <c r="Q214" s="21">
        <f t="shared" si="34"/>
        <v>1</v>
      </c>
      <c r="R214" s="663">
        <f t="shared" si="35"/>
        <v>0</v>
      </c>
      <c r="S214" s="316">
        <f t="shared" si="26"/>
        <v>0</v>
      </c>
    </row>
    <row r="215" spans="1:19">
      <c r="A215" s="665"/>
      <c r="B215" s="54"/>
      <c r="C215" s="21">
        <f t="shared" si="27"/>
        <v>1</v>
      </c>
      <c r="D215" s="666"/>
      <c r="E215" s="21">
        <f t="shared" si="28"/>
        <v>0.2</v>
      </c>
      <c r="F215" s="666"/>
      <c r="G215" s="21">
        <f t="shared" si="29"/>
        <v>1</v>
      </c>
      <c r="H215" s="666"/>
      <c r="I215" s="21">
        <f t="shared" si="30"/>
        <v>1</v>
      </c>
      <c r="J215" s="666"/>
      <c r="K215" s="21">
        <f t="shared" si="31"/>
        <v>1</v>
      </c>
      <c r="L215" s="666"/>
      <c r="M215" s="21">
        <f t="shared" si="32"/>
        <v>1</v>
      </c>
      <c r="N215" s="666"/>
      <c r="O215" s="21">
        <f t="shared" si="33"/>
        <v>1</v>
      </c>
      <c r="P215" s="666"/>
      <c r="Q215" s="21">
        <f t="shared" si="34"/>
        <v>1</v>
      </c>
      <c r="R215" s="663">
        <f t="shared" si="35"/>
        <v>0</v>
      </c>
      <c r="S215" s="316">
        <f t="shared" si="26"/>
        <v>0</v>
      </c>
    </row>
    <row r="216" spans="1:19">
      <c r="A216" s="665"/>
      <c r="B216" s="54"/>
      <c r="C216" s="21">
        <f t="shared" si="27"/>
        <v>1</v>
      </c>
      <c r="D216" s="666"/>
      <c r="E216" s="21">
        <f t="shared" si="28"/>
        <v>0.2</v>
      </c>
      <c r="F216" s="666"/>
      <c r="G216" s="21">
        <f t="shared" si="29"/>
        <v>1</v>
      </c>
      <c r="H216" s="666"/>
      <c r="I216" s="21">
        <f t="shared" si="30"/>
        <v>1</v>
      </c>
      <c r="J216" s="666"/>
      <c r="K216" s="21">
        <f t="shared" si="31"/>
        <v>1</v>
      </c>
      <c r="L216" s="666"/>
      <c r="M216" s="21">
        <f t="shared" si="32"/>
        <v>1</v>
      </c>
      <c r="N216" s="666"/>
      <c r="O216" s="21">
        <f t="shared" si="33"/>
        <v>1</v>
      </c>
      <c r="P216" s="666"/>
      <c r="Q216" s="21">
        <f t="shared" si="34"/>
        <v>1</v>
      </c>
      <c r="R216" s="663">
        <f t="shared" si="35"/>
        <v>0</v>
      </c>
      <c r="S216" s="316">
        <f t="shared" ref="S216:S279" si="36">ROUND(R216*B216/10000,0)</f>
        <v>0</v>
      </c>
    </row>
    <row r="217" spans="1:19">
      <c r="A217" s="665"/>
      <c r="B217" s="54"/>
      <c r="C217" s="21">
        <f t="shared" si="27"/>
        <v>1</v>
      </c>
      <c r="D217" s="666"/>
      <c r="E217" s="21">
        <f t="shared" si="28"/>
        <v>0.2</v>
      </c>
      <c r="F217" s="666"/>
      <c r="G217" s="21">
        <f t="shared" si="29"/>
        <v>1</v>
      </c>
      <c r="H217" s="666"/>
      <c r="I217" s="21">
        <f t="shared" si="30"/>
        <v>1</v>
      </c>
      <c r="J217" s="666"/>
      <c r="K217" s="21">
        <f t="shared" si="31"/>
        <v>1</v>
      </c>
      <c r="L217" s="666"/>
      <c r="M217" s="21">
        <f t="shared" si="32"/>
        <v>1</v>
      </c>
      <c r="N217" s="666"/>
      <c r="O217" s="21">
        <f t="shared" si="33"/>
        <v>1</v>
      </c>
      <c r="P217" s="666"/>
      <c r="Q217" s="21">
        <f t="shared" si="34"/>
        <v>1</v>
      </c>
      <c r="R217" s="663">
        <f t="shared" si="35"/>
        <v>0</v>
      </c>
      <c r="S217" s="316">
        <f t="shared" si="36"/>
        <v>0</v>
      </c>
    </row>
    <row r="218" spans="1:19">
      <c r="A218" s="665"/>
      <c r="B218" s="54"/>
      <c r="C218" s="21">
        <f t="shared" ref="C218:C281" si="37">IF(B218="",1,(LOOKUP(B218,$3:$3,$4:$4)-LOOKUP($B$24,$3:$3,$4:$4)+100)/100)</f>
        <v>1</v>
      </c>
      <c r="D218" s="666"/>
      <c r="E218" s="21">
        <f t="shared" ref="E218:E281" si="38">(SUMIF($5:$5,D218,$6:$6)-SUMIF($5:$5,$D$24,$6:$6)+100)/100</f>
        <v>0.2</v>
      </c>
      <c r="F218" s="666"/>
      <c r="G218" s="21">
        <f t="shared" ref="G218:G281" si="39">(SUMIF($7:$7,F218,$8:$8)-SUMIF($7:$7,$F$24,$8:$8)+100)/100</f>
        <v>1</v>
      </c>
      <c r="H218" s="666"/>
      <c r="I218" s="21">
        <f t="shared" ref="I218:I281" si="40">(SUMIF($9:$9,H218,$10:$10)-SUMIF($9:$9,$H$24,$10:$10)+100)/100</f>
        <v>1</v>
      </c>
      <c r="J218" s="666"/>
      <c r="K218" s="21">
        <f t="shared" ref="K218:K281" si="41">(SUMIF($11:$11,J218,$12:$12)-SUMIF($11:$11,$J$24,$12:$12)+100)/100</f>
        <v>1</v>
      </c>
      <c r="L218" s="666"/>
      <c r="M218" s="21">
        <f t="shared" ref="M218:M281" si="42">(SUMIF($13:$13,L218,$14:$14)-SUMIF($13:$13,$L$24,$14:$14)+100)/100</f>
        <v>1</v>
      </c>
      <c r="N218" s="666"/>
      <c r="O218" s="21">
        <f t="shared" ref="O218:O281" si="43">(SUMIF($15:$15,N218,$16:$16)-SUMIF($15:$15,$N$24,$16:$16)+100)/100</f>
        <v>1</v>
      </c>
      <c r="P218" s="666"/>
      <c r="Q218" s="21">
        <f t="shared" ref="Q218:Q281" si="44">(SUMIF($17:$17,P218,$18:$18)-SUMIF($17:$17,$P$24,$18:$18)+100)/100</f>
        <v>1</v>
      </c>
      <c r="R218" s="663">
        <f t="shared" ref="R218:R281" si="45">IF(B218="",0,ROUND($R$24*C218*E218*G218*I218*K218*M218*O218*Q218,0))</f>
        <v>0</v>
      </c>
      <c r="S218" s="316">
        <f t="shared" si="36"/>
        <v>0</v>
      </c>
    </row>
    <row r="219" spans="1:19">
      <c r="A219" s="665"/>
      <c r="B219" s="54"/>
      <c r="C219" s="21">
        <f t="shared" si="37"/>
        <v>1</v>
      </c>
      <c r="D219" s="666"/>
      <c r="E219" s="21">
        <f t="shared" si="38"/>
        <v>0.2</v>
      </c>
      <c r="F219" s="666"/>
      <c r="G219" s="21">
        <f t="shared" si="39"/>
        <v>1</v>
      </c>
      <c r="H219" s="666"/>
      <c r="I219" s="21">
        <f t="shared" si="40"/>
        <v>1</v>
      </c>
      <c r="J219" s="666"/>
      <c r="K219" s="21">
        <f t="shared" si="41"/>
        <v>1</v>
      </c>
      <c r="L219" s="666"/>
      <c r="M219" s="21">
        <f t="shared" si="42"/>
        <v>1</v>
      </c>
      <c r="N219" s="666"/>
      <c r="O219" s="21">
        <f t="shared" si="43"/>
        <v>1</v>
      </c>
      <c r="P219" s="666"/>
      <c r="Q219" s="21">
        <f t="shared" si="44"/>
        <v>1</v>
      </c>
      <c r="R219" s="663">
        <f t="shared" si="45"/>
        <v>0</v>
      </c>
      <c r="S219" s="316">
        <f t="shared" si="36"/>
        <v>0</v>
      </c>
    </row>
    <row r="220" spans="1:19">
      <c r="A220" s="665"/>
      <c r="B220" s="54"/>
      <c r="C220" s="21">
        <f t="shared" si="37"/>
        <v>1</v>
      </c>
      <c r="D220" s="666"/>
      <c r="E220" s="21">
        <f t="shared" si="38"/>
        <v>0.2</v>
      </c>
      <c r="F220" s="666"/>
      <c r="G220" s="21">
        <f t="shared" si="39"/>
        <v>1</v>
      </c>
      <c r="H220" s="666"/>
      <c r="I220" s="21">
        <f t="shared" si="40"/>
        <v>1</v>
      </c>
      <c r="J220" s="666"/>
      <c r="K220" s="21">
        <f t="shared" si="41"/>
        <v>1</v>
      </c>
      <c r="L220" s="666"/>
      <c r="M220" s="21">
        <f t="shared" si="42"/>
        <v>1</v>
      </c>
      <c r="N220" s="666"/>
      <c r="O220" s="21">
        <f t="shared" si="43"/>
        <v>1</v>
      </c>
      <c r="P220" s="666"/>
      <c r="Q220" s="21">
        <f t="shared" si="44"/>
        <v>1</v>
      </c>
      <c r="R220" s="663">
        <f t="shared" si="45"/>
        <v>0</v>
      </c>
      <c r="S220" s="316">
        <f t="shared" si="36"/>
        <v>0</v>
      </c>
    </row>
    <row r="221" spans="1:19">
      <c r="A221" s="665"/>
      <c r="B221" s="54"/>
      <c r="C221" s="21">
        <f t="shared" si="37"/>
        <v>1</v>
      </c>
      <c r="D221" s="666"/>
      <c r="E221" s="21">
        <f t="shared" si="38"/>
        <v>0.2</v>
      </c>
      <c r="F221" s="666"/>
      <c r="G221" s="21">
        <f t="shared" si="39"/>
        <v>1</v>
      </c>
      <c r="H221" s="666"/>
      <c r="I221" s="21">
        <f t="shared" si="40"/>
        <v>1</v>
      </c>
      <c r="J221" s="666"/>
      <c r="K221" s="21">
        <f t="shared" si="41"/>
        <v>1</v>
      </c>
      <c r="L221" s="666"/>
      <c r="M221" s="21">
        <f t="shared" si="42"/>
        <v>1</v>
      </c>
      <c r="N221" s="666"/>
      <c r="O221" s="21">
        <f t="shared" si="43"/>
        <v>1</v>
      </c>
      <c r="P221" s="666"/>
      <c r="Q221" s="21">
        <f t="shared" si="44"/>
        <v>1</v>
      </c>
      <c r="R221" s="663">
        <f t="shared" si="45"/>
        <v>0</v>
      </c>
      <c r="S221" s="316">
        <f t="shared" si="36"/>
        <v>0</v>
      </c>
    </row>
    <row r="222" spans="1:19">
      <c r="A222" s="665"/>
      <c r="B222" s="54"/>
      <c r="C222" s="21">
        <f t="shared" si="37"/>
        <v>1</v>
      </c>
      <c r="D222" s="666"/>
      <c r="E222" s="21">
        <f t="shared" si="38"/>
        <v>0.2</v>
      </c>
      <c r="F222" s="666"/>
      <c r="G222" s="21">
        <f t="shared" si="39"/>
        <v>1</v>
      </c>
      <c r="H222" s="666"/>
      <c r="I222" s="21">
        <f t="shared" si="40"/>
        <v>1</v>
      </c>
      <c r="J222" s="666"/>
      <c r="K222" s="21">
        <f t="shared" si="41"/>
        <v>1</v>
      </c>
      <c r="L222" s="666"/>
      <c r="M222" s="21">
        <f t="shared" si="42"/>
        <v>1</v>
      </c>
      <c r="N222" s="666"/>
      <c r="O222" s="21">
        <f t="shared" si="43"/>
        <v>1</v>
      </c>
      <c r="P222" s="666"/>
      <c r="Q222" s="21">
        <f t="shared" si="44"/>
        <v>1</v>
      </c>
      <c r="R222" s="663">
        <f t="shared" si="45"/>
        <v>0</v>
      </c>
      <c r="S222" s="316">
        <f t="shared" si="36"/>
        <v>0</v>
      </c>
    </row>
    <row r="223" spans="1:19">
      <c r="A223" s="665"/>
      <c r="B223" s="54"/>
      <c r="C223" s="21">
        <f t="shared" si="37"/>
        <v>1</v>
      </c>
      <c r="D223" s="666"/>
      <c r="E223" s="21">
        <f t="shared" si="38"/>
        <v>0.2</v>
      </c>
      <c r="F223" s="666"/>
      <c r="G223" s="21">
        <f t="shared" si="39"/>
        <v>1</v>
      </c>
      <c r="H223" s="666"/>
      <c r="I223" s="21">
        <f t="shared" si="40"/>
        <v>1</v>
      </c>
      <c r="J223" s="666"/>
      <c r="K223" s="21">
        <f t="shared" si="41"/>
        <v>1</v>
      </c>
      <c r="L223" s="666"/>
      <c r="M223" s="21">
        <f t="shared" si="42"/>
        <v>1</v>
      </c>
      <c r="N223" s="666"/>
      <c r="O223" s="21">
        <f t="shared" si="43"/>
        <v>1</v>
      </c>
      <c r="P223" s="666"/>
      <c r="Q223" s="21">
        <f t="shared" si="44"/>
        <v>1</v>
      </c>
      <c r="R223" s="663">
        <f t="shared" si="45"/>
        <v>0</v>
      </c>
      <c r="S223" s="316">
        <f t="shared" si="36"/>
        <v>0</v>
      </c>
    </row>
    <row r="224" spans="1:19">
      <c r="A224" s="665"/>
      <c r="B224" s="54"/>
      <c r="C224" s="21">
        <f t="shared" si="37"/>
        <v>1</v>
      </c>
      <c r="D224" s="666"/>
      <c r="E224" s="21">
        <f t="shared" si="38"/>
        <v>0.2</v>
      </c>
      <c r="F224" s="666"/>
      <c r="G224" s="21">
        <f t="shared" si="39"/>
        <v>1</v>
      </c>
      <c r="H224" s="666"/>
      <c r="I224" s="21">
        <f t="shared" si="40"/>
        <v>1</v>
      </c>
      <c r="J224" s="666"/>
      <c r="K224" s="21">
        <f t="shared" si="41"/>
        <v>1</v>
      </c>
      <c r="L224" s="666"/>
      <c r="M224" s="21">
        <f t="shared" si="42"/>
        <v>1</v>
      </c>
      <c r="N224" s="666"/>
      <c r="O224" s="21">
        <f t="shared" si="43"/>
        <v>1</v>
      </c>
      <c r="P224" s="666"/>
      <c r="Q224" s="21">
        <f t="shared" si="44"/>
        <v>1</v>
      </c>
      <c r="R224" s="663">
        <f t="shared" si="45"/>
        <v>0</v>
      </c>
      <c r="S224" s="316">
        <f t="shared" si="36"/>
        <v>0</v>
      </c>
    </row>
    <row r="225" spans="1:19">
      <c r="A225" s="665"/>
      <c r="B225" s="54"/>
      <c r="C225" s="21">
        <f t="shared" si="37"/>
        <v>1</v>
      </c>
      <c r="D225" s="666"/>
      <c r="E225" s="21">
        <f t="shared" si="38"/>
        <v>0.2</v>
      </c>
      <c r="F225" s="666"/>
      <c r="G225" s="21">
        <f t="shared" si="39"/>
        <v>1</v>
      </c>
      <c r="H225" s="666"/>
      <c r="I225" s="21">
        <f t="shared" si="40"/>
        <v>1</v>
      </c>
      <c r="J225" s="666"/>
      <c r="K225" s="21">
        <f t="shared" si="41"/>
        <v>1</v>
      </c>
      <c r="L225" s="666"/>
      <c r="M225" s="21">
        <f t="shared" si="42"/>
        <v>1</v>
      </c>
      <c r="N225" s="666"/>
      <c r="O225" s="21">
        <f t="shared" si="43"/>
        <v>1</v>
      </c>
      <c r="P225" s="666"/>
      <c r="Q225" s="21">
        <f t="shared" si="44"/>
        <v>1</v>
      </c>
      <c r="R225" s="663">
        <f t="shared" si="45"/>
        <v>0</v>
      </c>
      <c r="S225" s="316">
        <f t="shared" si="36"/>
        <v>0</v>
      </c>
    </row>
    <row r="226" spans="1:19">
      <c r="A226" s="665"/>
      <c r="B226" s="54"/>
      <c r="C226" s="21">
        <f t="shared" si="37"/>
        <v>1</v>
      </c>
      <c r="D226" s="666"/>
      <c r="E226" s="21">
        <f t="shared" si="38"/>
        <v>0.2</v>
      </c>
      <c r="F226" s="666"/>
      <c r="G226" s="21">
        <f t="shared" si="39"/>
        <v>1</v>
      </c>
      <c r="H226" s="666"/>
      <c r="I226" s="21">
        <f t="shared" si="40"/>
        <v>1</v>
      </c>
      <c r="J226" s="666"/>
      <c r="K226" s="21">
        <f t="shared" si="41"/>
        <v>1</v>
      </c>
      <c r="L226" s="666"/>
      <c r="M226" s="21">
        <f t="shared" si="42"/>
        <v>1</v>
      </c>
      <c r="N226" s="666"/>
      <c r="O226" s="21">
        <f t="shared" si="43"/>
        <v>1</v>
      </c>
      <c r="P226" s="666"/>
      <c r="Q226" s="21">
        <f t="shared" si="44"/>
        <v>1</v>
      </c>
      <c r="R226" s="663">
        <f t="shared" si="45"/>
        <v>0</v>
      </c>
      <c r="S226" s="316">
        <f t="shared" si="36"/>
        <v>0</v>
      </c>
    </row>
    <row r="227" spans="1:19">
      <c r="A227" s="665"/>
      <c r="B227" s="54"/>
      <c r="C227" s="21">
        <f t="shared" si="37"/>
        <v>1</v>
      </c>
      <c r="D227" s="666"/>
      <c r="E227" s="21">
        <f t="shared" si="38"/>
        <v>0.2</v>
      </c>
      <c r="F227" s="666"/>
      <c r="G227" s="21">
        <f t="shared" si="39"/>
        <v>1</v>
      </c>
      <c r="H227" s="666"/>
      <c r="I227" s="21">
        <f t="shared" si="40"/>
        <v>1</v>
      </c>
      <c r="J227" s="666"/>
      <c r="K227" s="21">
        <f t="shared" si="41"/>
        <v>1</v>
      </c>
      <c r="L227" s="666"/>
      <c r="M227" s="21">
        <f t="shared" si="42"/>
        <v>1</v>
      </c>
      <c r="N227" s="666"/>
      <c r="O227" s="21">
        <f t="shared" si="43"/>
        <v>1</v>
      </c>
      <c r="P227" s="666"/>
      <c r="Q227" s="21">
        <f t="shared" si="44"/>
        <v>1</v>
      </c>
      <c r="R227" s="663">
        <f t="shared" si="45"/>
        <v>0</v>
      </c>
      <c r="S227" s="316">
        <f t="shared" si="36"/>
        <v>0</v>
      </c>
    </row>
    <row r="228" spans="1:19">
      <c r="A228" s="665"/>
      <c r="B228" s="54"/>
      <c r="C228" s="21">
        <f t="shared" si="37"/>
        <v>1</v>
      </c>
      <c r="D228" s="666"/>
      <c r="E228" s="21">
        <f t="shared" si="38"/>
        <v>0.2</v>
      </c>
      <c r="F228" s="666"/>
      <c r="G228" s="21">
        <f t="shared" si="39"/>
        <v>1</v>
      </c>
      <c r="H228" s="666"/>
      <c r="I228" s="21">
        <f t="shared" si="40"/>
        <v>1</v>
      </c>
      <c r="J228" s="666"/>
      <c r="K228" s="21">
        <f t="shared" si="41"/>
        <v>1</v>
      </c>
      <c r="L228" s="666"/>
      <c r="M228" s="21">
        <f t="shared" si="42"/>
        <v>1</v>
      </c>
      <c r="N228" s="666"/>
      <c r="O228" s="21">
        <f t="shared" si="43"/>
        <v>1</v>
      </c>
      <c r="P228" s="666"/>
      <c r="Q228" s="21">
        <f t="shared" si="44"/>
        <v>1</v>
      </c>
      <c r="R228" s="663">
        <f t="shared" si="45"/>
        <v>0</v>
      </c>
      <c r="S228" s="316">
        <f t="shared" si="36"/>
        <v>0</v>
      </c>
    </row>
    <row r="229" spans="1:19">
      <c r="A229" s="665"/>
      <c r="B229" s="54"/>
      <c r="C229" s="21">
        <f t="shared" si="37"/>
        <v>1</v>
      </c>
      <c r="D229" s="666"/>
      <c r="E229" s="21">
        <f t="shared" si="38"/>
        <v>0.2</v>
      </c>
      <c r="F229" s="666"/>
      <c r="G229" s="21">
        <f t="shared" si="39"/>
        <v>1</v>
      </c>
      <c r="H229" s="666"/>
      <c r="I229" s="21">
        <f t="shared" si="40"/>
        <v>1</v>
      </c>
      <c r="J229" s="666"/>
      <c r="K229" s="21">
        <f t="shared" si="41"/>
        <v>1</v>
      </c>
      <c r="L229" s="666"/>
      <c r="M229" s="21">
        <f t="shared" si="42"/>
        <v>1</v>
      </c>
      <c r="N229" s="666"/>
      <c r="O229" s="21">
        <f t="shared" si="43"/>
        <v>1</v>
      </c>
      <c r="P229" s="666"/>
      <c r="Q229" s="21">
        <f t="shared" si="44"/>
        <v>1</v>
      </c>
      <c r="R229" s="663">
        <f t="shared" si="45"/>
        <v>0</v>
      </c>
      <c r="S229" s="316">
        <f t="shared" si="36"/>
        <v>0</v>
      </c>
    </row>
    <row r="230" spans="1:19">
      <c r="A230" s="665"/>
      <c r="B230" s="54"/>
      <c r="C230" s="21">
        <f t="shared" si="37"/>
        <v>1</v>
      </c>
      <c r="D230" s="666"/>
      <c r="E230" s="21">
        <f t="shared" si="38"/>
        <v>0.2</v>
      </c>
      <c r="F230" s="666"/>
      <c r="G230" s="21">
        <f t="shared" si="39"/>
        <v>1</v>
      </c>
      <c r="H230" s="666"/>
      <c r="I230" s="21">
        <f t="shared" si="40"/>
        <v>1</v>
      </c>
      <c r="J230" s="666"/>
      <c r="K230" s="21">
        <f t="shared" si="41"/>
        <v>1</v>
      </c>
      <c r="L230" s="666"/>
      <c r="M230" s="21">
        <f t="shared" si="42"/>
        <v>1</v>
      </c>
      <c r="N230" s="666"/>
      <c r="O230" s="21">
        <f t="shared" si="43"/>
        <v>1</v>
      </c>
      <c r="P230" s="666"/>
      <c r="Q230" s="21">
        <f t="shared" si="44"/>
        <v>1</v>
      </c>
      <c r="R230" s="663">
        <f t="shared" si="45"/>
        <v>0</v>
      </c>
      <c r="S230" s="316">
        <f t="shared" si="36"/>
        <v>0</v>
      </c>
    </row>
    <row r="231" spans="1:19">
      <c r="A231" s="665"/>
      <c r="B231" s="54"/>
      <c r="C231" s="21">
        <f t="shared" si="37"/>
        <v>1</v>
      </c>
      <c r="D231" s="666"/>
      <c r="E231" s="21">
        <f t="shared" si="38"/>
        <v>0.2</v>
      </c>
      <c r="F231" s="666"/>
      <c r="G231" s="21">
        <f t="shared" si="39"/>
        <v>1</v>
      </c>
      <c r="H231" s="666"/>
      <c r="I231" s="21">
        <f t="shared" si="40"/>
        <v>1</v>
      </c>
      <c r="J231" s="666"/>
      <c r="K231" s="21">
        <f t="shared" si="41"/>
        <v>1</v>
      </c>
      <c r="L231" s="666"/>
      <c r="M231" s="21">
        <f t="shared" si="42"/>
        <v>1</v>
      </c>
      <c r="N231" s="666"/>
      <c r="O231" s="21">
        <f t="shared" si="43"/>
        <v>1</v>
      </c>
      <c r="P231" s="666"/>
      <c r="Q231" s="21">
        <f t="shared" si="44"/>
        <v>1</v>
      </c>
      <c r="R231" s="663">
        <f t="shared" si="45"/>
        <v>0</v>
      </c>
      <c r="S231" s="316">
        <f t="shared" si="36"/>
        <v>0</v>
      </c>
    </row>
    <row r="232" spans="1:19">
      <c r="A232" s="665"/>
      <c r="B232" s="54"/>
      <c r="C232" s="21">
        <f t="shared" si="37"/>
        <v>1</v>
      </c>
      <c r="D232" s="666"/>
      <c r="E232" s="21">
        <f t="shared" si="38"/>
        <v>0.2</v>
      </c>
      <c r="F232" s="666"/>
      <c r="G232" s="21">
        <f t="shared" si="39"/>
        <v>1</v>
      </c>
      <c r="H232" s="666"/>
      <c r="I232" s="21">
        <f t="shared" si="40"/>
        <v>1</v>
      </c>
      <c r="J232" s="666"/>
      <c r="K232" s="21">
        <f t="shared" si="41"/>
        <v>1</v>
      </c>
      <c r="L232" s="666"/>
      <c r="M232" s="21">
        <f t="shared" si="42"/>
        <v>1</v>
      </c>
      <c r="N232" s="666"/>
      <c r="O232" s="21">
        <f t="shared" si="43"/>
        <v>1</v>
      </c>
      <c r="P232" s="666"/>
      <c r="Q232" s="21">
        <f t="shared" si="44"/>
        <v>1</v>
      </c>
      <c r="R232" s="663">
        <f t="shared" si="45"/>
        <v>0</v>
      </c>
      <c r="S232" s="316">
        <f t="shared" si="36"/>
        <v>0</v>
      </c>
    </row>
    <row r="233" spans="1:19">
      <c r="A233" s="665"/>
      <c r="B233" s="54"/>
      <c r="C233" s="21">
        <f t="shared" si="37"/>
        <v>1</v>
      </c>
      <c r="D233" s="666"/>
      <c r="E233" s="21">
        <f t="shared" si="38"/>
        <v>0.2</v>
      </c>
      <c r="F233" s="666"/>
      <c r="G233" s="21">
        <f t="shared" si="39"/>
        <v>1</v>
      </c>
      <c r="H233" s="666"/>
      <c r="I233" s="21">
        <f t="shared" si="40"/>
        <v>1</v>
      </c>
      <c r="J233" s="666"/>
      <c r="K233" s="21">
        <f t="shared" si="41"/>
        <v>1</v>
      </c>
      <c r="L233" s="666"/>
      <c r="M233" s="21">
        <f t="shared" si="42"/>
        <v>1</v>
      </c>
      <c r="N233" s="666"/>
      <c r="O233" s="21">
        <f t="shared" si="43"/>
        <v>1</v>
      </c>
      <c r="P233" s="666"/>
      <c r="Q233" s="21">
        <f t="shared" si="44"/>
        <v>1</v>
      </c>
      <c r="R233" s="663">
        <f t="shared" si="45"/>
        <v>0</v>
      </c>
      <c r="S233" s="316">
        <f t="shared" si="36"/>
        <v>0</v>
      </c>
    </row>
    <row r="234" spans="1:19">
      <c r="A234" s="665"/>
      <c r="B234" s="54"/>
      <c r="C234" s="21">
        <f t="shared" si="37"/>
        <v>1</v>
      </c>
      <c r="D234" s="666"/>
      <c r="E234" s="21">
        <f t="shared" si="38"/>
        <v>0.2</v>
      </c>
      <c r="F234" s="666"/>
      <c r="G234" s="21">
        <f t="shared" si="39"/>
        <v>1</v>
      </c>
      <c r="H234" s="666"/>
      <c r="I234" s="21">
        <f t="shared" si="40"/>
        <v>1</v>
      </c>
      <c r="J234" s="666"/>
      <c r="K234" s="21">
        <f t="shared" si="41"/>
        <v>1</v>
      </c>
      <c r="L234" s="666"/>
      <c r="M234" s="21">
        <f t="shared" si="42"/>
        <v>1</v>
      </c>
      <c r="N234" s="666"/>
      <c r="O234" s="21">
        <f t="shared" si="43"/>
        <v>1</v>
      </c>
      <c r="P234" s="666"/>
      <c r="Q234" s="21">
        <f t="shared" si="44"/>
        <v>1</v>
      </c>
      <c r="R234" s="663">
        <f t="shared" si="45"/>
        <v>0</v>
      </c>
      <c r="S234" s="316">
        <f t="shared" si="36"/>
        <v>0</v>
      </c>
    </row>
    <row r="235" spans="1:19">
      <c r="A235" s="665"/>
      <c r="B235" s="54"/>
      <c r="C235" s="21">
        <f t="shared" si="37"/>
        <v>1</v>
      </c>
      <c r="D235" s="666"/>
      <c r="E235" s="21">
        <f t="shared" si="38"/>
        <v>0.2</v>
      </c>
      <c r="F235" s="666"/>
      <c r="G235" s="21">
        <f t="shared" si="39"/>
        <v>1</v>
      </c>
      <c r="H235" s="666"/>
      <c r="I235" s="21">
        <f t="shared" si="40"/>
        <v>1</v>
      </c>
      <c r="J235" s="666"/>
      <c r="K235" s="21">
        <f t="shared" si="41"/>
        <v>1</v>
      </c>
      <c r="L235" s="666"/>
      <c r="M235" s="21">
        <f t="shared" si="42"/>
        <v>1</v>
      </c>
      <c r="N235" s="666"/>
      <c r="O235" s="21">
        <f t="shared" si="43"/>
        <v>1</v>
      </c>
      <c r="P235" s="666"/>
      <c r="Q235" s="21">
        <f t="shared" si="44"/>
        <v>1</v>
      </c>
      <c r="R235" s="663">
        <f t="shared" si="45"/>
        <v>0</v>
      </c>
      <c r="S235" s="316">
        <f t="shared" si="36"/>
        <v>0</v>
      </c>
    </row>
    <row r="236" spans="1:19">
      <c r="A236" s="665"/>
      <c r="B236" s="54"/>
      <c r="C236" s="21">
        <f t="shared" si="37"/>
        <v>1</v>
      </c>
      <c r="D236" s="666"/>
      <c r="E236" s="21">
        <f t="shared" si="38"/>
        <v>0.2</v>
      </c>
      <c r="F236" s="666"/>
      <c r="G236" s="21">
        <f t="shared" si="39"/>
        <v>1</v>
      </c>
      <c r="H236" s="666"/>
      <c r="I236" s="21">
        <f t="shared" si="40"/>
        <v>1</v>
      </c>
      <c r="J236" s="666"/>
      <c r="K236" s="21">
        <f t="shared" si="41"/>
        <v>1</v>
      </c>
      <c r="L236" s="666"/>
      <c r="M236" s="21">
        <f t="shared" si="42"/>
        <v>1</v>
      </c>
      <c r="N236" s="666"/>
      <c r="O236" s="21">
        <f t="shared" si="43"/>
        <v>1</v>
      </c>
      <c r="P236" s="666"/>
      <c r="Q236" s="21">
        <f t="shared" si="44"/>
        <v>1</v>
      </c>
      <c r="R236" s="663">
        <f t="shared" si="45"/>
        <v>0</v>
      </c>
      <c r="S236" s="316">
        <f t="shared" si="36"/>
        <v>0</v>
      </c>
    </row>
    <row r="237" spans="1:19">
      <c r="A237" s="665"/>
      <c r="B237" s="54"/>
      <c r="C237" s="21">
        <f t="shared" si="37"/>
        <v>1</v>
      </c>
      <c r="D237" s="666"/>
      <c r="E237" s="21">
        <f t="shared" si="38"/>
        <v>0.2</v>
      </c>
      <c r="F237" s="666"/>
      <c r="G237" s="21">
        <f t="shared" si="39"/>
        <v>1</v>
      </c>
      <c r="H237" s="666"/>
      <c r="I237" s="21">
        <f t="shared" si="40"/>
        <v>1</v>
      </c>
      <c r="J237" s="666"/>
      <c r="K237" s="21">
        <f t="shared" si="41"/>
        <v>1</v>
      </c>
      <c r="L237" s="666"/>
      <c r="M237" s="21">
        <f t="shared" si="42"/>
        <v>1</v>
      </c>
      <c r="N237" s="666"/>
      <c r="O237" s="21">
        <f t="shared" si="43"/>
        <v>1</v>
      </c>
      <c r="P237" s="666"/>
      <c r="Q237" s="21">
        <f t="shared" si="44"/>
        <v>1</v>
      </c>
      <c r="R237" s="663">
        <f t="shared" si="45"/>
        <v>0</v>
      </c>
      <c r="S237" s="316">
        <f t="shared" si="36"/>
        <v>0</v>
      </c>
    </row>
    <row r="238" spans="1:19">
      <c r="A238" s="665"/>
      <c r="B238" s="54"/>
      <c r="C238" s="21">
        <f t="shared" si="37"/>
        <v>1</v>
      </c>
      <c r="D238" s="666"/>
      <c r="E238" s="21">
        <f t="shared" si="38"/>
        <v>0.2</v>
      </c>
      <c r="F238" s="666"/>
      <c r="G238" s="21">
        <f t="shared" si="39"/>
        <v>1</v>
      </c>
      <c r="H238" s="666"/>
      <c r="I238" s="21">
        <f t="shared" si="40"/>
        <v>1</v>
      </c>
      <c r="J238" s="666"/>
      <c r="K238" s="21">
        <f t="shared" si="41"/>
        <v>1</v>
      </c>
      <c r="L238" s="666"/>
      <c r="M238" s="21">
        <f t="shared" si="42"/>
        <v>1</v>
      </c>
      <c r="N238" s="666"/>
      <c r="O238" s="21">
        <f t="shared" si="43"/>
        <v>1</v>
      </c>
      <c r="P238" s="666"/>
      <c r="Q238" s="21">
        <f t="shared" si="44"/>
        <v>1</v>
      </c>
      <c r="R238" s="663">
        <f t="shared" si="45"/>
        <v>0</v>
      </c>
      <c r="S238" s="316">
        <f t="shared" si="36"/>
        <v>0</v>
      </c>
    </row>
    <row r="239" spans="1:19">
      <c r="A239" s="665"/>
      <c r="B239" s="54"/>
      <c r="C239" s="21">
        <f t="shared" si="37"/>
        <v>1</v>
      </c>
      <c r="D239" s="666"/>
      <c r="E239" s="21">
        <f t="shared" si="38"/>
        <v>0.2</v>
      </c>
      <c r="F239" s="666"/>
      <c r="G239" s="21">
        <f t="shared" si="39"/>
        <v>1</v>
      </c>
      <c r="H239" s="666"/>
      <c r="I239" s="21">
        <f t="shared" si="40"/>
        <v>1</v>
      </c>
      <c r="J239" s="666"/>
      <c r="K239" s="21">
        <f t="shared" si="41"/>
        <v>1</v>
      </c>
      <c r="L239" s="666"/>
      <c r="M239" s="21">
        <f t="shared" si="42"/>
        <v>1</v>
      </c>
      <c r="N239" s="666"/>
      <c r="O239" s="21">
        <f t="shared" si="43"/>
        <v>1</v>
      </c>
      <c r="P239" s="666"/>
      <c r="Q239" s="21">
        <f t="shared" si="44"/>
        <v>1</v>
      </c>
      <c r="R239" s="663">
        <f t="shared" si="45"/>
        <v>0</v>
      </c>
      <c r="S239" s="316">
        <f t="shared" si="36"/>
        <v>0</v>
      </c>
    </row>
    <row r="240" spans="1:19">
      <c r="A240" s="665"/>
      <c r="B240" s="54"/>
      <c r="C240" s="21">
        <f t="shared" si="37"/>
        <v>1</v>
      </c>
      <c r="D240" s="666"/>
      <c r="E240" s="21">
        <f t="shared" si="38"/>
        <v>0.2</v>
      </c>
      <c r="F240" s="666"/>
      <c r="G240" s="21">
        <f t="shared" si="39"/>
        <v>1</v>
      </c>
      <c r="H240" s="666"/>
      <c r="I240" s="21">
        <f t="shared" si="40"/>
        <v>1</v>
      </c>
      <c r="J240" s="666"/>
      <c r="K240" s="21">
        <f t="shared" si="41"/>
        <v>1</v>
      </c>
      <c r="L240" s="666"/>
      <c r="M240" s="21">
        <f t="shared" si="42"/>
        <v>1</v>
      </c>
      <c r="N240" s="666"/>
      <c r="O240" s="21">
        <f t="shared" si="43"/>
        <v>1</v>
      </c>
      <c r="P240" s="666"/>
      <c r="Q240" s="21">
        <f t="shared" si="44"/>
        <v>1</v>
      </c>
      <c r="R240" s="663">
        <f t="shared" si="45"/>
        <v>0</v>
      </c>
      <c r="S240" s="316">
        <f t="shared" si="36"/>
        <v>0</v>
      </c>
    </row>
    <row r="241" spans="1:19">
      <c r="A241" s="665"/>
      <c r="B241" s="54"/>
      <c r="C241" s="21">
        <f t="shared" si="37"/>
        <v>1</v>
      </c>
      <c r="D241" s="666"/>
      <c r="E241" s="21">
        <f t="shared" si="38"/>
        <v>0.2</v>
      </c>
      <c r="F241" s="666"/>
      <c r="G241" s="21">
        <f t="shared" si="39"/>
        <v>1</v>
      </c>
      <c r="H241" s="666"/>
      <c r="I241" s="21">
        <f t="shared" si="40"/>
        <v>1</v>
      </c>
      <c r="J241" s="666"/>
      <c r="K241" s="21">
        <f t="shared" si="41"/>
        <v>1</v>
      </c>
      <c r="L241" s="666"/>
      <c r="M241" s="21">
        <f t="shared" si="42"/>
        <v>1</v>
      </c>
      <c r="N241" s="666"/>
      <c r="O241" s="21">
        <f t="shared" si="43"/>
        <v>1</v>
      </c>
      <c r="P241" s="666"/>
      <c r="Q241" s="21">
        <f t="shared" si="44"/>
        <v>1</v>
      </c>
      <c r="R241" s="663">
        <f t="shared" si="45"/>
        <v>0</v>
      </c>
      <c r="S241" s="316">
        <f t="shared" si="36"/>
        <v>0</v>
      </c>
    </row>
    <row r="242" spans="1:19">
      <c r="A242" s="665"/>
      <c r="B242" s="54"/>
      <c r="C242" s="21">
        <f t="shared" si="37"/>
        <v>1</v>
      </c>
      <c r="D242" s="666"/>
      <c r="E242" s="21">
        <f t="shared" si="38"/>
        <v>0.2</v>
      </c>
      <c r="F242" s="666"/>
      <c r="G242" s="21">
        <f t="shared" si="39"/>
        <v>1</v>
      </c>
      <c r="H242" s="666"/>
      <c r="I242" s="21">
        <f t="shared" si="40"/>
        <v>1</v>
      </c>
      <c r="J242" s="666"/>
      <c r="K242" s="21">
        <f t="shared" si="41"/>
        <v>1</v>
      </c>
      <c r="L242" s="666"/>
      <c r="M242" s="21">
        <f t="shared" si="42"/>
        <v>1</v>
      </c>
      <c r="N242" s="666"/>
      <c r="O242" s="21">
        <f t="shared" si="43"/>
        <v>1</v>
      </c>
      <c r="P242" s="666"/>
      <c r="Q242" s="21">
        <f t="shared" si="44"/>
        <v>1</v>
      </c>
      <c r="R242" s="663">
        <f t="shared" si="45"/>
        <v>0</v>
      </c>
      <c r="S242" s="316">
        <f t="shared" si="36"/>
        <v>0</v>
      </c>
    </row>
    <row r="243" spans="1:19">
      <c r="A243" s="665"/>
      <c r="B243" s="54"/>
      <c r="C243" s="21">
        <f t="shared" si="37"/>
        <v>1</v>
      </c>
      <c r="D243" s="666"/>
      <c r="E243" s="21">
        <f t="shared" si="38"/>
        <v>0.2</v>
      </c>
      <c r="F243" s="666"/>
      <c r="G243" s="21">
        <f t="shared" si="39"/>
        <v>1</v>
      </c>
      <c r="H243" s="666"/>
      <c r="I243" s="21">
        <f t="shared" si="40"/>
        <v>1</v>
      </c>
      <c r="J243" s="666"/>
      <c r="K243" s="21">
        <f t="shared" si="41"/>
        <v>1</v>
      </c>
      <c r="L243" s="666"/>
      <c r="M243" s="21">
        <f t="shared" si="42"/>
        <v>1</v>
      </c>
      <c r="N243" s="666"/>
      <c r="O243" s="21">
        <f t="shared" si="43"/>
        <v>1</v>
      </c>
      <c r="P243" s="666"/>
      <c r="Q243" s="21">
        <f t="shared" si="44"/>
        <v>1</v>
      </c>
      <c r="R243" s="663">
        <f t="shared" si="45"/>
        <v>0</v>
      </c>
      <c r="S243" s="316">
        <f t="shared" si="36"/>
        <v>0</v>
      </c>
    </row>
    <row r="244" spans="1:19">
      <c r="A244" s="665"/>
      <c r="B244" s="54"/>
      <c r="C244" s="21">
        <f t="shared" si="37"/>
        <v>1</v>
      </c>
      <c r="D244" s="666"/>
      <c r="E244" s="21">
        <f t="shared" si="38"/>
        <v>0.2</v>
      </c>
      <c r="F244" s="666"/>
      <c r="G244" s="21">
        <f t="shared" si="39"/>
        <v>1</v>
      </c>
      <c r="H244" s="666"/>
      <c r="I244" s="21">
        <f t="shared" si="40"/>
        <v>1</v>
      </c>
      <c r="J244" s="666"/>
      <c r="K244" s="21">
        <f t="shared" si="41"/>
        <v>1</v>
      </c>
      <c r="L244" s="666"/>
      <c r="M244" s="21">
        <f t="shared" si="42"/>
        <v>1</v>
      </c>
      <c r="N244" s="666"/>
      <c r="O244" s="21">
        <f t="shared" si="43"/>
        <v>1</v>
      </c>
      <c r="P244" s="666"/>
      <c r="Q244" s="21">
        <f t="shared" si="44"/>
        <v>1</v>
      </c>
      <c r="R244" s="663">
        <f t="shared" si="45"/>
        <v>0</v>
      </c>
      <c r="S244" s="316">
        <f t="shared" si="36"/>
        <v>0</v>
      </c>
    </row>
    <row r="245" spans="1:19">
      <c r="A245" s="665"/>
      <c r="B245" s="54"/>
      <c r="C245" s="21">
        <f t="shared" si="37"/>
        <v>1</v>
      </c>
      <c r="D245" s="666"/>
      <c r="E245" s="21">
        <f t="shared" si="38"/>
        <v>0.2</v>
      </c>
      <c r="F245" s="666"/>
      <c r="G245" s="21">
        <f t="shared" si="39"/>
        <v>1</v>
      </c>
      <c r="H245" s="666"/>
      <c r="I245" s="21">
        <f t="shared" si="40"/>
        <v>1</v>
      </c>
      <c r="J245" s="666"/>
      <c r="K245" s="21">
        <f t="shared" si="41"/>
        <v>1</v>
      </c>
      <c r="L245" s="666"/>
      <c r="M245" s="21">
        <f t="shared" si="42"/>
        <v>1</v>
      </c>
      <c r="N245" s="666"/>
      <c r="O245" s="21">
        <f t="shared" si="43"/>
        <v>1</v>
      </c>
      <c r="P245" s="666"/>
      <c r="Q245" s="21">
        <f t="shared" si="44"/>
        <v>1</v>
      </c>
      <c r="R245" s="663">
        <f t="shared" si="45"/>
        <v>0</v>
      </c>
      <c r="S245" s="316">
        <f t="shared" si="36"/>
        <v>0</v>
      </c>
    </row>
    <row r="246" spans="1:19">
      <c r="A246" s="665"/>
      <c r="B246" s="54"/>
      <c r="C246" s="21">
        <f t="shared" si="37"/>
        <v>1</v>
      </c>
      <c r="D246" s="666"/>
      <c r="E246" s="21">
        <f t="shared" si="38"/>
        <v>0.2</v>
      </c>
      <c r="F246" s="666"/>
      <c r="G246" s="21">
        <f t="shared" si="39"/>
        <v>1</v>
      </c>
      <c r="H246" s="666"/>
      <c r="I246" s="21">
        <f t="shared" si="40"/>
        <v>1</v>
      </c>
      <c r="J246" s="666"/>
      <c r="K246" s="21">
        <f t="shared" si="41"/>
        <v>1</v>
      </c>
      <c r="L246" s="666"/>
      <c r="M246" s="21">
        <f t="shared" si="42"/>
        <v>1</v>
      </c>
      <c r="N246" s="666"/>
      <c r="O246" s="21">
        <f t="shared" si="43"/>
        <v>1</v>
      </c>
      <c r="P246" s="666"/>
      <c r="Q246" s="21">
        <f t="shared" si="44"/>
        <v>1</v>
      </c>
      <c r="R246" s="663">
        <f t="shared" si="45"/>
        <v>0</v>
      </c>
      <c r="S246" s="316">
        <f t="shared" si="36"/>
        <v>0</v>
      </c>
    </row>
    <row r="247" spans="1:19">
      <c r="A247" s="665"/>
      <c r="B247" s="54"/>
      <c r="C247" s="21">
        <f t="shared" si="37"/>
        <v>1</v>
      </c>
      <c r="D247" s="666"/>
      <c r="E247" s="21">
        <f t="shared" si="38"/>
        <v>0.2</v>
      </c>
      <c r="F247" s="666"/>
      <c r="G247" s="21">
        <f t="shared" si="39"/>
        <v>1</v>
      </c>
      <c r="H247" s="666"/>
      <c r="I247" s="21">
        <f t="shared" si="40"/>
        <v>1</v>
      </c>
      <c r="J247" s="666"/>
      <c r="K247" s="21">
        <f t="shared" si="41"/>
        <v>1</v>
      </c>
      <c r="L247" s="666"/>
      <c r="M247" s="21">
        <f t="shared" si="42"/>
        <v>1</v>
      </c>
      <c r="N247" s="666"/>
      <c r="O247" s="21">
        <f t="shared" si="43"/>
        <v>1</v>
      </c>
      <c r="P247" s="666"/>
      <c r="Q247" s="21">
        <f t="shared" si="44"/>
        <v>1</v>
      </c>
      <c r="R247" s="663">
        <f t="shared" si="45"/>
        <v>0</v>
      </c>
      <c r="S247" s="316">
        <f t="shared" si="36"/>
        <v>0</v>
      </c>
    </row>
    <row r="248" spans="1:19">
      <c r="A248" s="665"/>
      <c r="B248" s="54"/>
      <c r="C248" s="21">
        <f t="shared" si="37"/>
        <v>1</v>
      </c>
      <c r="D248" s="666"/>
      <c r="E248" s="21">
        <f t="shared" si="38"/>
        <v>0.2</v>
      </c>
      <c r="F248" s="666"/>
      <c r="G248" s="21">
        <f t="shared" si="39"/>
        <v>1</v>
      </c>
      <c r="H248" s="666"/>
      <c r="I248" s="21">
        <f t="shared" si="40"/>
        <v>1</v>
      </c>
      <c r="J248" s="666"/>
      <c r="K248" s="21">
        <f t="shared" si="41"/>
        <v>1</v>
      </c>
      <c r="L248" s="666"/>
      <c r="M248" s="21">
        <f t="shared" si="42"/>
        <v>1</v>
      </c>
      <c r="N248" s="666"/>
      <c r="O248" s="21">
        <f t="shared" si="43"/>
        <v>1</v>
      </c>
      <c r="P248" s="666"/>
      <c r="Q248" s="21">
        <f t="shared" si="44"/>
        <v>1</v>
      </c>
      <c r="R248" s="663">
        <f t="shared" si="45"/>
        <v>0</v>
      </c>
      <c r="S248" s="316">
        <f t="shared" si="36"/>
        <v>0</v>
      </c>
    </row>
    <row r="249" spans="1:19">
      <c r="A249" s="665"/>
      <c r="B249" s="54"/>
      <c r="C249" s="21">
        <f t="shared" si="37"/>
        <v>1</v>
      </c>
      <c r="D249" s="666"/>
      <c r="E249" s="21">
        <f t="shared" si="38"/>
        <v>0.2</v>
      </c>
      <c r="F249" s="666"/>
      <c r="G249" s="21">
        <f t="shared" si="39"/>
        <v>1</v>
      </c>
      <c r="H249" s="666"/>
      <c r="I249" s="21">
        <f t="shared" si="40"/>
        <v>1</v>
      </c>
      <c r="J249" s="666"/>
      <c r="K249" s="21">
        <f t="shared" si="41"/>
        <v>1</v>
      </c>
      <c r="L249" s="666"/>
      <c r="M249" s="21">
        <f t="shared" si="42"/>
        <v>1</v>
      </c>
      <c r="N249" s="666"/>
      <c r="O249" s="21">
        <f t="shared" si="43"/>
        <v>1</v>
      </c>
      <c r="P249" s="666"/>
      <c r="Q249" s="21">
        <f t="shared" si="44"/>
        <v>1</v>
      </c>
      <c r="R249" s="663">
        <f t="shared" si="45"/>
        <v>0</v>
      </c>
      <c r="S249" s="316">
        <f t="shared" si="36"/>
        <v>0</v>
      </c>
    </row>
    <row r="250" spans="1:19">
      <c r="A250" s="665"/>
      <c r="B250" s="54"/>
      <c r="C250" s="21">
        <f t="shared" si="37"/>
        <v>1</v>
      </c>
      <c r="D250" s="666"/>
      <c r="E250" s="21">
        <f t="shared" si="38"/>
        <v>0.2</v>
      </c>
      <c r="F250" s="666"/>
      <c r="G250" s="21">
        <f t="shared" si="39"/>
        <v>1</v>
      </c>
      <c r="H250" s="666"/>
      <c r="I250" s="21">
        <f t="shared" si="40"/>
        <v>1</v>
      </c>
      <c r="J250" s="666"/>
      <c r="K250" s="21">
        <f t="shared" si="41"/>
        <v>1</v>
      </c>
      <c r="L250" s="666"/>
      <c r="M250" s="21">
        <f t="shared" si="42"/>
        <v>1</v>
      </c>
      <c r="N250" s="666"/>
      <c r="O250" s="21">
        <f t="shared" si="43"/>
        <v>1</v>
      </c>
      <c r="P250" s="666"/>
      <c r="Q250" s="21">
        <f t="shared" si="44"/>
        <v>1</v>
      </c>
      <c r="R250" s="663">
        <f t="shared" si="45"/>
        <v>0</v>
      </c>
      <c r="S250" s="316">
        <f t="shared" si="36"/>
        <v>0</v>
      </c>
    </row>
    <row r="251" spans="1:19">
      <c r="A251" s="665"/>
      <c r="B251" s="54"/>
      <c r="C251" s="21">
        <f t="shared" si="37"/>
        <v>1</v>
      </c>
      <c r="D251" s="666"/>
      <c r="E251" s="21">
        <f t="shared" si="38"/>
        <v>0.2</v>
      </c>
      <c r="F251" s="666"/>
      <c r="G251" s="21">
        <f t="shared" si="39"/>
        <v>1</v>
      </c>
      <c r="H251" s="666"/>
      <c r="I251" s="21">
        <f t="shared" si="40"/>
        <v>1</v>
      </c>
      <c r="J251" s="666"/>
      <c r="K251" s="21">
        <f t="shared" si="41"/>
        <v>1</v>
      </c>
      <c r="L251" s="666"/>
      <c r="M251" s="21">
        <f t="shared" si="42"/>
        <v>1</v>
      </c>
      <c r="N251" s="666"/>
      <c r="O251" s="21">
        <f t="shared" si="43"/>
        <v>1</v>
      </c>
      <c r="P251" s="666"/>
      <c r="Q251" s="21">
        <f t="shared" si="44"/>
        <v>1</v>
      </c>
      <c r="R251" s="663">
        <f t="shared" si="45"/>
        <v>0</v>
      </c>
      <c r="S251" s="316">
        <f t="shared" si="36"/>
        <v>0</v>
      </c>
    </row>
    <row r="252" spans="1:19">
      <c r="A252" s="665"/>
      <c r="B252" s="54"/>
      <c r="C252" s="21">
        <f t="shared" si="37"/>
        <v>1</v>
      </c>
      <c r="D252" s="666"/>
      <c r="E252" s="21">
        <f t="shared" si="38"/>
        <v>0.2</v>
      </c>
      <c r="F252" s="666"/>
      <c r="G252" s="21">
        <f t="shared" si="39"/>
        <v>1</v>
      </c>
      <c r="H252" s="666"/>
      <c r="I252" s="21">
        <f t="shared" si="40"/>
        <v>1</v>
      </c>
      <c r="J252" s="666"/>
      <c r="K252" s="21">
        <f t="shared" si="41"/>
        <v>1</v>
      </c>
      <c r="L252" s="666"/>
      <c r="M252" s="21">
        <f t="shared" si="42"/>
        <v>1</v>
      </c>
      <c r="N252" s="666"/>
      <c r="O252" s="21">
        <f t="shared" si="43"/>
        <v>1</v>
      </c>
      <c r="P252" s="666"/>
      <c r="Q252" s="21">
        <f t="shared" si="44"/>
        <v>1</v>
      </c>
      <c r="R252" s="663">
        <f t="shared" si="45"/>
        <v>0</v>
      </c>
      <c r="S252" s="316">
        <f t="shared" si="36"/>
        <v>0</v>
      </c>
    </row>
    <row r="253" spans="1:19">
      <c r="A253" s="665"/>
      <c r="B253" s="54"/>
      <c r="C253" s="21">
        <f t="shared" si="37"/>
        <v>1</v>
      </c>
      <c r="D253" s="666"/>
      <c r="E253" s="21">
        <f t="shared" si="38"/>
        <v>0.2</v>
      </c>
      <c r="F253" s="666"/>
      <c r="G253" s="21">
        <f t="shared" si="39"/>
        <v>1</v>
      </c>
      <c r="H253" s="666"/>
      <c r="I253" s="21">
        <f t="shared" si="40"/>
        <v>1</v>
      </c>
      <c r="J253" s="666"/>
      <c r="K253" s="21">
        <f t="shared" si="41"/>
        <v>1</v>
      </c>
      <c r="L253" s="666"/>
      <c r="M253" s="21">
        <f t="shared" si="42"/>
        <v>1</v>
      </c>
      <c r="N253" s="666"/>
      <c r="O253" s="21">
        <f t="shared" si="43"/>
        <v>1</v>
      </c>
      <c r="P253" s="666"/>
      <c r="Q253" s="21">
        <f t="shared" si="44"/>
        <v>1</v>
      </c>
      <c r="R253" s="663">
        <f t="shared" si="45"/>
        <v>0</v>
      </c>
      <c r="S253" s="316">
        <f t="shared" si="36"/>
        <v>0</v>
      </c>
    </row>
    <row r="254" spans="1:19">
      <c r="A254" s="665"/>
      <c r="B254" s="54"/>
      <c r="C254" s="21">
        <f t="shared" si="37"/>
        <v>1</v>
      </c>
      <c r="D254" s="666"/>
      <c r="E254" s="21">
        <f t="shared" si="38"/>
        <v>0.2</v>
      </c>
      <c r="F254" s="666"/>
      <c r="G254" s="21">
        <f t="shared" si="39"/>
        <v>1</v>
      </c>
      <c r="H254" s="666"/>
      <c r="I254" s="21">
        <f t="shared" si="40"/>
        <v>1</v>
      </c>
      <c r="J254" s="666"/>
      <c r="K254" s="21">
        <f t="shared" si="41"/>
        <v>1</v>
      </c>
      <c r="L254" s="666"/>
      <c r="M254" s="21">
        <f t="shared" si="42"/>
        <v>1</v>
      </c>
      <c r="N254" s="666"/>
      <c r="O254" s="21">
        <f t="shared" si="43"/>
        <v>1</v>
      </c>
      <c r="P254" s="666"/>
      <c r="Q254" s="21">
        <f t="shared" si="44"/>
        <v>1</v>
      </c>
      <c r="R254" s="663">
        <f t="shared" si="45"/>
        <v>0</v>
      </c>
      <c r="S254" s="316">
        <f t="shared" si="36"/>
        <v>0</v>
      </c>
    </row>
    <row r="255" spans="1:19">
      <c r="A255" s="665"/>
      <c r="B255" s="54"/>
      <c r="C255" s="21">
        <f t="shared" si="37"/>
        <v>1</v>
      </c>
      <c r="D255" s="666"/>
      <c r="E255" s="21">
        <f t="shared" si="38"/>
        <v>0.2</v>
      </c>
      <c r="F255" s="666"/>
      <c r="G255" s="21">
        <f t="shared" si="39"/>
        <v>1</v>
      </c>
      <c r="H255" s="666"/>
      <c r="I255" s="21">
        <f t="shared" si="40"/>
        <v>1</v>
      </c>
      <c r="J255" s="666"/>
      <c r="K255" s="21">
        <f t="shared" si="41"/>
        <v>1</v>
      </c>
      <c r="L255" s="666"/>
      <c r="M255" s="21">
        <f t="shared" si="42"/>
        <v>1</v>
      </c>
      <c r="N255" s="666"/>
      <c r="O255" s="21">
        <f t="shared" si="43"/>
        <v>1</v>
      </c>
      <c r="P255" s="666"/>
      <c r="Q255" s="21">
        <f t="shared" si="44"/>
        <v>1</v>
      </c>
      <c r="R255" s="663">
        <f t="shared" si="45"/>
        <v>0</v>
      </c>
      <c r="S255" s="316">
        <f t="shared" si="36"/>
        <v>0</v>
      </c>
    </row>
    <row r="256" spans="1:19">
      <c r="A256" s="665"/>
      <c r="B256" s="54"/>
      <c r="C256" s="21">
        <f t="shared" si="37"/>
        <v>1</v>
      </c>
      <c r="D256" s="666"/>
      <c r="E256" s="21">
        <f t="shared" si="38"/>
        <v>0.2</v>
      </c>
      <c r="F256" s="666"/>
      <c r="G256" s="21">
        <f t="shared" si="39"/>
        <v>1</v>
      </c>
      <c r="H256" s="666"/>
      <c r="I256" s="21">
        <f t="shared" si="40"/>
        <v>1</v>
      </c>
      <c r="J256" s="666"/>
      <c r="K256" s="21">
        <f t="shared" si="41"/>
        <v>1</v>
      </c>
      <c r="L256" s="666"/>
      <c r="M256" s="21">
        <f t="shared" si="42"/>
        <v>1</v>
      </c>
      <c r="N256" s="666"/>
      <c r="O256" s="21">
        <f t="shared" si="43"/>
        <v>1</v>
      </c>
      <c r="P256" s="666"/>
      <c r="Q256" s="21">
        <f t="shared" si="44"/>
        <v>1</v>
      </c>
      <c r="R256" s="663">
        <f t="shared" si="45"/>
        <v>0</v>
      </c>
      <c r="S256" s="316">
        <f t="shared" si="36"/>
        <v>0</v>
      </c>
    </row>
    <row r="257" spans="1:19">
      <c r="A257" s="665"/>
      <c r="B257" s="54"/>
      <c r="C257" s="21">
        <f t="shared" si="37"/>
        <v>1</v>
      </c>
      <c r="D257" s="666"/>
      <c r="E257" s="21">
        <f t="shared" si="38"/>
        <v>0.2</v>
      </c>
      <c r="F257" s="666"/>
      <c r="G257" s="21">
        <f t="shared" si="39"/>
        <v>1</v>
      </c>
      <c r="H257" s="666"/>
      <c r="I257" s="21">
        <f t="shared" si="40"/>
        <v>1</v>
      </c>
      <c r="J257" s="666"/>
      <c r="K257" s="21">
        <f t="shared" si="41"/>
        <v>1</v>
      </c>
      <c r="L257" s="666"/>
      <c r="M257" s="21">
        <f t="shared" si="42"/>
        <v>1</v>
      </c>
      <c r="N257" s="666"/>
      <c r="O257" s="21">
        <f t="shared" si="43"/>
        <v>1</v>
      </c>
      <c r="P257" s="666"/>
      <c r="Q257" s="21">
        <f t="shared" si="44"/>
        <v>1</v>
      </c>
      <c r="R257" s="663">
        <f t="shared" si="45"/>
        <v>0</v>
      </c>
      <c r="S257" s="316">
        <f t="shared" si="36"/>
        <v>0</v>
      </c>
    </row>
    <row r="258" spans="1:19">
      <c r="A258" s="665"/>
      <c r="B258" s="54"/>
      <c r="C258" s="21">
        <f t="shared" si="37"/>
        <v>1</v>
      </c>
      <c r="D258" s="666"/>
      <c r="E258" s="21">
        <f t="shared" si="38"/>
        <v>0.2</v>
      </c>
      <c r="F258" s="666"/>
      <c r="G258" s="21">
        <f t="shared" si="39"/>
        <v>1</v>
      </c>
      <c r="H258" s="666"/>
      <c r="I258" s="21">
        <f t="shared" si="40"/>
        <v>1</v>
      </c>
      <c r="J258" s="666"/>
      <c r="K258" s="21">
        <f t="shared" si="41"/>
        <v>1</v>
      </c>
      <c r="L258" s="666"/>
      <c r="M258" s="21">
        <f t="shared" si="42"/>
        <v>1</v>
      </c>
      <c r="N258" s="666"/>
      <c r="O258" s="21">
        <f t="shared" si="43"/>
        <v>1</v>
      </c>
      <c r="P258" s="666"/>
      <c r="Q258" s="21">
        <f t="shared" si="44"/>
        <v>1</v>
      </c>
      <c r="R258" s="663">
        <f t="shared" si="45"/>
        <v>0</v>
      </c>
      <c r="S258" s="316">
        <f t="shared" si="36"/>
        <v>0</v>
      </c>
    </row>
    <row r="259" spans="1:19">
      <c r="A259" s="665"/>
      <c r="B259" s="54"/>
      <c r="C259" s="21">
        <f t="shared" si="37"/>
        <v>1</v>
      </c>
      <c r="D259" s="666"/>
      <c r="E259" s="21">
        <f t="shared" si="38"/>
        <v>0.2</v>
      </c>
      <c r="F259" s="666"/>
      <c r="G259" s="21">
        <f t="shared" si="39"/>
        <v>1</v>
      </c>
      <c r="H259" s="666"/>
      <c r="I259" s="21">
        <f t="shared" si="40"/>
        <v>1</v>
      </c>
      <c r="J259" s="666"/>
      <c r="K259" s="21">
        <f t="shared" si="41"/>
        <v>1</v>
      </c>
      <c r="L259" s="666"/>
      <c r="M259" s="21">
        <f t="shared" si="42"/>
        <v>1</v>
      </c>
      <c r="N259" s="666"/>
      <c r="O259" s="21">
        <f t="shared" si="43"/>
        <v>1</v>
      </c>
      <c r="P259" s="666"/>
      <c r="Q259" s="21">
        <f t="shared" si="44"/>
        <v>1</v>
      </c>
      <c r="R259" s="663">
        <f t="shared" si="45"/>
        <v>0</v>
      </c>
      <c r="S259" s="316">
        <f t="shared" si="36"/>
        <v>0</v>
      </c>
    </row>
    <row r="260" spans="1:19">
      <c r="A260" s="665"/>
      <c r="B260" s="54"/>
      <c r="C260" s="21">
        <f t="shared" si="37"/>
        <v>1</v>
      </c>
      <c r="D260" s="666"/>
      <c r="E260" s="21">
        <f t="shared" si="38"/>
        <v>0.2</v>
      </c>
      <c r="F260" s="666"/>
      <c r="G260" s="21">
        <f t="shared" si="39"/>
        <v>1</v>
      </c>
      <c r="H260" s="666"/>
      <c r="I260" s="21">
        <f t="shared" si="40"/>
        <v>1</v>
      </c>
      <c r="J260" s="666"/>
      <c r="K260" s="21">
        <f t="shared" si="41"/>
        <v>1</v>
      </c>
      <c r="L260" s="666"/>
      <c r="M260" s="21">
        <f t="shared" si="42"/>
        <v>1</v>
      </c>
      <c r="N260" s="666"/>
      <c r="O260" s="21">
        <f t="shared" si="43"/>
        <v>1</v>
      </c>
      <c r="P260" s="666"/>
      <c r="Q260" s="21">
        <f t="shared" si="44"/>
        <v>1</v>
      </c>
      <c r="R260" s="663">
        <f t="shared" si="45"/>
        <v>0</v>
      </c>
      <c r="S260" s="316">
        <f t="shared" si="36"/>
        <v>0</v>
      </c>
    </row>
    <row r="261" spans="1:19">
      <c r="A261" s="665"/>
      <c r="B261" s="54"/>
      <c r="C261" s="21">
        <f t="shared" si="37"/>
        <v>1</v>
      </c>
      <c r="D261" s="666"/>
      <c r="E261" s="21">
        <f t="shared" si="38"/>
        <v>0.2</v>
      </c>
      <c r="F261" s="666"/>
      <c r="G261" s="21">
        <f t="shared" si="39"/>
        <v>1</v>
      </c>
      <c r="H261" s="666"/>
      <c r="I261" s="21">
        <f t="shared" si="40"/>
        <v>1</v>
      </c>
      <c r="J261" s="666"/>
      <c r="K261" s="21">
        <f t="shared" si="41"/>
        <v>1</v>
      </c>
      <c r="L261" s="666"/>
      <c r="M261" s="21">
        <f t="shared" si="42"/>
        <v>1</v>
      </c>
      <c r="N261" s="666"/>
      <c r="O261" s="21">
        <f t="shared" si="43"/>
        <v>1</v>
      </c>
      <c r="P261" s="666"/>
      <c r="Q261" s="21">
        <f t="shared" si="44"/>
        <v>1</v>
      </c>
      <c r="R261" s="663">
        <f t="shared" si="45"/>
        <v>0</v>
      </c>
      <c r="S261" s="316">
        <f t="shared" si="36"/>
        <v>0</v>
      </c>
    </row>
    <row r="262" spans="1:19">
      <c r="A262" s="665"/>
      <c r="B262" s="54"/>
      <c r="C262" s="21">
        <f t="shared" si="37"/>
        <v>1</v>
      </c>
      <c r="D262" s="666"/>
      <c r="E262" s="21">
        <f t="shared" si="38"/>
        <v>0.2</v>
      </c>
      <c r="F262" s="666"/>
      <c r="G262" s="21">
        <f t="shared" si="39"/>
        <v>1</v>
      </c>
      <c r="H262" s="666"/>
      <c r="I262" s="21">
        <f t="shared" si="40"/>
        <v>1</v>
      </c>
      <c r="J262" s="666"/>
      <c r="K262" s="21">
        <f t="shared" si="41"/>
        <v>1</v>
      </c>
      <c r="L262" s="666"/>
      <c r="M262" s="21">
        <f t="shared" si="42"/>
        <v>1</v>
      </c>
      <c r="N262" s="666"/>
      <c r="O262" s="21">
        <f t="shared" si="43"/>
        <v>1</v>
      </c>
      <c r="P262" s="666"/>
      <c r="Q262" s="21">
        <f t="shared" si="44"/>
        <v>1</v>
      </c>
      <c r="R262" s="663">
        <f t="shared" si="45"/>
        <v>0</v>
      </c>
      <c r="S262" s="316">
        <f t="shared" si="36"/>
        <v>0</v>
      </c>
    </row>
    <row r="263" spans="1:19">
      <c r="A263" s="665"/>
      <c r="B263" s="54"/>
      <c r="C263" s="21">
        <f t="shared" si="37"/>
        <v>1</v>
      </c>
      <c r="D263" s="666"/>
      <c r="E263" s="21">
        <f t="shared" si="38"/>
        <v>0.2</v>
      </c>
      <c r="F263" s="666"/>
      <c r="G263" s="21">
        <f t="shared" si="39"/>
        <v>1</v>
      </c>
      <c r="H263" s="666"/>
      <c r="I263" s="21">
        <f t="shared" si="40"/>
        <v>1</v>
      </c>
      <c r="J263" s="666"/>
      <c r="K263" s="21">
        <f t="shared" si="41"/>
        <v>1</v>
      </c>
      <c r="L263" s="666"/>
      <c r="M263" s="21">
        <f t="shared" si="42"/>
        <v>1</v>
      </c>
      <c r="N263" s="666"/>
      <c r="O263" s="21">
        <f t="shared" si="43"/>
        <v>1</v>
      </c>
      <c r="P263" s="666"/>
      <c r="Q263" s="21">
        <f t="shared" si="44"/>
        <v>1</v>
      </c>
      <c r="R263" s="663">
        <f t="shared" si="45"/>
        <v>0</v>
      </c>
      <c r="S263" s="316">
        <f t="shared" si="36"/>
        <v>0</v>
      </c>
    </row>
    <row r="264" spans="1:19">
      <c r="A264" s="665"/>
      <c r="B264" s="54"/>
      <c r="C264" s="21">
        <f t="shared" si="37"/>
        <v>1</v>
      </c>
      <c r="D264" s="666"/>
      <c r="E264" s="21">
        <f t="shared" si="38"/>
        <v>0.2</v>
      </c>
      <c r="F264" s="666"/>
      <c r="G264" s="21">
        <f t="shared" si="39"/>
        <v>1</v>
      </c>
      <c r="H264" s="666"/>
      <c r="I264" s="21">
        <f t="shared" si="40"/>
        <v>1</v>
      </c>
      <c r="J264" s="666"/>
      <c r="K264" s="21">
        <f t="shared" si="41"/>
        <v>1</v>
      </c>
      <c r="L264" s="666"/>
      <c r="M264" s="21">
        <f t="shared" si="42"/>
        <v>1</v>
      </c>
      <c r="N264" s="666"/>
      <c r="O264" s="21">
        <f t="shared" si="43"/>
        <v>1</v>
      </c>
      <c r="P264" s="666"/>
      <c r="Q264" s="21">
        <f t="shared" si="44"/>
        <v>1</v>
      </c>
      <c r="R264" s="663">
        <f t="shared" si="45"/>
        <v>0</v>
      </c>
      <c r="S264" s="316">
        <f t="shared" si="36"/>
        <v>0</v>
      </c>
    </row>
    <row r="265" spans="1:19">
      <c r="A265" s="665"/>
      <c r="B265" s="54"/>
      <c r="C265" s="21">
        <f t="shared" si="37"/>
        <v>1</v>
      </c>
      <c r="D265" s="666"/>
      <c r="E265" s="21">
        <f t="shared" si="38"/>
        <v>0.2</v>
      </c>
      <c r="F265" s="666"/>
      <c r="G265" s="21">
        <f t="shared" si="39"/>
        <v>1</v>
      </c>
      <c r="H265" s="666"/>
      <c r="I265" s="21">
        <f t="shared" si="40"/>
        <v>1</v>
      </c>
      <c r="J265" s="666"/>
      <c r="K265" s="21">
        <f t="shared" si="41"/>
        <v>1</v>
      </c>
      <c r="L265" s="666"/>
      <c r="M265" s="21">
        <f t="shared" si="42"/>
        <v>1</v>
      </c>
      <c r="N265" s="666"/>
      <c r="O265" s="21">
        <f t="shared" si="43"/>
        <v>1</v>
      </c>
      <c r="P265" s="666"/>
      <c r="Q265" s="21">
        <f t="shared" si="44"/>
        <v>1</v>
      </c>
      <c r="R265" s="663">
        <f t="shared" si="45"/>
        <v>0</v>
      </c>
      <c r="S265" s="316">
        <f t="shared" si="36"/>
        <v>0</v>
      </c>
    </row>
    <row r="266" spans="1:19">
      <c r="A266" s="665"/>
      <c r="B266" s="54"/>
      <c r="C266" s="21">
        <f t="shared" si="37"/>
        <v>1</v>
      </c>
      <c r="D266" s="666"/>
      <c r="E266" s="21">
        <f t="shared" si="38"/>
        <v>0.2</v>
      </c>
      <c r="F266" s="666"/>
      <c r="G266" s="21">
        <f t="shared" si="39"/>
        <v>1</v>
      </c>
      <c r="H266" s="666"/>
      <c r="I266" s="21">
        <f t="shared" si="40"/>
        <v>1</v>
      </c>
      <c r="J266" s="666"/>
      <c r="K266" s="21">
        <f t="shared" si="41"/>
        <v>1</v>
      </c>
      <c r="L266" s="666"/>
      <c r="M266" s="21">
        <f t="shared" si="42"/>
        <v>1</v>
      </c>
      <c r="N266" s="666"/>
      <c r="O266" s="21">
        <f t="shared" si="43"/>
        <v>1</v>
      </c>
      <c r="P266" s="666"/>
      <c r="Q266" s="21">
        <f t="shared" si="44"/>
        <v>1</v>
      </c>
      <c r="R266" s="663">
        <f t="shared" si="45"/>
        <v>0</v>
      </c>
      <c r="S266" s="316">
        <f t="shared" si="36"/>
        <v>0</v>
      </c>
    </row>
    <row r="267" spans="1:19">
      <c r="A267" s="665"/>
      <c r="B267" s="54"/>
      <c r="C267" s="21">
        <f t="shared" si="37"/>
        <v>1</v>
      </c>
      <c r="D267" s="666"/>
      <c r="E267" s="21">
        <f t="shared" si="38"/>
        <v>0.2</v>
      </c>
      <c r="F267" s="666"/>
      <c r="G267" s="21">
        <f t="shared" si="39"/>
        <v>1</v>
      </c>
      <c r="H267" s="666"/>
      <c r="I267" s="21">
        <f t="shared" si="40"/>
        <v>1</v>
      </c>
      <c r="J267" s="666"/>
      <c r="K267" s="21">
        <f t="shared" si="41"/>
        <v>1</v>
      </c>
      <c r="L267" s="666"/>
      <c r="M267" s="21">
        <f t="shared" si="42"/>
        <v>1</v>
      </c>
      <c r="N267" s="666"/>
      <c r="O267" s="21">
        <f t="shared" si="43"/>
        <v>1</v>
      </c>
      <c r="P267" s="666"/>
      <c r="Q267" s="21">
        <f t="shared" si="44"/>
        <v>1</v>
      </c>
      <c r="R267" s="663">
        <f t="shared" si="45"/>
        <v>0</v>
      </c>
      <c r="S267" s="316">
        <f t="shared" si="36"/>
        <v>0</v>
      </c>
    </row>
    <row r="268" spans="1:19">
      <c r="A268" s="665"/>
      <c r="B268" s="54"/>
      <c r="C268" s="21">
        <f t="shared" si="37"/>
        <v>1</v>
      </c>
      <c r="D268" s="666"/>
      <c r="E268" s="21">
        <f t="shared" si="38"/>
        <v>0.2</v>
      </c>
      <c r="F268" s="666"/>
      <c r="G268" s="21">
        <f t="shared" si="39"/>
        <v>1</v>
      </c>
      <c r="H268" s="666"/>
      <c r="I268" s="21">
        <f t="shared" si="40"/>
        <v>1</v>
      </c>
      <c r="J268" s="666"/>
      <c r="K268" s="21">
        <f t="shared" si="41"/>
        <v>1</v>
      </c>
      <c r="L268" s="666"/>
      <c r="M268" s="21">
        <f t="shared" si="42"/>
        <v>1</v>
      </c>
      <c r="N268" s="666"/>
      <c r="O268" s="21">
        <f t="shared" si="43"/>
        <v>1</v>
      </c>
      <c r="P268" s="666"/>
      <c r="Q268" s="21">
        <f t="shared" si="44"/>
        <v>1</v>
      </c>
      <c r="R268" s="663">
        <f t="shared" si="45"/>
        <v>0</v>
      </c>
      <c r="S268" s="316">
        <f t="shared" si="36"/>
        <v>0</v>
      </c>
    </row>
    <row r="269" spans="1:19">
      <c r="A269" s="665"/>
      <c r="B269" s="54"/>
      <c r="C269" s="21">
        <f t="shared" si="37"/>
        <v>1</v>
      </c>
      <c r="D269" s="666"/>
      <c r="E269" s="21">
        <f t="shared" si="38"/>
        <v>0.2</v>
      </c>
      <c r="F269" s="666"/>
      <c r="G269" s="21">
        <f t="shared" si="39"/>
        <v>1</v>
      </c>
      <c r="H269" s="666"/>
      <c r="I269" s="21">
        <f t="shared" si="40"/>
        <v>1</v>
      </c>
      <c r="J269" s="666"/>
      <c r="K269" s="21">
        <f t="shared" si="41"/>
        <v>1</v>
      </c>
      <c r="L269" s="666"/>
      <c r="M269" s="21">
        <f t="shared" si="42"/>
        <v>1</v>
      </c>
      <c r="N269" s="666"/>
      <c r="O269" s="21">
        <f t="shared" si="43"/>
        <v>1</v>
      </c>
      <c r="P269" s="666"/>
      <c r="Q269" s="21">
        <f t="shared" si="44"/>
        <v>1</v>
      </c>
      <c r="R269" s="663">
        <f t="shared" si="45"/>
        <v>0</v>
      </c>
      <c r="S269" s="316">
        <f t="shared" si="36"/>
        <v>0</v>
      </c>
    </row>
    <row r="270" spans="1:19">
      <c r="A270" s="665"/>
      <c r="B270" s="54"/>
      <c r="C270" s="21">
        <f t="shared" si="37"/>
        <v>1</v>
      </c>
      <c r="D270" s="666"/>
      <c r="E270" s="21">
        <f t="shared" si="38"/>
        <v>0.2</v>
      </c>
      <c r="F270" s="666"/>
      <c r="G270" s="21">
        <f t="shared" si="39"/>
        <v>1</v>
      </c>
      <c r="H270" s="666"/>
      <c r="I270" s="21">
        <f t="shared" si="40"/>
        <v>1</v>
      </c>
      <c r="J270" s="666"/>
      <c r="K270" s="21">
        <f t="shared" si="41"/>
        <v>1</v>
      </c>
      <c r="L270" s="666"/>
      <c r="M270" s="21">
        <f t="shared" si="42"/>
        <v>1</v>
      </c>
      <c r="N270" s="666"/>
      <c r="O270" s="21">
        <f t="shared" si="43"/>
        <v>1</v>
      </c>
      <c r="P270" s="666"/>
      <c r="Q270" s="21">
        <f t="shared" si="44"/>
        <v>1</v>
      </c>
      <c r="R270" s="663">
        <f t="shared" si="45"/>
        <v>0</v>
      </c>
      <c r="S270" s="316">
        <f t="shared" si="36"/>
        <v>0</v>
      </c>
    </row>
    <row r="271" spans="1:19">
      <c r="A271" s="665"/>
      <c r="B271" s="54"/>
      <c r="C271" s="21">
        <f t="shared" si="37"/>
        <v>1</v>
      </c>
      <c r="D271" s="666"/>
      <c r="E271" s="21">
        <f t="shared" si="38"/>
        <v>0.2</v>
      </c>
      <c r="F271" s="666"/>
      <c r="G271" s="21">
        <f t="shared" si="39"/>
        <v>1</v>
      </c>
      <c r="H271" s="666"/>
      <c r="I271" s="21">
        <f t="shared" si="40"/>
        <v>1</v>
      </c>
      <c r="J271" s="666"/>
      <c r="K271" s="21">
        <f t="shared" si="41"/>
        <v>1</v>
      </c>
      <c r="L271" s="666"/>
      <c r="M271" s="21">
        <f t="shared" si="42"/>
        <v>1</v>
      </c>
      <c r="N271" s="666"/>
      <c r="O271" s="21">
        <f t="shared" si="43"/>
        <v>1</v>
      </c>
      <c r="P271" s="666"/>
      <c r="Q271" s="21">
        <f t="shared" si="44"/>
        <v>1</v>
      </c>
      <c r="R271" s="663">
        <f t="shared" si="45"/>
        <v>0</v>
      </c>
      <c r="S271" s="316">
        <f t="shared" si="36"/>
        <v>0</v>
      </c>
    </row>
    <row r="272" spans="1:19">
      <c r="A272" s="665"/>
      <c r="B272" s="54"/>
      <c r="C272" s="21">
        <f t="shared" si="37"/>
        <v>1</v>
      </c>
      <c r="D272" s="666"/>
      <c r="E272" s="21">
        <f t="shared" si="38"/>
        <v>0.2</v>
      </c>
      <c r="F272" s="666"/>
      <c r="G272" s="21">
        <f t="shared" si="39"/>
        <v>1</v>
      </c>
      <c r="H272" s="666"/>
      <c r="I272" s="21">
        <f t="shared" si="40"/>
        <v>1</v>
      </c>
      <c r="J272" s="666"/>
      <c r="K272" s="21">
        <f t="shared" si="41"/>
        <v>1</v>
      </c>
      <c r="L272" s="666"/>
      <c r="M272" s="21">
        <f t="shared" si="42"/>
        <v>1</v>
      </c>
      <c r="N272" s="666"/>
      <c r="O272" s="21">
        <f t="shared" si="43"/>
        <v>1</v>
      </c>
      <c r="P272" s="666"/>
      <c r="Q272" s="21">
        <f t="shared" si="44"/>
        <v>1</v>
      </c>
      <c r="R272" s="663">
        <f t="shared" si="45"/>
        <v>0</v>
      </c>
      <c r="S272" s="316">
        <f t="shared" si="36"/>
        <v>0</v>
      </c>
    </row>
    <row r="273" spans="1:19">
      <c r="A273" s="665"/>
      <c r="B273" s="54"/>
      <c r="C273" s="21">
        <f t="shared" si="37"/>
        <v>1</v>
      </c>
      <c r="D273" s="666"/>
      <c r="E273" s="21">
        <f t="shared" si="38"/>
        <v>0.2</v>
      </c>
      <c r="F273" s="666"/>
      <c r="G273" s="21">
        <f t="shared" si="39"/>
        <v>1</v>
      </c>
      <c r="H273" s="666"/>
      <c r="I273" s="21">
        <f t="shared" si="40"/>
        <v>1</v>
      </c>
      <c r="J273" s="666"/>
      <c r="K273" s="21">
        <f t="shared" si="41"/>
        <v>1</v>
      </c>
      <c r="L273" s="666"/>
      <c r="M273" s="21">
        <f t="shared" si="42"/>
        <v>1</v>
      </c>
      <c r="N273" s="666"/>
      <c r="O273" s="21">
        <f t="shared" si="43"/>
        <v>1</v>
      </c>
      <c r="P273" s="666"/>
      <c r="Q273" s="21">
        <f t="shared" si="44"/>
        <v>1</v>
      </c>
      <c r="R273" s="663">
        <f t="shared" si="45"/>
        <v>0</v>
      </c>
      <c r="S273" s="316">
        <f t="shared" si="36"/>
        <v>0</v>
      </c>
    </row>
    <row r="274" spans="1:19">
      <c r="A274" s="665"/>
      <c r="B274" s="54"/>
      <c r="C274" s="21">
        <f t="shared" si="37"/>
        <v>1</v>
      </c>
      <c r="D274" s="666"/>
      <c r="E274" s="21">
        <f t="shared" si="38"/>
        <v>0.2</v>
      </c>
      <c r="F274" s="666"/>
      <c r="G274" s="21">
        <f t="shared" si="39"/>
        <v>1</v>
      </c>
      <c r="H274" s="666"/>
      <c r="I274" s="21">
        <f t="shared" si="40"/>
        <v>1</v>
      </c>
      <c r="J274" s="666"/>
      <c r="K274" s="21">
        <f t="shared" si="41"/>
        <v>1</v>
      </c>
      <c r="L274" s="666"/>
      <c r="M274" s="21">
        <f t="shared" si="42"/>
        <v>1</v>
      </c>
      <c r="N274" s="666"/>
      <c r="O274" s="21">
        <f t="shared" si="43"/>
        <v>1</v>
      </c>
      <c r="P274" s="666"/>
      <c r="Q274" s="21">
        <f t="shared" si="44"/>
        <v>1</v>
      </c>
      <c r="R274" s="663">
        <f t="shared" si="45"/>
        <v>0</v>
      </c>
      <c r="S274" s="316">
        <f t="shared" si="36"/>
        <v>0</v>
      </c>
    </row>
    <row r="275" spans="1:19">
      <c r="A275" s="665"/>
      <c r="B275" s="54"/>
      <c r="C275" s="21">
        <f t="shared" si="37"/>
        <v>1</v>
      </c>
      <c r="D275" s="666"/>
      <c r="E275" s="21">
        <f t="shared" si="38"/>
        <v>0.2</v>
      </c>
      <c r="F275" s="666"/>
      <c r="G275" s="21">
        <f t="shared" si="39"/>
        <v>1</v>
      </c>
      <c r="H275" s="666"/>
      <c r="I275" s="21">
        <f t="shared" si="40"/>
        <v>1</v>
      </c>
      <c r="J275" s="666"/>
      <c r="K275" s="21">
        <f t="shared" si="41"/>
        <v>1</v>
      </c>
      <c r="L275" s="666"/>
      <c r="M275" s="21">
        <f t="shared" si="42"/>
        <v>1</v>
      </c>
      <c r="N275" s="666"/>
      <c r="O275" s="21">
        <f t="shared" si="43"/>
        <v>1</v>
      </c>
      <c r="P275" s="666"/>
      <c r="Q275" s="21">
        <f t="shared" si="44"/>
        <v>1</v>
      </c>
      <c r="R275" s="663">
        <f t="shared" si="45"/>
        <v>0</v>
      </c>
      <c r="S275" s="316">
        <f t="shared" si="36"/>
        <v>0</v>
      </c>
    </row>
    <row r="276" spans="1:19">
      <c r="A276" s="665"/>
      <c r="B276" s="54"/>
      <c r="C276" s="21">
        <f t="shared" si="37"/>
        <v>1</v>
      </c>
      <c r="D276" s="666"/>
      <c r="E276" s="21">
        <f t="shared" si="38"/>
        <v>0.2</v>
      </c>
      <c r="F276" s="666"/>
      <c r="G276" s="21">
        <f t="shared" si="39"/>
        <v>1</v>
      </c>
      <c r="H276" s="666"/>
      <c r="I276" s="21">
        <f t="shared" si="40"/>
        <v>1</v>
      </c>
      <c r="J276" s="666"/>
      <c r="K276" s="21">
        <f t="shared" si="41"/>
        <v>1</v>
      </c>
      <c r="L276" s="666"/>
      <c r="M276" s="21">
        <f t="shared" si="42"/>
        <v>1</v>
      </c>
      <c r="N276" s="666"/>
      <c r="O276" s="21">
        <f t="shared" si="43"/>
        <v>1</v>
      </c>
      <c r="P276" s="666"/>
      <c r="Q276" s="21">
        <f t="shared" si="44"/>
        <v>1</v>
      </c>
      <c r="R276" s="663">
        <f t="shared" si="45"/>
        <v>0</v>
      </c>
      <c r="S276" s="316">
        <f t="shared" si="36"/>
        <v>0</v>
      </c>
    </row>
    <row r="277" spans="1:19">
      <c r="A277" s="665"/>
      <c r="B277" s="54"/>
      <c r="C277" s="21">
        <f t="shared" si="37"/>
        <v>1</v>
      </c>
      <c r="D277" s="666"/>
      <c r="E277" s="21">
        <f t="shared" si="38"/>
        <v>0.2</v>
      </c>
      <c r="F277" s="666"/>
      <c r="G277" s="21">
        <f t="shared" si="39"/>
        <v>1</v>
      </c>
      <c r="H277" s="666"/>
      <c r="I277" s="21">
        <f t="shared" si="40"/>
        <v>1</v>
      </c>
      <c r="J277" s="666"/>
      <c r="K277" s="21">
        <f t="shared" si="41"/>
        <v>1</v>
      </c>
      <c r="L277" s="666"/>
      <c r="M277" s="21">
        <f t="shared" si="42"/>
        <v>1</v>
      </c>
      <c r="N277" s="666"/>
      <c r="O277" s="21">
        <f t="shared" si="43"/>
        <v>1</v>
      </c>
      <c r="P277" s="666"/>
      <c r="Q277" s="21">
        <f t="shared" si="44"/>
        <v>1</v>
      </c>
      <c r="R277" s="663">
        <f t="shared" si="45"/>
        <v>0</v>
      </c>
      <c r="S277" s="316">
        <f t="shared" si="36"/>
        <v>0</v>
      </c>
    </row>
    <row r="278" spans="1:19">
      <c r="A278" s="665"/>
      <c r="B278" s="54"/>
      <c r="C278" s="21">
        <f t="shared" si="37"/>
        <v>1</v>
      </c>
      <c r="D278" s="666"/>
      <c r="E278" s="21">
        <f t="shared" si="38"/>
        <v>0.2</v>
      </c>
      <c r="F278" s="666"/>
      <c r="G278" s="21">
        <f t="shared" si="39"/>
        <v>1</v>
      </c>
      <c r="H278" s="666"/>
      <c r="I278" s="21">
        <f t="shared" si="40"/>
        <v>1</v>
      </c>
      <c r="J278" s="666"/>
      <c r="K278" s="21">
        <f t="shared" si="41"/>
        <v>1</v>
      </c>
      <c r="L278" s="666"/>
      <c r="M278" s="21">
        <f t="shared" si="42"/>
        <v>1</v>
      </c>
      <c r="N278" s="666"/>
      <c r="O278" s="21">
        <f t="shared" si="43"/>
        <v>1</v>
      </c>
      <c r="P278" s="666"/>
      <c r="Q278" s="21">
        <f t="shared" si="44"/>
        <v>1</v>
      </c>
      <c r="R278" s="663">
        <f t="shared" si="45"/>
        <v>0</v>
      </c>
      <c r="S278" s="316">
        <f t="shared" si="36"/>
        <v>0</v>
      </c>
    </row>
    <row r="279" spans="1:19">
      <c r="A279" s="665"/>
      <c r="B279" s="54"/>
      <c r="C279" s="21">
        <f t="shared" si="37"/>
        <v>1</v>
      </c>
      <c r="D279" s="666"/>
      <c r="E279" s="21">
        <f t="shared" si="38"/>
        <v>0.2</v>
      </c>
      <c r="F279" s="666"/>
      <c r="G279" s="21">
        <f t="shared" si="39"/>
        <v>1</v>
      </c>
      <c r="H279" s="666"/>
      <c r="I279" s="21">
        <f t="shared" si="40"/>
        <v>1</v>
      </c>
      <c r="J279" s="666"/>
      <c r="K279" s="21">
        <f t="shared" si="41"/>
        <v>1</v>
      </c>
      <c r="L279" s="666"/>
      <c r="M279" s="21">
        <f t="shared" si="42"/>
        <v>1</v>
      </c>
      <c r="N279" s="666"/>
      <c r="O279" s="21">
        <f t="shared" si="43"/>
        <v>1</v>
      </c>
      <c r="P279" s="666"/>
      <c r="Q279" s="21">
        <f t="shared" si="44"/>
        <v>1</v>
      </c>
      <c r="R279" s="663">
        <f t="shared" si="45"/>
        <v>0</v>
      </c>
      <c r="S279" s="316">
        <f t="shared" si="36"/>
        <v>0</v>
      </c>
    </row>
    <row r="280" spans="1:19">
      <c r="A280" s="665"/>
      <c r="B280" s="54"/>
      <c r="C280" s="21">
        <f t="shared" si="37"/>
        <v>1</v>
      </c>
      <c r="D280" s="666"/>
      <c r="E280" s="21">
        <f t="shared" si="38"/>
        <v>0.2</v>
      </c>
      <c r="F280" s="666"/>
      <c r="G280" s="21">
        <f t="shared" si="39"/>
        <v>1</v>
      </c>
      <c r="H280" s="666"/>
      <c r="I280" s="21">
        <f t="shared" si="40"/>
        <v>1</v>
      </c>
      <c r="J280" s="666"/>
      <c r="K280" s="21">
        <f t="shared" si="41"/>
        <v>1</v>
      </c>
      <c r="L280" s="666"/>
      <c r="M280" s="21">
        <f t="shared" si="42"/>
        <v>1</v>
      </c>
      <c r="N280" s="666"/>
      <c r="O280" s="21">
        <f t="shared" si="43"/>
        <v>1</v>
      </c>
      <c r="P280" s="666"/>
      <c r="Q280" s="21">
        <f t="shared" si="44"/>
        <v>1</v>
      </c>
      <c r="R280" s="663">
        <f t="shared" si="45"/>
        <v>0</v>
      </c>
      <c r="S280" s="316">
        <f t="shared" ref="S280:S343" si="46">ROUND(R280*B280/10000,0)</f>
        <v>0</v>
      </c>
    </row>
    <row r="281" spans="1:19">
      <c r="A281" s="665"/>
      <c r="B281" s="54"/>
      <c r="C281" s="21">
        <f t="shared" si="37"/>
        <v>1</v>
      </c>
      <c r="D281" s="666"/>
      <c r="E281" s="21">
        <f t="shared" si="38"/>
        <v>0.2</v>
      </c>
      <c r="F281" s="666"/>
      <c r="G281" s="21">
        <f t="shared" si="39"/>
        <v>1</v>
      </c>
      <c r="H281" s="666"/>
      <c r="I281" s="21">
        <f t="shared" si="40"/>
        <v>1</v>
      </c>
      <c r="J281" s="666"/>
      <c r="K281" s="21">
        <f t="shared" si="41"/>
        <v>1</v>
      </c>
      <c r="L281" s="666"/>
      <c r="M281" s="21">
        <f t="shared" si="42"/>
        <v>1</v>
      </c>
      <c r="N281" s="666"/>
      <c r="O281" s="21">
        <f t="shared" si="43"/>
        <v>1</v>
      </c>
      <c r="P281" s="666"/>
      <c r="Q281" s="21">
        <f t="shared" si="44"/>
        <v>1</v>
      </c>
      <c r="R281" s="663">
        <f t="shared" si="45"/>
        <v>0</v>
      </c>
      <c r="S281" s="316">
        <f t="shared" si="46"/>
        <v>0</v>
      </c>
    </row>
    <row r="282" spans="1:19">
      <c r="A282" s="665"/>
      <c r="B282" s="54"/>
      <c r="C282" s="21">
        <f t="shared" ref="C282:C345" si="47">IF(B282="",1,(LOOKUP(B282,$3:$3,$4:$4)-LOOKUP($B$24,$3:$3,$4:$4)+100)/100)</f>
        <v>1</v>
      </c>
      <c r="D282" s="666"/>
      <c r="E282" s="21">
        <f t="shared" ref="E282:E345" si="48">(SUMIF($5:$5,D282,$6:$6)-SUMIF($5:$5,$D$24,$6:$6)+100)/100</f>
        <v>0.2</v>
      </c>
      <c r="F282" s="666"/>
      <c r="G282" s="21">
        <f t="shared" ref="G282:G345" si="49">(SUMIF($7:$7,F282,$8:$8)-SUMIF($7:$7,$F$24,$8:$8)+100)/100</f>
        <v>1</v>
      </c>
      <c r="H282" s="666"/>
      <c r="I282" s="21">
        <f t="shared" ref="I282:I345" si="50">(SUMIF($9:$9,H282,$10:$10)-SUMIF($9:$9,$H$24,$10:$10)+100)/100</f>
        <v>1</v>
      </c>
      <c r="J282" s="666"/>
      <c r="K282" s="21">
        <f t="shared" ref="K282:K345" si="51">(SUMIF($11:$11,J282,$12:$12)-SUMIF($11:$11,$J$24,$12:$12)+100)/100</f>
        <v>1</v>
      </c>
      <c r="L282" s="666"/>
      <c r="M282" s="21">
        <f t="shared" ref="M282:M345" si="52">(SUMIF($13:$13,L282,$14:$14)-SUMIF($13:$13,$L$24,$14:$14)+100)/100</f>
        <v>1</v>
      </c>
      <c r="N282" s="666"/>
      <c r="O282" s="21">
        <f t="shared" ref="O282:O345" si="53">(SUMIF($15:$15,N282,$16:$16)-SUMIF($15:$15,$N$24,$16:$16)+100)/100</f>
        <v>1</v>
      </c>
      <c r="P282" s="666"/>
      <c r="Q282" s="21">
        <f t="shared" ref="Q282:Q345" si="54">(SUMIF($17:$17,P282,$18:$18)-SUMIF($17:$17,$P$24,$18:$18)+100)/100</f>
        <v>1</v>
      </c>
      <c r="R282" s="663">
        <f t="shared" ref="R282:R345" si="55">IF(B282="",0,ROUND($R$24*C282*E282*G282*I282*K282*M282*O282*Q282,0))</f>
        <v>0</v>
      </c>
      <c r="S282" s="316">
        <f t="shared" si="46"/>
        <v>0</v>
      </c>
    </row>
    <row r="283" spans="1:19">
      <c r="A283" s="665"/>
      <c r="B283" s="54"/>
      <c r="C283" s="21">
        <f t="shared" si="47"/>
        <v>1</v>
      </c>
      <c r="D283" s="666"/>
      <c r="E283" s="21">
        <f t="shared" si="48"/>
        <v>0.2</v>
      </c>
      <c r="F283" s="666"/>
      <c r="G283" s="21">
        <f t="shared" si="49"/>
        <v>1</v>
      </c>
      <c r="H283" s="666"/>
      <c r="I283" s="21">
        <f t="shared" si="50"/>
        <v>1</v>
      </c>
      <c r="J283" s="666"/>
      <c r="K283" s="21">
        <f t="shared" si="51"/>
        <v>1</v>
      </c>
      <c r="L283" s="666"/>
      <c r="M283" s="21">
        <f t="shared" si="52"/>
        <v>1</v>
      </c>
      <c r="N283" s="666"/>
      <c r="O283" s="21">
        <f t="shared" si="53"/>
        <v>1</v>
      </c>
      <c r="P283" s="666"/>
      <c r="Q283" s="21">
        <f t="shared" si="54"/>
        <v>1</v>
      </c>
      <c r="R283" s="663">
        <f t="shared" si="55"/>
        <v>0</v>
      </c>
      <c r="S283" s="316">
        <f t="shared" si="46"/>
        <v>0</v>
      </c>
    </row>
    <row r="284" spans="1:19">
      <c r="A284" s="665"/>
      <c r="B284" s="54"/>
      <c r="C284" s="21">
        <f t="shared" si="47"/>
        <v>1</v>
      </c>
      <c r="D284" s="666"/>
      <c r="E284" s="21">
        <f t="shared" si="48"/>
        <v>0.2</v>
      </c>
      <c r="F284" s="666"/>
      <c r="G284" s="21">
        <f t="shared" si="49"/>
        <v>1</v>
      </c>
      <c r="H284" s="666"/>
      <c r="I284" s="21">
        <f t="shared" si="50"/>
        <v>1</v>
      </c>
      <c r="J284" s="666"/>
      <c r="K284" s="21">
        <f t="shared" si="51"/>
        <v>1</v>
      </c>
      <c r="L284" s="666"/>
      <c r="M284" s="21">
        <f t="shared" si="52"/>
        <v>1</v>
      </c>
      <c r="N284" s="666"/>
      <c r="O284" s="21">
        <f t="shared" si="53"/>
        <v>1</v>
      </c>
      <c r="P284" s="666"/>
      <c r="Q284" s="21">
        <f t="shared" si="54"/>
        <v>1</v>
      </c>
      <c r="R284" s="663">
        <f t="shared" si="55"/>
        <v>0</v>
      </c>
      <c r="S284" s="316">
        <f t="shared" si="46"/>
        <v>0</v>
      </c>
    </row>
    <row r="285" spans="1:19">
      <c r="A285" s="665"/>
      <c r="B285" s="54"/>
      <c r="C285" s="21">
        <f t="shared" si="47"/>
        <v>1</v>
      </c>
      <c r="D285" s="666"/>
      <c r="E285" s="21">
        <f t="shared" si="48"/>
        <v>0.2</v>
      </c>
      <c r="F285" s="666"/>
      <c r="G285" s="21">
        <f t="shared" si="49"/>
        <v>1</v>
      </c>
      <c r="H285" s="666"/>
      <c r="I285" s="21">
        <f t="shared" si="50"/>
        <v>1</v>
      </c>
      <c r="J285" s="666"/>
      <c r="K285" s="21">
        <f t="shared" si="51"/>
        <v>1</v>
      </c>
      <c r="L285" s="666"/>
      <c r="M285" s="21">
        <f t="shared" si="52"/>
        <v>1</v>
      </c>
      <c r="N285" s="666"/>
      <c r="O285" s="21">
        <f t="shared" si="53"/>
        <v>1</v>
      </c>
      <c r="P285" s="666"/>
      <c r="Q285" s="21">
        <f t="shared" si="54"/>
        <v>1</v>
      </c>
      <c r="R285" s="663">
        <f t="shared" si="55"/>
        <v>0</v>
      </c>
      <c r="S285" s="316">
        <f t="shared" si="46"/>
        <v>0</v>
      </c>
    </row>
    <row r="286" spans="1:19">
      <c r="A286" s="665"/>
      <c r="B286" s="54"/>
      <c r="C286" s="21">
        <f t="shared" si="47"/>
        <v>1</v>
      </c>
      <c r="D286" s="666"/>
      <c r="E286" s="21">
        <f t="shared" si="48"/>
        <v>0.2</v>
      </c>
      <c r="F286" s="666"/>
      <c r="G286" s="21">
        <f t="shared" si="49"/>
        <v>1</v>
      </c>
      <c r="H286" s="666"/>
      <c r="I286" s="21">
        <f t="shared" si="50"/>
        <v>1</v>
      </c>
      <c r="J286" s="666"/>
      <c r="K286" s="21">
        <f t="shared" si="51"/>
        <v>1</v>
      </c>
      <c r="L286" s="666"/>
      <c r="M286" s="21">
        <f t="shared" si="52"/>
        <v>1</v>
      </c>
      <c r="N286" s="666"/>
      <c r="O286" s="21">
        <f t="shared" si="53"/>
        <v>1</v>
      </c>
      <c r="P286" s="666"/>
      <c r="Q286" s="21">
        <f t="shared" si="54"/>
        <v>1</v>
      </c>
      <c r="R286" s="663">
        <f t="shared" si="55"/>
        <v>0</v>
      </c>
      <c r="S286" s="316">
        <f t="shared" si="46"/>
        <v>0</v>
      </c>
    </row>
    <row r="287" spans="1:19">
      <c r="A287" s="665"/>
      <c r="B287" s="54"/>
      <c r="C287" s="21">
        <f t="shared" si="47"/>
        <v>1</v>
      </c>
      <c r="D287" s="666"/>
      <c r="E287" s="21">
        <f t="shared" si="48"/>
        <v>0.2</v>
      </c>
      <c r="F287" s="666"/>
      <c r="G287" s="21">
        <f t="shared" si="49"/>
        <v>1</v>
      </c>
      <c r="H287" s="666"/>
      <c r="I287" s="21">
        <f t="shared" si="50"/>
        <v>1</v>
      </c>
      <c r="J287" s="666"/>
      <c r="K287" s="21">
        <f t="shared" si="51"/>
        <v>1</v>
      </c>
      <c r="L287" s="666"/>
      <c r="M287" s="21">
        <f t="shared" si="52"/>
        <v>1</v>
      </c>
      <c r="N287" s="666"/>
      <c r="O287" s="21">
        <f t="shared" si="53"/>
        <v>1</v>
      </c>
      <c r="P287" s="666"/>
      <c r="Q287" s="21">
        <f t="shared" si="54"/>
        <v>1</v>
      </c>
      <c r="R287" s="663">
        <f t="shared" si="55"/>
        <v>0</v>
      </c>
      <c r="S287" s="316">
        <f t="shared" si="46"/>
        <v>0</v>
      </c>
    </row>
    <row r="288" spans="1:19">
      <c r="A288" s="665"/>
      <c r="B288" s="54"/>
      <c r="C288" s="21">
        <f t="shared" si="47"/>
        <v>1</v>
      </c>
      <c r="D288" s="666"/>
      <c r="E288" s="21">
        <f t="shared" si="48"/>
        <v>0.2</v>
      </c>
      <c r="F288" s="666"/>
      <c r="G288" s="21">
        <f t="shared" si="49"/>
        <v>1</v>
      </c>
      <c r="H288" s="666"/>
      <c r="I288" s="21">
        <f t="shared" si="50"/>
        <v>1</v>
      </c>
      <c r="J288" s="666"/>
      <c r="K288" s="21">
        <f t="shared" si="51"/>
        <v>1</v>
      </c>
      <c r="L288" s="666"/>
      <c r="M288" s="21">
        <f t="shared" si="52"/>
        <v>1</v>
      </c>
      <c r="N288" s="666"/>
      <c r="O288" s="21">
        <f t="shared" si="53"/>
        <v>1</v>
      </c>
      <c r="P288" s="666"/>
      <c r="Q288" s="21">
        <f t="shared" si="54"/>
        <v>1</v>
      </c>
      <c r="R288" s="663">
        <f t="shared" si="55"/>
        <v>0</v>
      </c>
      <c r="S288" s="316">
        <f t="shared" si="46"/>
        <v>0</v>
      </c>
    </row>
    <row r="289" spans="1:19">
      <c r="A289" s="665"/>
      <c r="B289" s="54"/>
      <c r="C289" s="21">
        <f t="shared" si="47"/>
        <v>1</v>
      </c>
      <c r="D289" s="666"/>
      <c r="E289" s="21">
        <f t="shared" si="48"/>
        <v>0.2</v>
      </c>
      <c r="F289" s="666"/>
      <c r="G289" s="21">
        <f t="shared" si="49"/>
        <v>1</v>
      </c>
      <c r="H289" s="666"/>
      <c r="I289" s="21">
        <f t="shared" si="50"/>
        <v>1</v>
      </c>
      <c r="J289" s="666"/>
      <c r="K289" s="21">
        <f t="shared" si="51"/>
        <v>1</v>
      </c>
      <c r="L289" s="666"/>
      <c r="M289" s="21">
        <f t="shared" si="52"/>
        <v>1</v>
      </c>
      <c r="N289" s="666"/>
      <c r="O289" s="21">
        <f t="shared" si="53"/>
        <v>1</v>
      </c>
      <c r="P289" s="666"/>
      <c r="Q289" s="21">
        <f t="shared" si="54"/>
        <v>1</v>
      </c>
      <c r="R289" s="663">
        <f t="shared" si="55"/>
        <v>0</v>
      </c>
      <c r="S289" s="316">
        <f t="shared" si="46"/>
        <v>0</v>
      </c>
    </row>
    <row r="290" spans="1:19">
      <c r="A290" s="665"/>
      <c r="B290" s="54"/>
      <c r="C290" s="21">
        <f t="shared" si="47"/>
        <v>1</v>
      </c>
      <c r="D290" s="666"/>
      <c r="E290" s="21">
        <f t="shared" si="48"/>
        <v>0.2</v>
      </c>
      <c r="F290" s="666"/>
      <c r="G290" s="21">
        <f t="shared" si="49"/>
        <v>1</v>
      </c>
      <c r="H290" s="666"/>
      <c r="I290" s="21">
        <f t="shared" si="50"/>
        <v>1</v>
      </c>
      <c r="J290" s="666"/>
      <c r="K290" s="21">
        <f t="shared" si="51"/>
        <v>1</v>
      </c>
      <c r="L290" s="666"/>
      <c r="M290" s="21">
        <f t="shared" si="52"/>
        <v>1</v>
      </c>
      <c r="N290" s="666"/>
      <c r="O290" s="21">
        <f t="shared" si="53"/>
        <v>1</v>
      </c>
      <c r="P290" s="666"/>
      <c r="Q290" s="21">
        <f t="shared" si="54"/>
        <v>1</v>
      </c>
      <c r="R290" s="663">
        <f t="shared" si="55"/>
        <v>0</v>
      </c>
      <c r="S290" s="316">
        <f t="shared" si="46"/>
        <v>0</v>
      </c>
    </row>
    <row r="291" spans="1:19">
      <c r="A291" s="665"/>
      <c r="B291" s="54"/>
      <c r="C291" s="21">
        <f t="shared" si="47"/>
        <v>1</v>
      </c>
      <c r="D291" s="666"/>
      <c r="E291" s="21">
        <f t="shared" si="48"/>
        <v>0.2</v>
      </c>
      <c r="F291" s="666"/>
      <c r="G291" s="21">
        <f t="shared" si="49"/>
        <v>1</v>
      </c>
      <c r="H291" s="666"/>
      <c r="I291" s="21">
        <f t="shared" si="50"/>
        <v>1</v>
      </c>
      <c r="J291" s="666"/>
      <c r="K291" s="21">
        <f t="shared" si="51"/>
        <v>1</v>
      </c>
      <c r="L291" s="666"/>
      <c r="M291" s="21">
        <f t="shared" si="52"/>
        <v>1</v>
      </c>
      <c r="N291" s="666"/>
      <c r="O291" s="21">
        <f t="shared" si="53"/>
        <v>1</v>
      </c>
      <c r="P291" s="666"/>
      <c r="Q291" s="21">
        <f t="shared" si="54"/>
        <v>1</v>
      </c>
      <c r="R291" s="663">
        <f t="shared" si="55"/>
        <v>0</v>
      </c>
      <c r="S291" s="316">
        <f t="shared" si="46"/>
        <v>0</v>
      </c>
    </row>
    <row r="292" spans="1:19">
      <c r="A292" s="665"/>
      <c r="B292" s="54"/>
      <c r="C292" s="21">
        <f t="shared" si="47"/>
        <v>1</v>
      </c>
      <c r="D292" s="666"/>
      <c r="E292" s="21">
        <f t="shared" si="48"/>
        <v>0.2</v>
      </c>
      <c r="F292" s="666"/>
      <c r="G292" s="21">
        <f t="shared" si="49"/>
        <v>1</v>
      </c>
      <c r="H292" s="666"/>
      <c r="I292" s="21">
        <f t="shared" si="50"/>
        <v>1</v>
      </c>
      <c r="J292" s="666"/>
      <c r="K292" s="21">
        <f t="shared" si="51"/>
        <v>1</v>
      </c>
      <c r="L292" s="666"/>
      <c r="M292" s="21">
        <f t="shared" si="52"/>
        <v>1</v>
      </c>
      <c r="N292" s="666"/>
      <c r="O292" s="21">
        <f t="shared" si="53"/>
        <v>1</v>
      </c>
      <c r="P292" s="666"/>
      <c r="Q292" s="21">
        <f t="shared" si="54"/>
        <v>1</v>
      </c>
      <c r="R292" s="663">
        <f t="shared" si="55"/>
        <v>0</v>
      </c>
      <c r="S292" s="316">
        <f t="shared" si="46"/>
        <v>0</v>
      </c>
    </row>
    <row r="293" spans="1:19">
      <c r="A293" s="665"/>
      <c r="B293" s="54"/>
      <c r="C293" s="21">
        <f t="shared" si="47"/>
        <v>1</v>
      </c>
      <c r="D293" s="666"/>
      <c r="E293" s="21">
        <f t="shared" si="48"/>
        <v>0.2</v>
      </c>
      <c r="F293" s="666"/>
      <c r="G293" s="21">
        <f t="shared" si="49"/>
        <v>1</v>
      </c>
      <c r="H293" s="666"/>
      <c r="I293" s="21">
        <f t="shared" si="50"/>
        <v>1</v>
      </c>
      <c r="J293" s="666"/>
      <c r="K293" s="21">
        <f t="shared" si="51"/>
        <v>1</v>
      </c>
      <c r="L293" s="666"/>
      <c r="M293" s="21">
        <f t="shared" si="52"/>
        <v>1</v>
      </c>
      <c r="N293" s="666"/>
      <c r="O293" s="21">
        <f t="shared" si="53"/>
        <v>1</v>
      </c>
      <c r="P293" s="666"/>
      <c r="Q293" s="21">
        <f t="shared" si="54"/>
        <v>1</v>
      </c>
      <c r="R293" s="663">
        <f t="shared" si="55"/>
        <v>0</v>
      </c>
      <c r="S293" s="316">
        <f t="shared" si="46"/>
        <v>0</v>
      </c>
    </row>
    <row r="294" spans="1:19">
      <c r="A294" s="665"/>
      <c r="B294" s="54"/>
      <c r="C294" s="21">
        <f t="shared" si="47"/>
        <v>1</v>
      </c>
      <c r="D294" s="666"/>
      <c r="E294" s="21">
        <f t="shared" si="48"/>
        <v>0.2</v>
      </c>
      <c r="F294" s="666"/>
      <c r="G294" s="21">
        <f t="shared" si="49"/>
        <v>1</v>
      </c>
      <c r="H294" s="666"/>
      <c r="I294" s="21">
        <f t="shared" si="50"/>
        <v>1</v>
      </c>
      <c r="J294" s="666"/>
      <c r="K294" s="21">
        <f t="shared" si="51"/>
        <v>1</v>
      </c>
      <c r="L294" s="666"/>
      <c r="M294" s="21">
        <f t="shared" si="52"/>
        <v>1</v>
      </c>
      <c r="N294" s="666"/>
      <c r="O294" s="21">
        <f t="shared" si="53"/>
        <v>1</v>
      </c>
      <c r="P294" s="666"/>
      <c r="Q294" s="21">
        <f t="shared" si="54"/>
        <v>1</v>
      </c>
      <c r="R294" s="663">
        <f t="shared" si="55"/>
        <v>0</v>
      </c>
      <c r="S294" s="316">
        <f t="shared" si="46"/>
        <v>0</v>
      </c>
    </row>
    <row r="295" spans="1:19">
      <c r="A295" s="665"/>
      <c r="B295" s="54"/>
      <c r="C295" s="21">
        <f t="shared" si="47"/>
        <v>1</v>
      </c>
      <c r="D295" s="666"/>
      <c r="E295" s="21">
        <f t="shared" si="48"/>
        <v>0.2</v>
      </c>
      <c r="F295" s="666"/>
      <c r="G295" s="21">
        <f t="shared" si="49"/>
        <v>1</v>
      </c>
      <c r="H295" s="666"/>
      <c r="I295" s="21">
        <f t="shared" si="50"/>
        <v>1</v>
      </c>
      <c r="J295" s="666"/>
      <c r="K295" s="21">
        <f t="shared" si="51"/>
        <v>1</v>
      </c>
      <c r="L295" s="666"/>
      <c r="M295" s="21">
        <f t="shared" si="52"/>
        <v>1</v>
      </c>
      <c r="N295" s="666"/>
      <c r="O295" s="21">
        <f t="shared" si="53"/>
        <v>1</v>
      </c>
      <c r="P295" s="666"/>
      <c r="Q295" s="21">
        <f t="shared" si="54"/>
        <v>1</v>
      </c>
      <c r="R295" s="663">
        <f t="shared" si="55"/>
        <v>0</v>
      </c>
      <c r="S295" s="316">
        <f t="shared" si="46"/>
        <v>0</v>
      </c>
    </row>
    <row r="296" spans="1:19">
      <c r="A296" s="665"/>
      <c r="B296" s="54"/>
      <c r="C296" s="21">
        <f t="shared" si="47"/>
        <v>1</v>
      </c>
      <c r="D296" s="666"/>
      <c r="E296" s="21">
        <f t="shared" si="48"/>
        <v>0.2</v>
      </c>
      <c r="F296" s="666"/>
      <c r="G296" s="21">
        <f t="shared" si="49"/>
        <v>1</v>
      </c>
      <c r="H296" s="666"/>
      <c r="I296" s="21">
        <f t="shared" si="50"/>
        <v>1</v>
      </c>
      <c r="J296" s="666"/>
      <c r="K296" s="21">
        <f t="shared" si="51"/>
        <v>1</v>
      </c>
      <c r="L296" s="666"/>
      <c r="M296" s="21">
        <f t="shared" si="52"/>
        <v>1</v>
      </c>
      <c r="N296" s="666"/>
      <c r="O296" s="21">
        <f t="shared" si="53"/>
        <v>1</v>
      </c>
      <c r="P296" s="666"/>
      <c r="Q296" s="21">
        <f t="shared" si="54"/>
        <v>1</v>
      </c>
      <c r="R296" s="663">
        <f t="shared" si="55"/>
        <v>0</v>
      </c>
      <c r="S296" s="316">
        <f t="shared" si="46"/>
        <v>0</v>
      </c>
    </row>
    <row r="297" spans="1:19">
      <c r="A297" s="665"/>
      <c r="B297" s="54"/>
      <c r="C297" s="21">
        <f t="shared" si="47"/>
        <v>1</v>
      </c>
      <c r="D297" s="666"/>
      <c r="E297" s="21">
        <f t="shared" si="48"/>
        <v>0.2</v>
      </c>
      <c r="F297" s="666"/>
      <c r="G297" s="21">
        <f t="shared" si="49"/>
        <v>1</v>
      </c>
      <c r="H297" s="666"/>
      <c r="I297" s="21">
        <f t="shared" si="50"/>
        <v>1</v>
      </c>
      <c r="J297" s="666"/>
      <c r="K297" s="21">
        <f t="shared" si="51"/>
        <v>1</v>
      </c>
      <c r="L297" s="666"/>
      <c r="M297" s="21">
        <f t="shared" si="52"/>
        <v>1</v>
      </c>
      <c r="N297" s="666"/>
      <c r="O297" s="21">
        <f t="shared" si="53"/>
        <v>1</v>
      </c>
      <c r="P297" s="666"/>
      <c r="Q297" s="21">
        <f t="shared" si="54"/>
        <v>1</v>
      </c>
      <c r="R297" s="663">
        <f t="shared" si="55"/>
        <v>0</v>
      </c>
      <c r="S297" s="316">
        <f t="shared" si="46"/>
        <v>0</v>
      </c>
    </row>
    <row r="298" spans="1:19">
      <c r="A298" s="665"/>
      <c r="B298" s="54"/>
      <c r="C298" s="21">
        <f t="shared" si="47"/>
        <v>1</v>
      </c>
      <c r="D298" s="666"/>
      <c r="E298" s="21">
        <f t="shared" si="48"/>
        <v>0.2</v>
      </c>
      <c r="F298" s="666"/>
      <c r="G298" s="21">
        <f t="shared" si="49"/>
        <v>1</v>
      </c>
      <c r="H298" s="666"/>
      <c r="I298" s="21">
        <f t="shared" si="50"/>
        <v>1</v>
      </c>
      <c r="J298" s="666"/>
      <c r="K298" s="21">
        <f t="shared" si="51"/>
        <v>1</v>
      </c>
      <c r="L298" s="666"/>
      <c r="M298" s="21">
        <f t="shared" si="52"/>
        <v>1</v>
      </c>
      <c r="N298" s="666"/>
      <c r="O298" s="21">
        <f t="shared" si="53"/>
        <v>1</v>
      </c>
      <c r="P298" s="666"/>
      <c r="Q298" s="21">
        <f t="shared" si="54"/>
        <v>1</v>
      </c>
      <c r="R298" s="663">
        <f t="shared" si="55"/>
        <v>0</v>
      </c>
      <c r="S298" s="316">
        <f t="shared" si="46"/>
        <v>0</v>
      </c>
    </row>
    <row r="299" spans="1:19">
      <c r="A299" s="665"/>
      <c r="B299" s="54"/>
      <c r="C299" s="21">
        <f t="shared" si="47"/>
        <v>1</v>
      </c>
      <c r="D299" s="666"/>
      <c r="E299" s="21">
        <f t="shared" si="48"/>
        <v>0.2</v>
      </c>
      <c r="F299" s="666"/>
      <c r="G299" s="21">
        <f t="shared" si="49"/>
        <v>1</v>
      </c>
      <c r="H299" s="666"/>
      <c r="I299" s="21">
        <f t="shared" si="50"/>
        <v>1</v>
      </c>
      <c r="J299" s="666"/>
      <c r="K299" s="21">
        <f t="shared" si="51"/>
        <v>1</v>
      </c>
      <c r="L299" s="666"/>
      <c r="M299" s="21">
        <f t="shared" si="52"/>
        <v>1</v>
      </c>
      <c r="N299" s="666"/>
      <c r="O299" s="21">
        <f t="shared" si="53"/>
        <v>1</v>
      </c>
      <c r="P299" s="666"/>
      <c r="Q299" s="21">
        <f t="shared" si="54"/>
        <v>1</v>
      </c>
      <c r="R299" s="663">
        <f t="shared" si="55"/>
        <v>0</v>
      </c>
      <c r="S299" s="316">
        <f t="shared" si="46"/>
        <v>0</v>
      </c>
    </row>
    <row r="300" spans="1:19">
      <c r="A300" s="665"/>
      <c r="B300" s="54"/>
      <c r="C300" s="21">
        <f t="shared" si="47"/>
        <v>1</v>
      </c>
      <c r="D300" s="666"/>
      <c r="E300" s="21">
        <f t="shared" si="48"/>
        <v>0.2</v>
      </c>
      <c r="F300" s="666"/>
      <c r="G300" s="21">
        <f t="shared" si="49"/>
        <v>1</v>
      </c>
      <c r="H300" s="666"/>
      <c r="I300" s="21">
        <f t="shared" si="50"/>
        <v>1</v>
      </c>
      <c r="J300" s="666"/>
      <c r="K300" s="21">
        <f t="shared" si="51"/>
        <v>1</v>
      </c>
      <c r="L300" s="666"/>
      <c r="M300" s="21">
        <f t="shared" si="52"/>
        <v>1</v>
      </c>
      <c r="N300" s="666"/>
      <c r="O300" s="21">
        <f t="shared" si="53"/>
        <v>1</v>
      </c>
      <c r="P300" s="666"/>
      <c r="Q300" s="21">
        <f t="shared" si="54"/>
        <v>1</v>
      </c>
      <c r="R300" s="663">
        <f t="shared" si="55"/>
        <v>0</v>
      </c>
      <c r="S300" s="316">
        <f t="shared" si="46"/>
        <v>0</v>
      </c>
    </row>
    <row r="301" spans="1:19">
      <c r="A301" s="665"/>
      <c r="B301" s="54"/>
      <c r="C301" s="21">
        <f t="shared" si="47"/>
        <v>1</v>
      </c>
      <c r="D301" s="666"/>
      <c r="E301" s="21">
        <f t="shared" si="48"/>
        <v>0.2</v>
      </c>
      <c r="F301" s="666"/>
      <c r="G301" s="21">
        <f t="shared" si="49"/>
        <v>1</v>
      </c>
      <c r="H301" s="666"/>
      <c r="I301" s="21">
        <f t="shared" si="50"/>
        <v>1</v>
      </c>
      <c r="J301" s="666"/>
      <c r="K301" s="21">
        <f t="shared" si="51"/>
        <v>1</v>
      </c>
      <c r="L301" s="666"/>
      <c r="M301" s="21">
        <f t="shared" si="52"/>
        <v>1</v>
      </c>
      <c r="N301" s="666"/>
      <c r="O301" s="21">
        <f t="shared" si="53"/>
        <v>1</v>
      </c>
      <c r="P301" s="666"/>
      <c r="Q301" s="21">
        <f t="shared" si="54"/>
        <v>1</v>
      </c>
      <c r="R301" s="663">
        <f t="shared" si="55"/>
        <v>0</v>
      </c>
      <c r="S301" s="316">
        <f t="shared" si="46"/>
        <v>0</v>
      </c>
    </row>
    <row r="302" spans="1:19">
      <c r="A302" s="665"/>
      <c r="B302" s="54"/>
      <c r="C302" s="21">
        <f t="shared" si="47"/>
        <v>1</v>
      </c>
      <c r="D302" s="666"/>
      <c r="E302" s="21">
        <f t="shared" si="48"/>
        <v>0.2</v>
      </c>
      <c r="F302" s="666"/>
      <c r="G302" s="21">
        <f t="shared" si="49"/>
        <v>1</v>
      </c>
      <c r="H302" s="666"/>
      <c r="I302" s="21">
        <f t="shared" si="50"/>
        <v>1</v>
      </c>
      <c r="J302" s="666"/>
      <c r="K302" s="21">
        <f t="shared" si="51"/>
        <v>1</v>
      </c>
      <c r="L302" s="666"/>
      <c r="M302" s="21">
        <f t="shared" si="52"/>
        <v>1</v>
      </c>
      <c r="N302" s="666"/>
      <c r="O302" s="21">
        <f t="shared" si="53"/>
        <v>1</v>
      </c>
      <c r="P302" s="666"/>
      <c r="Q302" s="21">
        <f t="shared" si="54"/>
        <v>1</v>
      </c>
      <c r="R302" s="663">
        <f t="shared" si="55"/>
        <v>0</v>
      </c>
      <c r="S302" s="316">
        <f t="shared" si="46"/>
        <v>0</v>
      </c>
    </row>
    <row r="303" spans="1:19">
      <c r="A303" s="665"/>
      <c r="B303" s="54"/>
      <c r="C303" s="21">
        <f t="shared" si="47"/>
        <v>1</v>
      </c>
      <c r="D303" s="666"/>
      <c r="E303" s="21">
        <f t="shared" si="48"/>
        <v>0.2</v>
      </c>
      <c r="F303" s="666"/>
      <c r="G303" s="21">
        <f t="shared" si="49"/>
        <v>1</v>
      </c>
      <c r="H303" s="666"/>
      <c r="I303" s="21">
        <f t="shared" si="50"/>
        <v>1</v>
      </c>
      <c r="J303" s="666"/>
      <c r="K303" s="21">
        <f t="shared" si="51"/>
        <v>1</v>
      </c>
      <c r="L303" s="666"/>
      <c r="M303" s="21">
        <f t="shared" si="52"/>
        <v>1</v>
      </c>
      <c r="N303" s="666"/>
      <c r="O303" s="21">
        <f t="shared" si="53"/>
        <v>1</v>
      </c>
      <c r="P303" s="666"/>
      <c r="Q303" s="21">
        <f t="shared" si="54"/>
        <v>1</v>
      </c>
      <c r="R303" s="663">
        <f t="shared" si="55"/>
        <v>0</v>
      </c>
      <c r="S303" s="316">
        <f t="shared" si="46"/>
        <v>0</v>
      </c>
    </row>
    <row r="304" spans="1:19">
      <c r="A304" s="665"/>
      <c r="B304" s="54"/>
      <c r="C304" s="21">
        <f t="shared" si="47"/>
        <v>1</v>
      </c>
      <c r="D304" s="666"/>
      <c r="E304" s="21">
        <f t="shared" si="48"/>
        <v>0.2</v>
      </c>
      <c r="F304" s="666"/>
      <c r="G304" s="21">
        <f t="shared" si="49"/>
        <v>1</v>
      </c>
      <c r="H304" s="666"/>
      <c r="I304" s="21">
        <f t="shared" si="50"/>
        <v>1</v>
      </c>
      <c r="J304" s="666"/>
      <c r="K304" s="21">
        <f t="shared" si="51"/>
        <v>1</v>
      </c>
      <c r="L304" s="666"/>
      <c r="M304" s="21">
        <f t="shared" si="52"/>
        <v>1</v>
      </c>
      <c r="N304" s="666"/>
      <c r="O304" s="21">
        <f t="shared" si="53"/>
        <v>1</v>
      </c>
      <c r="P304" s="666"/>
      <c r="Q304" s="21">
        <f t="shared" si="54"/>
        <v>1</v>
      </c>
      <c r="R304" s="663">
        <f t="shared" si="55"/>
        <v>0</v>
      </c>
      <c r="S304" s="316">
        <f t="shared" si="46"/>
        <v>0</v>
      </c>
    </row>
    <row r="305" spans="1:19">
      <c r="A305" s="665"/>
      <c r="B305" s="54"/>
      <c r="C305" s="21">
        <f t="shared" si="47"/>
        <v>1</v>
      </c>
      <c r="D305" s="666"/>
      <c r="E305" s="21">
        <f t="shared" si="48"/>
        <v>0.2</v>
      </c>
      <c r="F305" s="666"/>
      <c r="G305" s="21">
        <f t="shared" si="49"/>
        <v>1</v>
      </c>
      <c r="H305" s="666"/>
      <c r="I305" s="21">
        <f t="shared" si="50"/>
        <v>1</v>
      </c>
      <c r="J305" s="666"/>
      <c r="K305" s="21">
        <f t="shared" si="51"/>
        <v>1</v>
      </c>
      <c r="L305" s="666"/>
      <c r="M305" s="21">
        <f t="shared" si="52"/>
        <v>1</v>
      </c>
      <c r="N305" s="666"/>
      <c r="O305" s="21">
        <f t="shared" si="53"/>
        <v>1</v>
      </c>
      <c r="P305" s="666"/>
      <c r="Q305" s="21">
        <f t="shared" si="54"/>
        <v>1</v>
      </c>
      <c r="R305" s="663">
        <f t="shared" si="55"/>
        <v>0</v>
      </c>
      <c r="S305" s="316">
        <f t="shared" si="46"/>
        <v>0</v>
      </c>
    </row>
    <row r="306" spans="1:19">
      <c r="A306" s="665"/>
      <c r="B306" s="54"/>
      <c r="C306" s="21">
        <f t="shared" si="47"/>
        <v>1</v>
      </c>
      <c r="D306" s="666"/>
      <c r="E306" s="21">
        <f t="shared" si="48"/>
        <v>0.2</v>
      </c>
      <c r="F306" s="666"/>
      <c r="G306" s="21">
        <f t="shared" si="49"/>
        <v>1</v>
      </c>
      <c r="H306" s="666"/>
      <c r="I306" s="21">
        <f t="shared" si="50"/>
        <v>1</v>
      </c>
      <c r="J306" s="666"/>
      <c r="K306" s="21">
        <f t="shared" si="51"/>
        <v>1</v>
      </c>
      <c r="L306" s="666"/>
      <c r="M306" s="21">
        <f t="shared" si="52"/>
        <v>1</v>
      </c>
      <c r="N306" s="666"/>
      <c r="O306" s="21">
        <f t="shared" si="53"/>
        <v>1</v>
      </c>
      <c r="P306" s="666"/>
      <c r="Q306" s="21">
        <f t="shared" si="54"/>
        <v>1</v>
      </c>
      <c r="R306" s="663">
        <f t="shared" si="55"/>
        <v>0</v>
      </c>
      <c r="S306" s="316">
        <f t="shared" si="46"/>
        <v>0</v>
      </c>
    </row>
    <row r="307" spans="1:19">
      <c r="A307" s="665"/>
      <c r="B307" s="54"/>
      <c r="C307" s="21">
        <f t="shared" si="47"/>
        <v>1</v>
      </c>
      <c r="D307" s="666"/>
      <c r="E307" s="21">
        <f t="shared" si="48"/>
        <v>0.2</v>
      </c>
      <c r="F307" s="666"/>
      <c r="G307" s="21">
        <f t="shared" si="49"/>
        <v>1</v>
      </c>
      <c r="H307" s="666"/>
      <c r="I307" s="21">
        <f t="shared" si="50"/>
        <v>1</v>
      </c>
      <c r="J307" s="666"/>
      <c r="K307" s="21">
        <f t="shared" si="51"/>
        <v>1</v>
      </c>
      <c r="L307" s="666"/>
      <c r="M307" s="21">
        <f t="shared" si="52"/>
        <v>1</v>
      </c>
      <c r="N307" s="666"/>
      <c r="O307" s="21">
        <f t="shared" si="53"/>
        <v>1</v>
      </c>
      <c r="P307" s="666"/>
      <c r="Q307" s="21">
        <f t="shared" si="54"/>
        <v>1</v>
      </c>
      <c r="R307" s="663">
        <f t="shared" si="55"/>
        <v>0</v>
      </c>
      <c r="S307" s="316">
        <f t="shared" si="46"/>
        <v>0</v>
      </c>
    </row>
    <row r="308" spans="1:19">
      <c r="A308" s="665"/>
      <c r="B308" s="54"/>
      <c r="C308" s="21">
        <f t="shared" si="47"/>
        <v>1</v>
      </c>
      <c r="D308" s="666"/>
      <c r="E308" s="21">
        <f t="shared" si="48"/>
        <v>0.2</v>
      </c>
      <c r="F308" s="666"/>
      <c r="G308" s="21">
        <f t="shared" si="49"/>
        <v>1</v>
      </c>
      <c r="H308" s="666"/>
      <c r="I308" s="21">
        <f t="shared" si="50"/>
        <v>1</v>
      </c>
      <c r="J308" s="666"/>
      <c r="K308" s="21">
        <f t="shared" si="51"/>
        <v>1</v>
      </c>
      <c r="L308" s="666"/>
      <c r="M308" s="21">
        <f t="shared" si="52"/>
        <v>1</v>
      </c>
      <c r="N308" s="666"/>
      <c r="O308" s="21">
        <f t="shared" si="53"/>
        <v>1</v>
      </c>
      <c r="P308" s="666"/>
      <c r="Q308" s="21">
        <f t="shared" si="54"/>
        <v>1</v>
      </c>
      <c r="R308" s="663">
        <f t="shared" si="55"/>
        <v>0</v>
      </c>
      <c r="S308" s="316">
        <f t="shared" si="46"/>
        <v>0</v>
      </c>
    </row>
    <row r="309" spans="1:19">
      <c r="A309" s="665"/>
      <c r="B309" s="54"/>
      <c r="C309" s="21">
        <f t="shared" si="47"/>
        <v>1</v>
      </c>
      <c r="D309" s="666"/>
      <c r="E309" s="21">
        <f t="shared" si="48"/>
        <v>0.2</v>
      </c>
      <c r="F309" s="666"/>
      <c r="G309" s="21">
        <f t="shared" si="49"/>
        <v>1</v>
      </c>
      <c r="H309" s="666"/>
      <c r="I309" s="21">
        <f t="shared" si="50"/>
        <v>1</v>
      </c>
      <c r="J309" s="666"/>
      <c r="K309" s="21">
        <f t="shared" si="51"/>
        <v>1</v>
      </c>
      <c r="L309" s="666"/>
      <c r="M309" s="21">
        <f t="shared" si="52"/>
        <v>1</v>
      </c>
      <c r="N309" s="666"/>
      <c r="O309" s="21">
        <f t="shared" si="53"/>
        <v>1</v>
      </c>
      <c r="P309" s="666"/>
      <c r="Q309" s="21">
        <f t="shared" si="54"/>
        <v>1</v>
      </c>
      <c r="R309" s="663">
        <f t="shared" si="55"/>
        <v>0</v>
      </c>
      <c r="S309" s="316">
        <f t="shared" si="46"/>
        <v>0</v>
      </c>
    </row>
    <row r="310" spans="1:19">
      <c r="A310" s="665"/>
      <c r="B310" s="54"/>
      <c r="C310" s="21">
        <f t="shared" si="47"/>
        <v>1</v>
      </c>
      <c r="D310" s="666"/>
      <c r="E310" s="21">
        <f t="shared" si="48"/>
        <v>0.2</v>
      </c>
      <c r="F310" s="666"/>
      <c r="G310" s="21">
        <f t="shared" si="49"/>
        <v>1</v>
      </c>
      <c r="H310" s="666"/>
      <c r="I310" s="21">
        <f t="shared" si="50"/>
        <v>1</v>
      </c>
      <c r="J310" s="666"/>
      <c r="K310" s="21">
        <f t="shared" si="51"/>
        <v>1</v>
      </c>
      <c r="L310" s="666"/>
      <c r="M310" s="21">
        <f t="shared" si="52"/>
        <v>1</v>
      </c>
      <c r="N310" s="666"/>
      <c r="O310" s="21">
        <f t="shared" si="53"/>
        <v>1</v>
      </c>
      <c r="P310" s="666"/>
      <c r="Q310" s="21">
        <f t="shared" si="54"/>
        <v>1</v>
      </c>
      <c r="R310" s="663">
        <f t="shared" si="55"/>
        <v>0</v>
      </c>
      <c r="S310" s="316">
        <f t="shared" si="46"/>
        <v>0</v>
      </c>
    </row>
    <row r="311" spans="1:19">
      <c r="A311" s="665"/>
      <c r="B311" s="54"/>
      <c r="C311" s="21">
        <f t="shared" si="47"/>
        <v>1</v>
      </c>
      <c r="D311" s="666"/>
      <c r="E311" s="21">
        <f t="shared" si="48"/>
        <v>0.2</v>
      </c>
      <c r="F311" s="666"/>
      <c r="G311" s="21">
        <f t="shared" si="49"/>
        <v>1</v>
      </c>
      <c r="H311" s="666"/>
      <c r="I311" s="21">
        <f t="shared" si="50"/>
        <v>1</v>
      </c>
      <c r="J311" s="666"/>
      <c r="K311" s="21">
        <f t="shared" si="51"/>
        <v>1</v>
      </c>
      <c r="L311" s="666"/>
      <c r="M311" s="21">
        <f t="shared" si="52"/>
        <v>1</v>
      </c>
      <c r="N311" s="666"/>
      <c r="O311" s="21">
        <f t="shared" si="53"/>
        <v>1</v>
      </c>
      <c r="P311" s="666"/>
      <c r="Q311" s="21">
        <f t="shared" si="54"/>
        <v>1</v>
      </c>
      <c r="R311" s="663">
        <f t="shared" si="55"/>
        <v>0</v>
      </c>
      <c r="S311" s="316">
        <f t="shared" si="46"/>
        <v>0</v>
      </c>
    </row>
    <row r="312" spans="1:19">
      <c r="A312" s="665"/>
      <c r="B312" s="54"/>
      <c r="C312" s="21">
        <f t="shared" si="47"/>
        <v>1</v>
      </c>
      <c r="D312" s="666"/>
      <c r="E312" s="21">
        <f t="shared" si="48"/>
        <v>0.2</v>
      </c>
      <c r="F312" s="666"/>
      <c r="G312" s="21">
        <f t="shared" si="49"/>
        <v>1</v>
      </c>
      <c r="H312" s="666"/>
      <c r="I312" s="21">
        <f t="shared" si="50"/>
        <v>1</v>
      </c>
      <c r="J312" s="666"/>
      <c r="K312" s="21">
        <f t="shared" si="51"/>
        <v>1</v>
      </c>
      <c r="L312" s="666"/>
      <c r="M312" s="21">
        <f t="shared" si="52"/>
        <v>1</v>
      </c>
      <c r="N312" s="666"/>
      <c r="O312" s="21">
        <f t="shared" si="53"/>
        <v>1</v>
      </c>
      <c r="P312" s="666"/>
      <c r="Q312" s="21">
        <f t="shared" si="54"/>
        <v>1</v>
      </c>
      <c r="R312" s="663">
        <f t="shared" si="55"/>
        <v>0</v>
      </c>
      <c r="S312" s="316">
        <f t="shared" si="46"/>
        <v>0</v>
      </c>
    </row>
    <row r="313" spans="1:19">
      <c r="A313" s="665"/>
      <c r="B313" s="54"/>
      <c r="C313" s="21">
        <f t="shared" si="47"/>
        <v>1</v>
      </c>
      <c r="D313" s="666"/>
      <c r="E313" s="21">
        <f t="shared" si="48"/>
        <v>0.2</v>
      </c>
      <c r="F313" s="666"/>
      <c r="G313" s="21">
        <f t="shared" si="49"/>
        <v>1</v>
      </c>
      <c r="H313" s="666"/>
      <c r="I313" s="21">
        <f t="shared" si="50"/>
        <v>1</v>
      </c>
      <c r="J313" s="666"/>
      <c r="K313" s="21">
        <f t="shared" si="51"/>
        <v>1</v>
      </c>
      <c r="L313" s="666"/>
      <c r="M313" s="21">
        <f t="shared" si="52"/>
        <v>1</v>
      </c>
      <c r="N313" s="666"/>
      <c r="O313" s="21">
        <f t="shared" si="53"/>
        <v>1</v>
      </c>
      <c r="P313" s="666"/>
      <c r="Q313" s="21">
        <f t="shared" si="54"/>
        <v>1</v>
      </c>
      <c r="R313" s="663">
        <f t="shared" si="55"/>
        <v>0</v>
      </c>
      <c r="S313" s="316">
        <f t="shared" si="46"/>
        <v>0</v>
      </c>
    </row>
    <row r="314" spans="1:19">
      <c r="A314" s="665"/>
      <c r="B314" s="54"/>
      <c r="C314" s="21">
        <f t="shared" si="47"/>
        <v>1</v>
      </c>
      <c r="D314" s="666"/>
      <c r="E314" s="21">
        <f t="shared" si="48"/>
        <v>0.2</v>
      </c>
      <c r="F314" s="666"/>
      <c r="G314" s="21">
        <f t="shared" si="49"/>
        <v>1</v>
      </c>
      <c r="H314" s="666"/>
      <c r="I314" s="21">
        <f t="shared" si="50"/>
        <v>1</v>
      </c>
      <c r="J314" s="666"/>
      <c r="K314" s="21">
        <f t="shared" si="51"/>
        <v>1</v>
      </c>
      <c r="L314" s="666"/>
      <c r="M314" s="21">
        <f t="shared" si="52"/>
        <v>1</v>
      </c>
      <c r="N314" s="666"/>
      <c r="O314" s="21">
        <f t="shared" si="53"/>
        <v>1</v>
      </c>
      <c r="P314" s="666"/>
      <c r="Q314" s="21">
        <f t="shared" si="54"/>
        <v>1</v>
      </c>
      <c r="R314" s="663">
        <f t="shared" si="55"/>
        <v>0</v>
      </c>
      <c r="S314" s="316">
        <f t="shared" si="46"/>
        <v>0</v>
      </c>
    </row>
    <row r="315" spans="1:19">
      <c r="A315" s="665"/>
      <c r="B315" s="54"/>
      <c r="C315" s="21">
        <f t="shared" si="47"/>
        <v>1</v>
      </c>
      <c r="D315" s="666"/>
      <c r="E315" s="21">
        <f t="shared" si="48"/>
        <v>0.2</v>
      </c>
      <c r="F315" s="666"/>
      <c r="G315" s="21">
        <f t="shared" si="49"/>
        <v>1</v>
      </c>
      <c r="H315" s="666"/>
      <c r="I315" s="21">
        <f t="shared" si="50"/>
        <v>1</v>
      </c>
      <c r="J315" s="666"/>
      <c r="K315" s="21">
        <f t="shared" si="51"/>
        <v>1</v>
      </c>
      <c r="L315" s="666"/>
      <c r="M315" s="21">
        <f t="shared" si="52"/>
        <v>1</v>
      </c>
      <c r="N315" s="666"/>
      <c r="O315" s="21">
        <f t="shared" si="53"/>
        <v>1</v>
      </c>
      <c r="P315" s="666"/>
      <c r="Q315" s="21">
        <f t="shared" si="54"/>
        <v>1</v>
      </c>
      <c r="R315" s="663">
        <f t="shared" si="55"/>
        <v>0</v>
      </c>
      <c r="S315" s="316">
        <f t="shared" si="46"/>
        <v>0</v>
      </c>
    </row>
    <row r="316" spans="1:19">
      <c r="A316" s="665"/>
      <c r="B316" s="54"/>
      <c r="C316" s="21">
        <f t="shared" si="47"/>
        <v>1</v>
      </c>
      <c r="D316" s="666"/>
      <c r="E316" s="21">
        <f t="shared" si="48"/>
        <v>0.2</v>
      </c>
      <c r="F316" s="666"/>
      <c r="G316" s="21">
        <f t="shared" si="49"/>
        <v>1</v>
      </c>
      <c r="H316" s="666"/>
      <c r="I316" s="21">
        <f t="shared" si="50"/>
        <v>1</v>
      </c>
      <c r="J316" s="666"/>
      <c r="K316" s="21">
        <f t="shared" si="51"/>
        <v>1</v>
      </c>
      <c r="L316" s="666"/>
      <c r="M316" s="21">
        <f t="shared" si="52"/>
        <v>1</v>
      </c>
      <c r="N316" s="666"/>
      <c r="O316" s="21">
        <f t="shared" si="53"/>
        <v>1</v>
      </c>
      <c r="P316" s="666"/>
      <c r="Q316" s="21">
        <f t="shared" si="54"/>
        <v>1</v>
      </c>
      <c r="R316" s="663">
        <f t="shared" si="55"/>
        <v>0</v>
      </c>
      <c r="S316" s="316">
        <f t="shared" si="46"/>
        <v>0</v>
      </c>
    </row>
    <row r="317" spans="1:19">
      <c r="A317" s="665"/>
      <c r="B317" s="54"/>
      <c r="C317" s="21">
        <f t="shared" si="47"/>
        <v>1</v>
      </c>
      <c r="D317" s="666"/>
      <c r="E317" s="21">
        <f t="shared" si="48"/>
        <v>0.2</v>
      </c>
      <c r="F317" s="666"/>
      <c r="G317" s="21">
        <f t="shared" si="49"/>
        <v>1</v>
      </c>
      <c r="H317" s="666"/>
      <c r="I317" s="21">
        <f t="shared" si="50"/>
        <v>1</v>
      </c>
      <c r="J317" s="666"/>
      <c r="K317" s="21">
        <f t="shared" si="51"/>
        <v>1</v>
      </c>
      <c r="L317" s="666"/>
      <c r="M317" s="21">
        <f t="shared" si="52"/>
        <v>1</v>
      </c>
      <c r="N317" s="666"/>
      <c r="O317" s="21">
        <f t="shared" si="53"/>
        <v>1</v>
      </c>
      <c r="P317" s="666"/>
      <c r="Q317" s="21">
        <f t="shared" si="54"/>
        <v>1</v>
      </c>
      <c r="R317" s="663">
        <f t="shared" si="55"/>
        <v>0</v>
      </c>
      <c r="S317" s="316">
        <f t="shared" si="46"/>
        <v>0</v>
      </c>
    </row>
    <row r="318" spans="1:19">
      <c r="A318" s="665"/>
      <c r="B318" s="54"/>
      <c r="C318" s="21">
        <f t="shared" si="47"/>
        <v>1</v>
      </c>
      <c r="D318" s="666"/>
      <c r="E318" s="21">
        <f t="shared" si="48"/>
        <v>0.2</v>
      </c>
      <c r="F318" s="666"/>
      <c r="G318" s="21">
        <f t="shared" si="49"/>
        <v>1</v>
      </c>
      <c r="H318" s="666"/>
      <c r="I318" s="21">
        <f t="shared" si="50"/>
        <v>1</v>
      </c>
      <c r="J318" s="666"/>
      <c r="K318" s="21">
        <f t="shared" si="51"/>
        <v>1</v>
      </c>
      <c r="L318" s="666"/>
      <c r="M318" s="21">
        <f t="shared" si="52"/>
        <v>1</v>
      </c>
      <c r="N318" s="666"/>
      <c r="O318" s="21">
        <f t="shared" si="53"/>
        <v>1</v>
      </c>
      <c r="P318" s="666"/>
      <c r="Q318" s="21">
        <f t="shared" si="54"/>
        <v>1</v>
      </c>
      <c r="R318" s="663">
        <f t="shared" si="55"/>
        <v>0</v>
      </c>
      <c r="S318" s="316">
        <f t="shared" si="46"/>
        <v>0</v>
      </c>
    </row>
    <row r="319" spans="1:19">
      <c r="A319" s="665"/>
      <c r="B319" s="54"/>
      <c r="C319" s="21">
        <f t="shared" si="47"/>
        <v>1</v>
      </c>
      <c r="D319" s="666"/>
      <c r="E319" s="21">
        <f t="shared" si="48"/>
        <v>0.2</v>
      </c>
      <c r="F319" s="666"/>
      <c r="G319" s="21">
        <f t="shared" si="49"/>
        <v>1</v>
      </c>
      <c r="H319" s="666"/>
      <c r="I319" s="21">
        <f t="shared" si="50"/>
        <v>1</v>
      </c>
      <c r="J319" s="666"/>
      <c r="K319" s="21">
        <f t="shared" si="51"/>
        <v>1</v>
      </c>
      <c r="L319" s="666"/>
      <c r="M319" s="21">
        <f t="shared" si="52"/>
        <v>1</v>
      </c>
      <c r="N319" s="666"/>
      <c r="O319" s="21">
        <f t="shared" si="53"/>
        <v>1</v>
      </c>
      <c r="P319" s="666"/>
      <c r="Q319" s="21">
        <f t="shared" si="54"/>
        <v>1</v>
      </c>
      <c r="R319" s="663">
        <f t="shared" si="55"/>
        <v>0</v>
      </c>
      <c r="S319" s="316">
        <f t="shared" si="46"/>
        <v>0</v>
      </c>
    </row>
    <row r="320" spans="1:19">
      <c r="A320" s="665"/>
      <c r="B320" s="54"/>
      <c r="C320" s="21">
        <f t="shared" si="47"/>
        <v>1</v>
      </c>
      <c r="D320" s="666"/>
      <c r="E320" s="21">
        <f t="shared" si="48"/>
        <v>0.2</v>
      </c>
      <c r="F320" s="666"/>
      <c r="G320" s="21">
        <f t="shared" si="49"/>
        <v>1</v>
      </c>
      <c r="H320" s="666"/>
      <c r="I320" s="21">
        <f t="shared" si="50"/>
        <v>1</v>
      </c>
      <c r="J320" s="666"/>
      <c r="K320" s="21">
        <f t="shared" si="51"/>
        <v>1</v>
      </c>
      <c r="L320" s="666"/>
      <c r="M320" s="21">
        <f t="shared" si="52"/>
        <v>1</v>
      </c>
      <c r="N320" s="666"/>
      <c r="O320" s="21">
        <f t="shared" si="53"/>
        <v>1</v>
      </c>
      <c r="P320" s="666"/>
      <c r="Q320" s="21">
        <f t="shared" si="54"/>
        <v>1</v>
      </c>
      <c r="R320" s="663">
        <f t="shared" si="55"/>
        <v>0</v>
      </c>
      <c r="S320" s="316">
        <f t="shared" si="46"/>
        <v>0</v>
      </c>
    </row>
    <row r="321" spans="1:19">
      <c r="A321" s="665"/>
      <c r="B321" s="54"/>
      <c r="C321" s="21">
        <f t="shared" si="47"/>
        <v>1</v>
      </c>
      <c r="D321" s="666"/>
      <c r="E321" s="21">
        <f t="shared" si="48"/>
        <v>0.2</v>
      </c>
      <c r="F321" s="666"/>
      <c r="G321" s="21">
        <f t="shared" si="49"/>
        <v>1</v>
      </c>
      <c r="H321" s="666"/>
      <c r="I321" s="21">
        <f t="shared" si="50"/>
        <v>1</v>
      </c>
      <c r="J321" s="666"/>
      <c r="K321" s="21">
        <f t="shared" si="51"/>
        <v>1</v>
      </c>
      <c r="L321" s="666"/>
      <c r="M321" s="21">
        <f t="shared" si="52"/>
        <v>1</v>
      </c>
      <c r="N321" s="666"/>
      <c r="O321" s="21">
        <f t="shared" si="53"/>
        <v>1</v>
      </c>
      <c r="P321" s="666"/>
      <c r="Q321" s="21">
        <f t="shared" si="54"/>
        <v>1</v>
      </c>
      <c r="R321" s="663">
        <f t="shared" si="55"/>
        <v>0</v>
      </c>
      <c r="S321" s="316">
        <f t="shared" si="46"/>
        <v>0</v>
      </c>
    </row>
    <row r="322" spans="1:19">
      <c r="A322" s="665"/>
      <c r="B322" s="54"/>
      <c r="C322" s="21">
        <f t="shared" si="47"/>
        <v>1</v>
      </c>
      <c r="D322" s="666"/>
      <c r="E322" s="21">
        <f t="shared" si="48"/>
        <v>0.2</v>
      </c>
      <c r="F322" s="666"/>
      <c r="G322" s="21">
        <f t="shared" si="49"/>
        <v>1</v>
      </c>
      <c r="H322" s="666"/>
      <c r="I322" s="21">
        <f t="shared" si="50"/>
        <v>1</v>
      </c>
      <c r="J322" s="666"/>
      <c r="K322" s="21">
        <f t="shared" si="51"/>
        <v>1</v>
      </c>
      <c r="L322" s="666"/>
      <c r="M322" s="21">
        <f t="shared" si="52"/>
        <v>1</v>
      </c>
      <c r="N322" s="666"/>
      <c r="O322" s="21">
        <f t="shared" si="53"/>
        <v>1</v>
      </c>
      <c r="P322" s="666"/>
      <c r="Q322" s="21">
        <f t="shared" si="54"/>
        <v>1</v>
      </c>
      <c r="R322" s="663">
        <f t="shared" si="55"/>
        <v>0</v>
      </c>
      <c r="S322" s="316">
        <f t="shared" si="46"/>
        <v>0</v>
      </c>
    </row>
    <row r="323" spans="1:19">
      <c r="A323" s="665"/>
      <c r="B323" s="54"/>
      <c r="C323" s="21">
        <f t="shared" si="47"/>
        <v>1</v>
      </c>
      <c r="D323" s="666"/>
      <c r="E323" s="21">
        <f t="shared" si="48"/>
        <v>0.2</v>
      </c>
      <c r="F323" s="666"/>
      <c r="G323" s="21">
        <f t="shared" si="49"/>
        <v>1</v>
      </c>
      <c r="H323" s="666"/>
      <c r="I323" s="21">
        <f t="shared" si="50"/>
        <v>1</v>
      </c>
      <c r="J323" s="666"/>
      <c r="K323" s="21">
        <f t="shared" si="51"/>
        <v>1</v>
      </c>
      <c r="L323" s="666"/>
      <c r="M323" s="21">
        <f t="shared" si="52"/>
        <v>1</v>
      </c>
      <c r="N323" s="666"/>
      <c r="O323" s="21">
        <f t="shared" si="53"/>
        <v>1</v>
      </c>
      <c r="P323" s="666"/>
      <c r="Q323" s="21">
        <f t="shared" si="54"/>
        <v>1</v>
      </c>
      <c r="R323" s="663">
        <f t="shared" si="55"/>
        <v>0</v>
      </c>
      <c r="S323" s="316">
        <f t="shared" si="46"/>
        <v>0</v>
      </c>
    </row>
    <row r="324" spans="1:19">
      <c r="A324" s="665"/>
      <c r="B324" s="54"/>
      <c r="C324" s="21">
        <f t="shared" si="47"/>
        <v>1</v>
      </c>
      <c r="D324" s="666"/>
      <c r="E324" s="21">
        <f t="shared" si="48"/>
        <v>0.2</v>
      </c>
      <c r="F324" s="666"/>
      <c r="G324" s="21">
        <f t="shared" si="49"/>
        <v>1</v>
      </c>
      <c r="H324" s="666"/>
      <c r="I324" s="21">
        <f t="shared" si="50"/>
        <v>1</v>
      </c>
      <c r="J324" s="666"/>
      <c r="K324" s="21">
        <f t="shared" si="51"/>
        <v>1</v>
      </c>
      <c r="L324" s="666"/>
      <c r="M324" s="21">
        <f t="shared" si="52"/>
        <v>1</v>
      </c>
      <c r="N324" s="666"/>
      <c r="O324" s="21">
        <f t="shared" si="53"/>
        <v>1</v>
      </c>
      <c r="P324" s="666"/>
      <c r="Q324" s="21">
        <f t="shared" si="54"/>
        <v>1</v>
      </c>
      <c r="R324" s="663">
        <f t="shared" si="55"/>
        <v>0</v>
      </c>
      <c r="S324" s="316">
        <f t="shared" si="46"/>
        <v>0</v>
      </c>
    </row>
    <row r="325" spans="1:19">
      <c r="A325" s="665"/>
      <c r="B325" s="54"/>
      <c r="C325" s="21">
        <f t="shared" si="47"/>
        <v>1</v>
      </c>
      <c r="D325" s="666"/>
      <c r="E325" s="21">
        <f t="shared" si="48"/>
        <v>0.2</v>
      </c>
      <c r="F325" s="666"/>
      <c r="G325" s="21">
        <f t="shared" si="49"/>
        <v>1</v>
      </c>
      <c r="H325" s="666"/>
      <c r="I325" s="21">
        <f t="shared" si="50"/>
        <v>1</v>
      </c>
      <c r="J325" s="666"/>
      <c r="K325" s="21">
        <f t="shared" si="51"/>
        <v>1</v>
      </c>
      <c r="L325" s="666"/>
      <c r="M325" s="21">
        <f t="shared" si="52"/>
        <v>1</v>
      </c>
      <c r="N325" s="666"/>
      <c r="O325" s="21">
        <f t="shared" si="53"/>
        <v>1</v>
      </c>
      <c r="P325" s="666"/>
      <c r="Q325" s="21">
        <f t="shared" si="54"/>
        <v>1</v>
      </c>
      <c r="R325" s="663">
        <f t="shared" si="55"/>
        <v>0</v>
      </c>
      <c r="S325" s="316">
        <f t="shared" si="46"/>
        <v>0</v>
      </c>
    </row>
    <row r="326" spans="1:19">
      <c r="A326" s="665"/>
      <c r="B326" s="54"/>
      <c r="C326" s="21">
        <f t="shared" si="47"/>
        <v>1</v>
      </c>
      <c r="D326" s="666"/>
      <c r="E326" s="21">
        <f t="shared" si="48"/>
        <v>0.2</v>
      </c>
      <c r="F326" s="666"/>
      <c r="G326" s="21">
        <f t="shared" si="49"/>
        <v>1</v>
      </c>
      <c r="H326" s="666"/>
      <c r="I326" s="21">
        <f t="shared" si="50"/>
        <v>1</v>
      </c>
      <c r="J326" s="666"/>
      <c r="K326" s="21">
        <f t="shared" si="51"/>
        <v>1</v>
      </c>
      <c r="L326" s="666"/>
      <c r="M326" s="21">
        <f t="shared" si="52"/>
        <v>1</v>
      </c>
      <c r="N326" s="666"/>
      <c r="O326" s="21">
        <f t="shared" si="53"/>
        <v>1</v>
      </c>
      <c r="P326" s="666"/>
      <c r="Q326" s="21">
        <f t="shared" si="54"/>
        <v>1</v>
      </c>
      <c r="R326" s="663">
        <f t="shared" si="55"/>
        <v>0</v>
      </c>
      <c r="S326" s="316">
        <f t="shared" si="46"/>
        <v>0</v>
      </c>
    </row>
    <row r="327" spans="1:19">
      <c r="A327" s="665"/>
      <c r="B327" s="54"/>
      <c r="C327" s="21">
        <f t="shared" si="47"/>
        <v>1</v>
      </c>
      <c r="D327" s="666"/>
      <c r="E327" s="21">
        <f t="shared" si="48"/>
        <v>0.2</v>
      </c>
      <c r="F327" s="666"/>
      <c r="G327" s="21">
        <f t="shared" si="49"/>
        <v>1</v>
      </c>
      <c r="H327" s="666"/>
      <c r="I327" s="21">
        <f t="shared" si="50"/>
        <v>1</v>
      </c>
      <c r="J327" s="666"/>
      <c r="K327" s="21">
        <f t="shared" si="51"/>
        <v>1</v>
      </c>
      <c r="L327" s="666"/>
      <c r="M327" s="21">
        <f t="shared" si="52"/>
        <v>1</v>
      </c>
      <c r="N327" s="666"/>
      <c r="O327" s="21">
        <f t="shared" si="53"/>
        <v>1</v>
      </c>
      <c r="P327" s="666"/>
      <c r="Q327" s="21">
        <f t="shared" si="54"/>
        <v>1</v>
      </c>
      <c r="R327" s="663">
        <f t="shared" si="55"/>
        <v>0</v>
      </c>
      <c r="S327" s="316">
        <f t="shared" si="46"/>
        <v>0</v>
      </c>
    </row>
    <row r="328" spans="1:19">
      <c r="A328" s="665"/>
      <c r="B328" s="54"/>
      <c r="C328" s="21">
        <f t="shared" si="47"/>
        <v>1</v>
      </c>
      <c r="D328" s="666"/>
      <c r="E328" s="21">
        <f t="shared" si="48"/>
        <v>0.2</v>
      </c>
      <c r="F328" s="666"/>
      <c r="G328" s="21">
        <f t="shared" si="49"/>
        <v>1</v>
      </c>
      <c r="H328" s="666"/>
      <c r="I328" s="21">
        <f t="shared" si="50"/>
        <v>1</v>
      </c>
      <c r="J328" s="666"/>
      <c r="K328" s="21">
        <f t="shared" si="51"/>
        <v>1</v>
      </c>
      <c r="L328" s="666"/>
      <c r="M328" s="21">
        <f t="shared" si="52"/>
        <v>1</v>
      </c>
      <c r="N328" s="666"/>
      <c r="O328" s="21">
        <f t="shared" si="53"/>
        <v>1</v>
      </c>
      <c r="P328" s="666"/>
      <c r="Q328" s="21">
        <f t="shared" si="54"/>
        <v>1</v>
      </c>
      <c r="R328" s="663">
        <f t="shared" si="55"/>
        <v>0</v>
      </c>
      <c r="S328" s="316">
        <f t="shared" si="46"/>
        <v>0</v>
      </c>
    </row>
    <row r="329" spans="1:19">
      <c r="A329" s="665"/>
      <c r="B329" s="54"/>
      <c r="C329" s="21">
        <f t="shared" si="47"/>
        <v>1</v>
      </c>
      <c r="D329" s="666"/>
      <c r="E329" s="21">
        <f t="shared" si="48"/>
        <v>0.2</v>
      </c>
      <c r="F329" s="666"/>
      <c r="G329" s="21">
        <f t="shared" si="49"/>
        <v>1</v>
      </c>
      <c r="H329" s="666"/>
      <c r="I329" s="21">
        <f t="shared" si="50"/>
        <v>1</v>
      </c>
      <c r="J329" s="666"/>
      <c r="K329" s="21">
        <f t="shared" si="51"/>
        <v>1</v>
      </c>
      <c r="L329" s="666"/>
      <c r="M329" s="21">
        <f t="shared" si="52"/>
        <v>1</v>
      </c>
      <c r="N329" s="666"/>
      <c r="O329" s="21">
        <f t="shared" si="53"/>
        <v>1</v>
      </c>
      <c r="P329" s="666"/>
      <c r="Q329" s="21">
        <f t="shared" si="54"/>
        <v>1</v>
      </c>
      <c r="R329" s="663">
        <f t="shared" si="55"/>
        <v>0</v>
      </c>
      <c r="S329" s="316">
        <f t="shared" si="46"/>
        <v>0</v>
      </c>
    </row>
    <row r="330" spans="1:19">
      <c r="A330" s="665"/>
      <c r="B330" s="54"/>
      <c r="C330" s="21">
        <f t="shared" si="47"/>
        <v>1</v>
      </c>
      <c r="D330" s="666"/>
      <c r="E330" s="21">
        <f t="shared" si="48"/>
        <v>0.2</v>
      </c>
      <c r="F330" s="666"/>
      <c r="G330" s="21">
        <f t="shared" si="49"/>
        <v>1</v>
      </c>
      <c r="H330" s="666"/>
      <c r="I330" s="21">
        <f t="shared" si="50"/>
        <v>1</v>
      </c>
      <c r="J330" s="666"/>
      <c r="K330" s="21">
        <f t="shared" si="51"/>
        <v>1</v>
      </c>
      <c r="L330" s="666"/>
      <c r="M330" s="21">
        <f t="shared" si="52"/>
        <v>1</v>
      </c>
      <c r="N330" s="666"/>
      <c r="O330" s="21">
        <f t="shared" si="53"/>
        <v>1</v>
      </c>
      <c r="P330" s="666"/>
      <c r="Q330" s="21">
        <f t="shared" si="54"/>
        <v>1</v>
      </c>
      <c r="R330" s="663">
        <f t="shared" si="55"/>
        <v>0</v>
      </c>
      <c r="S330" s="316">
        <f t="shared" si="46"/>
        <v>0</v>
      </c>
    </row>
    <row r="331" spans="1:19">
      <c r="A331" s="665"/>
      <c r="B331" s="54"/>
      <c r="C331" s="21">
        <f t="shared" si="47"/>
        <v>1</v>
      </c>
      <c r="D331" s="666"/>
      <c r="E331" s="21">
        <f t="shared" si="48"/>
        <v>0.2</v>
      </c>
      <c r="F331" s="666"/>
      <c r="G331" s="21">
        <f t="shared" si="49"/>
        <v>1</v>
      </c>
      <c r="H331" s="666"/>
      <c r="I331" s="21">
        <f t="shared" si="50"/>
        <v>1</v>
      </c>
      <c r="J331" s="666"/>
      <c r="K331" s="21">
        <f t="shared" si="51"/>
        <v>1</v>
      </c>
      <c r="L331" s="666"/>
      <c r="M331" s="21">
        <f t="shared" si="52"/>
        <v>1</v>
      </c>
      <c r="N331" s="666"/>
      <c r="O331" s="21">
        <f t="shared" si="53"/>
        <v>1</v>
      </c>
      <c r="P331" s="666"/>
      <c r="Q331" s="21">
        <f t="shared" si="54"/>
        <v>1</v>
      </c>
      <c r="R331" s="663">
        <f t="shared" si="55"/>
        <v>0</v>
      </c>
      <c r="S331" s="316">
        <f t="shared" si="46"/>
        <v>0</v>
      </c>
    </row>
    <row r="332" spans="1:19">
      <c r="A332" s="665"/>
      <c r="B332" s="54"/>
      <c r="C332" s="21">
        <f t="shared" si="47"/>
        <v>1</v>
      </c>
      <c r="D332" s="666"/>
      <c r="E332" s="21">
        <f t="shared" si="48"/>
        <v>0.2</v>
      </c>
      <c r="F332" s="666"/>
      <c r="G332" s="21">
        <f t="shared" si="49"/>
        <v>1</v>
      </c>
      <c r="H332" s="666"/>
      <c r="I332" s="21">
        <f t="shared" si="50"/>
        <v>1</v>
      </c>
      <c r="J332" s="666"/>
      <c r="K332" s="21">
        <f t="shared" si="51"/>
        <v>1</v>
      </c>
      <c r="L332" s="666"/>
      <c r="M332" s="21">
        <f t="shared" si="52"/>
        <v>1</v>
      </c>
      <c r="N332" s="666"/>
      <c r="O332" s="21">
        <f t="shared" si="53"/>
        <v>1</v>
      </c>
      <c r="P332" s="666"/>
      <c r="Q332" s="21">
        <f t="shared" si="54"/>
        <v>1</v>
      </c>
      <c r="R332" s="663">
        <f t="shared" si="55"/>
        <v>0</v>
      </c>
      <c r="S332" s="316">
        <f t="shared" si="46"/>
        <v>0</v>
      </c>
    </row>
    <row r="333" spans="1:19">
      <c r="A333" s="665"/>
      <c r="B333" s="54"/>
      <c r="C333" s="21">
        <f t="shared" si="47"/>
        <v>1</v>
      </c>
      <c r="D333" s="666"/>
      <c r="E333" s="21">
        <f t="shared" si="48"/>
        <v>0.2</v>
      </c>
      <c r="F333" s="666"/>
      <c r="G333" s="21">
        <f t="shared" si="49"/>
        <v>1</v>
      </c>
      <c r="H333" s="666"/>
      <c r="I333" s="21">
        <f t="shared" si="50"/>
        <v>1</v>
      </c>
      <c r="J333" s="666"/>
      <c r="K333" s="21">
        <f t="shared" si="51"/>
        <v>1</v>
      </c>
      <c r="L333" s="666"/>
      <c r="M333" s="21">
        <f t="shared" si="52"/>
        <v>1</v>
      </c>
      <c r="N333" s="666"/>
      <c r="O333" s="21">
        <f t="shared" si="53"/>
        <v>1</v>
      </c>
      <c r="P333" s="666"/>
      <c r="Q333" s="21">
        <f t="shared" si="54"/>
        <v>1</v>
      </c>
      <c r="R333" s="663">
        <f t="shared" si="55"/>
        <v>0</v>
      </c>
      <c r="S333" s="316">
        <f t="shared" si="46"/>
        <v>0</v>
      </c>
    </row>
    <row r="334" spans="1:19">
      <c r="A334" s="665"/>
      <c r="B334" s="54"/>
      <c r="C334" s="21">
        <f t="shared" si="47"/>
        <v>1</v>
      </c>
      <c r="D334" s="666"/>
      <c r="E334" s="21">
        <f t="shared" si="48"/>
        <v>0.2</v>
      </c>
      <c r="F334" s="666"/>
      <c r="G334" s="21">
        <f t="shared" si="49"/>
        <v>1</v>
      </c>
      <c r="H334" s="666"/>
      <c r="I334" s="21">
        <f t="shared" si="50"/>
        <v>1</v>
      </c>
      <c r="J334" s="666"/>
      <c r="K334" s="21">
        <f t="shared" si="51"/>
        <v>1</v>
      </c>
      <c r="L334" s="666"/>
      <c r="M334" s="21">
        <f t="shared" si="52"/>
        <v>1</v>
      </c>
      <c r="N334" s="666"/>
      <c r="O334" s="21">
        <f t="shared" si="53"/>
        <v>1</v>
      </c>
      <c r="P334" s="666"/>
      <c r="Q334" s="21">
        <f t="shared" si="54"/>
        <v>1</v>
      </c>
      <c r="R334" s="663">
        <f t="shared" si="55"/>
        <v>0</v>
      </c>
      <c r="S334" s="316">
        <f t="shared" si="46"/>
        <v>0</v>
      </c>
    </row>
    <row r="335" spans="1:19">
      <c r="A335" s="665"/>
      <c r="B335" s="54"/>
      <c r="C335" s="21">
        <f t="shared" si="47"/>
        <v>1</v>
      </c>
      <c r="D335" s="666"/>
      <c r="E335" s="21">
        <f t="shared" si="48"/>
        <v>0.2</v>
      </c>
      <c r="F335" s="666"/>
      <c r="G335" s="21">
        <f t="shared" si="49"/>
        <v>1</v>
      </c>
      <c r="H335" s="666"/>
      <c r="I335" s="21">
        <f t="shared" si="50"/>
        <v>1</v>
      </c>
      <c r="J335" s="666"/>
      <c r="K335" s="21">
        <f t="shared" si="51"/>
        <v>1</v>
      </c>
      <c r="L335" s="666"/>
      <c r="M335" s="21">
        <f t="shared" si="52"/>
        <v>1</v>
      </c>
      <c r="N335" s="666"/>
      <c r="O335" s="21">
        <f t="shared" si="53"/>
        <v>1</v>
      </c>
      <c r="P335" s="666"/>
      <c r="Q335" s="21">
        <f t="shared" si="54"/>
        <v>1</v>
      </c>
      <c r="R335" s="663">
        <f t="shared" si="55"/>
        <v>0</v>
      </c>
      <c r="S335" s="316">
        <f t="shared" si="46"/>
        <v>0</v>
      </c>
    </row>
    <row r="336" spans="1:19">
      <c r="A336" s="665"/>
      <c r="B336" s="54"/>
      <c r="C336" s="21">
        <f t="shared" si="47"/>
        <v>1</v>
      </c>
      <c r="D336" s="666"/>
      <c r="E336" s="21">
        <f t="shared" si="48"/>
        <v>0.2</v>
      </c>
      <c r="F336" s="666"/>
      <c r="G336" s="21">
        <f t="shared" si="49"/>
        <v>1</v>
      </c>
      <c r="H336" s="666"/>
      <c r="I336" s="21">
        <f t="shared" si="50"/>
        <v>1</v>
      </c>
      <c r="J336" s="666"/>
      <c r="K336" s="21">
        <f t="shared" si="51"/>
        <v>1</v>
      </c>
      <c r="L336" s="666"/>
      <c r="M336" s="21">
        <f t="shared" si="52"/>
        <v>1</v>
      </c>
      <c r="N336" s="666"/>
      <c r="O336" s="21">
        <f t="shared" si="53"/>
        <v>1</v>
      </c>
      <c r="P336" s="666"/>
      <c r="Q336" s="21">
        <f t="shared" si="54"/>
        <v>1</v>
      </c>
      <c r="R336" s="663">
        <f t="shared" si="55"/>
        <v>0</v>
      </c>
      <c r="S336" s="316">
        <f t="shared" si="46"/>
        <v>0</v>
      </c>
    </row>
    <row r="337" spans="1:19">
      <c r="A337" s="665"/>
      <c r="B337" s="54"/>
      <c r="C337" s="21">
        <f t="shared" si="47"/>
        <v>1</v>
      </c>
      <c r="D337" s="666"/>
      <c r="E337" s="21">
        <f t="shared" si="48"/>
        <v>0.2</v>
      </c>
      <c r="F337" s="666"/>
      <c r="G337" s="21">
        <f t="shared" si="49"/>
        <v>1</v>
      </c>
      <c r="H337" s="666"/>
      <c r="I337" s="21">
        <f t="shared" si="50"/>
        <v>1</v>
      </c>
      <c r="J337" s="666"/>
      <c r="K337" s="21">
        <f t="shared" si="51"/>
        <v>1</v>
      </c>
      <c r="L337" s="666"/>
      <c r="M337" s="21">
        <f t="shared" si="52"/>
        <v>1</v>
      </c>
      <c r="N337" s="666"/>
      <c r="O337" s="21">
        <f t="shared" si="53"/>
        <v>1</v>
      </c>
      <c r="P337" s="666"/>
      <c r="Q337" s="21">
        <f t="shared" si="54"/>
        <v>1</v>
      </c>
      <c r="R337" s="663">
        <f t="shared" si="55"/>
        <v>0</v>
      </c>
      <c r="S337" s="316">
        <f t="shared" si="46"/>
        <v>0</v>
      </c>
    </row>
    <row r="338" spans="1:19">
      <c r="A338" s="665"/>
      <c r="B338" s="54"/>
      <c r="C338" s="21">
        <f t="shared" si="47"/>
        <v>1</v>
      </c>
      <c r="D338" s="666"/>
      <c r="E338" s="21">
        <f t="shared" si="48"/>
        <v>0.2</v>
      </c>
      <c r="F338" s="666"/>
      <c r="G338" s="21">
        <f t="shared" si="49"/>
        <v>1</v>
      </c>
      <c r="H338" s="666"/>
      <c r="I338" s="21">
        <f t="shared" si="50"/>
        <v>1</v>
      </c>
      <c r="J338" s="666"/>
      <c r="K338" s="21">
        <f t="shared" si="51"/>
        <v>1</v>
      </c>
      <c r="L338" s="666"/>
      <c r="M338" s="21">
        <f t="shared" si="52"/>
        <v>1</v>
      </c>
      <c r="N338" s="666"/>
      <c r="O338" s="21">
        <f t="shared" si="53"/>
        <v>1</v>
      </c>
      <c r="P338" s="666"/>
      <c r="Q338" s="21">
        <f t="shared" si="54"/>
        <v>1</v>
      </c>
      <c r="R338" s="663">
        <f t="shared" si="55"/>
        <v>0</v>
      </c>
      <c r="S338" s="316">
        <f t="shared" si="46"/>
        <v>0</v>
      </c>
    </row>
    <row r="339" spans="1:19">
      <c r="A339" s="665"/>
      <c r="B339" s="54"/>
      <c r="C339" s="21">
        <f t="shared" si="47"/>
        <v>1</v>
      </c>
      <c r="D339" s="666"/>
      <c r="E339" s="21">
        <f t="shared" si="48"/>
        <v>0.2</v>
      </c>
      <c r="F339" s="666"/>
      <c r="G339" s="21">
        <f t="shared" si="49"/>
        <v>1</v>
      </c>
      <c r="H339" s="666"/>
      <c r="I339" s="21">
        <f t="shared" si="50"/>
        <v>1</v>
      </c>
      <c r="J339" s="666"/>
      <c r="K339" s="21">
        <f t="shared" si="51"/>
        <v>1</v>
      </c>
      <c r="L339" s="666"/>
      <c r="M339" s="21">
        <f t="shared" si="52"/>
        <v>1</v>
      </c>
      <c r="N339" s="666"/>
      <c r="O339" s="21">
        <f t="shared" si="53"/>
        <v>1</v>
      </c>
      <c r="P339" s="666"/>
      <c r="Q339" s="21">
        <f t="shared" si="54"/>
        <v>1</v>
      </c>
      <c r="R339" s="663">
        <f t="shared" si="55"/>
        <v>0</v>
      </c>
      <c r="S339" s="316">
        <f t="shared" si="46"/>
        <v>0</v>
      </c>
    </row>
    <row r="340" spans="1:19">
      <c r="A340" s="665"/>
      <c r="B340" s="54"/>
      <c r="C340" s="21">
        <f t="shared" si="47"/>
        <v>1</v>
      </c>
      <c r="D340" s="666"/>
      <c r="E340" s="21">
        <f t="shared" si="48"/>
        <v>0.2</v>
      </c>
      <c r="F340" s="666"/>
      <c r="G340" s="21">
        <f t="shared" si="49"/>
        <v>1</v>
      </c>
      <c r="H340" s="666"/>
      <c r="I340" s="21">
        <f t="shared" si="50"/>
        <v>1</v>
      </c>
      <c r="J340" s="666"/>
      <c r="K340" s="21">
        <f t="shared" si="51"/>
        <v>1</v>
      </c>
      <c r="L340" s="666"/>
      <c r="M340" s="21">
        <f t="shared" si="52"/>
        <v>1</v>
      </c>
      <c r="N340" s="666"/>
      <c r="O340" s="21">
        <f t="shared" si="53"/>
        <v>1</v>
      </c>
      <c r="P340" s="666"/>
      <c r="Q340" s="21">
        <f t="shared" si="54"/>
        <v>1</v>
      </c>
      <c r="R340" s="663">
        <f t="shared" si="55"/>
        <v>0</v>
      </c>
      <c r="S340" s="316">
        <f t="shared" si="46"/>
        <v>0</v>
      </c>
    </row>
    <row r="341" spans="1:19">
      <c r="A341" s="665"/>
      <c r="B341" s="54"/>
      <c r="C341" s="21">
        <f t="shared" si="47"/>
        <v>1</v>
      </c>
      <c r="D341" s="666"/>
      <c r="E341" s="21">
        <f t="shared" si="48"/>
        <v>0.2</v>
      </c>
      <c r="F341" s="666"/>
      <c r="G341" s="21">
        <f t="shared" si="49"/>
        <v>1</v>
      </c>
      <c r="H341" s="666"/>
      <c r="I341" s="21">
        <f t="shared" si="50"/>
        <v>1</v>
      </c>
      <c r="J341" s="666"/>
      <c r="K341" s="21">
        <f t="shared" si="51"/>
        <v>1</v>
      </c>
      <c r="L341" s="666"/>
      <c r="M341" s="21">
        <f t="shared" si="52"/>
        <v>1</v>
      </c>
      <c r="N341" s="666"/>
      <c r="O341" s="21">
        <f t="shared" si="53"/>
        <v>1</v>
      </c>
      <c r="P341" s="666"/>
      <c r="Q341" s="21">
        <f t="shared" si="54"/>
        <v>1</v>
      </c>
      <c r="R341" s="663">
        <f t="shared" si="55"/>
        <v>0</v>
      </c>
      <c r="S341" s="316">
        <f t="shared" si="46"/>
        <v>0</v>
      </c>
    </row>
    <row r="342" spans="1:19">
      <c r="A342" s="665"/>
      <c r="B342" s="54"/>
      <c r="C342" s="21">
        <f t="shared" si="47"/>
        <v>1</v>
      </c>
      <c r="D342" s="666"/>
      <c r="E342" s="21">
        <f t="shared" si="48"/>
        <v>0.2</v>
      </c>
      <c r="F342" s="666"/>
      <c r="G342" s="21">
        <f t="shared" si="49"/>
        <v>1</v>
      </c>
      <c r="H342" s="666"/>
      <c r="I342" s="21">
        <f t="shared" si="50"/>
        <v>1</v>
      </c>
      <c r="J342" s="666"/>
      <c r="K342" s="21">
        <f t="shared" si="51"/>
        <v>1</v>
      </c>
      <c r="L342" s="666"/>
      <c r="M342" s="21">
        <f t="shared" si="52"/>
        <v>1</v>
      </c>
      <c r="N342" s="666"/>
      <c r="O342" s="21">
        <f t="shared" si="53"/>
        <v>1</v>
      </c>
      <c r="P342" s="666"/>
      <c r="Q342" s="21">
        <f t="shared" si="54"/>
        <v>1</v>
      </c>
      <c r="R342" s="663">
        <f t="shared" si="55"/>
        <v>0</v>
      </c>
      <c r="S342" s="316">
        <f t="shared" si="46"/>
        <v>0</v>
      </c>
    </row>
    <row r="343" spans="1:19">
      <c r="A343" s="665"/>
      <c r="B343" s="54"/>
      <c r="C343" s="21">
        <f t="shared" si="47"/>
        <v>1</v>
      </c>
      <c r="D343" s="666"/>
      <c r="E343" s="21">
        <f t="shared" si="48"/>
        <v>0.2</v>
      </c>
      <c r="F343" s="666"/>
      <c r="G343" s="21">
        <f t="shared" si="49"/>
        <v>1</v>
      </c>
      <c r="H343" s="666"/>
      <c r="I343" s="21">
        <f t="shared" si="50"/>
        <v>1</v>
      </c>
      <c r="J343" s="666"/>
      <c r="K343" s="21">
        <f t="shared" si="51"/>
        <v>1</v>
      </c>
      <c r="L343" s="666"/>
      <c r="M343" s="21">
        <f t="shared" si="52"/>
        <v>1</v>
      </c>
      <c r="N343" s="666"/>
      <c r="O343" s="21">
        <f t="shared" si="53"/>
        <v>1</v>
      </c>
      <c r="P343" s="666"/>
      <c r="Q343" s="21">
        <f t="shared" si="54"/>
        <v>1</v>
      </c>
      <c r="R343" s="663">
        <f t="shared" si="55"/>
        <v>0</v>
      </c>
      <c r="S343" s="316">
        <f t="shared" si="46"/>
        <v>0</v>
      </c>
    </row>
    <row r="344" spans="1:19">
      <c r="A344" s="665"/>
      <c r="B344" s="54"/>
      <c r="C344" s="21">
        <f t="shared" si="47"/>
        <v>1</v>
      </c>
      <c r="D344" s="666"/>
      <c r="E344" s="21">
        <f t="shared" si="48"/>
        <v>0.2</v>
      </c>
      <c r="F344" s="666"/>
      <c r="G344" s="21">
        <f t="shared" si="49"/>
        <v>1</v>
      </c>
      <c r="H344" s="666"/>
      <c r="I344" s="21">
        <f t="shared" si="50"/>
        <v>1</v>
      </c>
      <c r="J344" s="666"/>
      <c r="K344" s="21">
        <f t="shared" si="51"/>
        <v>1</v>
      </c>
      <c r="L344" s="666"/>
      <c r="M344" s="21">
        <f t="shared" si="52"/>
        <v>1</v>
      </c>
      <c r="N344" s="666"/>
      <c r="O344" s="21">
        <f t="shared" si="53"/>
        <v>1</v>
      </c>
      <c r="P344" s="666"/>
      <c r="Q344" s="21">
        <f t="shared" si="54"/>
        <v>1</v>
      </c>
      <c r="R344" s="663">
        <f t="shared" si="55"/>
        <v>0</v>
      </c>
      <c r="S344" s="316">
        <f t="shared" ref="S344:S407" si="56">ROUND(R344*B344/10000,0)</f>
        <v>0</v>
      </c>
    </row>
    <row r="345" spans="1:19">
      <c r="A345" s="665"/>
      <c r="B345" s="54"/>
      <c r="C345" s="21">
        <f t="shared" si="47"/>
        <v>1</v>
      </c>
      <c r="D345" s="666"/>
      <c r="E345" s="21">
        <f t="shared" si="48"/>
        <v>0.2</v>
      </c>
      <c r="F345" s="666"/>
      <c r="G345" s="21">
        <f t="shared" si="49"/>
        <v>1</v>
      </c>
      <c r="H345" s="666"/>
      <c r="I345" s="21">
        <f t="shared" si="50"/>
        <v>1</v>
      </c>
      <c r="J345" s="666"/>
      <c r="K345" s="21">
        <f t="shared" si="51"/>
        <v>1</v>
      </c>
      <c r="L345" s="666"/>
      <c r="M345" s="21">
        <f t="shared" si="52"/>
        <v>1</v>
      </c>
      <c r="N345" s="666"/>
      <c r="O345" s="21">
        <f t="shared" si="53"/>
        <v>1</v>
      </c>
      <c r="P345" s="666"/>
      <c r="Q345" s="21">
        <f t="shared" si="54"/>
        <v>1</v>
      </c>
      <c r="R345" s="663">
        <f t="shared" si="55"/>
        <v>0</v>
      </c>
      <c r="S345" s="316">
        <f t="shared" si="56"/>
        <v>0</v>
      </c>
    </row>
    <row r="346" spans="1:19">
      <c r="A346" s="665"/>
      <c r="B346" s="54"/>
      <c r="C346" s="21">
        <f t="shared" ref="C346:C409" si="57">IF(B346="",1,(LOOKUP(B346,$3:$3,$4:$4)-LOOKUP($B$24,$3:$3,$4:$4)+100)/100)</f>
        <v>1</v>
      </c>
      <c r="D346" s="666"/>
      <c r="E346" s="21">
        <f t="shared" ref="E346:E409" si="58">(SUMIF($5:$5,D346,$6:$6)-SUMIF($5:$5,$D$24,$6:$6)+100)/100</f>
        <v>0.2</v>
      </c>
      <c r="F346" s="666"/>
      <c r="G346" s="21">
        <f t="shared" ref="G346:G409" si="59">(SUMIF($7:$7,F346,$8:$8)-SUMIF($7:$7,$F$24,$8:$8)+100)/100</f>
        <v>1</v>
      </c>
      <c r="H346" s="666"/>
      <c r="I346" s="21">
        <f t="shared" ref="I346:I409" si="60">(SUMIF($9:$9,H346,$10:$10)-SUMIF($9:$9,$H$24,$10:$10)+100)/100</f>
        <v>1</v>
      </c>
      <c r="J346" s="666"/>
      <c r="K346" s="21">
        <f t="shared" ref="K346:K409" si="61">(SUMIF($11:$11,J346,$12:$12)-SUMIF($11:$11,$J$24,$12:$12)+100)/100</f>
        <v>1</v>
      </c>
      <c r="L346" s="666"/>
      <c r="M346" s="21">
        <f t="shared" ref="M346:M409" si="62">(SUMIF($13:$13,L346,$14:$14)-SUMIF($13:$13,$L$24,$14:$14)+100)/100</f>
        <v>1</v>
      </c>
      <c r="N346" s="666"/>
      <c r="O346" s="21">
        <f t="shared" ref="O346:O409" si="63">(SUMIF($15:$15,N346,$16:$16)-SUMIF($15:$15,$N$24,$16:$16)+100)/100</f>
        <v>1</v>
      </c>
      <c r="P346" s="666"/>
      <c r="Q346" s="21">
        <f t="shared" ref="Q346:Q409" si="64">(SUMIF($17:$17,P346,$18:$18)-SUMIF($17:$17,$P$24,$18:$18)+100)/100</f>
        <v>1</v>
      </c>
      <c r="R346" s="663">
        <f t="shared" ref="R346:R409" si="65">IF(B346="",0,ROUND($R$24*C346*E346*G346*I346*K346*M346*O346*Q346,0))</f>
        <v>0</v>
      </c>
      <c r="S346" s="316">
        <f t="shared" si="56"/>
        <v>0</v>
      </c>
    </row>
    <row r="347" spans="1:19">
      <c r="A347" s="665"/>
      <c r="B347" s="54"/>
      <c r="C347" s="21">
        <f t="shared" si="57"/>
        <v>1</v>
      </c>
      <c r="D347" s="666"/>
      <c r="E347" s="21">
        <f t="shared" si="58"/>
        <v>0.2</v>
      </c>
      <c r="F347" s="666"/>
      <c r="G347" s="21">
        <f t="shared" si="59"/>
        <v>1</v>
      </c>
      <c r="H347" s="666"/>
      <c r="I347" s="21">
        <f t="shared" si="60"/>
        <v>1</v>
      </c>
      <c r="J347" s="666"/>
      <c r="K347" s="21">
        <f t="shared" si="61"/>
        <v>1</v>
      </c>
      <c r="L347" s="666"/>
      <c r="M347" s="21">
        <f t="shared" si="62"/>
        <v>1</v>
      </c>
      <c r="N347" s="666"/>
      <c r="O347" s="21">
        <f t="shared" si="63"/>
        <v>1</v>
      </c>
      <c r="P347" s="666"/>
      <c r="Q347" s="21">
        <f t="shared" si="64"/>
        <v>1</v>
      </c>
      <c r="R347" s="663">
        <f t="shared" si="65"/>
        <v>0</v>
      </c>
      <c r="S347" s="316">
        <f t="shared" si="56"/>
        <v>0</v>
      </c>
    </row>
    <row r="348" spans="1:19">
      <c r="A348" s="665"/>
      <c r="B348" s="54"/>
      <c r="C348" s="21">
        <f t="shared" si="57"/>
        <v>1</v>
      </c>
      <c r="D348" s="666"/>
      <c r="E348" s="21">
        <f t="shared" si="58"/>
        <v>0.2</v>
      </c>
      <c r="F348" s="666"/>
      <c r="G348" s="21">
        <f t="shared" si="59"/>
        <v>1</v>
      </c>
      <c r="H348" s="666"/>
      <c r="I348" s="21">
        <f t="shared" si="60"/>
        <v>1</v>
      </c>
      <c r="J348" s="666"/>
      <c r="K348" s="21">
        <f t="shared" si="61"/>
        <v>1</v>
      </c>
      <c r="L348" s="666"/>
      <c r="M348" s="21">
        <f t="shared" si="62"/>
        <v>1</v>
      </c>
      <c r="N348" s="666"/>
      <c r="O348" s="21">
        <f t="shared" si="63"/>
        <v>1</v>
      </c>
      <c r="P348" s="666"/>
      <c r="Q348" s="21">
        <f t="shared" si="64"/>
        <v>1</v>
      </c>
      <c r="R348" s="663">
        <f t="shared" si="65"/>
        <v>0</v>
      </c>
      <c r="S348" s="316">
        <f t="shared" si="56"/>
        <v>0</v>
      </c>
    </row>
    <row r="349" spans="1:19">
      <c r="A349" s="665"/>
      <c r="B349" s="54"/>
      <c r="C349" s="21">
        <f t="shared" si="57"/>
        <v>1</v>
      </c>
      <c r="D349" s="666"/>
      <c r="E349" s="21">
        <f t="shared" si="58"/>
        <v>0.2</v>
      </c>
      <c r="F349" s="666"/>
      <c r="G349" s="21">
        <f t="shared" si="59"/>
        <v>1</v>
      </c>
      <c r="H349" s="666"/>
      <c r="I349" s="21">
        <f t="shared" si="60"/>
        <v>1</v>
      </c>
      <c r="J349" s="666"/>
      <c r="K349" s="21">
        <f t="shared" si="61"/>
        <v>1</v>
      </c>
      <c r="L349" s="666"/>
      <c r="M349" s="21">
        <f t="shared" si="62"/>
        <v>1</v>
      </c>
      <c r="N349" s="666"/>
      <c r="O349" s="21">
        <f t="shared" si="63"/>
        <v>1</v>
      </c>
      <c r="P349" s="666"/>
      <c r="Q349" s="21">
        <f t="shared" si="64"/>
        <v>1</v>
      </c>
      <c r="R349" s="663">
        <f t="shared" si="65"/>
        <v>0</v>
      </c>
      <c r="S349" s="316">
        <f t="shared" si="56"/>
        <v>0</v>
      </c>
    </row>
    <row r="350" spans="1:19">
      <c r="A350" s="665"/>
      <c r="B350" s="54"/>
      <c r="C350" s="21">
        <f t="shared" si="57"/>
        <v>1</v>
      </c>
      <c r="D350" s="666"/>
      <c r="E350" s="21">
        <f t="shared" si="58"/>
        <v>0.2</v>
      </c>
      <c r="F350" s="666"/>
      <c r="G350" s="21">
        <f t="shared" si="59"/>
        <v>1</v>
      </c>
      <c r="H350" s="666"/>
      <c r="I350" s="21">
        <f t="shared" si="60"/>
        <v>1</v>
      </c>
      <c r="J350" s="666"/>
      <c r="K350" s="21">
        <f t="shared" si="61"/>
        <v>1</v>
      </c>
      <c r="L350" s="666"/>
      <c r="M350" s="21">
        <f t="shared" si="62"/>
        <v>1</v>
      </c>
      <c r="N350" s="666"/>
      <c r="O350" s="21">
        <f t="shared" si="63"/>
        <v>1</v>
      </c>
      <c r="P350" s="666"/>
      <c r="Q350" s="21">
        <f t="shared" si="64"/>
        <v>1</v>
      </c>
      <c r="R350" s="663">
        <f t="shared" si="65"/>
        <v>0</v>
      </c>
      <c r="S350" s="316">
        <f t="shared" si="56"/>
        <v>0</v>
      </c>
    </row>
    <row r="351" spans="1:19">
      <c r="A351" s="665"/>
      <c r="B351" s="54"/>
      <c r="C351" s="21">
        <f t="shared" si="57"/>
        <v>1</v>
      </c>
      <c r="D351" s="666"/>
      <c r="E351" s="21">
        <f t="shared" si="58"/>
        <v>0.2</v>
      </c>
      <c r="F351" s="666"/>
      <c r="G351" s="21">
        <f t="shared" si="59"/>
        <v>1</v>
      </c>
      <c r="H351" s="666"/>
      <c r="I351" s="21">
        <f t="shared" si="60"/>
        <v>1</v>
      </c>
      <c r="J351" s="666"/>
      <c r="K351" s="21">
        <f t="shared" si="61"/>
        <v>1</v>
      </c>
      <c r="L351" s="666"/>
      <c r="M351" s="21">
        <f t="shared" si="62"/>
        <v>1</v>
      </c>
      <c r="N351" s="666"/>
      <c r="O351" s="21">
        <f t="shared" si="63"/>
        <v>1</v>
      </c>
      <c r="P351" s="666"/>
      <c r="Q351" s="21">
        <f t="shared" si="64"/>
        <v>1</v>
      </c>
      <c r="R351" s="663">
        <f t="shared" si="65"/>
        <v>0</v>
      </c>
      <c r="S351" s="316">
        <f t="shared" si="56"/>
        <v>0</v>
      </c>
    </row>
    <row r="352" spans="1:19">
      <c r="A352" s="665"/>
      <c r="B352" s="54"/>
      <c r="C352" s="21">
        <f t="shared" si="57"/>
        <v>1</v>
      </c>
      <c r="D352" s="666"/>
      <c r="E352" s="21">
        <f t="shared" si="58"/>
        <v>0.2</v>
      </c>
      <c r="F352" s="666"/>
      <c r="G352" s="21">
        <f t="shared" si="59"/>
        <v>1</v>
      </c>
      <c r="H352" s="666"/>
      <c r="I352" s="21">
        <f t="shared" si="60"/>
        <v>1</v>
      </c>
      <c r="J352" s="666"/>
      <c r="K352" s="21">
        <f t="shared" si="61"/>
        <v>1</v>
      </c>
      <c r="L352" s="666"/>
      <c r="M352" s="21">
        <f t="shared" si="62"/>
        <v>1</v>
      </c>
      <c r="N352" s="666"/>
      <c r="O352" s="21">
        <f t="shared" si="63"/>
        <v>1</v>
      </c>
      <c r="P352" s="666"/>
      <c r="Q352" s="21">
        <f t="shared" si="64"/>
        <v>1</v>
      </c>
      <c r="R352" s="663">
        <f t="shared" si="65"/>
        <v>0</v>
      </c>
      <c r="S352" s="316">
        <f t="shared" si="56"/>
        <v>0</v>
      </c>
    </row>
    <row r="353" spans="1:19">
      <c r="A353" s="665"/>
      <c r="B353" s="54"/>
      <c r="C353" s="21">
        <f t="shared" si="57"/>
        <v>1</v>
      </c>
      <c r="D353" s="666"/>
      <c r="E353" s="21">
        <f t="shared" si="58"/>
        <v>0.2</v>
      </c>
      <c r="F353" s="666"/>
      <c r="G353" s="21">
        <f t="shared" si="59"/>
        <v>1</v>
      </c>
      <c r="H353" s="666"/>
      <c r="I353" s="21">
        <f t="shared" si="60"/>
        <v>1</v>
      </c>
      <c r="J353" s="666"/>
      <c r="K353" s="21">
        <f t="shared" si="61"/>
        <v>1</v>
      </c>
      <c r="L353" s="666"/>
      <c r="M353" s="21">
        <f t="shared" si="62"/>
        <v>1</v>
      </c>
      <c r="N353" s="666"/>
      <c r="O353" s="21">
        <f t="shared" si="63"/>
        <v>1</v>
      </c>
      <c r="P353" s="666"/>
      <c r="Q353" s="21">
        <f t="shared" si="64"/>
        <v>1</v>
      </c>
      <c r="R353" s="663">
        <f t="shared" si="65"/>
        <v>0</v>
      </c>
      <c r="S353" s="316">
        <f t="shared" si="56"/>
        <v>0</v>
      </c>
    </row>
    <row r="354" spans="1:19">
      <c r="A354" s="665"/>
      <c r="B354" s="54"/>
      <c r="C354" s="21">
        <f t="shared" si="57"/>
        <v>1</v>
      </c>
      <c r="D354" s="666"/>
      <c r="E354" s="21">
        <f t="shared" si="58"/>
        <v>0.2</v>
      </c>
      <c r="F354" s="666"/>
      <c r="G354" s="21">
        <f t="shared" si="59"/>
        <v>1</v>
      </c>
      <c r="H354" s="666"/>
      <c r="I354" s="21">
        <f t="shared" si="60"/>
        <v>1</v>
      </c>
      <c r="J354" s="666"/>
      <c r="K354" s="21">
        <f t="shared" si="61"/>
        <v>1</v>
      </c>
      <c r="L354" s="666"/>
      <c r="M354" s="21">
        <f t="shared" si="62"/>
        <v>1</v>
      </c>
      <c r="N354" s="666"/>
      <c r="O354" s="21">
        <f t="shared" si="63"/>
        <v>1</v>
      </c>
      <c r="P354" s="666"/>
      <c r="Q354" s="21">
        <f t="shared" si="64"/>
        <v>1</v>
      </c>
      <c r="R354" s="663">
        <f t="shared" si="65"/>
        <v>0</v>
      </c>
      <c r="S354" s="316">
        <f t="shared" si="56"/>
        <v>0</v>
      </c>
    </row>
    <row r="355" spans="1:19">
      <c r="A355" s="665"/>
      <c r="B355" s="54"/>
      <c r="C355" s="21">
        <f t="shared" si="57"/>
        <v>1</v>
      </c>
      <c r="D355" s="666"/>
      <c r="E355" s="21">
        <f t="shared" si="58"/>
        <v>0.2</v>
      </c>
      <c r="F355" s="666"/>
      <c r="G355" s="21">
        <f t="shared" si="59"/>
        <v>1</v>
      </c>
      <c r="H355" s="666"/>
      <c r="I355" s="21">
        <f t="shared" si="60"/>
        <v>1</v>
      </c>
      <c r="J355" s="666"/>
      <c r="K355" s="21">
        <f t="shared" si="61"/>
        <v>1</v>
      </c>
      <c r="L355" s="666"/>
      <c r="M355" s="21">
        <f t="shared" si="62"/>
        <v>1</v>
      </c>
      <c r="N355" s="666"/>
      <c r="O355" s="21">
        <f t="shared" si="63"/>
        <v>1</v>
      </c>
      <c r="P355" s="666"/>
      <c r="Q355" s="21">
        <f t="shared" si="64"/>
        <v>1</v>
      </c>
      <c r="R355" s="663">
        <f t="shared" si="65"/>
        <v>0</v>
      </c>
      <c r="S355" s="316">
        <f t="shared" si="56"/>
        <v>0</v>
      </c>
    </row>
    <row r="356" spans="1:19">
      <c r="A356" s="665"/>
      <c r="B356" s="54"/>
      <c r="C356" s="21">
        <f t="shared" si="57"/>
        <v>1</v>
      </c>
      <c r="D356" s="666"/>
      <c r="E356" s="21">
        <f t="shared" si="58"/>
        <v>0.2</v>
      </c>
      <c r="F356" s="666"/>
      <c r="G356" s="21">
        <f t="shared" si="59"/>
        <v>1</v>
      </c>
      <c r="H356" s="666"/>
      <c r="I356" s="21">
        <f t="shared" si="60"/>
        <v>1</v>
      </c>
      <c r="J356" s="666"/>
      <c r="K356" s="21">
        <f t="shared" si="61"/>
        <v>1</v>
      </c>
      <c r="L356" s="666"/>
      <c r="M356" s="21">
        <f t="shared" si="62"/>
        <v>1</v>
      </c>
      <c r="N356" s="666"/>
      <c r="O356" s="21">
        <f t="shared" si="63"/>
        <v>1</v>
      </c>
      <c r="P356" s="666"/>
      <c r="Q356" s="21">
        <f t="shared" si="64"/>
        <v>1</v>
      </c>
      <c r="R356" s="663">
        <f t="shared" si="65"/>
        <v>0</v>
      </c>
      <c r="S356" s="316">
        <f t="shared" si="56"/>
        <v>0</v>
      </c>
    </row>
    <row r="357" spans="1:19">
      <c r="A357" s="665"/>
      <c r="B357" s="54"/>
      <c r="C357" s="21">
        <f t="shared" si="57"/>
        <v>1</v>
      </c>
      <c r="D357" s="666"/>
      <c r="E357" s="21">
        <f t="shared" si="58"/>
        <v>0.2</v>
      </c>
      <c r="F357" s="666"/>
      <c r="G357" s="21">
        <f t="shared" si="59"/>
        <v>1</v>
      </c>
      <c r="H357" s="666"/>
      <c r="I357" s="21">
        <f t="shared" si="60"/>
        <v>1</v>
      </c>
      <c r="J357" s="666"/>
      <c r="K357" s="21">
        <f t="shared" si="61"/>
        <v>1</v>
      </c>
      <c r="L357" s="666"/>
      <c r="M357" s="21">
        <f t="shared" si="62"/>
        <v>1</v>
      </c>
      <c r="N357" s="666"/>
      <c r="O357" s="21">
        <f t="shared" si="63"/>
        <v>1</v>
      </c>
      <c r="P357" s="666"/>
      <c r="Q357" s="21">
        <f t="shared" si="64"/>
        <v>1</v>
      </c>
      <c r="R357" s="663">
        <f t="shared" si="65"/>
        <v>0</v>
      </c>
      <c r="S357" s="316">
        <f t="shared" si="56"/>
        <v>0</v>
      </c>
    </row>
    <row r="358" spans="1:19">
      <c r="A358" s="665"/>
      <c r="B358" s="54"/>
      <c r="C358" s="21">
        <f t="shared" si="57"/>
        <v>1</v>
      </c>
      <c r="D358" s="666"/>
      <c r="E358" s="21">
        <f t="shared" si="58"/>
        <v>0.2</v>
      </c>
      <c r="F358" s="666"/>
      <c r="G358" s="21">
        <f t="shared" si="59"/>
        <v>1</v>
      </c>
      <c r="H358" s="666"/>
      <c r="I358" s="21">
        <f t="shared" si="60"/>
        <v>1</v>
      </c>
      <c r="J358" s="666"/>
      <c r="K358" s="21">
        <f t="shared" si="61"/>
        <v>1</v>
      </c>
      <c r="L358" s="666"/>
      <c r="M358" s="21">
        <f t="shared" si="62"/>
        <v>1</v>
      </c>
      <c r="N358" s="666"/>
      <c r="O358" s="21">
        <f t="shared" si="63"/>
        <v>1</v>
      </c>
      <c r="P358" s="666"/>
      <c r="Q358" s="21">
        <f t="shared" si="64"/>
        <v>1</v>
      </c>
      <c r="R358" s="663">
        <f t="shared" si="65"/>
        <v>0</v>
      </c>
      <c r="S358" s="316">
        <f t="shared" si="56"/>
        <v>0</v>
      </c>
    </row>
    <row r="359" spans="1:19">
      <c r="A359" s="665"/>
      <c r="B359" s="54"/>
      <c r="C359" s="21">
        <f t="shared" si="57"/>
        <v>1</v>
      </c>
      <c r="D359" s="666"/>
      <c r="E359" s="21">
        <f t="shared" si="58"/>
        <v>0.2</v>
      </c>
      <c r="F359" s="666"/>
      <c r="G359" s="21">
        <f t="shared" si="59"/>
        <v>1</v>
      </c>
      <c r="H359" s="666"/>
      <c r="I359" s="21">
        <f t="shared" si="60"/>
        <v>1</v>
      </c>
      <c r="J359" s="666"/>
      <c r="K359" s="21">
        <f t="shared" si="61"/>
        <v>1</v>
      </c>
      <c r="L359" s="666"/>
      <c r="M359" s="21">
        <f t="shared" si="62"/>
        <v>1</v>
      </c>
      <c r="N359" s="666"/>
      <c r="O359" s="21">
        <f t="shared" si="63"/>
        <v>1</v>
      </c>
      <c r="P359" s="666"/>
      <c r="Q359" s="21">
        <f t="shared" si="64"/>
        <v>1</v>
      </c>
      <c r="R359" s="663">
        <f t="shared" si="65"/>
        <v>0</v>
      </c>
      <c r="S359" s="316">
        <f t="shared" si="56"/>
        <v>0</v>
      </c>
    </row>
    <row r="360" spans="1:19">
      <c r="A360" s="665"/>
      <c r="B360" s="54"/>
      <c r="C360" s="21">
        <f t="shared" si="57"/>
        <v>1</v>
      </c>
      <c r="D360" s="666"/>
      <c r="E360" s="21">
        <f t="shared" si="58"/>
        <v>0.2</v>
      </c>
      <c r="F360" s="666"/>
      <c r="G360" s="21">
        <f t="shared" si="59"/>
        <v>1</v>
      </c>
      <c r="H360" s="666"/>
      <c r="I360" s="21">
        <f t="shared" si="60"/>
        <v>1</v>
      </c>
      <c r="J360" s="666"/>
      <c r="K360" s="21">
        <f t="shared" si="61"/>
        <v>1</v>
      </c>
      <c r="L360" s="666"/>
      <c r="M360" s="21">
        <f t="shared" si="62"/>
        <v>1</v>
      </c>
      <c r="N360" s="666"/>
      <c r="O360" s="21">
        <f t="shared" si="63"/>
        <v>1</v>
      </c>
      <c r="P360" s="666"/>
      <c r="Q360" s="21">
        <f t="shared" si="64"/>
        <v>1</v>
      </c>
      <c r="R360" s="663">
        <f t="shared" si="65"/>
        <v>0</v>
      </c>
      <c r="S360" s="316">
        <f t="shared" si="56"/>
        <v>0</v>
      </c>
    </row>
    <row r="361" spans="1:19">
      <c r="A361" s="665"/>
      <c r="B361" s="54"/>
      <c r="C361" s="21">
        <f t="shared" si="57"/>
        <v>1</v>
      </c>
      <c r="D361" s="666"/>
      <c r="E361" s="21">
        <f t="shared" si="58"/>
        <v>0.2</v>
      </c>
      <c r="F361" s="666"/>
      <c r="G361" s="21">
        <f t="shared" si="59"/>
        <v>1</v>
      </c>
      <c r="H361" s="666"/>
      <c r="I361" s="21">
        <f t="shared" si="60"/>
        <v>1</v>
      </c>
      <c r="J361" s="666"/>
      <c r="K361" s="21">
        <f t="shared" si="61"/>
        <v>1</v>
      </c>
      <c r="L361" s="666"/>
      <c r="M361" s="21">
        <f t="shared" si="62"/>
        <v>1</v>
      </c>
      <c r="N361" s="666"/>
      <c r="O361" s="21">
        <f t="shared" si="63"/>
        <v>1</v>
      </c>
      <c r="P361" s="666"/>
      <c r="Q361" s="21">
        <f t="shared" si="64"/>
        <v>1</v>
      </c>
      <c r="R361" s="663">
        <f t="shared" si="65"/>
        <v>0</v>
      </c>
      <c r="S361" s="316">
        <f t="shared" si="56"/>
        <v>0</v>
      </c>
    </row>
    <row r="362" spans="1:19">
      <c r="A362" s="665"/>
      <c r="B362" s="54"/>
      <c r="C362" s="21">
        <f t="shared" si="57"/>
        <v>1</v>
      </c>
      <c r="D362" s="666"/>
      <c r="E362" s="21">
        <f t="shared" si="58"/>
        <v>0.2</v>
      </c>
      <c r="F362" s="666"/>
      <c r="G362" s="21">
        <f t="shared" si="59"/>
        <v>1</v>
      </c>
      <c r="H362" s="666"/>
      <c r="I362" s="21">
        <f t="shared" si="60"/>
        <v>1</v>
      </c>
      <c r="J362" s="666"/>
      <c r="K362" s="21">
        <f t="shared" si="61"/>
        <v>1</v>
      </c>
      <c r="L362" s="666"/>
      <c r="M362" s="21">
        <f t="shared" si="62"/>
        <v>1</v>
      </c>
      <c r="N362" s="666"/>
      <c r="O362" s="21">
        <f t="shared" si="63"/>
        <v>1</v>
      </c>
      <c r="P362" s="666"/>
      <c r="Q362" s="21">
        <f t="shared" si="64"/>
        <v>1</v>
      </c>
      <c r="R362" s="663">
        <f t="shared" si="65"/>
        <v>0</v>
      </c>
      <c r="S362" s="316">
        <f t="shared" si="56"/>
        <v>0</v>
      </c>
    </row>
    <row r="363" spans="1:19">
      <c r="A363" s="665"/>
      <c r="B363" s="54"/>
      <c r="C363" s="21">
        <f t="shared" si="57"/>
        <v>1</v>
      </c>
      <c r="D363" s="666"/>
      <c r="E363" s="21">
        <f t="shared" si="58"/>
        <v>0.2</v>
      </c>
      <c r="F363" s="666"/>
      <c r="G363" s="21">
        <f t="shared" si="59"/>
        <v>1</v>
      </c>
      <c r="H363" s="666"/>
      <c r="I363" s="21">
        <f t="shared" si="60"/>
        <v>1</v>
      </c>
      <c r="J363" s="666"/>
      <c r="K363" s="21">
        <f t="shared" si="61"/>
        <v>1</v>
      </c>
      <c r="L363" s="666"/>
      <c r="M363" s="21">
        <f t="shared" si="62"/>
        <v>1</v>
      </c>
      <c r="N363" s="666"/>
      <c r="O363" s="21">
        <f t="shared" si="63"/>
        <v>1</v>
      </c>
      <c r="P363" s="666"/>
      <c r="Q363" s="21">
        <f t="shared" si="64"/>
        <v>1</v>
      </c>
      <c r="R363" s="663">
        <f t="shared" si="65"/>
        <v>0</v>
      </c>
      <c r="S363" s="316">
        <f t="shared" si="56"/>
        <v>0</v>
      </c>
    </row>
    <row r="364" spans="1:19">
      <c r="A364" s="665"/>
      <c r="B364" s="54"/>
      <c r="C364" s="21">
        <f t="shared" si="57"/>
        <v>1</v>
      </c>
      <c r="D364" s="666"/>
      <c r="E364" s="21">
        <f t="shared" si="58"/>
        <v>0.2</v>
      </c>
      <c r="F364" s="666"/>
      <c r="G364" s="21">
        <f t="shared" si="59"/>
        <v>1</v>
      </c>
      <c r="H364" s="666"/>
      <c r="I364" s="21">
        <f t="shared" si="60"/>
        <v>1</v>
      </c>
      <c r="J364" s="666"/>
      <c r="K364" s="21">
        <f t="shared" si="61"/>
        <v>1</v>
      </c>
      <c r="L364" s="666"/>
      <c r="M364" s="21">
        <f t="shared" si="62"/>
        <v>1</v>
      </c>
      <c r="N364" s="666"/>
      <c r="O364" s="21">
        <f t="shared" si="63"/>
        <v>1</v>
      </c>
      <c r="P364" s="666"/>
      <c r="Q364" s="21">
        <f t="shared" si="64"/>
        <v>1</v>
      </c>
      <c r="R364" s="663">
        <f t="shared" si="65"/>
        <v>0</v>
      </c>
      <c r="S364" s="316">
        <f t="shared" si="56"/>
        <v>0</v>
      </c>
    </row>
    <row r="365" spans="1:19">
      <c r="A365" s="665"/>
      <c r="B365" s="54"/>
      <c r="C365" s="21">
        <f t="shared" si="57"/>
        <v>1</v>
      </c>
      <c r="D365" s="666"/>
      <c r="E365" s="21">
        <f t="shared" si="58"/>
        <v>0.2</v>
      </c>
      <c r="F365" s="666"/>
      <c r="G365" s="21">
        <f t="shared" si="59"/>
        <v>1</v>
      </c>
      <c r="H365" s="666"/>
      <c r="I365" s="21">
        <f t="shared" si="60"/>
        <v>1</v>
      </c>
      <c r="J365" s="666"/>
      <c r="K365" s="21">
        <f t="shared" si="61"/>
        <v>1</v>
      </c>
      <c r="L365" s="666"/>
      <c r="M365" s="21">
        <f t="shared" si="62"/>
        <v>1</v>
      </c>
      <c r="N365" s="666"/>
      <c r="O365" s="21">
        <f t="shared" si="63"/>
        <v>1</v>
      </c>
      <c r="P365" s="666"/>
      <c r="Q365" s="21">
        <f t="shared" si="64"/>
        <v>1</v>
      </c>
      <c r="R365" s="663">
        <f t="shared" si="65"/>
        <v>0</v>
      </c>
      <c r="S365" s="316">
        <f t="shared" si="56"/>
        <v>0</v>
      </c>
    </row>
    <row r="366" spans="1:19">
      <c r="A366" s="665"/>
      <c r="B366" s="54"/>
      <c r="C366" s="21">
        <f t="shared" si="57"/>
        <v>1</v>
      </c>
      <c r="D366" s="666"/>
      <c r="E366" s="21">
        <f t="shared" si="58"/>
        <v>0.2</v>
      </c>
      <c r="F366" s="666"/>
      <c r="G366" s="21">
        <f t="shared" si="59"/>
        <v>1</v>
      </c>
      <c r="H366" s="666"/>
      <c r="I366" s="21">
        <f t="shared" si="60"/>
        <v>1</v>
      </c>
      <c r="J366" s="666"/>
      <c r="K366" s="21">
        <f t="shared" si="61"/>
        <v>1</v>
      </c>
      <c r="L366" s="666"/>
      <c r="M366" s="21">
        <f t="shared" si="62"/>
        <v>1</v>
      </c>
      <c r="N366" s="666"/>
      <c r="O366" s="21">
        <f t="shared" si="63"/>
        <v>1</v>
      </c>
      <c r="P366" s="666"/>
      <c r="Q366" s="21">
        <f t="shared" si="64"/>
        <v>1</v>
      </c>
      <c r="R366" s="663">
        <f t="shared" si="65"/>
        <v>0</v>
      </c>
      <c r="S366" s="316">
        <f t="shared" si="56"/>
        <v>0</v>
      </c>
    </row>
    <row r="367" spans="1:19">
      <c r="A367" s="665"/>
      <c r="B367" s="54"/>
      <c r="C367" s="21">
        <f t="shared" si="57"/>
        <v>1</v>
      </c>
      <c r="D367" s="666"/>
      <c r="E367" s="21">
        <f t="shared" si="58"/>
        <v>0.2</v>
      </c>
      <c r="F367" s="666"/>
      <c r="G367" s="21">
        <f t="shared" si="59"/>
        <v>1</v>
      </c>
      <c r="H367" s="666"/>
      <c r="I367" s="21">
        <f t="shared" si="60"/>
        <v>1</v>
      </c>
      <c r="J367" s="666"/>
      <c r="K367" s="21">
        <f t="shared" si="61"/>
        <v>1</v>
      </c>
      <c r="L367" s="666"/>
      <c r="M367" s="21">
        <f t="shared" si="62"/>
        <v>1</v>
      </c>
      <c r="N367" s="666"/>
      <c r="O367" s="21">
        <f t="shared" si="63"/>
        <v>1</v>
      </c>
      <c r="P367" s="666"/>
      <c r="Q367" s="21">
        <f t="shared" si="64"/>
        <v>1</v>
      </c>
      <c r="R367" s="663">
        <f t="shared" si="65"/>
        <v>0</v>
      </c>
      <c r="S367" s="316">
        <f t="shared" si="56"/>
        <v>0</v>
      </c>
    </row>
    <row r="368" spans="1:19">
      <c r="A368" s="665"/>
      <c r="B368" s="54"/>
      <c r="C368" s="21">
        <f t="shared" si="57"/>
        <v>1</v>
      </c>
      <c r="D368" s="666"/>
      <c r="E368" s="21">
        <f t="shared" si="58"/>
        <v>0.2</v>
      </c>
      <c r="F368" s="666"/>
      <c r="G368" s="21">
        <f t="shared" si="59"/>
        <v>1</v>
      </c>
      <c r="H368" s="666"/>
      <c r="I368" s="21">
        <f t="shared" si="60"/>
        <v>1</v>
      </c>
      <c r="J368" s="666"/>
      <c r="K368" s="21">
        <f t="shared" si="61"/>
        <v>1</v>
      </c>
      <c r="L368" s="666"/>
      <c r="M368" s="21">
        <f t="shared" si="62"/>
        <v>1</v>
      </c>
      <c r="N368" s="666"/>
      <c r="O368" s="21">
        <f t="shared" si="63"/>
        <v>1</v>
      </c>
      <c r="P368" s="666"/>
      <c r="Q368" s="21">
        <f t="shared" si="64"/>
        <v>1</v>
      </c>
      <c r="R368" s="663">
        <f t="shared" si="65"/>
        <v>0</v>
      </c>
      <c r="S368" s="316">
        <f t="shared" si="56"/>
        <v>0</v>
      </c>
    </row>
    <row r="369" spans="1:19">
      <c r="A369" s="665"/>
      <c r="B369" s="54"/>
      <c r="C369" s="21">
        <f t="shared" si="57"/>
        <v>1</v>
      </c>
      <c r="D369" s="666"/>
      <c r="E369" s="21">
        <f t="shared" si="58"/>
        <v>0.2</v>
      </c>
      <c r="F369" s="666"/>
      <c r="G369" s="21">
        <f t="shared" si="59"/>
        <v>1</v>
      </c>
      <c r="H369" s="666"/>
      <c r="I369" s="21">
        <f t="shared" si="60"/>
        <v>1</v>
      </c>
      <c r="J369" s="666"/>
      <c r="K369" s="21">
        <f t="shared" si="61"/>
        <v>1</v>
      </c>
      <c r="L369" s="666"/>
      <c r="M369" s="21">
        <f t="shared" si="62"/>
        <v>1</v>
      </c>
      <c r="N369" s="666"/>
      <c r="O369" s="21">
        <f t="shared" si="63"/>
        <v>1</v>
      </c>
      <c r="P369" s="666"/>
      <c r="Q369" s="21">
        <f t="shared" si="64"/>
        <v>1</v>
      </c>
      <c r="R369" s="663">
        <f t="shared" si="65"/>
        <v>0</v>
      </c>
      <c r="S369" s="316">
        <f t="shared" si="56"/>
        <v>0</v>
      </c>
    </row>
    <row r="370" spans="1:19">
      <c r="A370" s="665"/>
      <c r="B370" s="54"/>
      <c r="C370" s="21">
        <f t="shared" si="57"/>
        <v>1</v>
      </c>
      <c r="D370" s="666"/>
      <c r="E370" s="21">
        <f t="shared" si="58"/>
        <v>0.2</v>
      </c>
      <c r="F370" s="666"/>
      <c r="G370" s="21">
        <f t="shared" si="59"/>
        <v>1</v>
      </c>
      <c r="H370" s="666"/>
      <c r="I370" s="21">
        <f t="shared" si="60"/>
        <v>1</v>
      </c>
      <c r="J370" s="666"/>
      <c r="K370" s="21">
        <f t="shared" si="61"/>
        <v>1</v>
      </c>
      <c r="L370" s="666"/>
      <c r="M370" s="21">
        <f t="shared" si="62"/>
        <v>1</v>
      </c>
      <c r="N370" s="666"/>
      <c r="O370" s="21">
        <f t="shared" si="63"/>
        <v>1</v>
      </c>
      <c r="P370" s="666"/>
      <c r="Q370" s="21">
        <f t="shared" si="64"/>
        <v>1</v>
      </c>
      <c r="R370" s="663">
        <f t="shared" si="65"/>
        <v>0</v>
      </c>
      <c r="S370" s="316">
        <f t="shared" si="56"/>
        <v>0</v>
      </c>
    </row>
    <row r="371" spans="1:19">
      <c r="A371" s="665"/>
      <c r="B371" s="54"/>
      <c r="C371" s="21">
        <f t="shared" si="57"/>
        <v>1</v>
      </c>
      <c r="D371" s="666"/>
      <c r="E371" s="21">
        <f t="shared" si="58"/>
        <v>0.2</v>
      </c>
      <c r="F371" s="666"/>
      <c r="G371" s="21">
        <f t="shared" si="59"/>
        <v>1</v>
      </c>
      <c r="H371" s="666"/>
      <c r="I371" s="21">
        <f t="shared" si="60"/>
        <v>1</v>
      </c>
      <c r="J371" s="666"/>
      <c r="K371" s="21">
        <f t="shared" si="61"/>
        <v>1</v>
      </c>
      <c r="L371" s="666"/>
      <c r="M371" s="21">
        <f t="shared" si="62"/>
        <v>1</v>
      </c>
      <c r="N371" s="666"/>
      <c r="O371" s="21">
        <f t="shared" si="63"/>
        <v>1</v>
      </c>
      <c r="P371" s="666"/>
      <c r="Q371" s="21">
        <f t="shared" si="64"/>
        <v>1</v>
      </c>
      <c r="R371" s="663">
        <f t="shared" si="65"/>
        <v>0</v>
      </c>
      <c r="S371" s="316">
        <f t="shared" si="56"/>
        <v>0</v>
      </c>
    </row>
    <row r="372" spans="1:19">
      <c r="A372" s="665"/>
      <c r="B372" s="54"/>
      <c r="C372" s="21">
        <f t="shared" si="57"/>
        <v>1</v>
      </c>
      <c r="D372" s="666"/>
      <c r="E372" s="21">
        <f t="shared" si="58"/>
        <v>0.2</v>
      </c>
      <c r="F372" s="666"/>
      <c r="G372" s="21">
        <f t="shared" si="59"/>
        <v>1</v>
      </c>
      <c r="H372" s="666"/>
      <c r="I372" s="21">
        <f t="shared" si="60"/>
        <v>1</v>
      </c>
      <c r="J372" s="666"/>
      <c r="K372" s="21">
        <f t="shared" si="61"/>
        <v>1</v>
      </c>
      <c r="L372" s="666"/>
      <c r="M372" s="21">
        <f t="shared" si="62"/>
        <v>1</v>
      </c>
      <c r="N372" s="666"/>
      <c r="O372" s="21">
        <f t="shared" si="63"/>
        <v>1</v>
      </c>
      <c r="P372" s="666"/>
      <c r="Q372" s="21">
        <f t="shared" si="64"/>
        <v>1</v>
      </c>
      <c r="R372" s="663">
        <f t="shared" si="65"/>
        <v>0</v>
      </c>
      <c r="S372" s="316">
        <f t="shared" si="56"/>
        <v>0</v>
      </c>
    </row>
    <row r="373" spans="1:19">
      <c r="A373" s="665"/>
      <c r="B373" s="54"/>
      <c r="C373" s="21">
        <f t="shared" si="57"/>
        <v>1</v>
      </c>
      <c r="D373" s="666"/>
      <c r="E373" s="21">
        <f t="shared" si="58"/>
        <v>0.2</v>
      </c>
      <c r="F373" s="666"/>
      <c r="G373" s="21">
        <f t="shared" si="59"/>
        <v>1</v>
      </c>
      <c r="H373" s="666"/>
      <c r="I373" s="21">
        <f t="shared" si="60"/>
        <v>1</v>
      </c>
      <c r="J373" s="666"/>
      <c r="K373" s="21">
        <f t="shared" si="61"/>
        <v>1</v>
      </c>
      <c r="L373" s="666"/>
      <c r="M373" s="21">
        <f t="shared" si="62"/>
        <v>1</v>
      </c>
      <c r="N373" s="666"/>
      <c r="O373" s="21">
        <f t="shared" si="63"/>
        <v>1</v>
      </c>
      <c r="P373" s="666"/>
      <c r="Q373" s="21">
        <f t="shared" si="64"/>
        <v>1</v>
      </c>
      <c r="R373" s="663">
        <f t="shared" si="65"/>
        <v>0</v>
      </c>
      <c r="S373" s="316">
        <f t="shared" si="56"/>
        <v>0</v>
      </c>
    </row>
    <row r="374" spans="1:19">
      <c r="A374" s="665"/>
      <c r="B374" s="54"/>
      <c r="C374" s="21">
        <f t="shared" si="57"/>
        <v>1</v>
      </c>
      <c r="D374" s="666"/>
      <c r="E374" s="21">
        <f t="shared" si="58"/>
        <v>0.2</v>
      </c>
      <c r="F374" s="666"/>
      <c r="G374" s="21">
        <f t="shared" si="59"/>
        <v>1</v>
      </c>
      <c r="H374" s="666"/>
      <c r="I374" s="21">
        <f t="shared" si="60"/>
        <v>1</v>
      </c>
      <c r="J374" s="666"/>
      <c r="K374" s="21">
        <f t="shared" si="61"/>
        <v>1</v>
      </c>
      <c r="L374" s="666"/>
      <c r="M374" s="21">
        <f t="shared" si="62"/>
        <v>1</v>
      </c>
      <c r="N374" s="666"/>
      <c r="O374" s="21">
        <f t="shared" si="63"/>
        <v>1</v>
      </c>
      <c r="P374" s="666"/>
      <c r="Q374" s="21">
        <f t="shared" si="64"/>
        <v>1</v>
      </c>
      <c r="R374" s="663">
        <f t="shared" si="65"/>
        <v>0</v>
      </c>
      <c r="S374" s="316">
        <f t="shared" si="56"/>
        <v>0</v>
      </c>
    </row>
    <row r="375" spans="1:19">
      <c r="A375" s="665"/>
      <c r="B375" s="54"/>
      <c r="C375" s="21">
        <f t="shared" si="57"/>
        <v>1</v>
      </c>
      <c r="D375" s="666"/>
      <c r="E375" s="21">
        <f t="shared" si="58"/>
        <v>0.2</v>
      </c>
      <c r="F375" s="666"/>
      <c r="G375" s="21">
        <f t="shared" si="59"/>
        <v>1</v>
      </c>
      <c r="H375" s="666"/>
      <c r="I375" s="21">
        <f t="shared" si="60"/>
        <v>1</v>
      </c>
      <c r="J375" s="666"/>
      <c r="K375" s="21">
        <f t="shared" si="61"/>
        <v>1</v>
      </c>
      <c r="L375" s="666"/>
      <c r="M375" s="21">
        <f t="shared" si="62"/>
        <v>1</v>
      </c>
      <c r="N375" s="666"/>
      <c r="O375" s="21">
        <f t="shared" si="63"/>
        <v>1</v>
      </c>
      <c r="P375" s="666"/>
      <c r="Q375" s="21">
        <f t="shared" si="64"/>
        <v>1</v>
      </c>
      <c r="R375" s="663">
        <f t="shared" si="65"/>
        <v>0</v>
      </c>
      <c r="S375" s="316">
        <f t="shared" si="56"/>
        <v>0</v>
      </c>
    </row>
    <row r="376" spans="1:19">
      <c r="A376" s="665"/>
      <c r="B376" s="54"/>
      <c r="C376" s="21">
        <f t="shared" si="57"/>
        <v>1</v>
      </c>
      <c r="D376" s="666"/>
      <c r="E376" s="21">
        <f t="shared" si="58"/>
        <v>0.2</v>
      </c>
      <c r="F376" s="666"/>
      <c r="G376" s="21">
        <f t="shared" si="59"/>
        <v>1</v>
      </c>
      <c r="H376" s="666"/>
      <c r="I376" s="21">
        <f t="shared" si="60"/>
        <v>1</v>
      </c>
      <c r="J376" s="666"/>
      <c r="K376" s="21">
        <f t="shared" si="61"/>
        <v>1</v>
      </c>
      <c r="L376" s="666"/>
      <c r="M376" s="21">
        <f t="shared" si="62"/>
        <v>1</v>
      </c>
      <c r="N376" s="666"/>
      <c r="O376" s="21">
        <f t="shared" si="63"/>
        <v>1</v>
      </c>
      <c r="P376" s="666"/>
      <c r="Q376" s="21">
        <f t="shared" si="64"/>
        <v>1</v>
      </c>
      <c r="R376" s="663">
        <f t="shared" si="65"/>
        <v>0</v>
      </c>
      <c r="S376" s="316">
        <f t="shared" si="56"/>
        <v>0</v>
      </c>
    </row>
    <row r="377" spans="1:19">
      <c r="A377" s="665"/>
      <c r="B377" s="54"/>
      <c r="C377" s="21">
        <f t="shared" si="57"/>
        <v>1</v>
      </c>
      <c r="D377" s="666"/>
      <c r="E377" s="21">
        <f t="shared" si="58"/>
        <v>0.2</v>
      </c>
      <c r="F377" s="666"/>
      <c r="G377" s="21">
        <f t="shared" si="59"/>
        <v>1</v>
      </c>
      <c r="H377" s="666"/>
      <c r="I377" s="21">
        <f t="shared" si="60"/>
        <v>1</v>
      </c>
      <c r="J377" s="666"/>
      <c r="K377" s="21">
        <f t="shared" si="61"/>
        <v>1</v>
      </c>
      <c r="L377" s="666"/>
      <c r="M377" s="21">
        <f t="shared" si="62"/>
        <v>1</v>
      </c>
      <c r="N377" s="666"/>
      <c r="O377" s="21">
        <f t="shared" si="63"/>
        <v>1</v>
      </c>
      <c r="P377" s="666"/>
      <c r="Q377" s="21">
        <f t="shared" si="64"/>
        <v>1</v>
      </c>
      <c r="R377" s="663">
        <f t="shared" si="65"/>
        <v>0</v>
      </c>
      <c r="S377" s="316">
        <f t="shared" si="56"/>
        <v>0</v>
      </c>
    </row>
    <row r="378" spans="1:19">
      <c r="A378" s="665"/>
      <c r="B378" s="54"/>
      <c r="C378" s="21">
        <f t="shared" si="57"/>
        <v>1</v>
      </c>
      <c r="D378" s="666"/>
      <c r="E378" s="21">
        <f t="shared" si="58"/>
        <v>0.2</v>
      </c>
      <c r="F378" s="666"/>
      <c r="G378" s="21">
        <f t="shared" si="59"/>
        <v>1</v>
      </c>
      <c r="H378" s="666"/>
      <c r="I378" s="21">
        <f t="shared" si="60"/>
        <v>1</v>
      </c>
      <c r="J378" s="666"/>
      <c r="K378" s="21">
        <f t="shared" si="61"/>
        <v>1</v>
      </c>
      <c r="L378" s="666"/>
      <c r="M378" s="21">
        <f t="shared" si="62"/>
        <v>1</v>
      </c>
      <c r="N378" s="666"/>
      <c r="O378" s="21">
        <f t="shared" si="63"/>
        <v>1</v>
      </c>
      <c r="P378" s="666"/>
      <c r="Q378" s="21">
        <f t="shared" si="64"/>
        <v>1</v>
      </c>
      <c r="R378" s="663">
        <f t="shared" si="65"/>
        <v>0</v>
      </c>
      <c r="S378" s="316">
        <f t="shared" si="56"/>
        <v>0</v>
      </c>
    </row>
    <row r="379" spans="1:19">
      <c r="A379" s="665"/>
      <c r="B379" s="54"/>
      <c r="C379" s="21">
        <f t="shared" si="57"/>
        <v>1</v>
      </c>
      <c r="D379" s="666"/>
      <c r="E379" s="21">
        <f t="shared" si="58"/>
        <v>0.2</v>
      </c>
      <c r="F379" s="666"/>
      <c r="G379" s="21">
        <f t="shared" si="59"/>
        <v>1</v>
      </c>
      <c r="H379" s="666"/>
      <c r="I379" s="21">
        <f t="shared" si="60"/>
        <v>1</v>
      </c>
      <c r="J379" s="666"/>
      <c r="K379" s="21">
        <f t="shared" si="61"/>
        <v>1</v>
      </c>
      <c r="L379" s="666"/>
      <c r="M379" s="21">
        <f t="shared" si="62"/>
        <v>1</v>
      </c>
      <c r="N379" s="666"/>
      <c r="O379" s="21">
        <f t="shared" si="63"/>
        <v>1</v>
      </c>
      <c r="P379" s="666"/>
      <c r="Q379" s="21">
        <f t="shared" si="64"/>
        <v>1</v>
      </c>
      <c r="R379" s="663">
        <f t="shared" si="65"/>
        <v>0</v>
      </c>
      <c r="S379" s="316">
        <f t="shared" si="56"/>
        <v>0</v>
      </c>
    </row>
    <row r="380" spans="1:19">
      <c r="A380" s="665"/>
      <c r="B380" s="54"/>
      <c r="C380" s="21">
        <f t="shared" si="57"/>
        <v>1</v>
      </c>
      <c r="D380" s="666"/>
      <c r="E380" s="21">
        <f t="shared" si="58"/>
        <v>0.2</v>
      </c>
      <c r="F380" s="666"/>
      <c r="G380" s="21">
        <f t="shared" si="59"/>
        <v>1</v>
      </c>
      <c r="H380" s="666"/>
      <c r="I380" s="21">
        <f t="shared" si="60"/>
        <v>1</v>
      </c>
      <c r="J380" s="666"/>
      <c r="K380" s="21">
        <f t="shared" si="61"/>
        <v>1</v>
      </c>
      <c r="L380" s="666"/>
      <c r="M380" s="21">
        <f t="shared" si="62"/>
        <v>1</v>
      </c>
      <c r="N380" s="666"/>
      <c r="O380" s="21">
        <f t="shared" si="63"/>
        <v>1</v>
      </c>
      <c r="P380" s="666"/>
      <c r="Q380" s="21">
        <f t="shared" si="64"/>
        <v>1</v>
      </c>
      <c r="R380" s="663">
        <f t="shared" si="65"/>
        <v>0</v>
      </c>
      <c r="S380" s="316">
        <f t="shared" si="56"/>
        <v>0</v>
      </c>
    </row>
    <row r="381" spans="1:19">
      <c r="A381" s="665"/>
      <c r="B381" s="54"/>
      <c r="C381" s="21">
        <f t="shared" si="57"/>
        <v>1</v>
      </c>
      <c r="D381" s="666"/>
      <c r="E381" s="21">
        <f t="shared" si="58"/>
        <v>0.2</v>
      </c>
      <c r="F381" s="666"/>
      <c r="G381" s="21">
        <f t="shared" si="59"/>
        <v>1</v>
      </c>
      <c r="H381" s="666"/>
      <c r="I381" s="21">
        <f t="shared" si="60"/>
        <v>1</v>
      </c>
      <c r="J381" s="666"/>
      <c r="K381" s="21">
        <f t="shared" si="61"/>
        <v>1</v>
      </c>
      <c r="L381" s="666"/>
      <c r="M381" s="21">
        <f t="shared" si="62"/>
        <v>1</v>
      </c>
      <c r="N381" s="666"/>
      <c r="O381" s="21">
        <f t="shared" si="63"/>
        <v>1</v>
      </c>
      <c r="P381" s="666"/>
      <c r="Q381" s="21">
        <f t="shared" si="64"/>
        <v>1</v>
      </c>
      <c r="R381" s="663">
        <f t="shared" si="65"/>
        <v>0</v>
      </c>
      <c r="S381" s="316">
        <f t="shared" si="56"/>
        <v>0</v>
      </c>
    </row>
    <row r="382" spans="1:19">
      <c r="A382" s="665"/>
      <c r="B382" s="54"/>
      <c r="C382" s="21">
        <f t="shared" si="57"/>
        <v>1</v>
      </c>
      <c r="D382" s="666"/>
      <c r="E382" s="21">
        <f t="shared" si="58"/>
        <v>0.2</v>
      </c>
      <c r="F382" s="666"/>
      <c r="G382" s="21">
        <f t="shared" si="59"/>
        <v>1</v>
      </c>
      <c r="H382" s="666"/>
      <c r="I382" s="21">
        <f t="shared" si="60"/>
        <v>1</v>
      </c>
      <c r="J382" s="666"/>
      <c r="K382" s="21">
        <f t="shared" si="61"/>
        <v>1</v>
      </c>
      <c r="L382" s="666"/>
      <c r="M382" s="21">
        <f t="shared" si="62"/>
        <v>1</v>
      </c>
      <c r="N382" s="666"/>
      <c r="O382" s="21">
        <f t="shared" si="63"/>
        <v>1</v>
      </c>
      <c r="P382" s="666"/>
      <c r="Q382" s="21">
        <f t="shared" si="64"/>
        <v>1</v>
      </c>
      <c r="R382" s="663">
        <f t="shared" si="65"/>
        <v>0</v>
      </c>
      <c r="S382" s="316">
        <f t="shared" si="56"/>
        <v>0</v>
      </c>
    </row>
    <row r="383" spans="1:19">
      <c r="A383" s="665"/>
      <c r="B383" s="54"/>
      <c r="C383" s="21">
        <f t="shared" si="57"/>
        <v>1</v>
      </c>
      <c r="D383" s="666"/>
      <c r="E383" s="21">
        <f t="shared" si="58"/>
        <v>0.2</v>
      </c>
      <c r="F383" s="666"/>
      <c r="G383" s="21">
        <f t="shared" si="59"/>
        <v>1</v>
      </c>
      <c r="H383" s="666"/>
      <c r="I383" s="21">
        <f t="shared" si="60"/>
        <v>1</v>
      </c>
      <c r="J383" s="666"/>
      <c r="K383" s="21">
        <f t="shared" si="61"/>
        <v>1</v>
      </c>
      <c r="L383" s="666"/>
      <c r="M383" s="21">
        <f t="shared" si="62"/>
        <v>1</v>
      </c>
      <c r="N383" s="666"/>
      <c r="O383" s="21">
        <f t="shared" si="63"/>
        <v>1</v>
      </c>
      <c r="P383" s="666"/>
      <c r="Q383" s="21">
        <f t="shared" si="64"/>
        <v>1</v>
      </c>
      <c r="R383" s="663">
        <f t="shared" si="65"/>
        <v>0</v>
      </c>
      <c r="S383" s="316">
        <f t="shared" si="56"/>
        <v>0</v>
      </c>
    </row>
    <row r="384" spans="1:19">
      <c r="A384" s="665"/>
      <c r="B384" s="54"/>
      <c r="C384" s="21">
        <f t="shared" si="57"/>
        <v>1</v>
      </c>
      <c r="D384" s="666"/>
      <c r="E384" s="21">
        <f t="shared" si="58"/>
        <v>0.2</v>
      </c>
      <c r="F384" s="666"/>
      <c r="G384" s="21">
        <f t="shared" si="59"/>
        <v>1</v>
      </c>
      <c r="H384" s="666"/>
      <c r="I384" s="21">
        <f t="shared" si="60"/>
        <v>1</v>
      </c>
      <c r="J384" s="666"/>
      <c r="K384" s="21">
        <f t="shared" si="61"/>
        <v>1</v>
      </c>
      <c r="L384" s="666"/>
      <c r="M384" s="21">
        <f t="shared" si="62"/>
        <v>1</v>
      </c>
      <c r="N384" s="666"/>
      <c r="O384" s="21">
        <f t="shared" si="63"/>
        <v>1</v>
      </c>
      <c r="P384" s="666"/>
      <c r="Q384" s="21">
        <f t="shared" si="64"/>
        <v>1</v>
      </c>
      <c r="R384" s="663">
        <f t="shared" si="65"/>
        <v>0</v>
      </c>
      <c r="S384" s="316">
        <f t="shared" si="56"/>
        <v>0</v>
      </c>
    </row>
    <row r="385" spans="1:19">
      <c r="A385" s="665"/>
      <c r="B385" s="54"/>
      <c r="C385" s="21">
        <f t="shared" si="57"/>
        <v>1</v>
      </c>
      <c r="D385" s="666"/>
      <c r="E385" s="21">
        <f t="shared" si="58"/>
        <v>0.2</v>
      </c>
      <c r="F385" s="666"/>
      <c r="G385" s="21">
        <f t="shared" si="59"/>
        <v>1</v>
      </c>
      <c r="H385" s="666"/>
      <c r="I385" s="21">
        <f t="shared" si="60"/>
        <v>1</v>
      </c>
      <c r="J385" s="666"/>
      <c r="K385" s="21">
        <f t="shared" si="61"/>
        <v>1</v>
      </c>
      <c r="L385" s="666"/>
      <c r="M385" s="21">
        <f t="shared" si="62"/>
        <v>1</v>
      </c>
      <c r="N385" s="666"/>
      <c r="O385" s="21">
        <f t="shared" si="63"/>
        <v>1</v>
      </c>
      <c r="P385" s="666"/>
      <c r="Q385" s="21">
        <f t="shared" si="64"/>
        <v>1</v>
      </c>
      <c r="R385" s="663">
        <f t="shared" si="65"/>
        <v>0</v>
      </c>
      <c r="S385" s="316">
        <f t="shared" si="56"/>
        <v>0</v>
      </c>
    </row>
    <row r="386" spans="1:19">
      <c r="A386" s="665"/>
      <c r="B386" s="54"/>
      <c r="C386" s="21">
        <f t="shared" si="57"/>
        <v>1</v>
      </c>
      <c r="D386" s="666"/>
      <c r="E386" s="21">
        <f t="shared" si="58"/>
        <v>0.2</v>
      </c>
      <c r="F386" s="666"/>
      <c r="G386" s="21">
        <f t="shared" si="59"/>
        <v>1</v>
      </c>
      <c r="H386" s="666"/>
      <c r="I386" s="21">
        <f t="shared" si="60"/>
        <v>1</v>
      </c>
      <c r="J386" s="666"/>
      <c r="K386" s="21">
        <f t="shared" si="61"/>
        <v>1</v>
      </c>
      <c r="L386" s="666"/>
      <c r="M386" s="21">
        <f t="shared" si="62"/>
        <v>1</v>
      </c>
      <c r="N386" s="666"/>
      <c r="O386" s="21">
        <f t="shared" si="63"/>
        <v>1</v>
      </c>
      <c r="P386" s="666"/>
      <c r="Q386" s="21">
        <f t="shared" si="64"/>
        <v>1</v>
      </c>
      <c r="R386" s="663">
        <f t="shared" si="65"/>
        <v>0</v>
      </c>
      <c r="S386" s="316">
        <f t="shared" si="56"/>
        <v>0</v>
      </c>
    </row>
    <row r="387" spans="1:19">
      <c r="A387" s="665"/>
      <c r="B387" s="54"/>
      <c r="C387" s="21">
        <f t="shared" si="57"/>
        <v>1</v>
      </c>
      <c r="D387" s="666"/>
      <c r="E387" s="21">
        <f t="shared" si="58"/>
        <v>0.2</v>
      </c>
      <c r="F387" s="666"/>
      <c r="G387" s="21">
        <f t="shared" si="59"/>
        <v>1</v>
      </c>
      <c r="H387" s="666"/>
      <c r="I387" s="21">
        <f t="shared" si="60"/>
        <v>1</v>
      </c>
      <c r="J387" s="666"/>
      <c r="K387" s="21">
        <f t="shared" si="61"/>
        <v>1</v>
      </c>
      <c r="L387" s="666"/>
      <c r="M387" s="21">
        <f t="shared" si="62"/>
        <v>1</v>
      </c>
      <c r="N387" s="666"/>
      <c r="O387" s="21">
        <f t="shared" si="63"/>
        <v>1</v>
      </c>
      <c r="P387" s="666"/>
      <c r="Q387" s="21">
        <f t="shared" si="64"/>
        <v>1</v>
      </c>
      <c r="R387" s="663">
        <f t="shared" si="65"/>
        <v>0</v>
      </c>
      <c r="S387" s="316">
        <f t="shared" si="56"/>
        <v>0</v>
      </c>
    </row>
    <row r="388" spans="1:19">
      <c r="A388" s="665"/>
      <c r="B388" s="54"/>
      <c r="C388" s="21">
        <f t="shared" si="57"/>
        <v>1</v>
      </c>
      <c r="D388" s="666"/>
      <c r="E388" s="21">
        <f t="shared" si="58"/>
        <v>0.2</v>
      </c>
      <c r="F388" s="666"/>
      <c r="G388" s="21">
        <f t="shared" si="59"/>
        <v>1</v>
      </c>
      <c r="H388" s="666"/>
      <c r="I388" s="21">
        <f t="shared" si="60"/>
        <v>1</v>
      </c>
      <c r="J388" s="666"/>
      <c r="K388" s="21">
        <f t="shared" si="61"/>
        <v>1</v>
      </c>
      <c r="L388" s="666"/>
      <c r="M388" s="21">
        <f t="shared" si="62"/>
        <v>1</v>
      </c>
      <c r="N388" s="666"/>
      <c r="O388" s="21">
        <f t="shared" si="63"/>
        <v>1</v>
      </c>
      <c r="P388" s="666"/>
      <c r="Q388" s="21">
        <f t="shared" si="64"/>
        <v>1</v>
      </c>
      <c r="R388" s="663">
        <f t="shared" si="65"/>
        <v>0</v>
      </c>
      <c r="S388" s="316">
        <f t="shared" si="56"/>
        <v>0</v>
      </c>
    </row>
    <row r="389" spans="1:19">
      <c r="A389" s="665"/>
      <c r="B389" s="54"/>
      <c r="C389" s="21">
        <f t="shared" si="57"/>
        <v>1</v>
      </c>
      <c r="D389" s="666"/>
      <c r="E389" s="21">
        <f t="shared" si="58"/>
        <v>0.2</v>
      </c>
      <c r="F389" s="666"/>
      <c r="G389" s="21">
        <f t="shared" si="59"/>
        <v>1</v>
      </c>
      <c r="H389" s="666"/>
      <c r="I389" s="21">
        <f t="shared" si="60"/>
        <v>1</v>
      </c>
      <c r="J389" s="666"/>
      <c r="K389" s="21">
        <f t="shared" si="61"/>
        <v>1</v>
      </c>
      <c r="L389" s="666"/>
      <c r="M389" s="21">
        <f t="shared" si="62"/>
        <v>1</v>
      </c>
      <c r="N389" s="666"/>
      <c r="O389" s="21">
        <f t="shared" si="63"/>
        <v>1</v>
      </c>
      <c r="P389" s="666"/>
      <c r="Q389" s="21">
        <f t="shared" si="64"/>
        <v>1</v>
      </c>
      <c r="R389" s="663">
        <f t="shared" si="65"/>
        <v>0</v>
      </c>
      <c r="S389" s="316">
        <f t="shared" si="56"/>
        <v>0</v>
      </c>
    </row>
    <row r="390" spans="1:19">
      <c r="A390" s="665"/>
      <c r="B390" s="54"/>
      <c r="C390" s="21">
        <f t="shared" si="57"/>
        <v>1</v>
      </c>
      <c r="D390" s="666"/>
      <c r="E390" s="21">
        <f t="shared" si="58"/>
        <v>0.2</v>
      </c>
      <c r="F390" s="666"/>
      <c r="G390" s="21">
        <f t="shared" si="59"/>
        <v>1</v>
      </c>
      <c r="H390" s="666"/>
      <c r="I390" s="21">
        <f t="shared" si="60"/>
        <v>1</v>
      </c>
      <c r="J390" s="666"/>
      <c r="K390" s="21">
        <f t="shared" si="61"/>
        <v>1</v>
      </c>
      <c r="L390" s="666"/>
      <c r="M390" s="21">
        <f t="shared" si="62"/>
        <v>1</v>
      </c>
      <c r="N390" s="666"/>
      <c r="O390" s="21">
        <f t="shared" si="63"/>
        <v>1</v>
      </c>
      <c r="P390" s="666"/>
      <c r="Q390" s="21">
        <f t="shared" si="64"/>
        <v>1</v>
      </c>
      <c r="R390" s="663">
        <f t="shared" si="65"/>
        <v>0</v>
      </c>
      <c r="S390" s="316">
        <f t="shared" si="56"/>
        <v>0</v>
      </c>
    </row>
    <row r="391" spans="1:19">
      <c r="A391" s="665"/>
      <c r="B391" s="54"/>
      <c r="C391" s="21">
        <f t="shared" si="57"/>
        <v>1</v>
      </c>
      <c r="D391" s="666"/>
      <c r="E391" s="21">
        <f t="shared" si="58"/>
        <v>0.2</v>
      </c>
      <c r="F391" s="666"/>
      <c r="G391" s="21">
        <f t="shared" si="59"/>
        <v>1</v>
      </c>
      <c r="H391" s="666"/>
      <c r="I391" s="21">
        <f t="shared" si="60"/>
        <v>1</v>
      </c>
      <c r="J391" s="666"/>
      <c r="K391" s="21">
        <f t="shared" si="61"/>
        <v>1</v>
      </c>
      <c r="L391" s="666"/>
      <c r="M391" s="21">
        <f t="shared" si="62"/>
        <v>1</v>
      </c>
      <c r="N391" s="666"/>
      <c r="O391" s="21">
        <f t="shared" si="63"/>
        <v>1</v>
      </c>
      <c r="P391" s="666"/>
      <c r="Q391" s="21">
        <f t="shared" si="64"/>
        <v>1</v>
      </c>
      <c r="R391" s="663">
        <f t="shared" si="65"/>
        <v>0</v>
      </c>
      <c r="S391" s="316">
        <f t="shared" si="56"/>
        <v>0</v>
      </c>
    </row>
    <row r="392" spans="1:19">
      <c r="A392" s="665"/>
      <c r="B392" s="54"/>
      <c r="C392" s="21">
        <f t="shared" si="57"/>
        <v>1</v>
      </c>
      <c r="D392" s="666"/>
      <c r="E392" s="21">
        <f t="shared" si="58"/>
        <v>0.2</v>
      </c>
      <c r="F392" s="666"/>
      <c r="G392" s="21">
        <f t="shared" si="59"/>
        <v>1</v>
      </c>
      <c r="H392" s="666"/>
      <c r="I392" s="21">
        <f t="shared" si="60"/>
        <v>1</v>
      </c>
      <c r="J392" s="666"/>
      <c r="K392" s="21">
        <f t="shared" si="61"/>
        <v>1</v>
      </c>
      <c r="L392" s="666"/>
      <c r="M392" s="21">
        <f t="shared" si="62"/>
        <v>1</v>
      </c>
      <c r="N392" s="666"/>
      <c r="O392" s="21">
        <f t="shared" si="63"/>
        <v>1</v>
      </c>
      <c r="P392" s="666"/>
      <c r="Q392" s="21">
        <f t="shared" si="64"/>
        <v>1</v>
      </c>
      <c r="R392" s="663">
        <f t="shared" si="65"/>
        <v>0</v>
      </c>
      <c r="S392" s="316">
        <f t="shared" si="56"/>
        <v>0</v>
      </c>
    </row>
    <row r="393" spans="1:19">
      <c r="A393" s="665"/>
      <c r="B393" s="54"/>
      <c r="C393" s="21">
        <f t="shared" si="57"/>
        <v>1</v>
      </c>
      <c r="D393" s="666"/>
      <c r="E393" s="21">
        <f t="shared" si="58"/>
        <v>0.2</v>
      </c>
      <c r="F393" s="666"/>
      <c r="G393" s="21">
        <f t="shared" si="59"/>
        <v>1</v>
      </c>
      <c r="H393" s="666"/>
      <c r="I393" s="21">
        <f t="shared" si="60"/>
        <v>1</v>
      </c>
      <c r="J393" s="666"/>
      <c r="K393" s="21">
        <f t="shared" si="61"/>
        <v>1</v>
      </c>
      <c r="L393" s="666"/>
      <c r="M393" s="21">
        <f t="shared" si="62"/>
        <v>1</v>
      </c>
      <c r="N393" s="666"/>
      <c r="O393" s="21">
        <f t="shared" si="63"/>
        <v>1</v>
      </c>
      <c r="P393" s="666"/>
      <c r="Q393" s="21">
        <f t="shared" si="64"/>
        <v>1</v>
      </c>
      <c r="R393" s="663">
        <f t="shared" si="65"/>
        <v>0</v>
      </c>
      <c r="S393" s="316">
        <f t="shared" si="56"/>
        <v>0</v>
      </c>
    </row>
    <row r="394" spans="1:19">
      <c r="A394" s="665"/>
      <c r="B394" s="54"/>
      <c r="C394" s="21">
        <f t="shared" si="57"/>
        <v>1</v>
      </c>
      <c r="D394" s="666"/>
      <c r="E394" s="21">
        <f t="shared" si="58"/>
        <v>0.2</v>
      </c>
      <c r="F394" s="666"/>
      <c r="G394" s="21">
        <f t="shared" si="59"/>
        <v>1</v>
      </c>
      <c r="H394" s="666"/>
      <c r="I394" s="21">
        <f t="shared" si="60"/>
        <v>1</v>
      </c>
      <c r="J394" s="666"/>
      <c r="K394" s="21">
        <f t="shared" si="61"/>
        <v>1</v>
      </c>
      <c r="L394" s="666"/>
      <c r="M394" s="21">
        <f t="shared" si="62"/>
        <v>1</v>
      </c>
      <c r="N394" s="666"/>
      <c r="O394" s="21">
        <f t="shared" si="63"/>
        <v>1</v>
      </c>
      <c r="P394" s="666"/>
      <c r="Q394" s="21">
        <f t="shared" si="64"/>
        <v>1</v>
      </c>
      <c r="R394" s="663">
        <f t="shared" si="65"/>
        <v>0</v>
      </c>
      <c r="S394" s="316">
        <f t="shared" si="56"/>
        <v>0</v>
      </c>
    </row>
    <row r="395" spans="1:19">
      <c r="A395" s="665"/>
      <c r="B395" s="54"/>
      <c r="C395" s="21">
        <f t="shared" si="57"/>
        <v>1</v>
      </c>
      <c r="D395" s="666"/>
      <c r="E395" s="21">
        <f t="shared" si="58"/>
        <v>0.2</v>
      </c>
      <c r="F395" s="666"/>
      <c r="G395" s="21">
        <f t="shared" si="59"/>
        <v>1</v>
      </c>
      <c r="H395" s="666"/>
      <c r="I395" s="21">
        <f t="shared" si="60"/>
        <v>1</v>
      </c>
      <c r="J395" s="666"/>
      <c r="K395" s="21">
        <f t="shared" si="61"/>
        <v>1</v>
      </c>
      <c r="L395" s="666"/>
      <c r="M395" s="21">
        <f t="shared" si="62"/>
        <v>1</v>
      </c>
      <c r="N395" s="666"/>
      <c r="O395" s="21">
        <f t="shared" si="63"/>
        <v>1</v>
      </c>
      <c r="P395" s="666"/>
      <c r="Q395" s="21">
        <f t="shared" si="64"/>
        <v>1</v>
      </c>
      <c r="R395" s="663">
        <f t="shared" si="65"/>
        <v>0</v>
      </c>
      <c r="S395" s="316">
        <f t="shared" si="56"/>
        <v>0</v>
      </c>
    </row>
    <row r="396" spans="1:19">
      <c r="A396" s="665"/>
      <c r="B396" s="54"/>
      <c r="C396" s="21">
        <f t="shared" si="57"/>
        <v>1</v>
      </c>
      <c r="D396" s="666"/>
      <c r="E396" s="21">
        <f t="shared" si="58"/>
        <v>0.2</v>
      </c>
      <c r="F396" s="666"/>
      <c r="G396" s="21">
        <f t="shared" si="59"/>
        <v>1</v>
      </c>
      <c r="H396" s="666"/>
      <c r="I396" s="21">
        <f t="shared" si="60"/>
        <v>1</v>
      </c>
      <c r="J396" s="666"/>
      <c r="K396" s="21">
        <f t="shared" si="61"/>
        <v>1</v>
      </c>
      <c r="L396" s="666"/>
      <c r="M396" s="21">
        <f t="shared" si="62"/>
        <v>1</v>
      </c>
      <c r="N396" s="666"/>
      <c r="O396" s="21">
        <f t="shared" si="63"/>
        <v>1</v>
      </c>
      <c r="P396" s="666"/>
      <c r="Q396" s="21">
        <f t="shared" si="64"/>
        <v>1</v>
      </c>
      <c r="R396" s="663">
        <f t="shared" si="65"/>
        <v>0</v>
      </c>
      <c r="S396" s="316">
        <f t="shared" si="56"/>
        <v>0</v>
      </c>
    </row>
    <row r="397" spans="1:19">
      <c r="A397" s="665"/>
      <c r="B397" s="54"/>
      <c r="C397" s="21">
        <f t="shared" si="57"/>
        <v>1</v>
      </c>
      <c r="D397" s="666"/>
      <c r="E397" s="21">
        <f t="shared" si="58"/>
        <v>0.2</v>
      </c>
      <c r="F397" s="666"/>
      <c r="G397" s="21">
        <f t="shared" si="59"/>
        <v>1</v>
      </c>
      <c r="H397" s="666"/>
      <c r="I397" s="21">
        <f t="shared" si="60"/>
        <v>1</v>
      </c>
      <c r="J397" s="666"/>
      <c r="K397" s="21">
        <f t="shared" si="61"/>
        <v>1</v>
      </c>
      <c r="L397" s="666"/>
      <c r="M397" s="21">
        <f t="shared" si="62"/>
        <v>1</v>
      </c>
      <c r="N397" s="666"/>
      <c r="O397" s="21">
        <f t="shared" si="63"/>
        <v>1</v>
      </c>
      <c r="P397" s="666"/>
      <c r="Q397" s="21">
        <f t="shared" si="64"/>
        <v>1</v>
      </c>
      <c r="R397" s="663">
        <f t="shared" si="65"/>
        <v>0</v>
      </c>
      <c r="S397" s="316">
        <f t="shared" si="56"/>
        <v>0</v>
      </c>
    </row>
    <row r="398" spans="1:19">
      <c r="A398" s="665"/>
      <c r="B398" s="54"/>
      <c r="C398" s="21">
        <f t="shared" si="57"/>
        <v>1</v>
      </c>
      <c r="D398" s="666"/>
      <c r="E398" s="21">
        <f t="shared" si="58"/>
        <v>0.2</v>
      </c>
      <c r="F398" s="666"/>
      <c r="G398" s="21">
        <f t="shared" si="59"/>
        <v>1</v>
      </c>
      <c r="H398" s="666"/>
      <c r="I398" s="21">
        <f t="shared" si="60"/>
        <v>1</v>
      </c>
      <c r="J398" s="666"/>
      <c r="K398" s="21">
        <f t="shared" si="61"/>
        <v>1</v>
      </c>
      <c r="L398" s="666"/>
      <c r="M398" s="21">
        <f t="shared" si="62"/>
        <v>1</v>
      </c>
      <c r="N398" s="666"/>
      <c r="O398" s="21">
        <f t="shared" si="63"/>
        <v>1</v>
      </c>
      <c r="P398" s="666"/>
      <c r="Q398" s="21">
        <f t="shared" si="64"/>
        <v>1</v>
      </c>
      <c r="R398" s="663">
        <f t="shared" si="65"/>
        <v>0</v>
      </c>
      <c r="S398" s="316">
        <f t="shared" si="56"/>
        <v>0</v>
      </c>
    </row>
    <row r="399" spans="1:19">
      <c r="A399" s="665"/>
      <c r="B399" s="54"/>
      <c r="C399" s="21">
        <f t="shared" si="57"/>
        <v>1</v>
      </c>
      <c r="D399" s="666"/>
      <c r="E399" s="21">
        <f t="shared" si="58"/>
        <v>0.2</v>
      </c>
      <c r="F399" s="666"/>
      <c r="G399" s="21">
        <f t="shared" si="59"/>
        <v>1</v>
      </c>
      <c r="H399" s="666"/>
      <c r="I399" s="21">
        <f t="shared" si="60"/>
        <v>1</v>
      </c>
      <c r="J399" s="666"/>
      <c r="K399" s="21">
        <f t="shared" si="61"/>
        <v>1</v>
      </c>
      <c r="L399" s="666"/>
      <c r="M399" s="21">
        <f t="shared" si="62"/>
        <v>1</v>
      </c>
      <c r="N399" s="666"/>
      <c r="O399" s="21">
        <f t="shared" si="63"/>
        <v>1</v>
      </c>
      <c r="P399" s="666"/>
      <c r="Q399" s="21">
        <f t="shared" si="64"/>
        <v>1</v>
      </c>
      <c r="R399" s="663">
        <f t="shared" si="65"/>
        <v>0</v>
      </c>
      <c r="S399" s="316">
        <f t="shared" si="56"/>
        <v>0</v>
      </c>
    </row>
    <row r="400" spans="1:19">
      <c r="A400" s="665"/>
      <c r="B400" s="54"/>
      <c r="C400" s="21">
        <f t="shared" si="57"/>
        <v>1</v>
      </c>
      <c r="D400" s="666"/>
      <c r="E400" s="21">
        <f t="shared" si="58"/>
        <v>0.2</v>
      </c>
      <c r="F400" s="666"/>
      <c r="G400" s="21">
        <f t="shared" si="59"/>
        <v>1</v>
      </c>
      <c r="H400" s="666"/>
      <c r="I400" s="21">
        <f t="shared" si="60"/>
        <v>1</v>
      </c>
      <c r="J400" s="666"/>
      <c r="K400" s="21">
        <f t="shared" si="61"/>
        <v>1</v>
      </c>
      <c r="L400" s="666"/>
      <c r="M400" s="21">
        <f t="shared" si="62"/>
        <v>1</v>
      </c>
      <c r="N400" s="666"/>
      <c r="O400" s="21">
        <f t="shared" si="63"/>
        <v>1</v>
      </c>
      <c r="P400" s="666"/>
      <c r="Q400" s="21">
        <f t="shared" si="64"/>
        <v>1</v>
      </c>
      <c r="R400" s="663">
        <f t="shared" si="65"/>
        <v>0</v>
      </c>
      <c r="S400" s="316">
        <f t="shared" si="56"/>
        <v>0</v>
      </c>
    </row>
    <row r="401" spans="1:19">
      <c r="A401" s="665"/>
      <c r="B401" s="54"/>
      <c r="C401" s="21">
        <f t="shared" si="57"/>
        <v>1</v>
      </c>
      <c r="D401" s="666"/>
      <c r="E401" s="21">
        <f t="shared" si="58"/>
        <v>0.2</v>
      </c>
      <c r="F401" s="666"/>
      <c r="G401" s="21">
        <f t="shared" si="59"/>
        <v>1</v>
      </c>
      <c r="H401" s="666"/>
      <c r="I401" s="21">
        <f t="shared" si="60"/>
        <v>1</v>
      </c>
      <c r="J401" s="666"/>
      <c r="K401" s="21">
        <f t="shared" si="61"/>
        <v>1</v>
      </c>
      <c r="L401" s="666"/>
      <c r="M401" s="21">
        <f t="shared" si="62"/>
        <v>1</v>
      </c>
      <c r="N401" s="666"/>
      <c r="O401" s="21">
        <f t="shared" si="63"/>
        <v>1</v>
      </c>
      <c r="P401" s="666"/>
      <c r="Q401" s="21">
        <f t="shared" si="64"/>
        <v>1</v>
      </c>
      <c r="R401" s="663">
        <f t="shared" si="65"/>
        <v>0</v>
      </c>
      <c r="S401" s="316">
        <f t="shared" si="56"/>
        <v>0</v>
      </c>
    </row>
    <row r="402" spans="1:19">
      <c r="A402" s="665"/>
      <c r="B402" s="54"/>
      <c r="C402" s="21">
        <f t="shared" si="57"/>
        <v>1</v>
      </c>
      <c r="D402" s="666"/>
      <c r="E402" s="21">
        <f t="shared" si="58"/>
        <v>0.2</v>
      </c>
      <c r="F402" s="666"/>
      <c r="G402" s="21">
        <f t="shared" si="59"/>
        <v>1</v>
      </c>
      <c r="H402" s="666"/>
      <c r="I402" s="21">
        <f t="shared" si="60"/>
        <v>1</v>
      </c>
      <c r="J402" s="666"/>
      <c r="K402" s="21">
        <f t="shared" si="61"/>
        <v>1</v>
      </c>
      <c r="L402" s="666"/>
      <c r="M402" s="21">
        <f t="shared" si="62"/>
        <v>1</v>
      </c>
      <c r="N402" s="666"/>
      <c r="O402" s="21">
        <f t="shared" si="63"/>
        <v>1</v>
      </c>
      <c r="P402" s="666"/>
      <c r="Q402" s="21">
        <f t="shared" si="64"/>
        <v>1</v>
      </c>
      <c r="R402" s="663">
        <f t="shared" si="65"/>
        <v>0</v>
      </c>
      <c r="S402" s="316">
        <f t="shared" si="56"/>
        <v>0</v>
      </c>
    </row>
    <row r="403" spans="1:19">
      <c r="A403" s="665"/>
      <c r="B403" s="54"/>
      <c r="C403" s="21">
        <f t="shared" si="57"/>
        <v>1</v>
      </c>
      <c r="D403" s="666"/>
      <c r="E403" s="21">
        <f t="shared" si="58"/>
        <v>0.2</v>
      </c>
      <c r="F403" s="666"/>
      <c r="G403" s="21">
        <f t="shared" si="59"/>
        <v>1</v>
      </c>
      <c r="H403" s="666"/>
      <c r="I403" s="21">
        <f t="shared" si="60"/>
        <v>1</v>
      </c>
      <c r="J403" s="666"/>
      <c r="K403" s="21">
        <f t="shared" si="61"/>
        <v>1</v>
      </c>
      <c r="L403" s="666"/>
      <c r="M403" s="21">
        <f t="shared" si="62"/>
        <v>1</v>
      </c>
      <c r="N403" s="666"/>
      <c r="O403" s="21">
        <f t="shared" si="63"/>
        <v>1</v>
      </c>
      <c r="P403" s="666"/>
      <c r="Q403" s="21">
        <f t="shared" si="64"/>
        <v>1</v>
      </c>
      <c r="R403" s="663">
        <f t="shared" si="65"/>
        <v>0</v>
      </c>
      <c r="S403" s="316">
        <f t="shared" si="56"/>
        <v>0</v>
      </c>
    </row>
    <row r="404" spans="1:19">
      <c r="A404" s="665"/>
      <c r="B404" s="54"/>
      <c r="C404" s="21">
        <f t="shared" si="57"/>
        <v>1</v>
      </c>
      <c r="D404" s="666"/>
      <c r="E404" s="21">
        <f t="shared" si="58"/>
        <v>0.2</v>
      </c>
      <c r="F404" s="666"/>
      <c r="G404" s="21">
        <f t="shared" si="59"/>
        <v>1</v>
      </c>
      <c r="H404" s="666"/>
      <c r="I404" s="21">
        <f t="shared" si="60"/>
        <v>1</v>
      </c>
      <c r="J404" s="666"/>
      <c r="K404" s="21">
        <f t="shared" si="61"/>
        <v>1</v>
      </c>
      <c r="L404" s="666"/>
      <c r="M404" s="21">
        <f t="shared" si="62"/>
        <v>1</v>
      </c>
      <c r="N404" s="666"/>
      <c r="O404" s="21">
        <f t="shared" si="63"/>
        <v>1</v>
      </c>
      <c r="P404" s="666"/>
      <c r="Q404" s="21">
        <f t="shared" si="64"/>
        <v>1</v>
      </c>
      <c r="R404" s="663">
        <f t="shared" si="65"/>
        <v>0</v>
      </c>
      <c r="S404" s="316">
        <f t="shared" si="56"/>
        <v>0</v>
      </c>
    </row>
    <row r="405" spans="1:19">
      <c r="A405" s="665"/>
      <c r="B405" s="54"/>
      <c r="C405" s="21">
        <f t="shared" si="57"/>
        <v>1</v>
      </c>
      <c r="D405" s="666"/>
      <c r="E405" s="21">
        <f t="shared" si="58"/>
        <v>0.2</v>
      </c>
      <c r="F405" s="666"/>
      <c r="G405" s="21">
        <f t="shared" si="59"/>
        <v>1</v>
      </c>
      <c r="H405" s="666"/>
      <c r="I405" s="21">
        <f t="shared" si="60"/>
        <v>1</v>
      </c>
      <c r="J405" s="666"/>
      <c r="K405" s="21">
        <f t="shared" si="61"/>
        <v>1</v>
      </c>
      <c r="L405" s="666"/>
      <c r="M405" s="21">
        <f t="shared" si="62"/>
        <v>1</v>
      </c>
      <c r="N405" s="666"/>
      <c r="O405" s="21">
        <f t="shared" si="63"/>
        <v>1</v>
      </c>
      <c r="P405" s="666"/>
      <c r="Q405" s="21">
        <f t="shared" si="64"/>
        <v>1</v>
      </c>
      <c r="R405" s="663">
        <f t="shared" si="65"/>
        <v>0</v>
      </c>
      <c r="S405" s="316">
        <f t="shared" si="56"/>
        <v>0</v>
      </c>
    </row>
    <row r="406" spans="1:19">
      <c r="A406" s="665"/>
      <c r="B406" s="54"/>
      <c r="C406" s="21">
        <f t="shared" si="57"/>
        <v>1</v>
      </c>
      <c r="D406" s="666"/>
      <c r="E406" s="21">
        <f t="shared" si="58"/>
        <v>0.2</v>
      </c>
      <c r="F406" s="666"/>
      <c r="G406" s="21">
        <f t="shared" si="59"/>
        <v>1</v>
      </c>
      <c r="H406" s="666"/>
      <c r="I406" s="21">
        <f t="shared" si="60"/>
        <v>1</v>
      </c>
      <c r="J406" s="666"/>
      <c r="K406" s="21">
        <f t="shared" si="61"/>
        <v>1</v>
      </c>
      <c r="L406" s="666"/>
      <c r="M406" s="21">
        <f t="shared" si="62"/>
        <v>1</v>
      </c>
      <c r="N406" s="666"/>
      <c r="O406" s="21">
        <f t="shared" si="63"/>
        <v>1</v>
      </c>
      <c r="P406" s="666"/>
      <c r="Q406" s="21">
        <f t="shared" si="64"/>
        <v>1</v>
      </c>
      <c r="R406" s="663">
        <f t="shared" si="65"/>
        <v>0</v>
      </c>
      <c r="S406" s="316">
        <f t="shared" si="56"/>
        <v>0</v>
      </c>
    </row>
    <row r="407" spans="1:19">
      <c r="A407" s="665"/>
      <c r="B407" s="54"/>
      <c r="C407" s="21">
        <f t="shared" si="57"/>
        <v>1</v>
      </c>
      <c r="D407" s="666"/>
      <c r="E407" s="21">
        <f t="shared" si="58"/>
        <v>0.2</v>
      </c>
      <c r="F407" s="666"/>
      <c r="G407" s="21">
        <f t="shared" si="59"/>
        <v>1</v>
      </c>
      <c r="H407" s="666"/>
      <c r="I407" s="21">
        <f t="shared" si="60"/>
        <v>1</v>
      </c>
      <c r="J407" s="666"/>
      <c r="K407" s="21">
        <f t="shared" si="61"/>
        <v>1</v>
      </c>
      <c r="L407" s="666"/>
      <c r="M407" s="21">
        <f t="shared" si="62"/>
        <v>1</v>
      </c>
      <c r="N407" s="666"/>
      <c r="O407" s="21">
        <f t="shared" si="63"/>
        <v>1</v>
      </c>
      <c r="P407" s="666"/>
      <c r="Q407" s="21">
        <f t="shared" si="64"/>
        <v>1</v>
      </c>
      <c r="R407" s="663">
        <f t="shared" si="65"/>
        <v>0</v>
      </c>
      <c r="S407" s="316">
        <f t="shared" si="56"/>
        <v>0</v>
      </c>
    </row>
    <row r="408" spans="1:19">
      <c r="A408" s="665"/>
      <c r="B408" s="54"/>
      <c r="C408" s="21">
        <f t="shared" si="57"/>
        <v>1</v>
      </c>
      <c r="D408" s="666"/>
      <c r="E408" s="21">
        <f t="shared" si="58"/>
        <v>0.2</v>
      </c>
      <c r="F408" s="666"/>
      <c r="G408" s="21">
        <f t="shared" si="59"/>
        <v>1</v>
      </c>
      <c r="H408" s="666"/>
      <c r="I408" s="21">
        <f t="shared" si="60"/>
        <v>1</v>
      </c>
      <c r="J408" s="666"/>
      <c r="K408" s="21">
        <f t="shared" si="61"/>
        <v>1</v>
      </c>
      <c r="L408" s="666"/>
      <c r="M408" s="21">
        <f t="shared" si="62"/>
        <v>1</v>
      </c>
      <c r="N408" s="666"/>
      <c r="O408" s="21">
        <f t="shared" si="63"/>
        <v>1</v>
      </c>
      <c r="P408" s="666"/>
      <c r="Q408" s="21">
        <f t="shared" si="64"/>
        <v>1</v>
      </c>
      <c r="R408" s="663">
        <f t="shared" si="65"/>
        <v>0</v>
      </c>
      <c r="S408" s="316">
        <f t="shared" ref="S408:S471" si="66">ROUND(R408*B408/10000,0)</f>
        <v>0</v>
      </c>
    </row>
    <row r="409" spans="1:19">
      <c r="A409" s="665"/>
      <c r="B409" s="54"/>
      <c r="C409" s="21">
        <f t="shared" si="57"/>
        <v>1</v>
      </c>
      <c r="D409" s="666"/>
      <c r="E409" s="21">
        <f t="shared" si="58"/>
        <v>0.2</v>
      </c>
      <c r="F409" s="666"/>
      <c r="G409" s="21">
        <f t="shared" si="59"/>
        <v>1</v>
      </c>
      <c r="H409" s="666"/>
      <c r="I409" s="21">
        <f t="shared" si="60"/>
        <v>1</v>
      </c>
      <c r="J409" s="666"/>
      <c r="K409" s="21">
        <f t="shared" si="61"/>
        <v>1</v>
      </c>
      <c r="L409" s="666"/>
      <c r="M409" s="21">
        <f t="shared" si="62"/>
        <v>1</v>
      </c>
      <c r="N409" s="666"/>
      <c r="O409" s="21">
        <f t="shared" si="63"/>
        <v>1</v>
      </c>
      <c r="P409" s="666"/>
      <c r="Q409" s="21">
        <f t="shared" si="64"/>
        <v>1</v>
      </c>
      <c r="R409" s="663">
        <f t="shared" si="65"/>
        <v>0</v>
      </c>
      <c r="S409" s="316">
        <f t="shared" si="66"/>
        <v>0</v>
      </c>
    </row>
    <row r="410" spans="1:19">
      <c r="A410" s="665"/>
      <c r="B410" s="54"/>
      <c r="C410" s="21">
        <f t="shared" ref="C410:C473" si="67">IF(B410="",1,(LOOKUP(B410,$3:$3,$4:$4)-LOOKUP($B$24,$3:$3,$4:$4)+100)/100)</f>
        <v>1</v>
      </c>
      <c r="D410" s="666"/>
      <c r="E410" s="21">
        <f t="shared" ref="E410:E473" si="68">(SUMIF($5:$5,D410,$6:$6)-SUMIF($5:$5,$D$24,$6:$6)+100)/100</f>
        <v>0.2</v>
      </c>
      <c r="F410" s="666"/>
      <c r="G410" s="21">
        <f t="shared" ref="G410:G473" si="69">(SUMIF($7:$7,F410,$8:$8)-SUMIF($7:$7,$F$24,$8:$8)+100)/100</f>
        <v>1</v>
      </c>
      <c r="H410" s="666"/>
      <c r="I410" s="21">
        <f t="shared" ref="I410:I473" si="70">(SUMIF($9:$9,H410,$10:$10)-SUMIF($9:$9,$H$24,$10:$10)+100)/100</f>
        <v>1</v>
      </c>
      <c r="J410" s="666"/>
      <c r="K410" s="21">
        <f t="shared" ref="K410:K473" si="71">(SUMIF($11:$11,J410,$12:$12)-SUMIF($11:$11,$J$24,$12:$12)+100)/100</f>
        <v>1</v>
      </c>
      <c r="L410" s="666"/>
      <c r="M410" s="21">
        <f t="shared" ref="M410:M473" si="72">(SUMIF($13:$13,L410,$14:$14)-SUMIF($13:$13,$L$24,$14:$14)+100)/100</f>
        <v>1</v>
      </c>
      <c r="N410" s="666"/>
      <c r="O410" s="21">
        <f t="shared" ref="O410:O473" si="73">(SUMIF($15:$15,N410,$16:$16)-SUMIF($15:$15,$N$24,$16:$16)+100)/100</f>
        <v>1</v>
      </c>
      <c r="P410" s="666"/>
      <c r="Q410" s="21">
        <f t="shared" ref="Q410:Q473" si="74">(SUMIF($17:$17,P410,$18:$18)-SUMIF($17:$17,$P$24,$18:$18)+100)/100</f>
        <v>1</v>
      </c>
      <c r="R410" s="663">
        <f t="shared" ref="R410:R473" si="75">IF(B410="",0,ROUND($R$24*C410*E410*G410*I410*K410*M410*O410*Q410,0))</f>
        <v>0</v>
      </c>
      <c r="S410" s="316">
        <f t="shared" si="66"/>
        <v>0</v>
      </c>
    </row>
    <row r="411" spans="1:19">
      <c r="A411" s="665"/>
      <c r="B411" s="54"/>
      <c r="C411" s="21">
        <f t="shared" si="67"/>
        <v>1</v>
      </c>
      <c r="D411" s="666"/>
      <c r="E411" s="21">
        <f t="shared" si="68"/>
        <v>0.2</v>
      </c>
      <c r="F411" s="666"/>
      <c r="G411" s="21">
        <f t="shared" si="69"/>
        <v>1</v>
      </c>
      <c r="H411" s="666"/>
      <c r="I411" s="21">
        <f t="shared" si="70"/>
        <v>1</v>
      </c>
      <c r="J411" s="666"/>
      <c r="K411" s="21">
        <f t="shared" si="71"/>
        <v>1</v>
      </c>
      <c r="L411" s="666"/>
      <c r="M411" s="21">
        <f t="shared" si="72"/>
        <v>1</v>
      </c>
      <c r="N411" s="666"/>
      <c r="O411" s="21">
        <f t="shared" si="73"/>
        <v>1</v>
      </c>
      <c r="P411" s="666"/>
      <c r="Q411" s="21">
        <f t="shared" si="74"/>
        <v>1</v>
      </c>
      <c r="R411" s="663">
        <f t="shared" si="75"/>
        <v>0</v>
      </c>
      <c r="S411" s="316">
        <f t="shared" si="66"/>
        <v>0</v>
      </c>
    </row>
    <row r="412" spans="1:19">
      <c r="A412" s="665"/>
      <c r="B412" s="54"/>
      <c r="C412" s="21">
        <f t="shared" si="67"/>
        <v>1</v>
      </c>
      <c r="D412" s="666"/>
      <c r="E412" s="21">
        <f t="shared" si="68"/>
        <v>0.2</v>
      </c>
      <c r="F412" s="666"/>
      <c r="G412" s="21">
        <f t="shared" si="69"/>
        <v>1</v>
      </c>
      <c r="H412" s="666"/>
      <c r="I412" s="21">
        <f t="shared" si="70"/>
        <v>1</v>
      </c>
      <c r="J412" s="666"/>
      <c r="K412" s="21">
        <f t="shared" si="71"/>
        <v>1</v>
      </c>
      <c r="L412" s="666"/>
      <c r="M412" s="21">
        <f t="shared" si="72"/>
        <v>1</v>
      </c>
      <c r="N412" s="666"/>
      <c r="O412" s="21">
        <f t="shared" si="73"/>
        <v>1</v>
      </c>
      <c r="P412" s="666"/>
      <c r="Q412" s="21">
        <f t="shared" si="74"/>
        <v>1</v>
      </c>
      <c r="R412" s="663">
        <f t="shared" si="75"/>
        <v>0</v>
      </c>
      <c r="S412" s="316">
        <f t="shared" si="66"/>
        <v>0</v>
      </c>
    </row>
    <row r="413" spans="1:19">
      <c r="A413" s="665"/>
      <c r="B413" s="54"/>
      <c r="C413" s="21">
        <f t="shared" si="67"/>
        <v>1</v>
      </c>
      <c r="D413" s="666"/>
      <c r="E413" s="21">
        <f t="shared" si="68"/>
        <v>0.2</v>
      </c>
      <c r="F413" s="666"/>
      <c r="G413" s="21">
        <f t="shared" si="69"/>
        <v>1</v>
      </c>
      <c r="H413" s="666"/>
      <c r="I413" s="21">
        <f t="shared" si="70"/>
        <v>1</v>
      </c>
      <c r="J413" s="666"/>
      <c r="K413" s="21">
        <f t="shared" si="71"/>
        <v>1</v>
      </c>
      <c r="L413" s="666"/>
      <c r="M413" s="21">
        <f t="shared" si="72"/>
        <v>1</v>
      </c>
      <c r="N413" s="666"/>
      <c r="O413" s="21">
        <f t="shared" si="73"/>
        <v>1</v>
      </c>
      <c r="P413" s="666"/>
      <c r="Q413" s="21">
        <f t="shared" si="74"/>
        <v>1</v>
      </c>
      <c r="R413" s="663">
        <f t="shared" si="75"/>
        <v>0</v>
      </c>
      <c r="S413" s="316">
        <f t="shared" si="66"/>
        <v>0</v>
      </c>
    </row>
    <row r="414" spans="1:19">
      <c r="A414" s="665"/>
      <c r="B414" s="54"/>
      <c r="C414" s="21">
        <f t="shared" si="67"/>
        <v>1</v>
      </c>
      <c r="D414" s="666"/>
      <c r="E414" s="21">
        <f t="shared" si="68"/>
        <v>0.2</v>
      </c>
      <c r="F414" s="666"/>
      <c r="G414" s="21">
        <f t="shared" si="69"/>
        <v>1</v>
      </c>
      <c r="H414" s="666"/>
      <c r="I414" s="21">
        <f t="shared" si="70"/>
        <v>1</v>
      </c>
      <c r="J414" s="666"/>
      <c r="K414" s="21">
        <f t="shared" si="71"/>
        <v>1</v>
      </c>
      <c r="L414" s="666"/>
      <c r="M414" s="21">
        <f t="shared" si="72"/>
        <v>1</v>
      </c>
      <c r="N414" s="666"/>
      <c r="O414" s="21">
        <f t="shared" si="73"/>
        <v>1</v>
      </c>
      <c r="P414" s="666"/>
      <c r="Q414" s="21">
        <f t="shared" si="74"/>
        <v>1</v>
      </c>
      <c r="R414" s="663">
        <f t="shared" si="75"/>
        <v>0</v>
      </c>
      <c r="S414" s="316">
        <f t="shared" si="66"/>
        <v>0</v>
      </c>
    </row>
    <row r="415" spans="1:19">
      <c r="A415" s="665"/>
      <c r="B415" s="54"/>
      <c r="C415" s="21">
        <f t="shared" si="67"/>
        <v>1</v>
      </c>
      <c r="D415" s="666"/>
      <c r="E415" s="21">
        <f t="shared" si="68"/>
        <v>0.2</v>
      </c>
      <c r="F415" s="666"/>
      <c r="G415" s="21">
        <f t="shared" si="69"/>
        <v>1</v>
      </c>
      <c r="H415" s="666"/>
      <c r="I415" s="21">
        <f t="shared" si="70"/>
        <v>1</v>
      </c>
      <c r="J415" s="666"/>
      <c r="K415" s="21">
        <f t="shared" si="71"/>
        <v>1</v>
      </c>
      <c r="L415" s="666"/>
      <c r="M415" s="21">
        <f t="shared" si="72"/>
        <v>1</v>
      </c>
      <c r="N415" s="666"/>
      <c r="O415" s="21">
        <f t="shared" si="73"/>
        <v>1</v>
      </c>
      <c r="P415" s="666"/>
      <c r="Q415" s="21">
        <f t="shared" si="74"/>
        <v>1</v>
      </c>
      <c r="R415" s="663">
        <f t="shared" si="75"/>
        <v>0</v>
      </c>
      <c r="S415" s="316">
        <f t="shared" si="66"/>
        <v>0</v>
      </c>
    </row>
    <row r="416" spans="1:19">
      <c r="A416" s="665"/>
      <c r="B416" s="54"/>
      <c r="C416" s="21">
        <f t="shared" si="67"/>
        <v>1</v>
      </c>
      <c r="D416" s="666"/>
      <c r="E416" s="21">
        <f t="shared" si="68"/>
        <v>0.2</v>
      </c>
      <c r="F416" s="666"/>
      <c r="G416" s="21">
        <f t="shared" si="69"/>
        <v>1</v>
      </c>
      <c r="H416" s="666"/>
      <c r="I416" s="21">
        <f t="shared" si="70"/>
        <v>1</v>
      </c>
      <c r="J416" s="666"/>
      <c r="K416" s="21">
        <f t="shared" si="71"/>
        <v>1</v>
      </c>
      <c r="L416" s="666"/>
      <c r="M416" s="21">
        <f t="shared" si="72"/>
        <v>1</v>
      </c>
      <c r="N416" s="666"/>
      <c r="O416" s="21">
        <f t="shared" si="73"/>
        <v>1</v>
      </c>
      <c r="P416" s="666"/>
      <c r="Q416" s="21">
        <f t="shared" si="74"/>
        <v>1</v>
      </c>
      <c r="R416" s="663">
        <f t="shared" si="75"/>
        <v>0</v>
      </c>
      <c r="S416" s="316">
        <f t="shared" si="66"/>
        <v>0</v>
      </c>
    </row>
    <row r="417" spans="1:19">
      <c r="A417" s="665"/>
      <c r="B417" s="54"/>
      <c r="C417" s="21">
        <f t="shared" si="67"/>
        <v>1</v>
      </c>
      <c r="D417" s="666"/>
      <c r="E417" s="21">
        <f t="shared" si="68"/>
        <v>0.2</v>
      </c>
      <c r="F417" s="666"/>
      <c r="G417" s="21">
        <f t="shared" si="69"/>
        <v>1</v>
      </c>
      <c r="H417" s="666"/>
      <c r="I417" s="21">
        <f t="shared" si="70"/>
        <v>1</v>
      </c>
      <c r="J417" s="666"/>
      <c r="K417" s="21">
        <f t="shared" si="71"/>
        <v>1</v>
      </c>
      <c r="L417" s="666"/>
      <c r="M417" s="21">
        <f t="shared" si="72"/>
        <v>1</v>
      </c>
      <c r="N417" s="666"/>
      <c r="O417" s="21">
        <f t="shared" si="73"/>
        <v>1</v>
      </c>
      <c r="P417" s="666"/>
      <c r="Q417" s="21">
        <f t="shared" si="74"/>
        <v>1</v>
      </c>
      <c r="R417" s="663">
        <f t="shared" si="75"/>
        <v>0</v>
      </c>
      <c r="S417" s="316">
        <f t="shared" si="66"/>
        <v>0</v>
      </c>
    </row>
    <row r="418" spans="1:19">
      <c r="A418" s="665"/>
      <c r="B418" s="54"/>
      <c r="C418" s="21">
        <f t="shared" si="67"/>
        <v>1</v>
      </c>
      <c r="D418" s="666"/>
      <c r="E418" s="21">
        <f t="shared" si="68"/>
        <v>0.2</v>
      </c>
      <c r="F418" s="666"/>
      <c r="G418" s="21">
        <f t="shared" si="69"/>
        <v>1</v>
      </c>
      <c r="H418" s="666"/>
      <c r="I418" s="21">
        <f t="shared" si="70"/>
        <v>1</v>
      </c>
      <c r="J418" s="666"/>
      <c r="K418" s="21">
        <f t="shared" si="71"/>
        <v>1</v>
      </c>
      <c r="L418" s="666"/>
      <c r="M418" s="21">
        <f t="shared" si="72"/>
        <v>1</v>
      </c>
      <c r="N418" s="666"/>
      <c r="O418" s="21">
        <f t="shared" si="73"/>
        <v>1</v>
      </c>
      <c r="P418" s="666"/>
      <c r="Q418" s="21">
        <f t="shared" si="74"/>
        <v>1</v>
      </c>
      <c r="R418" s="663">
        <f t="shared" si="75"/>
        <v>0</v>
      </c>
      <c r="S418" s="316">
        <f t="shared" si="66"/>
        <v>0</v>
      </c>
    </row>
    <row r="419" spans="1:19">
      <c r="A419" s="665"/>
      <c r="B419" s="54"/>
      <c r="C419" s="21">
        <f t="shared" si="67"/>
        <v>1</v>
      </c>
      <c r="D419" s="666"/>
      <c r="E419" s="21">
        <f t="shared" si="68"/>
        <v>0.2</v>
      </c>
      <c r="F419" s="666"/>
      <c r="G419" s="21">
        <f t="shared" si="69"/>
        <v>1</v>
      </c>
      <c r="H419" s="666"/>
      <c r="I419" s="21">
        <f t="shared" si="70"/>
        <v>1</v>
      </c>
      <c r="J419" s="666"/>
      <c r="K419" s="21">
        <f t="shared" si="71"/>
        <v>1</v>
      </c>
      <c r="L419" s="666"/>
      <c r="M419" s="21">
        <f t="shared" si="72"/>
        <v>1</v>
      </c>
      <c r="N419" s="666"/>
      <c r="O419" s="21">
        <f t="shared" si="73"/>
        <v>1</v>
      </c>
      <c r="P419" s="666"/>
      <c r="Q419" s="21">
        <f t="shared" si="74"/>
        <v>1</v>
      </c>
      <c r="R419" s="663">
        <f t="shared" si="75"/>
        <v>0</v>
      </c>
      <c r="S419" s="316">
        <f t="shared" si="66"/>
        <v>0</v>
      </c>
    </row>
    <row r="420" spans="1:19">
      <c r="A420" s="665"/>
      <c r="B420" s="54"/>
      <c r="C420" s="21">
        <f t="shared" si="67"/>
        <v>1</v>
      </c>
      <c r="D420" s="666"/>
      <c r="E420" s="21">
        <f t="shared" si="68"/>
        <v>0.2</v>
      </c>
      <c r="F420" s="666"/>
      <c r="G420" s="21">
        <f t="shared" si="69"/>
        <v>1</v>
      </c>
      <c r="H420" s="666"/>
      <c r="I420" s="21">
        <f t="shared" si="70"/>
        <v>1</v>
      </c>
      <c r="J420" s="666"/>
      <c r="K420" s="21">
        <f t="shared" si="71"/>
        <v>1</v>
      </c>
      <c r="L420" s="666"/>
      <c r="M420" s="21">
        <f t="shared" si="72"/>
        <v>1</v>
      </c>
      <c r="N420" s="666"/>
      <c r="O420" s="21">
        <f t="shared" si="73"/>
        <v>1</v>
      </c>
      <c r="P420" s="666"/>
      <c r="Q420" s="21">
        <f t="shared" si="74"/>
        <v>1</v>
      </c>
      <c r="R420" s="663">
        <f t="shared" si="75"/>
        <v>0</v>
      </c>
      <c r="S420" s="316">
        <f t="shared" si="66"/>
        <v>0</v>
      </c>
    </row>
    <row r="421" spans="1:19">
      <c r="A421" s="665"/>
      <c r="B421" s="54"/>
      <c r="C421" s="21">
        <f t="shared" si="67"/>
        <v>1</v>
      </c>
      <c r="D421" s="666"/>
      <c r="E421" s="21">
        <f t="shared" si="68"/>
        <v>0.2</v>
      </c>
      <c r="F421" s="666"/>
      <c r="G421" s="21">
        <f t="shared" si="69"/>
        <v>1</v>
      </c>
      <c r="H421" s="666"/>
      <c r="I421" s="21">
        <f t="shared" si="70"/>
        <v>1</v>
      </c>
      <c r="J421" s="666"/>
      <c r="K421" s="21">
        <f t="shared" si="71"/>
        <v>1</v>
      </c>
      <c r="L421" s="666"/>
      <c r="M421" s="21">
        <f t="shared" si="72"/>
        <v>1</v>
      </c>
      <c r="N421" s="666"/>
      <c r="O421" s="21">
        <f t="shared" si="73"/>
        <v>1</v>
      </c>
      <c r="P421" s="666"/>
      <c r="Q421" s="21">
        <f t="shared" si="74"/>
        <v>1</v>
      </c>
      <c r="R421" s="663">
        <f t="shared" si="75"/>
        <v>0</v>
      </c>
      <c r="S421" s="316">
        <f t="shared" si="66"/>
        <v>0</v>
      </c>
    </row>
    <row r="422" spans="1:19">
      <c r="A422" s="665"/>
      <c r="B422" s="54"/>
      <c r="C422" s="21">
        <f t="shared" si="67"/>
        <v>1</v>
      </c>
      <c r="D422" s="666"/>
      <c r="E422" s="21">
        <f t="shared" si="68"/>
        <v>0.2</v>
      </c>
      <c r="F422" s="666"/>
      <c r="G422" s="21">
        <f t="shared" si="69"/>
        <v>1</v>
      </c>
      <c r="H422" s="666"/>
      <c r="I422" s="21">
        <f t="shared" si="70"/>
        <v>1</v>
      </c>
      <c r="J422" s="666"/>
      <c r="K422" s="21">
        <f t="shared" si="71"/>
        <v>1</v>
      </c>
      <c r="L422" s="666"/>
      <c r="M422" s="21">
        <f t="shared" si="72"/>
        <v>1</v>
      </c>
      <c r="N422" s="666"/>
      <c r="O422" s="21">
        <f t="shared" si="73"/>
        <v>1</v>
      </c>
      <c r="P422" s="666"/>
      <c r="Q422" s="21">
        <f t="shared" si="74"/>
        <v>1</v>
      </c>
      <c r="R422" s="663">
        <f t="shared" si="75"/>
        <v>0</v>
      </c>
      <c r="S422" s="316">
        <f t="shared" si="66"/>
        <v>0</v>
      </c>
    </row>
    <row r="423" spans="1:19">
      <c r="A423" s="665"/>
      <c r="B423" s="54"/>
      <c r="C423" s="21">
        <f t="shared" si="67"/>
        <v>1</v>
      </c>
      <c r="D423" s="666"/>
      <c r="E423" s="21">
        <f t="shared" si="68"/>
        <v>0.2</v>
      </c>
      <c r="F423" s="666"/>
      <c r="G423" s="21">
        <f t="shared" si="69"/>
        <v>1</v>
      </c>
      <c r="H423" s="666"/>
      <c r="I423" s="21">
        <f t="shared" si="70"/>
        <v>1</v>
      </c>
      <c r="J423" s="666"/>
      <c r="K423" s="21">
        <f t="shared" si="71"/>
        <v>1</v>
      </c>
      <c r="L423" s="666"/>
      <c r="M423" s="21">
        <f t="shared" si="72"/>
        <v>1</v>
      </c>
      <c r="N423" s="666"/>
      <c r="O423" s="21">
        <f t="shared" si="73"/>
        <v>1</v>
      </c>
      <c r="P423" s="666"/>
      <c r="Q423" s="21">
        <f t="shared" si="74"/>
        <v>1</v>
      </c>
      <c r="R423" s="663">
        <f t="shared" si="75"/>
        <v>0</v>
      </c>
      <c r="S423" s="316">
        <f t="shared" si="66"/>
        <v>0</v>
      </c>
    </row>
    <row r="424" spans="1:19">
      <c r="A424" s="665"/>
      <c r="B424" s="54"/>
      <c r="C424" s="21">
        <f t="shared" si="67"/>
        <v>1</v>
      </c>
      <c r="D424" s="666"/>
      <c r="E424" s="21">
        <f t="shared" si="68"/>
        <v>0.2</v>
      </c>
      <c r="F424" s="666"/>
      <c r="G424" s="21">
        <f t="shared" si="69"/>
        <v>1</v>
      </c>
      <c r="H424" s="666"/>
      <c r="I424" s="21">
        <f t="shared" si="70"/>
        <v>1</v>
      </c>
      <c r="J424" s="666"/>
      <c r="K424" s="21">
        <f t="shared" si="71"/>
        <v>1</v>
      </c>
      <c r="L424" s="666"/>
      <c r="M424" s="21">
        <f t="shared" si="72"/>
        <v>1</v>
      </c>
      <c r="N424" s="666"/>
      <c r="O424" s="21">
        <f t="shared" si="73"/>
        <v>1</v>
      </c>
      <c r="P424" s="666"/>
      <c r="Q424" s="21">
        <f t="shared" si="74"/>
        <v>1</v>
      </c>
      <c r="R424" s="663">
        <f t="shared" si="75"/>
        <v>0</v>
      </c>
      <c r="S424" s="316">
        <f t="shared" si="66"/>
        <v>0</v>
      </c>
    </row>
    <row r="425" spans="1:19">
      <c r="A425" s="665"/>
      <c r="B425" s="54"/>
      <c r="C425" s="21">
        <f t="shared" si="67"/>
        <v>1</v>
      </c>
      <c r="D425" s="666"/>
      <c r="E425" s="21">
        <f t="shared" si="68"/>
        <v>0.2</v>
      </c>
      <c r="F425" s="666"/>
      <c r="G425" s="21">
        <f t="shared" si="69"/>
        <v>1</v>
      </c>
      <c r="H425" s="666"/>
      <c r="I425" s="21">
        <f t="shared" si="70"/>
        <v>1</v>
      </c>
      <c r="J425" s="666"/>
      <c r="K425" s="21">
        <f t="shared" si="71"/>
        <v>1</v>
      </c>
      <c r="L425" s="666"/>
      <c r="M425" s="21">
        <f t="shared" si="72"/>
        <v>1</v>
      </c>
      <c r="N425" s="666"/>
      <c r="O425" s="21">
        <f t="shared" si="73"/>
        <v>1</v>
      </c>
      <c r="P425" s="666"/>
      <c r="Q425" s="21">
        <f t="shared" si="74"/>
        <v>1</v>
      </c>
      <c r="R425" s="663">
        <f t="shared" si="75"/>
        <v>0</v>
      </c>
      <c r="S425" s="316">
        <f t="shared" si="66"/>
        <v>0</v>
      </c>
    </row>
    <row r="426" spans="1:19">
      <c r="A426" s="665"/>
      <c r="B426" s="54"/>
      <c r="C426" s="21">
        <f t="shared" si="67"/>
        <v>1</v>
      </c>
      <c r="D426" s="666"/>
      <c r="E426" s="21">
        <f t="shared" si="68"/>
        <v>0.2</v>
      </c>
      <c r="F426" s="666"/>
      <c r="G426" s="21">
        <f t="shared" si="69"/>
        <v>1</v>
      </c>
      <c r="H426" s="666"/>
      <c r="I426" s="21">
        <f t="shared" si="70"/>
        <v>1</v>
      </c>
      <c r="J426" s="666"/>
      <c r="K426" s="21">
        <f t="shared" si="71"/>
        <v>1</v>
      </c>
      <c r="L426" s="666"/>
      <c r="M426" s="21">
        <f t="shared" si="72"/>
        <v>1</v>
      </c>
      <c r="N426" s="666"/>
      <c r="O426" s="21">
        <f t="shared" si="73"/>
        <v>1</v>
      </c>
      <c r="P426" s="666"/>
      <c r="Q426" s="21">
        <f t="shared" si="74"/>
        <v>1</v>
      </c>
      <c r="R426" s="663">
        <f t="shared" si="75"/>
        <v>0</v>
      </c>
      <c r="S426" s="316">
        <f t="shared" si="66"/>
        <v>0</v>
      </c>
    </row>
    <row r="427" spans="1:19">
      <c r="A427" s="665"/>
      <c r="B427" s="54"/>
      <c r="C427" s="21">
        <f t="shared" si="67"/>
        <v>1</v>
      </c>
      <c r="D427" s="666"/>
      <c r="E427" s="21">
        <f t="shared" si="68"/>
        <v>0.2</v>
      </c>
      <c r="F427" s="666"/>
      <c r="G427" s="21">
        <f t="shared" si="69"/>
        <v>1</v>
      </c>
      <c r="H427" s="666"/>
      <c r="I427" s="21">
        <f t="shared" si="70"/>
        <v>1</v>
      </c>
      <c r="J427" s="666"/>
      <c r="K427" s="21">
        <f t="shared" si="71"/>
        <v>1</v>
      </c>
      <c r="L427" s="666"/>
      <c r="M427" s="21">
        <f t="shared" si="72"/>
        <v>1</v>
      </c>
      <c r="N427" s="666"/>
      <c r="O427" s="21">
        <f t="shared" si="73"/>
        <v>1</v>
      </c>
      <c r="P427" s="666"/>
      <c r="Q427" s="21">
        <f t="shared" si="74"/>
        <v>1</v>
      </c>
      <c r="R427" s="663">
        <f t="shared" si="75"/>
        <v>0</v>
      </c>
      <c r="S427" s="316">
        <f t="shared" si="66"/>
        <v>0</v>
      </c>
    </row>
    <row r="428" spans="1:19">
      <c r="A428" s="665"/>
      <c r="B428" s="54"/>
      <c r="C428" s="21">
        <f t="shared" si="67"/>
        <v>1</v>
      </c>
      <c r="D428" s="666"/>
      <c r="E428" s="21">
        <f t="shared" si="68"/>
        <v>0.2</v>
      </c>
      <c r="F428" s="666"/>
      <c r="G428" s="21">
        <f t="shared" si="69"/>
        <v>1</v>
      </c>
      <c r="H428" s="666"/>
      <c r="I428" s="21">
        <f t="shared" si="70"/>
        <v>1</v>
      </c>
      <c r="J428" s="666"/>
      <c r="K428" s="21">
        <f t="shared" si="71"/>
        <v>1</v>
      </c>
      <c r="L428" s="666"/>
      <c r="M428" s="21">
        <f t="shared" si="72"/>
        <v>1</v>
      </c>
      <c r="N428" s="666"/>
      <c r="O428" s="21">
        <f t="shared" si="73"/>
        <v>1</v>
      </c>
      <c r="P428" s="666"/>
      <c r="Q428" s="21">
        <f t="shared" si="74"/>
        <v>1</v>
      </c>
      <c r="R428" s="663">
        <f t="shared" si="75"/>
        <v>0</v>
      </c>
      <c r="S428" s="316">
        <f t="shared" si="66"/>
        <v>0</v>
      </c>
    </row>
    <row r="429" spans="1:19">
      <c r="A429" s="665"/>
      <c r="B429" s="54"/>
      <c r="C429" s="21">
        <f t="shared" si="67"/>
        <v>1</v>
      </c>
      <c r="D429" s="666"/>
      <c r="E429" s="21">
        <f t="shared" si="68"/>
        <v>0.2</v>
      </c>
      <c r="F429" s="666"/>
      <c r="G429" s="21">
        <f t="shared" si="69"/>
        <v>1</v>
      </c>
      <c r="H429" s="666"/>
      <c r="I429" s="21">
        <f t="shared" si="70"/>
        <v>1</v>
      </c>
      <c r="J429" s="666"/>
      <c r="K429" s="21">
        <f t="shared" si="71"/>
        <v>1</v>
      </c>
      <c r="L429" s="666"/>
      <c r="M429" s="21">
        <f t="shared" si="72"/>
        <v>1</v>
      </c>
      <c r="N429" s="666"/>
      <c r="O429" s="21">
        <f t="shared" si="73"/>
        <v>1</v>
      </c>
      <c r="P429" s="666"/>
      <c r="Q429" s="21">
        <f t="shared" si="74"/>
        <v>1</v>
      </c>
      <c r="R429" s="663">
        <f t="shared" si="75"/>
        <v>0</v>
      </c>
      <c r="S429" s="316">
        <f t="shared" si="66"/>
        <v>0</v>
      </c>
    </row>
    <row r="430" spans="1:19">
      <c r="A430" s="665"/>
      <c r="B430" s="54"/>
      <c r="C430" s="21">
        <f t="shared" si="67"/>
        <v>1</v>
      </c>
      <c r="D430" s="666"/>
      <c r="E430" s="21">
        <f t="shared" si="68"/>
        <v>0.2</v>
      </c>
      <c r="F430" s="666"/>
      <c r="G430" s="21">
        <f t="shared" si="69"/>
        <v>1</v>
      </c>
      <c r="H430" s="666"/>
      <c r="I430" s="21">
        <f t="shared" si="70"/>
        <v>1</v>
      </c>
      <c r="J430" s="666"/>
      <c r="K430" s="21">
        <f t="shared" si="71"/>
        <v>1</v>
      </c>
      <c r="L430" s="666"/>
      <c r="M430" s="21">
        <f t="shared" si="72"/>
        <v>1</v>
      </c>
      <c r="N430" s="666"/>
      <c r="O430" s="21">
        <f t="shared" si="73"/>
        <v>1</v>
      </c>
      <c r="P430" s="666"/>
      <c r="Q430" s="21">
        <f t="shared" si="74"/>
        <v>1</v>
      </c>
      <c r="R430" s="663">
        <f t="shared" si="75"/>
        <v>0</v>
      </c>
      <c r="S430" s="316">
        <f t="shared" si="66"/>
        <v>0</v>
      </c>
    </row>
    <row r="431" spans="1:19">
      <c r="A431" s="665"/>
      <c r="B431" s="54"/>
      <c r="C431" s="21">
        <f t="shared" si="67"/>
        <v>1</v>
      </c>
      <c r="D431" s="666"/>
      <c r="E431" s="21">
        <f t="shared" si="68"/>
        <v>0.2</v>
      </c>
      <c r="F431" s="666"/>
      <c r="G431" s="21">
        <f t="shared" si="69"/>
        <v>1</v>
      </c>
      <c r="H431" s="666"/>
      <c r="I431" s="21">
        <f t="shared" si="70"/>
        <v>1</v>
      </c>
      <c r="J431" s="666"/>
      <c r="K431" s="21">
        <f t="shared" si="71"/>
        <v>1</v>
      </c>
      <c r="L431" s="666"/>
      <c r="M431" s="21">
        <f t="shared" si="72"/>
        <v>1</v>
      </c>
      <c r="N431" s="666"/>
      <c r="O431" s="21">
        <f t="shared" si="73"/>
        <v>1</v>
      </c>
      <c r="P431" s="666"/>
      <c r="Q431" s="21">
        <f t="shared" si="74"/>
        <v>1</v>
      </c>
      <c r="R431" s="663">
        <f t="shared" si="75"/>
        <v>0</v>
      </c>
      <c r="S431" s="316">
        <f t="shared" si="66"/>
        <v>0</v>
      </c>
    </row>
    <row r="432" spans="1:19">
      <c r="A432" s="665"/>
      <c r="B432" s="54"/>
      <c r="C432" s="21">
        <f t="shared" si="67"/>
        <v>1</v>
      </c>
      <c r="D432" s="666"/>
      <c r="E432" s="21">
        <f t="shared" si="68"/>
        <v>0.2</v>
      </c>
      <c r="F432" s="666"/>
      <c r="G432" s="21">
        <f t="shared" si="69"/>
        <v>1</v>
      </c>
      <c r="H432" s="666"/>
      <c r="I432" s="21">
        <f t="shared" si="70"/>
        <v>1</v>
      </c>
      <c r="J432" s="666"/>
      <c r="K432" s="21">
        <f t="shared" si="71"/>
        <v>1</v>
      </c>
      <c r="L432" s="666"/>
      <c r="M432" s="21">
        <f t="shared" si="72"/>
        <v>1</v>
      </c>
      <c r="N432" s="666"/>
      <c r="O432" s="21">
        <f t="shared" si="73"/>
        <v>1</v>
      </c>
      <c r="P432" s="666"/>
      <c r="Q432" s="21">
        <f t="shared" si="74"/>
        <v>1</v>
      </c>
      <c r="R432" s="663">
        <f t="shared" si="75"/>
        <v>0</v>
      </c>
      <c r="S432" s="316">
        <f t="shared" si="66"/>
        <v>0</v>
      </c>
    </row>
    <row r="433" spans="1:19">
      <c r="A433" s="665"/>
      <c r="B433" s="54"/>
      <c r="C433" s="21">
        <f t="shared" si="67"/>
        <v>1</v>
      </c>
      <c r="D433" s="666"/>
      <c r="E433" s="21">
        <f t="shared" si="68"/>
        <v>0.2</v>
      </c>
      <c r="F433" s="666"/>
      <c r="G433" s="21">
        <f t="shared" si="69"/>
        <v>1</v>
      </c>
      <c r="H433" s="666"/>
      <c r="I433" s="21">
        <f t="shared" si="70"/>
        <v>1</v>
      </c>
      <c r="J433" s="666"/>
      <c r="K433" s="21">
        <f t="shared" si="71"/>
        <v>1</v>
      </c>
      <c r="L433" s="666"/>
      <c r="M433" s="21">
        <f t="shared" si="72"/>
        <v>1</v>
      </c>
      <c r="N433" s="666"/>
      <c r="O433" s="21">
        <f t="shared" si="73"/>
        <v>1</v>
      </c>
      <c r="P433" s="666"/>
      <c r="Q433" s="21">
        <f t="shared" si="74"/>
        <v>1</v>
      </c>
      <c r="R433" s="663">
        <f t="shared" si="75"/>
        <v>0</v>
      </c>
      <c r="S433" s="316">
        <f t="shared" si="66"/>
        <v>0</v>
      </c>
    </row>
    <row r="434" spans="1:19">
      <c r="A434" s="665"/>
      <c r="B434" s="54"/>
      <c r="C434" s="21">
        <f t="shared" si="67"/>
        <v>1</v>
      </c>
      <c r="D434" s="666"/>
      <c r="E434" s="21">
        <f t="shared" si="68"/>
        <v>0.2</v>
      </c>
      <c r="F434" s="666"/>
      <c r="G434" s="21">
        <f t="shared" si="69"/>
        <v>1</v>
      </c>
      <c r="H434" s="666"/>
      <c r="I434" s="21">
        <f t="shared" si="70"/>
        <v>1</v>
      </c>
      <c r="J434" s="666"/>
      <c r="K434" s="21">
        <f t="shared" si="71"/>
        <v>1</v>
      </c>
      <c r="L434" s="666"/>
      <c r="M434" s="21">
        <f t="shared" si="72"/>
        <v>1</v>
      </c>
      <c r="N434" s="666"/>
      <c r="O434" s="21">
        <f t="shared" si="73"/>
        <v>1</v>
      </c>
      <c r="P434" s="666"/>
      <c r="Q434" s="21">
        <f t="shared" si="74"/>
        <v>1</v>
      </c>
      <c r="R434" s="663">
        <f t="shared" si="75"/>
        <v>0</v>
      </c>
      <c r="S434" s="316">
        <f t="shared" si="66"/>
        <v>0</v>
      </c>
    </row>
    <row r="435" spans="1:19">
      <c r="A435" s="665"/>
      <c r="B435" s="54"/>
      <c r="C435" s="21">
        <f t="shared" si="67"/>
        <v>1</v>
      </c>
      <c r="D435" s="666"/>
      <c r="E435" s="21">
        <f t="shared" si="68"/>
        <v>0.2</v>
      </c>
      <c r="F435" s="666"/>
      <c r="G435" s="21">
        <f t="shared" si="69"/>
        <v>1</v>
      </c>
      <c r="H435" s="666"/>
      <c r="I435" s="21">
        <f t="shared" si="70"/>
        <v>1</v>
      </c>
      <c r="J435" s="666"/>
      <c r="K435" s="21">
        <f t="shared" si="71"/>
        <v>1</v>
      </c>
      <c r="L435" s="666"/>
      <c r="M435" s="21">
        <f t="shared" si="72"/>
        <v>1</v>
      </c>
      <c r="N435" s="666"/>
      <c r="O435" s="21">
        <f t="shared" si="73"/>
        <v>1</v>
      </c>
      <c r="P435" s="666"/>
      <c r="Q435" s="21">
        <f t="shared" si="74"/>
        <v>1</v>
      </c>
      <c r="R435" s="663">
        <f t="shared" si="75"/>
        <v>0</v>
      </c>
      <c r="S435" s="316">
        <f t="shared" si="66"/>
        <v>0</v>
      </c>
    </row>
    <row r="436" spans="1:19">
      <c r="A436" s="665"/>
      <c r="B436" s="54"/>
      <c r="C436" s="21">
        <f t="shared" si="67"/>
        <v>1</v>
      </c>
      <c r="D436" s="666"/>
      <c r="E436" s="21">
        <f t="shared" si="68"/>
        <v>0.2</v>
      </c>
      <c r="F436" s="666"/>
      <c r="G436" s="21">
        <f t="shared" si="69"/>
        <v>1</v>
      </c>
      <c r="H436" s="666"/>
      <c r="I436" s="21">
        <f t="shared" si="70"/>
        <v>1</v>
      </c>
      <c r="J436" s="666"/>
      <c r="K436" s="21">
        <f t="shared" si="71"/>
        <v>1</v>
      </c>
      <c r="L436" s="666"/>
      <c r="M436" s="21">
        <f t="shared" si="72"/>
        <v>1</v>
      </c>
      <c r="N436" s="666"/>
      <c r="O436" s="21">
        <f t="shared" si="73"/>
        <v>1</v>
      </c>
      <c r="P436" s="666"/>
      <c r="Q436" s="21">
        <f t="shared" si="74"/>
        <v>1</v>
      </c>
      <c r="R436" s="663">
        <f t="shared" si="75"/>
        <v>0</v>
      </c>
      <c r="S436" s="316">
        <f t="shared" si="66"/>
        <v>0</v>
      </c>
    </row>
    <row r="437" spans="1:19">
      <c r="A437" s="665"/>
      <c r="B437" s="54"/>
      <c r="C437" s="21">
        <f t="shared" si="67"/>
        <v>1</v>
      </c>
      <c r="D437" s="666"/>
      <c r="E437" s="21">
        <f t="shared" si="68"/>
        <v>0.2</v>
      </c>
      <c r="F437" s="666"/>
      <c r="G437" s="21">
        <f t="shared" si="69"/>
        <v>1</v>
      </c>
      <c r="H437" s="666"/>
      <c r="I437" s="21">
        <f t="shared" si="70"/>
        <v>1</v>
      </c>
      <c r="J437" s="666"/>
      <c r="K437" s="21">
        <f t="shared" si="71"/>
        <v>1</v>
      </c>
      <c r="L437" s="666"/>
      <c r="M437" s="21">
        <f t="shared" si="72"/>
        <v>1</v>
      </c>
      <c r="N437" s="666"/>
      <c r="O437" s="21">
        <f t="shared" si="73"/>
        <v>1</v>
      </c>
      <c r="P437" s="666"/>
      <c r="Q437" s="21">
        <f t="shared" si="74"/>
        <v>1</v>
      </c>
      <c r="R437" s="663">
        <f t="shared" si="75"/>
        <v>0</v>
      </c>
      <c r="S437" s="316">
        <f t="shared" si="66"/>
        <v>0</v>
      </c>
    </row>
    <row r="438" spans="1:19">
      <c r="A438" s="665"/>
      <c r="B438" s="54"/>
      <c r="C438" s="21">
        <f t="shared" si="67"/>
        <v>1</v>
      </c>
      <c r="D438" s="666"/>
      <c r="E438" s="21">
        <f t="shared" si="68"/>
        <v>0.2</v>
      </c>
      <c r="F438" s="666"/>
      <c r="G438" s="21">
        <f t="shared" si="69"/>
        <v>1</v>
      </c>
      <c r="H438" s="666"/>
      <c r="I438" s="21">
        <f t="shared" si="70"/>
        <v>1</v>
      </c>
      <c r="J438" s="666"/>
      <c r="K438" s="21">
        <f t="shared" si="71"/>
        <v>1</v>
      </c>
      <c r="L438" s="666"/>
      <c r="M438" s="21">
        <f t="shared" si="72"/>
        <v>1</v>
      </c>
      <c r="N438" s="666"/>
      <c r="O438" s="21">
        <f t="shared" si="73"/>
        <v>1</v>
      </c>
      <c r="P438" s="666"/>
      <c r="Q438" s="21">
        <f t="shared" si="74"/>
        <v>1</v>
      </c>
      <c r="R438" s="663">
        <f t="shared" si="75"/>
        <v>0</v>
      </c>
      <c r="S438" s="316">
        <f t="shared" si="66"/>
        <v>0</v>
      </c>
    </row>
    <row r="439" spans="1:19">
      <c r="A439" s="665"/>
      <c r="B439" s="54"/>
      <c r="C439" s="21">
        <f t="shared" si="67"/>
        <v>1</v>
      </c>
      <c r="D439" s="666"/>
      <c r="E439" s="21">
        <f t="shared" si="68"/>
        <v>0.2</v>
      </c>
      <c r="F439" s="666"/>
      <c r="G439" s="21">
        <f t="shared" si="69"/>
        <v>1</v>
      </c>
      <c r="H439" s="666"/>
      <c r="I439" s="21">
        <f t="shared" si="70"/>
        <v>1</v>
      </c>
      <c r="J439" s="666"/>
      <c r="K439" s="21">
        <f t="shared" si="71"/>
        <v>1</v>
      </c>
      <c r="L439" s="666"/>
      <c r="M439" s="21">
        <f t="shared" si="72"/>
        <v>1</v>
      </c>
      <c r="N439" s="666"/>
      <c r="O439" s="21">
        <f t="shared" si="73"/>
        <v>1</v>
      </c>
      <c r="P439" s="666"/>
      <c r="Q439" s="21">
        <f t="shared" si="74"/>
        <v>1</v>
      </c>
      <c r="R439" s="663">
        <f t="shared" si="75"/>
        <v>0</v>
      </c>
      <c r="S439" s="316">
        <f t="shared" si="66"/>
        <v>0</v>
      </c>
    </row>
    <row r="440" spans="1:19">
      <c r="A440" s="665"/>
      <c r="B440" s="54"/>
      <c r="C440" s="21">
        <f t="shared" si="67"/>
        <v>1</v>
      </c>
      <c r="D440" s="666"/>
      <c r="E440" s="21">
        <f t="shared" si="68"/>
        <v>0.2</v>
      </c>
      <c r="F440" s="666"/>
      <c r="G440" s="21">
        <f t="shared" si="69"/>
        <v>1</v>
      </c>
      <c r="H440" s="666"/>
      <c r="I440" s="21">
        <f t="shared" si="70"/>
        <v>1</v>
      </c>
      <c r="J440" s="666"/>
      <c r="K440" s="21">
        <f t="shared" si="71"/>
        <v>1</v>
      </c>
      <c r="L440" s="666"/>
      <c r="M440" s="21">
        <f t="shared" si="72"/>
        <v>1</v>
      </c>
      <c r="N440" s="666"/>
      <c r="O440" s="21">
        <f t="shared" si="73"/>
        <v>1</v>
      </c>
      <c r="P440" s="666"/>
      <c r="Q440" s="21">
        <f t="shared" si="74"/>
        <v>1</v>
      </c>
      <c r="R440" s="663">
        <f t="shared" si="75"/>
        <v>0</v>
      </c>
      <c r="S440" s="316">
        <f t="shared" si="66"/>
        <v>0</v>
      </c>
    </row>
    <row r="441" spans="1:19">
      <c r="A441" s="665"/>
      <c r="B441" s="54"/>
      <c r="C441" s="21">
        <f t="shared" si="67"/>
        <v>1</v>
      </c>
      <c r="D441" s="666"/>
      <c r="E441" s="21">
        <f t="shared" si="68"/>
        <v>0.2</v>
      </c>
      <c r="F441" s="666"/>
      <c r="G441" s="21">
        <f t="shared" si="69"/>
        <v>1</v>
      </c>
      <c r="H441" s="666"/>
      <c r="I441" s="21">
        <f t="shared" si="70"/>
        <v>1</v>
      </c>
      <c r="J441" s="666"/>
      <c r="K441" s="21">
        <f t="shared" si="71"/>
        <v>1</v>
      </c>
      <c r="L441" s="666"/>
      <c r="M441" s="21">
        <f t="shared" si="72"/>
        <v>1</v>
      </c>
      <c r="N441" s="666"/>
      <c r="O441" s="21">
        <f t="shared" si="73"/>
        <v>1</v>
      </c>
      <c r="P441" s="666"/>
      <c r="Q441" s="21">
        <f t="shared" si="74"/>
        <v>1</v>
      </c>
      <c r="R441" s="663">
        <f t="shared" si="75"/>
        <v>0</v>
      </c>
      <c r="S441" s="316">
        <f t="shared" si="66"/>
        <v>0</v>
      </c>
    </row>
    <row r="442" spans="1:19">
      <c r="A442" s="665"/>
      <c r="B442" s="54"/>
      <c r="C442" s="21">
        <f t="shared" si="67"/>
        <v>1</v>
      </c>
      <c r="D442" s="666"/>
      <c r="E442" s="21">
        <f t="shared" si="68"/>
        <v>0.2</v>
      </c>
      <c r="F442" s="666"/>
      <c r="G442" s="21">
        <f t="shared" si="69"/>
        <v>1</v>
      </c>
      <c r="H442" s="666"/>
      <c r="I442" s="21">
        <f t="shared" si="70"/>
        <v>1</v>
      </c>
      <c r="J442" s="666"/>
      <c r="K442" s="21">
        <f t="shared" si="71"/>
        <v>1</v>
      </c>
      <c r="L442" s="666"/>
      <c r="M442" s="21">
        <f t="shared" si="72"/>
        <v>1</v>
      </c>
      <c r="N442" s="666"/>
      <c r="O442" s="21">
        <f t="shared" si="73"/>
        <v>1</v>
      </c>
      <c r="P442" s="666"/>
      <c r="Q442" s="21">
        <f t="shared" si="74"/>
        <v>1</v>
      </c>
      <c r="R442" s="663">
        <f t="shared" si="75"/>
        <v>0</v>
      </c>
      <c r="S442" s="316">
        <f t="shared" si="66"/>
        <v>0</v>
      </c>
    </row>
    <row r="443" spans="1:19">
      <c r="A443" s="665"/>
      <c r="B443" s="54"/>
      <c r="C443" s="21">
        <f t="shared" si="67"/>
        <v>1</v>
      </c>
      <c r="D443" s="666"/>
      <c r="E443" s="21">
        <f t="shared" si="68"/>
        <v>0.2</v>
      </c>
      <c r="F443" s="666"/>
      <c r="G443" s="21">
        <f t="shared" si="69"/>
        <v>1</v>
      </c>
      <c r="H443" s="666"/>
      <c r="I443" s="21">
        <f t="shared" si="70"/>
        <v>1</v>
      </c>
      <c r="J443" s="666"/>
      <c r="K443" s="21">
        <f t="shared" si="71"/>
        <v>1</v>
      </c>
      <c r="L443" s="666"/>
      <c r="M443" s="21">
        <f t="shared" si="72"/>
        <v>1</v>
      </c>
      <c r="N443" s="666"/>
      <c r="O443" s="21">
        <f t="shared" si="73"/>
        <v>1</v>
      </c>
      <c r="P443" s="666"/>
      <c r="Q443" s="21">
        <f t="shared" si="74"/>
        <v>1</v>
      </c>
      <c r="R443" s="663">
        <f t="shared" si="75"/>
        <v>0</v>
      </c>
      <c r="S443" s="316">
        <f t="shared" si="66"/>
        <v>0</v>
      </c>
    </row>
    <row r="444" spans="1:19">
      <c r="A444" s="665"/>
      <c r="B444" s="54"/>
      <c r="C444" s="21">
        <f t="shared" si="67"/>
        <v>1</v>
      </c>
      <c r="D444" s="666"/>
      <c r="E444" s="21">
        <f t="shared" si="68"/>
        <v>0.2</v>
      </c>
      <c r="F444" s="666"/>
      <c r="G444" s="21">
        <f t="shared" si="69"/>
        <v>1</v>
      </c>
      <c r="H444" s="666"/>
      <c r="I444" s="21">
        <f t="shared" si="70"/>
        <v>1</v>
      </c>
      <c r="J444" s="666"/>
      <c r="K444" s="21">
        <f t="shared" si="71"/>
        <v>1</v>
      </c>
      <c r="L444" s="666"/>
      <c r="M444" s="21">
        <f t="shared" si="72"/>
        <v>1</v>
      </c>
      <c r="N444" s="666"/>
      <c r="O444" s="21">
        <f t="shared" si="73"/>
        <v>1</v>
      </c>
      <c r="P444" s="666"/>
      <c r="Q444" s="21">
        <f t="shared" si="74"/>
        <v>1</v>
      </c>
      <c r="R444" s="663">
        <f t="shared" si="75"/>
        <v>0</v>
      </c>
      <c r="S444" s="316">
        <f t="shared" si="66"/>
        <v>0</v>
      </c>
    </row>
    <row r="445" spans="1:19">
      <c r="A445" s="665"/>
      <c r="B445" s="54"/>
      <c r="C445" s="21">
        <f t="shared" si="67"/>
        <v>1</v>
      </c>
      <c r="D445" s="666"/>
      <c r="E445" s="21">
        <f t="shared" si="68"/>
        <v>0.2</v>
      </c>
      <c r="F445" s="666"/>
      <c r="G445" s="21">
        <f t="shared" si="69"/>
        <v>1</v>
      </c>
      <c r="H445" s="666"/>
      <c r="I445" s="21">
        <f t="shared" si="70"/>
        <v>1</v>
      </c>
      <c r="J445" s="666"/>
      <c r="K445" s="21">
        <f t="shared" si="71"/>
        <v>1</v>
      </c>
      <c r="L445" s="666"/>
      <c r="M445" s="21">
        <f t="shared" si="72"/>
        <v>1</v>
      </c>
      <c r="N445" s="666"/>
      <c r="O445" s="21">
        <f t="shared" si="73"/>
        <v>1</v>
      </c>
      <c r="P445" s="666"/>
      <c r="Q445" s="21">
        <f t="shared" si="74"/>
        <v>1</v>
      </c>
      <c r="R445" s="663">
        <f t="shared" si="75"/>
        <v>0</v>
      </c>
      <c r="S445" s="316">
        <f t="shared" si="66"/>
        <v>0</v>
      </c>
    </row>
    <row r="446" spans="1:19">
      <c r="A446" s="665"/>
      <c r="B446" s="54"/>
      <c r="C446" s="21">
        <f t="shared" si="67"/>
        <v>1</v>
      </c>
      <c r="D446" s="666"/>
      <c r="E446" s="21">
        <f t="shared" si="68"/>
        <v>0.2</v>
      </c>
      <c r="F446" s="666"/>
      <c r="G446" s="21">
        <f t="shared" si="69"/>
        <v>1</v>
      </c>
      <c r="H446" s="666"/>
      <c r="I446" s="21">
        <f t="shared" si="70"/>
        <v>1</v>
      </c>
      <c r="J446" s="666"/>
      <c r="K446" s="21">
        <f t="shared" si="71"/>
        <v>1</v>
      </c>
      <c r="L446" s="666"/>
      <c r="M446" s="21">
        <f t="shared" si="72"/>
        <v>1</v>
      </c>
      <c r="N446" s="666"/>
      <c r="O446" s="21">
        <f t="shared" si="73"/>
        <v>1</v>
      </c>
      <c r="P446" s="666"/>
      <c r="Q446" s="21">
        <f t="shared" si="74"/>
        <v>1</v>
      </c>
      <c r="R446" s="663">
        <f t="shared" si="75"/>
        <v>0</v>
      </c>
      <c r="S446" s="316">
        <f t="shared" si="66"/>
        <v>0</v>
      </c>
    </row>
    <row r="447" spans="1:19">
      <c r="A447" s="665"/>
      <c r="B447" s="54"/>
      <c r="C447" s="21">
        <f t="shared" si="67"/>
        <v>1</v>
      </c>
      <c r="D447" s="666"/>
      <c r="E447" s="21">
        <f t="shared" si="68"/>
        <v>0.2</v>
      </c>
      <c r="F447" s="666"/>
      <c r="G447" s="21">
        <f t="shared" si="69"/>
        <v>1</v>
      </c>
      <c r="H447" s="666"/>
      <c r="I447" s="21">
        <f t="shared" si="70"/>
        <v>1</v>
      </c>
      <c r="J447" s="666"/>
      <c r="K447" s="21">
        <f t="shared" si="71"/>
        <v>1</v>
      </c>
      <c r="L447" s="666"/>
      <c r="M447" s="21">
        <f t="shared" si="72"/>
        <v>1</v>
      </c>
      <c r="N447" s="666"/>
      <c r="O447" s="21">
        <f t="shared" si="73"/>
        <v>1</v>
      </c>
      <c r="P447" s="666"/>
      <c r="Q447" s="21">
        <f t="shared" si="74"/>
        <v>1</v>
      </c>
      <c r="R447" s="663">
        <f t="shared" si="75"/>
        <v>0</v>
      </c>
      <c r="S447" s="316">
        <f t="shared" si="66"/>
        <v>0</v>
      </c>
    </row>
    <row r="448" spans="1:19">
      <c r="A448" s="665"/>
      <c r="B448" s="54"/>
      <c r="C448" s="21">
        <f t="shared" si="67"/>
        <v>1</v>
      </c>
      <c r="D448" s="666"/>
      <c r="E448" s="21">
        <f t="shared" si="68"/>
        <v>0.2</v>
      </c>
      <c r="F448" s="666"/>
      <c r="G448" s="21">
        <f t="shared" si="69"/>
        <v>1</v>
      </c>
      <c r="H448" s="666"/>
      <c r="I448" s="21">
        <f t="shared" si="70"/>
        <v>1</v>
      </c>
      <c r="J448" s="666"/>
      <c r="K448" s="21">
        <f t="shared" si="71"/>
        <v>1</v>
      </c>
      <c r="L448" s="666"/>
      <c r="M448" s="21">
        <f t="shared" si="72"/>
        <v>1</v>
      </c>
      <c r="N448" s="666"/>
      <c r="O448" s="21">
        <f t="shared" si="73"/>
        <v>1</v>
      </c>
      <c r="P448" s="666"/>
      <c r="Q448" s="21">
        <f t="shared" si="74"/>
        <v>1</v>
      </c>
      <c r="R448" s="663">
        <f t="shared" si="75"/>
        <v>0</v>
      </c>
      <c r="S448" s="316">
        <f t="shared" si="66"/>
        <v>0</v>
      </c>
    </row>
    <row r="449" spans="1:19">
      <c r="A449" s="665"/>
      <c r="B449" s="54"/>
      <c r="C449" s="21">
        <f t="shared" si="67"/>
        <v>1</v>
      </c>
      <c r="D449" s="666"/>
      <c r="E449" s="21">
        <f t="shared" si="68"/>
        <v>0.2</v>
      </c>
      <c r="F449" s="666"/>
      <c r="G449" s="21">
        <f t="shared" si="69"/>
        <v>1</v>
      </c>
      <c r="H449" s="666"/>
      <c r="I449" s="21">
        <f t="shared" si="70"/>
        <v>1</v>
      </c>
      <c r="J449" s="666"/>
      <c r="K449" s="21">
        <f t="shared" si="71"/>
        <v>1</v>
      </c>
      <c r="L449" s="666"/>
      <c r="M449" s="21">
        <f t="shared" si="72"/>
        <v>1</v>
      </c>
      <c r="N449" s="666"/>
      <c r="O449" s="21">
        <f t="shared" si="73"/>
        <v>1</v>
      </c>
      <c r="P449" s="666"/>
      <c r="Q449" s="21">
        <f t="shared" si="74"/>
        <v>1</v>
      </c>
      <c r="R449" s="663">
        <f t="shared" si="75"/>
        <v>0</v>
      </c>
      <c r="S449" s="316">
        <f t="shared" si="66"/>
        <v>0</v>
      </c>
    </row>
    <row r="450" spans="1:19">
      <c r="A450" s="665"/>
      <c r="B450" s="54"/>
      <c r="C450" s="21">
        <f t="shared" si="67"/>
        <v>1</v>
      </c>
      <c r="D450" s="666"/>
      <c r="E450" s="21">
        <f t="shared" si="68"/>
        <v>0.2</v>
      </c>
      <c r="F450" s="666"/>
      <c r="G450" s="21">
        <f t="shared" si="69"/>
        <v>1</v>
      </c>
      <c r="H450" s="666"/>
      <c r="I450" s="21">
        <f t="shared" si="70"/>
        <v>1</v>
      </c>
      <c r="J450" s="666"/>
      <c r="K450" s="21">
        <f t="shared" si="71"/>
        <v>1</v>
      </c>
      <c r="L450" s="666"/>
      <c r="M450" s="21">
        <f t="shared" si="72"/>
        <v>1</v>
      </c>
      <c r="N450" s="666"/>
      <c r="O450" s="21">
        <f t="shared" si="73"/>
        <v>1</v>
      </c>
      <c r="P450" s="666"/>
      <c r="Q450" s="21">
        <f t="shared" si="74"/>
        <v>1</v>
      </c>
      <c r="R450" s="663">
        <f t="shared" si="75"/>
        <v>0</v>
      </c>
      <c r="S450" s="316">
        <f t="shared" si="66"/>
        <v>0</v>
      </c>
    </row>
    <row r="451" spans="1:19">
      <c r="A451" s="665"/>
      <c r="B451" s="54"/>
      <c r="C451" s="21">
        <f t="shared" si="67"/>
        <v>1</v>
      </c>
      <c r="D451" s="666"/>
      <c r="E451" s="21">
        <f t="shared" si="68"/>
        <v>0.2</v>
      </c>
      <c r="F451" s="666"/>
      <c r="G451" s="21">
        <f t="shared" si="69"/>
        <v>1</v>
      </c>
      <c r="H451" s="666"/>
      <c r="I451" s="21">
        <f t="shared" si="70"/>
        <v>1</v>
      </c>
      <c r="J451" s="666"/>
      <c r="K451" s="21">
        <f t="shared" si="71"/>
        <v>1</v>
      </c>
      <c r="L451" s="666"/>
      <c r="M451" s="21">
        <f t="shared" si="72"/>
        <v>1</v>
      </c>
      <c r="N451" s="666"/>
      <c r="O451" s="21">
        <f t="shared" si="73"/>
        <v>1</v>
      </c>
      <c r="P451" s="666"/>
      <c r="Q451" s="21">
        <f t="shared" si="74"/>
        <v>1</v>
      </c>
      <c r="R451" s="663">
        <f t="shared" si="75"/>
        <v>0</v>
      </c>
      <c r="S451" s="316">
        <f t="shared" si="66"/>
        <v>0</v>
      </c>
    </row>
    <row r="452" spans="1:19">
      <c r="A452" s="665"/>
      <c r="B452" s="54"/>
      <c r="C452" s="21">
        <f t="shared" si="67"/>
        <v>1</v>
      </c>
      <c r="D452" s="666"/>
      <c r="E452" s="21">
        <f t="shared" si="68"/>
        <v>0.2</v>
      </c>
      <c r="F452" s="666"/>
      <c r="G452" s="21">
        <f t="shared" si="69"/>
        <v>1</v>
      </c>
      <c r="H452" s="666"/>
      <c r="I452" s="21">
        <f t="shared" si="70"/>
        <v>1</v>
      </c>
      <c r="J452" s="666"/>
      <c r="K452" s="21">
        <f t="shared" si="71"/>
        <v>1</v>
      </c>
      <c r="L452" s="666"/>
      <c r="M452" s="21">
        <f t="shared" si="72"/>
        <v>1</v>
      </c>
      <c r="N452" s="666"/>
      <c r="O452" s="21">
        <f t="shared" si="73"/>
        <v>1</v>
      </c>
      <c r="P452" s="666"/>
      <c r="Q452" s="21">
        <f t="shared" si="74"/>
        <v>1</v>
      </c>
      <c r="R452" s="663">
        <f t="shared" si="75"/>
        <v>0</v>
      </c>
      <c r="S452" s="316">
        <f t="shared" si="66"/>
        <v>0</v>
      </c>
    </row>
    <row r="453" spans="1:19">
      <c r="A453" s="665"/>
      <c r="B453" s="54"/>
      <c r="C453" s="21">
        <f t="shared" si="67"/>
        <v>1</v>
      </c>
      <c r="D453" s="666"/>
      <c r="E453" s="21">
        <f t="shared" si="68"/>
        <v>0.2</v>
      </c>
      <c r="F453" s="666"/>
      <c r="G453" s="21">
        <f t="shared" si="69"/>
        <v>1</v>
      </c>
      <c r="H453" s="666"/>
      <c r="I453" s="21">
        <f t="shared" si="70"/>
        <v>1</v>
      </c>
      <c r="J453" s="666"/>
      <c r="K453" s="21">
        <f t="shared" si="71"/>
        <v>1</v>
      </c>
      <c r="L453" s="666"/>
      <c r="M453" s="21">
        <f t="shared" si="72"/>
        <v>1</v>
      </c>
      <c r="N453" s="666"/>
      <c r="O453" s="21">
        <f t="shared" si="73"/>
        <v>1</v>
      </c>
      <c r="P453" s="666"/>
      <c r="Q453" s="21">
        <f t="shared" si="74"/>
        <v>1</v>
      </c>
      <c r="R453" s="663">
        <f t="shared" si="75"/>
        <v>0</v>
      </c>
      <c r="S453" s="316">
        <f t="shared" si="66"/>
        <v>0</v>
      </c>
    </row>
    <row r="454" spans="1:19">
      <c r="A454" s="665"/>
      <c r="B454" s="54"/>
      <c r="C454" s="21">
        <f t="shared" si="67"/>
        <v>1</v>
      </c>
      <c r="D454" s="666"/>
      <c r="E454" s="21">
        <f t="shared" si="68"/>
        <v>0.2</v>
      </c>
      <c r="F454" s="666"/>
      <c r="G454" s="21">
        <f t="shared" si="69"/>
        <v>1</v>
      </c>
      <c r="H454" s="666"/>
      <c r="I454" s="21">
        <f t="shared" si="70"/>
        <v>1</v>
      </c>
      <c r="J454" s="666"/>
      <c r="K454" s="21">
        <f t="shared" si="71"/>
        <v>1</v>
      </c>
      <c r="L454" s="666"/>
      <c r="M454" s="21">
        <f t="shared" si="72"/>
        <v>1</v>
      </c>
      <c r="N454" s="666"/>
      <c r="O454" s="21">
        <f t="shared" si="73"/>
        <v>1</v>
      </c>
      <c r="P454" s="666"/>
      <c r="Q454" s="21">
        <f t="shared" si="74"/>
        <v>1</v>
      </c>
      <c r="R454" s="663">
        <f t="shared" si="75"/>
        <v>0</v>
      </c>
      <c r="S454" s="316">
        <f t="shared" si="66"/>
        <v>0</v>
      </c>
    </row>
    <row r="455" spans="1:19">
      <c r="A455" s="665"/>
      <c r="B455" s="54"/>
      <c r="C455" s="21">
        <f t="shared" si="67"/>
        <v>1</v>
      </c>
      <c r="D455" s="666"/>
      <c r="E455" s="21">
        <f t="shared" si="68"/>
        <v>0.2</v>
      </c>
      <c r="F455" s="666"/>
      <c r="G455" s="21">
        <f t="shared" si="69"/>
        <v>1</v>
      </c>
      <c r="H455" s="666"/>
      <c r="I455" s="21">
        <f t="shared" si="70"/>
        <v>1</v>
      </c>
      <c r="J455" s="666"/>
      <c r="K455" s="21">
        <f t="shared" si="71"/>
        <v>1</v>
      </c>
      <c r="L455" s="666"/>
      <c r="M455" s="21">
        <f t="shared" si="72"/>
        <v>1</v>
      </c>
      <c r="N455" s="666"/>
      <c r="O455" s="21">
        <f t="shared" si="73"/>
        <v>1</v>
      </c>
      <c r="P455" s="666"/>
      <c r="Q455" s="21">
        <f t="shared" si="74"/>
        <v>1</v>
      </c>
      <c r="R455" s="663">
        <f t="shared" si="75"/>
        <v>0</v>
      </c>
      <c r="S455" s="316">
        <f t="shared" si="66"/>
        <v>0</v>
      </c>
    </row>
    <row r="456" spans="1:19">
      <c r="A456" s="665"/>
      <c r="B456" s="54"/>
      <c r="C456" s="21">
        <f t="shared" si="67"/>
        <v>1</v>
      </c>
      <c r="D456" s="666"/>
      <c r="E456" s="21">
        <f t="shared" si="68"/>
        <v>0.2</v>
      </c>
      <c r="F456" s="666"/>
      <c r="G456" s="21">
        <f t="shared" si="69"/>
        <v>1</v>
      </c>
      <c r="H456" s="666"/>
      <c r="I456" s="21">
        <f t="shared" si="70"/>
        <v>1</v>
      </c>
      <c r="J456" s="666"/>
      <c r="K456" s="21">
        <f t="shared" si="71"/>
        <v>1</v>
      </c>
      <c r="L456" s="666"/>
      <c r="M456" s="21">
        <f t="shared" si="72"/>
        <v>1</v>
      </c>
      <c r="N456" s="666"/>
      <c r="O456" s="21">
        <f t="shared" si="73"/>
        <v>1</v>
      </c>
      <c r="P456" s="666"/>
      <c r="Q456" s="21">
        <f t="shared" si="74"/>
        <v>1</v>
      </c>
      <c r="R456" s="663">
        <f t="shared" si="75"/>
        <v>0</v>
      </c>
      <c r="S456" s="316">
        <f t="shared" si="66"/>
        <v>0</v>
      </c>
    </row>
    <row r="457" spans="1:19">
      <c r="A457" s="665"/>
      <c r="B457" s="54"/>
      <c r="C457" s="21">
        <f t="shared" si="67"/>
        <v>1</v>
      </c>
      <c r="D457" s="666"/>
      <c r="E457" s="21">
        <f t="shared" si="68"/>
        <v>0.2</v>
      </c>
      <c r="F457" s="666"/>
      <c r="G457" s="21">
        <f t="shared" si="69"/>
        <v>1</v>
      </c>
      <c r="H457" s="666"/>
      <c r="I457" s="21">
        <f t="shared" si="70"/>
        <v>1</v>
      </c>
      <c r="J457" s="666"/>
      <c r="K457" s="21">
        <f t="shared" si="71"/>
        <v>1</v>
      </c>
      <c r="L457" s="666"/>
      <c r="M457" s="21">
        <f t="shared" si="72"/>
        <v>1</v>
      </c>
      <c r="N457" s="666"/>
      <c r="O457" s="21">
        <f t="shared" si="73"/>
        <v>1</v>
      </c>
      <c r="P457" s="666"/>
      <c r="Q457" s="21">
        <f t="shared" si="74"/>
        <v>1</v>
      </c>
      <c r="R457" s="663">
        <f t="shared" si="75"/>
        <v>0</v>
      </c>
      <c r="S457" s="316">
        <f t="shared" si="66"/>
        <v>0</v>
      </c>
    </row>
    <row r="458" spans="1:19">
      <c r="A458" s="665"/>
      <c r="B458" s="54"/>
      <c r="C458" s="21">
        <f t="shared" si="67"/>
        <v>1</v>
      </c>
      <c r="D458" s="666"/>
      <c r="E458" s="21">
        <f t="shared" si="68"/>
        <v>0.2</v>
      </c>
      <c r="F458" s="666"/>
      <c r="G458" s="21">
        <f t="shared" si="69"/>
        <v>1</v>
      </c>
      <c r="H458" s="666"/>
      <c r="I458" s="21">
        <f t="shared" si="70"/>
        <v>1</v>
      </c>
      <c r="J458" s="666"/>
      <c r="K458" s="21">
        <f t="shared" si="71"/>
        <v>1</v>
      </c>
      <c r="L458" s="666"/>
      <c r="M458" s="21">
        <f t="shared" si="72"/>
        <v>1</v>
      </c>
      <c r="N458" s="666"/>
      <c r="O458" s="21">
        <f t="shared" si="73"/>
        <v>1</v>
      </c>
      <c r="P458" s="666"/>
      <c r="Q458" s="21">
        <f t="shared" si="74"/>
        <v>1</v>
      </c>
      <c r="R458" s="663">
        <f t="shared" si="75"/>
        <v>0</v>
      </c>
      <c r="S458" s="316">
        <f t="shared" si="66"/>
        <v>0</v>
      </c>
    </row>
    <row r="459" spans="1:19">
      <c r="A459" s="665"/>
      <c r="B459" s="54"/>
      <c r="C459" s="21">
        <f t="shared" si="67"/>
        <v>1</v>
      </c>
      <c r="D459" s="666"/>
      <c r="E459" s="21">
        <f t="shared" si="68"/>
        <v>0.2</v>
      </c>
      <c r="F459" s="666"/>
      <c r="G459" s="21">
        <f t="shared" si="69"/>
        <v>1</v>
      </c>
      <c r="H459" s="666"/>
      <c r="I459" s="21">
        <f t="shared" si="70"/>
        <v>1</v>
      </c>
      <c r="J459" s="666"/>
      <c r="K459" s="21">
        <f t="shared" si="71"/>
        <v>1</v>
      </c>
      <c r="L459" s="666"/>
      <c r="M459" s="21">
        <f t="shared" si="72"/>
        <v>1</v>
      </c>
      <c r="N459" s="666"/>
      <c r="O459" s="21">
        <f t="shared" si="73"/>
        <v>1</v>
      </c>
      <c r="P459" s="666"/>
      <c r="Q459" s="21">
        <f t="shared" si="74"/>
        <v>1</v>
      </c>
      <c r="R459" s="663">
        <f t="shared" si="75"/>
        <v>0</v>
      </c>
      <c r="S459" s="316">
        <f t="shared" si="66"/>
        <v>0</v>
      </c>
    </row>
    <row r="460" spans="1:19">
      <c r="A460" s="665"/>
      <c r="B460" s="54"/>
      <c r="C460" s="21">
        <f t="shared" si="67"/>
        <v>1</v>
      </c>
      <c r="D460" s="666"/>
      <c r="E460" s="21">
        <f t="shared" si="68"/>
        <v>0.2</v>
      </c>
      <c r="F460" s="666"/>
      <c r="G460" s="21">
        <f t="shared" si="69"/>
        <v>1</v>
      </c>
      <c r="H460" s="666"/>
      <c r="I460" s="21">
        <f t="shared" si="70"/>
        <v>1</v>
      </c>
      <c r="J460" s="666"/>
      <c r="K460" s="21">
        <f t="shared" si="71"/>
        <v>1</v>
      </c>
      <c r="L460" s="666"/>
      <c r="M460" s="21">
        <f t="shared" si="72"/>
        <v>1</v>
      </c>
      <c r="N460" s="666"/>
      <c r="O460" s="21">
        <f t="shared" si="73"/>
        <v>1</v>
      </c>
      <c r="P460" s="666"/>
      <c r="Q460" s="21">
        <f t="shared" si="74"/>
        <v>1</v>
      </c>
      <c r="R460" s="663">
        <f t="shared" si="75"/>
        <v>0</v>
      </c>
      <c r="S460" s="316">
        <f t="shared" si="66"/>
        <v>0</v>
      </c>
    </row>
    <row r="461" spans="1:19">
      <c r="A461" s="665"/>
      <c r="B461" s="54"/>
      <c r="C461" s="21">
        <f t="shared" si="67"/>
        <v>1</v>
      </c>
      <c r="D461" s="666"/>
      <c r="E461" s="21">
        <f t="shared" si="68"/>
        <v>0.2</v>
      </c>
      <c r="F461" s="666"/>
      <c r="G461" s="21">
        <f t="shared" si="69"/>
        <v>1</v>
      </c>
      <c r="H461" s="666"/>
      <c r="I461" s="21">
        <f t="shared" si="70"/>
        <v>1</v>
      </c>
      <c r="J461" s="666"/>
      <c r="K461" s="21">
        <f t="shared" si="71"/>
        <v>1</v>
      </c>
      <c r="L461" s="666"/>
      <c r="M461" s="21">
        <f t="shared" si="72"/>
        <v>1</v>
      </c>
      <c r="N461" s="666"/>
      <c r="O461" s="21">
        <f t="shared" si="73"/>
        <v>1</v>
      </c>
      <c r="P461" s="666"/>
      <c r="Q461" s="21">
        <f t="shared" si="74"/>
        <v>1</v>
      </c>
      <c r="R461" s="663">
        <f t="shared" si="75"/>
        <v>0</v>
      </c>
      <c r="S461" s="316">
        <f t="shared" si="66"/>
        <v>0</v>
      </c>
    </row>
    <row r="462" spans="1:19">
      <c r="A462" s="665"/>
      <c r="B462" s="54"/>
      <c r="C462" s="21">
        <f t="shared" si="67"/>
        <v>1</v>
      </c>
      <c r="D462" s="666"/>
      <c r="E462" s="21">
        <f t="shared" si="68"/>
        <v>0.2</v>
      </c>
      <c r="F462" s="666"/>
      <c r="G462" s="21">
        <f t="shared" si="69"/>
        <v>1</v>
      </c>
      <c r="H462" s="666"/>
      <c r="I462" s="21">
        <f t="shared" si="70"/>
        <v>1</v>
      </c>
      <c r="J462" s="666"/>
      <c r="K462" s="21">
        <f t="shared" si="71"/>
        <v>1</v>
      </c>
      <c r="L462" s="666"/>
      <c r="M462" s="21">
        <f t="shared" si="72"/>
        <v>1</v>
      </c>
      <c r="N462" s="666"/>
      <c r="O462" s="21">
        <f t="shared" si="73"/>
        <v>1</v>
      </c>
      <c r="P462" s="666"/>
      <c r="Q462" s="21">
        <f t="shared" si="74"/>
        <v>1</v>
      </c>
      <c r="R462" s="663">
        <f t="shared" si="75"/>
        <v>0</v>
      </c>
      <c r="S462" s="316">
        <f t="shared" si="66"/>
        <v>0</v>
      </c>
    </row>
    <row r="463" spans="1:19">
      <c r="A463" s="665"/>
      <c r="B463" s="54"/>
      <c r="C463" s="21">
        <f t="shared" si="67"/>
        <v>1</v>
      </c>
      <c r="D463" s="666"/>
      <c r="E463" s="21">
        <f t="shared" si="68"/>
        <v>0.2</v>
      </c>
      <c r="F463" s="666"/>
      <c r="G463" s="21">
        <f t="shared" si="69"/>
        <v>1</v>
      </c>
      <c r="H463" s="666"/>
      <c r="I463" s="21">
        <f t="shared" si="70"/>
        <v>1</v>
      </c>
      <c r="J463" s="666"/>
      <c r="K463" s="21">
        <f t="shared" si="71"/>
        <v>1</v>
      </c>
      <c r="L463" s="666"/>
      <c r="M463" s="21">
        <f t="shared" si="72"/>
        <v>1</v>
      </c>
      <c r="N463" s="666"/>
      <c r="O463" s="21">
        <f t="shared" si="73"/>
        <v>1</v>
      </c>
      <c r="P463" s="666"/>
      <c r="Q463" s="21">
        <f t="shared" si="74"/>
        <v>1</v>
      </c>
      <c r="R463" s="663">
        <f t="shared" si="75"/>
        <v>0</v>
      </c>
      <c r="S463" s="316">
        <f t="shared" si="66"/>
        <v>0</v>
      </c>
    </row>
    <row r="464" spans="1:19">
      <c r="A464" s="665"/>
      <c r="B464" s="54"/>
      <c r="C464" s="21">
        <f t="shared" si="67"/>
        <v>1</v>
      </c>
      <c r="D464" s="666"/>
      <c r="E464" s="21">
        <f t="shared" si="68"/>
        <v>0.2</v>
      </c>
      <c r="F464" s="666"/>
      <c r="G464" s="21">
        <f t="shared" si="69"/>
        <v>1</v>
      </c>
      <c r="H464" s="666"/>
      <c r="I464" s="21">
        <f t="shared" si="70"/>
        <v>1</v>
      </c>
      <c r="J464" s="666"/>
      <c r="K464" s="21">
        <f t="shared" si="71"/>
        <v>1</v>
      </c>
      <c r="L464" s="666"/>
      <c r="M464" s="21">
        <f t="shared" si="72"/>
        <v>1</v>
      </c>
      <c r="N464" s="666"/>
      <c r="O464" s="21">
        <f t="shared" si="73"/>
        <v>1</v>
      </c>
      <c r="P464" s="666"/>
      <c r="Q464" s="21">
        <f t="shared" si="74"/>
        <v>1</v>
      </c>
      <c r="R464" s="663">
        <f t="shared" si="75"/>
        <v>0</v>
      </c>
      <c r="S464" s="316">
        <f t="shared" si="66"/>
        <v>0</v>
      </c>
    </row>
    <row r="465" spans="1:19">
      <c r="A465" s="665"/>
      <c r="B465" s="54"/>
      <c r="C465" s="21">
        <f t="shared" si="67"/>
        <v>1</v>
      </c>
      <c r="D465" s="666"/>
      <c r="E465" s="21">
        <f t="shared" si="68"/>
        <v>0.2</v>
      </c>
      <c r="F465" s="666"/>
      <c r="G465" s="21">
        <f t="shared" si="69"/>
        <v>1</v>
      </c>
      <c r="H465" s="666"/>
      <c r="I465" s="21">
        <f t="shared" si="70"/>
        <v>1</v>
      </c>
      <c r="J465" s="666"/>
      <c r="K465" s="21">
        <f t="shared" si="71"/>
        <v>1</v>
      </c>
      <c r="L465" s="666"/>
      <c r="M465" s="21">
        <f t="shared" si="72"/>
        <v>1</v>
      </c>
      <c r="N465" s="666"/>
      <c r="O465" s="21">
        <f t="shared" si="73"/>
        <v>1</v>
      </c>
      <c r="P465" s="666"/>
      <c r="Q465" s="21">
        <f t="shared" si="74"/>
        <v>1</v>
      </c>
      <c r="R465" s="663">
        <f t="shared" si="75"/>
        <v>0</v>
      </c>
      <c r="S465" s="316">
        <f t="shared" si="66"/>
        <v>0</v>
      </c>
    </row>
    <row r="466" spans="1:19">
      <c r="A466" s="665"/>
      <c r="B466" s="54"/>
      <c r="C466" s="21">
        <f t="shared" si="67"/>
        <v>1</v>
      </c>
      <c r="D466" s="666"/>
      <c r="E466" s="21">
        <f t="shared" si="68"/>
        <v>0.2</v>
      </c>
      <c r="F466" s="666"/>
      <c r="G466" s="21">
        <f t="shared" si="69"/>
        <v>1</v>
      </c>
      <c r="H466" s="666"/>
      <c r="I466" s="21">
        <f t="shared" si="70"/>
        <v>1</v>
      </c>
      <c r="J466" s="666"/>
      <c r="K466" s="21">
        <f t="shared" si="71"/>
        <v>1</v>
      </c>
      <c r="L466" s="666"/>
      <c r="M466" s="21">
        <f t="shared" si="72"/>
        <v>1</v>
      </c>
      <c r="N466" s="666"/>
      <c r="O466" s="21">
        <f t="shared" si="73"/>
        <v>1</v>
      </c>
      <c r="P466" s="666"/>
      <c r="Q466" s="21">
        <f t="shared" si="74"/>
        <v>1</v>
      </c>
      <c r="R466" s="663">
        <f t="shared" si="75"/>
        <v>0</v>
      </c>
      <c r="S466" s="316">
        <f t="shared" si="66"/>
        <v>0</v>
      </c>
    </row>
    <row r="467" spans="1:19">
      <c r="A467" s="665"/>
      <c r="B467" s="54"/>
      <c r="C467" s="21">
        <f t="shared" si="67"/>
        <v>1</v>
      </c>
      <c r="D467" s="666"/>
      <c r="E467" s="21">
        <f t="shared" si="68"/>
        <v>0.2</v>
      </c>
      <c r="F467" s="666"/>
      <c r="G467" s="21">
        <f t="shared" si="69"/>
        <v>1</v>
      </c>
      <c r="H467" s="666"/>
      <c r="I467" s="21">
        <f t="shared" si="70"/>
        <v>1</v>
      </c>
      <c r="J467" s="666"/>
      <c r="K467" s="21">
        <f t="shared" si="71"/>
        <v>1</v>
      </c>
      <c r="L467" s="666"/>
      <c r="M467" s="21">
        <f t="shared" si="72"/>
        <v>1</v>
      </c>
      <c r="N467" s="666"/>
      <c r="O467" s="21">
        <f t="shared" si="73"/>
        <v>1</v>
      </c>
      <c r="P467" s="666"/>
      <c r="Q467" s="21">
        <f t="shared" si="74"/>
        <v>1</v>
      </c>
      <c r="R467" s="663">
        <f t="shared" si="75"/>
        <v>0</v>
      </c>
      <c r="S467" s="316">
        <f t="shared" si="66"/>
        <v>0</v>
      </c>
    </row>
    <row r="468" spans="1:19">
      <c r="A468" s="665"/>
      <c r="B468" s="54"/>
      <c r="C468" s="21">
        <f t="shared" si="67"/>
        <v>1</v>
      </c>
      <c r="D468" s="666"/>
      <c r="E468" s="21">
        <f t="shared" si="68"/>
        <v>0.2</v>
      </c>
      <c r="F468" s="666"/>
      <c r="G468" s="21">
        <f t="shared" si="69"/>
        <v>1</v>
      </c>
      <c r="H468" s="666"/>
      <c r="I468" s="21">
        <f t="shared" si="70"/>
        <v>1</v>
      </c>
      <c r="J468" s="666"/>
      <c r="K468" s="21">
        <f t="shared" si="71"/>
        <v>1</v>
      </c>
      <c r="L468" s="666"/>
      <c r="M468" s="21">
        <f t="shared" si="72"/>
        <v>1</v>
      </c>
      <c r="N468" s="666"/>
      <c r="O468" s="21">
        <f t="shared" si="73"/>
        <v>1</v>
      </c>
      <c r="P468" s="666"/>
      <c r="Q468" s="21">
        <f t="shared" si="74"/>
        <v>1</v>
      </c>
      <c r="R468" s="663">
        <f t="shared" si="75"/>
        <v>0</v>
      </c>
      <c r="S468" s="316">
        <f t="shared" si="66"/>
        <v>0</v>
      </c>
    </row>
    <row r="469" spans="1:19">
      <c r="A469" s="665"/>
      <c r="B469" s="54"/>
      <c r="C469" s="21">
        <f t="shared" si="67"/>
        <v>1</v>
      </c>
      <c r="D469" s="666"/>
      <c r="E469" s="21">
        <f t="shared" si="68"/>
        <v>0.2</v>
      </c>
      <c r="F469" s="666"/>
      <c r="G469" s="21">
        <f t="shared" si="69"/>
        <v>1</v>
      </c>
      <c r="H469" s="666"/>
      <c r="I469" s="21">
        <f t="shared" si="70"/>
        <v>1</v>
      </c>
      <c r="J469" s="666"/>
      <c r="K469" s="21">
        <f t="shared" si="71"/>
        <v>1</v>
      </c>
      <c r="L469" s="666"/>
      <c r="M469" s="21">
        <f t="shared" si="72"/>
        <v>1</v>
      </c>
      <c r="N469" s="666"/>
      <c r="O469" s="21">
        <f t="shared" si="73"/>
        <v>1</v>
      </c>
      <c r="P469" s="666"/>
      <c r="Q469" s="21">
        <f t="shared" si="74"/>
        <v>1</v>
      </c>
      <c r="R469" s="663">
        <f t="shared" si="75"/>
        <v>0</v>
      </c>
      <c r="S469" s="316">
        <f t="shared" si="66"/>
        <v>0</v>
      </c>
    </row>
    <row r="470" spans="1:19">
      <c r="A470" s="665"/>
      <c r="B470" s="54"/>
      <c r="C470" s="21">
        <f t="shared" si="67"/>
        <v>1</v>
      </c>
      <c r="D470" s="666"/>
      <c r="E470" s="21">
        <f t="shared" si="68"/>
        <v>0.2</v>
      </c>
      <c r="F470" s="666"/>
      <c r="G470" s="21">
        <f t="shared" si="69"/>
        <v>1</v>
      </c>
      <c r="H470" s="666"/>
      <c r="I470" s="21">
        <f t="shared" si="70"/>
        <v>1</v>
      </c>
      <c r="J470" s="666"/>
      <c r="K470" s="21">
        <f t="shared" si="71"/>
        <v>1</v>
      </c>
      <c r="L470" s="666"/>
      <c r="M470" s="21">
        <f t="shared" si="72"/>
        <v>1</v>
      </c>
      <c r="N470" s="666"/>
      <c r="O470" s="21">
        <f t="shared" si="73"/>
        <v>1</v>
      </c>
      <c r="P470" s="666"/>
      <c r="Q470" s="21">
        <f t="shared" si="74"/>
        <v>1</v>
      </c>
      <c r="R470" s="663">
        <f t="shared" si="75"/>
        <v>0</v>
      </c>
      <c r="S470" s="316">
        <f t="shared" si="66"/>
        <v>0</v>
      </c>
    </row>
    <row r="471" spans="1:19">
      <c r="A471" s="665"/>
      <c r="B471" s="54"/>
      <c r="C471" s="21">
        <f t="shared" si="67"/>
        <v>1</v>
      </c>
      <c r="D471" s="666"/>
      <c r="E471" s="21">
        <f t="shared" si="68"/>
        <v>0.2</v>
      </c>
      <c r="F471" s="666"/>
      <c r="G471" s="21">
        <f t="shared" si="69"/>
        <v>1</v>
      </c>
      <c r="H471" s="666"/>
      <c r="I471" s="21">
        <f t="shared" si="70"/>
        <v>1</v>
      </c>
      <c r="J471" s="666"/>
      <c r="K471" s="21">
        <f t="shared" si="71"/>
        <v>1</v>
      </c>
      <c r="L471" s="666"/>
      <c r="M471" s="21">
        <f t="shared" si="72"/>
        <v>1</v>
      </c>
      <c r="N471" s="666"/>
      <c r="O471" s="21">
        <f t="shared" si="73"/>
        <v>1</v>
      </c>
      <c r="P471" s="666"/>
      <c r="Q471" s="21">
        <f t="shared" si="74"/>
        <v>1</v>
      </c>
      <c r="R471" s="663">
        <f t="shared" si="75"/>
        <v>0</v>
      </c>
      <c r="S471" s="316">
        <f t="shared" si="66"/>
        <v>0</v>
      </c>
    </row>
    <row r="472" spans="1:19">
      <c r="A472" s="665"/>
      <c r="B472" s="54"/>
      <c r="C472" s="21">
        <f t="shared" si="67"/>
        <v>1</v>
      </c>
      <c r="D472" s="666"/>
      <c r="E472" s="21">
        <f t="shared" si="68"/>
        <v>0.2</v>
      </c>
      <c r="F472" s="666"/>
      <c r="G472" s="21">
        <f t="shared" si="69"/>
        <v>1</v>
      </c>
      <c r="H472" s="666"/>
      <c r="I472" s="21">
        <f t="shared" si="70"/>
        <v>1</v>
      </c>
      <c r="J472" s="666"/>
      <c r="K472" s="21">
        <f t="shared" si="71"/>
        <v>1</v>
      </c>
      <c r="L472" s="666"/>
      <c r="M472" s="21">
        <f t="shared" si="72"/>
        <v>1</v>
      </c>
      <c r="N472" s="666"/>
      <c r="O472" s="21">
        <f t="shared" si="73"/>
        <v>1</v>
      </c>
      <c r="P472" s="666"/>
      <c r="Q472" s="21">
        <f t="shared" si="74"/>
        <v>1</v>
      </c>
      <c r="R472" s="663">
        <f t="shared" si="75"/>
        <v>0</v>
      </c>
      <c r="S472" s="316">
        <f t="shared" ref="S472:S524" si="76">ROUND(R472*B472/10000,0)</f>
        <v>0</v>
      </c>
    </row>
    <row r="473" spans="1:19">
      <c r="A473" s="665"/>
      <c r="B473" s="54"/>
      <c r="C473" s="21">
        <f t="shared" si="67"/>
        <v>1</v>
      </c>
      <c r="D473" s="666"/>
      <c r="E473" s="21">
        <f t="shared" si="68"/>
        <v>0.2</v>
      </c>
      <c r="F473" s="666"/>
      <c r="G473" s="21">
        <f t="shared" si="69"/>
        <v>1</v>
      </c>
      <c r="H473" s="666"/>
      <c r="I473" s="21">
        <f t="shared" si="70"/>
        <v>1</v>
      </c>
      <c r="J473" s="666"/>
      <c r="K473" s="21">
        <f t="shared" si="71"/>
        <v>1</v>
      </c>
      <c r="L473" s="666"/>
      <c r="M473" s="21">
        <f t="shared" si="72"/>
        <v>1</v>
      </c>
      <c r="N473" s="666"/>
      <c r="O473" s="21">
        <f t="shared" si="73"/>
        <v>1</v>
      </c>
      <c r="P473" s="666"/>
      <c r="Q473" s="21">
        <f t="shared" si="74"/>
        <v>1</v>
      </c>
      <c r="R473" s="663">
        <f t="shared" si="75"/>
        <v>0</v>
      </c>
      <c r="S473" s="316">
        <f t="shared" si="76"/>
        <v>0</v>
      </c>
    </row>
    <row r="474" spans="1:19">
      <c r="A474" s="665"/>
      <c r="B474" s="54"/>
      <c r="C474" s="21">
        <f t="shared" ref="C474:C524" si="77">IF(B474="",1,(LOOKUP(B474,$3:$3,$4:$4)-LOOKUP($B$24,$3:$3,$4:$4)+100)/100)</f>
        <v>1</v>
      </c>
      <c r="D474" s="666"/>
      <c r="E474" s="21">
        <f t="shared" ref="E474:E524" si="78">(SUMIF($5:$5,D474,$6:$6)-SUMIF($5:$5,$D$24,$6:$6)+100)/100</f>
        <v>0.2</v>
      </c>
      <c r="F474" s="666"/>
      <c r="G474" s="21">
        <f t="shared" ref="G474:G524" si="79">(SUMIF($7:$7,F474,$8:$8)-SUMIF($7:$7,$F$24,$8:$8)+100)/100</f>
        <v>1</v>
      </c>
      <c r="H474" s="666"/>
      <c r="I474" s="21">
        <f t="shared" ref="I474:I524" si="80">(SUMIF($9:$9,H474,$10:$10)-SUMIF($9:$9,$H$24,$10:$10)+100)/100</f>
        <v>1</v>
      </c>
      <c r="J474" s="666"/>
      <c r="K474" s="21">
        <f t="shared" ref="K474:K524" si="81">(SUMIF($11:$11,J474,$12:$12)-SUMIF($11:$11,$J$24,$12:$12)+100)/100</f>
        <v>1</v>
      </c>
      <c r="L474" s="666"/>
      <c r="M474" s="21">
        <f t="shared" ref="M474:M524" si="82">(SUMIF($13:$13,L474,$14:$14)-SUMIF($13:$13,$L$24,$14:$14)+100)/100</f>
        <v>1</v>
      </c>
      <c r="N474" s="666"/>
      <c r="O474" s="21">
        <f t="shared" ref="O474:O524" si="83">(SUMIF($15:$15,N474,$16:$16)-SUMIF($15:$15,$N$24,$16:$16)+100)/100</f>
        <v>1</v>
      </c>
      <c r="P474" s="666"/>
      <c r="Q474" s="21">
        <f t="shared" ref="Q474:Q524" si="84">(SUMIF($17:$17,P474,$18:$18)-SUMIF($17:$17,$P$24,$18:$18)+100)/100</f>
        <v>1</v>
      </c>
      <c r="R474" s="663">
        <f t="shared" ref="R474:R524" si="85">IF(B474="",0,ROUND($R$24*C474*E474*G474*I474*K474*M474*O474*Q474,0))</f>
        <v>0</v>
      </c>
      <c r="S474" s="316">
        <f t="shared" si="76"/>
        <v>0</v>
      </c>
    </row>
    <row r="475" spans="1:19">
      <c r="A475" s="665"/>
      <c r="B475" s="54"/>
      <c r="C475" s="21">
        <f t="shared" si="77"/>
        <v>1</v>
      </c>
      <c r="D475" s="666"/>
      <c r="E475" s="21">
        <f t="shared" si="78"/>
        <v>0.2</v>
      </c>
      <c r="F475" s="666"/>
      <c r="G475" s="21">
        <f t="shared" si="79"/>
        <v>1</v>
      </c>
      <c r="H475" s="666"/>
      <c r="I475" s="21">
        <f t="shared" si="80"/>
        <v>1</v>
      </c>
      <c r="J475" s="666"/>
      <c r="K475" s="21">
        <f t="shared" si="81"/>
        <v>1</v>
      </c>
      <c r="L475" s="666"/>
      <c r="M475" s="21">
        <f t="shared" si="82"/>
        <v>1</v>
      </c>
      <c r="N475" s="666"/>
      <c r="O475" s="21">
        <f t="shared" si="83"/>
        <v>1</v>
      </c>
      <c r="P475" s="666"/>
      <c r="Q475" s="21">
        <f t="shared" si="84"/>
        <v>1</v>
      </c>
      <c r="R475" s="663">
        <f t="shared" si="85"/>
        <v>0</v>
      </c>
      <c r="S475" s="316">
        <f t="shared" si="76"/>
        <v>0</v>
      </c>
    </row>
    <row r="476" spans="1:19">
      <c r="A476" s="665"/>
      <c r="B476" s="54"/>
      <c r="C476" s="21">
        <f t="shared" si="77"/>
        <v>1</v>
      </c>
      <c r="D476" s="666"/>
      <c r="E476" s="21">
        <f t="shared" si="78"/>
        <v>0.2</v>
      </c>
      <c r="F476" s="666"/>
      <c r="G476" s="21">
        <f t="shared" si="79"/>
        <v>1</v>
      </c>
      <c r="H476" s="666"/>
      <c r="I476" s="21">
        <f t="shared" si="80"/>
        <v>1</v>
      </c>
      <c r="J476" s="666"/>
      <c r="K476" s="21">
        <f t="shared" si="81"/>
        <v>1</v>
      </c>
      <c r="L476" s="666"/>
      <c r="M476" s="21">
        <f t="shared" si="82"/>
        <v>1</v>
      </c>
      <c r="N476" s="666"/>
      <c r="O476" s="21">
        <f t="shared" si="83"/>
        <v>1</v>
      </c>
      <c r="P476" s="666"/>
      <c r="Q476" s="21">
        <f t="shared" si="84"/>
        <v>1</v>
      </c>
      <c r="R476" s="663">
        <f t="shared" si="85"/>
        <v>0</v>
      </c>
      <c r="S476" s="316">
        <f t="shared" si="76"/>
        <v>0</v>
      </c>
    </row>
    <row r="477" spans="1:19">
      <c r="A477" s="665"/>
      <c r="B477" s="54"/>
      <c r="C477" s="21">
        <f t="shared" si="77"/>
        <v>1</v>
      </c>
      <c r="D477" s="666"/>
      <c r="E477" s="21">
        <f t="shared" si="78"/>
        <v>0.2</v>
      </c>
      <c r="F477" s="666"/>
      <c r="G477" s="21">
        <f t="shared" si="79"/>
        <v>1</v>
      </c>
      <c r="H477" s="666"/>
      <c r="I477" s="21">
        <f t="shared" si="80"/>
        <v>1</v>
      </c>
      <c r="J477" s="666"/>
      <c r="K477" s="21">
        <f t="shared" si="81"/>
        <v>1</v>
      </c>
      <c r="L477" s="666"/>
      <c r="M477" s="21">
        <f t="shared" si="82"/>
        <v>1</v>
      </c>
      <c r="N477" s="666"/>
      <c r="O477" s="21">
        <f t="shared" si="83"/>
        <v>1</v>
      </c>
      <c r="P477" s="666"/>
      <c r="Q477" s="21">
        <f t="shared" si="84"/>
        <v>1</v>
      </c>
      <c r="R477" s="663">
        <f t="shared" si="85"/>
        <v>0</v>
      </c>
      <c r="S477" s="316">
        <f t="shared" si="76"/>
        <v>0</v>
      </c>
    </row>
    <row r="478" spans="1:19">
      <c r="A478" s="665"/>
      <c r="B478" s="54"/>
      <c r="C478" s="21">
        <f t="shared" si="77"/>
        <v>1</v>
      </c>
      <c r="D478" s="666"/>
      <c r="E478" s="21">
        <f t="shared" si="78"/>
        <v>0.2</v>
      </c>
      <c r="F478" s="666"/>
      <c r="G478" s="21">
        <f t="shared" si="79"/>
        <v>1</v>
      </c>
      <c r="H478" s="666"/>
      <c r="I478" s="21">
        <f t="shared" si="80"/>
        <v>1</v>
      </c>
      <c r="J478" s="666"/>
      <c r="K478" s="21">
        <f t="shared" si="81"/>
        <v>1</v>
      </c>
      <c r="L478" s="666"/>
      <c r="M478" s="21">
        <f t="shared" si="82"/>
        <v>1</v>
      </c>
      <c r="N478" s="666"/>
      <c r="O478" s="21">
        <f t="shared" si="83"/>
        <v>1</v>
      </c>
      <c r="P478" s="666"/>
      <c r="Q478" s="21">
        <f t="shared" si="84"/>
        <v>1</v>
      </c>
      <c r="R478" s="663">
        <f t="shared" si="85"/>
        <v>0</v>
      </c>
      <c r="S478" s="316">
        <f t="shared" si="76"/>
        <v>0</v>
      </c>
    </row>
    <row r="479" spans="1:19">
      <c r="A479" s="665"/>
      <c r="B479" s="54"/>
      <c r="C479" s="21">
        <f t="shared" si="77"/>
        <v>1</v>
      </c>
      <c r="D479" s="666"/>
      <c r="E479" s="21">
        <f t="shared" si="78"/>
        <v>0.2</v>
      </c>
      <c r="F479" s="666"/>
      <c r="G479" s="21">
        <f t="shared" si="79"/>
        <v>1</v>
      </c>
      <c r="H479" s="666"/>
      <c r="I479" s="21">
        <f t="shared" si="80"/>
        <v>1</v>
      </c>
      <c r="J479" s="666"/>
      <c r="K479" s="21">
        <f t="shared" si="81"/>
        <v>1</v>
      </c>
      <c r="L479" s="666"/>
      <c r="M479" s="21">
        <f t="shared" si="82"/>
        <v>1</v>
      </c>
      <c r="N479" s="666"/>
      <c r="O479" s="21">
        <f t="shared" si="83"/>
        <v>1</v>
      </c>
      <c r="P479" s="666"/>
      <c r="Q479" s="21">
        <f t="shared" si="84"/>
        <v>1</v>
      </c>
      <c r="R479" s="663">
        <f t="shared" si="85"/>
        <v>0</v>
      </c>
      <c r="S479" s="316">
        <f t="shared" si="76"/>
        <v>0</v>
      </c>
    </row>
    <row r="480" spans="1:19">
      <c r="A480" s="665"/>
      <c r="B480" s="54"/>
      <c r="C480" s="21">
        <f t="shared" si="77"/>
        <v>1</v>
      </c>
      <c r="D480" s="666"/>
      <c r="E480" s="21">
        <f t="shared" si="78"/>
        <v>0.2</v>
      </c>
      <c r="F480" s="666"/>
      <c r="G480" s="21">
        <f t="shared" si="79"/>
        <v>1</v>
      </c>
      <c r="H480" s="666"/>
      <c r="I480" s="21">
        <f t="shared" si="80"/>
        <v>1</v>
      </c>
      <c r="J480" s="666"/>
      <c r="K480" s="21">
        <f t="shared" si="81"/>
        <v>1</v>
      </c>
      <c r="L480" s="666"/>
      <c r="M480" s="21">
        <f t="shared" si="82"/>
        <v>1</v>
      </c>
      <c r="N480" s="666"/>
      <c r="O480" s="21">
        <f t="shared" si="83"/>
        <v>1</v>
      </c>
      <c r="P480" s="666"/>
      <c r="Q480" s="21">
        <f t="shared" si="84"/>
        <v>1</v>
      </c>
      <c r="R480" s="663">
        <f t="shared" si="85"/>
        <v>0</v>
      </c>
      <c r="S480" s="316">
        <f t="shared" si="76"/>
        <v>0</v>
      </c>
    </row>
    <row r="481" spans="1:19">
      <c r="A481" s="665"/>
      <c r="B481" s="54"/>
      <c r="C481" s="21">
        <f t="shared" si="77"/>
        <v>1</v>
      </c>
      <c r="D481" s="666"/>
      <c r="E481" s="21">
        <f t="shared" si="78"/>
        <v>0.2</v>
      </c>
      <c r="F481" s="666"/>
      <c r="G481" s="21">
        <f t="shared" si="79"/>
        <v>1</v>
      </c>
      <c r="H481" s="666"/>
      <c r="I481" s="21">
        <f t="shared" si="80"/>
        <v>1</v>
      </c>
      <c r="J481" s="666"/>
      <c r="K481" s="21">
        <f t="shared" si="81"/>
        <v>1</v>
      </c>
      <c r="L481" s="666"/>
      <c r="M481" s="21">
        <f t="shared" si="82"/>
        <v>1</v>
      </c>
      <c r="N481" s="666"/>
      <c r="O481" s="21">
        <f t="shared" si="83"/>
        <v>1</v>
      </c>
      <c r="P481" s="666"/>
      <c r="Q481" s="21">
        <f t="shared" si="84"/>
        <v>1</v>
      </c>
      <c r="R481" s="663">
        <f t="shared" si="85"/>
        <v>0</v>
      </c>
      <c r="S481" s="316">
        <f t="shared" si="76"/>
        <v>0</v>
      </c>
    </row>
    <row r="482" spans="1:19">
      <c r="A482" s="665"/>
      <c r="B482" s="54"/>
      <c r="C482" s="21">
        <f t="shared" si="77"/>
        <v>1</v>
      </c>
      <c r="D482" s="666"/>
      <c r="E482" s="21">
        <f t="shared" si="78"/>
        <v>0.2</v>
      </c>
      <c r="F482" s="666"/>
      <c r="G482" s="21">
        <f t="shared" si="79"/>
        <v>1</v>
      </c>
      <c r="H482" s="666"/>
      <c r="I482" s="21">
        <f t="shared" si="80"/>
        <v>1</v>
      </c>
      <c r="J482" s="666"/>
      <c r="K482" s="21">
        <f t="shared" si="81"/>
        <v>1</v>
      </c>
      <c r="L482" s="666"/>
      <c r="M482" s="21">
        <f t="shared" si="82"/>
        <v>1</v>
      </c>
      <c r="N482" s="666"/>
      <c r="O482" s="21">
        <f t="shared" si="83"/>
        <v>1</v>
      </c>
      <c r="P482" s="666"/>
      <c r="Q482" s="21">
        <f t="shared" si="84"/>
        <v>1</v>
      </c>
      <c r="R482" s="663">
        <f t="shared" si="85"/>
        <v>0</v>
      </c>
      <c r="S482" s="316">
        <f t="shared" si="76"/>
        <v>0</v>
      </c>
    </row>
    <row r="483" spans="1:19">
      <c r="A483" s="665"/>
      <c r="B483" s="54"/>
      <c r="C483" s="21">
        <f t="shared" si="77"/>
        <v>1</v>
      </c>
      <c r="D483" s="666"/>
      <c r="E483" s="21">
        <f t="shared" si="78"/>
        <v>0.2</v>
      </c>
      <c r="F483" s="666"/>
      <c r="G483" s="21">
        <f t="shared" si="79"/>
        <v>1</v>
      </c>
      <c r="H483" s="666"/>
      <c r="I483" s="21">
        <f t="shared" si="80"/>
        <v>1</v>
      </c>
      <c r="J483" s="666"/>
      <c r="K483" s="21">
        <f t="shared" si="81"/>
        <v>1</v>
      </c>
      <c r="L483" s="666"/>
      <c r="M483" s="21">
        <f t="shared" si="82"/>
        <v>1</v>
      </c>
      <c r="N483" s="666"/>
      <c r="O483" s="21">
        <f t="shared" si="83"/>
        <v>1</v>
      </c>
      <c r="P483" s="666"/>
      <c r="Q483" s="21">
        <f t="shared" si="84"/>
        <v>1</v>
      </c>
      <c r="R483" s="663">
        <f t="shared" si="85"/>
        <v>0</v>
      </c>
      <c r="S483" s="316">
        <f t="shared" si="76"/>
        <v>0</v>
      </c>
    </row>
    <row r="484" spans="1:19">
      <c r="A484" s="665"/>
      <c r="B484" s="54"/>
      <c r="C484" s="21">
        <f t="shared" si="77"/>
        <v>1</v>
      </c>
      <c r="D484" s="666"/>
      <c r="E484" s="21">
        <f t="shared" si="78"/>
        <v>0.2</v>
      </c>
      <c r="F484" s="666"/>
      <c r="G484" s="21">
        <f t="shared" si="79"/>
        <v>1</v>
      </c>
      <c r="H484" s="666"/>
      <c r="I484" s="21">
        <f t="shared" si="80"/>
        <v>1</v>
      </c>
      <c r="J484" s="666"/>
      <c r="K484" s="21">
        <f t="shared" si="81"/>
        <v>1</v>
      </c>
      <c r="L484" s="666"/>
      <c r="M484" s="21">
        <f t="shared" si="82"/>
        <v>1</v>
      </c>
      <c r="N484" s="666"/>
      <c r="O484" s="21">
        <f t="shared" si="83"/>
        <v>1</v>
      </c>
      <c r="P484" s="666"/>
      <c r="Q484" s="21">
        <f t="shared" si="84"/>
        <v>1</v>
      </c>
      <c r="R484" s="663">
        <f t="shared" si="85"/>
        <v>0</v>
      </c>
      <c r="S484" s="316">
        <f t="shared" si="76"/>
        <v>0</v>
      </c>
    </row>
    <row r="485" spans="1:19">
      <c r="A485" s="665"/>
      <c r="B485" s="54"/>
      <c r="C485" s="21">
        <f t="shared" si="77"/>
        <v>1</v>
      </c>
      <c r="D485" s="666"/>
      <c r="E485" s="21">
        <f t="shared" si="78"/>
        <v>0.2</v>
      </c>
      <c r="F485" s="666"/>
      <c r="G485" s="21">
        <f t="shared" si="79"/>
        <v>1</v>
      </c>
      <c r="H485" s="666"/>
      <c r="I485" s="21">
        <f t="shared" si="80"/>
        <v>1</v>
      </c>
      <c r="J485" s="666"/>
      <c r="K485" s="21">
        <f t="shared" si="81"/>
        <v>1</v>
      </c>
      <c r="L485" s="666"/>
      <c r="M485" s="21">
        <f t="shared" si="82"/>
        <v>1</v>
      </c>
      <c r="N485" s="666"/>
      <c r="O485" s="21">
        <f t="shared" si="83"/>
        <v>1</v>
      </c>
      <c r="P485" s="666"/>
      <c r="Q485" s="21">
        <f t="shared" si="84"/>
        <v>1</v>
      </c>
      <c r="R485" s="663">
        <f t="shared" si="85"/>
        <v>0</v>
      </c>
      <c r="S485" s="316">
        <f t="shared" si="76"/>
        <v>0</v>
      </c>
    </row>
    <row r="486" spans="1:19">
      <c r="A486" s="665"/>
      <c r="B486" s="54"/>
      <c r="C486" s="21">
        <f t="shared" si="77"/>
        <v>1</v>
      </c>
      <c r="D486" s="666"/>
      <c r="E486" s="21">
        <f t="shared" si="78"/>
        <v>0.2</v>
      </c>
      <c r="F486" s="666"/>
      <c r="G486" s="21">
        <f t="shared" si="79"/>
        <v>1</v>
      </c>
      <c r="H486" s="666"/>
      <c r="I486" s="21">
        <f t="shared" si="80"/>
        <v>1</v>
      </c>
      <c r="J486" s="666"/>
      <c r="K486" s="21">
        <f t="shared" si="81"/>
        <v>1</v>
      </c>
      <c r="L486" s="666"/>
      <c r="M486" s="21">
        <f t="shared" si="82"/>
        <v>1</v>
      </c>
      <c r="N486" s="666"/>
      <c r="O486" s="21">
        <f t="shared" si="83"/>
        <v>1</v>
      </c>
      <c r="P486" s="666"/>
      <c r="Q486" s="21">
        <f t="shared" si="84"/>
        <v>1</v>
      </c>
      <c r="R486" s="663">
        <f t="shared" si="85"/>
        <v>0</v>
      </c>
      <c r="S486" s="316">
        <f t="shared" si="76"/>
        <v>0</v>
      </c>
    </row>
    <row r="487" spans="1:19">
      <c r="A487" s="665"/>
      <c r="B487" s="54"/>
      <c r="C487" s="21">
        <f t="shared" si="77"/>
        <v>1</v>
      </c>
      <c r="D487" s="666"/>
      <c r="E487" s="21">
        <f t="shared" si="78"/>
        <v>0.2</v>
      </c>
      <c r="F487" s="666"/>
      <c r="G487" s="21">
        <f t="shared" si="79"/>
        <v>1</v>
      </c>
      <c r="H487" s="666"/>
      <c r="I487" s="21">
        <f t="shared" si="80"/>
        <v>1</v>
      </c>
      <c r="J487" s="666"/>
      <c r="K487" s="21">
        <f t="shared" si="81"/>
        <v>1</v>
      </c>
      <c r="L487" s="666"/>
      <c r="M487" s="21">
        <f t="shared" si="82"/>
        <v>1</v>
      </c>
      <c r="N487" s="666"/>
      <c r="O487" s="21">
        <f t="shared" si="83"/>
        <v>1</v>
      </c>
      <c r="P487" s="666"/>
      <c r="Q487" s="21">
        <f t="shared" si="84"/>
        <v>1</v>
      </c>
      <c r="R487" s="663">
        <f t="shared" si="85"/>
        <v>0</v>
      </c>
      <c r="S487" s="316">
        <f t="shared" si="76"/>
        <v>0</v>
      </c>
    </row>
    <row r="488" spans="1:19">
      <c r="A488" s="665"/>
      <c r="B488" s="54"/>
      <c r="C488" s="21">
        <f t="shared" si="77"/>
        <v>1</v>
      </c>
      <c r="D488" s="666"/>
      <c r="E488" s="21">
        <f t="shared" si="78"/>
        <v>0.2</v>
      </c>
      <c r="F488" s="666"/>
      <c r="G488" s="21">
        <f t="shared" si="79"/>
        <v>1</v>
      </c>
      <c r="H488" s="666"/>
      <c r="I488" s="21">
        <f t="shared" si="80"/>
        <v>1</v>
      </c>
      <c r="J488" s="666"/>
      <c r="K488" s="21">
        <f t="shared" si="81"/>
        <v>1</v>
      </c>
      <c r="L488" s="666"/>
      <c r="M488" s="21">
        <f t="shared" si="82"/>
        <v>1</v>
      </c>
      <c r="N488" s="666"/>
      <c r="O488" s="21">
        <f t="shared" si="83"/>
        <v>1</v>
      </c>
      <c r="P488" s="666"/>
      <c r="Q488" s="21">
        <f t="shared" si="84"/>
        <v>1</v>
      </c>
      <c r="R488" s="663">
        <f t="shared" si="85"/>
        <v>0</v>
      </c>
      <c r="S488" s="316">
        <f t="shared" si="76"/>
        <v>0</v>
      </c>
    </row>
    <row r="489" spans="1:19">
      <c r="A489" s="665"/>
      <c r="B489" s="54"/>
      <c r="C489" s="21">
        <f t="shared" si="77"/>
        <v>1</v>
      </c>
      <c r="D489" s="666"/>
      <c r="E489" s="21">
        <f t="shared" si="78"/>
        <v>0.2</v>
      </c>
      <c r="F489" s="666"/>
      <c r="G489" s="21">
        <f t="shared" si="79"/>
        <v>1</v>
      </c>
      <c r="H489" s="666"/>
      <c r="I489" s="21">
        <f t="shared" si="80"/>
        <v>1</v>
      </c>
      <c r="J489" s="666"/>
      <c r="K489" s="21">
        <f t="shared" si="81"/>
        <v>1</v>
      </c>
      <c r="L489" s="666"/>
      <c r="M489" s="21">
        <f t="shared" si="82"/>
        <v>1</v>
      </c>
      <c r="N489" s="666"/>
      <c r="O489" s="21">
        <f t="shared" si="83"/>
        <v>1</v>
      </c>
      <c r="P489" s="666"/>
      <c r="Q489" s="21">
        <f t="shared" si="84"/>
        <v>1</v>
      </c>
      <c r="R489" s="663">
        <f t="shared" si="85"/>
        <v>0</v>
      </c>
      <c r="S489" s="316">
        <f t="shared" si="76"/>
        <v>0</v>
      </c>
    </row>
    <row r="490" spans="1:19">
      <c r="A490" s="665"/>
      <c r="B490" s="54"/>
      <c r="C490" s="21">
        <f t="shared" si="77"/>
        <v>1</v>
      </c>
      <c r="D490" s="666"/>
      <c r="E490" s="21">
        <f t="shared" si="78"/>
        <v>0.2</v>
      </c>
      <c r="F490" s="666"/>
      <c r="G490" s="21">
        <f t="shared" si="79"/>
        <v>1</v>
      </c>
      <c r="H490" s="666"/>
      <c r="I490" s="21">
        <f t="shared" si="80"/>
        <v>1</v>
      </c>
      <c r="J490" s="666"/>
      <c r="K490" s="21">
        <f t="shared" si="81"/>
        <v>1</v>
      </c>
      <c r="L490" s="666"/>
      <c r="M490" s="21">
        <f t="shared" si="82"/>
        <v>1</v>
      </c>
      <c r="N490" s="666"/>
      <c r="O490" s="21">
        <f t="shared" si="83"/>
        <v>1</v>
      </c>
      <c r="P490" s="666"/>
      <c r="Q490" s="21">
        <f t="shared" si="84"/>
        <v>1</v>
      </c>
      <c r="R490" s="663">
        <f t="shared" si="85"/>
        <v>0</v>
      </c>
      <c r="S490" s="316">
        <f t="shared" si="76"/>
        <v>0</v>
      </c>
    </row>
    <row r="491" spans="1:19">
      <c r="A491" s="665"/>
      <c r="B491" s="54"/>
      <c r="C491" s="21">
        <f t="shared" si="77"/>
        <v>1</v>
      </c>
      <c r="D491" s="666"/>
      <c r="E491" s="21">
        <f t="shared" si="78"/>
        <v>0.2</v>
      </c>
      <c r="F491" s="666"/>
      <c r="G491" s="21">
        <f t="shared" si="79"/>
        <v>1</v>
      </c>
      <c r="H491" s="666"/>
      <c r="I491" s="21">
        <f t="shared" si="80"/>
        <v>1</v>
      </c>
      <c r="J491" s="666"/>
      <c r="K491" s="21">
        <f t="shared" si="81"/>
        <v>1</v>
      </c>
      <c r="L491" s="666"/>
      <c r="M491" s="21">
        <f t="shared" si="82"/>
        <v>1</v>
      </c>
      <c r="N491" s="666"/>
      <c r="O491" s="21">
        <f t="shared" si="83"/>
        <v>1</v>
      </c>
      <c r="P491" s="666"/>
      <c r="Q491" s="21">
        <f t="shared" si="84"/>
        <v>1</v>
      </c>
      <c r="R491" s="663">
        <f t="shared" si="85"/>
        <v>0</v>
      </c>
      <c r="S491" s="316">
        <f t="shared" si="76"/>
        <v>0</v>
      </c>
    </row>
    <row r="492" spans="1:19">
      <c r="A492" s="665"/>
      <c r="B492" s="54"/>
      <c r="C492" s="21">
        <f t="shared" si="77"/>
        <v>1</v>
      </c>
      <c r="D492" s="666"/>
      <c r="E492" s="21">
        <f t="shared" si="78"/>
        <v>0.2</v>
      </c>
      <c r="F492" s="666"/>
      <c r="G492" s="21">
        <f t="shared" si="79"/>
        <v>1</v>
      </c>
      <c r="H492" s="666"/>
      <c r="I492" s="21">
        <f t="shared" si="80"/>
        <v>1</v>
      </c>
      <c r="J492" s="666"/>
      <c r="K492" s="21">
        <f t="shared" si="81"/>
        <v>1</v>
      </c>
      <c r="L492" s="666"/>
      <c r="M492" s="21">
        <f t="shared" si="82"/>
        <v>1</v>
      </c>
      <c r="N492" s="666"/>
      <c r="O492" s="21">
        <f t="shared" si="83"/>
        <v>1</v>
      </c>
      <c r="P492" s="666"/>
      <c r="Q492" s="21">
        <f t="shared" si="84"/>
        <v>1</v>
      </c>
      <c r="R492" s="663">
        <f t="shared" si="85"/>
        <v>0</v>
      </c>
      <c r="S492" s="316">
        <f t="shared" si="76"/>
        <v>0</v>
      </c>
    </row>
    <row r="493" spans="1:19">
      <c r="A493" s="665"/>
      <c r="B493" s="54"/>
      <c r="C493" s="21">
        <f t="shared" si="77"/>
        <v>1</v>
      </c>
      <c r="D493" s="666"/>
      <c r="E493" s="21">
        <f t="shared" si="78"/>
        <v>0.2</v>
      </c>
      <c r="F493" s="666"/>
      <c r="G493" s="21">
        <f t="shared" si="79"/>
        <v>1</v>
      </c>
      <c r="H493" s="666"/>
      <c r="I493" s="21">
        <f t="shared" si="80"/>
        <v>1</v>
      </c>
      <c r="J493" s="666"/>
      <c r="K493" s="21">
        <f t="shared" si="81"/>
        <v>1</v>
      </c>
      <c r="L493" s="666"/>
      <c r="M493" s="21">
        <f t="shared" si="82"/>
        <v>1</v>
      </c>
      <c r="N493" s="666"/>
      <c r="O493" s="21">
        <f t="shared" si="83"/>
        <v>1</v>
      </c>
      <c r="P493" s="666"/>
      <c r="Q493" s="21">
        <f t="shared" si="84"/>
        <v>1</v>
      </c>
      <c r="R493" s="663">
        <f t="shared" si="85"/>
        <v>0</v>
      </c>
      <c r="S493" s="316">
        <f t="shared" si="76"/>
        <v>0</v>
      </c>
    </row>
    <row r="494" spans="1:19">
      <c r="A494" s="665"/>
      <c r="B494" s="54"/>
      <c r="C494" s="21">
        <f t="shared" si="77"/>
        <v>1</v>
      </c>
      <c r="D494" s="666"/>
      <c r="E494" s="21">
        <f t="shared" si="78"/>
        <v>0.2</v>
      </c>
      <c r="F494" s="666"/>
      <c r="G494" s="21">
        <f t="shared" si="79"/>
        <v>1</v>
      </c>
      <c r="H494" s="666"/>
      <c r="I494" s="21">
        <f t="shared" si="80"/>
        <v>1</v>
      </c>
      <c r="J494" s="666"/>
      <c r="K494" s="21">
        <f t="shared" si="81"/>
        <v>1</v>
      </c>
      <c r="L494" s="666"/>
      <c r="M494" s="21">
        <f t="shared" si="82"/>
        <v>1</v>
      </c>
      <c r="N494" s="666"/>
      <c r="O494" s="21">
        <f t="shared" si="83"/>
        <v>1</v>
      </c>
      <c r="P494" s="666"/>
      <c r="Q494" s="21">
        <f t="shared" si="84"/>
        <v>1</v>
      </c>
      <c r="R494" s="663">
        <f t="shared" si="85"/>
        <v>0</v>
      </c>
      <c r="S494" s="316">
        <f t="shared" si="76"/>
        <v>0</v>
      </c>
    </row>
    <row r="495" spans="1:19">
      <c r="A495" s="665"/>
      <c r="B495" s="54"/>
      <c r="C495" s="21">
        <f t="shared" si="77"/>
        <v>1</v>
      </c>
      <c r="D495" s="666"/>
      <c r="E495" s="21">
        <f t="shared" si="78"/>
        <v>0.2</v>
      </c>
      <c r="F495" s="666"/>
      <c r="G495" s="21">
        <f t="shared" si="79"/>
        <v>1</v>
      </c>
      <c r="H495" s="666"/>
      <c r="I495" s="21">
        <f t="shared" si="80"/>
        <v>1</v>
      </c>
      <c r="J495" s="666"/>
      <c r="K495" s="21">
        <f t="shared" si="81"/>
        <v>1</v>
      </c>
      <c r="L495" s="666"/>
      <c r="M495" s="21">
        <f t="shared" si="82"/>
        <v>1</v>
      </c>
      <c r="N495" s="666"/>
      <c r="O495" s="21">
        <f t="shared" si="83"/>
        <v>1</v>
      </c>
      <c r="P495" s="666"/>
      <c r="Q495" s="21">
        <f t="shared" si="84"/>
        <v>1</v>
      </c>
      <c r="R495" s="663">
        <f t="shared" si="85"/>
        <v>0</v>
      </c>
      <c r="S495" s="316">
        <f t="shared" si="76"/>
        <v>0</v>
      </c>
    </row>
    <row r="496" spans="1:19">
      <c r="A496" s="665"/>
      <c r="B496" s="54"/>
      <c r="C496" s="21">
        <f t="shared" si="77"/>
        <v>1</v>
      </c>
      <c r="D496" s="666"/>
      <c r="E496" s="21">
        <f t="shared" si="78"/>
        <v>0.2</v>
      </c>
      <c r="F496" s="666"/>
      <c r="G496" s="21">
        <f t="shared" si="79"/>
        <v>1</v>
      </c>
      <c r="H496" s="666"/>
      <c r="I496" s="21">
        <f t="shared" si="80"/>
        <v>1</v>
      </c>
      <c r="J496" s="666"/>
      <c r="K496" s="21">
        <f t="shared" si="81"/>
        <v>1</v>
      </c>
      <c r="L496" s="666"/>
      <c r="M496" s="21">
        <f t="shared" si="82"/>
        <v>1</v>
      </c>
      <c r="N496" s="666"/>
      <c r="O496" s="21">
        <f t="shared" si="83"/>
        <v>1</v>
      </c>
      <c r="P496" s="666"/>
      <c r="Q496" s="21">
        <f t="shared" si="84"/>
        <v>1</v>
      </c>
      <c r="R496" s="663">
        <f t="shared" si="85"/>
        <v>0</v>
      </c>
      <c r="S496" s="316">
        <f t="shared" si="76"/>
        <v>0</v>
      </c>
    </row>
    <row r="497" spans="1:19">
      <c r="A497" s="665"/>
      <c r="B497" s="54"/>
      <c r="C497" s="21">
        <f t="shared" si="77"/>
        <v>1</v>
      </c>
      <c r="D497" s="666"/>
      <c r="E497" s="21">
        <f t="shared" si="78"/>
        <v>0.2</v>
      </c>
      <c r="F497" s="666"/>
      <c r="G497" s="21">
        <f t="shared" si="79"/>
        <v>1</v>
      </c>
      <c r="H497" s="666"/>
      <c r="I497" s="21">
        <f t="shared" si="80"/>
        <v>1</v>
      </c>
      <c r="J497" s="666"/>
      <c r="K497" s="21">
        <f t="shared" si="81"/>
        <v>1</v>
      </c>
      <c r="L497" s="666"/>
      <c r="M497" s="21">
        <f t="shared" si="82"/>
        <v>1</v>
      </c>
      <c r="N497" s="666"/>
      <c r="O497" s="21">
        <f t="shared" si="83"/>
        <v>1</v>
      </c>
      <c r="P497" s="666"/>
      <c r="Q497" s="21">
        <f t="shared" si="84"/>
        <v>1</v>
      </c>
      <c r="R497" s="663">
        <f t="shared" si="85"/>
        <v>0</v>
      </c>
      <c r="S497" s="316">
        <f t="shared" si="76"/>
        <v>0</v>
      </c>
    </row>
    <row r="498" spans="1:19">
      <c r="A498" s="665"/>
      <c r="B498" s="54"/>
      <c r="C498" s="21">
        <f t="shared" si="77"/>
        <v>1</v>
      </c>
      <c r="D498" s="666"/>
      <c r="E498" s="21">
        <f t="shared" si="78"/>
        <v>0.2</v>
      </c>
      <c r="F498" s="666"/>
      <c r="G498" s="21">
        <f t="shared" si="79"/>
        <v>1</v>
      </c>
      <c r="H498" s="666"/>
      <c r="I498" s="21">
        <f t="shared" si="80"/>
        <v>1</v>
      </c>
      <c r="J498" s="666"/>
      <c r="K498" s="21">
        <f t="shared" si="81"/>
        <v>1</v>
      </c>
      <c r="L498" s="666"/>
      <c r="M498" s="21">
        <f t="shared" si="82"/>
        <v>1</v>
      </c>
      <c r="N498" s="666"/>
      <c r="O498" s="21">
        <f t="shared" si="83"/>
        <v>1</v>
      </c>
      <c r="P498" s="666"/>
      <c r="Q498" s="21">
        <f t="shared" si="84"/>
        <v>1</v>
      </c>
      <c r="R498" s="663">
        <f t="shared" si="85"/>
        <v>0</v>
      </c>
      <c r="S498" s="316">
        <f t="shared" si="76"/>
        <v>0</v>
      </c>
    </row>
    <row r="499" spans="1:19">
      <c r="A499" s="665"/>
      <c r="B499" s="54"/>
      <c r="C499" s="21">
        <f t="shared" si="77"/>
        <v>1</v>
      </c>
      <c r="D499" s="666"/>
      <c r="E499" s="21">
        <f t="shared" si="78"/>
        <v>0.2</v>
      </c>
      <c r="F499" s="666"/>
      <c r="G499" s="21">
        <f t="shared" si="79"/>
        <v>1</v>
      </c>
      <c r="H499" s="666"/>
      <c r="I499" s="21">
        <f t="shared" si="80"/>
        <v>1</v>
      </c>
      <c r="J499" s="666"/>
      <c r="K499" s="21">
        <f t="shared" si="81"/>
        <v>1</v>
      </c>
      <c r="L499" s="666"/>
      <c r="M499" s="21">
        <f t="shared" si="82"/>
        <v>1</v>
      </c>
      <c r="N499" s="666"/>
      <c r="O499" s="21">
        <f t="shared" si="83"/>
        <v>1</v>
      </c>
      <c r="P499" s="666"/>
      <c r="Q499" s="21">
        <f t="shared" si="84"/>
        <v>1</v>
      </c>
      <c r="R499" s="663">
        <f t="shared" si="85"/>
        <v>0</v>
      </c>
      <c r="S499" s="316">
        <f t="shared" si="76"/>
        <v>0</v>
      </c>
    </row>
    <row r="500" spans="1:19">
      <c r="A500" s="665"/>
      <c r="B500" s="54"/>
      <c r="C500" s="21">
        <f t="shared" si="77"/>
        <v>1</v>
      </c>
      <c r="D500" s="666"/>
      <c r="E500" s="21">
        <f t="shared" si="78"/>
        <v>0.2</v>
      </c>
      <c r="F500" s="666"/>
      <c r="G500" s="21">
        <f t="shared" si="79"/>
        <v>1</v>
      </c>
      <c r="H500" s="666"/>
      <c r="I500" s="21">
        <f t="shared" si="80"/>
        <v>1</v>
      </c>
      <c r="J500" s="666"/>
      <c r="K500" s="21">
        <f t="shared" si="81"/>
        <v>1</v>
      </c>
      <c r="L500" s="666"/>
      <c r="M500" s="21">
        <f t="shared" si="82"/>
        <v>1</v>
      </c>
      <c r="N500" s="666"/>
      <c r="O500" s="21">
        <f t="shared" si="83"/>
        <v>1</v>
      </c>
      <c r="P500" s="666"/>
      <c r="Q500" s="21">
        <f t="shared" si="84"/>
        <v>1</v>
      </c>
      <c r="R500" s="663">
        <f t="shared" si="85"/>
        <v>0</v>
      </c>
      <c r="S500" s="316">
        <f t="shared" si="76"/>
        <v>0</v>
      </c>
    </row>
    <row r="501" spans="1:19">
      <c r="A501" s="665"/>
      <c r="B501" s="54"/>
      <c r="C501" s="21">
        <f t="shared" si="77"/>
        <v>1</v>
      </c>
      <c r="D501" s="666"/>
      <c r="E501" s="21">
        <f t="shared" si="78"/>
        <v>0.2</v>
      </c>
      <c r="F501" s="666"/>
      <c r="G501" s="21">
        <f t="shared" si="79"/>
        <v>1</v>
      </c>
      <c r="H501" s="666"/>
      <c r="I501" s="21">
        <f t="shared" si="80"/>
        <v>1</v>
      </c>
      <c r="J501" s="666"/>
      <c r="K501" s="21">
        <f t="shared" si="81"/>
        <v>1</v>
      </c>
      <c r="L501" s="666"/>
      <c r="M501" s="21">
        <f t="shared" si="82"/>
        <v>1</v>
      </c>
      <c r="N501" s="666"/>
      <c r="O501" s="21">
        <f t="shared" si="83"/>
        <v>1</v>
      </c>
      <c r="P501" s="666"/>
      <c r="Q501" s="21">
        <f t="shared" si="84"/>
        <v>1</v>
      </c>
      <c r="R501" s="663">
        <f t="shared" si="85"/>
        <v>0</v>
      </c>
      <c r="S501" s="316">
        <f t="shared" si="76"/>
        <v>0</v>
      </c>
    </row>
    <row r="502" spans="1:19">
      <c r="A502" s="665"/>
      <c r="B502" s="54"/>
      <c r="C502" s="21">
        <f t="shared" si="77"/>
        <v>1</v>
      </c>
      <c r="D502" s="666"/>
      <c r="E502" s="21">
        <f t="shared" si="78"/>
        <v>0.2</v>
      </c>
      <c r="F502" s="666"/>
      <c r="G502" s="21">
        <f t="shared" si="79"/>
        <v>1</v>
      </c>
      <c r="H502" s="666"/>
      <c r="I502" s="21">
        <f t="shared" si="80"/>
        <v>1</v>
      </c>
      <c r="J502" s="666"/>
      <c r="K502" s="21">
        <f t="shared" si="81"/>
        <v>1</v>
      </c>
      <c r="L502" s="666"/>
      <c r="M502" s="21">
        <f t="shared" si="82"/>
        <v>1</v>
      </c>
      <c r="N502" s="666"/>
      <c r="O502" s="21">
        <f t="shared" si="83"/>
        <v>1</v>
      </c>
      <c r="P502" s="666"/>
      <c r="Q502" s="21">
        <f t="shared" si="84"/>
        <v>1</v>
      </c>
      <c r="R502" s="663">
        <f t="shared" si="85"/>
        <v>0</v>
      </c>
      <c r="S502" s="316">
        <f t="shared" si="76"/>
        <v>0</v>
      </c>
    </row>
    <row r="503" spans="1:19">
      <c r="A503" s="665"/>
      <c r="B503" s="54"/>
      <c r="C503" s="21">
        <f t="shared" si="77"/>
        <v>1</v>
      </c>
      <c r="D503" s="666"/>
      <c r="E503" s="21">
        <f t="shared" si="78"/>
        <v>0.2</v>
      </c>
      <c r="F503" s="666"/>
      <c r="G503" s="21">
        <f t="shared" si="79"/>
        <v>1</v>
      </c>
      <c r="H503" s="666"/>
      <c r="I503" s="21">
        <f t="shared" si="80"/>
        <v>1</v>
      </c>
      <c r="J503" s="666"/>
      <c r="K503" s="21">
        <f t="shared" si="81"/>
        <v>1</v>
      </c>
      <c r="L503" s="666"/>
      <c r="M503" s="21">
        <f t="shared" si="82"/>
        <v>1</v>
      </c>
      <c r="N503" s="666"/>
      <c r="O503" s="21">
        <f t="shared" si="83"/>
        <v>1</v>
      </c>
      <c r="P503" s="666"/>
      <c r="Q503" s="21">
        <f t="shared" si="84"/>
        <v>1</v>
      </c>
      <c r="R503" s="663">
        <f t="shared" si="85"/>
        <v>0</v>
      </c>
      <c r="S503" s="316">
        <f t="shared" si="76"/>
        <v>0</v>
      </c>
    </row>
    <row r="504" spans="1:19">
      <c r="A504" s="665"/>
      <c r="B504" s="54"/>
      <c r="C504" s="21">
        <f t="shared" si="77"/>
        <v>1</v>
      </c>
      <c r="D504" s="666"/>
      <c r="E504" s="21">
        <f t="shared" si="78"/>
        <v>0.2</v>
      </c>
      <c r="F504" s="666"/>
      <c r="G504" s="21">
        <f t="shared" si="79"/>
        <v>1</v>
      </c>
      <c r="H504" s="666"/>
      <c r="I504" s="21">
        <f t="shared" si="80"/>
        <v>1</v>
      </c>
      <c r="J504" s="666"/>
      <c r="K504" s="21">
        <f t="shared" si="81"/>
        <v>1</v>
      </c>
      <c r="L504" s="666"/>
      <c r="M504" s="21">
        <f t="shared" si="82"/>
        <v>1</v>
      </c>
      <c r="N504" s="666"/>
      <c r="O504" s="21">
        <f t="shared" si="83"/>
        <v>1</v>
      </c>
      <c r="P504" s="666"/>
      <c r="Q504" s="21">
        <f t="shared" si="84"/>
        <v>1</v>
      </c>
      <c r="R504" s="663">
        <f t="shared" si="85"/>
        <v>0</v>
      </c>
      <c r="S504" s="316">
        <f t="shared" si="76"/>
        <v>0</v>
      </c>
    </row>
    <row r="505" spans="1:19">
      <c r="A505" s="665"/>
      <c r="B505" s="54"/>
      <c r="C505" s="21">
        <f t="shared" si="77"/>
        <v>1</v>
      </c>
      <c r="D505" s="666"/>
      <c r="E505" s="21">
        <f t="shared" si="78"/>
        <v>0.2</v>
      </c>
      <c r="F505" s="666"/>
      <c r="G505" s="21">
        <f t="shared" si="79"/>
        <v>1</v>
      </c>
      <c r="H505" s="666"/>
      <c r="I505" s="21">
        <f t="shared" si="80"/>
        <v>1</v>
      </c>
      <c r="J505" s="666"/>
      <c r="K505" s="21">
        <f t="shared" si="81"/>
        <v>1</v>
      </c>
      <c r="L505" s="666"/>
      <c r="M505" s="21">
        <f t="shared" si="82"/>
        <v>1</v>
      </c>
      <c r="N505" s="666"/>
      <c r="O505" s="21">
        <f t="shared" si="83"/>
        <v>1</v>
      </c>
      <c r="P505" s="666"/>
      <c r="Q505" s="21">
        <f t="shared" si="84"/>
        <v>1</v>
      </c>
      <c r="R505" s="663">
        <f t="shared" si="85"/>
        <v>0</v>
      </c>
      <c r="S505" s="316">
        <f t="shared" si="76"/>
        <v>0</v>
      </c>
    </row>
    <row r="506" spans="1:19">
      <c r="A506" s="665"/>
      <c r="B506" s="54"/>
      <c r="C506" s="21">
        <f t="shared" si="77"/>
        <v>1</v>
      </c>
      <c r="D506" s="666"/>
      <c r="E506" s="21">
        <f t="shared" si="78"/>
        <v>0.2</v>
      </c>
      <c r="F506" s="666"/>
      <c r="G506" s="21">
        <f t="shared" si="79"/>
        <v>1</v>
      </c>
      <c r="H506" s="666"/>
      <c r="I506" s="21">
        <f t="shared" si="80"/>
        <v>1</v>
      </c>
      <c r="J506" s="666"/>
      <c r="K506" s="21">
        <f t="shared" si="81"/>
        <v>1</v>
      </c>
      <c r="L506" s="666"/>
      <c r="M506" s="21">
        <f t="shared" si="82"/>
        <v>1</v>
      </c>
      <c r="N506" s="666"/>
      <c r="O506" s="21">
        <f t="shared" si="83"/>
        <v>1</v>
      </c>
      <c r="P506" s="666"/>
      <c r="Q506" s="21">
        <f t="shared" si="84"/>
        <v>1</v>
      </c>
      <c r="R506" s="663">
        <f t="shared" si="85"/>
        <v>0</v>
      </c>
      <c r="S506" s="316">
        <f t="shared" si="76"/>
        <v>0</v>
      </c>
    </row>
    <row r="507" spans="1:19">
      <c r="A507" s="665"/>
      <c r="B507" s="54"/>
      <c r="C507" s="21">
        <f t="shared" si="77"/>
        <v>1</v>
      </c>
      <c r="D507" s="666"/>
      <c r="E507" s="21">
        <f t="shared" si="78"/>
        <v>0.2</v>
      </c>
      <c r="F507" s="666"/>
      <c r="G507" s="21">
        <f t="shared" si="79"/>
        <v>1</v>
      </c>
      <c r="H507" s="666"/>
      <c r="I507" s="21">
        <f t="shared" si="80"/>
        <v>1</v>
      </c>
      <c r="J507" s="666"/>
      <c r="K507" s="21">
        <f t="shared" si="81"/>
        <v>1</v>
      </c>
      <c r="L507" s="666"/>
      <c r="M507" s="21">
        <f t="shared" si="82"/>
        <v>1</v>
      </c>
      <c r="N507" s="666"/>
      <c r="O507" s="21">
        <f t="shared" si="83"/>
        <v>1</v>
      </c>
      <c r="P507" s="666"/>
      <c r="Q507" s="21">
        <f t="shared" si="84"/>
        <v>1</v>
      </c>
      <c r="R507" s="663">
        <f t="shared" si="85"/>
        <v>0</v>
      </c>
      <c r="S507" s="316">
        <f t="shared" si="76"/>
        <v>0</v>
      </c>
    </row>
    <row r="508" spans="1:19">
      <c r="A508" s="665"/>
      <c r="B508" s="54"/>
      <c r="C508" s="21">
        <f t="shared" si="77"/>
        <v>1</v>
      </c>
      <c r="D508" s="666"/>
      <c r="E508" s="21">
        <f t="shared" si="78"/>
        <v>0.2</v>
      </c>
      <c r="F508" s="666"/>
      <c r="G508" s="21">
        <f t="shared" si="79"/>
        <v>1</v>
      </c>
      <c r="H508" s="666"/>
      <c r="I508" s="21">
        <f t="shared" si="80"/>
        <v>1</v>
      </c>
      <c r="J508" s="666"/>
      <c r="K508" s="21">
        <f t="shared" si="81"/>
        <v>1</v>
      </c>
      <c r="L508" s="666"/>
      <c r="M508" s="21">
        <f t="shared" si="82"/>
        <v>1</v>
      </c>
      <c r="N508" s="666"/>
      <c r="O508" s="21">
        <f t="shared" si="83"/>
        <v>1</v>
      </c>
      <c r="P508" s="666"/>
      <c r="Q508" s="21">
        <f t="shared" si="84"/>
        <v>1</v>
      </c>
      <c r="R508" s="663">
        <f t="shared" si="85"/>
        <v>0</v>
      </c>
      <c r="S508" s="316">
        <f t="shared" si="76"/>
        <v>0</v>
      </c>
    </row>
    <row r="509" spans="1:19">
      <c r="A509" s="665"/>
      <c r="B509" s="54"/>
      <c r="C509" s="21">
        <f t="shared" si="77"/>
        <v>1</v>
      </c>
      <c r="D509" s="666"/>
      <c r="E509" s="21">
        <f t="shared" si="78"/>
        <v>0.2</v>
      </c>
      <c r="F509" s="666"/>
      <c r="G509" s="21">
        <f t="shared" si="79"/>
        <v>1</v>
      </c>
      <c r="H509" s="666"/>
      <c r="I509" s="21">
        <f t="shared" si="80"/>
        <v>1</v>
      </c>
      <c r="J509" s="666"/>
      <c r="K509" s="21">
        <f t="shared" si="81"/>
        <v>1</v>
      </c>
      <c r="L509" s="666"/>
      <c r="M509" s="21">
        <f t="shared" si="82"/>
        <v>1</v>
      </c>
      <c r="N509" s="666"/>
      <c r="O509" s="21">
        <f t="shared" si="83"/>
        <v>1</v>
      </c>
      <c r="P509" s="666"/>
      <c r="Q509" s="21">
        <f t="shared" si="84"/>
        <v>1</v>
      </c>
      <c r="R509" s="663">
        <f t="shared" si="85"/>
        <v>0</v>
      </c>
      <c r="S509" s="316">
        <f t="shared" si="76"/>
        <v>0</v>
      </c>
    </row>
    <row r="510" spans="1:19">
      <c r="A510" s="665"/>
      <c r="B510" s="54"/>
      <c r="C510" s="21">
        <f t="shared" si="77"/>
        <v>1</v>
      </c>
      <c r="D510" s="666"/>
      <c r="E510" s="21">
        <f t="shared" si="78"/>
        <v>0.2</v>
      </c>
      <c r="F510" s="666"/>
      <c r="G510" s="21">
        <f t="shared" si="79"/>
        <v>1</v>
      </c>
      <c r="H510" s="666"/>
      <c r="I510" s="21">
        <f t="shared" si="80"/>
        <v>1</v>
      </c>
      <c r="J510" s="666"/>
      <c r="K510" s="21">
        <f t="shared" si="81"/>
        <v>1</v>
      </c>
      <c r="L510" s="666"/>
      <c r="M510" s="21">
        <f t="shared" si="82"/>
        <v>1</v>
      </c>
      <c r="N510" s="666"/>
      <c r="O510" s="21">
        <f t="shared" si="83"/>
        <v>1</v>
      </c>
      <c r="P510" s="666"/>
      <c r="Q510" s="21">
        <f t="shared" si="84"/>
        <v>1</v>
      </c>
      <c r="R510" s="663">
        <f t="shared" si="85"/>
        <v>0</v>
      </c>
      <c r="S510" s="316">
        <f t="shared" si="76"/>
        <v>0</v>
      </c>
    </row>
    <row r="511" spans="1:19">
      <c r="A511" s="665"/>
      <c r="B511" s="54"/>
      <c r="C511" s="21">
        <f t="shared" si="77"/>
        <v>1</v>
      </c>
      <c r="D511" s="666"/>
      <c r="E511" s="21">
        <f t="shared" si="78"/>
        <v>0.2</v>
      </c>
      <c r="F511" s="666"/>
      <c r="G511" s="21">
        <f t="shared" si="79"/>
        <v>1</v>
      </c>
      <c r="H511" s="666"/>
      <c r="I511" s="21">
        <f t="shared" si="80"/>
        <v>1</v>
      </c>
      <c r="J511" s="666"/>
      <c r="K511" s="21">
        <f t="shared" si="81"/>
        <v>1</v>
      </c>
      <c r="L511" s="666"/>
      <c r="M511" s="21">
        <f t="shared" si="82"/>
        <v>1</v>
      </c>
      <c r="N511" s="666"/>
      <c r="O511" s="21">
        <f t="shared" si="83"/>
        <v>1</v>
      </c>
      <c r="P511" s="666"/>
      <c r="Q511" s="21">
        <f t="shared" si="84"/>
        <v>1</v>
      </c>
      <c r="R511" s="663">
        <f t="shared" si="85"/>
        <v>0</v>
      </c>
      <c r="S511" s="316">
        <f t="shared" si="76"/>
        <v>0</v>
      </c>
    </row>
    <row r="512" spans="1:19">
      <c r="A512" s="150"/>
      <c r="B512" s="54"/>
      <c r="C512" s="21">
        <f t="shared" si="77"/>
        <v>1</v>
      </c>
      <c r="D512" s="666"/>
      <c r="E512" s="21">
        <f t="shared" si="78"/>
        <v>0.2</v>
      </c>
      <c r="F512" s="666"/>
      <c r="G512" s="21">
        <f t="shared" si="79"/>
        <v>1</v>
      </c>
      <c r="H512" s="666"/>
      <c r="I512" s="21">
        <f t="shared" si="80"/>
        <v>1</v>
      </c>
      <c r="J512" s="666"/>
      <c r="K512" s="21">
        <f t="shared" si="81"/>
        <v>1</v>
      </c>
      <c r="L512" s="666"/>
      <c r="M512" s="21">
        <f t="shared" si="82"/>
        <v>1</v>
      </c>
      <c r="N512" s="666"/>
      <c r="O512" s="21">
        <f t="shared" si="83"/>
        <v>1</v>
      </c>
      <c r="P512" s="666"/>
      <c r="Q512" s="21">
        <f t="shared" si="84"/>
        <v>1</v>
      </c>
      <c r="R512" s="663">
        <f t="shared" si="85"/>
        <v>0</v>
      </c>
      <c r="S512" s="316">
        <f t="shared" si="76"/>
        <v>0</v>
      </c>
    </row>
    <row r="513" spans="1:19">
      <c r="A513" s="150"/>
      <c r="B513" s="54"/>
      <c r="C513" s="21">
        <f t="shared" si="77"/>
        <v>1</v>
      </c>
      <c r="D513" s="666"/>
      <c r="E513" s="21">
        <f t="shared" si="78"/>
        <v>0.2</v>
      </c>
      <c r="F513" s="666"/>
      <c r="G513" s="21">
        <f t="shared" si="79"/>
        <v>1</v>
      </c>
      <c r="H513" s="666"/>
      <c r="I513" s="21">
        <f t="shared" si="80"/>
        <v>1</v>
      </c>
      <c r="J513" s="666"/>
      <c r="K513" s="21">
        <f t="shared" si="81"/>
        <v>1</v>
      </c>
      <c r="L513" s="666"/>
      <c r="M513" s="21">
        <f t="shared" si="82"/>
        <v>1</v>
      </c>
      <c r="N513" s="666"/>
      <c r="O513" s="21">
        <f t="shared" si="83"/>
        <v>1</v>
      </c>
      <c r="P513" s="666"/>
      <c r="Q513" s="21">
        <f t="shared" si="84"/>
        <v>1</v>
      </c>
      <c r="R513" s="663">
        <f t="shared" si="85"/>
        <v>0</v>
      </c>
      <c r="S513" s="316">
        <f t="shared" si="76"/>
        <v>0</v>
      </c>
    </row>
    <row r="514" spans="1:19">
      <c r="A514" s="150"/>
      <c r="B514" s="54"/>
      <c r="C514" s="21">
        <f t="shared" si="77"/>
        <v>1</v>
      </c>
      <c r="D514" s="666"/>
      <c r="E514" s="21">
        <f t="shared" si="78"/>
        <v>0.2</v>
      </c>
      <c r="F514" s="666"/>
      <c r="G514" s="21">
        <f t="shared" si="79"/>
        <v>1</v>
      </c>
      <c r="H514" s="666"/>
      <c r="I514" s="21">
        <f t="shared" si="80"/>
        <v>1</v>
      </c>
      <c r="J514" s="666"/>
      <c r="K514" s="21">
        <f t="shared" si="81"/>
        <v>1</v>
      </c>
      <c r="L514" s="666"/>
      <c r="M514" s="21">
        <f t="shared" si="82"/>
        <v>1</v>
      </c>
      <c r="N514" s="666"/>
      <c r="O514" s="21">
        <f t="shared" si="83"/>
        <v>1</v>
      </c>
      <c r="P514" s="666"/>
      <c r="Q514" s="21">
        <f t="shared" si="84"/>
        <v>1</v>
      </c>
      <c r="R514" s="663">
        <f t="shared" si="85"/>
        <v>0</v>
      </c>
      <c r="S514" s="316">
        <f t="shared" si="76"/>
        <v>0</v>
      </c>
    </row>
    <row r="515" spans="1:19">
      <c r="A515" s="150"/>
      <c r="B515" s="54"/>
      <c r="C515" s="21">
        <f t="shared" si="77"/>
        <v>1</v>
      </c>
      <c r="D515" s="666"/>
      <c r="E515" s="21">
        <f t="shared" si="78"/>
        <v>0.2</v>
      </c>
      <c r="F515" s="666"/>
      <c r="G515" s="21">
        <f t="shared" si="79"/>
        <v>1</v>
      </c>
      <c r="H515" s="666"/>
      <c r="I515" s="21">
        <f t="shared" si="80"/>
        <v>1</v>
      </c>
      <c r="J515" s="666"/>
      <c r="K515" s="21">
        <f t="shared" si="81"/>
        <v>1</v>
      </c>
      <c r="L515" s="666"/>
      <c r="M515" s="21">
        <f t="shared" si="82"/>
        <v>1</v>
      </c>
      <c r="N515" s="666"/>
      <c r="O515" s="21">
        <f t="shared" si="83"/>
        <v>1</v>
      </c>
      <c r="P515" s="666"/>
      <c r="Q515" s="21">
        <f t="shared" si="84"/>
        <v>1</v>
      </c>
      <c r="R515" s="663">
        <f t="shared" si="85"/>
        <v>0</v>
      </c>
      <c r="S515" s="316">
        <f t="shared" si="76"/>
        <v>0</v>
      </c>
    </row>
    <row r="516" spans="1:19">
      <c r="A516" s="150"/>
      <c r="B516" s="54"/>
      <c r="C516" s="21">
        <f t="shared" si="77"/>
        <v>1</v>
      </c>
      <c r="D516" s="666"/>
      <c r="E516" s="21">
        <f t="shared" si="78"/>
        <v>0.2</v>
      </c>
      <c r="F516" s="666"/>
      <c r="G516" s="21">
        <f t="shared" si="79"/>
        <v>1</v>
      </c>
      <c r="H516" s="666"/>
      <c r="I516" s="21">
        <f t="shared" si="80"/>
        <v>1</v>
      </c>
      <c r="J516" s="666"/>
      <c r="K516" s="21">
        <f t="shared" si="81"/>
        <v>1</v>
      </c>
      <c r="L516" s="666"/>
      <c r="M516" s="21">
        <f t="shared" si="82"/>
        <v>1</v>
      </c>
      <c r="N516" s="666"/>
      <c r="O516" s="21">
        <f t="shared" si="83"/>
        <v>1</v>
      </c>
      <c r="P516" s="666"/>
      <c r="Q516" s="21">
        <f t="shared" si="84"/>
        <v>1</v>
      </c>
      <c r="R516" s="663">
        <f t="shared" si="85"/>
        <v>0</v>
      </c>
      <c r="S516" s="316">
        <f t="shared" si="76"/>
        <v>0</v>
      </c>
    </row>
    <row r="517" spans="1:19">
      <c r="A517" s="150"/>
      <c r="B517" s="54"/>
      <c r="C517" s="21">
        <f t="shared" si="77"/>
        <v>1</v>
      </c>
      <c r="D517" s="666"/>
      <c r="E517" s="21">
        <f t="shared" si="78"/>
        <v>0.2</v>
      </c>
      <c r="F517" s="666"/>
      <c r="G517" s="21">
        <f t="shared" si="79"/>
        <v>1</v>
      </c>
      <c r="H517" s="666"/>
      <c r="I517" s="21">
        <f t="shared" si="80"/>
        <v>1</v>
      </c>
      <c r="J517" s="666"/>
      <c r="K517" s="21">
        <f t="shared" si="81"/>
        <v>1</v>
      </c>
      <c r="L517" s="666"/>
      <c r="M517" s="21">
        <f t="shared" si="82"/>
        <v>1</v>
      </c>
      <c r="N517" s="666"/>
      <c r="O517" s="21">
        <f t="shared" si="83"/>
        <v>1</v>
      </c>
      <c r="P517" s="666"/>
      <c r="Q517" s="21">
        <f t="shared" si="84"/>
        <v>1</v>
      </c>
      <c r="R517" s="663">
        <f t="shared" si="85"/>
        <v>0</v>
      </c>
      <c r="S517" s="316">
        <f t="shared" si="76"/>
        <v>0</v>
      </c>
    </row>
    <row r="518" spans="1:19">
      <c r="A518" s="150"/>
      <c r="B518" s="54"/>
      <c r="C518" s="21">
        <f t="shared" si="77"/>
        <v>1</v>
      </c>
      <c r="D518" s="666"/>
      <c r="E518" s="21">
        <f t="shared" si="78"/>
        <v>0.2</v>
      </c>
      <c r="F518" s="666"/>
      <c r="G518" s="21">
        <f t="shared" si="79"/>
        <v>1</v>
      </c>
      <c r="H518" s="666"/>
      <c r="I518" s="21">
        <f t="shared" si="80"/>
        <v>1</v>
      </c>
      <c r="J518" s="666"/>
      <c r="K518" s="21">
        <f t="shared" si="81"/>
        <v>1</v>
      </c>
      <c r="L518" s="666"/>
      <c r="M518" s="21">
        <f t="shared" si="82"/>
        <v>1</v>
      </c>
      <c r="N518" s="666"/>
      <c r="O518" s="21">
        <f t="shared" si="83"/>
        <v>1</v>
      </c>
      <c r="P518" s="666"/>
      <c r="Q518" s="21">
        <f t="shared" si="84"/>
        <v>1</v>
      </c>
      <c r="R518" s="663">
        <f t="shared" si="85"/>
        <v>0</v>
      </c>
      <c r="S518" s="316">
        <f t="shared" si="76"/>
        <v>0</v>
      </c>
    </row>
    <row r="519" spans="1:19">
      <c r="A519" s="150"/>
      <c r="B519" s="54"/>
      <c r="C519" s="21">
        <f t="shared" si="77"/>
        <v>1</v>
      </c>
      <c r="D519" s="666"/>
      <c r="E519" s="21">
        <f t="shared" si="78"/>
        <v>0.2</v>
      </c>
      <c r="F519" s="666"/>
      <c r="G519" s="21">
        <f t="shared" si="79"/>
        <v>1</v>
      </c>
      <c r="H519" s="666"/>
      <c r="I519" s="21">
        <f t="shared" si="80"/>
        <v>1</v>
      </c>
      <c r="J519" s="666"/>
      <c r="K519" s="21">
        <f t="shared" si="81"/>
        <v>1</v>
      </c>
      <c r="L519" s="666"/>
      <c r="M519" s="21">
        <f t="shared" si="82"/>
        <v>1</v>
      </c>
      <c r="N519" s="666"/>
      <c r="O519" s="21">
        <f t="shared" si="83"/>
        <v>1</v>
      </c>
      <c r="P519" s="666"/>
      <c r="Q519" s="21">
        <f t="shared" si="84"/>
        <v>1</v>
      </c>
      <c r="R519" s="663">
        <f t="shared" si="85"/>
        <v>0</v>
      </c>
      <c r="S519" s="316">
        <f t="shared" si="76"/>
        <v>0</v>
      </c>
    </row>
    <row r="520" spans="1:19">
      <c r="A520" s="150"/>
      <c r="B520" s="54"/>
      <c r="C520" s="21">
        <f t="shared" si="77"/>
        <v>1</v>
      </c>
      <c r="D520" s="666"/>
      <c r="E520" s="21">
        <f t="shared" si="78"/>
        <v>0.2</v>
      </c>
      <c r="F520" s="666"/>
      <c r="G520" s="21">
        <f t="shared" si="79"/>
        <v>1</v>
      </c>
      <c r="H520" s="666"/>
      <c r="I520" s="21">
        <f t="shared" si="80"/>
        <v>1</v>
      </c>
      <c r="J520" s="666"/>
      <c r="K520" s="21">
        <f t="shared" si="81"/>
        <v>1</v>
      </c>
      <c r="L520" s="666"/>
      <c r="M520" s="21">
        <f t="shared" si="82"/>
        <v>1</v>
      </c>
      <c r="N520" s="666"/>
      <c r="O520" s="21">
        <f t="shared" si="83"/>
        <v>1</v>
      </c>
      <c r="P520" s="666"/>
      <c r="Q520" s="21">
        <f t="shared" si="84"/>
        <v>1</v>
      </c>
      <c r="R520" s="663">
        <f t="shared" si="85"/>
        <v>0</v>
      </c>
      <c r="S520" s="316">
        <f t="shared" si="76"/>
        <v>0</v>
      </c>
    </row>
    <row r="521" spans="1:19">
      <c r="A521" s="150"/>
      <c r="B521" s="54"/>
      <c r="C521" s="21">
        <f t="shared" si="77"/>
        <v>1</v>
      </c>
      <c r="D521" s="666"/>
      <c r="E521" s="21">
        <f t="shared" si="78"/>
        <v>0.2</v>
      </c>
      <c r="F521" s="666"/>
      <c r="G521" s="21">
        <f t="shared" si="79"/>
        <v>1</v>
      </c>
      <c r="H521" s="666"/>
      <c r="I521" s="21">
        <f t="shared" si="80"/>
        <v>1</v>
      </c>
      <c r="J521" s="666"/>
      <c r="K521" s="21">
        <f t="shared" si="81"/>
        <v>1</v>
      </c>
      <c r="L521" s="666"/>
      <c r="M521" s="21">
        <f t="shared" si="82"/>
        <v>1</v>
      </c>
      <c r="N521" s="666"/>
      <c r="O521" s="21">
        <f t="shared" si="83"/>
        <v>1</v>
      </c>
      <c r="P521" s="666"/>
      <c r="Q521" s="21">
        <f t="shared" si="84"/>
        <v>1</v>
      </c>
      <c r="R521" s="663">
        <f t="shared" si="85"/>
        <v>0</v>
      </c>
      <c r="S521" s="316">
        <f t="shared" si="76"/>
        <v>0</v>
      </c>
    </row>
    <row r="522" spans="1:19">
      <c r="A522" s="150"/>
      <c r="B522" s="54"/>
      <c r="C522" s="21">
        <f t="shared" si="77"/>
        <v>1</v>
      </c>
      <c r="D522" s="666"/>
      <c r="E522" s="21">
        <f t="shared" si="78"/>
        <v>0.2</v>
      </c>
      <c r="F522" s="666"/>
      <c r="G522" s="21">
        <f t="shared" si="79"/>
        <v>1</v>
      </c>
      <c r="H522" s="666"/>
      <c r="I522" s="21">
        <f t="shared" si="80"/>
        <v>1</v>
      </c>
      <c r="J522" s="666"/>
      <c r="K522" s="21">
        <f t="shared" si="81"/>
        <v>1</v>
      </c>
      <c r="L522" s="666"/>
      <c r="M522" s="21">
        <f t="shared" si="82"/>
        <v>1</v>
      </c>
      <c r="N522" s="666"/>
      <c r="O522" s="21">
        <f t="shared" si="83"/>
        <v>1</v>
      </c>
      <c r="P522" s="666"/>
      <c r="Q522" s="21">
        <f t="shared" si="84"/>
        <v>1</v>
      </c>
      <c r="R522" s="663">
        <f t="shared" si="85"/>
        <v>0</v>
      </c>
      <c r="S522" s="316">
        <f t="shared" si="76"/>
        <v>0</v>
      </c>
    </row>
    <row r="523" spans="1:19">
      <c r="A523" s="150"/>
      <c r="B523" s="54"/>
      <c r="C523" s="21">
        <f t="shared" si="77"/>
        <v>1</v>
      </c>
      <c r="D523" s="666"/>
      <c r="E523" s="21">
        <f t="shared" si="78"/>
        <v>0.2</v>
      </c>
      <c r="F523" s="666"/>
      <c r="G523" s="21">
        <f t="shared" si="79"/>
        <v>1</v>
      </c>
      <c r="H523" s="666"/>
      <c r="I523" s="21">
        <f t="shared" si="80"/>
        <v>1</v>
      </c>
      <c r="J523" s="666"/>
      <c r="K523" s="21">
        <f t="shared" si="81"/>
        <v>1</v>
      </c>
      <c r="L523" s="666"/>
      <c r="M523" s="21">
        <f t="shared" si="82"/>
        <v>1</v>
      </c>
      <c r="N523" s="666"/>
      <c r="O523" s="21">
        <f t="shared" si="83"/>
        <v>1</v>
      </c>
      <c r="P523" s="666"/>
      <c r="Q523" s="21">
        <f t="shared" si="84"/>
        <v>1</v>
      </c>
      <c r="R523" s="663">
        <f t="shared" si="85"/>
        <v>0</v>
      </c>
      <c r="S523" s="316">
        <f t="shared" si="76"/>
        <v>0</v>
      </c>
    </row>
    <row r="524" spans="1:19">
      <c r="A524" s="150"/>
      <c r="B524" s="54"/>
      <c r="C524" s="21">
        <f t="shared" si="77"/>
        <v>1</v>
      </c>
      <c r="D524" s="666"/>
      <c r="E524" s="21">
        <f t="shared" si="78"/>
        <v>0.2</v>
      </c>
      <c r="F524" s="666"/>
      <c r="G524" s="21">
        <f t="shared" si="79"/>
        <v>1</v>
      </c>
      <c r="H524" s="666"/>
      <c r="I524" s="21">
        <f t="shared" si="80"/>
        <v>1</v>
      </c>
      <c r="J524" s="666"/>
      <c r="K524" s="21">
        <f t="shared" si="81"/>
        <v>1</v>
      </c>
      <c r="L524" s="666"/>
      <c r="M524" s="21">
        <f t="shared" si="82"/>
        <v>1</v>
      </c>
      <c r="N524" s="666"/>
      <c r="O524" s="21">
        <f t="shared" si="83"/>
        <v>1</v>
      </c>
      <c r="P524" s="666"/>
      <c r="Q524" s="21">
        <f t="shared" si="84"/>
        <v>1</v>
      </c>
      <c r="R524" s="663">
        <f t="shared" si="85"/>
        <v>0</v>
      </c>
      <c r="S524" s="316">
        <f t="shared" si="76"/>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608"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M40" sqref="M40"/>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1261</v>
      </c>
      <c r="B1" s="1746"/>
      <c r="C1" s="1747" t="s">
        <v>4769</v>
      </c>
      <c r="D1" s="1746"/>
      <c r="E1" s="1746"/>
      <c r="F1" s="1748" t="s">
        <v>1262</v>
      </c>
      <c r="G1" s="1560" t="s">
        <v>4710</v>
      </c>
      <c r="H1" s="1749" t="str">
        <f>IF(G1="现房","——","估价对象范围")</f>
        <v>——</v>
      </c>
      <c r="I1" s="1750" t="s">
        <v>4764</v>
      </c>
    </row>
    <row r="2" spans="1:12" ht="21.75" customHeight="1" thickBot="1">
      <c r="A2" s="3982" t="str">
        <f>项目基本情况!S2</f>
        <v>北京市石景山区景学路5号院房地产</v>
      </c>
      <c r="B2" s="3983"/>
      <c r="C2" s="3983"/>
      <c r="D2" s="3983"/>
      <c r="E2" s="3983"/>
      <c r="F2" s="3983"/>
      <c r="G2" s="3983"/>
      <c r="H2" s="3983"/>
      <c r="I2" s="3984"/>
    </row>
    <row r="3" spans="1:12" ht="12.75">
      <c r="A3" s="3985" t="s">
        <v>1263</v>
      </c>
      <c r="B3" s="3986"/>
      <c r="C3" s="3986"/>
      <c r="D3" s="3986"/>
      <c r="E3" s="3986"/>
      <c r="F3" s="3986"/>
      <c r="G3" s="3986"/>
      <c r="H3" s="3986"/>
      <c r="I3" s="3986"/>
    </row>
    <row r="4" spans="1:12" ht="14.25">
      <c r="A4" s="1753" t="s">
        <v>1264</v>
      </c>
      <c r="B4" s="1754" t="s">
        <v>1265</v>
      </c>
      <c r="C4" s="1755" t="s">
        <v>4772</v>
      </c>
      <c r="D4" s="1755" t="s">
        <v>4775</v>
      </c>
      <c r="E4" s="3987" t="s">
        <v>1266</v>
      </c>
      <c r="F4" s="3988"/>
      <c r="G4" s="3988"/>
      <c r="H4" s="3988"/>
      <c r="I4" s="3989"/>
      <c r="K4" s="146" t="str">
        <f>IF(ISNUMBER(FIND("比较法",'结果表-下跃'!C4)),"比较法",IF(ISNUMBER(FIND("成本法",'结果表-下跃'!C4)),"成本法",IF(ISNUMBER(FIND("假设开发法",'结果表-下跃'!C4)),"假设开发法",IF(ISNUMBER(FIND("收益法",'结果表-下跃'!C4)),"收益法","基准地价系数修正法"))))</f>
        <v>收益法</v>
      </c>
      <c r="L4" s="146" t="str">
        <f>IF(ISNUMBER(FIND("比较法",'结果表-下跃'!D4)),"比较法",IF(ISNUMBER(FIND("成本法",'结果表-下跃'!D4)),"成本法",IF(ISNUMBER(FIND("假设开发法",'结果表-下跃'!D4)),"假设开发法",IF(ISNUMBER(FIND("收益法",'结果表-下跃'!D4)),"收益法","基准地价系数修正法"))))</f>
        <v>成本法</v>
      </c>
    </row>
    <row r="5" spans="1:12" ht="12.75">
      <c r="A5" s="3978" t="s">
        <v>1267</v>
      </c>
      <c r="B5" s="3924">
        <v>25</v>
      </c>
      <c r="C5" s="3979"/>
      <c r="D5" s="3981"/>
      <c r="E5" s="131" t="s">
        <v>1268</v>
      </c>
      <c r="F5" s="1756"/>
      <c r="G5" s="1756"/>
      <c r="H5" s="1756"/>
      <c r="I5" s="1372"/>
    </row>
    <row r="6" spans="1:12" ht="12.75">
      <c r="A6" s="3978"/>
      <c r="B6" s="3924"/>
      <c r="C6" s="3990"/>
      <c r="D6" s="3981"/>
      <c r="E6" s="131" t="s">
        <v>1269</v>
      </c>
      <c r="F6" s="1756"/>
      <c r="G6" s="1756"/>
      <c r="H6" s="1756"/>
      <c r="I6" s="1372"/>
    </row>
    <row r="7" spans="1:12" ht="12.75">
      <c r="A7" s="3978"/>
      <c r="B7" s="3924"/>
      <c r="C7" s="3980"/>
      <c r="D7" s="3981"/>
      <c r="E7" s="131" t="s">
        <v>1270</v>
      </c>
      <c r="F7" s="1756"/>
      <c r="G7" s="1756"/>
      <c r="H7" s="1756"/>
      <c r="I7" s="1372"/>
    </row>
    <row r="8" spans="1:12" ht="12.75">
      <c r="A8" s="3978" t="s">
        <v>1271</v>
      </c>
      <c r="B8" s="3924">
        <v>15</v>
      </c>
      <c r="C8" s="3979"/>
      <c r="D8" s="3981"/>
      <c r="E8" s="131" t="s">
        <v>1272</v>
      </c>
      <c r="F8" s="1756"/>
      <c r="G8" s="1756"/>
      <c r="H8" s="1756"/>
      <c r="I8" s="1372"/>
    </row>
    <row r="9" spans="1:12" ht="12.75">
      <c r="A9" s="3978"/>
      <c r="B9" s="3924"/>
      <c r="C9" s="3980"/>
      <c r="D9" s="3981"/>
      <c r="E9" s="131" t="s">
        <v>1273</v>
      </c>
      <c r="F9" s="1756"/>
      <c r="G9" s="1756"/>
      <c r="H9" s="1756"/>
      <c r="I9" s="1372"/>
    </row>
    <row r="10" spans="1:12" ht="12.75">
      <c r="A10" s="3978" t="s">
        <v>1274</v>
      </c>
      <c r="B10" s="3924">
        <v>15</v>
      </c>
      <c r="C10" s="3979"/>
      <c r="D10" s="3981"/>
      <c r="E10" s="131" t="s">
        <v>1275</v>
      </c>
      <c r="F10" s="1756"/>
      <c r="G10" s="1756"/>
      <c r="H10" s="1756"/>
      <c r="I10" s="1372"/>
    </row>
    <row r="11" spans="1:12" ht="12.75">
      <c r="A11" s="3978"/>
      <c r="B11" s="3924"/>
      <c r="C11" s="3980"/>
      <c r="D11" s="3981"/>
      <c r="E11" s="131" t="s">
        <v>1276</v>
      </c>
      <c r="F11" s="1756"/>
      <c r="G11" s="1756"/>
      <c r="H11" s="1756"/>
      <c r="I11" s="1372"/>
    </row>
    <row r="12" spans="1:12" ht="12.75">
      <c r="A12" s="3978" t="s">
        <v>1277</v>
      </c>
      <c r="B12" s="3924">
        <v>15</v>
      </c>
      <c r="C12" s="3979"/>
      <c r="D12" s="3981"/>
      <c r="E12" s="131" t="s">
        <v>1278</v>
      </c>
      <c r="F12" s="1756"/>
      <c r="G12" s="1756"/>
      <c r="H12" s="1756"/>
      <c r="I12" s="1372"/>
    </row>
    <row r="13" spans="1:12" ht="12.75">
      <c r="A13" s="3978"/>
      <c r="B13" s="3924"/>
      <c r="C13" s="3980"/>
      <c r="D13" s="3981"/>
      <c r="E13" s="131" t="s">
        <v>1279</v>
      </c>
      <c r="F13" s="1756"/>
      <c r="G13" s="1756"/>
      <c r="H13" s="1756"/>
      <c r="I13" s="1372"/>
    </row>
    <row r="14" spans="1:12" ht="12.75">
      <c r="A14" s="3978" t="s">
        <v>1280</v>
      </c>
      <c r="B14" s="3924">
        <v>30</v>
      </c>
      <c r="C14" s="3979">
        <v>5</v>
      </c>
      <c r="D14" s="3981">
        <v>5</v>
      </c>
      <c r="E14" s="131" t="s">
        <v>1281</v>
      </c>
      <c r="F14" s="1756"/>
      <c r="G14" s="1756"/>
      <c r="H14" s="1756"/>
      <c r="I14" s="1372"/>
    </row>
    <row r="15" spans="1:12" ht="12.75">
      <c r="A15" s="3978"/>
      <c r="B15" s="3924"/>
      <c r="C15" s="3990"/>
      <c r="D15" s="3981"/>
      <c r="E15" s="131" t="s">
        <v>1282</v>
      </c>
      <c r="F15" s="1756"/>
      <c r="G15" s="1756"/>
      <c r="H15" s="1756"/>
      <c r="I15" s="1372"/>
    </row>
    <row r="16" spans="1:12" ht="12.75">
      <c r="A16" s="3978"/>
      <c r="B16" s="3924"/>
      <c r="C16" s="3980"/>
      <c r="D16" s="3981"/>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991" t="s">
        <v>2128</v>
      </c>
      <c r="F18" s="3992"/>
      <c r="G18" s="3992"/>
      <c r="H18" s="3992"/>
      <c r="I18" s="3992"/>
      <c r="K18" s="302" t="s">
        <v>1288</v>
      </c>
      <c r="L18" s="302">
        <f>IF(C1="",'数据-汇总表'!E3,SUMIF(项目类型,C1,'数据-汇总表'!E17:E26)+SUMIF(项目类型,C1,'数据-汇总表'!I17:I26))</f>
        <v>317.23</v>
      </c>
      <c r="M18" s="302">
        <f>IF(C1="",'数据-汇总表'!E3,SUMIF(项目类型,C1,'数据-汇总表'!E17:E26))</f>
        <v>317.23</v>
      </c>
    </row>
    <row r="19" spans="1:36" ht="15">
      <c r="A19" s="1760" t="s">
        <v>1289</v>
      </c>
      <c r="B19" s="1761" t="s">
        <v>1290</v>
      </c>
      <c r="C19" s="134">
        <f ca="1">SUMIF(INDIRECT("'"&amp;C4&amp;"'"&amp;"!A:A"),'结果表-下跃'!B19,INDIRECT("'"&amp;C4&amp;"'"&amp;"!B:B"))</f>
        <v>311.28280000000001</v>
      </c>
      <c r="D19" s="135">
        <f ca="1">SUMIF(INDIRECT("'"&amp;D4&amp;"'"&amp;"!A:A"),'结果表-下跃'!B19,INDIRECT("'"&amp;D4&amp;"'"&amp;"!B:B"))</f>
        <v>244.42429999999999</v>
      </c>
      <c r="E19" s="1760" t="s">
        <v>1291</v>
      </c>
      <c r="F19" s="1761" t="s">
        <v>1290</v>
      </c>
      <c r="G19" s="136">
        <f ca="1">ROUND(C19*$C$18+D19*$D$18,0)</f>
        <v>278</v>
      </c>
      <c r="H19" s="1762" t="s">
        <v>1292</v>
      </c>
      <c r="I19" s="129"/>
      <c r="K19" s="302" t="s">
        <v>1293</v>
      </c>
      <c r="L19" s="302">
        <f>IF(C1="",'数据-汇总表'!D3,SUMIF(项目类型,C1,'数据-汇总表'!D17:D26)+SUMIF(项目类型,C1,'数据-汇总表'!H17:H27))</f>
        <v>0</v>
      </c>
      <c r="M19" s="302">
        <f>IF(C1="",'数据-汇总表'!D3,SUMIF(项目类型,C1,'数据-汇总表'!D17:D26))</f>
        <v>0</v>
      </c>
    </row>
    <row r="20" spans="1:36" ht="15">
      <c r="A20" s="1763"/>
      <c r="B20" s="1025" t="s">
        <v>1294</v>
      </c>
      <c r="C20" s="137">
        <f ca="1">SUMIF(INDIRECT("'"&amp;C4&amp;"'"&amp;"!A:A"),'结果表-下跃'!B20,INDIRECT("'"&amp;C4&amp;"'"&amp;"!B:B"))</f>
        <v>9813</v>
      </c>
      <c r="D20" s="138">
        <f ca="1">SUMIF(INDIRECT("'"&amp;D4&amp;"'"&amp;"!A:A"),'结果表-下跃'!B20,INDIRECT("'"&amp;D4&amp;"'"&amp;"!B:B"))</f>
        <v>7705</v>
      </c>
      <c r="E20" s="1763"/>
      <c r="F20" s="1025" t="s">
        <v>1294</v>
      </c>
      <c r="G20" s="139">
        <f ca="1">ROUND(C20*$C$18+D20*$D$18,0)</f>
        <v>8759</v>
      </c>
      <c r="H20" s="807" t="s">
        <v>1295</v>
      </c>
      <c r="I20" s="129"/>
    </row>
    <row r="21" spans="1:36" ht="15" customHeight="1" thickBot="1">
      <c r="A21" s="827"/>
      <c r="B21" s="1764" t="s">
        <v>1296</v>
      </c>
      <c r="C21" s="718" t="e">
        <f ca="1">ROUND(C19*10000/L19,0)</f>
        <v>#DIV/0!</v>
      </c>
      <c r="D21" s="719" t="e">
        <f ca="1">ROUND(D19*10000/L19,0)</f>
        <v>#DIV/0!</v>
      </c>
      <c r="E21" s="827"/>
      <c r="F21" s="1764" t="s">
        <v>1296</v>
      </c>
      <c r="G21" s="140" t="e">
        <f ca="1">ROUND(G19*10000/L19,0)</f>
        <v>#DIV/0!</v>
      </c>
      <c r="H21" s="1765" t="s">
        <v>1295</v>
      </c>
      <c r="I21" s="129"/>
    </row>
    <row r="22" spans="1:36" ht="15" thickBot="1">
      <c r="A22" s="1687" t="s">
        <v>1297</v>
      </c>
      <c r="B22" s="1766"/>
      <c r="C22" s="1767"/>
      <c r="D22" s="720">
        <f ca="1">IF(C19&lt;D19,D19/C19-1,C19/D19-1)</f>
        <v>0.27353458719120827</v>
      </c>
      <c r="E22" s="129"/>
      <c r="F22" s="129"/>
      <c r="G22" s="129"/>
      <c r="H22" s="129"/>
      <c r="I22" s="129"/>
    </row>
    <row r="23" spans="1:36" ht="13.5" thickBot="1">
      <c r="A23" s="1746"/>
      <c r="B23" s="1746"/>
      <c r="C23" s="1746"/>
      <c r="D23" s="1746"/>
      <c r="E23" s="129"/>
      <c r="F23" s="129"/>
      <c r="G23" s="129"/>
      <c r="H23" s="129"/>
      <c r="I23" s="129"/>
    </row>
    <row r="24" spans="1:36" ht="14.25">
      <c r="A24" s="3993" t="s">
        <v>1298</v>
      </c>
      <c r="B24" s="1761" t="s">
        <v>1290</v>
      </c>
      <c r="C24" s="136">
        <f>IF(B30=0,0,D30)</f>
        <v>0</v>
      </c>
      <c r="D24" s="1768"/>
      <c r="E24" s="129"/>
      <c r="F24" s="129"/>
      <c r="G24" s="129"/>
      <c r="H24" s="129"/>
      <c r="I24" s="129"/>
    </row>
    <row r="25" spans="1:36" ht="14.25">
      <c r="A25" s="3994"/>
      <c r="B25" s="1025"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2129</v>
      </c>
      <c r="F30" s="129"/>
      <c r="G30" s="129"/>
      <c r="H30" s="129"/>
      <c r="I30" s="129"/>
    </row>
    <row r="31" spans="1:36" s="2308" customFormat="1" ht="26.45" customHeight="1" thickTop="1" thickBot="1">
      <c r="A31" s="2303"/>
      <c r="B31" s="2304"/>
      <c r="C31" s="2304"/>
      <c r="D31" s="2304"/>
      <c r="E31" s="2304"/>
      <c r="F31" s="2304"/>
      <c r="G31" s="2304"/>
      <c r="H31" s="2304"/>
      <c r="I31" s="2305" t="s">
        <v>2130</v>
      </c>
      <c r="J31" s="2684"/>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8759</v>
      </c>
      <c r="D32" s="1774" t="s">
        <v>4758</v>
      </c>
      <c r="E32" s="129"/>
      <c r="F32" s="129"/>
      <c r="G32" s="129"/>
      <c r="H32" s="129"/>
      <c r="I32" s="129"/>
    </row>
    <row r="33" spans="1:15" ht="15">
      <c r="A33" s="785" t="s">
        <v>1305</v>
      </c>
      <c r="B33" s="1775"/>
      <c r="C33" s="1776" t="s">
        <v>4824</v>
      </c>
      <c r="D33" s="1777"/>
      <c r="E33" s="1778" t="s">
        <v>1306</v>
      </c>
      <c r="F33" s="1779" t="str">
        <f>IF(D32="楼面单价","取值（单价）","取值（总价）")</f>
        <v>取值（单价）</v>
      </c>
      <c r="G33" s="129"/>
      <c r="H33" s="129"/>
      <c r="I33" s="129"/>
    </row>
    <row r="34" spans="1:15" ht="15">
      <c r="A34" s="1780"/>
      <c r="B34" s="1781" t="s">
        <v>1307</v>
      </c>
      <c r="C34" s="148">
        <f>IF(C33="自定义",F34,C32-C35)</f>
        <v>0</v>
      </c>
      <c r="D34" s="860">
        <f ca="1">IF(C33="自定义",ROUND(C34/C32,3),IF(C33="收益比率",SUMIF(INDIRECT("'"&amp;D33&amp;"'"&amp;"!b:b"),"土地收益比率",INDIRECT("'"&amp;D33&amp;"'"&amp;"!c:c")),SUMIF(INDIRECT("'"&amp;D33&amp;"'"&amp;"!b:b"),"土地成本比率",INDIRECT("'"&amp;D33&amp;"'"&amp;"!c:c"))))</f>
        <v>0</v>
      </c>
      <c r="E34" s="1782" t="s">
        <v>1308</v>
      </c>
      <c r="F34" s="1329"/>
      <c r="G34" s="129"/>
      <c r="H34" s="129"/>
      <c r="I34" s="129"/>
    </row>
    <row r="35" spans="1:15" ht="15.75" thickBot="1">
      <c r="A35" s="1783"/>
      <c r="B35" s="1784" t="s">
        <v>1309</v>
      </c>
      <c r="C35" s="1169">
        <f>IF(C33="自定义",F35,ROUND(C32*D35,0))</f>
        <v>0</v>
      </c>
      <c r="D35" s="1170">
        <f ca="1">IF(C33="自定义",ROUND(C35/C32,3),IF(C33="收益比率",SUMIF(INDIRECT("'"&amp;D33&amp;"'"&amp;"!b:b"),"建筑物收益比率",INDIRECT("'"&amp;D33&amp;"'"&amp;"!c:c")),SUMIF(INDIRECT("'"&amp;D33&amp;"'"&amp;"!b:b"),"建筑物成本比率",INDIRECT("'"&amp;D33&amp;"'"&amp;"!c:c"))))</f>
        <v>0</v>
      </c>
      <c r="E35" s="1785" t="s">
        <v>1310</v>
      </c>
      <c r="F35" s="154"/>
      <c r="G35" s="129"/>
      <c r="H35" s="129"/>
      <c r="I35" s="129"/>
    </row>
    <row r="36" spans="1:15" ht="15.75" thickBot="1">
      <c r="A36" s="3995" t="s">
        <v>1311</v>
      </c>
      <c r="B36" s="1786" t="s">
        <v>1312</v>
      </c>
      <c r="C36" s="145"/>
      <c r="D36" s="1787"/>
      <c r="E36" s="1788"/>
      <c r="F36" s="1789"/>
      <c r="G36" s="129"/>
      <c r="H36" s="129"/>
      <c r="I36" s="129"/>
    </row>
    <row r="37" spans="1:15" ht="15.75" thickBot="1">
      <c r="A37" s="3996"/>
      <c r="B37" s="1673" t="s">
        <v>1313</v>
      </c>
      <c r="C37" s="147"/>
      <c r="D37" s="1138"/>
      <c r="E37" s="1138"/>
      <c r="F37" s="1789"/>
      <c r="G37" s="129"/>
      <c r="H37" s="129"/>
      <c r="I37" s="129"/>
    </row>
    <row r="38" spans="1:15" ht="15.75" thickBot="1">
      <c r="A38" s="3997"/>
      <c r="B38" s="1790" t="s">
        <v>1314</v>
      </c>
      <c r="C38" s="673"/>
      <c r="D38" s="1791" t="s">
        <v>1315</v>
      </c>
      <c r="E38" s="1138"/>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998" t="s">
        <v>1325</v>
      </c>
      <c r="B45" s="3999"/>
      <c r="C45" s="4000"/>
      <c r="D45" s="155">
        <f ca="1">ROUND(H101*F45,0)</f>
        <v>278</v>
      </c>
      <c r="E45" s="156" t="s">
        <v>1326</v>
      </c>
      <c r="F45" s="157">
        <v>1</v>
      </c>
      <c r="G45" s="158" t="s">
        <v>1327</v>
      </c>
      <c r="H45" s="129"/>
      <c r="I45" s="129"/>
      <c r="J45" s="4001" t="s">
        <v>1328</v>
      </c>
      <c r="K45" s="4001"/>
      <c r="L45" s="4001"/>
      <c r="M45" s="4001"/>
      <c r="N45" s="4001"/>
      <c r="O45" s="4001"/>
    </row>
    <row r="46" spans="1:15" ht="14.25" customHeight="1">
      <c r="A46" s="4002" t="s">
        <v>1329</v>
      </c>
      <c r="B46" s="4003"/>
      <c r="C46" s="4003"/>
      <c r="D46" s="4003"/>
      <c r="E46" s="4003"/>
      <c r="F46" s="4003"/>
      <c r="G46" s="4004"/>
      <c r="H46" s="1805"/>
      <c r="I46" s="159"/>
      <c r="J46" s="3515">
        <v>1</v>
      </c>
      <c r="K46" s="4005" t="s">
        <v>1330</v>
      </c>
      <c r="L46" s="4005"/>
      <c r="M46" s="4006"/>
      <c r="N46" s="4006"/>
      <c r="O46" s="4006"/>
    </row>
    <row r="47" spans="1:15" ht="12" customHeight="1">
      <c r="A47" s="160" t="s">
        <v>1331</v>
      </c>
      <c r="B47" s="161"/>
      <c r="C47" s="162"/>
      <c r="D47" s="1086" t="s">
        <v>1332</v>
      </c>
      <c r="E47" s="302" t="s">
        <v>1333</v>
      </c>
      <c r="F47" s="163" t="s">
        <v>1334</v>
      </c>
      <c r="G47" s="2542" t="s">
        <v>1335</v>
      </c>
      <c r="H47" s="2543"/>
      <c r="I47" s="159"/>
      <c r="J47" s="3515">
        <v>2</v>
      </c>
      <c r="K47" s="4005" t="s">
        <v>1336</v>
      </c>
      <c r="L47" s="4005"/>
      <c r="M47" s="4011">
        <f>'数据-取费表'!B2</f>
        <v>45253</v>
      </c>
      <c r="N47" s="4011"/>
      <c r="O47" s="4011"/>
    </row>
    <row r="48" spans="1:15" ht="25.5">
      <c r="A48" s="4012" t="s">
        <v>1337</v>
      </c>
      <c r="B48" s="4013"/>
      <c r="C48" s="4013"/>
      <c r="D48" s="3510" t="b">
        <f>IF(H48="情况1",0,IF(H48="情况2",D52,IF(H48="情况3",D53,IF(H48="情况4",D54))))</f>
        <v>0</v>
      </c>
      <c r="E48" s="3525" t="str">
        <f>IF(H48="情况4","(销售额-原购置价)×税（费）率","销售额×税（费）率")</f>
        <v>销售额×税（费）率</v>
      </c>
      <c r="F48" s="2544">
        <f>IF(H48="情况1","免征",'数据-取费表'!B41)</f>
        <v>5.6000000000000001E-2</v>
      </c>
      <c r="G48" s="2545" t="s">
        <v>1338</v>
      </c>
      <c r="H48" s="2546"/>
      <c r="I48" s="1805"/>
      <c r="J48" s="3515">
        <v>3</v>
      </c>
      <c r="K48" s="4005" t="s">
        <v>1339</v>
      </c>
      <c r="L48" s="4005"/>
      <c r="M48" s="4014">
        <f ca="1">H101</f>
        <v>278</v>
      </c>
      <c r="N48" s="4014"/>
      <c r="O48" s="4014"/>
    </row>
    <row r="49" spans="1:35" ht="25.5" customHeight="1">
      <c r="A49" s="3524" t="s">
        <v>1340</v>
      </c>
      <c r="B49" s="4007" t="s">
        <v>1341</v>
      </c>
      <c r="C49" s="4007"/>
      <c r="D49" s="1589">
        <v>0</v>
      </c>
      <c r="E49" s="324" t="s">
        <v>1342</v>
      </c>
      <c r="F49" s="3504" t="s">
        <v>28</v>
      </c>
      <c r="G49" s="4015"/>
      <c r="H49" s="2309" t="s">
        <v>2131</v>
      </c>
      <c r="I49" s="2310"/>
      <c r="J49" s="3515">
        <v>4</v>
      </c>
      <c r="K49" s="4005" t="str">
        <f>IF(项目基本情况!E8="房地产抵押价值","房地产抵押价值","抵押担保权已注销时的房地产抵押价值")</f>
        <v>抵押担保权已注销时的房地产抵押价值</v>
      </c>
      <c r="L49" s="4005"/>
      <c r="M49" s="4014" t="str">
        <f>IF(项目基本情况!E8="房地产抵押价值",H107,H109)</f>
        <v>——</v>
      </c>
      <c r="N49" s="4014"/>
      <c r="O49" s="4014"/>
    </row>
    <row r="50" spans="1:35" ht="25.5" customHeight="1">
      <c r="A50" s="2547"/>
      <c r="B50" s="4007" t="s">
        <v>1343</v>
      </c>
      <c r="C50" s="4007"/>
      <c r="D50" s="2548"/>
      <c r="E50" s="332"/>
      <c r="F50" s="3504"/>
      <c r="G50" s="4016"/>
      <c r="H50" s="2311" t="s">
        <v>2132</v>
      </c>
      <c r="I50" s="2310"/>
      <c r="J50" s="4001" t="s">
        <v>1344</v>
      </c>
      <c r="K50" s="4001"/>
      <c r="L50" s="4001"/>
      <c r="M50" s="4001"/>
      <c r="N50" s="4001"/>
      <c r="O50" s="4001"/>
    </row>
    <row r="51" spans="1:35" ht="20.45" customHeight="1">
      <c r="A51" s="2549"/>
      <c r="B51" s="4007" t="s">
        <v>1345</v>
      </c>
      <c r="C51" s="4007"/>
      <c r="D51" s="1086"/>
      <c r="E51" s="327"/>
      <c r="F51" s="3504"/>
      <c r="G51" s="4017"/>
      <c r="H51" s="2311" t="s">
        <v>2133</v>
      </c>
      <c r="I51" s="2310"/>
      <c r="J51" s="3509" t="s">
        <v>1346</v>
      </c>
      <c r="K51" s="4005" t="s">
        <v>1347</v>
      </c>
      <c r="L51" s="4005"/>
      <c r="M51" s="3509" t="s">
        <v>1348</v>
      </c>
      <c r="N51" s="3509" t="s">
        <v>1349</v>
      </c>
      <c r="O51" s="3509" t="s">
        <v>1350</v>
      </c>
    </row>
    <row r="52" spans="1:35" ht="24" customHeight="1">
      <c r="A52" s="3528" t="s">
        <v>1351</v>
      </c>
      <c r="B52" s="4007" t="s">
        <v>1352</v>
      </c>
      <c r="C52" s="4007"/>
      <c r="D52" s="1086">
        <f ca="1">ROUND(D45*'数据-取费表'!B41/(1+'数据-取费表'!C42),0)</f>
        <v>15</v>
      </c>
      <c r="E52" s="3525" t="s">
        <v>1353</v>
      </c>
      <c r="F52" s="2550">
        <f>'数据-取费表'!B41</f>
        <v>5.6000000000000001E-2</v>
      </c>
      <c r="G52" s="2551"/>
      <c r="H52" s="2540"/>
      <c r="I52" s="1806"/>
      <c r="J52" s="3515">
        <v>1</v>
      </c>
      <c r="K52" s="4008" t="s">
        <v>1354</v>
      </c>
      <c r="L52" s="4008"/>
      <c r="M52" s="2521" t="b">
        <f>D48</f>
        <v>0</v>
      </c>
      <c r="N52" s="3515" t="str">
        <f>E48</f>
        <v>销售额×税（费）率</v>
      </c>
      <c r="O52" s="2522">
        <f>F48</f>
        <v>5.6000000000000001E-2</v>
      </c>
    </row>
    <row r="53" spans="1:35" ht="12" customHeight="1">
      <c r="A53" s="3528" t="s">
        <v>1355</v>
      </c>
      <c r="B53" s="4009" t="s">
        <v>2279</v>
      </c>
      <c r="C53" s="4010"/>
      <c r="D53" s="1086">
        <f ca="1">ROUND(D45*'数据-取费表'!B41/(1+'数据-取费表'!C42),0)</f>
        <v>15</v>
      </c>
      <c r="E53" s="3525" t="s">
        <v>1353</v>
      </c>
      <c r="F53" s="2550">
        <f>'数据-取费表'!B41</f>
        <v>5.6000000000000001E-2</v>
      </c>
      <c r="G53" s="2551"/>
      <c r="H53" s="2540"/>
      <c r="I53" s="1806"/>
      <c r="J53" s="3515">
        <v>2</v>
      </c>
      <c r="K53" s="4008" t="s">
        <v>1356</v>
      </c>
      <c r="L53" s="4008"/>
      <c r="M53" s="2521">
        <f t="shared" ref="M53:O54" ca="1" si="0">D55</f>
        <v>0</v>
      </c>
      <c r="N53" s="3515" t="str">
        <f t="shared" si="0"/>
        <v>销售额×税（费）率</v>
      </c>
      <c r="O53" s="2522" t="str">
        <f t="shared" si="0"/>
        <v>免征</v>
      </c>
    </row>
    <row r="54" spans="1:35" ht="12" customHeight="1">
      <c r="A54" s="3528" t="s">
        <v>1357</v>
      </c>
      <c r="B54" s="4009" t="s">
        <v>2280</v>
      </c>
      <c r="C54" s="4010"/>
      <c r="D54" s="1086">
        <f ca="1">C68</f>
        <v>15</v>
      </c>
      <c r="E54" s="327" t="s">
        <v>1358</v>
      </c>
      <c r="F54" s="2550">
        <f>'数据-取费表'!B41</f>
        <v>5.6000000000000001E-2</v>
      </c>
      <c r="G54" s="2551"/>
      <c r="H54" s="2552"/>
      <c r="I54" s="1806"/>
      <c r="J54" s="3515">
        <v>3</v>
      </c>
      <c r="K54" s="4008" t="s">
        <v>1359</v>
      </c>
      <c r="L54" s="4008"/>
      <c r="M54" s="2521">
        <f t="shared" ca="1" si="0"/>
        <v>157</v>
      </c>
      <c r="N54" s="3515" t="str">
        <f t="shared" si="0"/>
        <v>增值额×税（费）率</v>
      </c>
      <c r="O54" s="2523" t="str">
        <f t="shared" si="0"/>
        <v>免征</v>
      </c>
    </row>
    <row r="55" spans="1:35" ht="24" customHeight="1">
      <c r="A55" s="4024" t="s">
        <v>1360</v>
      </c>
      <c r="B55" s="4013"/>
      <c r="C55" s="4013"/>
      <c r="D55" s="3510">
        <f ca="1">IF(H55="个人住宅",0,ROUND(D45*I55,0))</f>
        <v>0</v>
      </c>
      <c r="E55" s="3525" t="s">
        <v>1361</v>
      </c>
      <c r="F55" s="2550" t="str">
        <f>IF(H55="正常",I55,"免征")</f>
        <v>免征</v>
      </c>
      <c r="G55" s="2551"/>
      <c r="H55" s="2546"/>
      <c r="I55" s="165">
        <f>'数据-取费表'!B49</f>
        <v>5.0000000000000001E-4</v>
      </c>
      <c r="J55" s="3515">
        <f>IF(H59="非个人房产","",4)</f>
        <v>4</v>
      </c>
      <c r="K55" s="4008" t="str">
        <f>IF(H59="非个人房产","——","个人所得税")</f>
        <v>个人所得税</v>
      </c>
      <c r="L55" s="4008"/>
      <c r="M55" s="2524">
        <f ca="1">D59</f>
        <v>3</v>
      </c>
      <c r="N55" s="3516" t="str">
        <f>E59</f>
        <v>差额计税</v>
      </c>
      <c r="O55" s="2525">
        <f>F59</f>
        <v>0.01</v>
      </c>
    </row>
    <row r="56" spans="1:35" ht="24.75">
      <c r="A56" s="4024" t="s">
        <v>1362</v>
      </c>
      <c r="B56" s="4013"/>
      <c r="C56" s="4013"/>
      <c r="D56" s="3510">
        <f ca="1">IF(H56="个人住宅",D57,D58)</f>
        <v>157</v>
      </c>
      <c r="E56" s="3525" t="s">
        <v>1363</v>
      </c>
      <c r="F56" s="2550" t="str">
        <f>IF(H56="正常",F58,"免征")</f>
        <v>免征</v>
      </c>
      <c r="G56" s="2553" t="s">
        <v>1364</v>
      </c>
      <c r="H56" s="2554"/>
      <c r="I56" s="1807"/>
      <c r="J56" s="3515" t="str">
        <f>IF(项目基本情况!K6="上海银行",IF(J55="",4,J55+1),"")</f>
        <v/>
      </c>
      <c r="K56" s="4018" t="str">
        <f>IF(项目基本情况!K6="上海银行","其他处置费用","")</f>
        <v/>
      </c>
      <c r="L56" s="4025"/>
      <c r="M56" s="2521" t="str">
        <f>IF(项目基本情况!K6="上海银行",M69,"")</f>
        <v/>
      </c>
      <c r="N56" s="4018" t="str">
        <f>IF(项目基本情况!K6="上海银行","包含处置中涉及的律师、诉讼、拍卖、评估等费用","")</f>
        <v/>
      </c>
      <c r="O56" s="4019"/>
    </row>
    <row r="57" spans="1:35" ht="12.75">
      <c r="A57" s="3528" t="s">
        <v>1340</v>
      </c>
      <c r="B57" s="4009" t="s">
        <v>1365</v>
      </c>
      <c r="C57" s="4010"/>
      <c r="D57" s="1589">
        <v>0</v>
      </c>
      <c r="E57" s="324" t="s">
        <v>1342</v>
      </c>
      <c r="F57" s="302"/>
      <c r="G57" s="2551"/>
      <c r="H57" s="2555"/>
      <c r="I57" s="1807"/>
      <c r="J57" s="4008">
        <f>IF(AND(J55="",J56=""),4,IF(项目基本情况!K6="上海银行",'结果表-下跃'!J56+1,'结果表-下跃'!J55+1))</f>
        <v>5</v>
      </c>
      <c r="K57" s="4008" t="s">
        <v>1366</v>
      </c>
      <c r="L57" s="2526" t="s">
        <v>1367</v>
      </c>
      <c r="M57" s="2527"/>
      <c r="N57" s="2528">
        <f ca="1">SUMIF(M52:M56,"&lt;9e307")</f>
        <v>160</v>
      </c>
      <c r="O57" s="2529"/>
      <c r="P57" s="2685" t="e">
        <f ca="1">N57/M49</f>
        <v>#VALUE!</v>
      </c>
    </row>
    <row r="58" spans="1:35" ht="24.75">
      <c r="A58" s="3528" t="s">
        <v>1351</v>
      </c>
      <c r="B58" s="4009" t="s">
        <v>1368</v>
      </c>
      <c r="C58" s="4007"/>
      <c r="D58" s="3510">
        <f ca="1">IF(H58="转让取得",C81,C97)</f>
        <v>157</v>
      </c>
      <c r="E58" s="3525" t="s">
        <v>1363</v>
      </c>
      <c r="F58" s="302" t="s">
        <v>28</v>
      </c>
      <c r="G58" s="2551"/>
      <c r="H58" s="2554"/>
      <c r="I58" s="1807"/>
      <c r="J58" s="4008"/>
      <c r="K58" s="4008"/>
      <c r="L58" s="2526" t="s">
        <v>1369</v>
      </c>
      <c r="M58" s="2530"/>
      <c r="N58" s="2531" t="str">
        <f ca="1">NUMBERSTRING(INT(N57*10000),2)&amp;"元整"</f>
        <v>壹佰陆拾万元整</v>
      </c>
      <c r="O58" s="2532"/>
    </row>
    <row r="59" spans="1:35" ht="24.75" thickBot="1">
      <c r="A59" s="4020" t="s">
        <v>1370</v>
      </c>
      <c r="B59" s="4021"/>
      <c r="C59" s="4021"/>
      <c r="D59" s="2556">
        <f ca="1">IF(H59="非个人房产","——",IF(H59="个人住宅（满五唯一有凭证）",0,IF(H59="个人其他（无凭证）",ROUND(D45*F59,0),ROUND(C67*F59,0))))</f>
        <v>3</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1364</v>
      </c>
      <c r="H59" s="2313"/>
      <c r="I59" s="2312" t="s">
        <v>2134</v>
      </c>
      <c r="J59" s="4022">
        <f>J57+1</f>
        <v>6</v>
      </c>
      <c r="K59" s="4008" t="s">
        <v>1371</v>
      </c>
      <c r="L59" s="3515" t="s">
        <v>1367</v>
      </c>
      <c r="M59" s="2533"/>
      <c r="N59" s="2534" t="e">
        <f ca="1">M49-N57</f>
        <v>#VALUE!</v>
      </c>
      <c r="O59" s="2535"/>
    </row>
    <row r="60" spans="1:35" ht="12" customHeight="1">
      <c r="A60" s="1808"/>
      <c r="B60" s="1746"/>
      <c r="C60" s="1746"/>
      <c r="D60" s="1746"/>
      <c r="E60" s="1577"/>
      <c r="F60" s="1807"/>
      <c r="G60" s="1807"/>
      <c r="H60" s="1809"/>
      <c r="I60" s="129"/>
      <c r="J60" s="4023"/>
      <c r="K60" s="4008"/>
      <c r="L60" s="2526" t="s">
        <v>1369</v>
      </c>
      <c r="M60" s="2530"/>
      <c r="N60" s="2531" t="e">
        <f ca="1">NUMBERSTRING(INT(N59*10000),2)&amp;"元整"</f>
        <v>#VALUE!</v>
      </c>
      <c r="O60" s="2532"/>
    </row>
    <row r="61" spans="1:35" ht="13.5" thickBot="1">
      <c r="A61" s="4036" t="s">
        <v>1372</v>
      </c>
      <c r="B61" s="4036"/>
      <c r="C61" s="4036"/>
      <c r="D61" s="4036"/>
      <c r="E61" s="4036"/>
      <c r="F61" s="1807"/>
      <c r="G61" s="1807"/>
      <c r="H61" s="1809"/>
      <c r="I61" s="129"/>
      <c r="J61" s="3515">
        <f>J59+1</f>
        <v>7</v>
      </c>
      <c r="K61" s="4008" t="s">
        <v>1373</v>
      </c>
      <c r="L61" s="4008"/>
      <c r="M61" s="2536"/>
      <c r="N61" s="2537" t="e">
        <f ca="1">ROUND(N59*10000/'数据-汇总表'!E3,0)</f>
        <v>#VALUE!</v>
      </c>
      <c r="O61" s="2538"/>
    </row>
    <row r="62" spans="1:35" ht="12.75">
      <c r="A62" s="4032" t="s">
        <v>1374</v>
      </c>
      <c r="B62" s="4033"/>
      <c r="C62" s="3520"/>
      <c r="D62" s="3520" t="s">
        <v>1375</v>
      </c>
      <c r="E62" s="166" t="s">
        <v>1376</v>
      </c>
      <c r="F62" s="1807"/>
      <c r="G62" s="1807"/>
      <c r="H62" s="1809"/>
      <c r="I62" s="129"/>
    </row>
    <row r="63" spans="1:35" ht="12.75">
      <c r="A63" s="173" t="s">
        <v>330</v>
      </c>
      <c r="B63" s="167" t="s">
        <v>1377</v>
      </c>
      <c r="C63" s="2560">
        <f ca="1">ROUND((C64+C65)/(1+'数据-取费表'!C42),0)</f>
        <v>265</v>
      </c>
      <c r="D63" s="167"/>
      <c r="E63" s="168"/>
      <c r="F63" s="1807"/>
      <c r="G63" s="1807"/>
      <c r="H63" s="1809"/>
      <c r="I63" s="129"/>
      <c r="J63" s="4037" t="s">
        <v>1378</v>
      </c>
      <c r="K63" s="3511" t="s">
        <v>1379</v>
      </c>
      <c r="L63" s="3511" t="e">
        <f>IF(M49&gt;10000,M49*0.5%,IF(AND(M49&gt;1000,M49&lt;=10000),M49*1%,IF(AND(M49&gt;100,M49&lt;=1000),M49*3%,IF(AND(M49&gt;10,M49&lt;=100),M49*5%,M49*8%))))</f>
        <v>#VALUE!</v>
      </c>
      <c r="M63" s="302" t="e">
        <f>ROUND(L63,1)</f>
        <v>#VALUE!</v>
      </c>
      <c r="N63" s="2539"/>
      <c r="Z63" s="1751"/>
      <c r="AI63" s="1752"/>
    </row>
    <row r="64" spans="1:35" ht="14.25" customHeight="1">
      <c r="A64" s="169" t="s">
        <v>325</v>
      </c>
      <c r="B64" s="170" t="s">
        <v>1380</v>
      </c>
      <c r="C64" s="2561">
        <f ca="1">D45</f>
        <v>278</v>
      </c>
      <c r="D64" s="170" t="s">
        <v>26</v>
      </c>
      <c r="E64" s="172"/>
      <c r="F64" s="1807"/>
      <c r="G64" s="1807"/>
      <c r="H64" s="1809"/>
      <c r="I64" s="129"/>
      <c r="J64" s="4037"/>
      <c r="K64" s="3511" t="s">
        <v>1381</v>
      </c>
      <c r="L64" s="3511"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0" t="s">
        <v>1382</v>
      </c>
      <c r="Z64" s="1751"/>
      <c r="AI64" s="1752"/>
    </row>
    <row r="65" spans="1:35" ht="14.25" customHeight="1">
      <c r="A65" s="169" t="s">
        <v>326</v>
      </c>
      <c r="B65" s="170" t="s">
        <v>1383</v>
      </c>
      <c r="C65" s="2562"/>
      <c r="D65" s="170"/>
      <c r="E65" s="172"/>
      <c r="F65" s="1807"/>
      <c r="G65" s="1807"/>
      <c r="H65" s="1809"/>
      <c r="I65" s="129"/>
      <c r="J65" s="4037"/>
      <c r="K65" s="3511" t="s">
        <v>1384</v>
      </c>
      <c r="L65" s="3511" t="e">
        <f>IF(M49&gt;1000,M49*0.1%,IF(AND(M49&gt;500,M49&lt;=1000),M49*0.5%,IF(AND(M49&gt;50,M49&lt;=500),M49*1%,IF(AND(M49&gt;1,M49&lt;=50),M49*1.5%))))</f>
        <v>#VALUE!</v>
      </c>
      <c r="M65" s="302" t="e">
        <f t="shared" si="1"/>
        <v>#VALUE!</v>
      </c>
      <c r="N65" s="2540" t="s">
        <v>1382</v>
      </c>
      <c r="Z65" s="1751"/>
      <c r="AI65" s="1752"/>
    </row>
    <row r="66" spans="1:35" ht="14.25" customHeight="1">
      <c r="A66" s="173" t="s">
        <v>327</v>
      </c>
      <c r="B66" s="174" t="s">
        <v>1385</v>
      </c>
      <c r="C66" s="2563"/>
      <c r="D66" s="174" t="s">
        <v>26</v>
      </c>
      <c r="E66" s="1337" t="s">
        <v>671</v>
      </c>
      <c r="F66" s="1807"/>
      <c r="G66" s="1807"/>
      <c r="H66" s="1809"/>
      <c r="I66" s="129"/>
      <c r="J66" s="4037"/>
      <c r="K66" s="3511" t="s">
        <v>1386</v>
      </c>
      <c r="L66" s="3511" t="e">
        <f>M49*0.5%</f>
        <v>#VALUE!</v>
      </c>
      <c r="M66" s="302" t="e">
        <f>IF(L66&gt;0.5,0.5,ROUND(L66,0))</f>
        <v>#VALUE!</v>
      </c>
      <c r="N66" s="2540" t="s">
        <v>1387</v>
      </c>
      <c r="Z66" s="1751"/>
      <c r="AI66" s="1752"/>
    </row>
    <row r="67" spans="1:35" ht="14.25" customHeight="1">
      <c r="A67" s="173" t="s">
        <v>328</v>
      </c>
      <c r="B67" s="174" t="s">
        <v>1388</v>
      </c>
      <c r="C67" s="2564">
        <f ca="1">C63-C66</f>
        <v>265</v>
      </c>
      <c r="D67" s="170" t="s">
        <v>26</v>
      </c>
      <c r="E67" s="172"/>
      <c r="F67" s="1807"/>
      <c r="G67" s="1807"/>
      <c r="H67" s="1809"/>
      <c r="I67" s="129"/>
      <c r="J67" s="4037"/>
      <c r="K67" s="3511" t="s">
        <v>1389</v>
      </c>
      <c r="L67" s="3511"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39"/>
      <c r="Z67" s="1751"/>
      <c r="AI67" s="1752"/>
    </row>
    <row r="68" spans="1:35" ht="14.25" customHeight="1" thickBot="1">
      <c r="A68" s="176" t="s">
        <v>329</v>
      </c>
      <c r="B68" s="177" t="s">
        <v>1390</v>
      </c>
      <c r="C68" s="2565">
        <f ca="1">IF(C67&lt;=0,0,ROUND(C67*D68,0))</f>
        <v>15</v>
      </c>
      <c r="D68" s="2566">
        <f>'数据-取费表'!B41</f>
        <v>5.6000000000000001E-2</v>
      </c>
      <c r="E68" s="178"/>
      <c r="F68" s="1807"/>
      <c r="G68" s="1807"/>
      <c r="H68" s="1809"/>
      <c r="I68" s="129"/>
      <c r="J68" s="4037"/>
      <c r="K68" s="3511" t="s">
        <v>1391</v>
      </c>
      <c r="L68" s="3511" t="e">
        <f>IF(M49&gt;10000,M49*0.5%,IF(AND(M49&gt;5000,M49&lt;=10000),M49*1%,IF(AND(M49&gt;1000,M49&lt;=5000),M49*2%,IF(AND(M49&gt;200,M49&lt;=1000),M49*3%,M49*5%))))</f>
        <v>#VALUE!</v>
      </c>
      <c r="M68" s="302" t="e">
        <f>ROUND(L68,1)</f>
        <v>#VALUE!</v>
      </c>
      <c r="N68" s="2539"/>
      <c r="Z68" s="1751"/>
      <c r="AI68" s="1752"/>
    </row>
    <row r="69" spans="1:35" s="1771" customFormat="1" ht="16.5" customHeight="1">
      <c r="A69" s="1810"/>
      <c r="B69" s="1811"/>
      <c r="C69" s="1812"/>
      <c r="D69" s="1813"/>
      <c r="E69" s="1814"/>
      <c r="F69" s="1577"/>
      <c r="G69" s="1577"/>
      <c r="H69" s="1576"/>
      <c r="I69" s="1746"/>
      <c r="J69" s="4037"/>
      <c r="K69" s="3511" t="s">
        <v>1392</v>
      </c>
      <c r="L69" s="3511"/>
      <c r="M69" s="302" t="e">
        <f>ROUND(SUM(M63:M68),0)</f>
        <v>#VALUE!</v>
      </c>
      <c r="N69" s="2541" t="e">
        <f>M69/M49</f>
        <v>#VALUE!</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thickBot="1">
      <c r="A70" s="4030" t="s">
        <v>1393</v>
      </c>
      <c r="B70" s="4031"/>
      <c r="C70" s="4031"/>
      <c r="D70" s="4031"/>
      <c r="E70" s="4031"/>
      <c r="F70" s="4031"/>
      <c r="G70" s="4031"/>
      <c r="H70" s="4031"/>
      <c r="I70" s="1815"/>
      <c r="J70" s="2686"/>
      <c r="K70" s="2686"/>
      <c r="L70" s="2686"/>
      <c r="M70" s="2686"/>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4032" t="s">
        <v>1374</v>
      </c>
      <c r="B71" s="4033"/>
      <c r="C71" s="3520"/>
      <c r="D71" s="3520" t="s">
        <v>1375</v>
      </c>
      <c r="E71" s="179" t="s">
        <v>1376</v>
      </c>
      <c r="F71" s="180"/>
      <c r="G71" s="180"/>
      <c r="H71" s="181"/>
      <c r="I71" s="1819"/>
      <c r="J71" s="2686"/>
      <c r="K71" s="2686"/>
      <c r="L71" s="2686"/>
      <c r="M71" s="2686"/>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4">
        <f ca="1">ROUND(D45/(1+'数据-取费表'!C42),0)</f>
        <v>265</v>
      </c>
      <c r="D72" s="170" t="s">
        <v>26</v>
      </c>
      <c r="E72" s="3522"/>
      <c r="F72" s="3521"/>
      <c r="G72" s="3521"/>
      <c r="H72" s="182"/>
      <c r="I72" s="1819"/>
      <c r="J72" s="2686"/>
      <c r="K72" s="2686"/>
      <c r="L72" s="2686"/>
      <c r="M72" s="2686"/>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4">
        <f ca="1">C74+C78</f>
        <v>2</v>
      </c>
      <c r="D73" s="170" t="s">
        <v>26</v>
      </c>
      <c r="E73" s="3522"/>
      <c r="F73" s="3521"/>
      <c r="G73" s="3521"/>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3522"/>
      <c r="F74" s="3521"/>
      <c r="G74" s="3521"/>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67"/>
      <c r="D75" s="170" t="s">
        <v>26</v>
      </c>
      <c r="E75" s="184" t="s">
        <v>1398</v>
      </c>
      <c r="F75" s="2568"/>
      <c r="G75" s="184" t="s">
        <v>1399</v>
      </c>
      <c r="H75" s="2569"/>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0">
        <v>0.05</v>
      </c>
      <c r="E76" s="4009" t="s">
        <v>1401</v>
      </c>
      <c r="F76" s="4007"/>
      <c r="G76" s="4007"/>
      <c r="H76" s="4026"/>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1">
        <f>'数据-取费表'!B48+'数据-取费表'!B49</f>
        <v>3.0499999999999999E-2</v>
      </c>
      <c r="E77" s="3510" t="s">
        <v>1403</v>
      </c>
      <c r="F77" s="186"/>
      <c r="G77" s="1821"/>
      <c r="H77" s="3523"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2">
        <f ca="1">ROUND(D45*D78/(1+'数据-取费表'!C42),0)</f>
        <v>2</v>
      </c>
      <c r="D78" s="2573">
        <f>'数据-取费表'!B43</f>
        <v>6.000000000000001E-3</v>
      </c>
      <c r="E78" s="4027" t="s">
        <v>1405</v>
      </c>
      <c r="F78" s="4028"/>
      <c r="G78" s="4028"/>
      <c r="H78" s="4029"/>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4">
        <f ca="1">C72-C73</f>
        <v>263</v>
      </c>
      <c r="D79" s="170" t="s">
        <v>26</v>
      </c>
      <c r="E79" s="3522"/>
      <c r="F79" s="3521"/>
      <c r="G79" s="3521"/>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4">
        <f ca="1">IF(C79&lt;=0,0,C79/C73)</f>
        <v>131.5</v>
      </c>
      <c r="D80" s="170" t="s">
        <v>26</v>
      </c>
      <c r="E80" s="3510" t="str">
        <f ca="1">IF(C80&gt;=200%,"增值额超过扣除项目金额200%",IF(C80&gt;=100%,"增值额超过扣除项目金额100%，未超过200%",IF(C80&gt;=50%,"增值额超过扣除项目金额50%，未超过100%",IF(C80&lt;50%,"增值额未超过扣除项目金额50%"))))</f>
        <v>增值额超过扣除项目金额200%</v>
      </c>
      <c r="F80" s="3521"/>
      <c r="G80" s="3521"/>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5">
        <f ca="1">ROUND(IF(C79&lt;=0,0,IF(C80&gt;=200%,C79*60%-C73*35%,IF(C80&gt;=100%,C79*50%-C73*15%,IF(C80&gt;=50%,C79*40%-C73*5%,IF(C80&lt;50%,C79*30%,0))))),0)</f>
        <v>157</v>
      </c>
      <c r="D81" s="2576"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4030" t="s">
        <v>1409</v>
      </c>
      <c r="B83" s="4031"/>
      <c r="C83" s="4031"/>
      <c r="D83" s="4031"/>
      <c r="E83" s="4031"/>
      <c r="F83" s="4031"/>
      <c r="G83" s="4031"/>
      <c r="H83" s="4031"/>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4032" t="s">
        <v>1374</v>
      </c>
      <c r="B84" s="4033"/>
      <c r="C84" s="3520"/>
      <c r="D84" s="35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4">
        <f ca="1">ROUND(D45/(1+'数据-取费表'!C42),0)</f>
        <v>265</v>
      </c>
      <c r="D85" s="170" t="s">
        <v>26</v>
      </c>
      <c r="E85" s="3522"/>
      <c r="F85" s="3521"/>
      <c r="G85" s="3521"/>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4">
        <f ca="1">IF(H88="仅含出让金",C87+C90+C91+C92+C93+C94,C87+C91+C92+C93+C94)</f>
        <v>2</v>
      </c>
      <c r="D86" s="2577"/>
      <c r="E86" s="3522"/>
      <c r="F86" s="3521"/>
      <c r="G86" s="3521"/>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2">
        <f>C88+C89</f>
        <v>0</v>
      </c>
      <c r="D87" s="2573"/>
      <c r="E87" s="3517"/>
      <c r="F87" s="3518"/>
      <c r="G87" s="3518"/>
      <c r="H87" s="3519"/>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78"/>
      <c r="D88" s="2573"/>
      <c r="E88" s="193" t="s">
        <v>1412</v>
      </c>
      <c r="F88" s="3518"/>
      <c r="G88" s="194" t="s">
        <v>1413</v>
      </c>
      <c r="H88" s="1823"/>
      <c r="I88" s="1820"/>
      <c r="J88" s="2517" t="s">
        <v>2276</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2">
        <f>ROUND(C88*D89,0)</f>
        <v>0</v>
      </c>
      <c r="D89" s="2573">
        <f>'数据-取费表'!B48+'数据-取费表'!B49</f>
        <v>3.0499999999999999E-2</v>
      </c>
      <c r="E89" s="193" t="s">
        <v>1414</v>
      </c>
      <c r="F89" s="3518"/>
      <c r="G89" s="3518"/>
      <c r="H89" s="3519"/>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78"/>
      <c r="D90" s="2573"/>
      <c r="E90" s="193" t="str">
        <f>IF(H88="-","土地取得成本中已包含该笔费用"," ")</f>
        <v xml:space="preserve"> </v>
      </c>
      <c r="F90" s="3518"/>
      <c r="G90" s="4034" t="s">
        <v>2126</v>
      </c>
      <c r="H90" s="4035"/>
      <c r="I90" s="1820"/>
      <c r="J90" s="2517" t="s">
        <v>2277</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2">
        <f>IF(H91="——",成本法!C33,I91)</f>
        <v>0</v>
      </c>
      <c r="D91" s="2573"/>
      <c r="E91" s="4027" t="s">
        <v>1418</v>
      </c>
      <c r="F91" s="4028"/>
      <c r="G91" s="4028"/>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2">
        <f>ROUND((C87+C90+C91)*D92,0)</f>
        <v>0</v>
      </c>
      <c r="D92" s="2579"/>
      <c r="E92" s="4027" t="s">
        <v>1421</v>
      </c>
      <c r="F92" s="4028"/>
      <c r="G92" s="4028"/>
      <c r="H92" s="4029"/>
      <c r="I92" s="1820"/>
      <c r="J92" s="2518" t="s">
        <v>2278</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2">
        <f ca="1">ROUND(D45*D93/(1+'数据-取费表'!C42),0)</f>
        <v>2</v>
      </c>
      <c r="D93" s="2573">
        <f>'数据-取费表'!B43</f>
        <v>6.000000000000001E-3</v>
      </c>
      <c r="E93" s="4027" t="s">
        <v>1405</v>
      </c>
      <c r="F93" s="4028"/>
      <c r="G93" s="4028"/>
      <c r="H93" s="4029"/>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78">
        <f>ROUND((C87+C90+C91)*D94,0)</f>
        <v>0</v>
      </c>
      <c r="D94" s="2573">
        <v>0.2</v>
      </c>
      <c r="E94" s="4038" t="s">
        <v>1425</v>
      </c>
      <c r="F94" s="4039"/>
      <c r="G94" s="4039"/>
      <c r="H94" s="404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4">
        <f ca="1">ROUND(C85-C86,0)</f>
        <v>263</v>
      </c>
      <c r="D95" s="170" t="s">
        <v>26</v>
      </c>
      <c r="E95" s="3522"/>
      <c r="F95" s="3521"/>
      <c r="G95" s="3521"/>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4">
        <f ca="1">IF(C95&lt;=0,0,C95/C86)</f>
        <v>131.5</v>
      </c>
      <c r="D96" s="170" t="s">
        <v>26</v>
      </c>
      <c r="E96" s="3510" t="str">
        <f ca="1">IF(C96&gt;=200%,"增值额超过扣除项目金额200%",IF(C96&gt;=100%,"增值额超过扣除项目金额100%，未超过200%",IF(C96&gt;=50%,"增值额超过扣除项目金额50%，未超过100%",IF(C96&lt;50%,"增值额未超过扣除项目金额50%"))))</f>
        <v>增值额超过扣除项目金额200%</v>
      </c>
      <c r="F96" s="3521"/>
      <c r="G96" s="3521"/>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5">
        <f ca="1">ROUND(IF(C95&lt;=0,0,IF(C96&gt;=200%,C95*60%-C86*35%,IF(C96&gt;=100%,C95*50%-C86*15%,IF(C96&gt;=50%,C95*40%-C86*5%,IF(C96&lt;50%,C95*30%,0))))),0)</f>
        <v>157</v>
      </c>
      <c r="D97" s="2576"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877" t="s">
        <v>1427</v>
      </c>
      <c r="B100" s="3878"/>
      <c r="C100" s="3878"/>
      <c r="D100" s="4041"/>
      <c r="E100" s="3878" t="s">
        <v>1428</v>
      </c>
      <c r="F100" s="3878"/>
      <c r="G100" s="3878"/>
      <c r="H100" s="4041"/>
      <c r="I100" s="129"/>
    </row>
    <row r="101" spans="1:35" ht="18.75" customHeight="1">
      <c r="A101" s="4042" t="s">
        <v>1429</v>
      </c>
      <c r="B101" s="4043"/>
      <c r="C101" s="2581" t="str">
        <f>C4</f>
        <v>收益法-下跃</v>
      </c>
      <c r="D101" s="2582" t="str">
        <f>D4</f>
        <v>成本法 (元)</v>
      </c>
      <c r="E101" s="4044" t="s">
        <v>1430</v>
      </c>
      <c r="F101" s="4045"/>
      <c r="G101" s="1826" t="s">
        <v>1431</v>
      </c>
      <c r="H101" s="2591">
        <f ca="1">H118</f>
        <v>278</v>
      </c>
      <c r="I101" s="129"/>
    </row>
    <row r="102" spans="1:35" ht="18.75" customHeight="1">
      <c r="A102" s="4046" t="s">
        <v>1432</v>
      </c>
      <c r="B102" s="2580" t="s">
        <v>1431</v>
      </c>
      <c r="C102" s="2581">
        <f ca="1">IF(D32="楼面单价",ROUND(C19,0),C19)</f>
        <v>311</v>
      </c>
      <c r="D102" s="2582">
        <f ca="1">IF(D32="楼面单价",ROUND(D19,0),D19)</f>
        <v>244</v>
      </c>
      <c r="E102" s="4044"/>
      <c r="F102" s="4045"/>
      <c r="G102" s="1826" t="s">
        <v>1433</v>
      </c>
      <c r="H102" s="2551">
        <f ca="1">I118</f>
        <v>8759</v>
      </c>
      <c r="I102" s="129"/>
    </row>
    <row r="103" spans="1:35" ht="42.75" customHeight="1">
      <c r="A103" s="4046"/>
      <c r="B103" s="2580" t="s">
        <v>1433</v>
      </c>
      <c r="C103" s="2583">
        <f ca="1">C20</f>
        <v>9813</v>
      </c>
      <c r="D103" s="2584">
        <f ca="1">D20</f>
        <v>7705</v>
      </c>
      <c r="E103" s="4047" t="s">
        <v>1434</v>
      </c>
      <c r="F103" s="4048"/>
      <c r="G103" s="1827" t="s">
        <v>1435</v>
      </c>
      <c r="H103" s="2591">
        <f>IF(D36="正常操作",H104+H105+H106,H105+H106)</f>
        <v>0</v>
      </c>
      <c r="I103" s="129"/>
    </row>
    <row r="104" spans="1:35" ht="18.75" customHeight="1">
      <c r="A104" s="4046" t="s">
        <v>1436</v>
      </c>
      <c r="B104" s="2585" t="s">
        <v>1431</v>
      </c>
      <c r="C104" s="2586">
        <f ca="1">H118</f>
        <v>278</v>
      </c>
      <c r="D104" s="2587"/>
      <c r="E104" s="1673" t="s">
        <v>1437</v>
      </c>
      <c r="F104" s="1665"/>
      <c r="G104" s="1827" t="s">
        <v>1435</v>
      </c>
      <c r="H104" s="2592">
        <f>IF(D36="同一抵押权人同一抵押物续贷",C36&amp;"（续贷，未扣减，详见特别提示）",C36)</f>
        <v>0</v>
      </c>
      <c r="I104" s="129"/>
    </row>
    <row r="105" spans="1:35" ht="18.75" customHeight="1" thickBot="1">
      <c r="A105" s="4054"/>
      <c r="B105" s="2588" t="s">
        <v>1433</v>
      </c>
      <c r="C105" s="2589">
        <f ca="1">I118</f>
        <v>8759</v>
      </c>
      <c r="D105" s="2590"/>
      <c r="E105" s="1673" t="s">
        <v>1438</v>
      </c>
      <c r="F105" s="1665"/>
      <c r="G105" s="1827" t="s">
        <v>1435</v>
      </c>
      <c r="H105" s="2593">
        <f>C37</f>
        <v>0</v>
      </c>
      <c r="I105" s="129"/>
    </row>
    <row r="106" spans="1:35" ht="18.75" customHeight="1">
      <c r="A106" s="1746" t="s">
        <v>1439</v>
      </c>
      <c r="B106" s="1746"/>
      <c r="C106" s="1746"/>
      <c r="D106" s="1746"/>
      <c r="E106" s="1828" t="s">
        <v>1440</v>
      </c>
      <c r="F106" s="1665"/>
      <c r="G106" s="1827" t="s">
        <v>1435</v>
      </c>
      <c r="H106" s="2593">
        <f>C38</f>
        <v>0</v>
      </c>
      <c r="I106" s="129"/>
    </row>
    <row r="107" spans="1:35" ht="18.75" customHeight="1">
      <c r="A107" s="129"/>
      <c r="B107" s="129"/>
      <c r="C107" s="129"/>
      <c r="D107" s="129"/>
      <c r="E107" s="4055" t="str">
        <f>IF(项目基本情况!E8="已注销","——","3.房地产抵押价值")</f>
        <v>3.房地产抵押价值</v>
      </c>
      <c r="F107" s="4045"/>
      <c r="G107" s="1826" t="s">
        <v>1431</v>
      </c>
      <c r="H107" s="2591">
        <f ca="1">IF(E107="——","——",H101-H103)</f>
        <v>278</v>
      </c>
      <c r="I107" s="129"/>
    </row>
    <row r="108" spans="1:35" ht="18.75" customHeight="1">
      <c r="A108" s="129"/>
      <c r="B108" s="129"/>
      <c r="C108" s="129"/>
      <c r="D108" s="129"/>
      <c r="E108" s="4055"/>
      <c r="F108" s="4045"/>
      <c r="G108" s="1826" t="s">
        <v>1433</v>
      </c>
      <c r="H108" s="2551">
        <f ca="1">IF(H107=H101,H102,ROUND(H107*10000/'数据-汇总表'!E3,0))</f>
        <v>8759</v>
      </c>
      <c r="I108" s="129"/>
    </row>
    <row r="109" spans="1:35" ht="18.75" customHeight="1">
      <c r="A109" s="129"/>
      <c r="B109" s="129"/>
      <c r="C109" s="129"/>
      <c r="D109" s="129"/>
      <c r="E109" s="4055" t="str">
        <f>IF(项目基本情况!E8="已注销及未注销","4.抵押担保权已注销时的房地产抵押价值",IF(项目基本情况!E8="已注销","3.抵押担保权已注销时的房地产抵押价值","——"))</f>
        <v>——</v>
      </c>
      <c r="F109" s="4045"/>
      <c r="G109" s="1826" t="s">
        <v>1431</v>
      </c>
      <c r="H109" s="2594" t="str">
        <f>IF(E109="——","——",H101-H105-H106)</f>
        <v>——</v>
      </c>
      <c r="I109" s="129"/>
    </row>
    <row r="110" spans="1:35" ht="18.75" customHeight="1">
      <c r="A110" s="129"/>
      <c r="B110" s="129"/>
      <c r="C110" s="129"/>
      <c r="D110" s="129"/>
      <c r="E110" s="4055"/>
      <c r="F110" s="4045"/>
      <c r="G110" s="1826" t="s">
        <v>1433</v>
      </c>
      <c r="H110" s="2551" t="str">
        <f>IF(H109="——","——",ROUND(H109*10000/'数据-汇总表'!E3,0))</f>
        <v>——</v>
      </c>
      <c r="I110" s="129"/>
    </row>
    <row r="111" spans="1:35" ht="18.75" customHeight="1">
      <c r="A111" s="129"/>
      <c r="B111" s="129"/>
      <c r="C111" s="129"/>
      <c r="D111" s="129"/>
      <c r="E111" s="4056" t="str">
        <f>IF(项目基本情况!E9="抵押净值",IF(OR(项目基本情况!E8="已注销",项目基本情况!E8="房地产抵押价值"),"4.抵押净值","5.抵押净值"),"——")</f>
        <v>——</v>
      </c>
      <c r="F111" s="4057"/>
      <c r="G111" s="1826" t="s">
        <v>1431</v>
      </c>
      <c r="H111" s="2591" t="str">
        <f>IF(E111="——","——",N59)</f>
        <v>——</v>
      </c>
      <c r="I111" s="129"/>
    </row>
    <row r="112" spans="1:35" ht="18.75" customHeight="1" thickBot="1">
      <c r="A112" s="129"/>
      <c r="B112" s="129"/>
      <c r="C112" s="129"/>
      <c r="D112" s="129"/>
      <c r="E112" s="4058"/>
      <c r="F112" s="4059"/>
      <c r="G112" s="1829" t="s">
        <v>1433</v>
      </c>
      <c r="H112" s="2595" t="str">
        <f>IF(E111="——","——",N61)</f>
        <v>——</v>
      </c>
      <c r="I112" s="129"/>
    </row>
    <row r="113" spans="1:27" ht="18.75" customHeight="1">
      <c r="A113" s="129"/>
      <c r="B113" s="129"/>
      <c r="C113" s="129"/>
      <c r="D113" s="129"/>
      <c r="E113" s="4060" t="s">
        <v>1439</v>
      </c>
      <c r="F113" s="4060"/>
      <c r="G113" s="4060"/>
      <c r="H113" s="4060"/>
      <c r="I113" s="129"/>
    </row>
    <row r="114" spans="1:27" ht="3.75" customHeight="1">
      <c r="A114" s="1746"/>
      <c r="B114" s="1746"/>
      <c r="C114" s="1746"/>
      <c r="D114" s="1746"/>
      <c r="E114" s="1808"/>
      <c r="F114" s="1808"/>
      <c r="G114" s="1808"/>
      <c r="H114" s="1808"/>
      <c r="I114" s="1746"/>
    </row>
    <row r="115" spans="1:27" ht="18.75" customHeight="1">
      <c r="A115" s="4061" t="s">
        <v>1441</v>
      </c>
      <c r="B115" s="4062"/>
      <c r="C115" s="4062"/>
      <c r="D115" s="4062"/>
      <c r="E115" s="4062"/>
      <c r="F115" s="4062"/>
      <c r="G115" s="4062"/>
      <c r="H115" s="4062"/>
      <c r="I115" s="4063"/>
    </row>
    <row r="116" spans="1:27" ht="27" customHeight="1">
      <c r="A116" s="3978" t="s">
        <v>1442</v>
      </c>
      <c r="B116" s="4049" t="s">
        <v>1443</v>
      </c>
      <c r="C116" s="4049" t="s">
        <v>1444</v>
      </c>
      <c r="D116" s="4051" t="s">
        <v>1445</v>
      </c>
      <c r="E116" s="4052"/>
      <c r="F116" s="4053" t="s">
        <v>1446</v>
      </c>
      <c r="G116" s="4053"/>
      <c r="H116" s="3978" t="s">
        <v>1447</v>
      </c>
      <c r="I116" s="3978"/>
    </row>
    <row r="117" spans="1:27" ht="18.75" customHeight="1">
      <c r="A117" s="3978"/>
      <c r="B117" s="4050"/>
      <c r="C117" s="4050"/>
      <c r="D117" s="3513" t="s">
        <v>1448</v>
      </c>
      <c r="E117" s="3513" t="s">
        <v>1449</v>
      </c>
      <c r="F117" s="3513" t="s">
        <v>1448</v>
      </c>
      <c r="G117" s="3513" t="s">
        <v>1450</v>
      </c>
      <c r="H117" s="3513" t="s">
        <v>1448</v>
      </c>
      <c r="I117" s="3513" t="s">
        <v>1450</v>
      </c>
    </row>
    <row r="118" spans="1:27" ht="24.75" customHeight="1">
      <c r="A118" s="2596" t="str">
        <f>项目基本情况!S2</f>
        <v>北京市石景山区景学路5号院房地产</v>
      </c>
      <c r="B118" s="3513">
        <f>M18</f>
        <v>317.23</v>
      </c>
      <c r="C118" s="3513">
        <f>M19</f>
        <v>0</v>
      </c>
      <c r="D118" s="3513">
        <f>ROUND(IF(D32="总价",C34,E118*B118/10000),0)</f>
        <v>0</v>
      </c>
      <c r="E118" s="3513">
        <f>ROUND(IF(C33="自定义",IF(D32="楼面单价",C34,D118*10000/B118),I118-G118),0)</f>
        <v>0</v>
      </c>
      <c r="F118" s="3513">
        <f>ROUND(IF(D32="总价",C35,G118*B118/10000),0)</f>
        <v>0</v>
      </c>
      <c r="G118" s="3513">
        <f>ROUND(IF(D32="楼面单价",C35,F118*10000/B118),0)</f>
        <v>0</v>
      </c>
      <c r="H118" s="3513">
        <f ca="1">ROUND(IF(D32="总价",C32,I118*B118/10000),0)</f>
        <v>278</v>
      </c>
      <c r="I118" s="3513">
        <f ca="1">ROUND(IF(D32="楼面单价",C32,H118*10000/B118),0)</f>
        <v>8759</v>
      </c>
    </row>
    <row r="119" spans="1:27" ht="18.75" customHeight="1">
      <c r="A119" s="3978" t="s">
        <v>1451</v>
      </c>
      <c r="B119" s="3978"/>
      <c r="C119" s="3978"/>
      <c r="D119" s="4064" t="str">
        <f>NUMBERSTRING(INT(D118*10000),2)&amp;"元整"</f>
        <v>零元整</v>
      </c>
      <c r="E119" s="4066"/>
      <c r="F119" s="4064" t="str">
        <f>NUMBERSTRING(INT(F118*10000),2)&amp;"元整"</f>
        <v>零元整</v>
      </c>
      <c r="G119" s="4066"/>
      <c r="H119" s="4064" t="str">
        <f ca="1">NUMBERSTRING(INT(H118*10000),2)&amp;"元整"</f>
        <v>贰佰柒拾捌万元整</v>
      </c>
      <c r="I119" s="4066"/>
    </row>
    <row r="120" spans="1:27" ht="18.75" customHeight="1">
      <c r="A120" s="4067" t="str">
        <f>IF(项目基本情况!B9="房地产市场价值","",MID(E103,3,LEN(E103)-2))</f>
        <v/>
      </c>
      <c r="B120" s="4068"/>
      <c r="C120" s="4069"/>
      <c r="D120" s="4067">
        <f>H103</f>
        <v>0</v>
      </c>
      <c r="E120" s="4068"/>
      <c r="F120" s="4068"/>
      <c r="G120" s="4068"/>
      <c r="H120" s="4068"/>
      <c r="I120" s="4069"/>
      <c r="J120" s="1751"/>
      <c r="K120" s="1751" t="str">
        <f>IF(D120=0,"故，本次评估不存在"&amp;A120,"故，本次评估"&amp;A120&amp;"为人民币"&amp;D120&amp;"万元整。")</f>
        <v>故，本次评估不存在</v>
      </c>
      <c r="L120" s="1751"/>
      <c r="M120" s="1751"/>
      <c r="N120" s="1751"/>
      <c r="O120" s="1751"/>
      <c r="P120" s="1751"/>
      <c r="Q120" s="1751"/>
      <c r="R120" s="1751"/>
      <c r="S120" s="1751"/>
    </row>
    <row r="121" spans="1:27" ht="18.75" customHeight="1">
      <c r="A121" s="4064" t="s">
        <v>1451</v>
      </c>
      <c r="B121" s="4065"/>
      <c r="C121" s="4066"/>
      <c r="D121" s="4064" t="str">
        <f>IF(D120=0,"零元整",NUMBERSTRING(INT(D120*10000),2)&amp;"元整")</f>
        <v>零元整</v>
      </c>
      <c r="E121" s="4065"/>
      <c r="F121" s="4065"/>
      <c r="G121" s="4065"/>
      <c r="H121" s="4065"/>
      <c r="I121" s="4066"/>
      <c r="AA121" s="724"/>
    </row>
    <row r="122" spans="1:27" ht="18.75" customHeight="1">
      <c r="A122" s="4057" t="str">
        <f>IF(项目基本情况!B9="房地产市场价值","",MID(E107,3,LEN(E107)-2))</f>
        <v/>
      </c>
      <c r="B122" s="4057"/>
      <c r="C122" s="4057"/>
      <c r="D122" s="4067">
        <f ca="1">H107</f>
        <v>278</v>
      </c>
      <c r="E122" s="4068"/>
      <c r="F122" s="4068"/>
      <c r="G122" s="4068"/>
      <c r="H122" s="4068"/>
      <c r="I122" s="4069"/>
      <c r="AA122" s="724"/>
    </row>
    <row r="123" spans="1:27" ht="18.75" customHeight="1">
      <c r="A123" s="3978" t="s">
        <v>1451</v>
      </c>
      <c r="B123" s="3978"/>
      <c r="C123" s="3978"/>
      <c r="D123" s="4064" t="str">
        <f ca="1">NUMBERSTRING(INT(D122*10000),2)&amp;"元整"</f>
        <v>贰佰柒拾捌万元整</v>
      </c>
      <c r="E123" s="4065"/>
      <c r="F123" s="4065"/>
      <c r="G123" s="4065"/>
      <c r="H123" s="4065"/>
      <c r="I123" s="4066"/>
      <c r="AA123" s="724"/>
    </row>
    <row r="124" spans="1:27" ht="18.75" customHeight="1">
      <c r="A124" s="4057" t="str">
        <f>IF(项目基本情况!B9="房地产市场价值","",MID(E109,3,LEN(E109)-2))</f>
        <v/>
      </c>
      <c r="B124" s="4057"/>
      <c r="C124" s="4057"/>
      <c r="D124" s="4067" t="str">
        <f>H109</f>
        <v>——</v>
      </c>
      <c r="E124" s="4068"/>
      <c r="F124" s="4068"/>
      <c r="G124" s="4068"/>
      <c r="H124" s="4068"/>
      <c r="I124" s="4069"/>
      <c r="AA124" s="724"/>
    </row>
    <row r="125" spans="1:27" ht="18.75" customHeight="1">
      <c r="A125" s="3978" t="s">
        <v>1451</v>
      </c>
      <c r="B125" s="3978"/>
      <c r="C125" s="3978"/>
      <c r="D125" s="4064" t="e">
        <f>NUMBERSTRING(INT(D124*10000),2)&amp;"元整"</f>
        <v>#VALUE!</v>
      </c>
      <c r="E125" s="4065"/>
      <c r="F125" s="4065"/>
      <c r="G125" s="4065"/>
      <c r="H125" s="4065"/>
      <c r="I125" s="4066"/>
      <c r="AA125" s="724"/>
    </row>
    <row r="126" spans="1:27" ht="18.75" customHeight="1">
      <c r="A126" s="4057" t="str">
        <f>IF(项目基本情况!B9="房地产市场价值","",MID(E111,3,LEN(E111)-2))</f>
        <v/>
      </c>
      <c r="B126" s="4057"/>
      <c r="C126" s="4057"/>
      <c r="D126" s="4067" t="str">
        <f>H111</f>
        <v>——</v>
      </c>
      <c r="E126" s="4068"/>
      <c r="F126" s="4068"/>
      <c r="G126" s="4068"/>
      <c r="H126" s="4068"/>
      <c r="I126" s="4069"/>
      <c r="AA126" s="724"/>
    </row>
    <row r="127" spans="1:27" ht="18.75" customHeight="1">
      <c r="A127" s="3978" t="s">
        <v>1451</v>
      </c>
      <c r="B127" s="3978"/>
      <c r="C127" s="3978"/>
      <c r="D127" s="4064" t="e">
        <f>NUMBERSTRING(INT(D126*10000),2)&amp;"元整"</f>
        <v>#VALUE!</v>
      </c>
      <c r="E127" s="4065"/>
      <c r="F127" s="4065"/>
      <c r="G127" s="4065"/>
      <c r="H127" s="4065"/>
      <c r="I127" s="4066"/>
      <c r="AA127" s="724"/>
    </row>
    <row r="128" spans="1:27" ht="21.75" customHeight="1">
      <c r="A128" s="4070" t="s">
        <v>1452</v>
      </c>
      <c r="B128" s="4070"/>
      <c r="C128" s="4070"/>
      <c r="D128" s="4070"/>
      <c r="E128" s="4070"/>
      <c r="F128" s="4070"/>
      <c r="G128" s="4070"/>
      <c r="H128" s="4070"/>
      <c r="I128" s="4070"/>
      <c r="AA128" s="724"/>
    </row>
    <row r="129" spans="1:35" ht="21.75" customHeight="1">
      <c r="A129" s="1830" t="s">
        <v>1453</v>
      </c>
      <c r="B129" s="1831"/>
      <c r="C129" s="1832" t="s">
        <v>1454</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1455</v>
      </c>
      <c r="G135" s="1847"/>
      <c r="H135" s="1847"/>
      <c r="I135" s="1848" t="s">
        <v>1456</v>
      </c>
    </row>
    <row r="136" spans="1:35" ht="21.75" customHeight="1">
      <c r="A136" s="724"/>
      <c r="B136" s="1849"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1458</v>
      </c>
    </row>
    <row r="139" spans="1:35" ht="21.75" customHeight="1">
      <c r="A139" s="724"/>
      <c r="B139" s="1849" t="s">
        <v>1459</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1458</v>
      </c>
    </row>
    <row r="142" spans="1:35" ht="21.75" customHeight="1">
      <c r="A142" s="724"/>
      <c r="B142" s="1849"/>
      <c r="C142" s="1850"/>
      <c r="D142" s="1851"/>
      <c r="E142" s="1851"/>
      <c r="F142" s="1740"/>
      <c r="G142" s="724"/>
      <c r="H142" s="724"/>
      <c r="I142" s="724"/>
    </row>
    <row r="143" spans="1:35" s="130"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30"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30"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34" type="noConversion"/>
  <conditionalFormatting sqref="C5:C7">
    <cfRule type="cellIs" dxfId="607" priority="10" stopIfTrue="1" operator="equal">
      <formula>25</formula>
    </cfRule>
  </conditionalFormatting>
  <conditionalFormatting sqref="C8:C9">
    <cfRule type="cellIs" dxfId="606" priority="9" stopIfTrue="1" operator="equal">
      <formula>15</formula>
    </cfRule>
  </conditionalFormatting>
  <conditionalFormatting sqref="C14:C16">
    <cfRule type="cellIs" dxfId="605" priority="8" stopIfTrue="1" operator="equal">
      <formula>30</formula>
    </cfRule>
  </conditionalFormatting>
  <conditionalFormatting sqref="D5:D7">
    <cfRule type="cellIs" dxfId="604" priority="7" stopIfTrue="1" operator="equal">
      <formula>25</formula>
    </cfRule>
  </conditionalFormatting>
  <conditionalFormatting sqref="D8:D9">
    <cfRule type="cellIs" dxfId="603" priority="6" stopIfTrue="1" operator="equal">
      <formula>15</formula>
    </cfRule>
  </conditionalFormatting>
  <conditionalFormatting sqref="C10:D13">
    <cfRule type="cellIs" dxfId="602" priority="5" stopIfTrue="1" operator="equal">
      <formula>15</formula>
    </cfRule>
  </conditionalFormatting>
  <conditionalFormatting sqref="D14:D16">
    <cfRule type="cellIs" dxfId="601" priority="4" stopIfTrue="1" operator="equal">
      <formula>30</formula>
    </cfRule>
  </conditionalFormatting>
  <conditionalFormatting sqref="C90">
    <cfRule type="expression" dxfId="600" priority="3" stopIfTrue="1">
      <formula>$H$88&lt;&gt;"仅含出让金"</formula>
    </cfRule>
  </conditionalFormatting>
  <conditionalFormatting sqref="C91">
    <cfRule type="expression" dxfId="599" priority="2" stopIfTrue="1">
      <formula>$H$91="由企业提供"</formula>
    </cfRule>
  </conditionalFormatting>
  <conditionalFormatting sqref="E36">
    <cfRule type="expression" dxfId="598"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AD241"/>
  <sheetViews>
    <sheetView view="pageBreakPreview" zoomScale="80" zoomScaleNormal="70" zoomScaleSheetLayoutView="80" workbookViewId="0">
      <selection activeCell="F32" sqref="B32:F32"/>
    </sheetView>
  </sheetViews>
  <sheetFormatPr defaultColWidth="9" defaultRowHeight="14.25"/>
  <cols>
    <col min="1" max="1" width="10.5" style="357" customWidth="1"/>
    <col min="2" max="2" width="15.75" style="357" customWidth="1"/>
    <col min="3" max="3" width="18" style="357" customWidth="1"/>
    <col min="4" max="4" width="12.25" style="357" customWidth="1"/>
    <col min="5" max="5" width="20.625" style="357" customWidth="1"/>
    <col min="6" max="6" width="12.25" style="357" customWidth="1"/>
    <col min="7" max="7" width="18.875" style="357" customWidth="1"/>
    <col min="8" max="8" width="12.25" style="357" customWidth="1"/>
    <col min="9" max="9" width="18.7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4719</v>
      </c>
      <c r="C1" s="1223" t="s">
        <v>1661</v>
      </c>
      <c r="D1" s="1224" t="s">
        <v>4769</v>
      </c>
      <c r="E1" s="3426" t="s">
        <v>4755</v>
      </c>
      <c r="F1" s="1878" t="s">
        <v>4756</v>
      </c>
      <c r="G1" s="1234" t="s">
        <v>1662</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3">
        <f>IF(E1="项目模式",IF(C2="——",ROUND(C37*D3/10000,0),ROUND(C37*D3/10000,0)-D2),IF(E1="单套模式",IF(C2="——",ROUND(C37*D3/10000,4),ROUND(C37*D3/10000,4)-D2)))</f>
        <v>652.00279999999998</v>
      </c>
      <c r="C2" s="1880" t="s">
        <v>43</v>
      </c>
      <c r="D2" s="906" t="e">
        <f ca="1">IF(E1="项目模式",SUMIF(INDIRECT("'"&amp;F2&amp;"'"&amp;"!A:A"),"承租人权益价值",INDIRECT("'"&amp;F2&amp;"'"&amp;"!c:c")),SUMIF(INDIRECT("'"&amp;F2&amp;"'"&amp;"!A:A"),"承租人权益价值（单套）",INDIRECT("'"&amp;F2&amp;"'"&amp;"!c:c")))</f>
        <v>#REF!</v>
      </c>
      <c r="E2" s="1881" t="s">
        <v>1462</v>
      </c>
      <c r="F2" s="1882"/>
      <c r="G2" s="907"/>
      <c r="H2" s="907"/>
      <c r="I2" s="907"/>
      <c r="J2" s="907"/>
      <c r="K2" s="909"/>
      <c r="L2" s="2729"/>
      <c r="M2" s="2730"/>
      <c r="N2" s="2730"/>
      <c r="O2" s="2730"/>
      <c r="P2" s="698"/>
      <c r="Q2" s="698"/>
      <c r="R2" s="698"/>
      <c r="S2" s="698"/>
      <c r="T2" s="698"/>
      <c r="U2" s="698"/>
      <c r="V2" s="698"/>
      <c r="W2" s="698"/>
      <c r="X2" s="698"/>
      <c r="Y2" s="698"/>
      <c r="Z2" s="698"/>
      <c r="AA2" s="698"/>
      <c r="AB2" s="698"/>
      <c r="AC2" s="699"/>
    </row>
    <row r="3" spans="1:29" s="352" customFormat="1" ht="28.5" customHeight="1" thickBot="1">
      <c r="A3" s="203" t="s">
        <v>1463</v>
      </c>
      <c r="B3" s="558">
        <f>IF(C2="——",C37,ROUND(B2*10000/D3,0))</f>
        <v>20553</v>
      </c>
      <c r="C3" s="354" t="s">
        <v>1664</v>
      </c>
      <c r="D3" s="353">
        <f>SUMIF('数据-汇总表'!$C19:$C33,D1,'数据-汇总表'!$E19:$E33)</f>
        <v>317.23</v>
      </c>
      <c r="E3" s="907"/>
      <c r="F3" s="908"/>
      <c r="G3" s="907"/>
      <c r="H3" s="907"/>
      <c r="I3" s="907"/>
      <c r="J3" s="907"/>
      <c r="K3" s="909"/>
      <c r="L3" s="2729"/>
      <c r="M3" s="2730"/>
      <c r="N3" s="2730"/>
      <c r="O3" s="2730"/>
      <c r="P3" s="698"/>
      <c r="Q3" s="698"/>
      <c r="R3" s="698"/>
      <c r="S3" s="698"/>
      <c r="T3" s="698"/>
      <c r="U3" s="698"/>
      <c r="V3" s="698"/>
      <c r="W3" s="698"/>
      <c r="X3" s="698"/>
      <c r="Y3" s="698"/>
      <c r="Z3" s="698"/>
      <c r="AA3" s="698"/>
      <c r="AB3" s="715"/>
      <c r="AC3" s="712"/>
    </row>
    <row r="4" spans="1:29" ht="15">
      <c r="A4" s="355" t="s">
        <v>1665</v>
      </c>
      <c r="B4" s="356"/>
      <c r="C4" s="3928" t="s">
        <v>1666</v>
      </c>
      <c r="D4" s="3929"/>
      <c r="E4" s="3930" t="s">
        <v>1667</v>
      </c>
      <c r="F4" s="3931"/>
      <c r="G4" s="3928" t="s">
        <v>1668</v>
      </c>
      <c r="H4" s="3929"/>
      <c r="I4" s="3928" t="s">
        <v>1669</v>
      </c>
      <c r="J4" s="3929"/>
      <c r="K4" s="559" t="s">
        <v>1670</v>
      </c>
      <c r="L4" s="2710"/>
      <c r="M4" s="2711"/>
      <c r="N4" s="2711"/>
      <c r="O4" s="2711"/>
      <c r="P4" s="3932" t="s">
        <v>1671</v>
      </c>
      <c r="Q4" s="3933"/>
      <c r="R4" s="3938" t="s">
        <v>1667</v>
      </c>
      <c r="S4" s="3939"/>
      <c r="T4" s="3938" t="s">
        <v>1668</v>
      </c>
      <c r="U4" s="3939"/>
      <c r="V4" s="3944" t="s">
        <v>1669</v>
      </c>
      <c r="W4" s="3944"/>
      <c r="X4" s="3529"/>
      <c r="Y4" s="3938" t="s">
        <v>1671</v>
      </c>
      <c r="Z4" s="3939"/>
      <c r="AA4" s="3925" t="s">
        <v>1667</v>
      </c>
      <c r="AB4" s="3926" t="s">
        <v>1668</v>
      </c>
      <c r="AC4" s="3925" t="s">
        <v>1669</v>
      </c>
    </row>
    <row r="5" spans="1:29" ht="15">
      <c r="A5" s="358"/>
      <c r="B5" s="359"/>
      <c r="C5" s="4072" t="s">
        <v>4792</v>
      </c>
      <c r="D5" s="3948"/>
      <c r="E5" s="3954" t="str">
        <f>案例!B1</f>
        <v>远洋五里春秋</v>
      </c>
      <c r="F5" s="3955"/>
      <c r="G5" s="3947" t="str">
        <f>案例!P1</f>
        <v>绿城西府海棠</v>
      </c>
      <c r="H5" s="3948"/>
      <c r="I5" s="3947" t="str">
        <f>案例!AD1</f>
        <v>卓越万科翡翠山晓</v>
      </c>
      <c r="J5" s="3948"/>
      <c r="K5" s="559"/>
      <c r="L5" s="2710"/>
      <c r="M5" s="2711"/>
      <c r="N5" s="2711"/>
      <c r="O5" s="2711"/>
      <c r="P5" s="3934"/>
      <c r="Q5" s="3935"/>
      <c r="R5" s="3940"/>
      <c r="S5" s="3941"/>
      <c r="T5" s="3940"/>
      <c r="U5" s="3941"/>
      <c r="V5" s="3944"/>
      <c r="W5" s="3944"/>
      <c r="X5" s="3529"/>
      <c r="Y5" s="3940"/>
      <c r="Z5" s="3941"/>
      <c r="AA5" s="3926"/>
      <c r="AB5" s="3926"/>
      <c r="AC5" s="3926"/>
    </row>
    <row r="6" spans="1:29" ht="15.75" thickBot="1">
      <c r="A6" s="360"/>
      <c r="B6" s="361"/>
      <c r="C6" s="3945" t="s">
        <v>1676</v>
      </c>
      <c r="D6" s="3946"/>
      <c r="E6" s="3952" t="s">
        <v>1676</v>
      </c>
      <c r="F6" s="3953"/>
      <c r="G6" s="3945" t="s">
        <v>1676</v>
      </c>
      <c r="H6" s="3946"/>
      <c r="I6" s="3945" t="s">
        <v>1676</v>
      </c>
      <c r="J6" s="3946"/>
      <c r="K6" s="559" t="s">
        <v>1677</v>
      </c>
      <c r="L6" s="2710"/>
      <c r="M6" s="2711"/>
      <c r="N6" s="2711"/>
      <c r="O6" s="2711"/>
      <c r="P6" s="3936"/>
      <c r="Q6" s="3937"/>
      <c r="R6" s="3940"/>
      <c r="S6" s="3941"/>
      <c r="T6" s="3942"/>
      <c r="U6" s="3943"/>
      <c r="V6" s="3944"/>
      <c r="W6" s="3944"/>
      <c r="X6" s="3529"/>
      <c r="Y6" s="3942"/>
      <c r="Z6" s="3943"/>
      <c r="AA6" s="3927"/>
      <c r="AB6" s="3927"/>
      <c r="AC6" s="3927"/>
    </row>
    <row r="7" spans="1:29" s="108" customFormat="1" ht="15.75" thickBot="1">
      <c r="A7" s="362" t="s">
        <v>1678</v>
      </c>
      <c r="B7" s="363"/>
      <c r="C7" s="364">
        <f>'数据-取费表'!B2</f>
        <v>45253</v>
      </c>
      <c r="D7" s="365">
        <v>100</v>
      </c>
      <c r="E7" s="366">
        <f>案例!B2</f>
        <v>45231</v>
      </c>
      <c r="F7" s="367">
        <f>SUMIF(46:46,YEAR(E7)&amp;"-"&amp;MONTH(E7),47:47)</f>
        <v>100</v>
      </c>
      <c r="G7" s="366">
        <f>案例!S2</f>
        <v>45200</v>
      </c>
      <c r="H7" s="365">
        <f>SUMIF(46:46,YEAR(G7)&amp;"-"&amp;MONTH(G7),47:47)</f>
        <v>100</v>
      </c>
      <c r="I7" s="366">
        <f>案例!AH2</f>
        <v>45170</v>
      </c>
      <c r="J7" s="365">
        <f>SUMIF(46:46,YEAR(I7)&amp;"-"&amp;MONTH(I7),47:47)</f>
        <v>100</v>
      </c>
      <c r="K7" s="560"/>
      <c r="L7" s="2712"/>
      <c r="M7" s="2713"/>
      <c r="N7" s="2713"/>
      <c r="O7" s="2713"/>
      <c r="P7" s="3949" t="s">
        <v>1679</v>
      </c>
      <c r="Q7" s="3951"/>
      <c r="R7" s="700" t="s">
        <v>14</v>
      </c>
      <c r="S7" s="701">
        <f t="shared" ref="S7:S14" si="0">F7</f>
        <v>100</v>
      </c>
      <c r="T7" s="700" t="s">
        <v>14</v>
      </c>
      <c r="U7" s="701">
        <f t="shared" ref="U7:U14" si="1">H7</f>
        <v>100</v>
      </c>
      <c r="V7" s="700" t="s">
        <v>14</v>
      </c>
      <c r="W7" s="701">
        <f t="shared" ref="W7:W14" si="2">J7</f>
        <v>100</v>
      </c>
      <c r="X7" s="702"/>
      <c r="Y7" s="3949" t="s">
        <v>1679</v>
      </c>
      <c r="Z7" s="3950"/>
      <c r="AA7" s="703">
        <f>D7/F7</f>
        <v>1</v>
      </c>
      <c r="AB7" s="703">
        <f>D7/H7</f>
        <v>1</v>
      </c>
      <c r="AC7" s="703">
        <f>D7/J7</f>
        <v>1</v>
      </c>
    </row>
    <row r="8" spans="1:29" s="108" customFormat="1" ht="15.75" thickBot="1">
      <c r="A8" s="362" t="s">
        <v>1680</v>
      </c>
      <c r="B8" s="363"/>
      <c r="C8" s="368" t="s">
        <v>4793</v>
      </c>
      <c r="D8" s="365">
        <v>100</v>
      </c>
      <c r="E8" s="368" t="s">
        <v>4793</v>
      </c>
      <c r="F8" s="367">
        <f>SUMIF(49:49,E8,50:50)-SUMIF(49:49,C8,50:50)+100</f>
        <v>100</v>
      </c>
      <c r="G8" s="368" t="s">
        <v>4793</v>
      </c>
      <c r="H8" s="365">
        <f>SUMIF(49:49,G8,50:50)-SUMIF(49:49,C8,50:50)+100</f>
        <v>100</v>
      </c>
      <c r="I8" s="368" t="s">
        <v>4793</v>
      </c>
      <c r="J8" s="365">
        <f>SUMIF(49:49,I8,50:50)-SUMIF(49:49,C8,50:50)+100</f>
        <v>100</v>
      </c>
      <c r="K8" s="560"/>
      <c r="L8" s="2712"/>
      <c r="M8" s="2713"/>
      <c r="N8" s="2713"/>
      <c r="O8" s="2713"/>
      <c r="P8" s="3949" t="s">
        <v>1682</v>
      </c>
      <c r="Q8" s="3950"/>
      <c r="R8" s="700" t="s">
        <v>14</v>
      </c>
      <c r="S8" s="701">
        <f t="shared" si="0"/>
        <v>100</v>
      </c>
      <c r="T8" s="700" t="s">
        <v>14</v>
      </c>
      <c r="U8" s="701">
        <f t="shared" si="1"/>
        <v>100</v>
      </c>
      <c r="V8" s="700" t="s">
        <v>14</v>
      </c>
      <c r="W8" s="701">
        <f t="shared" si="2"/>
        <v>100</v>
      </c>
      <c r="X8" s="702"/>
      <c r="Y8" s="3949" t="s">
        <v>1682</v>
      </c>
      <c r="Z8" s="3950"/>
      <c r="AA8" s="703">
        <f t="shared" ref="AA8:AA34" si="3">D8/F8</f>
        <v>1</v>
      </c>
      <c r="AB8" s="703">
        <f t="shared" ref="AB8:AB34" si="4">D8/H8</f>
        <v>1</v>
      </c>
      <c r="AC8" s="703">
        <f t="shared" ref="AC8:AC34" si="5">D8/J8</f>
        <v>1</v>
      </c>
    </row>
    <row r="9" spans="1:29" s="108" customFormat="1">
      <c r="A9" s="369" t="s">
        <v>1683</v>
      </c>
      <c r="B9" s="63" t="s">
        <v>1684</v>
      </c>
      <c r="C9" s="3558" t="s">
        <v>4815</v>
      </c>
      <c r="D9" s="126">
        <v>100</v>
      </c>
      <c r="E9" s="373" t="s">
        <v>3326</v>
      </c>
      <c r="F9" s="372">
        <f>SUMIF(51:51,E9,52:52)-SUMIF(51:51,C9,52:52)+100</f>
        <v>100</v>
      </c>
      <c r="G9" s="373" t="s">
        <v>3326</v>
      </c>
      <c r="H9" s="126">
        <f>SUMIF(51:51,G9,52:52)-SUMIF(51:51,C9,52:52)+100</f>
        <v>100</v>
      </c>
      <c r="I9" s="373" t="s">
        <v>3326</v>
      </c>
      <c r="J9" s="126">
        <f>SUMIF(51:51,I9,52:52)-SUMIF(51:51,C9,52:52)+100</f>
        <v>100</v>
      </c>
      <c r="K9" s="560"/>
      <c r="L9" s="2712"/>
      <c r="M9" s="2713"/>
      <c r="N9" s="2713"/>
      <c r="O9" s="2767"/>
      <c r="P9" s="3912" t="s">
        <v>1685</v>
      </c>
      <c r="Q9" s="3526" t="str">
        <f t="shared" ref="Q9:Q14" si="6">B9</f>
        <v>用途</v>
      </c>
      <c r="R9" s="700" t="s">
        <v>14</v>
      </c>
      <c r="S9" s="701">
        <f t="shared" si="0"/>
        <v>100</v>
      </c>
      <c r="T9" s="700" t="s">
        <v>14</v>
      </c>
      <c r="U9" s="701">
        <f t="shared" si="1"/>
        <v>100</v>
      </c>
      <c r="V9" s="700" t="s">
        <v>14</v>
      </c>
      <c r="W9" s="701">
        <f t="shared" si="2"/>
        <v>100</v>
      </c>
      <c r="X9" s="702"/>
      <c r="Y9" s="3924" t="s">
        <v>1686</v>
      </c>
      <c r="Z9" s="3506" t="str">
        <f t="shared" ref="Z9:Z14" si="7">Q9</f>
        <v>用途</v>
      </c>
      <c r="AA9" s="703">
        <f t="shared" si="3"/>
        <v>1</v>
      </c>
      <c r="AB9" s="703">
        <f t="shared" si="4"/>
        <v>1</v>
      </c>
      <c r="AC9" s="703">
        <f t="shared" si="5"/>
        <v>1</v>
      </c>
    </row>
    <row r="10" spans="1:29" s="378" customFormat="1" ht="27.75" thickBot="1">
      <c r="A10" s="374"/>
      <c r="B10" s="375" t="s">
        <v>1687</v>
      </c>
      <c r="C10" s="3427">
        <f>'数据-取费表'!F6</f>
        <v>44.09</v>
      </c>
      <c r="D10" s="127">
        <v>100</v>
      </c>
      <c r="E10" s="3427">
        <f>C10</f>
        <v>44.09</v>
      </c>
      <c r="F10" s="376">
        <f>SUMIF(53:53,E10,54:54)-SUMIF(53:53,C10,54:54)+100</f>
        <v>100</v>
      </c>
      <c r="G10" s="3427">
        <f>E10</f>
        <v>44.09</v>
      </c>
      <c r="H10" s="127">
        <f>SUMIF(53:53,G10,54:54)-SUMIF(53:53,C10,54:54)+100</f>
        <v>100</v>
      </c>
      <c r="I10" s="3427" t="s">
        <v>4816</v>
      </c>
      <c r="J10" s="127">
        <f>SUMIF(53:53,I10,54:54)-SUMIF(53:53,C10,54:54)+100</f>
        <v>100</v>
      </c>
      <c r="K10" s="560"/>
      <c r="L10" s="2714"/>
      <c r="M10" s="2715"/>
      <c r="N10" s="2715"/>
      <c r="O10" s="2768"/>
      <c r="P10" s="3912"/>
      <c r="Q10" s="3526" t="str">
        <f t="shared" si="6"/>
        <v>土地使用年限（年）</v>
      </c>
      <c r="R10" s="700" t="s">
        <v>14</v>
      </c>
      <c r="S10" s="701">
        <f t="shared" si="0"/>
        <v>100</v>
      </c>
      <c r="T10" s="700" t="s">
        <v>14</v>
      </c>
      <c r="U10" s="701">
        <f t="shared" si="1"/>
        <v>100</v>
      </c>
      <c r="V10" s="700" t="s">
        <v>14</v>
      </c>
      <c r="W10" s="701">
        <f t="shared" si="2"/>
        <v>100</v>
      </c>
      <c r="X10" s="702"/>
      <c r="Y10" s="3924"/>
      <c r="Z10" s="3506" t="str">
        <f t="shared" si="7"/>
        <v>土地使用年限（年）</v>
      </c>
      <c r="AA10" s="703">
        <f t="shared" si="3"/>
        <v>1</v>
      </c>
      <c r="AB10" s="703">
        <f t="shared" si="4"/>
        <v>1</v>
      </c>
      <c r="AC10" s="703">
        <f t="shared" si="5"/>
        <v>1</v>
      </c>
    </row>
    <row r="11" spans="1:29" ht="15" hidden="1">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6"/>
      <c r="M11" s="2711"/>
      <c r="N11" s="2711"/>
      <c r="O11" s="2769"/>
      <c r="P11" s="3912"/>
      <c r="Q11" s="3526">
        <f t="shared" si="6"/>
        <v>111</v>
      </c>
      <c r="R11" s="700" t="s">
        <v>14</v>
      </c>
      <c r="S11" s="701">
        <f t="shared" si="0"/>
        <v>100</v>
      </c>
      <c r="T11" s="700" t="s">
        <v>14</v>
      </c>
      <c r="U11" s="701">
        <f t="shared" si="1"/>
        <v>100</v>
      </c>
      <c r="V11" s="700" t="s">
        <v>14</v>
      </c>
      <c r="W11" s="701">
        <f t="shared" si="2"/>
        <v>100</v>
      </c>
      <c r="X11" s="702"/>
      <c r="Y11" s="3924"/>
      <c r="Z11" s="3506">
        <f t="shared" si="7"/>
        <v>111</v>
      </c>
      <c r="AA11" s="703">
        <f t="shared" si="3"/>
        <v>1</v>
      </c>
      <c r="AB11" s="703">
        <f t="shared" si="4"/>
        <v>1</v>
      </c>
      <c r="AC11" s="703">
        <f t="shared" si="5"/>
        <v>1</v>
      </c>
    </row>
    <row r="12" spans="1:29" s="108" customFormat="1" ht="15" hidden="1">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2"/>
      <c r="M12" s="2713"/>
      <c r="N12" s="2713"/>
      <c r="O12" s="2767"/>
      <c r="P12" s="3912"/>
      <c r="Q12" s="3526">
        <f t="shared" si="6"/>
        <v>111</v>
      </c>
      <c r="R12" s="700" t="s">
        <v>14</v>
      </c>
      <c r="S12" s="701">
        <f t="shared" si="0"/>
        <v>100</v>
      </c>
      <c r="T12" s="700" t="s">
        <v>14</v>
      </c>
      <c r="U12" s="701">
        <f t="shared" si="1"/>
        <v>100</v>
      </c>
      <c r="V12" s="700" t="s">
        <v>14</v>
      </c>
      <c r="W12" s="701">
        <f t="shared" si="2"/>
        <v>100</v>
      </c>
      <c r="X12" s="702"/>
      <c r="Y12" s="3924"/>
      <c r="Z12" s="3506">
        <f t="shared" si="7"/>
        <v>111</v>
      </c>
      <c r="AA12" s="703">
        <f>D12/F12</f>
        <v>1</v>
      </c>
      <c r="AB12" s="703">
        <f>D12/H12</f>
        <v>1</v>
      </c>
      <c r="AC12" s="703">
        <f>D12/J12</f>
        <v>1</v>
      </c>
    </row>
    <row r="13" spans="1:29" ht="15.75" hidden="1"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7"/>
      <c r="M13" s="2711"/>
      <c r="N13" s="2711"/>
      <c r="O13" s="2769"/>
      <c r="P13" s="3912"/>
      <c r="Q13" s="3526">
        <f t="shared" si="6"/>
        <v>111</v>
      </c>
      <c r="R13" s="700" t="s">
        <v>14</v>
      </c>
      <c r="S13" s="701">
        <f t="shared" si="0"/>
        <v>100</v>
      </c>
      <c r="T13" s="700" t="s">
        <v>14</v>
      </c>
      <c r="U13" s="701">
        <f t="shared" si="1"/>
        <v>100</v>
      </c>
      <c r="V13" s="700" t="s">
        <v>14</v>
      </c>
      <c r="W13" s="701">
        <f t="shared" si="2"/>
        <v>100</v>
      </c>
      <c r="X13" s="702"/>
      <c r="Y13" s="3924"/>
      <c r="Z13" s="3506">
        <f t="shared" si="7"/>
        <v>111</v>
      </c>
      <c r="AA13" s="703">
        <f t="shared" si="3"/>
        <v>1</v>
      </c>
      <c r="AB13" s="703">
        <f t="shared" si="4"/>
        <v>1</v>
      </c>
      <c r="AC13" s="703">
        <f t="shared" si="5"/>
        <v>1</v>
      </c>
    </row>
    <row r="14" spans="1:29" ht="15">
      <c r="A14" s="391" t="s">
        <v>1689</v>
      </c>
      <c r="B14" s="61" t="s">
        <v>1832</v>
      </c>
      <c r="C14" s="1970" t="str">
        <f>IF(B1="工业",估价对象房地状况!G4,估价对象房地状况!C6)</f>
        <v>一般</v>
      </c>
      <c r="D14" s="392">
        <v>100</v>
      </c>
      <c r="E14" s="393" t="s">
        <v>4735</v>
      </c>
      <c r="F14" s="394">
        <f>SUMIF(61:61,E15,62:62)-SUMIF(61:61,C15,62:62)+100</f>
        <v>100</v>
      </c>
      <c r="G14" s="393" t="s">
        <v>4735</v>
      </c>
      <c r="H14" s="392">
        <f>SUMIF(61:61,G15,62:62)-SUMIF(61:61,C15,62:62)+100</f>
        <v>100</v>
      </c>
      <c r="I14" s="393" t="s">
        <v>4735</v>
      </c>
      <c r="J14" s="392">
        <f>SUMIF(61:61,I15,62:62)-SUMIF(61:61,C15,62:62)+100</f>
        <v>100</v>
      </c>
      <c r="K14" s="563">
        <v>2</v>
      </c>
      <c r="L14" s="2717"/>
      <c r="M14" s="2711"/>
      <c r="N14" s="2711"/>
      <c r="O14" s="2769"/>
      <c r="P14" s="3914" t="s">
        <v>1690</v>
      </c>
      <c r="Q14" s="3530" t="str">
        <f t="shared" si="6"/>
        <v>交通便捷度</v>
      </c>
      <c r="R14" s="704" t="s">
        <v>14</v>
      </c>
      <c r="S14" s="705">
        <f t="shared" si="0"/>
        <v>100</v>
      </c>
      <c r="T14" s="704" t="s">
        <v>14</v>
      </c>
      <c r="U14" s="705">
        <f t="shared" si="1"/>
        <v>100</v>
      </c>
      <c r="V14" s="704" t="s">
        <v>14</v>
      </c>
      <c r="W14" s="705">
        <f t="shared" si="2"/>
        <v>100</v>
      </c>
      <c r="X14" s="3529"/>
      <c r="Y14" s="3914" t="s">
        <v>1690</v>
      </c>
      <c r="Z14" s="3531" t="str">
        <f t="shared" si="7"/>
        <v>交通便捷度</v>
      </c>
      <c r="AA14" s="3532">
        <f t="shared" si="3"/>
        <v>1</v>
      </c>
      <c r="AB14" s="3532">
        <f t="shared" si="4"/>
        <v>1</v>
      </c>
      <c r="AC14" s="3532">
        <f t="shared" si="5"/>
        <v>1</v>
      </c>
    </row>
    <row r="15" spans="1:29" ht="15">
      <c r="A15" s="379"/>
      <c r="B15" s="397"/>
      <c r="C15" s="398" t="s">
        <v>4735</v>
      </c>
      <c r="D15" s="399"/>
      <c r="E15" s="398" t="s">
        <v>4735</v>
      </c>
      <c r="F15" s="400"/>
      <c r="G15" s="398" t="s">
        <v>4735</v>
      </c>
      <c r="H15" s="401"/>
      <c r="I15" s="398" t="s">
        <v>4735</v>
      </c>
      <c r="J15" s="399"/>
      <c r="K15" s="564"/>
      <c r="L15" s="2717"/>
      <c r="M15" s="2711"/>
      <c r="N15" s="2711"/>
      <c r="O15" s="2769"/>
      <c r="P15" s="3915"/>
      <c r="Q15" s="3530"/>
      <c r="R15" s="704"/>
      <c r="S15" s="705"/>
      <c r="T15" s="704"/>
      <c r="U15" s="705"/>
      <c r="V15" s="704"/>
      <c r="W15" s="705"/>
      <c r="X15" s="3529"/>
      <c r="Y15" s="3915"/>
      <c r="Z15" s="3531"/>
      <c r="AA15" s="3532">
        <v>1</v>
      </c>
      <c r="AB15" s="3532">
        <v>1</v>
      </c>
      <c r="AC15" s="3532">
        <v>1</v>
      </c>
    </row>
    <row r="16" spans="1:29" ht="15">
      <c r="A16" s="379"/>
      <c r="B16" s="402" t="s">
        <v>1811</v>
      </c>
      <c r="C16" s="1899" t="str">
        <f>IF(B1="工业",估价对象房地状况!G5,估价对象房地状况!C7)</f>
        <v>一般</v>
      </c>
      <c r="D16" s="406">
        <v>100</v>
      </c>
      <c r="E16" s="408" t="s">
        <v>4735</v>
      </c>
      <c r="F16" s="409">
        <f>SUMIF(63:63,E17,64:64)-SUMIF(63:63,C17,64:64)+100</f>
        <v>100</v>
      </c>
      <c r="G16" s="408" t="s">
        <v>4735</v>
      </c>
      <c r="H16" s="406">
        <f>SUMIF(63:63,G17,64:64)-SUMIF(63:63,C17,64:64)+100</f>
        <v>100</v>
      </c>
      <c r="I16" s="408" t="s">
        <v>4735</v>
      </c>
      <c r="J16" s="406">
        <f>SUMIF(63:63,I17,64:64)-SUMIF(63:63,C17,64:64)+100</f>
        <v>100</v>
      </c>
      <c r="K16" s="563">
        <v>2</v>
      </c>
      <c r="L16" s="2717"/>
      <c r="M16" s="2711"/>
      <c r="N16" s="2711"/>
      <c r="O16" s="2769"/>
      <c r="P16" s="3915"/>
      <c r="Q16" s="3530" t="str">
        <f>B16</f>
        <v>公共配套设施</v>
      </c>
      <c r="R16" s="704" t="s">
        <v>14</v>
      </c>
      <c r="S16" s="705">
        <f>F16</f>
        <v>100</v>
      </c>
      <c r="T16" s="704" t="s">
        <v>14</v>
      </c>
      <c r="U16" s="705">
        <f>H16</f>
        <v>100</v>
      </c>
      <c r="V16" s="704" t="s">
        <v>14</v>
      </c>
      <c r="W16" s="705">
        <f>J16</f>
        <v>100</v>
      </c>
      <c r="X16" s="3529"/>
      <c r="Y16" s="3915"/>
      <c r="Z16" s="3531" t="str">
        <f>Q16</f>
        <v>公共配套设施</v>
      </c>
      <c r="AA16" s="3532">
        <f t="shared" si="3"/>
        <v>1</v>
      </c>
      <c r="AB16" s="3532">
        <f t="shared" si="4"/>
        <v>1</v>
      </c>
      <c r="AC16" s="3532">
        <f t="shared" si="5"/>
        <v>1</v>
      </c>
    </row>
    <row r="17" spans="1:29" ht="15">
      <c r="A17" s="379"/>
      <c r="B17" s="407"/>
      <c r="C17" s="1900" t="s">
        <v>4735</v>
      </c>
      <c r="D17" s="399"/>
      <c r="E17" s="398" t="s">
        <v>4735</v>
      </c>
      <c r="F17" s="400"/>
      <c r="G17" s="398" t="s">
        <v>4735</v>
      </c>
      <c r="H17" s="399"/>
      <c r="I17" s="398" t="s">
        <v>4735</v>
      </c>
      <c r="J17" s="399"/>
      <c r="K17" s="564"/>
      <c r="L17" s="2717"/>
      <c r="M17" s="2711"/>
      <c r="N17" s="2711"/>
      <c r="O17" s="2769"/>
      <c r="P17" s="3915"/>
      <c r="Q17" s="3530"/>
      <c r="R17" s="704"/>
      <c r="S17" s="705"/>
      <c r="T17" s="704"/>
      <c r="U17" s="705"/>
      <c r="V17" s="704"/>
      <c r="W17" s="705"/>
      <c r="X17" s="3529"/>
      <c r="Y17" s="3915"/>
      <c r="Z17" s="3531"/>
      <c r="AA17" s="3532">
        <v>1</v>
      </c>
      <c r="AB17" s="3532">
        <v>1</v>
      </c>
      <c r="AC17" s="3532">
        <v>1</v>
      </c>
    </row>
    <row r="18" spans="1:29" ht="15">
      <c r="A18" s="379"/>
      <c r="B18" s="1130" t="s">
        <v>1812</v>
      </c>
      <c r="C18" s="1899" t="str">
        <f>IF(B1="工业",估价对象房地状况!G6,估价对象房地状况!C8)</f>
        <v>七通</v>
      </c>
      <c r="D18" s="406">
        <v>100</v>
      </c>
      <c r="E18" s="403" t="s">
        <v>4796</v>
      </c>
      <c r="F18" s="409">
        <f>SUMIF(65:65,E19,66:66)-SUMIF(65:65,C19,66:66)+100</f>
        <v>100</v>
      </c>
      <c r="G18" s="403" t="s">
        <v>4796</v>
      </c>
      <c r="H18" s="406">
        <f>SUMIF(65:65,G19,66:66)-SUMIF(65:65,C19,66:66)+100</f>
        <v>100</v>
      </c>
      <c r="I18" s="403" t="s">
        <v>4796</v>
      </c>
      <c r="J18" s="406">
        <f>SUMIF(65:65,I19,66:66)-SUMIF(65:65,C19,66:66)+100</f>
        <v>100</v>
      </c>
      <c r="K18" s="563">
        <v>1</v>
      </c>
      <c r="L18" s="2717"/>
      <c r="M18" s="2711"/>
      <c r="N18" s="2711"/>
      <c r="O18" s="2769"/>
      <c r="P18" s="3915"/>
      <c r="Q18" s="3530" t="str">
        <f>B18</f>
        <v>基础设施水平</v>
      </c>
      <c r="R18" s="704" t="s">
        <v>14</v>
      </c>
      <c r="S18" s="705">
        <f>F18</f>
        <v>100</v>
      </c>
      <c r="T18" s="704" t="s">
        <v>14</v>
      </c>
      <c r="U18" s="705">
        <f>H18</f>
        <v>100</v>
      </c>
      <c r="V18" s="704" t="s">
        <v>14</v>
      </c>
      <c r="W18" s="705">
        <f>J18</f>
        <v>100</v>
      </c>
      <c r="X18" s="3529"/>
      <c r="Y18" s="3915"/>
      <c r="Z18" s="3531" t="str">
        <f>Q18</f>
        <v>基础设施水平</v>
      </c>
      <c r="AA18" s="3532">
        <f t="shared" ref="AA18" si="8">D18/F18</f>
        <v>1</v>
      </c>
      <c r="AB18" s="3532">
        <f t="shared" ref="AB18" si="9">D18/H18</f>
        <v>1</v>
      </c>
      <c r="AC18" s="3532">
        <f t="shared" ref="AC18" si="10">D18/J18</f>
        <v>1</v>
      </c>
    </row>
    <row r="19" spans="1:29" ht="15">
      <c r="A19" s="379"/>
      <c r="B19" s="1130"/>
      <c r="C19" s="1900" t="s">
        <v>4796</v>
      </c>
      <c r="D19" s="401"/>
      <c r="E19" s="1900" t="s">
        <v>4796</v>
      </c>
      <c r="F19" s="404"/>
      <c r="G19" s="1900" t="s">
        <v>4796</v>
      </c>
      <c r="H19" s="399"/>
      <c r="I19" s="1900" t="s">
        <v>4796</v>
      </c>
      <c r="J19" s="399"/>
      <c r="K19" s="1129"/>
      <c r="L19" s="2717"/>
      <c r="M19" s="2711"/>
      <c r="N19" s="2711"/>
      <c r="O19" s="2769"/>
      <c r="P19" s="3915"/>
      <c r="Q19" s="3530"/>
      <c r="R19" s="704"/>
      <c r="S19" s="705"/>
      <c r="T19" s="704"/>
      <c r="U19" s="705"/>
      <c r="V19" s="704"/>
      <c r="W19" s="705"/>
      <c r="X19" s="3529"/>
      <c r="Y19" s="3915"/>
      <c r="Z19" s="3531"/>
      <c r="AA19" s="3532">
        <v>1</v>
      </c>
      <c r="AB19" s="3532">
        <v>1</v>
      </c>
      <c r="AC19" s="3532">
        <v>1</v>
      </c>
    </row>
    <row r="20" spans="1:29" ht="15">
      <c r="A20" s="379"/>
      <c r="B20" s="402" t="s">
        <v>1833</v>
      </c>
      <c r="C20" s="1899" t="str">
        <f>IF(B1="工业",估价对象房地状况!G7,估价对象房地状况!C9)</f>
        <v>较好</v>
      </c>
      <c r="D20" s="406">
        <v>100</v>
      </c>
      <c r="E20" s="408" t="s">
        <v>4734</v>
      </c>
      <c r="F20" s="409">
        <f>SUMIF(67:67,E21,68:68)-SUMIF(67:67,C21,68:68)+100</f>
        <v>100</v>
      </c>
      <c r="G20" s="408" t="s">
        <v>4734</v>
      </c>
      <c r="H20" s="401">
        <f>SUMIF(67:67,G21,68:68)-SUMIF(67:67,C21,68:68)+100</f>
        <v>100</v>
      </c>
      <c r="I20" s="408" t="s">
        <v>4734</v>
      </c>
      <c r="J20" s="401">
        <f>SUMIF(67:67,I21,68:68)-SUMIF(67:67,C21,68:68)+100</f>
        <v>100</v>
      </c>
      <c r="K20" s="563">
        <v>2</v>
      </c>
      <c r="L20" s="2717"/>
      <c r="M20" s="2711"/>
      <c r="N20" s="2711"/>
      <c r="O20" s="2769"/>
      <c r="P20" s="3915"/>
      <c r="Q20" s="3530" t="str">
        <f>B20</f>
        <v>自然及人文环境</v>
      </c>
      <c r="R20" s="704" t="s">
        <v>14</v>
      </c>
      <c r="S20" s="705">
        <f>F20</f>
        <v>100</v>
      </c>
      <c r="T20" s="704" t="s">
        <v>14</v>
      </c>
      <c r="U20" s="705">
        <f>H20</f>
        <v>100</v>
      </c>
      <c r="V20" s="704" t="s">
        <v>14</v>
      </c>
      <c r="W20" s="705">
        <f>J20</f>
        <v>100</v>
      </c>
      <c r="X20" s="3529"/>
      <c r="Y20" s="3915"/>
      <c r="Z20" s="3531" t="str">
        <f>Q20</f>
        <v>自然及人文环境</v>
      </c>
      <c r="AA20" s="3532">
        <f t="shared" si="3"/>
        <v>1</v>
      </c>
      <c r="AB20" s="3532">
        <f t="shared" si="4"/>
        <v>1</v>
      </c>
      <c r="AC20" s="3532">
        <f t="shared" si="5"/>
        <v>1</v>
      </c>
    </row>
    <row r="21" spans="1:29" ht="15">
      <c r="A21" s="379"/>
      <c r="B21" s="407"/>
      <c r="C21" s="398" t="s">
        <v>4734</v>
      </c>
      <c r="D21" s="399"/>
      <c r="E21" s="398" t="s">
        <v>4734</v>
      </c>
      <c r="F21" s="400"/>
      <c r="G21" s="398" t="s">
        <v>4734</v>
      </c>
      <c r="H21" s="399"/>
      <c r="I21" s="398" t="s">
        <v>4734</v>
      </c>
      <c r="J21" s="399"/>
      <c r="K21" s="564"/>
      <c r="L21" s="2717"/>
      <c r="M21" s="2711"/>
      <c r="N21" s="2711"/>
      <c r="O21" s="2769"/>
      <c r="P21" s="3915"/>
      <c r="Q21" s="3530"/>
      <c r="R21" s="704"/>
      <c r="S21" s="705"/>
      <c r="T21" s="704"/>
      <c r="U21" s="705"/>
      <c r="V21" s="704"/>
      <c r="W21" s="705"/>
      <c r="X21" s="3529"/>
      <c r="Y21" s="3915"/>
      <c r="Z21" s="3531"/>
      <c r="AA21" s="3532">
        <v>1</v>
      </c>
      <c r="AB21" s="3532">
        <v>1</v>
      </c>
      <c r="AC21" s="3532">
        <v>1</v>
      </c>
    </row>
    <row r="22" spans="1:29" ht="15.75" thickBot="1">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17"/>
      <c r="M22" s="2711"/>
      <c r="N22" s="2711"/>
      <c r="O22" s="2769"/>
      <c r="P22" s="3915"/>
      <c r="Q22" s="3530" t="str">
        <f>B22</f>
        <v>楼层</v>
      </c>
      <c r="R22" s="704" t="s">
        <v>14</v>
      </c>
      <c r="S22" s="705">
        <f>F22</f>
        <v>100</v>
      </c>
      <c r="T22" s="704" t="s">
        <v>14</v>
      </c>
      <c r="U22" s="705">
        <f>H22</f>
        <v>100</v>
      </c>
      <c r="V22" s="704" t="s">
        <v>14</v>
      </c>
      <c r="W22" s="705">
        <f>J22</f>
        <v>100</v>
      </c>
      <c r="X22" s="3529"/>
      <c r="Y22" s="3915"/>
      <c r="Z22" s="3531" t="str">
        <f>Q22</f>
        <v>楼层</v>
      </c>
      <c r="AA22" s="3532">
        <f t="shared" si="3"/>
        <v>1</v>
      </c>
      <c r="AB22" s="3532">
        <f t="shared" si="4"/>
        <v>1</v>
      </c>
      <c r="AC22" s="3532">
        <f t="shared" si="5"/>
        <v>1</v>
      </c>
    </row>
    <row r="23" spans="1:29" ht="15" hidden="1">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7"/>
      <c r="M23" s="2711"/>
      <c r="N23" s="2711"/>
      <c r="O23" s="2769"/>
      <c r="P23" s="3915"/>
      <c r="Q23" s="3530">
        <f>B23</f>
        <v>111</v>
      </c>
      <c r="R23" s="704" t="s">
        <v>14</v>
      </c>
      <c r="S23" s="705">
        <f>F23</f>
        <v>100</v>
      </c>
      <c r="T23" s="704" t="s">
        <v>14</v>
      </c>
      <c r="U23" s="705">
        <f>H23</f>
        <v>100</v>
      </c>
      <c r="V23" s="704" t="s">
        <v>14</v>
      </c>
      <c r="W23" s="705">
        <f>J23</f>
        <v>100</v>
      </c>
      <c r="X23" s="3529"/>
      <c r="Y23" s="3915"/>
      <c r="Z23" s="3531">
        <f>Q23</f>
        <v>111</v>
      </c>
      <c r="AA23" s="3532">
        <f t="shared" si="3"/>
        <v>1</v>
      </c>
      <c r="AB23" s="3532">
        <f t="shared" si="4"/>
        <v>1</v>
      </c>
      <c r="AC23" s="3532">
        <f t="shared" si="5"/>
        <v>1</v>
      </c>
    </row>
    <row r="24" spans="1:29" ht="15" hidden="1">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7"/>
      <c r="M24" s="2711"/>
      <c r="N24" s="2711"/>
      <c r="O24" s="2769"/>
      <c r="P24" s="3915"/>
      <c r="Q24" s="3530">
        <f t="shared" ref="Q24:Q34" si="11">B24</f>
        <v>111</v>
      </c>
      <c r="R24" s="704" t="s">
        <v>14</v>
      </c>
      <c r="S24" s="705">
        <f>F24</f>
        <v>100</v>
      </c>
      <c r="T24" s="704" t="s">
        <v>14</v>
      </c>
      <c r="U24" s="705">
        <f>H24</f>
        <v>100</v>
      </c>
      <c r="V24" s="704" t="s">
        <v>14</v>
      </c>
      <c r="W24" s="705">
        <f>J24</f>
        <v>100</v>
      </c>
      <c r="X24" s="3529"/>
      <c r="Y24" s="3915"/>
      <c r="Z24" s="3531">
        <f>Q24</f>
        <v>111</v>
      </c>
      <c r="AA24" s="3532">
        <f t="shared" si="3"/>
        <v>1</v>
      </c>
      <c r="AB24" s="3532">
        <f t="shared" si="4"/>
        <v>1</v>
      </c>
      <c r="AC24" s="3532">
        <f t="shared" si="5"/>
        <v>1</v>
      </c>
    </row>
    <row r="25" spans="1:29" s="108" customFormat="1" ht="15.75" hidden="1"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2"/>
      <c r="M25" s="2713"/>
      <c r="N25" s="2713"/>
      <c r="O25" s="2767"/>
      <c r="P25" s="3915"/>
      <c r="Q25" s="3526">
        <f t="shared" si="11"/>
        <v>111</v>
      </c>
      <c r="R25" s="700" t="s">
        <v>14</v>
      </c>
      <c r="S25" s="701">
        <f>F25</f>
        <v>100</v>
      </c>
      <c r="T25" s="700" t="s">
        <v>14</v>
      </c>
      <c r="U25" s="701">
        <f>H25</f>
        <v>100</v>
      </c>
      <c r="V25" s="700" t="s">
        <v>14</v>
      </c>
      <c r="W25" s="701">
        <f>J25</f>
        <v>100</v>
      </c>
      <c r="X25" s="702"/>
      <c r="Y25" s="3915"/>
      <c r="Z25" s="3506">
        <f>Q25</f>
        <v>111</v>
      </c>
      <c r="AA25" s="3532">
        <f>D25/F25</f>
        <v>1</v>
      </c>
      <c r="AB25" s="3532">
        <f>D25/H25</f>
        <v>1</v>
      </c>
      <c r="AC25" s="3532">
        <f>D25/J25</f>
        <v>1</v>
      </c>
    </row>
    <row r="26" spans="1:29" ht="28.5">
      <c r="A26" s="417" t="s">
        <v>1693</v>
      </c>
      <c r="B26" s="63" t="s">
        <v>1837</v>
      </c>
      <c r="C26" s="1966" t="s">
        <v>4798</v>
      </c>
      <c r="D26" s="418">
        <v>100</v>
      </c>
      <c r="E26" s="1966" t="s">
        <v>4798</v>
      </c>
      <c r="F26" s="615">
        <f>SUMIF(77:77,E26,78:78)-SUMIF(77:77,C26,78:78)+100</f>
        <v>100</v>
      </c>
      <c r="G26" s="1966" t="s">
        <v>4798</v>
      </c>
      <c r="H26" s="418">
        <f>SUMIF(77:77,G26,78:78)-SUMIF(77:77,C26,78:78)+100</f>
        <v>100</v>
      </c>
      <c r="I26" s="1966" t="s">
        <v>4798</v>
      </c>
      <c r="J26" s="418">
        <f>SUMIF(77:77,I26,78:78)-SUMIF(77:77,C26,78:78)+100</f>
        <v>100</v>
      </c>
      <c r="K26" s="561">
        <v>2</v>
      </c>
      <c r="L26" s="2717"/>
      <c r="M26" s="2711"/>
      <c r="N26" s="2711"/>
      <c r="O26" s="2769"/>
      <c r="P26" s="3971" t="s">
        <v>1695</v>
      </c>
      <c r="Q26" s="3530" t="str">
        <f t="shared" si="11"/>
        <v>公共部分装修</v>
      </c>
      <c r="R26" s="704" t="s">
        <v>14</v>
      </c>
      <c r="S26" s="705">
        <f t="shared" ref="S26:S34" si="12">F26</f>
        <v>100</v>
      </c>
      <c r="T26" s="704" t="s">
        <v>14</v>
      </c>
      <c r="U26" s="705">
        <f t="shared" ref="U26:U34" si="13">H26</f>
        <v>100</v>
      </c>
      <c r="V26" s="704" t="s">
        <v>14</v>
      </c>
      <c r="W26" s="705">
        <f t="shared" ref="W26:W34" si="14">J26</f>
        <v>100</v>
      </c>
      <c r="X26" s="3529"/>
      <c r="Y26" s="3919" t="s">
        <v>1695</v>
      </c>
      <c r="Z26" s="3531" t="str">
        <f t="shared" ref="Z26:Z34" si="15">Q26</f>
        <v>公共部分装修</v>
      </c>
      <c r="AA26" s="3532">
        <f t="shared" si="3"/>
        <v>1</v>
      </c>
      <c r="AB26" s="3532">
        <f t="shared" si="4"/>
        <v>1</v>
      </c>
      <c r="AC26" s="3532">
        <f t="shared" si="5"/>
        <v>1</v>
      </c>
    </row>
    <row r="27" spans="1:29" s="422" customFormat="1" ht="15">
      <c r="A27" s="419"/>
      <c r="B27" s="375" t="s">
        <v>1838</v>
      </c>
      <c r="C27" s="425">
        <f>'数据-取费表'!N6</f>
        <v>0.97</v>
      </c>
      <c r="D27" s="127">
        <v>100</v>
      </c>
      <c r="E27" s="425">
        <f>C27</f>
        <v>0.97</v>
      </c>
      <c r="F27" s="412">
        <f>LOOKUP(E27,80:80,81:81)-LOOKUP(C27,80:80,81:81)+100</f>
        <v>100</v>
      </c>
      <c r="G27" s="427">
        <f>C27</f>
        <v>0.97</v>
      </c>
      <c r="H27" s="386">
        <f>LOOKUP(G27,80:80,81:81)-LOOKUP(C27,80:80,81:81)+100</f>
        <v>100</v>
      </c>
      <c r="I27" s="427">
        <f>C27</f>
        <v>0.97</v>
      </c>
      <c r="J27" s="386">
        <f>LOOKUP(I27,80:80,81:81)-LOOKUP(C27,80:80,81:81)+100</f>
        <v>100</v>
      </c>
      <c r="K27" s="561">
        <v>1</v>
      </c>
      <c r="L27" s="2716"/>
      <c r="M27" s="2718"/>
      <c r="N27" s="2718"/>
      <c r="O27" s="2770"/>
      <c r="P27" s="3919"/>
      <c r="Q27" s="706" t="str">
        <f t="shared" si="11"/>
        <v>成新率</v>
      </c>
      <c r="R27" s="707" t="s">
        <v>14</v>
      </c>
      <c r="S27" s="708">
        <f t="shared" si="12"/>
        <v>100</v>
      </c>
      <c r="T27" s="707" t="s">
        <v>14</v>
      </c>
      <c r="U27" s="708">
        <f t="shared" si="13"/>
        <v>100</v>
      </c>
      <c r="V27" s="707" t="s">
        <v>14</v>
      </c>
      <c r="W27" s="708">
        <f t="shared" si="14"/>
        <v>100</v>
      </c>
      <c r="X27" s="709"/>
      <c r="Y27" s="3919"/>
      <c r="Z27" s="710" t="str">
        <f t="shared" si="15"/>
        <v>成新率</v>
      </c>
      <c r="AA27" s="3532">
        <f t="shared" si="3"/>
        <v>1</v>
      </c>
      <c r="AB27" s="3532">
        <f t="shared" si="4"/>
        <v>1</v>
      </c>
      <c r="AC27" s="3532">
        <f t="shared" si="5"/>
        <v>1</v>
      </c>
    </row>
    <row r="28" spans="1:29" ht="15">
      <c r="A28" s="423"/>
      <c r="B28" s="375" t="s">
        <v>1839</v>
      </c>
      <c r="C28" s="411" t="s">
        <v>4818</v>
      </c>
      <c r="D28" s="386">
        <v>100</v>
      </c>
      <c r="E28" s="411" t="s">
        <v>4818</v>
      </c>
      <c r="F28" s="412">
        <f>SUMIF(82:82,E28,83:83)-SUMIF(82:82,C28,83:83)+100</f>
        <v>100</v>
      </c>
      <c r="G28" s="411" t="s">
        <v>4818</v>
      </c>
      <c r="H28" s="386">
        <f>SUMIF(82:82,G28,83:83)-SUMIF(82:82,C28,83:83)+100</f>
        <v>100</v>
      </c>
      <c r="I28" s="411" t="s">
        <v>4818</v>
      </c>
      <c r="J28" s="386">
        <f>SUMIF(82:82,I28,83:83)-SUMIF(82:82,C28,83:83)+100</f>
        <v>100</v>
      </c>
      <c r="K28" s="561">
        <v>2</v>
      </c>
      <c r="L28" s="2717"/>
      <c r="M28" s="2711"/>
      <c r="N28" s="2711"/>
      <c r="O28" s="2769"/>
      <c r="P28" s="3919"/>
      <c r="Q28" s="3530" t="str">
        <f t="shared" si="11"/>
        <v>物业等级</v>
      </c>
      <c r="R28" s="704" t="s">
        <v>14</v>
      </c>
      <c r="S28" s="705">
        <f t="shared" si="12"/>
        <v>100</v>
      </c>
      <c r="T28" s="704" t="s">
        <v>14</v>
      </c>
      <c r="U28" s="705">
        <f t="shared" si="13"/>
        <v>100</v>
      </c>
      <c r="V28" s="704" t="s">
        <v>14</v>
      </c>
      <c r="W28" s="705">
        <f t="shared" si="14"/>
        <v>100</v>
      </c>
      <c r="X28" s="3529"/>
      <c r="Y28" s="3919"/>
      <c r="Z28" s="3531" t="str">
        <f t="shared" si="15"/>
        <v>物业等级</v>
      </c>
      <c r="AA28" s="3532">
        <f t="shared" si="3"/>
        <v>1</v>
      </c>
      <c r="AB28" s="3532">
        <f t="shared" si="4"/>
        <v>1</v>
      </c>
      <c r="AC28" s="3532">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17"/>
      <c r="M29" s="2711"/>
      <c r="N29" s="2711"/>
      <c r="O29" s="2769"/>
      <c r="P29" s="3919"/>
      <c r="Q29" s="3530" t="str">
        <f t="shared" si="11"/>
        <v>有无电梯</v>
      </c>
      <c r="R29" s="704" t="s">
        <v>14</v>
      </c>
      <c r="S29" s="705">
        <f t="shared" si="12"/>
        <v>100</v>
      </c>
      <c r="T29" s="704" t="s">
        <v>14</v>
      </c>
      <c r="U29" s="705">
        <f t="shared" si="13"/>
        <v>100</v>
      </c>
      <c r="V29" s="704" t="s">
        <v>14</v>
      </c>
      <c r="W29" s="705">
        <f t="shared" si="14"/>
        <v>100</v>
      </c>
      <c r="X29" s="3529"/>
      <c r="Y29" s="3919"/>
      <c r="Z29" s="3531" t="str">
        <f t="shared" si="15"/>
        <v>有无电梯</v>
      </c>
      <c r="AA29" s="3532">
        <f t="shared" si="3"/>
        <v>1</v>
      </c>
      <c r="AB29" s="3532">
        <f t="shared" si="4"/>
        <v>1</v>
      </c>
      <c r="AC29" s="3532">
        <f t="shared" si="5"/>
        <v>1</v>
      </c>
    </row>
    <row r="30" spans="1:29" ht="15">
      <c r="A30" s="423"/>
      <c r="B30" s="375" t="s">
        <v>1860</v>
      </c>
      <c r="C30" s="420">
        <f>'典型户型修正-下跃'!B24</f>
        <v>317.23</v>
      </c>
      <c r="D30" s="386">
        <v>100</v>
      </c>
      <c r="E30" s="420">
        <f>案例!E3</f>
        <v>171.51</v>
      </c>
      <c r="F30" s="412">
        <f>LOOKUP(E30,87:87,88:88)-LOOKUP(C30,87:87,88:88)+100</f>
        <v>100</v>
      </c>
      <c r="G30" s="420">
        <f>案例!S4</f>
        <v>158.62</v>
      </c>
      <c r="H30" s="386">
        <f>LOOKUP(G30,87:87,88:88)-LOOKUP(C30,87:87,88:88)+100</f>
        <v>100</v>
      </c>
      <c r="I30" s="420">
        <f>案例!AH4</f>
        <v>147.58000000000001</v>
      </c>
      <c r="J30" s="386">
        <f>LOOKUP(I30,87:87,88:88)-LOOKUP(C30,87:87,88:88)+100</f>
        <v>100</v>
      </c>
      <c r="K30" s="562"/>
      <c r="L30" s="2717"/>
      <c r="M30" s="2711"/>
      <c r="N30" s="2711"/>
      <c r="O30" s="2769"/>
      <c r="P30" s="3919"/>
      <c r="Q30" s="3530" t="str">
        <f t="shared" si="11"/>
        <v>建筑面积</v>
      </c>
      <c r="R30" s="704" t="s">
        <v>14</v>
      </c>
      <c r="S30" s="705">
        <f t="shared" si="12"/>
        <v>100</v>
      </c>
      <c r="T30" s="704" t="s">
        <v>14</v>
      </c>
      <c r="U30" s="705">
        <f t="shared" si="13"/>
        <v>100</v>
      </c>
      <c r="V30" s="704" t="s">
        <v>14</v>
      </c>
      <c r="W30" s="705">
        <f t="shared" si="14"/>
        <v>100</v>
      </c>
      <c r="X30" s="3529"/>
      <c r="Y30" s="3919"/>
      <c r="Z30" s="3531" t="str">
        <f t="shared" si="15"/>
        <v>建筑面积</v>
      </c>
      <c r="AA30" s="3532">
        <f t="shared" si="3"/>
        <v>1</v>
      </c>
      <c r="AB30" s="3532">
        <f t="shared" si="4"/>
        <v>1</v>
      </c>
      <c r="AC30" s="3532">
        <f t="shared" si="5"/>
        <v>1</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2"/>
      <c r="M31" s="2713"/>
      <c r="N31" s="2713"/>
      <c r="O31" s="2767"/>
      <c r="P31" s="3919"/>
      <c r="Q31" s="3526" t="str">
        <f t="shared" si="11"/>
        <v>是否封闭</v>
      </c>
      <c r="R31" s="700" t="s">
        <v>14</v>
      </c>
      <c r="S31" s="701">
        <f t="shared" si="12"/>
        <v>100</v>
      </c>
      <c r="T31" s="700" t="s">
        <v>14</v>
      </c>
      <c r="U31" s="701">
        <f t="shared" si="13"/>
        <v>100</v>
      </c>
      <c r="V31" s="700" t="s">
        <v>14</v>
      </c>
      <c r="W31" s="701">
        <f t="shared" si="14"/>
        <v>100</v>
      </c>
      <c r="X31" s="702"/>
      <c r="Y31" s="3919"/>
      <c r="Z31" s="3506" t="str">
        <f t="shared" si="15"/>
        <v>是否封闭</v>
      </c>
      <c r="AA31" s="703">
        <f t="shared" si="3"/>
        <v>1</v>
      </c>
      <c r="AB31" s="703">
        <f t="shared" si="4"/>
        <v>1</v>
      </c>
      <c r="AC31" s="703">
        <f t="shared" si="5"/>
        <v>1</v>
      </c>
    </row>
    <row r="32" spans="1:29" ht="27">
      <c r="A32" s="423"/>
      <c r="B32" s="3564" t="s">
        <v>4821</v>
      </c>
      <c r="C32" s="3565" t="s">
        <v>4822</v>
      </c>
      <c r="D32" s="386">
        <v>100</v>
      </c>
      <c r="E32" s="3566" t="s">
        <v>4823</v>
      </c>
      <c r="F32" s="412">
        <f>SUMIF(91:91,E32,92:92)-SUMIF(91:91,C32,92:92)+100</f>
        <v>110</v>
      </c>
      <c r="G32" s="3566" t="s">
        <v>4823</v>
      </c>
      <c r="H32" s="386">
        <f>SUMIF(91:91,G32,92:92)-SUMIF(91:91,C32,92:92)+100</f>
        <v>110</v>
      </c>
      <c r="I32" s="3566" t="s">
        <v>4823</v>
      </c>
      <c r="J32" s="386">
        <f>SUMIF(91:91,I32,92:92)-SUMIF(91:91,C32,92:92)+100</f>
        <v>110</v>
      </c>
      <c r="K32" s="562"/>
      <c r="L32" s="2717"/>
      <c r="M32" s="2711"/>
      <c r="N32" s="2711"/>
      <c r="O32" s="2769"/>
      <c r="P32" s="3919" t="s">
        <v>1695</v>
      </c>
      <c r="Q32" s="3530" t="str">
        <f t="shared" si="11"/>
        <v>自持住宅的可售下跃</v>
      </c>
      <c r="R32" s="704" t="s">
        <v>14</v>
      </c>
      <c r="S32" s="705">
        <f t="shared" si="12"/>
        <v>110</v>
      </c>
      <c r="T32" s="704" t="s">
        <v>14</v>
      </c>
      <c r="U32" s="705">
        <f t="shared" si="13"/>
        <v>110</v>
      </c>
      <c r="V32" s="704" t="s">
        <v>14</v>
      </c>
      <c r="W32" s="705">
        <f t="shared" si="14"/>
        <v>110</v>
      </c>
      <c r="X32" s="3529"/>
      <c r="Y32" s="3919" t="s">
        <v>1695</v>
      </c>
      <c r="Z32" s="3531" t="str">
        <f t="shared" si="15"/>
        <v>自持住宅的可售下跃</v>
      </c>
      <c r="AA32" s="3532">
        <f t="shared" si="3"/>
        <v>0.90909090909090906</v>
      </c>
      <c r="AB32" s="3532">
        <f t="shared" si="4"/>
        <v>0.90909090909090906</v>
      </c>
      <c r="AC32" s="3532">
        <f t="shared" si="5"/>
        <v>0.90909090909090906</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7"/>
      <c r="M33" s="2711"/>
      <c r="N33" s="2711"/>
      <c r="O33" s="2769"/>
      <c r="P33" s="3919"/>
      <c r="Q33" s="3530">
        <f t="shared" si="11"/>
        <v>111</v>
      </c>
      <c r="R33" s="704" t="s">
        <v>14</v>
      </c>
      <c r="S33" s="705">
        <f t="shared" si="12"/>
        <v>100</v>
      </c>
      <c r="T33" s="704" t="s">
        <v>14</v>
      </c>
      <c r="U33" s="705">
        <f t="shared" si="13"/>
        <v>100</v>
      </c>
      <c r="V33" s="704" t="s">
        <v>14</v>
      </c>
      <c r="W33" s="705">
        <f t="shared" si="14"/>
        <v>100</v>
      </c>
      <c r="X33" s="3529"/>
      <c r="Y33" s="3919"/>
      <c r="Z33" s="3531">
        <f t="shared" si="15"/>
        <v>111</v>
      </c>
      <c r="AA33" s="3532">
        <f t="shared" si="3"/>
        <v>1</v>
      </c>
      <c r="AB33" s="3532">
        <f t="shared" si="4"/>
        <v>1</v>
      </c>
      <c r="AC33" s="353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7"/>
      <c r="M34" s="2711"/>
      <c r="N34" s="2711"/>
      <c r="O34" s="2769"/>
      <c r="P34" s="3919"/>
      <c r="Q34" s="3530">
        <f t="shared" si="11"/>
        <v>111</v>
      </c>
      <c r="R34" s="704" t="s">
        <v>14</v>
      </c>
      <c r="S34" s="705">
        <f t="shared" si="12"/>
        <v>100</v>
      </c>
      <c r="T34" s="704" t="s">
        <v>14</v>
      </c>
      <c r="U34" s="705">
        <f t="shared" si="13"/>
        <v>100</v>
      </c>
      <c r="V34" s="704" t="s">
        <v>14</v>
      </c>
      <c r="W34" s="705">
        <f t="shared" si="14"/>
        <v>100</v>
      </c>
      <c r="X34" s="3529"/>
      <c r="Y34" s="3919"/>
      <c r="Z34" s="3531">
        <f t="shared" si="15"/>
        <v>111</v>
      </c>
      <c r="AA34" s="3532">
        <f t="shared" si="3"/>
        <v>1</v>
      </c>
      <c r="AB34" s="3532">
        <f t="shared" si="4"/>
        <v>1</v>
      </c>
      <c r="AC34" s="3532">
        <f t="shared" si="5"/>
        <v>1</v>
      </c>
    </row>
    <row r="35" spans="1:30" ht="15">
      <c r="A35" s="430" t="s">
        <v>1707</v>
      </c>
      <c r="B35" s="431"/>
      <c r="C35" s="1153" t="s">
        <v>0</v>
      </c>
      <c r="D35" s="1154"/>
      <c r="E35" s="1155">
        <f>案例!E2</f>
        <v>22557</v>
      </c>
      <c r="F35" s="1156"/>
      <c r="G35" s="1155">
        <f>案例!S3</f>
        <v>20048</v>
      </c>
      <c r="H35" s="1158"/>
      <c r="I35" s="1155">
        <f>案例!AH3</f>
        <v>25220</v>
      </c>
      <c r="J35" s="1158"/>
      <c r="K35" s="713"/>
      <c r="L35" s="2719"/>
      <c r="M35" s="2720"/>
      <c r="N35" s="2711"/>
      <c r="O35" s="2720"/>
      <c r="P35" s="3912" t="str">
        <f>A35</f>
        <v>成交单价（元/平方米）</v>
      </c>
      <c r="Q35" s="3912"/>
      <c r="R35" s="3913">
        <f>E35</f>
        <v>22557</v>
      </c>
      <c r="S35" s="3913"/>
      <c r="T35" s="3913">
        <f>G35</f>
        <v>20048</v>
      </c>
      <c r="U35" s="3913"/>
      <c r="V35" s="3913">
        <f>I35</f>
        <v>25220</v>
      </c>
      <c r="W35" s="3913"/>
      <c r="X35" s="689"/>
      <c r="Y35" s="711"/>
      <c r="Z35" s="689"/>
      <c r="AA35" s="689"/>
      <c r="AB35" s="689"/>
      <c r="AC35" s="689"/>
    </row>
    <row r="36" spans="1:30" ht="15.75" thickBot="1">
      <c r="A36" s="437" t="s">
        <v>1708</v>
      </c>
      <c r="B36" s="438"/>
      <c r="C36" s="1159">
        <f>R37</f>
        <v>20553</v>
      </c>
      <c r="D36" s="2316" t="s">
        <v>2135</v>
      </c>
      <c r="E36" s="1160">
        <f>R36</f>
        <v>20506</v>
      </c>
      <c r="F36" s="2317"/>
      <c r="G36" s="1159">
        <f>T36</f>
        <v>18225</v>
      </c>
      <c r="H36" s="2317"/>
      <c r="I36" s="1160">
        <f>V36</f>
        <v>22927</v>
      </c>
      <c r="J36" s="2317"/>
      <c r="K36" s="2319">
        <f>F36+H36+J36</f>
        <v>0</v>
      </c>
      <c r="L36" s="2719"/>
      <c r="M36" s="2720"/>
      <c r="N36" s="2711"/>
      <c r="O36" s="2720"/>
      <c r="P36" s="3912" t="str">
        <f>A36</f>
        <v>比较价值（元/平方米）</v>
      </c>
      <c r="Q36" s="3912"/>
      <c r="R36" s="3913">
        <f>IF(F1="售价",ROUND(PRODUCT(R35,AA7:AA34),0),ROUND(PRODUCT(R35,AA7:AA34),1))</f>
        <v>20506</v>
      </c>
      <c r="S36" s="3913"/>
      <c r="T36" s="3913">
        <f>IF(F1="售价",ROUND(PRODUCT(T35,AB7:AB34),0),ROUND(PRODUCT(T35,AB7:AB34),1))</f>
        <v>18225</v>
      </c>
      <c r="U36" s="3913"/>
      <c r="V36" s="3913">
        <f>IF(F1="售价",ROUND(PRODUCT(V35,AC7:AC34),0),ROUND(PRODUCT(V35,AC7:AC34),1))</f>
        <v>22927</v>
      </c>
      <c r="W36" s="3913"/>
      <c r="X36" s="689"/>
      <c r="Y36" s="689"/>
      <c r="Z36" s="689"/>
      <c r="AA36" s="689"/>
      <c r="AB36" s="689"/>
      <c r="AC36" s="689"/>
    </row>
    <row r="37" spans="1:30" ht="15.75" thickBot="1">
      <c r="A37" s="441" t="s">
        <v>1709</v>
      </c>
      <c r="B37" s="442"/>
      <c r="C37" s="1162">
        <f>R37</f>
        <v>20553</v>
      </c>
      <c r="D37" s="1162"/>
      <c r="E37" s="1162"/>
      <c r="F37" s="1162"/>
      <c r="G37" s="1162"/>
      <c r="H37" s="1162"/>
      <c r="I37" s="1162"/>
      <c r="J37" s="1162"/>
      <c r="K37" s="714"/>
      <c r="L37" s="2719"/>
      <c r="M37" s="2720"/>
      <c r="N37" s="2720"/>
      <c r="O37" s="2720"/>
      <c r="P37" s="3909" t="str">
        <f>A37</f>
        <v>估价对象XX用房的比较价值（楼面单价，元/平方米）</v>
      </c>
      <c r="Q37" s="3910"/>
      <c r="R37" s="4071">
        <f>IF(F1="售价",ROUND(IF(D36="简单平均",AVERAGE(R36:W36),R36*F36+T36*H36+V36*J36),0),ROUND(IF(D36="简单平均",AVERAGE(R36:V36),R36*F36+T36*H36+V36*J36),1))</f>
        <v>20553</v>
      </c>
      <c r="S37" s="4071"/>
      <c r="T37" s="4071"/>
      <c r="U37" s="4071"/>
      <c r="V37" s="4071"/>
      <c r="W37" s="4071"/>
      <c r="X37" s="689"/>
      <c r="Y37" s="689"/>
      <c r="Z37" s="689"/>
      <c r="AA37" s="689"/>
      <c r="AB37" s="689"/>
      <c r="AC37" s="689"/>
    </row>
    <row r="38" spans="1:30">
      <c r="A38" s="2720"/>
      <c r="B38" s="2720"/>
      <c r="C38" s="2720"/>
      <c r="D38" s="2720"/>
      <c r="E38" s="2720"/>
      <c r="F38" s="2720"/>
      <c r="G38" s="2724"/>
      <c r="H38" s="2720"/>
      <c r="I38" s="2720"/>
      <c r="J38" s="2720"/>
      <c r="K38" s="2725"/>
      <c r="L38" s="2721"/>
      <c r="M38" s="2720"/>
      <c r="N38" s="2720"/>
      <c r="O38" s="2720"/>
      <c r="P38" s="2720"/>
      <c r="Q38" s="2720"/>
      <c r="R38" s="2720"/>
      <c r="S38" s="2720"/>
      <c r="T38" s="2720"/>
      <c r="U38" s="2720"/>
      <c r="V38" s="2720"/>
      <c r="W38" s="2720"/>
      <c r="X38" s="2720"/>
      <c r="Y38" s="2720"/>
      <c r="Z38" s="2720"/>
      <c r="AA38" s="2720"/>
      <c r="AB38" s="2720"/>
      <c r="AC38" s="2720"/>
      <c r="AD38" s="2720"/>
    </row>
    <row r="39" spans="1:30">
      <c r="A39" s="2720"/>
      <c r="B39" s="2720"/>
      <c r="C39" s="2720"/>
      <c r="D39" s="2720"/>
      <c r="E39" s="2720"/>
      <c r="F39" s="2720"/>
      <c r="G39" s="2720"/>
      <c r="H39" s="2720"/>
      <c r="I39" s="2720"/>
      <c r="J39" s="2720"/>
      <c r="K39" s="2725"/>
      <c r="L39" s="2721"/>
      <c r="M39" s="2720"/>
      <c r="N39" s="2720"/>
      <c r="O39" s="2720"/>
      <c r="P39" s="2720"/>
      <c r="Q39" s="2720"/>
      <c r="R39" s="2720"/>
      <c r="S39" s="2720"/>
      <c r="T39" s="2720"/>
      <c r="U39" s="2720"/>
      <c r="V39" s="2720"/>
      <c r="W39" s="2720"/>
      <c r="X39" s="2720"/>
      <c r="Y39" s="2720"/>
      <c r="Z39" s="2720"/>
      <c r="AA39" s="2720"/>
      <c r="AB39" s="2720"/>
      <c r="AC39" s="2720"/>
      <c r="AD39" s="2720"/>
    </row>
    <row r="40" spans="1:30" ht="13.5" customHeight="1">
      <c r="A40" s="2720"/>
      <c r="B40" s="2720"/>
      <c r="C40" s="446" t="s">
        <v>1710</v>
      </c>
      <c r="D40" s="447"/>
      <c r="E40" s="448">
        <f>IF(E35&lt;E36,E36/E35-1,E35/E36-1)</f>
        <v>0.10001950648590663</v>
      </c>
      <c r="F40" s="449" t="str">
        <f>IF(OR(E40&gt;=0.3,E40&lt;=-0.3),"超过30%","")</f>
        <v/>
      </c>
      <c r="G40" s="448">
        <f>IF(G35&lt;G36,G36/G35-1,G35/G36-1)</f>
        <v>0.10002743484224963</v>
      </c>
      <c r="H40" s="449" t="str">
        <f>IF(OR(G40&gt;=0.3,G40&lt;=-0.3),"超过30%","")</f>
        <v/>
      </c>
      <c r="I40" s="448">
        <f>IF(I35&lt;I36,I36/I35-1,I35/I36-1)</f>
        <v>0.10001308500894135</v>
      </c>
      <c r="J40" s="449" t="str">
        <f>IF(OR(I40&gt;=0.3,I40&lt;=-0.3),"超过30%","")</f>
        <v/>
      </c>
      <c r="K40" s="2725"/>
      <c r="L40" s="2721"/>
      <c r="M40" s="2720"/>
      <c r="N40" s="2720"/>
      <c r="O40" s="2720"/>
      <c r="P40" s="2720"/>
      <c r="Q40" s="2720"/>
      <c r="R40" s="2720"/>
      <c r="S40" s="2720"/>
      <c r="T40" s="2720"/>
      <c r="U40" s="2720"/>
      <c r="V40" s="2720"/>
      <c r="W40" s="2720"/>
      <c r="X40" s="2720"/>
      <c r="Y40" s="2720"/>
      <c r="Z40" s="2720"/>
      <c r="AA40" s="2720"/>
      <c r="AB40" s="2720"/>
      <c r="AC40" s="2720"/>
      <c r="AD40" s="2720"/>
    </row>
    <row r="41" spans="1:30" ht="13.5" customHeight="1">
      <c r="A41" s="2720"/>
      <c r="B41" s="2720"/>
      <c r="C41" s="446" t="s">
        <v>1711</v>
      </c>
      <c r="D41" s="450"/>
      <c r="E41" s="448">
        <f>IF(E36&lt;G36,G36/E36-1,E36/G36-1)</f>
        <v>0.12515775034293553</v>
      </c>
      <c r="F41" s="449" t="str">
        <f>IF(OR(E41&gt;=0.2,E41&lt;=-0.2),"超过20%","")</f>
        <v/>
      </c>
      <c r="G41" s="448">
        <f>IF(G36&lt;I36,I36/G36-1,G36/I36-1)</f>
        <v>0.2579972565157751</v>
      </c>
      <c r="H41" s="449" t="str">
        <f>IF(OR(G41&gt;=0.2,G41&lt;=-0.2),"超过20%","")</f>
        <v>超过20%</v>
      </c>
      <c r="I41" s="448">
        <f>IF(I36&lt;E36,E36/I36-1,I36/E36-1)</f>
        <v>0.11806300594947827</v>
      </c>
      <c r="J41" s="449" t="str">
        <f>IF(OR(I41&gt;=0.2,I41&lt;=-0.2),"超过20%","")</f>
        <v/>
      </c>
      <c r="K41" s="2725"/>
      <c r="L41" s="2721"/>
      <c r="M41" s="2720"/>
      <c r="N41" s="2720"/>
      <c r="O41" s="2720"/>
      <c r="P41" s="2720"/>
      <c r="Q41" s="2720"/>
      <c r="R41" s="2720"/>
      <c r="S41" s="2720"/>
      <c r="T41" s="2720"/>
      <c r="U41" s="2720"/>
      <c r="V41" s="2720"/>
      <c r="W41" s="2720"/>
      <c r="X41" s="2720"/>
      <c r="Y41" s="2720"/>
      <c r="Z41" s="2720"/>
      <c r="AA41" s="2720"/>
      <c r="AB41" s="2720"/>
      <c r="AC41" s="2720"/>
      <c r="AD41" s="2720"/>
    </row>
    <row r="42" spans="1:30" s="451" customFormat="1" ht="13.5" customHeight="1">
      <c r="A42" s="2723"/>
      <c r="B42" s="2723"/>
      <c r="C42" s="446" t="s">
        <v>1712</v>
      </c>
      <c r="D42" s="450"/>
      <c r="E42" s="448">
        <f>IF(E35&lt;G35,G35/E35-1,E35/G35-1)</f>
        <v>0.12514964086193126</v>
      </c>
      <c r="F42" s="449" t="str">
        <f>IF(OR(E42&gt;=0.3,E42&lt;=-0.3),"超过30%","")</f>
        <v/>
      </c>
      <c r="G42" s="448">
        <f>IF(G35&lt;I35,I35/G35-1,G35/I35-1)</f>
        <v>0.25798084596967286</v>
      </c>
      <c r="H42" s="449" t="str">
        <f>IF(OR(G42&gt;=0.3,G42&lt;=-0.3),"超过30%","")</f>
        <v/>
      </c>
      <c r="I42" s="448">
        <f>IF(I35&lt;E35,E35/I35-1,I35/E35-1)</f>
        <v>0.11805647914172979</v>
      </c>
      <c r="J42" s="449" t="str">
        <f>IF(OR(I42&gt;=0.3,I42&lt;=-0.3),"超过30%","")</f>
        <v/>
      </c>
      <c r="K42" s="2728"/>
      <c r="L42" s="2722"/>
      <c r="M42" s="2723"/>
      <c r="N42" s="2723"/>
      <c r="O42" s="2723"/>
      <c r="P42" s="2723"/>
      <c r="Q42" s="2723"/>
      <c r="R42" s="2723"/>
      <c r="S42" s="2723"/>
      <c r="T42" s="2723"/>
      <c r="U42" s="2723"/>
      <c r="V42" s="2723"/>
      <c r="W42" s="2723"/>
      <c r="X42" s="2723"/>
      <c r="Y42" s="2723"/>
      <c r="Z42" s="2723"/>
      <c r="AA42" s="2723"/>
      <c r="AB42" s="2723"/>
      <c r="AC42" s="2723"/>
      <c r="AD42" s="2723"/>
    </row>
    <row r="43" spans="1:30" s="451" customFormat="1">
      <c r="A43" s="2723"/>
      <c r="B43" s="2726"/>
      <c r="C43" s="2727"/>
      <c r="D43" s="2723"/>
      <c r="E43" s="2723"/>
      <c r="F43" s="2723"/>
      <c r="G43" s="2723"/>
      <c r="H43" s="2723"/>
      <c r="I43" s="2723"/>
      <c r="J43" s="2723"/>
      <c r="K43" s="2728"/>
      <c r="L43" s="2722"/>
      <c r="M43" s="2723"/>
      <c r="N43" s="2723"/>
      <c r="O43" s="2723"/>
      <c r="P43" s="2723"/>
      <c r="Q43" s="2723"/>
      <c r="R43" s="2723"/>
      <c r="S43" s="2723"/>
      <c r="T43" s="2723"/>
      <c r="U43" s="2723"/>
      <c r="V43" s="2723"/>
      <c r="W43" s="2723"/>
      <c r="X43" s="2723"/>
      <c r="Y43" s="2723"/>
      <c r="Z43" s="2723"/>
      <c r="AA43" s="2723"/>
      <c r="AB43" s="2723"/>
      <c r="AC43" s="2723"/>
      <c r="AD43" s="2723"/>
    </row>
    <row r="44" spans="1:30">
      <c r="A44" s="2720"/>
      <c r="B44" s="2726"/>
      <c r="C44" s="2727"/>
      <c r="D44" s="2720"/>
      <c r="E44" s="2720"/>
      <c r="F44" s="2720"/>
      <c r="G44" s="2720"/>
      <c r="H44" s="2720"/>
      <c r="I44" s="2720"/>
      <c r="J44" s="2720"/>
      <c r="K44" s="2725"/>
      <c r="L44" s="2721"/>
      <c r="M44" s="2720"/>
      <c r="N44" s="2720"/>
      <c r="O44" s="2720"/>
      <c r="P44" s="2720"/>
      <c r="Q44" s="2720"/>
      <c r="R44" s="2720"/>
      <c r="S44" s="2720"/>
      <c r="T44" s="2720"/>
      <c r="U44" s="2720"/>
      <c r="V44" s="2720"/>
      <c r="W44" s="2720"/>
      <c r="X44" s="2720"/>
      <c r="Y44" s="2720"/>
      <c r="Z44" s="2720"/>
      <c r="AA44" s="2720"/>
      <c r="AB44" s="2720"/>
      <c r="AC44" s="2720"/>
      <c r="AD44" s="2720"/>
    </row>
    <row r="45" spans="1:30" ht="21.75" thickBot="1">
      <c r="A45" s="693" t="s">
        <v>1713</v>
      </c>
      <c r="B45" s="689"/>
      <c r="C45" s="694"/>
      <c r="D45" s="694"/>
      <c r="E45" s="694"/>
      <c r="F45" s="695"/>
      <c r="G45" s="695"/>
      <c r="H45" s="694"/>
      <c r="I45" s="694"/>
      <c r="J45" s="694"/>
      <c r="K45" s="696"/>
      <c r="L45" s="697"/>
      <c r="M45" s="694"/>
      <c r="N45" s="2764"/>
      <c r="O45" s="2764"/>
      <c r="P45" s="2764"/>
      <c r="Q45" s="2734"/>
      <c r="R45" s="2720"/>
      <c r="S45" s="2720"/>
      <c r="T45" s="2720"/>
      <c r="U45" s="2720"/>
      <c r="V45" s="2720"/>
      <c r="W45" s="2720"/>
      <c r="X45" s="2720"/>
      <c r="Y45" s="2720"/>
      <c r="Z45" s="2720"/>
      <c r="AA45" s="2720"/>
      <c r="AB45" s="2720"/>
      <c r="AC45" s="2720"/>
      <c r="AD45" s="2720"/>
    </row>
    <row r="46" spans="1:30" s="457" customFormat="1" ht="15">
      <c r="A46" s="454" t="s">
        <v>1678</v>
      </c>
      <c r="B46" s="455"/>
      <c r="C46" s="1183" t="str">
        <f>YEAR(C7)&amp;"-"&amp;MONTH(C7)</f>
        <v>2023-11</v>
      </c>
      <c r="D46" s="1184">
        <f>EDATE(C46,-1)</f>
        <v>45200</v>
      </c>
      <c r="E46" s="1184">
        <f t="shared" ref="E46:O46" si="16">EDATE(D46,-1)</f>
        <v>45170</v>
      </c>
      <c r="F46" s="1184">
        <f t="shared" si="16"/>
        <v>45139</v>
      </c>
      <c r="G46" s="1184">
        <f t="shared" si="16"/>
        <v>45108</v>
      </c>
      <c r="H46" s="1184">
        <f t="shared" si="16"/>
        <v>45078</v>
      </c>
      <c r="I46" s="1184">
        <f t="shared" si="16"/>
        <v>45047</v>
      </c>
      <c r="J46" s="1184">
        <f t="shared" si="16"/>
        <v>45017</v>
      </c>
      <c r="K46" s="1184">
        <f t="shared" si="16"/>
        <v>44986</v>
      </c>
      <c r="L46" s="1184">
        <f t="shared" si="16"/>
        <v>44958</v>
      </c>
      <c r="M46" s="1184">
        <f t="shared" si="16"/>
        <v>44927</v>
      </c>
      <c r="N46" s="1184">
        <f t="shared" si="16"/>
        <v>44896</v>
      </c>
      <c r="O46" s="1184">
        <f t="shared" si="16"/>
        <v>44866</v>
      </c>
      <c r="P46" s="2771"/>
      <c r="Q46" s="2736"/>
      <c r="R46" s="2736"/>
      <c r="S46" s="2736"/>
      <c r="T46" s="2736"/>
      <c r="U46" s="2736"/>
      <c r="V46" s="2736"/>
      <c r="W46" s="2736"/>
      <c r="X46" s="2736"/>
      <c r="Y46" s="2736"/>
      <c r="Z46" s="2736"/>
      <c r="AA46" s="2736"/>
      <c r="AB46" s="2736"/>
      <c r="AC46" s="2736"/>
      <c r="AD46" s="2736"/>
    </row>
    <row r="47" spans="1:30" s="108" customFormat="1" ht="15">
      <c r="A47" s="458"/>
      <c r="B47" s="459"/>
      <c r="C47" s="1182">
        <v>100</v>
      </c>
      <c r="D47" s="461">
        <v>100</v>
      </c>
      <c r="E47" s="461">
        <v>100</v>
      </c>
      <c r="F47" s="461">
        <v>100</v>
      </c>
      <c r="G47" s="461"/>
      <c r="H47" s="461"/>
      <c r="I47" s="461"/>
      <c r="J47" s="461"/>
      <c r="K47" s="461"/>
      <c r="L47" s="461"/>
      <c r="M47" s="462"/>
      <c r="N47" s="461"/>
      <c r="O47" s="463"/>
      <c r="P47" s="2734"/>
      <c r="Q47" s="2657"/>
      <c r="R47" s="2657"/>
      <c r="S47" s="2657"/>
      <c r="T47" s="2657"/>
      <c r="U47" s="2657"/>
      <c r="V47" s="2657"/>
      <c r="W47" s="2657"/>
      <c r="X47" s="2657"/>
      <c r="Y47" s="2657"/>
      <c r="Z47" s="2657"/>
      <c r="AA47" s="2657"/>
      <c r="AB47" s="2657"/>
      <c r="AC47" s="2657"/>
      <c r="AD47" s="2657"/>
    </row>
    <row r="48" spans="1:30" s="108" customFormat="1" ht="15.75" thickBot="1">
      <c r="A48" s="464" t="s">
        <v>1715</v>
      </c>
      <c r="B48" s="465"/>
      <c r="C48" s="466"/>
      <c r="D48" s="467"/>
      <c r="E48" s="467"/>
      <c r="F48" s="467"/>
      <c r="G48" s="467"/>
      <c r="H48" s="467"/>
      <c r="I48" s="467"/>
      <c r="J48" s="467"/>
      <c r="K48" s="467"/>
      <c r="L48" s="467"/>
      <c r="M48" s="468"/>
      <c r="N48" s="467"/>
      <c r="O48" s="469"/>
      <c r="P48" s="2734"/>
      <c r="Q48" s="2734"/>
      <c r="R48" s="2657"/>
      <c r="S48" s="2657"/>
      <c r="T48" s="2657"/>
      <c r="U48" s="2657"/>
      <c r="V48" s="2657"/>
      <c r="W48" s="2657"/>
      <c r="X48" s="2657"/>
      <c r="Y48" s="2657"/>
      <c r="Z48" s="2657"/>
      <c r="AA48" s="2657"/>
      <c r="AB48" s="2657"/>
      <c r="AC48" s="2657"/>
      <c r="AD48" s="2657"/>
    </row>
    <row r="49" spans="1:30" s="108" customFormat="1" ht="15">
      <c r="A49" s="470" t="s">
        <v>1680</v>
      </c>
      <c r="B49" s="459"/>
      <c r="C49" s="471" t="s">
        <v>1717</v>
      </c>
      <c r="D49" s="472"/>
      <c r="E49" s="472"/>
      <c r="F49" s="472"/>
      <c r="G49" s="472"/>
      <c r="H49" s="472"/>
      <c r="I49" s="472"/>
      <c r="J49" s="472"/>
      <c r="K49" s="472"/>
      <c r="L49" s="473"/>
      <c r="M49" s="474"/>
      <c r="N49" s="2747"/>
      <c r="O49" s="2747"/>
      <c r="P49" s="2772"/>
      <c r="Q49" s="2734"/>
      <c r="R49" s="2657"/>
      <c r="S49" s="2657"/>
      <c r="T49" s="2657"/>
      <c r="U49" s="2657"/>
      <c r="V49" s="2657"/>
      <c r="W49" s="2657"/>
      <c r="X49" s="2657"/>
      <c r="Y49" s="2657"/>
      <c r="Z49" s="2657"/>
      <c r="AA49" s="2657"/>
      <c r="AB49" s="2657"/>
      <c r="AC49" s="2657"/>
      <c r="AD49" s="2657"/>
    </row>
    <row r="50" spans="1:30" s="108" customFormat="1" ht="15.75" thickBot="1">
      <c r="A50" s="470"/>
      <c r="B50" s="459"/>
      <c r="C50" s="587">
        <v>100</v>
      </c>
      <c r="D50" s="461"/>
      <c r="E50" s="461"/>
      <c r="F50" s="461"/>
      <c r="G50" s="461"/>
      <c r="H50" s="461"/>
      <c r="I50" s="461"/>
      <c r="J50" s="461"/>
      <c r="K50" s="461"/>
      <c r="L50" s="461"/>
      <c r="M50" s="463"/>
      <c r="N50" s="2747"/>
      <c r="O50" s="2747"/>
      <c r="P50" s="2734"/>
      <c r="Q50" s="2734"/>
      <c r="R50" s="2657"/>
      <c r="S50" s="2657"/>
      <c r="T50" s="2657"/>
      <c r="U50" s="2657"/>
      <c r="V50" s="2657"/>
      <c r="W50" s="2657"/>
      <c r="X50" s="2657"/>
      <c r="Y50" s="2657"/>
      <c r="Z50" s="2657"/>
      <c r="AA50" s="2657"/>
      <c r="AB50" s="2657"/>
      <c r="AC50" s="2657"/>
      <c r="AD50" s="2657"/>
    </row>
    <row r="51" spans="1:30">
      <c r="A51" s="476" t="s">
        <v>1718</v>
      </c>
      <c r="B51" s="477" t="s">
        <v>1684</v>
      </c>
      <c r="C51" s="478" t="str">
        <f>C9</f>
        <v>仓储</v>
      </c>
      <c r="D51" s="479"/>
      <c r="E51" s="479"/>
      <c r="F51" s="479"/>
      <c r="G51" s="479"/>
      <c r="H51" s="479"/>
      <c r="I51" s="479"/>
      <c r="J51" s="479"/>
      <c r="K51" s="480"/>
      <c r="L51" s="481"/>
      <c r="M51" s="482"/>
      <c r="N51" s="2748"/>
      <c r="O51" s="2748"/>
      <c r="P51" s="2773"/>
      <c r="Q51" s="2734"/>
      <c r="R51" s="2720"/>
      <c r="S51" s="2720"/>
      <c r="T51" s="2720"/>
      <c r="U51" s="2720"/>
      <c r="V51" s="2720"/>
      <c r="W51" s="2720"/>
      <c r="X51" s="2720"/>
      <c r="Y51" s="2720"/>
      <c r="Z51" s="2720"/>
      <c r="AA51" s="2720"/>
      <c r="AB51" s="2720"/>
      <c r="AC51" s="2720"/>
      <c r="AD51" s="2720"/>
    </row>
    <row r="52" spans="1:30" ht="15.75" thickBot="1">
      <c r="A52" s="483"/>
      <c r="B52" s="484"/>
      <c r="C52" s="485">
        <v>100</v>
      </c>
      <c r="D52" s="485"/>
      <c r="E52" s="485"/>
      <c r="F52" s="485"/>
      <c r="G52" s="485"/>
      <c r="H52" s="485"/>
      <c r="I52" s="485"/>
      <c r="J52" s="485"/>
      <c r="K52" s="485"/>
      <c r="L52" s="485"/>
      <c r="M52" s="486"/>
      <c r="N52" s="2749"/>
      <c r="O52" s="2749"/>
      <c r="P52" s="2773"/>
      <c r="Q52" s="2734"/>
      <c r="R52" s="2720"/>
      <c r="S52" s="2720"/>
      <c r="T52" s="2720"/>
      <c r="U52" s="2720"/>
      <c r="V52" s="2720"/>
      <c r="W52" s="2720"/>
      <c r="X52" s="2720"/>
      <c r="Y52" s="2720"/>
      <c r="Z52" s="2720"/>
      <c r="AA52" s="2720"/>
      <c r="AB52" s="2720"/>
      <c r="AC52" s="2720"/>
      <c r="AD52" s="2720"/>
    </row>
    <row r="53" spans="1:30" ht="27.75" thickTop="1">
      <c r="A53" s="483"/>
      <c r="B53" s="487" t="s">
        <v>1687</v>
      </c>
      <c r="C53" s="532"/>
      <c r="D53" s="532"/>
      <c r="E53" s="532"/>
      <c r="F53" s="532"/>
      <c r="G53" s="532"/>
      <c r="H53" s="532"/>
      <c r="I53" s="532"/>
      <c r="J53" s="532"/>
      <c r="K53" s="533"/>
      <c r="L53" s="534"/>
      <c r="M53" s="535"/>
      <c r="N53" s="2748"/>
      <c r="O53" s="2748"/>
      <c r="P53" s="2773"/>
      <c r="Q53" s="2734"/>
      <c r="R53" s="2720"/>
      <c r="S53" s="2720"/>
      <c r="T53" s="2720"/>
      <c r="U53" s="2720"/>
      <c r="V53" s="2720"/>
      <c r="W53" s="2720"/>
      <c r="X53" s="2720"/>
      <c r="Y53" s="2720"/>
      <c r="Z53" s="2720"/>
      <c r="AA53" s="2720"/>
      <c r="AB53" s="2720"/>
      <c r="AC53" s="2720"/>
      <c r="AD53" s="2720"/>
    </row>
    <row r="54" spans="1:30" ht="15.75" thickBot="1">
      <c r="A54" s="483"/>
      <c r="B54" s="492"/>
      <c r="C54" s="485"/>
      <c r="D54" s="485"/>
      <c r="E54" s="485"/>
      <c r="F54" s="485"/>
      <c r="G54" s="485"/>
      <c r="H54" s="485"/>
      <c r="I54" s="485"/>
      <c r="J54" s="485"/>
      <c r="K54" s="485"/>
      <c r="L54" s="485"/>
      <c r="M54" s="486"/>
      <c r="N54" s="2749"/>
      <c r="O54" s="2749"/>
      <c r="P54" s="2773"/>
      <c r="Q54" s="2734"/>
      <c r="R54" s="2720"/>
      <c r="S54" s="2720"/>
      <c r="T54" s="2720"/>
      <c r="U54" s="2720"/>
      <c r="V54" s="2720"/>
      <c r="W54" s="2720"/>
      <c r="X54" s="2720"/>
      <c r="Y54" s="2720"/>
      <c r="Z54" s="2720"/>
      <c r="AA54" s="2720"/>
      <c r="AB54" s="2720"/>
      <c r="AC54" s="2720"/>
      <c r="AD54" s="2720"/>
    </row>
    <row r="55" spans="1:30" ht="15.75" thickTop="1">
      <c r="A55" s="483"/>
      <c r="B55" s="608">
        <f>B11</f>
        <v>111</v>
      </c>
      <c r="C55" s="498"/>
      <c r="D55" s="498"/>
      <c r="E55" s="498"/>
      <c r="F55" s="498"/>
      <c r="G55" s="498"/>
      <c r="H55" s="498"/>
      <c r="I55" s="498"/>
      <c r="J55" s="498"/>
      <c r="K55" s="499"/>
      <c r="L55" s="500"/>
      <c r="M55" s="501"/>
      <c r="N55" s="2748"/>
      <c r="O55" s="2748"/>
      <c r="P55" s="2773"/>
      <c r="Q55" s="2734"/>
      <c r="R55" s="2720"/>
      <c r="S55" s="2720"/>
      <c r="T55" s="2720"/>
      <c r="U55" s="2720"/>
      <c r="V55" s="2720"/>
      <c r="W55" s="2720"/>
      <c r="X55" s="2720"/>
      <c r="Y55" s="2720"/>
      <c r="Z55" s="2720"/>
      <c r="AA55" s="2720"/>
      <c r="AB55" s="2720"/>
      <c r="AC55" s="2720"/>
      <c r="AD55" s="2720"/>
    </row>
    <row r="56" spans="1:30" ht="15.75" thickBot="1">
      <c r="A56" s="483"/>
      <c r="B56" s="484"/>
      <c r="C56" s="509"/>
      <c r="D56" s="485"/>
      <c r="E56" s="485"/>
      <c r="F56" s="485"/>
      <c r="G56" s="485"/>
      <c r="H56" s="485"/>
      <c r="I56" s="485"/>
      <c r="J56" s="485"/>
      <c r="K56" s="485"/>
      <c r="L56" s="485"/>
      <c r="M56" s="486"/>
      <c r="N56" s="2749"/>
      <c r="O56" s="2749"/>
      <c r="P56" s="2773"/>
      <c r="Q56" s="2734"/>
      <c r="R56" s="2720"/>
      <c r="S56" s="2720"/>
      <c r="T56" s="2720"/>
      <c r="U56" s="2720"/>
      <c r="V56" s="2720"/>
      <c r="W56" s="2720"/>
      <c r="X56" s="2720"/>
      <c r="Y56" s="2720"/>
      <c r="Z56" s="2720"/>
      <c r="AA56" s="2720"/>
      <c r="AB56" s="2720"/>
      <c r="AC56" s="2720"/>
      <c r="AD56" s="2720"/>
    </row>
    <row r="57" spans="1:30" s="422" customFormat="1" ht="15.75" thickTop="1">
      <c r="A57" s="502"/>
      <c r="B57" s="487">
        <f>B12</f>
        <v>111</v>
      </c>
      <c r="C57" s="498"/>
      <c r="D57" s="498"/>
      <c r="E57" s="498"/>
      <c r="F57" s="498"/>
      <c r="G57" s="503"/>
      <c r="H57" s="504"/>
      <c r="I57" s="504"/>
      <c r="J57" s="504"/>
      <c r="K57" s="504"/>
      <c r="L57" s="505"/>
      <c r="M57" s="506"/>
      <c r="N57" s="2750"/>
      <c r="O57" s="2750"/>
      <c r="P57" s="2774"/>
      <c r="Q57" s="2741"/>
      <c r="R57" s="2742"/>
      <c r="S57" s="2742"/>
      <c r="T57" s="2742"/>
      <c r="U57" s="2742"/>
      <c r="V57" s="2742"/>
      <c r="W57" s="2742"/>
      <c r="X57" s="2742"/>
      <c r="Y57" s="2742"/>
      <c r="Z57" s="2742"/>
      <c r="AA57" s="2742"/>
      <c r="AB57" s="2742"/>
      <c r="AC57" s="2742"/>
      <c r="AD57" s="2742"/>
    </row>
    <row r="58" spans="1:30" s="422" customFormat="1" ht="15.75" thickBot="1">
      <c r="A58" s="502"/>
      <c r="B58" s="492"/>
      <c r="C58" s="509"/>
      <c r="D58" s="485"/>
      <c r="E58" s="485"/>
      <c r="F58" s="485"/>
      <c r="G58" s="485"/>
      <c r="H58" s="485"/>
      <c r="I58" s="485"/>
      <c r="J58" s="485"/>
      <c r="K58" s="485"/>
      <c r="L58" s="485"/>
      <c r="M58" s="486"/>
      <c r="N58" s="2749"/>
      <c r="O58" s="2749"/>
      <c r="P58" s="2774"/>
      <c r="Q58" s="2741"/>
      <c r="R58" s="2742"/>
      <c r="S58" s="2742"/>
      <c r="T58" s="2742"/>
      <c r="U58" s="2742"/>
      <c r="V58" s="2742"/>
      <c r="W58" s="2742"/>
      <c r="X58" s="2742"/>
      <c r="Y58" s="2742"/>
      <c r="Z58" s="2742"/>
      <c r="AA58" s="2742"/>
      <c r="AB58" s="2742"/>
      <c r="AC58" s="2742"/>
      <c r="AD58" s="2742"/>
    </row>
    <row r="59" spans="1:30" s="422" customFormat="1" ht="15.75" thickTop="1">
      <c r="A59" s="502"/>
      <c r="B59" s="487">
        <f>B13</f>
        <v>111</v>
      </c>
      <c r="C59" s="498"/>
      <c r="D59" s="498"/>
      <c r="E59" s="498"/>
      <c r="F59" s="498"/>
      <c r="G59" s="503"/>
      <c r="H59" s="504"/>
      <c r="I59" s="504"/>
      <c r="J59" s="504"/>
      <c r="K59" s="504"/>
      <c r="L59" s="505"/>
      <c r="M59" s="506"/>
      <c r="N59" s="2750"/>
      <c r="O59" s="2750"/>
      <c r="P59" s="2718"/>
      <c r="Q59" s="2744"/>
      <c r="R59" s="2742"/>
      <c r="S59" s="2742"/>
      <c r="T59" s="2742"/>
      <c r="U59" s="2742"/>
      <c r="V59" s="2742"/>
      <c r="W59" s="2742"/>
      <c r="X59" s="2742"/>
      <c r="Y59" s="2742"/>
      <c r="Z59" s="2742"/>
      <c r="AA59" s="2742"/>
      <c r="AB59" s="2742"/>
      <c r="AC59" s="2742"/>
      <c r="AD59" s="2742"/>
    </row>
    <row r="60" spans="1:30" s="422" customFormat="1" ht="15.75" thickBot="1">
      <c r="A60" s="502"/>
      <c r="B60" s="492"/>
      <c r="C60" s="509"/>
      <c r="D60" s="509"/>
      <c r="E60" s="509"/>
      <c r="F60" s="509"/>
      <c r="G60" s="509"/>
      <c r="H60" s="511"/>
      <c r="I60" s="511"/>
      <c r="J60" s="511"/>
      <c r="K60" s="511"/>
      <c r="L60" s="511"/>
      <c r="M60" s="512"/>
      <c r="N60" s="2750"/>
      <c r="O60" s="2750"/>
      <c r="P60" s="2774"/>
      <c r="Q60" s="2741"/>
      <c r="R60" s="2742"/>
      <c r="S60" s="2742"/>
      <c r="T60" s="2742"/>
      <c r="U60" s="2742"/>
      <c r="V60" s="2742"/>
      <c r="W60" s="2742"/>
      <c r="X60" s="2742"/>
      <c r="Y60" s="2742"/>
      <c r="Z60" s="2742"/>
      <c r="AA60" s="2742"/>
      <c r="AB60" s="2742"/>
      <c r="AC60" s="2742"/>
      <c r="AD60" s="2742"/>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48"/>
      <c r="O61" s="2748"/>
      <c r="P61" s="2775"/>
      <c r="Q61" s="2734"/>
      <c r="R61" s="2720"/>
      <c r="S61" s="2720"/>
      <c r="T61" s="2720"/>
      <c r="U61" s="2720"/>
      <c r="V61" s="2720"/>
      <c r="W61" s="2720"/>
      <c r="X61" s="2720"/>
      <c r="Y61" s="2720"/>
      <c r="Z61" s="2720"/>
      <c r="AA61" s="2720"/>
      <c r="AB61" s="2720"/>
      <c r="AC61" s="2720"/>
      <c r="AD61" s="2720"/>
    </row>
    <row r="62" spans="1:30" ht="15.75" thickBot="1">
      <c r="A62" s="483"/>
      <c r="B62" s="492"/>
      <c r="C62" s="493">
        <v>100</v>
      </c>
      <c r="D62" s="493">
        <f>C62-$K14</f>
        <v>98</v>
      </c>
      <c r="E62" s="493">
        <f>D62-$K14</f>
        <v>96</v>
      </c>
      <c r="F62" s="493">
        <f>E62-$K14</f>
        <v>94</v>
      </c>
      <c r="G62" s="493">
        <f>F62-$K14</f>
        <v>92</v>
      </c>
      <c r="H62" s="493"/>
      <c r="I62" s="493"/>
      <c r="J62" s="493"/>
      <c r="K62" s="493"/>
      <c r="L62" s="493"/>
      <c r="M62" s="494"/>
      <c r="N62" s="2749"/>
      <c r="O62" s="2749"/>
      <c r="P62" s="2773"/>
      <c r="Q62" s="2734"/>
      <c r="R62" s="2720"/>
      <c r="S62" s="2720"/>
      <c r="T62" s="2720"/>
      <c r="U62" s="2720"/>
      <c r="V62" s="2720"/>
      <c r="W62" s="2720"/>
      <c r="X62" s="2720"/>
      <c r="Y62" s="2720"/>
      <c r="Z62" s="2720"/>
      <c r="AA62" s="2720"/>
      <c r="AB62" s="2720"/>
      <c r="AC62" s="2720"/>
      <c r="AD62" s="2720"/>
    </row>
    <row r="63" spans="1:30" ht="27.75" thickTop="1">
      <c r="A63" s="483"/>
      <c r="B63" s="487" t="s">
        <v>1862</v>
      </c>
      <c r="C63" s="527" t="s">
        <v>1720</v>
      </c>
      <c r="D63" s="527" t="s">
        <v>1721</v>
      </c>
      <c r="E63" s="527" t="s">
        <v>1722</v>
      </c>
      <c r="F63" s="527" t="s">
        <v>1723</v>
      </c>
      <c r="G63" s="527" t="s">
        <v>1724</v>
      </c>
      <c r="H63" s="488"/>
      <c r="I63" s="488"/>
      <c r="J63" s="488"/>
      <c r="K63" s="489"/>
      <c r="L63" s="490"/>
      <c r="M63" s="491"/>
      <c r="N63" s="2748"/>
      <c r="O63" s="2748"/>
      <c r="P63" s="2773"/>
      <c r="Q63" s="2734"/>
      <c r="R63" s="2720"/>
      <c r="S63" s="2720"/>
      <c r="T63" s="2720"/>
      <c r="U63" s="2720"/>
      <c r="V63" s="2720"/>
      <c r="W63" s="2720"/>
      <c r="X63" s="2720"/>
      <c r="Y63" s="2720"/>
      <c r="Z63" s="2720"/>
      <c r="AA63" s="2720"/>
      <c r="AB63" s="2720"/>
      <c r="AC63" s="2720"/>
      <c r="AD63" s="2720"/>
    </row>
    <row r="64" spans="1:30" ht="15.75" thickBot="1">
      <c r="A64" s="483"/>
      <c r="B64" s="492"/>
      <c r="C64" s="493">
        <v>100</v>
      </c>
      <c r="D64" s="493">
        <f>C64-$K16</f>
        <v>98</v>
      </c>
      <c r="E64" s="493">
        <f>D64-$K16</f>
        <v>96</v>
      </c>
      <c r="F64" s="493">
        <f>E64-$K16</f>
        <v>94</v>
      </c>
      <c r="G64" s="493">
        <f>F64-$K16</f>
        <v>92</v>
      </c>
      <c r="H64" s="493"/>
      <c r="I64" s="493"/>
      <c r="J64" s="493"/>
      <c r="K64" s="493"/>
      <c r="L64" s="493"/>
      <c r="M64" s="494"/>
      <c r="N64" s="2749"/>
      <c r="O64" s="2749"/>
      <c r="P64" s="2773"/>
      <c r="Q64" s="2734"/>
      <c r="R64" s="2720"/>
      <c r="S64" s="2720"/>
      <c r="T64" s="2720"/>
      <c r="U64" s="2720"/>
      <c r="V64" s="2720"/>
      <c r="W64" s="2720"/>
      <c r="X64" s="2720"/>
      <c r="Y64" s="2720"/>
      <c r="Z64" s="2720"/>
      <c r="AA64" s="2720"/>
      <c r="AB64" s="2720"/>
      <c r="AC64" s="2720"/>
      <c r="AD64" s="2720"/>
    </row>
    <row r="65" spans="1:30" ht="15.75" thickTop="1">
      <c r="A65" s="483"/>
      <c r="B65" s="495" t="s">
        <v>1812</v>
      </c>
      <c r="C65" s="608" t="s">
        <v>1798</v>
      </c>
      <c r="D65" s="608" t="s">
        <v>1799</v>
      </c>
      <c r="E65" s="608" t="s">
        <v>1800</v>
      </c>
      <c r="F65" s="608" t="s">
        <v>1801</v>
      </c>
      <c r="G65" s="608" t="s">
        <v>1802</v>
      </c>
      <c r="H65" s="488"/>
      <c r="I65" s="488"/>
      <c r="J65" s="488"/>
      <c r="K65" s="488"/>
      <c r="L65" s="488"/>
      <c r="M65" s="1128"/>
      <c r="N65" s="2749"/>
      <c r="O65" s="2749"/>
      <c r="P65" s="2773"/>
      <c r="Q65" s="2734"/>
      <c r="R65" s="2720"/>
      <c r="S65" s="2720"/>
      <c r="T65" s="2720"/>
      <c r="U65" s="2720"/>
      <c r="V65" s="2720"/>
      <c r="W65" s="2720"/>
      <c r="X65" s="2720"/>
      <c r="Y65" s="2720"/>
      <c r="Z65" s="2720"/>
      <c r="AA65" s="2720"/>
      <c r="AB65" s="2720"/>
      <c r="AC65" s="2720"/>
      <c r="AD65" s="2720"/>
    </row>
    <row r="66" spans="1:30" ht="15.75" thickBot="1">
      <c r="A66" s="483"/>
      <c r="B66" s="495"/>
      <c r="C66" s="493">
        <v>100</v>
      </c>
      <c r="D66" s="493">
        <f>C66-$K18</f>
        <v>99</v>
      </c>
      <c r="E66" s="493">
        <f>D66-$K18</f>
        <v>98</v>
      </c>
      <c r="F66" s="493">
        <f>E66-$K18</f>
        <v>97</v>
      </c>
      <c r="G66" s="493">
        <f>F66-$K18</f>
        <v>96</v>
      </c>
      <c r="H66" s="608"/>
      <c r="I66" s="608"/>
      <c r="J66" s="608"/>
      <c r="K66" s="608"/>
      <c r="L66" s="608"/>
      <c r="M66" s="401"/>
      <c r="N66" s="2749"/>
      <c r="O66" s="2749"/>
      <c r="P66" s="2773"/>
      <c r="Q66" s="2734"/>
      <c r="R66" s="2720"/>
      <c r="S66" s="2720"/>
      <c r="T66" s="2720"/>
      <c r="U66" s="2720"/>
      <c r="V66" s="2720"/>
      <c r="W66" s="2720"/>
      <c r="X66" s="2720"/>
      <c r="Y66" s="2720"/>
      <c r="Z66" s="2720"/>
      <c r="AA66" s="2720"/>
      <c r="AB66" s="2720"/>
      <c r="AC66" s="2720"/>
      <c r="AD66" s="2720"/>
    </row>
    <row r="67" spans="1:30" ht="15.75" thickTop="1">
      <c r="A67" s="483"/>
      <c r="B67" s="487" t="s">
        <v>1732</v>
      </c>
      <c r="C67" s="527" t="s">
        <v>1720</v>
      </c>
      <c r="D67" s="527" t="s">
        <v>1721</v>
      </c>
      <c r="E67" s="527" t="s">
        <v>1722</v>
      </c>
      <c r="F67" s="527" t="s">
        <v>1723</v>
      </c>
      <c r="G67" s="527" t="s">
        <v>1724</v>
      </c>
      <c r="H67" s="488"/>
      <c r="I67" s="488"/>
      <c r="J67" s="488"/>
      <c r="K67" s="489"/>
      <c r="L67" s="490"/>
      <c r="M67" s="491"/>
      <c r="N67" s="2748"/>
      <c r="O67" s="2748"/>
      <c r="P67" s="2773"/>
      <c r="Q67" s="2734"/>
      <c r="R67" s="2720"/>
      <c r="S67" s="2720"/>
      <c r="T67" s="2720"/>
      <c r="U67" s="2720"/>
      <c r="V67" s="2720"/>
      <c r="W67" s="2720"/>
      <c r="X67" s="2720"/>
      <c r="Y67" s="2720"/>
      <c r="Z67" s="2720"/>
      <c r="AA67" s="2720"/>
      <c r="AB67" s="2720"/>
      <c r="AC67" s="2720"/>
      <c r="AD67" s="2720"/>
    </row>
    <row r="68" spans="1:30" ht="15.75" thickBot="1">
      <c r="A68" s="483"/>
      <c r="B68" s="492"/>
      <c r="C68" s="493">
        <v>100</v>
      </c>
      <c r="D68" s="493">
        <f>C68-$K20</f>
        <v>98</v>
      </c>
      <c r="E68" s="493">
        <f>D68-$K20</f>
        <v>96</v>
      </c>
      <c r="F68" s="493">
        <f>E68-$K20</f>
        <v>94</v>
      </c>
      <c r="G68" s="493">
        <f>F68-$K20</f>
        <v>92</v>
      </c>
      <c r="H68" s="493"/>
      <c r="I68" s="493"/>
      <c r="J68" s="493"/>
      <c r="K68" s="493"/>
      <c r="L68" s="493"/>
      <c r="M68" s="494"/>
      <c r="N68" s="2749"/>
      <c r="O68" s="2749"/>
      <c r="P68" s="2773"/>
      <c r="Q68" s="2734"/>
      <c r="R68" s="2720"/>
      <c r="S68" s="2720"/>
      <c r="T68" s="2720"/>
      <c r="U68" s="2720"/>
      <c r="V68" s="2720"/>
      <c r="W68" s="2720"/>
      <c r="X68" s="2720"/>
      <c r="Y68" s="2720"/>
      <c r="Z68" s="2720"/>
      <c r="AA68" s="2720"/>
      <c r="AB68" s="2720"/>
      <c r="AC68" s="2720"/>
      <c r="AD68" s="2720"/>
    </row>
    <row r="69" spans="1:30" ht="15.75" thickTop="1">
      <c r="A69" s="483"/>
      <c r="B69" s="487" t="s">
        <v>1851</v>
      </c>
      <c r="C69" s="503"/>
      <c r="D69" s="503"/>
      <c r="E69" s="503"/>
      <c r="F69" s="503"/>
      <c r="G69" s="503"/>
      <c r="H69" s="532"/>
      <c r="I69" s="532"/>
      <c r="J69" s="532"/>
      <c r="K69" s="533"/>
      <c r="L69" s="534"/>
      <c r="M69" s="535"/>
      <c r="N69" s="2748"/>
      <c r="O69" s="2748"/>
      <c r="P69" s="2773"/>
      <c r="Q69" s="2734"/>
      <c r="R69" s="2720"/>
      <c r="S69" s="2720"/>
      <c r="T69" s="2720"/>
      <c r="U69" s="2720"/>
      <c r="V69" s="2720"/>
      <c r="W69" s="2720"/>
      <c r="X69" s="2720"/>
      <c r="Y69" s="2720"/>
      <c r="Z69" s="2720"/>
      <c r="AA69" s="2720"/>
      <c r="AB69" s="2720"/>
      <c r="AC69" s="2720"/>
      <c r="AD69" s="2720"/>
    </row>
    <row r="70" spans="1:30" ht="15.75" thickBot="1">
      <c r="A70" s="483"/>
      <c r="B70" s="492"/>
      <c r="C70" s="493">
        <v>100</v>
      </c>
      <c r="D70" s="493">
        <f>C70-$K22</f>
        <v>100</v>
      </c>
      <c r="E70" s="493"/>
      <c r="F70" s="493"/>
      <c r="G70" s="493"/>
      <c r="H70" s="493"/>
      <c r="I70" s="493"/>
      <c r="J70" s="493"/>
      <c r="K70" s="493"/>
      <c r="L70" s="493"/>
      <c r="M70" s="494"/>
      <c r="N70" s="2749"/>
      <c r="O70" s="2749"/>
      <c r="P70" s="2773"/>
      <c r="Q70" s="2734"/>
      <c r="R70" s="2720"/>
      <c r="S70" s="2720"/>
      <c r="T70" s="2720"/>
      <c r="U70" s="2720"/>
      <c r="V70" s="2720"/>
      <c r="W70" s="2720"/>
      <c r="X70" s="2720"/>
      <c r="Y70" s="2720"/>
      <c r="Z70" s="2720"/>
      <c r="AA70" s="2720"/>
      <c r="AB70" s="2720"/>
      <c r="AC70" s="2720"/>
      <c r="AD70" s="2720"/>
    </row>
    <row r="71" spans="1:30" s="108" customFormat="1" ht="15.75" thickTop="1">
      <c r="A71" s="528"/>
      <c r="B71" s="487">
        <f>B23</f>
        <v>111</v>
      </c>
      <c r="C71" s="498"/>
      <c r="D71" s="498"/>
      <c r="E71" s="498"/>
      <c r="F71" s="498"/>
      <c r="G71" s="503"/>
      <c r="H71" s="503"/>
      <c r="I71" s="503"/>
      <c r="J71" s="503"/>
      <c r="K71" s="503"/>
      <c r="L71" s="529"/>
      <c r="M71" s="530"/>
      <c r="N71" s="2747"/>
      <c r="O71" s="2747"/>
      <c r="P71" s="2773"/>
      <c r="Q71" s="2734"/>
      <c r="R71" s="2657"/>
      <c r="S71" s="2657"/>
      <c r="T71" s="2657"/>
      <c r="U71" s="2657"/>
      <c r="V71" s="2657"/>
      <c r="W71" s="2657"/>
      <c r="X71" s="2657"/>
      <c r="Y71" s="2657"/>
      <c r="Z71" s="2657"/>
      <c r="AA71" s="2657"/>
      <c r="AB71" s="2657"/>
      <c r="AC71" s="2657"/>
      <c r="AD71" s="2657"/>
    </row>
    <row r="72" spans="1:30" s="108" customFormat="1" ht="15.75" thickBot="1">
      <c r="A72" s="528"/>
      <c r="B72" s="492"/>
      <c r="C72" s="509"/>
      <c r="D72" s="485"/>
      <c r="E72" s="485"/>
      <c r="F72" s="485"/>
      <c r="G72" s="485"/>
      <c r="H72" s="485"/>
      <c r="I72" s="485"/>
      <c r="J72" s="485"/>
      <c r="K72" s="485"/>
      <c r="L72" s="485"/>
      <c r="M72" s="486"/>
      <c r="N72" s="2749"/>
      <c r="O72" s="2749"/>
      <c r="P72" s="2773"/>
      <c r="Q72" s="2734"/>
      <c r="R72" s="2657"/>
      <c r="S72" s="2657"/>
      <c r="T72" s="2657"/>
      <c r="U72" s="2657"/>
      <c r="V72" s="2657"/>
      <c r="W72" s="2657"/>
      <c r="X72" s="2657"/>
      <c r="Y72" s="2657"/>
      <c r="Z72" s="2657"/>
      <c r="AA72" s="2657"/>
      <c r="AB72" s="2657"/>
      <c r="AC72" s="2657"/>
      <c r="AD72" s="2657"/>
    </row>
    <row r="73" spans="1:30" s="108" customFormat="1" ht="15.75" thickTop="1">
      <c r="A73" s="528"/>
      <c r="B73" s="487">
        <f>B24</f>
        <v>111</v>
      </c>
      <c r="C73" s="498"/>
      <c r="D73" s="498"/>
      <c r="E73" s="498"/>
      <c r="F73" s="498"/>
      <c r="G73" s="503"/>
      <c r="H73" s="503"/>
      <c r="I73" s="503"/>
      <c r="J73" s="503"/>
      <c r="K73" s="503"/>
      <c r="L73" s="503"/>
      <c r="M73" s="530"/>
      <c r="N73" s="2747"/>
      <c r="O73" s="2747"/>
      <c r="P73" s="2773"/>
      <c r="Q73" s="2734"/>
      <c r="R73" s="2657"/>
      <c r="S73" s="2657"/>
      <c r="T73" s="2657"/>
      <c r="U73" s="2657"/>
      <c r="V73" s="2657"/>
      <c r="W73" s="2657"/>
      <c r="X73" s="2657"/>
      <c r="Y73" s="2657"/>
      <c r="Z73" s="2657"/>
      <c r="AA73" s="2657"/>
      <c r="AB73" s="2657"/>
      <c r="AC73" s="2657"/>
      <c r="AD73" s="2657"/>
    </row>
    <row r="74" spans="1:30" s="108" customFormat="1" ht="15.75" thickBot="1">
      <c r="A74" s="528"/>
      <c r="B74" s="492"/>
      <c r="C74" s="509"/>
      <c r="D74" s="485"/>
      <c r="E74" s="485"/>
      <c r="F74" s="485"/>
      <c r="G74" s="485"/>
      <c r="H74" s="485"/>
      <c r="I74" s="485"/>
      <c r="J74" s="485"/>
      <c r="K74" s="485"/>
      <c r="L74" s="485"/>
      <c r="M74" s="486"/>
      <c r="N74" s="2749"/>
      <c r="O74" s="2749"/>
      <c r="P74" s="2773"/>
      <c r="Q74" s="2734"/>
      <c r="R74" s="2657"/>
      <c r="S74" s="2657"/>
      <c r="T74" s="2657"/>
      <c r="U74" s="2657"/>
      <c r="V74" s="2657"/>
      <c r="W74" s="2657"/>
      <c r="X74" s="2657"/>
      <c r="Y74" s="2657"/>
      <c r="Z74" s="2657"/>
      <c r="AA74" s="2657"/>
      <c r="AB74" s="2657"/>
      <c r="AC74" s="2657"/>
      <c r="AD74" s="2657"/>
    </row>
    <row r="75" spans="1:30" s="422" customFormat="1" ht="15.75" thickTop="1">
      <c r="A75" s="502"/>
      <c r="B75" s="487">
        <f>B25</f>
        <v>111</v>
      </c>
      <c r="C75" s="498"/>
      <c r="D75" s="498"/>
      <c r="E75" s="498"/>
      <c r="F75" s="498"/>
      <c r="G75" s="503"/>
      <c r="H75" s="504"/>
      <c r="I75" s="504"/>
      <c r="J75" s="504"/>
      <c r="K75" s="504"/>
      <c r="L75" s="505"/>
      <c r="M75" s="506"/>
      <c r="N75" s="2750"/>
      <c r="O75" s="2750"/>
      <c r="P75" s="2774"/>
      <c r="Q75" s="2741"/>
      <c r="R75" s="2742"/>
      <c r="S75" s="2742"/>
      <c r="T75" s="2742"/>
      <c r="U75" s="2742"/>
      <c r="V75" s="2742"/>
      <c r="W75" s="2742"/>
      <c r="X75" s="2742"/>
      <c r="Y75" s="2742"/>
      <c r="Z75" s="2742"/>
      <c r="AA75" s="2742"/>
      <c r="AB75" s="2742"/>
      <c r="AC75" s="2742"/>
      <c r="AD75" s="2742"/>
    </row>
    <row r="76" spans="1:30" s="422" customFormat="1" ht="15.75" thickBot="1">
      <c r="A76" s="502"/>
      <c r="B76" s="492"/>
      <c r="C76" s="509"/>
      <c r="D76" s="509"/>
      <c r="E76" s="509"/>
      <c r="F76" s="509"/>
      <c r="G76" s="485"/>
      <c r="H76" s="485"/>
      <c r="I76" s="485"/>
      <c r="J76" s="485"/>
      <c r="K76" s="485"/>
      <c r="L76" s="485"/>
      <c r="M76" s="486"/>
      <c r="N76" s="2750"/>
      <c r="O76" s="2750"/>
      <c r="P76" s="2774"/>
      <c r="Q76" s="2741"/>
      <c r="R76" s="2742"/>
      <c r="S76" s="2742"/>
      <c r="T76" s="2742"/>
      <c r="U76" s="2742"/>
      <c r="V76" s="2742"/>
      <c r="W76" s="2742"/>
      <c r="X76" s="2742"/>
      <c r="Y76" s="2742"/>
      <c r="Z76" s="2742"/>
      <c r="AA76" s="2742"/>
      <c r="AB76" s="2742"/>
      <c r="AC76" s="2742"/>
      <c r="AD76" s="2742"/>
    </row>
    <row r="77" spans="1:30" ht="15" thickTop="1">
      <c r="A77" s="476" t="s">
        <v>1693</v>
      </c>
      <c r="B77" s="477" t="s">
        <v>1739</v>
      </c>
      <c r="C77" s="3559" t="s">
        <v>4817</v>
      </c>
      <c r="D77" s="503"/>
      <c r="E77" s="479"/>
      <c r="F77" s="479"/>
      <c r="G77" s="479"/>
      <c r="H77" s="479"/>
      <c r="I77" s="479"/>
      <c r="J77" s="479"/>
      <c r="K77" s="480"/>
      <c r="L77" s="481"/>
      <c r="M77" s="482"/>
      <c r="N77" s="2748"/>
      <c r="O77" s="2748"/>
      <c r="P77" s="2773"/>
      <c r="Q77" s="2734"/>
      <c r="R77" s="2720"/>
      <c r="S77" s="2720"/>
      <c r="T77" s="2720"/>
      <c r="U77" s="2720"/>
      <c r="V77" s="2720"/>
      <c r="W77" s="2720"/>
      <c r="X77" s="2720"/>
      <c r="Y77" s="2720"/>
      <c r="Z77" s="2720"/>
      <c r="AA77" s="2720"/>
      <c r="AB77" s="2720"/>
      <c r="AC77" s="2720"/>
      <c r="AD77" s="2720"/>
    </row>
    <row r="78" spans="1:30" ht="15.75" thickBot="1">
      <c r="A78" s="483"/>
      <c r="B78" s="492"/>
      <c r="C78" s="493">
        <v>100</v>
      </c>
      <c r="D78" s="493">
        <f t="shared" ref="D78:M78" si="17">C78-$K26</f>
        <v>98</v>
      </c>
      <c r="E78" s="493">
        <f t="shared" si="17"/>
        <v>96</v>
      </c>
      <c r="F78" s="493">
        <f t="shared" si="17"/>
        <v>94</v>
      </c>
      <c r="G78" s="493">
        <f t="shared" si="17"/>
        <v>92</v>
      </c>
      <c r="H78" s="493">
        <f t="shared" si="17"/>
        <v>90</v>
      </c>
      <c r="I78" s="493">
        <f t="shared" si="17"/>
        <v>88</v>
      </c>
      <c r="J78" s="493">
        <f t="shared" si="17"/>
        <v>86</v>
      </c>
      <c r="K78" s="493">
        <f t="shared" si="17"/>
        <v>84</v>
      </c>
      <c r="L78" s="493">
        <f t="shared" si="17"/>
        <v>82</v>
      </c>
      <c r="M78" s="494">
        <f t="shared" si="17"/>
        <v>80</v>
      </c>
      <c r="N78" s="2749"/>
      <c r="O78" s="2749"/>
      <c r="P78" s="2773"/>
      <c r="Q78" s="2734"/>
      <c r="R78" s="2720"/>
      <c r="S78" s="2720"/>
      <c r="T78" s="2720"/>
      <c r="U78" s="2720"/>
      <c r="V78" s="2720"/>
      <c r="W78" s="2720"/>
      <c r="X78" s="2720"/>
      <c r="Y78" s="2720"/>
      <c r="Z78" s="2720"/>
      <c r="AA78" s="2720"/>
      <c r="AB78" s="2720"/>
      <c r="AC78" s="2720"/>
      <c r="AD78" s="2720"/>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7"/>
      <c r="O79" s="2747"/>
      <c r="P79" s="2773"/>
      <c r="Q79" s="2734"/>
      <c r="R79" s="2720"/>
      <c r="S79" s="2720"/>
      <c r="T79" s="2720"/>
      <c r="U79" s="2720"/>
      <c r="V79" s="2720"/>
      <c r="W79" s="2720"/>
      <c r="X79" s="2720"/>
      <c r="Y79" s="2720"/>
      <c r="Z79" s="2720"/>
      <c r="AA79" s="2720"/>
      <c r="AB79" s="2720"/>
      <c r="AC79" s="2720"/>
      <c r="AD79" s="2720"/>
    </row>
    <row r="80" spans="1:30" ht="15">
      <c r="A80" s="483"/>
      <c r="B80" s="495"/>
      <c r="C80" s="552">
        <v>0.5</v>
      </c>
      <c r="D80" s="552">
        <v>0.6</v>
      </c>
      <c r="E80" s="552">
        <v>0.7</v>
      </c>
      <c r="F80" s="552">
        <v>0.8</v>
      </c>
      <c r="G80" s="552">
        <v>0.9</v>
      </c>
      <c r="H80" s="552">
        <v>1.0001</v>
      </c>
      <c r="I80" s="608"/>
      <c r="J80" s="608"/>
      <c r="K80" s="616"/>
      <c r="L80" s="617"/>
      <c r="M80" s="618"/>
      <c r="N80" s="2747"/>
      <c r="O80" s="2747"/>
      <c r="P80" s="2773"/>
      <c r="Q80" s="2734"/>
      <c r="R80" s="2720"/>
      <c r="S80" s="2720"/>
      <c r="T80" s="2720"/>
      <c r="U80" s="2720"/>
      <c r="V80" s="2720"/>
      <c r="W80" s="2720"/>
      <c r="X80" s="2720"/>
      <c r="Y80" s="2720"/>
      <c r="Z80" s="2720"/>
      <c r="AA80" s="2720"/>
      <c r="AB80" s="2720"/>
      <c r="AC80" s="2720"/>
      <c r="AD80" s="2720"/>
    </row>
    <row r="81" spans="1:30" s="422" customFormat="1" ht="15.75" thickBot="1">
      <c r="A81" s="502"/>
      <c r="B81" s="492"/>
      <c r="C81" s="531">
        <v>100</v>
      </c>
      <c r="D81" s="493">
        <f t="shared" ref="D81:M81" si="18">C81+$K27</f>
        <v>101</v>
      </c>
      <c r="E81" s="493">
        <f t="shared" si="18"/>
        <v>102</v>
      </c>
      <c r="F81" s="493">
        <f t="shared" si="18"/>
        <v>103</v>
      </c>
      <c r="G81" s="493">
        <f t="shared" si="18"/>
        <v>104</v>
      </c>
      <c r="H81" s="493">
        <f t="shared" si="18"/>
        <v>105</v>
      </c>
      <c r="I81" s="493">
        <f t="shared" si="18"/>
        <v>106</v>
      </c>
      <c r="J81" s="493">
        <f t="shared" si="18"/>
        <v>107</v>
      </c>
      <c r="K81" s="493">
        <f t="shared" si="18"/>
        <v>108</v>
      </c>
      <c r="L81" s="493">
        <f t="shared" si="18"/>
        <v>109</v>
      </c>
      <c r="M81" s="493">
        <f t="shared" si="18"/>
        <v>110</v>
      </c>
      <c r="N81" s="2749"/>
      <c r="O81" s="2749"/>
      <c r="P81" s="2774"/>
      <c r="Q81" s="2741"/>
      <c r="R81" s="2742"/>
      <c r="S81" s="2742"/>
      <c r="T81" s="2742"/>
      <c r="U81" s="2742"/>
      <c r="V81" s="2742"/>
      <c r="W81" s="2742"/>
      <c r="X81" s="2742"/>
      <c r="Y81" s="2742"/>
      <c r="Z81" s="2742"/>
      <c r="AA81" s="2742"/>
      <c r="AB81" s="2742"/>
      <c r="AC81" s="2742"/>
      <c r="AD81" s="2742"/>
    </row>
    <row r="82" spans="1:30" ht="15" thickTop="1">
      <c r="A82" s="548"/>
      <c r="B82" s="495" t="s">
        <v>1855</v>
      </c>
      <c r="C82" s="3559" t="s">
        <v>4819</v>
      </c>
      <c r="D82" s="503"/>
      <c r="E82" s="532"/>
      <c r="F82" s="532"/>
      <c r="G82" s="532"/>
      <c r="H82" s="532"/>
      <c r="I82" s="532"/>
      <c r="J82" s="532"/>
      <c r="K82" s="533"/>
      <c r="L82" s="534"/>
      <c r="M82" s="535"/>
      <c r="N82" s="2748"/>
      <c r="O82" s="2748"/>
      <c r="P82" s="2773"/>
      <c r="Q82" s="2734"/>
      <c r="R82" s="2720"/>
      <c r="S82" s="2720"/>
      <c r="T82" s="2720"/>
      <c r="U82" s="2720"/>
      <c r="V82" s="2720"/>
      <c r="W82" s="2720"/>
      <c r="X82" s="2720"/>
      <c r="Y82" s="2720"/>
      <c r="Z82" s="2720"/>
      <c r="AA82" s="2720"/>
      <c r="AB82" s="2720"/>
      <c r="AC82" s="2720"/>
      <c r="AD82" s="2720"/>
    </row>
    <row r="83" spans="1:30" ht="15.75" thickBot="1">
      <c r="A83" s="483"/>
      <c r="B83" s="492"/>
      <c r="C83" s="493">
        <v>100</v>
      </c>
      <c r="D83" s="493">
        <f t="shared" ref="D83:M83" si="19">C83-$K28</f>
        <v>98</v>
      </c>
      <c r="E83" s="493">
        <f t="shared" si="19"/>
        <v>96</v>
      </c>
      <c r="F83" s="493">
        <f t="shared" si="19"/>
        <v>94</v>
      </c>
      <c r="G83" s="493">
        <f t="shared" si="19"/>
        <v>92</v>
      </c>
      <c r="H83" s="493">
        <f t="shared" si="19"/>
        <v>90</v>
      </c>
      <c r="I83" s="493">
        <f t="shared" si="19"/>
        <v>88</v>
      </c>
      <c r="J83" s="493">
        <f t="shared" si="19"/>
        <v>86</v>
      </c>
      <c r="K83" s="493">
        <f t="shared" si="19"/>
        <v>84</v>
      </c>
      <c r="L83" s="493">
        <f t="shared" si="19"/>
        <v>82</v>
      </c>
      <c r="M83" s="494">
        <f t="shared" si="19"/>
        <v>80</v>
      </c>
      <c r="N83" s="2749"/>
      <c r="O83" s="2749"/>
      <c r="P83" s="2773"/>
      <c r="Q83" s="2734"/>
      <c r="R83" s="2720"/>
      <c r="S83" s="2720"/>
      <c r="T83" s="2720"/>
      <c r="U83" s="2720"/>
      <c r="V83" s="2720"/>
      <c r="W83" s="2720"/>
      <c r="X83" s="2720"/>
      <c r="Y83" s="2720"/>
      <c r="Z83" s="2720"/>
      <c r="AA83" s="2720"/>
      <c r="AB83" s="2720"/>
      <c r="AC83" s="2720"/>
      <c r="AD83" s="2720"/>
    </row>
    <row r="84" spans="1:30" ht="15" thickTop="1">
      <c r="A84" s="548"/>
      <c r="B84" s="487" t="s">
        <v>1863</v>
      </c>
      <c r="C84" s="3559" t="s">
        <v>4820</v>
      </c>
      <c r="D84" s="503"/>
      <c r="E84" s="503"/>
      <c r="F84" s="503"/>
      <c r="G84" s="503"/>
      <c r="H84" s="503"/>
      <c r="I84" s="532"/>
      <c r="J84" s="532"/>
      <c r="K84" s="533"/>
      <c r="L84" s="534"/>
      <c r="M84" s="535"/>
      <c r="N84" s="2748"/>
      <c r="O84" s="2748"/>
      <c r="P84" s="2773"/>
      <c r="Q84" s="2734"/>
      <c r="R84" s="2720"/>
      <c r="S84" s="2720"/>
      <c r="T84" s="2720"/>
      <c r="U84" s="2720"/>
      <c r="V84" s="2720"/>
      <c r="W84" s="2720"/>
      <c r="X84" s="2720"/>
      <c r="Y84" s="2720"/>
      <c r="Z84" s="2720"/>
      <c r="AA84" s="2720"/>
      <c r="AB84" s="2720"/>
      <c r="AC84" s="2720"/>
      <c r="AD84" s="2720"/>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9"/>
      <c r="O85" s="2749"/>
      <c r="P85" s="2773"/>
      <c r="Q85" s="2734"/>
      <c r="R85" s="2720"/>
      <c r="S85" s="2720"/>
      <c r="T85" s="2720"/>
      <c r="U85" s="2720"/>
      <c r="V85" s="2720"/>
      <c r="W85" s="2720"/>
      <c r="X85" s="2720"/>
      <c r="Y85" s="2720"/>
      <c r="Z85" s="2720"/>
      <c r="AA85" s="2720"/>
      <c r="AB85" s="2720"/>
      <c r="AC85" s="2720"/>
      <c r="AD85" s="2720"/>
    </row>
    <row r="86" spans="1:30" ht="15" thickTop="1">
      <c r="A86" s="548"/>
      <c r="B86" s="495" t="s">
        <v>1864</v>
      </c>
      <c r="C86" s="527" t="str">
        <f t="shared" ref="C86:L86" si="21">C87&amp;"(含)"&amp;"-"&amp;D87</f>
        <v>0(含)-10</v>
      </c>
      <c r="D86" s="527" t="str">
        <f t="shared" si="21"/>
        <v>10(含)-20</v>
      </c>
      <c r="E86" s="527" t="str">
        <f t="shared" si="21"/>
        <v>20(含)-30</v>
      </c>
      <c r="F86" s="527" t="str">
        <f t="shared" si="21"/>
        <v>30(含)-40</v>
      </c>
      <c r="G86" s="527" t="str">
        <f t="shared" si="21"/>
        <v>40(含)-50</v>
      </c>
      <c r="H86" s="527" t="str">
        <f t="shared" si="21"/>
        <v>50(含)-</v>
      </c>
      <c r="I86" s="527" t="str">
        <f t="shared" si="21"/>
        <v>(含)-</v>
      </c>
      <c r="J86" s="527" t="str">
        <f t="shared" si="21"/>
        <v>(含)-</v>
      </c>
      <c r="K86" s="527" t="str">
        <f t="shared" si="21"/>
        <v>(含)-</v>
      </c>
      <c r="L86" s="527" t="str">
        <f t="shared" si="21"/>
        <v>(含)-</v>
      </c>
      <c r="M86" s="570" t="str">
        <f>M87&amp;"(含)"&amp;"-"&amp;P87</f>
        <v>(含)-</v>
      </c>
      <c r="N86" s="2748"/>
      <c r="O86" s="2748"/>
      <c r="P86" s="2773"/>
      <c r="Q86" s="2734"/>
      <c r="R86" s="2720"/>
      <c r="S86" s="2720"/>
      <c r="T86" s="2720"/>
      <c r="U86" s="2720"/>
      <c r="V86" s="2720"/>
      <c r="W86" s="2720"/>
      <c r="X86" s="2720"/>
      <c r="Y86" s="2720"/>
      <c r="Z86" s="2720"/>
      <c r="AA86" s="2720"/>
      <c r="AB86" s="2720"/>
      <c r="AC86" s="2720"/>
      <c r="AD86" s="2720"/>
    </row>
    <row r="87" spans="1:30">
      <c r="A87" s="548"/>
      <c r="B87" s="495"/>
      <c r="C87" s="544">
        <v>0</v>
      </c>
      <c r="D87" s="544">
        <v>10</v>
      </c>
      <c r="E87" s="544">
        <v>20</v>
      </c>
      <c r="F87" s="544">
        <v>30</v>
      </c>
      <c r="G87" s="544">
        <v>40</v>
      </c>
      <c r="H87" s="544">
        <v>50</v>
      </c>
      <c r="I87" s="544"/>
      <c r="J87" s="545"/>
      <c r="K87" s="545"/>
      <c r="L87" s="546"/>
      <c r="M87" s="547"/>
      <c r="N87" s="2748"/>
      <c r="O87" s="2748"/>
      <c r="P87" s="2773"/>
      <c r="Q87" s="2734"/>
      <c r="R87" s="2720"/>
      <c r="S87" s="2720"/>
      <c r="T87" s="2720"/>
      <c r="U87" s="2720"/>
      <c r="V87" s="2720"/>
      <c r="W87" s="2720"/>
      <c r="X87" s="2720"/>
      <c r="Y87" s="2720"/>
      <c r="Z87" s="2720"/>
      <c r="AA87" s="2720"/>
      <c r="AB87" s="2720"/>
      <c r="AC87" s="2720"/>
      <c r="AD87" s="2720"/>
    </row>
    <row r="88" spans="1:30" ht="15.75" thickBot="1">
      <c r="A88" s="483"/>
      <c r="B88" s="492"/>
      <c r="C88" s="509">
        <v>100</v>
      </c>
      <c r="D88" s="485">
        <f>C88-2</f>
        <v>98</v>
      </c>
      <c r="E88" s="485">
        <f>D88-2</f>
        <v>96</v>
      </c>
      <c r="F88" s="485">
        <f>E88-2</f>
        <v>94</v>
      </c>
      <c r="G88" s="485">
        <f>F88-2</f>
        <v>92</v>
      </c>
      <c r="H88" s="485"/>
      <c r="I88" s="485"/>
      <c r="J88" s="485"/>
      <c r="K88" s="485"/>
      <c r="L88" s="485"/>
      <c r="M88" s="485"/>
      <c r="N88" s="2749"/>
      <c r="O88" s="2749"/>
      <c r="P88" s="2773"/>
      <c r="Q88" s="2734"/>
      <c r="R88" s="2720"/>
      <c r="S88" s="2720"/>
      <c r="T88" s="2720"/>
      <c r="U88" s="2720"/>
      <c r="V88" s="2720"/>
      <c r="W88" s="2720"/>
      <c r="X88" s="2720"/>
      <c r="Y88" s="2720"/>
      <c r="Z88" s="2720"/>
      <c r="AA88" s="2720"/>
      <c r="AB88" s="2720"/>
      <c r="AC88" s="2720"/>
      <c r="AD88" s="2720"/>
    </row>
    <row r="89" spans="1:30" s="422" customFormat="1" ht="15" thickTop="1">
      <c r="A89" s="542"/>
      <c r="B89" s="487" t="s">
        <v>1865</v>
      </c>
      <c r="C89" s="503"/>
      <c r="D89" s="503"/>
      <c r="E89" s="503"/>
      <c r="F89" s="503"/>
      <c r="G89" s="503"/>
      <c r="H89" s="503"/>
      <c r="I89" s="503"/>
      <c r="J89" s="503"/>
      <c r="K89" s="503"/>
      <c r="L89" s="503"/>
      <c r="M89" s="530"/>
      <c r="N89" s="2750"/>
      <c r="O89" s="2750"/>
      <c r="P89" s="2774"/>
      <c r="Q89" s="2741"/>
      <c r="R89" s="2742"/>
      <c r="S89" s="2742"/>
      <c r="T89" s="2742"/>
      <c r="U89" s="2742"/>
      <c r="V89" s="2742"/>
      <c r="W89" s="2742"/>
      <c r="X89" s="2742"/>
      <c r="Y89" s="2742"/>
      <c r="Z89" s="2742"/>
      <c r="AA89" s="2742"/>
      <c r="AB89" s="2742"/>
      <c r="AC89" s="2742"/>
      <c r="AD89" s="2742"/>
    </row>
    <row r="90" spans="1:30" s="422" customFormat="1" ht="15.75" thickBot="1">
      <c r="A90" s="502"/>
      <c r="B90" s="492"/>
      <c r="C90" s="509"/>
      <c r="D90" s="485"/>
      <c r="E90" s="485"/>
      <c r="F90" s="485"/>
      <c r="G90" s="485"/>
      <c r="H90" s="485"/>
      <c r="I90" s="485"/>
      <c r="J90" s="485"/>
      <c r="K90" s="485"/>
      <c r="L90" s="485"/>
      <c r="M90" s="486"/>
      <c r="N90" s="2750"/>
      <c r="O90" s="2750"/>
      <c r="P90" s="2774"/>
      <c r="Q90" s="2741"/>
      <c r="R90" s="2742"/>
      <c r="S90" s="2742"/>
      <c r="T90" s="2742"/>
      <c r="U90" s="2742"/>
      <c r="V90" s="2742"/>
      <c r="W90" s="2742"/>
      <c r="X90" s="2742"/>
      <c r="Y90" s="2742"/>
      <c r="Z90" s="2742"/>
      <c r="AA90" s="2742"/>
      <c r="AB90" s="2742"/>
      <c r="AC90" s="2742"/>
      <c r="AD90" s="2742"/>
    </row>
    <row r="91" spans="1:30" ht="29.25" thickTop="1">
      <c r="A91" s="548"/>
      <c r="B91" s="487" t="str">
        <f>B32</f>
        <v>自持住宅的可售下跃</v>
      </c>
      <c r="C91" s="3567" t="s">
        <v>4822</v>
      </c>
      <c r="D91" s="3567" t="s">
        <v>4823</v>
      </c>
      <c r="E91" s="498"/>
      <c r="F91" s="498"/>
      <c r="G91" s="503"/>
      <c r="H91" s="504"/>
      <c r="I91" s="504"/>
      <c r="J91" s="504"/>
      <c r="K91" s="504"/>
      <c r="L91" s="505"/>
      <c r="M91" s="506"/>
      <c r="N91" s="2748"/>
      <c r="O91" s="2748"/>
      <c r="P91" s="2773"/>
      <c r="Q91" s="2734"/>
      <c r="R91" s="2720"/>
      <c r="S91" s="2720"/>
      <c r="T91" s="2720"/>
      <c r="U91" s="2720"/>
      <c r="V91" s="2720"/>
      <c r="W91" s="2720"/>
      <c r="X91" s="2720"/>
      <c r="Y91" s="2720"/>
      <c r="Z91" s="2720"/>
      <c r="AA91" s="2720"/>
      <c r="AB91" s="2720"/>
      <c r="AC91" s="2720"/>
      <c r="AD91" s="2720"/>
    </row>
    <row r="92" spans="1:30" ht="15.75" thickBot="1">
      <c r="A92" s="483"/>
      <c r="B92" s="492"/>
      <c r="C92" s="509">
        <v>100</v>
      </c>
      <c r="D92" s="485">
        <v>110</v>
      </c>
      <c r="E92" s="485"/>
      <c r="F92" s="485"/>
      <c r="G92" s="509"/>
      <c r="H92" s="511"/>
      <c r="I92" s="511"/>
      <c r="J92" s="511"/>
      <c r="K92" s="511"/>
      <c r="L92" s="511"/>
      <c r="M92" s="512"/>
      <c r="N92" s="2749"/>
      <c r="O92" s="2749"/>
      <c r="P92" s="2773"/>
      <c r="Q92" s="2734"/>
      <c r="R92" s="2720"/>
      <c r="S92" s="2720"/>
      <c r="T92" s="2720"/>
      <c r="U92" s="2720"/>
      <c r="V92" s="2720"/>
      <c r="W92" s="2720"/>
      <c r="X92" s="2720"/>
      <c r="Y92" s="2720"/>
      <c r="Z92" s="2720"/>
      <c r="AA92" s="2720"/>
      <c r="AB92" s="2720"/>
      <c r="AC92" s="2720"/>
      <c r="AD92" s="2720"/>
    </row>
    <row r="93" spans="1:30" ht="15" thickTop="1">
      <c r="A93" s="548"/>
      <c r="B93" s="487">
        <f>B33</f>
        <v>111</v>
      </c>
      <c r="C93" s="498"/>
      <c r="D93" s="498"/>
      <c r="E93" s="498"/>
      <c r="F93" s="498"/>
      <c r="G93" s="503"/>
      <c r="H93" s="504"/>
      <c r="I93" s="504"/>
      <c r="J93" s="504"/>
      <c r="K93" s="504"/>
      <c r="L93" s="505"/>
      <c r="M93" s="506"/>
      <c r="N93" s="2748"/>
      <c r="O93" s="2748"/>
      <c r="P93" s="2773"/>
      <c r="Q93" s="2734"/>
      <c r="R93" s="2720"/>
      <c r="S93" s="2720"/>
      <c r="T93" s="2720"/>
      <c r="U93" s="2720"/>
      <c r="V93" s="2720"/>
      <c r="W93" s="2720"/>
      <c r="X93" s="2720"/>
      <c r="Y93" s="2720"/>
      <c r="Z93" s="2720"/>
      <c r="AA93" s="2720"/>
      <c r="AB93" s="2720"/>
      <c r="AC93" s="2720"/>
      <c r="AD93" s="2720"/>
    </row>
    <row r="94" spans="1:30" ht="15.75" thickBot="1">
      <c r="A94" s="483"/>
      <c r="B94" s="492"/>
      <c r="C94" s="509"/>
      <c r="D94" s="485"/>
      <c r="E94" s="485"/>
      <c r="F94" s="485"/>
      <c r="G94" s="509"/>
      <c r="H94" s="511"/>
      <c r="I94" s="511"/>
      <c r="J94" s="511"/>
      <c r="K94" s="511"/>
      <c r="L94" s="511"/>
      <c r="M94" s="512"/>
      <c r="N94" s="2749"/>
      <c r="O94" s="2749"/>
      <c r="P94" s="2773"/>
      <c r="Q94" s="2734"/>
      <c r="R94" s="2720"/>
      <c r="S94" s="2720"/>
      <c r="T94" s="2720"/>
      <c r="U94" s="2720"/>
      <c r="V94" s="2720"/>
      <c r="W94" s="2720"/>
      <c r="X94" s="2720"/>
      <c r="Y94" s="2720"/>
      <c r="Z94" s="2720"/>
      <c r="AA94" s="2720"/>
      <c r="AB94" s="2720"/>
      <c r="AC94" s="2720"/>
      <c r="AD94" s="2720"/>
    </row>
    <row r="95" spans="1:30" ht="15" thickTop="1">
      <c r="A95" s="548"/>
      <c r="B95" s="584">
        <f>B34</f>
        <v>111</v>
      </c>
      <c r="C95" s="498"/>
      <c r="D95" s="498"/>
      <c r="E95" s="498"/>
      <c r="F95" s="498"/>
      <c r="G95" s="503"/>
      <c r="H95" s="504"/>
      <c r="I95" s="504"/>
      <c r="J95" s="504"/>
      <c r="K95" s="504"/>
      <c r="L95" s="505"/>
      <c r="M95" s="506"/>
      <c r="N95" s="2749"/>
      <c r="O95" s="2749"/>
      <c r="P95" s="2776"/>
      <c r="Q95" s="2763"/>
      <c r="R95" s="2720"/>
      <c r="S95" s="2720"/>
      <c r="T95" s="2720"/>
      <c r="U95" s="2720"/>
      <c r="V95" s="2720"/>
      <c r="W95" s="2720"/>
      <c r="X95" s="2720"/>
      <c r="Y95" s="2720"/>
      <c r="Z95" s="2720"/>
      <c r="AA95" s="2720"/>
      <c r="AB95" s="2720"/>
      <c r="AC95" s="2720"/>
      <c r="AD95" s="2720"/>
    </row>
    <row r="96" spans="1:30" ht="15.75" thickBot="1">
      <c r="A96" s="483"/>
      <c r="B96" s="492"/>
      <c r="C96" s="509"/>
      <c r="D96" s="509"/>
      <c r="E96" s="509"/>
      <c r="F96" s="509"/>
      <c r="G96" s="509"/>
      <c r="H96" s="511"/>
      <c r="I96" s="511"/>
      <c r="J96" s="511"/>
      <c r="K96" s="511"/>
      <c r="L96" s="511"/>
      <c r="M96" s="512"/>
      <c r="N96" s="2749"/>
      <c r="O96" s="2749"/>
      <c r="P96" s="2773"/>
      <c r="Q96" s="2734"/>
      <c r="R96" s="2720"/>
      <c r="S96" s="2720"/>
      <c r="T96" s="2720"/>
      <c r="U96" s="2720"/>
      <c r="V96" s="2720"/>
      <c r="W96" s="2720"/>
      <c r="X96" s="2720"/>
      <c r="Y96" s="2720"/>
      <c r="Z96" s="2720"/>
      <c r="AA96" s="2720"/>
      <c r="AB96" s="2720"/>
      <c r="AC96" s="2720"/>
      <c r="AD96" s="2720"/>
    </row>
    <row r="97" spans="1:30" ht="15" thickTop="1">
      <c r="N97" s="2720"/>
      <c r="O97" s="2720"/>
      <c r="P97" s="2720"/>
      <c r="Q97" s="2720"/>
      <c r="R97" s="2720"/>
      <c r="S97" s="2720"/>
      <c r="T97" s="2720"/>
      <c r="U97" s="2720"/>
      <c r="V97" s="2720"/>
      <c r="W97" s="2720"/>
      <c r="X97" s="2720"/>
      <c r="Y97" s="2720"/>
      <c r="Z97" s="2720"/>
      <c r="AA97" s="2720"/>
      <c r="AB97" s="2720"/>
      <c r="AC97" s="2720"/>
      <c r="AD97" s="2720"/>
    </row>
    <row r="98" spans="1:30">
      <c r="A98" s="935"/>
      <c r="B98" s="935"/>
      <c r="C98" s="935"/>
      <c r="D98" s="935"/>
      <c r="E98" s="935"/>
      <c r="F98" s="935"/>
      <c r="G98" s="935"/>
      <c r="H98" s="935"/>
      <c r="I98" s="935"/>
      <c r="J98" s="935"/>
      <c r="K98" s="936"/>
      <c r="L98" s="937"/>
      <c r="M98" s="935"/>
      <c r="N98" s="2720"/>
      <c r="O98" s="2720"/>
      <c r="P98" s="2720"/>
      <c r="Q98" s="2720"/>
      <c r="R98" s="2720"/>
      <c r="S98" s="2720"/>
      <c r="T98" s="2720"/>
      <c r="U98" s="2720"/>
      <c r="V98" s="2720"/>
      <c r="W98" s="2720"/>
      <c r="X98" s="2720"/>
      <c r="Y98" s="2720"/>
      <c r="Z98" s="2720"/>
      <c r="AA98" s="2720"/>
      <c r="AB98" s="2720"/>
      <c r="AC98" s="2720"/>
      <c r="AD98" s="2720"/>
    </row>
    <row r="99" spans="1:30">
      <c r="A99" s="935"/>
      <c r="B99" s="935"/>
      <c r="C99" s="935"/>
      <c r="D99" s="935"/>
      <c r="E99" s="935"/>
      <c r="F99" s="935"/>
      <c r="G99" s="935"/>
      <c r="H99" s="935"/>
      <c r="I99" s="935"/>
      <c r="J99" s="935"/>
      <c r="K99" s="936"/>
      <c r="L99" s="937"/>
      <c r="M99" s="935"/>
      <c r="N99" s="2720"/>
      <c r="O99" s="2720"/>
      <c r="P99" s="2720"/>
      <c r="Q99" s="2720"/>
      <c r="R99" s="2720"/>
      <c r="S99" s="2720"/>
      <c r="T99" s="2720"/>
      <c r="U99" s="2720"/>
      <c r="V99" s="2720"/>
      <c r="W99" s="2720"/>
      <c r="X99" s="2720"/>
      <c r="Y99" s="2720"/>
      <c r="Z99" s="2720"/>
      <c r="AA99" s="2720"/>
      <c r="AB99" s="2720"/>
      <c r="AC99" s="2720"/>
      <c r="AD99" s="2720"/>
    </row>
    <row r="100" spans="1:30">
      <c r="A100" s="935"/>
      <c r="B100" s="935"/>
      <c r="C100" s="935"/>
      <c r="D100" s="935"/>
      <c r="E100" s="935"/>
      <c r="F100" s="935"/>
      <c r="G100" s="935"/>
      <c r="H100" s="935"/>
      <c r="I100" s="935"/>
      <c r="J100" s="935"/>
      <c r="K100" s="936"/>
      <c r="L100" s="937"/>
      <c r="M100" s="935"/>
      <c r="N100" s="2720"/>
      <c r="O100" s="2720"/>
      <c r="P100" s="2720"/>
      <c r="Q100" s="2720"/>
      <c r="R100" s="2720"/>
      <c r="S100" s="2720"/>
      <c r="T100" s="2720"/>
      <c r="U100" s="2720"/>
      <c r="V100" s="2720"/>
      <c r="W100" s="2720"/>
      <c r="X100" s="2720"/>
      <c r="Y100" s="2720"/>
      <c r="Z100" s="2720"/>
      <c r="AA100" s="2720"/>
      <c r="AB100" s="2720"/>
      <c r="AC100" s="2720"/>
      <c r="AD100" s="2720"/>
    </row>
    <row r="101" spans="1:30">
      <c r="A101" s="935"/>
      <c r="B101" s="935"/>
      <c r="C101" s="935"/>
      <c r="D101" s="935"/>
      <c r="E101" s="935"/>
      <c r="F101" s="935"/>
      <c r="G101" s="935"/>
      <c r="H101" s="935"/>
      <c r="I101" s="935"/>
      <c r="J101" s="935"/>
      <c r="K101" s="936"/>
      <c r="L101" s="937"/>
      <c r="M101" s="935"/>
      <c r="N101" s="2720"/>
      <c r="O101" s="2720"/>
      <c r="P101" s="2720"/>
      <c r="Q101" s="2720"/>
      <c r="R101" s="2720"/>
      <c r="S101" s="2720"/>
      <c r="T101" s="2720"/>
      <c r="U101" s="2720"/>
      <c r="V101" s="2720"/>
      <c r="W101" s="2720"/>
      <c r="X101" s="2720"/>
      <c r="Y101" s="2720"/>
      <c r="Z101" s="2720"/>
      <c r="AA101" s="2720"/>
      <c r="AB101" s="2720"/>
      <c r="AC101" s="2720"/>
      <c r="AD101" s="2720"/>
    </row>
    <row r="102" spans="1:30">
      <c r="A102" s="935"/>
      <c r="B102" s="935"/>
      <c r="C102" s="935"/>
      <c r="D102" s="935"/>
      <c r="E102" s="935"/>
      <c r="F102" s="935"/>
      <c r="G102" s="935"/>
      <c r="H102" s="935"/>
      <c r="I102" s="935"/>
      <c r="J102" s="935"/>
      <c r="K102" s="936"/>
      <c r="L102" s="937"/>
      <c r="M102" s="935"/>
      <c r="N102" s="2720"/>
      <c r="O102" s="2720"/>
      <c r="P102" s="2720"/>
      <c r="Q102" s="2720"/>
      <c r="R102" s="2720"/>
      <c r="S102" s="2720"/>
      <c r="T102" s="2720"/>
      <c r="U102" s="2720"/>
      <c r="V102" s="2720"/>
      <c r="W102" s="2720"/>
      <c r="X102" s="2720"/>
      <c r="Y102" s="2720"/>
      <c r="Z102" s="2720"/>
      <c r="AA102" s="2720"/>
      <c r="AB102" s="2720"/>
      <c r="AC102" s="2720"/>
      <c r="AD102" s="2720"/>
    </row>
    <row r="103" spans="1:30">
      <c r="A103" s="935"/>
      <c r="B103" s="935"/>
      <c r="C103" s="935"/>
      <c r="D103" s="935"/>
      <c r="E103" s="935"/>
      <c r="F103" s="935"/>
      <c r="G103" s="935"/>
      <c r="H103" s="935"/>
      <c r="I103" s="935"/>
      <c r="J103" s="935"/>
      <c r="K103" s="936"/>
      <c r="L103" s="937"/>
      <c r="M103" s="935"/>
      <c r="N103" s="935"/>
      <c r="O103" s="935"/>
      <c r="P103" s="2720"/>
      <c r="Q103" s="2720"/>
      <c r="R103" s="2720"/>
      <c r="S103" s="2720"/>
      <c r="T103" s="2720"/>
      <c r="U103" s="2720"/>
      <c r="V103" s="2720"/>
      <c r="W103" s="2720"/>
      <c r="X103" s="2720"/>
      <c r="Y103" s="2720"/>
      <c r="Z103" s="2720"/>
      <c r="AA103" s="2720"/>
      <c r="AB103" s="2720"/>
      <c r="AC103" s="2720"/>
      <c r="AD103" s="2720"/>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8:Q8"/>
    <mergeCell ref="Y8:Z8"/>
    <mergeCell ref="P9:P13"/>
    <mergeCell ref="Y9:Y13"/>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40 H40 J40">
    <cfRule type="containsText" dxfId="597" priority="18" stopIfTrue="1" operator="containsText" text="超过">
      <formula>NOT(ISERROR(SEARCH("超过",F40)))</formula>
    </cfRule>
  </conditionalFormatting>
  <conditionalFormatting sqref="J42">
    <cfRule type="containsText" dxfId="596" priority="17" stopIfTrue="1" operator="containsText" text="超过">
      <formula>NOT(ISERROR(SEARCH("超过",J42)))</formula>
    </cfRule>
  </conditionalFormatting>
  <conditionalFormatting sqref="H42">
    <cfRule type="containsText" dxfId="595" priority="16" stopIfTrue="1" operator="containsText" text="超过">
      <formula>NOT(ISERROR(SEARCH("超过",H42)))</formula>
    </cfRule>
  </conditionalFormatting>
  <conditionalFormatting sqref="F42">
    <cfRule type="containsText" dxfId="594" priority="15" stopIfTrue="1" operator="containsText" text="超过">
      <formula>NOT(ISERROR(SEARCH("超过",F42)))</formula>
    </cfRule>
  </conditionalFormatting>
  <conditionalFormatting sqref="F41 H41 J41">
    <cfRule type="containsText" dxfId="593" priority="14" stopIfTrue="1" operator="containsText" text="超过">
      <formula>NOT(ISERROR(SEARCH("超过",F41)))</formula>
    </cfRule>
  </conditionalFormatting>
  <conditionalFormatting sqref="E40">
    <cfRule type="expression" dxfId="592" priority="13" stopIfTrue="1">
      <formula>$F$40="超过30%"</formula>
    </cfRule>
  </conditionalFormatting>
  <conditionalFormatting sqref="G42">
    <cfRule type="expression" dxfId="591" priority="12" stopIfTrue="1">
      <formula>$H$54+$H$42="超过30%"</formula>
    </cfRule>
  </conditionalFormatting>
  <conditionalFormatting sqref="E41">
    <cfRule type="expression" dxfId="590" priority="11" stopIfTrue="1">
      <formula>$F$41="超过20%"</formula>
    </cfRule>
  </conditionalFormatting>
  <conditionalFormatting sqref="E42">
    <cfRule type="expression" dxfId="589" priority="10" stopIfTrue="1">
      <formula>$F$42="超过30%"</formula>
    </cfRule>
  </conditionalFormatting>
  <conditionalFormatting sqref="G40">
    <cfRule type="expression" dxfId="588" priority="9" stopIfTrue="1">
      <formula>$H$52+$H$40="超过30%"</formula>
    </cfRule>
  </conditionalFormatting>
  <conditionalFormatting sqref="G41">
    <cfRule type="expression" dxfId="587" priority="8" stopIfTrue="1">
      <formula>$H$53+$H$41="超过20%"</formula>
    </cfRule>
  </conditionalFormatting>
  <conditionalFormatting sqref="I40">
    <cfRule type="expression" dxfId="586" priority="7" stopIfTrue="1">
      <formula>$J$40="超过30%"</formula>
    </cfRule>
  </conditionalFormatting>
  <conditionalFormatting sqref="I41">
    <cfRule type="expression" dxfId="585" priority="6" stopIfTrue="1">
      <formula>$J$41="超过20%"</formula>
    </cfRule>
  </conditionalFormatting>
  <conditionalFormatting sqref="I42">
    <cfRule type="expression" dxfId="584" priority="5" stopIfTrue="1">
      <formula>$J$42="超过30%"</formula>
    </cfRule>
  </conditionalFormatting>
  <conditionalFormatting sqref="F36">
    <cfRule type="expression" dxfId="583" priority="4">
      <formula>$D$36="简单平均"</formula>
    </cfRule>
  </conditionalFormatting>
  <conditionalFormatting sqref="H36">
    <cfRule type="expression" dxfId="582" priority="3">
      <formula>$D$36="简单平均"</formula>
    </cfRule>
  </conditionalFormatting>
  <conditionalFormatting sqref="J36">
    <cfRule type="expression" dxfId="581" priority="2">
      <formula>$D$36="简单平均"</formula>
    </cfRule>
  </conditionalFormatting>
  <conditionalFormatting sqref="F7:F34 H7:H34 J7:J34">
    <cfRule type="cellIs" dxfId="580" priority="1" operator="notEqual">
      <formula>100</formula>
    </cfRule>
  </conditionalFormatting>
  <dataValidations count="18">
    <dataValidation type="list" allowBlank="1" showInputMessage="1" showErrorMessage="1" sqref="E1">
      <formula1>"项目模式,单套模式"</formula1>
    </dataValidation>
    <dataValidation type="list" allowBlank="1" showInputMessage="1" showErrorMessage="1" sqref="D36">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B1">
      <formula1>地类判定</formula1>
    </dataValidation>
    <dataValidation type="list" allowBlank="1" showInputMessage="1" showErrorMessage="1" sqref="C31 E31 G31 I31">
      <formula1>是否封闭</formula1>
    </dataValidation>
    <dataValidation type="list" allowBlank="1" showInputMessage="1" showErrorMessage="1" sqref="C29 E29 G29 I29">
      <formula1>有无电梯</formula1>
    </dataValidation>
    <dataValidation type="list" allowBlank="1" showInputMessage="1" showErrorMessage="1" sqref="C26 E26 G26 I26">
      <formula1>仓储公共部分装修</formula1>
    </dataValidation>
    <dataValidation type="list" allowBlank="1" showInputMessage="1" showErrorMessage="1" sqref="C22 E22 G22 I22">
      <formula1>仓储楼层</formula1>
    </dataValidation>
    <dataValidation type="list" allowBlank="1" showInputMessage="1" showErrorMessage="1" sqref="C21 E21 G21 I21">
      <formula1>环境</formula1>
    </dataValidation>
    <dataValidation type="list" allowBlank="1" showInputMessage="1" showErrorMessage="1" sqref="E9 G9 I9">
      <formula1>仓储用途</formula1>
    </dataValidation>
    <dataValidation type="list" allowBlank="1" showInputMessage="1" showErrorMessage="1" sqref="C8 E8 G8 I8">
      <formula1>仓储交易情况</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57"/>
  <sheetViews>
    <sheetView view="pageBreakPreview" zoomScale="90" zoomScaleNormal="70" zoomScaleSheetLayoutView="90" workbookViewId="0">
      <selection activeCell="P57" sqref="P5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69" t="s">
        <v>4769</v>
      </c>
      <c r="C1" s="1858" t="s">
        <v>1562</v>
      </c>
      <c r="D1" s="198"/>
      <c r="E1" s="198"/>
      <c r="F1" s="198"/>
      <c r="G1" s="1125">
        <f>MATCH(B1,'数据-取费表'!A6:A16,0)+5</f>
        <v>10</v>
      </c>
      <c r="H1" s="1060" t="str">
        <f>IF(ISERROR(FIND("住宅",B1)),"非住宅","住宅")</f>
        <v>非住宅</v>
      </c>
    </row>
    <row r="2" spans="1:8" s="200" customFormat="1" ht="18" customHeight="1">
      <c r="A2" s="201" t="s">
        <v>1461</v>
      </c>
      <c r="B2" s="3417">
        <f ca="1">ROUND(IF(D2="——",C52/10000,C52/10000-E2),4)</f>
        <v>244.42429999999999</v>
      </c>
      <c r="C2" s="199" t="s">
        <v>1462</v>
      </c>
      <c r="D2" s="1852" t="s">
        <v>43</v>
      </c>
      <c r="E2" s="1168" t="e">
        <f ca="1">SUMIF(INDIRECT("'"&amp;G2&amp;"'"&amp;"!A:A"),"承租人权益价值",INDIRECT("'"&amp;G2&amp;"'"&amp;"!c:c"))</f>
        <v>#REF!</v>
      </c>
      <c r="F2" s="1853" t="s">
        <v>1462</v>
      </c>
      <c r="G2" s="1854"/>
    </row>
    <row r="3" spans="1:8" s="200" customFormat="1" ht="18" customHeight="1" thickBot="1">
      <c r="A3" s="203" t="s">
        <v>1463</v>
      </c>
      <c r="B3" s="204">
        <f ca="1">ROUND(B2*10000/(IF(B1="",'数据-汇总表'!E3,INDIRECT("'数据-取费表'!k"&amp;$G$1))),0)</f>
        <v>7705</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585840.54</v>
      </c>
      <c r="D5" s="211" t="s">
        <v>1468</v>
      </c>
      <c r="E5" s="212" t="s">
        <v>1469</v>
      </c>
      <c r="F5" s="212" t="s">
        <v>1470</v>
      </c>
      <c r="G5" s="213"/>
    </row>
    <row r="6" spans="1:8" s="214" customFormat="1" ht="13.5" customHeight="1">
      <c r="A6" s="777" t="s">
        <v>1471</v>
      </c>
      <c r="B6" s="215" t="s">
        <v>1472</v>
      </c>
      <c r="C6" s="216">
        <f ca="1">基准地价修正!C41*'成本法 (元)'!D10</f>
        <v>506933.54000000004</v>
      </c>
      <c r="D6" s="217"/>
      <c r="E6" s="218"/>
      <c r="F6" s="218"/>
      <c r="G6" s="219"/>
    </row>
    <row r="7" spans="1:8" s="214" customFormat="1" ht="13.5" customHeight="1">
      <c r="A7" s="777" t="s">
        <v>1473</v>
      </c>
      <c r="B7" s="215" t="s">
        <v>1474</v>
      </c>
      <c r="C7" s="220">
        <f ca="1">ROUND(C6*F7,0)</f>
        <v>15461</v>
      </c>
      <c r="D7" s="220"/>
      <c r="E7" s="218"/>
      <c r="F7" s="221">
        <f>IF(项目基本情况!B8="出让",0,'数据-取费表'!B48+'数据-取费表'!B49)</f>
        <v>3.0499999999999999E-2</v>
      </c>
      <c r="G7" s="219"/>
    </row>
    <row r="8" spans="1:8" s="223" customFormat="1">
      <c r="A8" s="777" t="s">
        <v>1475</v>
      </c>
      <c r="B8" s="215" t="s">
        <v>1476</v>
      </c>
      <c r="C8" s="220">
        <f ca="1">IF(G8="已包含在土地购买价格中",0,C9+C10)</f>
        <v>63446</v>
      </c>
      <c r="D8" s="222"/>
      <c r="E8" s="220"/>
      <c r="F8" s="221"/>
      <c r="G8" s="1855" t="s">
        <v>4737</v>
      </c>
    </row>
    <row r="9" spans="1:8" s="214" customFormat="1" ht="13.5" customHeight="1">
      <c r="A9" s="778" t="s">
        <v>355</v>
      </c>
      <c r="B9" s="224" t="s">
        <v>1477</v>
      </c>
      <c r="C9" s="225">
        <f ca="1">ROUND(D9*E9,0)</f>
        <v>0</v>
      </c>
      <c r="D9" s="844">
        <f ca="1">IF(B1="",'数据-汇总表'!E5,IF(INDIRECT("'数据-取费表'!c"&amp;$G$1)="住宅",INDIRECT("'数据-取费表'!k"&amp;$G$1),0))</f>
        <v>0</v>
      </c>
      <c r="E9" s="225">
        <f>'数据-取费表'!B27</f>
        <v>160</v>
      </c>
      <c r="F9" s="221"/>
      <c r="G9" s="226"/>
    </row>
    <row r="10" spans="1:8" s="214" customFormat="1" ht="13.5" customHeight="1">
      <c r="A10" s="778" t="s">
        <v>356</v>
      </c>
      <c r="B10" s="224" t="s">
        <v>1479</v>
      </c>
      <c r="C10" s="225">
        <f ca="1">ROUND(D10*E10,0)</f>
        <v>63446</v>
      </c>
      <c r="D10" s="844">
        <f ca="1">IF(B1="",'数据-汇总表'!E6,IF(INDIRECT("'数据-取费表'!c"&amp;$G$1)="住宅",INDIRECT("'数据-取费表'!s"&amp;$G$1),INDIRECT("'数据-取费表'!k"&amp;$G$1)+INDIRECT("'数据-取费表'!s"&amp;$G$1)))</f>
        <v>317.23</v>
      </c>
      <c r="E10" s="225">
        <f>'数据-取费表'!B28</f>
        <v>200</v>
      </c>
      <c r="F10" s="221"/>
      <c r="G10" s="226"/>
    </row>
    <row r="11" spans="1:8" s="214" customFormat="1" ht="13.5" hidden="1" customHeight="1">
      <c r="A11" s="227" t="s">
        <v>4</v>
      </c>
      <c r="B11" s="215" t="s">
        <v>1480</v>
      </c>
      <c r="C11" s="211"/>
      <c r="D11" s="846"/>
      <c r="E11" s="218"/>
      <c r="F11" s="218"/>
      <c r="G11" s="219"/>
    </row>
    <row r="12" spans="1:8" s="214" customFormat="1" ht="13.5" hidden="1" customHeight="1">
      <c r="A12" s="227" t="s">
        <v>5</v>
      </c>
      <c r="B12" s="215" t="s">
        <v>1563</v>
      </c>
      <c r="C12" s="211">
        <v>0</v>
      </c>
      <c r="D12" s="846"/>
      <c r="E12" s="228"/>
      <c r="F12" s="221">
        <v>3.0499999999999999E-2</v>
      </c>
      <c r="G12" s="219"/>
    </row>
    <row r="13" spans="1:8" s="214" customFormat="1" ht="13.5" hidden="1" customHeight="1">
      <c r="A13" s="227" t="s">
        <v>6</v>
      </c>
      <c r="B13" s="215" t="s">
        <v>1564</v>
      </c>
      <c r="C13" s="211"/>
      <c r="D13" s="846"/>
      <c r="E13" s="218"/>
      <c r="F13" s="218"/>
      <c r="G13" s="219"/>
    </row>
    <row r="14" spans="1:8" s="214" customFormat="1" ht="13.5" hidden="1" customHeight="1">
      <c r="A14" s="227" t="s">
        <v>7</v>
      </c>
      <c r="B14" s="215" t="s">
        <v>1476</v>
      </c>
      <c r="C14" s="211"/>
      <c r="D14" s="846"/>
      <c r="E14" s="218"/>
      <c r="F14" s="218"/>
      <c r="G14" s="219" t="s">
        <v>1565</v>
      </c>
    </row>
    <row r="15" spans="1:8" s="214" customFormat="1" ht="13.5" hidden="1" customHeight="1">
      <c r="A15" s="227" t="s">
        <v>8</v>
      </c>
      <c r="B15" s="215" t="s">
        <v>1566</v>
      </c>
      <c r="C15" s="220"/>
      <c r="D15" s="846"/>
      <c r="E15" s="218"/>
      <c r="F15" s="218"/>
      <c r="G15" s="219" t="s">
        <v>1567</v>
      </c>
    </row>
    <row r="16" spans="1:8" s="214" customFormat="1" ht="13.5" hidden="1" customHeight="1">
      <c r="A16" s="227" t="s">
        <v>9</v>
      </c>
      <c r="B16" s="215" t="s">
        <v>1476</v>
      </c>
      <c r="C16" s="220"/>
      <c r="D16" s="846"/>
      <c r="E16" s="218"/>
      <c r="F16" s="218"/>
      <c r="G16" s="219"/>
    </row>
    <row r="17" spans="1:7" s="214" customFormat="1" ht="13.5" hidden="1" customHeight="1">
      <c r="A17" s="227" t="s">
        <v>10</v>
      </c>
      <c r="B17" s="215" t="s">
        <v>1568</v>
      </c>
      <c r="C17" s="229"/>
      <c r="D17" s="847"/>
      <c r="E17" s="229"/>
      <c r="F17" s="229"/>
      <c r="G17" s="219" t="s">
        <v>1567</v>
      </c>
    </row>
    <row r="18" spans="1:7" s="214" customFormat="1" ht="13.5" hidden="1" customHeight="1">
      <c r="A18" s="227" t="s">
        <v>11</v>
      </c>
      <c r="B18" s="215" t="s">
        <v>1569</v>
      </c>
      <c r="C18" s="220">
        <v>0</v>
      </c>
      <c r="D18" s="846"/>
      <c r="E18" s="218"/>
      <c r="F18" s="221">
        <v>3.0499999999999999E-2</v>
      </c>
      <c r="G18" s="219" t="s">
        <v>1570</v>
      </c>
    </row>
    <row r="19" spans="1:7" s="223" customFormat="1" ht="13.5" customHeight="1">
      <c r="A19" s="255" t="s">
        <v>1571</v>
      </c>
      <c r="B19" s="210" t="s">
        <v>1572</v>
      </c>
      <c r="C19" s="211" t="str">
        <f>IF(G19="已包含在土地取得成本中","0",ROUND(D19*E19,0))</f>
        <v>0</v>
      </c>
      <c r="D19" s="848">
        <f ca="1">D9+D10</f>
        <v>317.23</v>
      </c>
      <c r="E19" s="211">
        <f>'数据-取费表'!B31</f>
        <v>200</v>
      </c>
      <c r="F19" s="231"/>
      <c r="G19" s="1855" t="s">
        <v>4738</v>
      </c>
    </row>
    <row r="20" spans="1:7" s="214" customFormat="1" ht="13.5" customHeight="1">
      <c r="A20" s="255" t="s">
        <v>1573</v>
      </c>
      <c r="B20" s="210" t="s">
        <v>1574</v>
      </c>
      <c r="C20" s="232">
        <f ca="1">ROUND((C5+C19)*F20,0)</f>
        <v>11717</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6">
        <f ca="1">ROUND(SUM(C23:C25),0)</f>
        <v>41524</v>
      </c>
      <c r="D22" s="235">
        <f ca="1">C26</f>
        <v>6.9999999999999999E-4</v>
      </c>
      <c r="E22" s="236" t="s">
        <v>1578</v>
      </c>
      <c r="F22" s="237">
        <f ca="1">'数据-取费表'!B40</f>
        <v>3.4500000000000003E-2</v>
      </c>
      <c r="G22" s="234" t="str">
        <f>IF('数据-取费表'!B22&lt;=1,"单利计息","复利计息")</f>
        <v>复利计息</v>
      </c>
    </row>
    <row r="23" spans="1:7" s="214" customFormat="1" ht="13.5" customHeight="1">
      <c r="A23" s="779" t="s">
        <v>1471</v>
      </c>
      <c r="B23" s="215" t="s">
        <v>1582</v>
      </c>
      <c r="C23" s="1127">
        <f ca="1">ROUND(IF('数据-取费表'!B22&lt;=1,C5*F22*'数据-取费表'!B22,C5*(POWER((1+F22),'数据-取费表'!B22)-1)),0)</f>
        <v>41120</v>
      </c>
      <c r="D23" s="238"/>
      <c r="E23" s="238"/>
      <c r="F23" s="239"/>
      <c r="G23" s="240" t="s">
        <v>1583</v>
      </c>
    </row>
    <row r="24" spans="1:7" s="214" customFormat="1" ht="13.5" customHeight="1">
      <c r="A24" s="779" t="s">
        <v>1473</v>
      </c>
      <c r="B24" s="215" t="s">
        <v>1584</v>
      </c>
      <c r="C24" s="1127">
        <f ca="1">ROUND(IF('数据-取费表'!B22&lt;=1,C19*F22*('数据-取费表'!B19/2+'数据-取费表'!B20),C19*(POWER((1+F22),('数据-取费表'!B19/2+'数据-取费表'!B20))-1)),0)</f>
        <v>0</v>
      </c>
      <c r="D24" s="238"/>
      <c r="E24" s="238"/>
      <c r="F24" s="239"/>
      <c r="G24" s="240" t="s">
        <v>1585</v>
      </c>
    </row>
    <row r="25" spans="1:7" s="214" customFormat="1" ht="24">
      <c r="A25" s="779" t="s">
        <v>1475</v>
      </c>
      <c r="B25" s="215" t="s">
        <v>1586</v>
      </c>
      <c r="C25" s="1127">
        <f ca="1">ROUND(IF('数据-取费表'!B22&lt;=1,C20*F22*'数据-取费表'!B22/2,C20*(POWER((1+F22),'数据-取费表'!B22/2)-1)),0)</f>
        <v>404</v>
      </c>
      <c r="D25" s="238"/>
      <c r="E25" s="241"/>
      <c r="F25" s="239"/>
      <c r="G25" s="242" t="s">
        <v>1587</v>
      </c>
    </row>
    <row r="26" spans="1:7" s="214" customFormat="1">
      <c r="A26" s="779" t="s">
        <v>350</v>
      </c>
      <c r="B26" s="215" t="s">
        <v>1510</v>
      </c>
      <c r="C26" s="238">
        <f ca="1">ROUND(IF('数据-取费表'!B22&lt;=1,F21*F22*'数据-取费表'!B22/2,F21*(POWER((1+F22),'数据-取费表'!B22/2)-1)),4)</f>
        <v>6.9999999999999999E-4</v>
      </c>
      <c r="D26" s="238"/>
      <c r="E26" s="241"/>
      <c r="F26" s="239"/>
      <c r="G26" s="243"/>
    </row>
    <row r="27" spans="1:7" s="214" customFormat="1" ht="24.75">
      <c r="A27" s="255" t="s">
        <v>1511</v>
      </c>
      <c r="B27" s="244" t="s">
        <v>1512</v>
      </c>
      <c r="C27" s="245">
        <f ca="1">C28</f>
        <v>59756</v>
      </c>
      <c r="D27" s="235">
        <f ca="1">C29</f>
        <v>2E-3</v>
      </c>
      <c r="E27" s="236" t="s">
        <v>1513</v>
      </c>
      <c r="F27" s="246">
        <f ca="1">IF(B1="",'数据-取费表'!Q16,INDIRECT("'数据-取费表'!q"&amp;$G$1))</f>
        <v>0.1</v>
      </c>
      <c r="G27" s="247" t="s">
        <v>1514</v>
      </c>
    </row>
    <row r="28" spans="1:7" s="214" customFormat="1" ht="13.5" customHeight="1">
      <c r="A28" s="779" t="s">
        <v>346</v>
      </c>
      <c r="B28" s="248" t="s">
        <v>1515</v>
      </c>
      <c r="C28" s="249">
        <f ca="1">ROUND((C5+C19+C20)*F27,0)</f>
        <v>59756</v>
      </c>
      <c r="D28" s="235"/>
      <c r="E28" s="236"/>
      <c r="F28" s="246"/>
      <c r="G28" s="247"/>
    </row>
    <row r="29" spans="1:7" s="214" customFormat="1" ht="13.5" customHeight="1">
      <c r="A29" s="779" t="s">
        <v>347</v>
      </c>
      <c r="B29" s="248" t="s">
        <v>1516</v>
      </c>
      <c r="C29" s="238">
        <f ca="1">ROUND(C21*F27,4)</f>
        <v>2E-3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756318</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1389468</v>
      </c>
      <c r="D33" s="232"/>
      <c r="E33" s="212"/>
      <c r="F33" s="241"/>
      <c r="G33" s="234"/>
    </row>
    <row r="34" spans="1:7" s="258" customFormat="1" ht="13.5" customHeight="1">
      <c r="A34" s="779" t="s">
        <v>346</v>
      </c>
      <c r="B34" s="215" t="s">
        <v>1524</v>
      </c>
      <c r="C34" s="220">
        <f ca="1">ROUND(IF(B1="",SUMPRODUCT('数据-取费表'!K6:K14,'数据-取费表'!L6:L14),INDIRECT("'数据-取费表'!l"&amp;$G$1)*INDIRECT("'数据-取费表'!k"&amp;$G$1)+'数据-取费表'!L14*INDIRECT("'数据-取费表'!S"&amp;$G$1)),0)</f>
        <v>1268920</v>
      </c>
      <c r="D34" s="217"/>
      <c r="E34" s="220"/>
      <c r="F34" s="257"/>
      <c r="G34" s="219"/>
    </row>
    <row r="35" spans="1:7" ht="13.5" customHeight="1">
      <c r="A35" s="779" t="s">
        <v>351</v>
      </c>
      <c r="B35" s="215" t="s">
        <v>1526</v>
      </c>
      <c r="C35" s="220">
        <f ca="1">ROUND(C34*F35,0)</f>
        <v>38068</v>
      </c>
      <c r="D35" s="220"/>
      <c r="E35" s="220"/>
      <c r="F35" s="259">
        <f>'数据-取费表'!B33</f>
        <v>0.03</v>
      </c>
      <c r="G35" s="219" t="s">
        <v>1527</v>
      </c>
    </row>
    <row r="36" spans="1:7" ht="24">
      <c r="A36" s="779"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79" t="s">
        <v>353</v>
      </c>
      <c r="B37" s="215" t="s">
        <v>1530</v>
      </c>
      <c r="C37" s="249">
        <f ca="1">ROUND(E37*D37,0)</f>
        <v>63446</v>
      </c>
      <c r="D37" s="217">
        <f ca="1">D19</f>
        <v>317.23</v>
      </c>
      <c r="E37" s="249">
        <f>'数据-取费表'!B35</f>
        <v>200</v>
      </c>
      <c r="F37" s="259"/>
      <c r="G37" s="261"/>
    </row>
    <row r="38" spans="1:7" ht="13.5" customHeight="1">
      <c r="A38" s="779" t="s">
        <v>354</v>
      </c>
      <c r="B38" s="215" t="s">
        <v>1532</v>
      </c>
      <c r="C38" s="220">
        <f ca="1">ROUND(C34*F38,0)</f>
        <v>19034</v>
      </c>
      <c r="D38" s="220"/>
      <c r="E38" s="220"/>
      <c r="F38" s="259">
        <f>'数据-取费表'!B36</f>
        <v>1.4999999999999999E-2</v>
      </c>
      <c r="G38" s="219" t="s">
        <v>1527</v>
      </c>
    </row>
    <row r="39" spans="1:7" s="214" customFormat="1" ht="13.5" customHeight="1">
      <c r="A39" s="255" t="s">
        <v>1533</v>
      </c>
      <c r="B39" s="210" t="s">
        <v>1534</v>
      </c>
      <c r="C39" s="232">
        <f ca="1">ROUND(C33*F20,0)</f>
        <v>27789</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48896</v>
      </c>
      <c r="D41" s="235">
        <f ca="1">C44</f>
        <v>6.9999999999999999E-4</v>
      </c>
      <c r="E41" s="236" t="s">
        <v>1538</v>
      </c>
      <c r="F41" s="237">
        <f ca="1">F22</f>
        <v>3.4500000000000003E-2</v>
      </c>
      <c r="G41" s="234" t="str">
        <f>IF('数据-取费表'!B22&lt;=1,"单利计息","复利计息")</f>
        <v>复利计息</v>
      </c>
    </row>
    <row r="42" spans="1:7" ht="13.5" customHeight="1">
      <c r="A42" s="779" t="s">
        <v>346</v>
      </c>
      <c r="B42" s="215" t="s">
        <v>1542</v>
      </c>
      <c r="C42" s="238">
        <f ca="1">ROUND(IF('数据-取费表'!B22&lt;=1,C33*F22*'数据-取费表'!B20/2,C33*(POWER((1+F22),'数据-取费表'!B20/2)-1)),0)</f>
        <v>47937</v>
      </c>
      <c r="D42" s="238"/>
      <c r="E42" s="238"/>
      <c r="F42" s="239"/>
      <c r="G42" s="4080" t="s">
        <v>1590</v>
      </c>
    </row>
    <row r="43" spans="1:7" ht="13.5" customHeight="1">
      <c r="A43" s="779" t="s">
        <v>347</v>
      </c>
      <c r="B43" s="215" t="s">
        <v>1544</v>
      </c>
      <c r="C43" s="238">
        <f ca="1">ROUND(IF('数据-取费表'!B22&lt;=1,C39*F22*'数据-取费表'!B20/2,C39*(POWER((1+F22),'数据-取费表'!B20/2)-1)),0)</f>
        <v>959</v>
      </c>
      <c r="D43" s="238"/>
      <c r="E43" s="238"/>
      <c r="F43" s="239"/>
      <c r="G43" s="4081"/>
    </row>
    <row r="44" spans="1:7" ht="13.5" customHeight="1">
      <c r="A44" s="779" t="s">
        <v>348</v>
      </c>
      <c r="B44" s="215" t="s">
        <v>1545</v>
      </c>
      <c r="C44" s="238">
        <f ca="1">ROUND(IF('数据-取费表'!B22&lt;=1,C40*F22*'数据-取费表'!B20/2,C40*(POWER((1+F22),'数据-取费表'!B20/2)-1)),4)</f>
        <v>6.9999999999999999E-4</v>
      </c>
      <c r="D44" s="238"/>
      <c r="E44" s="238"/>
      <c r="F44" s="239"/>
      <c r="G44" s="4082"/>
    </row>
    <row r="45" spans="1:7" s="214" customFormat="1" ht="13.5" customHeight="1">
      <c r="A45" s="255" t="s">
        <v>1546</v>
      </c>
      <c r="B45" s="244" t="s">
        <v>1512</v>
      </c>
      <c r="C45" s="245">
        <f ca="1">C46</f>
        <v>141726</v>
      </c>
      <c r="D45" s="235">
        <f ca="1">C47</f>
        <v>2E-3</v>
      </c>
      <c r="E45" s="236" t="s">
        <v>1538</v>
      </c>
      <c r="F45" s="246">
        <f ca="1">F27</f>
        <v>0.1</v>
      </c>
      <c r="G45" s="247" t="s">
        <v>1547</v>
      </c>
    </row>
    <row r="46" spans="1:7" s="214" customFormat="1" ht="13.5" customHeight="1">
      <c r="A46" s="779" t="s">
        <v>346</v>
      </c>
      <c r="B46" s="248" t="s">
        <v>1548</v>
      </c>
      <c r="C46" s="249">
        <f ca="1">ROUND((C33+C39)*F27,0)</f>
        <v>141726</v>
      </c>
      <c r="D46" s="263"/>
      <c r="E46" s="236"/>
      <c r="F46" s="246"/>
      <c r="G46" s="247"/>
    </row>
    <row r="47" spans="1:7" s="214" customFormat="1" ht="13.5" customHeight="1">
      <c r="A47" s="779" t="s">
        <v>347</v>
      </c>
      <c r="B47" s="248" t="s">
        <v>1549</v>
      </c>
      <c r="C47" s="238">
        <f ca="1">ROUND(C40*F27,4)</f>
        <v>2E-3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1740129</v>
      </c>
      <c r="D49" s="232"/>
      <c r="E49" s="232"/>
      <c r="F49" s="264"/>
      <c r="G49" s="234" t="s">
        <v>1553</v>
      </c>
    </row>
    <row r="50" spans="1:7" s="258" customFormat="1">
      <c r="A50" s="255" t="s">
        <v>1554</v>
      </c>
      <c r="B50" s="210" t="s">
        <v>1555</v>
      </c>
      <c r="C50" s="232"/>
      <c r="D50" s="232"/>
      <c r="E50" s="232"/>
      <c r="F50" s="264">
        <f>IF('数据-取费表'!B24=0,'数据-取费表'!N16,1)</f>
        <v>0.97</v>
      </c>
      <c r="G50" s="247"/>
    </row>
    <row r="51" spans="1:7" ht="16.5" customHeight="1">
      <c r="A51" s="255" t="s">
        <v>1557</v>
      </c>
      <c r="B51" s="210" t="s">
        <v>1592</v>
      </c>
      <c r="C51" s="232">
        <f ca="1">ROUND(C49*F50,0)</f>
        <v>1687925</v>
      </c>
      <c r="D51" s="232"/>
      <c r="E51" s="232"/>
      <c r="F51" s="264"/>
      <c r="G51" s="234" t="s">
        <v>1559</v>
      </c>
    </row>
    <row r="52" spans="1:7" s="208" customFormat="1" ht="16.5" thickBot="1">
      <c r="A52" s="265" t="s">
        <v>1560</v>
      </c>
      <c r="B52" s="266"/>
      <c r="C52" s="267">
        <f ca="1">C31+C51</f>
        <v>2444243</v>
      </c>
      <c r="D52" s="266"/>
      <c r="E52" s="266"/>
      <c r="F52" s="266"/>
      <c r="G52" s="268"/>
    </row>
    <row r="55" spans="1:7" ht="15">
      <c r="B55" s="270" t="s">
        <v>1561</v>
      </c>
      <c r="C55" s="271"/>
    </row>
    <row r="56" spans="1:7">
      <c r="B56" s="273" t="s">
        <v>802</v>
      </c>
      <c r="C56" s="275">
        <f ca="1">1-C57</f>
        <v>0.30900000000000005</v>
      </c>
    </row>
    <row r="57" spans="1:7">
      <c r="B57" s="273" t="s">
        <v>803</v>
      </c>
      <c r="C57" s="274">
        <f ca="1">ROUND(C51/C52,3)</f>
        <v>0.69099999999999995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83"/>
  <sheetViews>
    <sheetView view="pageBreakPreview" topLeftCell="A4" zoomScale="80" zoomScaleNormal="70" zoomScaleSheetLayoutView="80" workbookViewId="0">
      <selection activeCell="I38" sqref="I3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2"/>
      <c r="C1" s="1378" t="s">
        <v>4769</v>
      </c>
      <c r="D1" s="1361" t="s">
        <v>43</v>
      </c>
      <c r="E1" s="1362" t="s">
        <v>678</v>
      </c>
      <c r="F1" s="1061">
        <f ca="1">J53</f>
        <v>44.09</v>
      </c>
      <c r="G1" s="1377">
        <f>MATCH(C1,'数据-取费表'!A6:A16,0)+5</f>
        <v>10</v>
      </c>
      <c r="H1" s="2687"/>
      <c r="I1" s="2688"/>
      <c r="J1" s="2688"/>
      <c r="K1" s="2689"/>
      <c r="L1" s="2688"/>
      <c r="M1" s="2688"/>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3418">
        <f ca="1">ROUND(D2/10000,4)</f>
        <v>311.28280000000001</v>
      </c>
      <c r="C2" s="1386" t="s">
        <v>879</v>
      </c>
      <c r="D2" s="1470">
        <f ca="1">C40+J29+L46</f>
        <v>3112828</v>
      </c>
      <c r="E2" s="1387" t="s">
        <v>880</v>
      </c>
      <c r="F2" s="1388"/>
      <c r="G2" s="2701"/>
      <c r="H2" s="2690"/>
      <c r="I2" s="2690"/>
      <c r="J2" s="2690"/>
      <c r="K2" s="2691"/>
      <c r="L2" s="2690"/>
      <c r="M2" s="2690"/>
    </row>
    <row r="3" spans="1:37" ht="18" customHeight="1" thickBot="1">
      <c r="A3" s="1389" t="s">
        <v>806</v>
      </c>
      <c r="B3" s="1390">
        <f ca="1">IF(ISERROR(D2/F43),0,ROUND(D2/F43,0))</f>
        <v>9813</v>
      </c>
      <c r="C3" s="1386" t="s">
        <v>882</v>
      </c>
      <c r="D3" s="1386"/>
      <c r="E3" s="1387"/>
      <c r="F3" s="1388"/>
      <c r="G3" s="2701"/>
      <c r="H3" s="682" t="s">
        <v>876</v>
      </c>
      <c r="I3" s="1381"/>
      <c r="J3" s="1381"/>
      <c r="K3" s="1382"/>
      <c r="L3" s="1381"/>
      <c r="M3" s="1381"/>
    </row>
    <row r="4" spans="1:37" ht="18" customHeight="1">
      <c r="A4" s="295" t="s">
        <v>687</v>
      </c>
      <c r="B4" s="296" t="s">
        <v>688</v>
      </c>
      <c r="C4" s="296" t="s">
        <v>689</v>
      </c>
      <c r="D4" s="296" t="s">
        <v>690</v>
      </c>
      <c r="E4" s="297" t="s">
        <v>887</v>
      </c>
      <c r="F4" s="298"/>
      <c r="G4" s="1383"/>
      <c r="H4" s="295" t="s">
        <v>687</v>
      </c>
      <c r="I4" s="296" t="s">
        <v>688</v>
      </c>
      <c r="J4" s="296" t="s">
        <v>689</v>
      </c>
      <c r="K4" s="296" t="s">
        <v>690</v>
      </c>
      <c r="L4" s="297" t="s">
        <v>887</v>
      </c>
      <c r="M4" s="298"/>
    </row>
    <row r="5" spans="1:37" ht="18" customHeight="1">
      <c r="A5" s="299">
        <v>1</v>
      </c>
      <c r="B5" s="300" t="s">
        <v>888</v>
      </c>
      <c r="C5" s="1069">
        <f ca="1">C6+C10+C12</f>
        <v>167524</v>
      </c>
      <c r="D5" s="1363" t="s">
        <v>889</v>
      </c>
      <c r="E5" s="1070"/>
      <c r="F5" s="1071"/>
      <c r="G5" s="1383"/>
      <c r="H5" s="299">
        <v>1</v>
      </c>
      <c r="I5" s="300" t="s">
        <v>888</v>
      </c>
      <c r="J5" s="1069">
        <f ca="1">J6+J10+J12</f>
        <v>0</v>
      </c>
      <c r="K5" s="1363" t="s">
        <v>889</v>
      </c>
      <c r="L5" s="1070"/>
      <c r="M5" s="1071"/>
    </row>
    <row r="6" spans="1:37" ht="18" customHeight="1">
      <c r="A6" s="1068" t="s">
        <v>398</v>
      </c>
      <c r="B6" s="3885" t="s">
        <v>694</v>
      </c>
      <c r="C6" s="1073">
        <f ca="1">ROUND(F6*F8*F7*(1-F9),0)</f>
        <v>167315</v>
      </c>
      <c r="D6" s="155" t="s">
        <v>2103</v>
      </c>
      <c r="E6" s="302" t="s">
        <v>696</v>
      </c>
      <c r="F6" s="303">
        <f ca="1">INDIRECT("'数据-取费表'!u"&amp;$G$1)</f>
        <v>1.7</v>
      </c>
      <c r="G6" s="1383"/>
      <c r="H6" s="1068" t="s">
        <v>398</v>
      </c>
      <c r="I6" s="3885" t="s">
        <v>694</v>
      </c>
      <c r="J6" s="301">
        <f ca="1">ROUND(M6*M8*M7*(1-M9),0)</f>
        <v>0</v>
      </c>
      <c r="K6" s="1375" t="s">
        <v>2104</v>
      </c>
      <c r="L6" s="302" t="s">
        <v>696</v>
      </c>
      <c r="M6" s="303">
        <f ca="1">INDIRECT("'数据-取费表'!z"&amp;$G$1)</f>
        <v>0</v>
      </c>
    </row>
    <row r="7" spans="1:37" ht="18" customHeight="1">
      <c r="A7" s="1072"/>
      <c r="B7" s="3886"/>
      <c r="C7" s="1074"/>
      <c r="D7" s="307"/>
      <c r="E7" s="3512" t="s">
        <v>697</v>
      </c>
      <c r="F7" s="303">
        <f ca="1">IF(INDIRECT("'数据-取费表'!ah"&amp;$G$1)="",INDIRECT("'数据-取费表'!k"&amp;$G$1),INDIRECT("'数据-取费表'!ah"&amp;$G$1))</f>
        <v>317.23</v>
      </c>
      <c r="G7" s="1383"/>
      <c r="H7" s="304"/>
      <c r="I7" s="3886"/>
      <c r="J7" s="306"/>
      <c r="K7" s="307"/>
      <c r="L7" s="302" t="s">
        <v>697</v>
      </c>
      <c r="M7" s="303">
        <f ca="1">F7</f>
        <v>317.23</v>
      </c>
    </row>
    <row r="8" spans="1:37" ht="18" customHeight="1">
      <c r="A8" s="304"/>
      <c r="B8" s="3886"/>
      <c r="C8" s="306"/>
      <c r="D8" s="307"/>
      <c r="E8" s="302" t="s">
        <v>698</v>
      </c>
      <c r="F8" s="303">
        <f ca="1">INDIRECT("'数据-取费表'!ai"&amp;$G$1)</f>
        <v>365</v>
      </c>
      <c r="G8" s="1383"/>
      <c r="H8" s="304"/>
      <c r="I8" s="3886"/>
      <c r="J8" s="306"/>
      <c r="K8" s="307"/>
      <c r="L8" s="302" t="s">
        <v>698</v>
      </c>
      <c r="M8" s="303">
        <f ca="1">INDIRECT("'数据-取费表'!ai"&amp;$G$1)</f>
        <v>365</v>
      </c>
    </row>
    <row r="9" spans="1:37" ht="18" customHeight="1">
      <c r="A9" s="304"/>
      <c r="B9" s="3887"/>
      <c r="C9" s="306"/>
      <c r="D9" s="307"/>
      <c r="E9" s="302" t="s">
        <v>699</v>
      </c>
      <c r="F9" s="312">
        <f ca="1">INDIRECT("'数据-取费表'!w"&amp;$G$1)</f>
        <v>0.15</v>
      </c>
      <c r="G9" s="1383"/>
      <c r="H9" s="304"/>
      <c r="I9" s="3887"/>
      <c r="J9" s="306"/>
      <c r="K9" s="307"/>
      <c r="L9" s="313" t="s">
        <v>699</v>
      </c>
      <c r="M9" s="314">
        <f ca="1">INDIRECT("'数据-取费表'!ab"&amp;$G$1)</f>
        <v>0</v>
      </c>
    </row>
    <row r="10" spans="1:37" ht="18" customHeight="1">
      <c r="A10" s="1068" t="s">
        <v>402</v>
      </c>
      <c r="B10" s="1364" t="s">
        <v>700</v>
      </c>
      <c r="C10" s="316">
        <f ca="1">ROUND(IF(F10="押一",C6/12*F11,IF(F10="押二",C6/12*2*F11,IF(F10="押三",C6/12*3*F11,C11*F11))),0)</f>
        <v>209</v>
      </c>
      <c r="D10" s="1365" t="s">
        <v>2113</v>
      </c>
      <c r="E10" s="313" t="s">
        <v>701</v>
      </c>
      <c r="F10" s="1115" t="s">
        <v>4826</v>
      </c>
      <c r="G10" s="1383"/>
      <c r="H10" s="1068" t="s">
        <v>402</v>
      </c>
      <c r="I10" s="1364" t="s">
        <v>700</v>
      </c>
      <c r="J10" s="301">
        <f ca="1">ROUND(IF(M10="押一",J6/12*M11,IF(M10="押二",J6/12*2*M11,IF(M10="押三",J6/12*3*M11,J11*M11))),0)</f>
        <v>0</v>
      </c>
      <c r="K10" s="1376" t="s">
        <v>2115</v>
      </c>
      <c r="L10" s="313" t="s">
        <v>701</v>
      </c>
      <c r="M10" s="1115"/>
    </row>
    <row r="11" spans="1:37" ht="18" customHeight="1">
      <c r="A11" s="308"/>
      <c r="B11" s="1366" t="s">
        <v>890</v>
      </c>
      <c r="C11" s="958"/>
      <c r="D11" s="307"/>
      <c r="E11" s="313" t="s">
        <v>702</v>
      </c>
      <c r="F11" s="314">
        <f ca="1">'数据-取费表'!B39</f>
        <v>1.4999999999999999E-2</v>
      </c>
      <c r="G11" s="1383"/>
      <c r="H11" s="1076"/>
      <c r="I11" s="1366" t="s">
        <v>891</v>
      </c>
      <c r="J11" s="958"/>
      <c r="K11" s="683"/>
      <c r="L11" s="313"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1687925</v>
      </c>
      <c r="D13" s="3502" t="s">
        <v>705</v>
      </c>
      <c r="E13" s="3502" t="s">
        <v>706</v>
      </c>
      <c r="F13" s="1081">
        <f ca="1">INDIRECT("'数据-取费表'!y"&amp;$G$1)</f>
        <v>0.97</v>
      </c>
      <c r="G13" s="1383"/>
      <c r="H13" s="1078">
        <v>2</v>
      </c>
      <c r="I13" s="1079" t="s">
        <v>704</v>
      </c>
      <c r="J13" s="1067">
        <f ca="1">ROUND(J14*J15,0)</f>
        <v>0</v>
      </c>
      <c r="K13" s="1086" t="s">
        <v>705</v>
      </c>
      <c r="L13" s="1391"/>
      <c r="M13" s="1392"/>
    </row>
    <row r="14" spans="1:37" ht="18" customHeight="1">
      <c r="A14" s="981" t="s">
        <v>397</v>
      </c>
      <c r="B14" s="302" t="s">
        <v>707</v>
      </c>
      <c r="C14" s="318">
        <f ca="1">ROUND(INDIRECT("'数据-取费表'!l"&amp;$G$1)*F43+'数据-取费表'!L14*INDIRECT("'数据-取费表'!S"&amp;$G$1),0)</f>
        <v>1268920</v>
      </c>
      <c r="D14" s="3522" t="s">
        <v>708</v>
      </c>
      <c r="E14" s="3521"/>
      <c r="F14" s="319"/>
      <c r="G14" s="1383"/>
      <c r="H14" s="981" t="s">
        <v>398</v>
      </c>
      <c r="I14" s="302" t="s">
        <v>709</v>
      </c>
      <c r="J14" s="21">
        <f ca="1">C29</f>
        <v>1740129</v>
      </c>
      <c r="K14" s="3510"/>
      <c r="L14" s="806"/>
      <c r="M14" s="807"/>
    </row>
    <row r="15" spans="1:37" s="1396" customFormat="1" ht="18" customHeight="1" thickBot="1">
      <c r="A15" s="981" t="s">
        <v>399</v>
      </c>
      <c r="B15" s="302" t="s">
        <v>710</v>
      </c>
      <c r="C15" s="21">
        <f ca="1">ROUND(C14*F15,0)</f>
        <v>38068</v>
      </c>
      <c r="D15" s="3503" t="s">
        <v>711</v>
      </c>
      <c r="E15" s="3503"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2" t="s">
        <v>713</v>
      </c>
      <c r="C16" s="21">
        <f ca="1">ROUND(INDIRECT("'数据-取费表'!l"&amp;$G$1)*F43*F16,0)</f>
        <v>0</v>
      </c>
      <c r="D16" s="302" t="s">
        <v>711</v>
      </c>
      <c r="E16" s="302" t="s">
        <v>712</v>
      </c>
      <c r="F16" s="322">
        <f ca="1">IF(INDIRECT("'数据-取费表'!c"&amp;$G$1)="住宅",'数据-取费表'!B34,0)</f>
        <v>0</v>
      </c>
      <c r="G16" s="1383"/>
      <c r="H16" s="1078" t="s">
        <v>393</v>
      </c>
      <c r="I16" s="1079" t="s">
        <v>714</v>
      </c>
      <c r="J16" s="310">
        <f ca="1">ROUND(J17+J22+J23+J24,0)</f>
        <v>8701</v>
      </c>
      <c r="K16" s="1086" t="s">
        <v>715</v>
      </c>
      <c r="L16" s="3527"/>
      <c r="M16" s="1071"/>
    </row>
    <row r="17" spans="1:37" s="1396" customFormat="1" ht="18" customHeight="1">
      <c r="A17" s="981" t="s">
        <v>681</v>
      </c>
      <c r="B17" s="302" t="s">
        <v>716</v>
      </c>
      <c r="C17" s="21">
        <f ca="1">ROUND(F17*(F43+INDIRECT("'数据-取费表'!S"&amp;$G$1)),0)</f>
        <v>63446</v>
      </c>
      <c r="D17" s="302" t="s">
        <v>717</v>
      </c>
      <c r="E17" s="302" t="s">
        <v>718</v>
      </c>
      <c r="F17" s="23">
        <f>'数据-取费表'!B35</f>
        <v>200</v>
      </c>
      <c r="G17" s="1395"/>
      <c r="H17" s="981" t="s">
        <v>398</v>
      </c>
      <c r="I17" s="302" t="s">
        <v>719</v>
      </c>
      <c r="J17" s="2315">
        <f ca="1">ROUND(IF(AND(项目基本情况!B11="自然人",项目基本情况!B10="北京市"),J6*M17/(1+'数据-取费表'!C42),J18+J19+J20),0)</f>
        <v>0</v>
      </c>
      <c r="K17" s="3522" t="s">
        <v>720</v>
      </c>
      <c r="L17" s="3525"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2" t="s">
        <v>722</v>
      </c>
      <c r="C18" s="21">
        <f ca="1">ROUND(C14*F18,0)</f>
        <v>19034</v>
      </c>
      <c r="D18" s="302" t="s">
        <v>711</v>
      </c>
      <c r="E18" s="302" t="s">
        <v>712</v>
      </c>
      <c r="F18" s="322">
        <f>'数据-取费表'!B36</f>
        <v>1.4999999999999999E-2</v>
      </c>
      <c r="G18" s="1395"/>
      <c r="H18" s="981" t="s">
        <v>397</v>
      </c>
      <c r="I18" s="302" t="s">
        <v>723</v>
      </c>
      <c r="J18" s="21">
        <f ca="1">ROUND(J6*M18/(1+'数据-取费表'!C42),0)</f>
        <v>0</v>
      </c>
      <c r="K18" s="3525"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2" t="s">
        <v>725</v>
      </c>
      <c r="C19" s="21">
        <f ca="1">SUM(C14:C18)</f>
        <v>1389468</v>
      </c>
      <c r="D19" s="131" t="s">
        <v>726</v>
      </c>
      <c r="E19" s="3508"/>
      <c r="F19" s="23"/>
      <c r="G19" s="1383"/>
      <c r="H19" s="981" t="s">
        <v>399</v>
      </c>
      <c r="I19" s="302" t="s">
        <v>727</v>
      </c>
      <c r="J19" s="21">
        <f ca="1">IF(K19="按租金收入计税",ROUND(J6*M19/(1+'数据-取费表'!C42),0),ROUND(C29*M19*0.7,0))</f>
        <v>0</v>
      </c>
      <c r="K19" s="1369" t="s">
        <v>3328</v>
      </c>
      <c r="L19" s="302" t="s">
        <v>712</v>
      </c>
      <c r="M19" s="322">
        <f>IF(K19="按租金收入计税",'数据-取费表'!B51,'数据-取费表'!B50)</f>
        <v>0.12</v>
      </c>
    </row>
    <row r="20" spans="1:37" s="1396" customFormat="1" ht="18" customHeight="1">
      <c r="A20" s="981" t="s">
        <v>402</v>
      </c>
      <c r="B20" s="302" t="s">
        <v>728</v>
      </c>
      <c r="C20" s="21">
        <f ca="1">ROUND(C19*F20,0)</f>
        <v>27789</v>
      </c>
      <c r="D20" s="2426" t="s">
        <v>729</v>
      </c>
      <c r="E20" s="302" t="s">
        <v>712</v>
      </c>
      <c r="F20" s="322">
        <f>'数据-取费表'!B37</f>
        <v>0.02</v>
      </c>
      <c r="G20" s="1395"/>
      <c r="H20" s="981"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2" t="s">
        <v>733</v>
      </c>
      <c r="C21" s="21" t="s">
        <v>0</v>
      </c>
      <c r="D21" s="2426"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3508"/>
      <c r="F22" s="23"/>
      <c r="G22" s="1383"/>
      <c r="H22" s="981" t="s">
        <v>402</v>
      </c>
      <c r="I22" s="302" t="s">
        <v>738</v>
      </c>
      <c r="J22" s="21">
        <f ca="1">ROUND(J14*M22,0)</f>
        <v>8701</v>
      </c>
      <c r="K22" s="3525" t="s">
        <v>739</v>
      </c>
      <c r="L22" s="302" t="s">
        <v>712</v>
      </c>
      <c r="M22" s="328">
        <f ca="1">INDIRECT("'数据-取费表'!Ak"&amp;$G$1)</f>
        <v>5.0000000000000001E-3</v>
      </c>
    </row>
    <row r="23" spans="1:37" s="1396" customFormat="1" ht="18" customHeight="1">
      <c r="A23" s="981" t="s">
        <v>397</v>
      </c>
      <c r="B23" s="302" t="s">
        <v>740</v>
      </c>
      <c r="C23" s="21">
        <f ca="1">IF('数据-取费表'!B22&lt;=1,ROUND(C19*F24*F23/2,0)+ROUND(C20*F24*F23/2,0),ROUND(C19*(POWER((1+F24),F23/2)-1),0)+ROUND(C20*(POWER((1+F24),F23/2)-1),0))</f>
        <v>48896</v>
      </c>
      <c r="D23" s="329" t="str">
        <f>IF(F23&lt;=1,"(建造成本+管理费用)×利率×(建设周期÷2)","(建造成本+管理费用)×((1+利率)^(建设周期÷2)-1)")</f>
        <v>(建造成本+管理费用)×((1+利率)^(建设周期÷2)-1)</v>
      </c>
      <c r="E23" s="302" t="s">
        <v>741</v>
      </c>
      <c r="F23" s="325">
        <f>'数据-取费表'!B20</f>
        <v>2</v>
      </c>
      <c r="G23" s="1395"/>
      <c r="H23" s="981" t="s">
        <v>437</v>
      </c>
      <c r="I23" s="302" t="s">
        <v>742</v>
      </c>
      <c r="J23" s="21">
        <f ca="1">ROUND(J13*M23,0)</f>
        <v>0</v>
      </c>
      <c r="K23" s="3525" t="s">
        <v>743</v>
      </c>
      <c r="L23" s="302" t="s">
        <v>712</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399</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683</v>
      </c>
      <c r="I24" s="1089" t="s">
        <v>728</v>
      </c>
      <c r="J24" s="1090">
        <f ca="1">ROUND(J5*M24,0)</f>
        <v>0</v>
      </c>
      <c r="K24" s="1091" t="s">
        <v>748</v>
      </c>
      <c r="L24" s="1089" t="s">
        <v>712</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2" t="s">
        <v>750</v>
      </c>
      <c r="C25" s="21"/>
      <c r="D25" s="131" t="s">
        <v>751</v>
      </c>
      <c r="E25" s="3508"/>
      <c r="F25" s="23"/>
      <c r="G25" s="1383"/>
      <c r="H25" s="1078" t="s">
        <v>394</v>
      </c>
      <c r="I25" s="1093" t="s">
        <v>752</v>
      </c>
      <c r="J25" s="310">
        <f ca="1">J5-J16</f>
        <v>-8701</v>
      </c>
      <c r="K25" s="1094" t="s">
        <v>753</v>
      </c>
      <c r="L25" s="1095"/>
      <c r="M25" s="1096"/>
    </row>
    <row r="26" spans="1:37" ht="18" customHeight="1">
      <c r="A26" s="981" t="s">
        <v>397</v>
      </c>
      <c r="B26" s="302" t="s">
        <v>754</v>
      </c>
      <c r="C26" s="21">
        <f ca="1">ROUND((C19+C20)*F26,0)</f>
        <v>141726</v>
      </c>
      <c r="D26" s="2426" t="s">
        <v>755</v>
      </c>
      <c r="E26" s="313" t="s">
        <v>756</v>
      </c>
      <c r="F26" s="312">
        <f ca="1">INDIRECT("'数据-取费表'!q"&amp;$G$1)</f>
        <v>0.1</v>
      </c>
      <c r="G26" s="1383"/>
      <c r="H26" s="299" t="s">
        <v>395</v>
      </c>
      <c r="I26" s="300" t="s">
        <v>757</v>
      </c>
      <c r="J26" s="301">
        <f ca="1">IF(J5&lt;&gt;0,ROUND(J25*(1-((1+M28)/(1+M26))^M27)/(M26-M28),0),0)</f>
        <v>0</v>
      </c>
      <c r="K26" s="324" t="s">
        <v>758</v>
      </c>
      <c r="L26" s="302" t="s">
        <v>759</v>
      </c>
      <c r="M26" s="312">
        <f ca="1">INDIRECT("'数据-取费表'!I"&amp;$G$1)</f>
        <v>0.05</v>
      </c>
    </row>
    <row r="27" spans="1:37" ht="18" customHeight="1">
      <c r="A27" s="981" t="s">
        <v>399</v>
      </c>
      <c r="B27" s="302" t="s">
        <v>760</v>
      </c>
      <c r="C27" s="21">
        <f ca="1">ROUND(F21*F26,4)</f>
        <v>2E-3</v>
      </c>
      <c r="D27" s="2426" t="s">
        <v>761</v>
      </c>
      <c r="E27" s="3503"/>
      <c r="F27" s="321"/>
      <c r="G27" s="1383"/>
      <c r="H27" s="304"/>
      <c r="I27" s="305"/>
      <c r="J27" s="306"/>
      <c r="K27" s="332" t="s">
        <v>762</v>
      </c>
      <c r="L27" s="302" t="s">
        <v>763</v>
      </c>
      <c r="M27" s="333">
        <f ca="1">INDIRECT("'数据-取费表'!ag"&amp;$G$1)</f>
        <v>0</v>
      </c>
    </row>
    <row r="28" spans="1:37" s="1396" customFormat="1" ht="18" customHeight="1">
      <c r="A28" s="981" t="s">
        <v>400</v>
      </c>
      <c r="B28" s="302" t="s">
        <v>764</v>
      </c>
      <c r="C28" s="21">
        <f>ROUND(F28/(1+'数据-取费表'!C42),4)</f>
        <v>5.33E-2</v>
      </c>
      <c r="D28" s="2426"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1740129</v>
      </c>
      <c r="D29" s="1091"/>
      <c r="E29" s="1089"/>
      <c r="F29" s="1092"/>
      <c r="G29" s="1395"/>
      <c r="H29" s="334" t="s">
        <v>396</v>
      </c>
      <c r="I29" s="335" t="s">
        <v>768</v>
      </c>
      <c r="J29" s="336">
        <f ca="1">ROUND(J26/(1+F40)^F41,0)</f>
        <v>0</v>
      </c>
      <c r="K29" s="337" t="s">
        <v>769</v>
      </c>
      <c r="L29" s="338"/>
      <c r="M29" s="339">
        <f ca="1">INDIRECT("'数据-取费表'!k"&amp;$G$1)</f>
        <v>317.23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39272</v>
      </c>
      <c r="D30" s="1086" t="s">
        <v>715</v>
      </c>
      <c r="E30" s="3527"/>
      <c r="F30" s="1071"/>
      <c r="G30" s="1383"/>
      <c r="H30" s="2692"/>
      <c r="I30" s="1397"/>
      <c r="J30" s="1398"/>
      <c r="K30" s="2471"/>
      <c r="L30" s="2693"/>
      <c r="M30" s="2694"/>
    </row>
    <row r="31" spans="1:37" ht="18" customHeight="1">
      <c r="A31" s="981" t="s">
        <v>398</v>
      </c>
      <c r="B31" s="302" t="s">
        <v>719</v>
      </c>
      <c r="C31" s="2315">
        <f ca="1">ROUND(IF(AND(项目基本情况!B11="自然人",项目基本情况!B10="北京市"),C6*F31/(1+'数据-取费表'!C42),C32+C33+C34),0)</f>
        <v>28045</v>
      </c>
      <c r="D31" s="3522" t="s">
        <v>720</v>
      </c>
      <c r="E31" s="3525" t="s">
        <v>770</v>
      </c>
      <c r="F31" s="2314" t="str">
        <f>IF(项目基本情况!B11="企业","——",IF(M47="住宅",IF(F6*F7*F8/12/(1+'数据-取费表'!F30)&gt;100000,4%,2.5%),IF(F6*F7*F8/12/(1+'数据-取费表'!F30)&gt;100000,12%,7%)))</f>
        <v>——</v>
      </c>
      <c r="G31" s="1383"/>
      <c r="H31" s="2803" t="s">
        <v>2298</v>
      </c>
      <c r="I31" s="1397"/>
      <c r="J31" s="1398"/>
      <c r="K31" s="2471"/>
      <c r="L31" s="2693"/>
      <c r="M31" s="2694"/>
    </row>
    <row r="32" spans="1:37" ht="18" customHeight="1">
      <c r="A32" s="981" t="s">
        <v>397</v>
      </c>
      <c r="B32" s="302" t="s">
        <v>723</v>
      </c>
      <c r="C32" s="21">
        <f ca="1">IF(项目基本情况!B11="自然人","——",ROUND(C6*F32/(1+'数据-取费表'!C42),0))</f>
        <v>8923</v>
      </c>
      <c r="D32" s="3525" t="s">
        <v>724</v>
      </c>
      <c r="E32" s="302" t="s">
        <v>712</v>
      </c>
      <c r="F32" s="331">
        <f>'数据-取费表'!B41</f>
        <v>5.6000000000000001E-2</v>
      </c>
      <c r="G32" s="1383"/>
      <c r="H32" s="2692"/>
      <c r="I32" s="1397"/>
      <c r="J32" s="1398"/>
      <c r="K32" s="2471"/>
      <c r="L32" s="2693"/>
      <c r="M32" s="2694"/>
    </row>
    <row r="33" spans="1:18" ht="18" customHeight="1">
      <c r="A33" s="981" t="s">
        <v>399</v>
      </c>
      <c r="B33" s="302" t="s">
        <v>727</v>
      </c>
      <c r="C33" s="21">
        <f ca="1">IF(项目基本情况!B11="自然人","——",IF(D33="按租金收入计税",ROUND(C6*F33/(1+'数据-取费表'!C42),0),IF(D33="按房产原值计税",ROUND(C29*F33*0.7,0),INDIRECT("'数据-取费表'!Aj"&amp;$G$1))))</f>
        <v>19122</v>
      </c>
      <c r="D33" s="1369" t="s">
        <v>3328</v>
      </c>
      <c r="E33" s="302" t="s">
        <v>712</v>
      </c>
      <c r="F33" s="322">
        <f>IF(D33="按票据","——",IF(D33="按租金收入计税",'数据-取费表'!B51,'数据-取费表'!B50))</f>
        <v>0.12</v>
      </c>
      <c r="G33" s="1383"/>
      <c r="H33" s="2695"/>
      <c r="I33" s="1397"/>
      <c r="J33" s="1398"/>
      <c r="K33" s="2696"/>
      <c r="L33" s="2695"/>
      <c r="M33" s="2695"/>
    </row>
    <row r="34" spans="1:18" ht="18" customHeight="1">
      <c r="A34" s="1068" t="s">
        <v>680</v>
      </c>
      <c r="B34" s="155" t="s">
        <v>730</v>
      </c>
      <c r="C34" s="22">
        <f ca="1">IF(项目基本情况!B11="自然人","——",ROUND(F34*F35,0))</f>
        <v>0</v>
      </c>
      <c r="D34" s="324" t="s">
        <v>731</v>
      </c>
      <c r="E34" s="302" t="s">
        <v>732</v>
      </c>
      <c r="F34" s="325">
        <f>'数据-取费表'!B52</f>
        <v>1.5</v>
      </c>
      <c r="G34" s="1383"/>
      <c r="H34" s="2692"/>
      <c r="I34" s="1397"/>
      <c r="J34" s="1398"/>
      <c r="K34" s="2697"/>
      <c r="L34" s="2698"/>
      <c r="M34" s="2698"/>
    </row>
    <row r="35" spans="1:18" ht="18" customHeight="1">
      <c r="A35" s="1102"/>
      <c r="B35" s="1100"/>
      <c r="C35" s="26"/>
      <c r="D35" s="327"/>
      <c r="E35" s="302" t="s">
        <v>736</v>
      </c>
      <c r="F35" s="303">
        <f ca="1">INDIRECT("'数据-取费表'!r"&amp;$G$1)</f>
        <v>0</v>
      </c>
      <c r="G35" s="1383"/>
      <c r="H35" s="2692"/>
      <c r="I35" s="1397"/>
      <c r="J35" s="1398"/>
      <c r="K35" s="2696"/>
      <c r="L35" s="2695"/>
      <c r="M35" s="2695"/>
    </row>
    <row r="36" spans="1:18" ht="18" customHeight="1">
      <c r="A36" s="1101" t="s">
        <v>402</v>
      </c>
      <c r="B36" s="302" t="s">
        <v>738</v>
      </c>
      <c r="C36" s="21">
        <f ca="1">ROUND(C29*F36,0)</f>
        <v>8701</v>
      </c>
      <c r="D36" s="3525" t="s">
        <v>771</v>
      </c>
      <c r="E36" s="302" t="s">
        <v>712</v>
      </c>
      <c r="F36" s="328">
        <f ca="1">INDIRECT("'数据-取费表'!Ak"&amp;$G$1)</f>
        <v>5.0000000000000001E-3</v>
      </c>
      <c r="G36" s="1383"/>
      <c r="H36" s="2695"/>
      <c r="I36" s="1397"/>
      <c r="J36" s="1398"/>
      <c r="K36" s="2540"/>
      <c r="L36" s="2695"/>
      <c r="M36" s="2695"/>
    </row>
    <row r="37" spans="1:18" ht="18" customHeight="1">
      <c r="A37" s="981" t="s">
        <v>437</v>
      </c>
      <c r="B37" s="302" t="s">
        <v>742</v>
      </c>
      <c r="C37" s="21">
        <f ca="1">ROUND(C13*F37,0)</f>
        <v>1688</v>
      </c>
      <c r="D37" s="3525" t="s">
        <v>743</v>
      </c>
      <c r="E37" s="302" t="s">
        <v>712</v>
      </c>
      <c r="F37" s="330">
        <f ca="1">INDIRECT("'数据-取费表'!Al"&amp;$G$1)</f>
        <v>1E-3</v>
      </c>
      <c r="G37" s="1383"/>
      <c r="H37" s="2695"/>
      <c r="I37" s="1397"/>
      <c r="J37" s="1398"/>
      <c r="K37" s="2540"/>
      <c r="L37" s="2695"/>
      <c r="M37" s="2695"/>
    </row>
    <row r="38" spans="1:18" ht="18" customHeight="1" thickBot="1">
      <c r="A38" s="1088" t="s">
        <v>683</v>
      </c>
      <c r="B38" s="1089" t="s">
        <v>728</v>
      </c>
      <c r="C38" s="1090">
        <f ca="1">ROUND(C5*F38,0)</f>
        <v>838</v>
      </c>
      <c r="D38" s="1091" t="s">
        <v>748</v>
      </c>
      <c r="E38" s="1089" t="s">
        <v>712</v>
      </c>
      <c r="F38" s="1085">
        <f ca="1">INDIRECT("'数据-取费表'!Am"&amp;$G$1)</f>
        <v>5.0000000000000001E-3</v>
      </c>
      <c r="G38" s="1383"/>
      <c r="H38" s="2695"/>
      <c r="I38" s="1397"/>
      <c r="J38" s="1398"/>
      <c r="K38" s="2699"/>
      <c r="L38" s="2695"/>
      <c r="M38" s="2695"/>
    </row>
    <row r="39" spans="1:18" ht="24.6" customHeight="1" thickTop="1">
      <c r="A39" s="1078" t="s">
        <v>394</v>
      </c>
      <c r="B39" s="1093" t="s">
        <v>752</v>
      </c>
      <c r="C39" s="310">
        <f ca="1">C5-C30</f>
        <v>128252</v>
      </c>
      <c r="D39" s="1094" t="s">
        <v>753</v>
      </c>
      <c r="E39" s="1095"/>
      <c r="F39" s="1096"/>
      <c r="G39" s="1383"/>
      <c r="H39" s="2695"/>
      <c r="I39" s="1397"/>
      <c r="J39" s="1398"/>
      <c r="K39" s="2699"/>
      <c r="L39" s="2695"/>
      <c r="M39" s="2695"/>
    </row>
    <row r="40" spans="1:18" ht="18" customHeight="1">
      <c r="A40" s="299" t="s">
        <v>395</v>
      </c>
      <c r="B40" s="300" t="s">
        <v>774</v>
      </c>
      <c r="C40" s="301">
        <f ca="1">ROUND(C39*(1-((1+F42)/(1+F40))^F41)/(F40-F42),0)</f>
        <v>3084131</v>
      </c>
      <c r="D40" s="324" t="s">
        <v>758</v>
      </c>
      <c r="E40" s="302" t="s">
        <v>759</v>
      </c>
      <c r="F40" s="312">
        <f ca="1">INDIRECT("'数据-取费表'!I"&amp;$G$1)</f>
        <v>0.05</v>
      </c>
      <c r="G40" s="1383"/>
      <c r="H40" s="1460"/>
      <c r="I40" s="1397"/>
      <c r="J40" s="1398"/>
      <c r="K40" s="2699"/>
      <c r="L40" s="1460"/>
      <c r="M40" s="1460"/>
    </row>
    <row r="41" spans="1:18" ht="18" customHeight="1">
      <c r="A41" s="304"/>
      <c r="B41" s="305"/>
      <c r="C41" s="306"/>
      <c r="D41" s="332" t="s">
        <v>775</v>
      </c>
      <c r="E41" s="302" t="s">
        <v>763</v>
      </c>
      <c r="F41" s="333">
        <f ca="1">IF(INDIRECT("'数据-取费表'!af"&amp;$G$1)=0,INDIRECT("'数据-取费表'!ae"&amp;$G$1),INDIRECT("'数据-取费表'!af"&amp;$G$1))</f>
        <v>44.09</v>
      </c>
      <c r="G41" s="1383"/>
      <c r="H41" s="1190"/>
      <c r="I41" s="1397"/>
      <c r="J41" s="1398"/>
      <c r="K41" s="2540"/>
      <c r="L41" s="1190"/>
      <c r="M41" s="1190"/>
    </row>
    <row r="42" spans="1:18" ht="18" customHeight="1">
      <c r="A42" s="308"/>
      <c r="B42" s="309"/>
      <c r="C42" s="310"/>
      <c r="D42" s="327"/>
      <c r="E42" s="302" t="s">
        <v>766</v>
      </c>
      <c r="F42" s="312">
        <f ca="1">INDIRECT("'数据-取费表'!v"&amp;$G$1)</f>
        <v>0.02</v>
      </c>
      <c r="G42" s="1383"/>
      <c r="H42" s="1190"/>
      <c r="I42" s="1397"/>
      <c r="J42" s="1398"/>
      <c r="K42" s="2540"/>
      <c r="L42" s="1190"/>
      <c r="M42" s="1190"/>
    </row>
    <row r="43" spans="1:18" ht="18" customHeight="1" thickBot="1">
      <c r="A43" s="334" t="s">
        <v>396</v>
      </c>
      <c r="B43" s="335" t="s">
        <v>776</v>
      </c>
      <c r="C43" s="336">
        <f ca="1">ROUND(C40/F43,0)</f>
        <v>9722</v>
      </c>
      <c r="D43" s="337" t="s">
        <v>777</v>
      </c>
      <c r="E43" s="338" t="s">
        <v>778</v>
      </c>
      <c r="F43" s="339">
        <f ca="1">INDIRECT("'数据-取费表'!k"&amp;$G$1)</f>
        <v>317.23</v>
      </c>
      <c r="G43" s="1383"/>
      <c r="H43" s="1190"/>
      <c r="I43" s="1190"/>
      <c r="J43" s="1190"/>
      <c r="K43" s="2540"/>
      <c r="L43" s="1190"/>
      <c r="M43" s="1190"/>
    </row>
    <row r="44" spans="1:18" s="1383" customFormat="1" ht="18" customHeight="1">
      <c r="A44" s="1399"/>
      <c r="B44" s="1399"/>
      <c r="C44" s="1400"/>
      <c r="D44" s="1399"/>
      <c r="E44" s="1399"/>
      <c r="F44" s="1399"/>
      <c r="K44" s="1401"/>
    </row>
    <row r="45" spans="1:18" s="1383" customFormat="1" ht="18" customHeight="1" thickBot="1">
      <c r="A45" s="3424" t="s">
        <v>3344</v>
      </c>
      <c r="B45" s="1399"/>
      <c r="C45" s="1471">
        <f ca="1">ROUND((C68-C40)/10000,4)</f>
        <v>-326.77359999999999</v>
      </c>
      <c r="D45" s="3425" t="s">
        <v>3345</v>
      </c>
      <c r="E45" s="1399"/>
      <c r="F45" s="1399"/>
      <c r="O45" s="1402" t="s">
        <v>808</v>
      </c>
      <c r="P45" s="1460"/>
      <c r="Q45" s="1460"/>
      <c r="R45" s="1460"/>
    </row>
    <row r="46" spans="1:18" s="1383" customFormat="1" ht="13.5" thickBot="1">
      <c r="A46" s="1403" t="s">
        <v>809</v>
      </c>
      <c r="C46" s="1404">
        <f ca="1">ROUND(C45,0)</f>
        <v>-327</v>
      </c>
      <c r="D46" s="1405" t="str">
        <f>C2</f>
        <v>万元</v>
      </c>
      <c r="I46" s="1406" t="s">
        <v>810</v>
      </c>
      <c r="J46" s="1407"/>
      <c r="K46" s="1408"/>
      <c r="L46" s="1409">
        <f ca="1">IF(M47="住宅",0,IF(L48&gt;J51,L60,J60))</f>
        <v>28697</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t="s">
        <v>4753</v>
      </c>
      <c r="K47" s="1415" t="s">
        <v>816</v>
      </c>
      <c r="L47" s="1416">
        <f ca="1">INDIRECT("'数据-取费表'!d"&amp;$G$1)</f>
        <v>50</v>
      </c>
      <c r="M47" s="1379" t="str">
        <f>IF(ISNUMBER(FIND("住宅",C1)),"住宅","非住宅")</f>
        <v>非住宅</v>
      </c>
      <c r="O47" s="1417" t="s">
        <v>403</v>
      </c>
      <c r="P47" s="1418" t="s">
        <v>817</v>
      </c>
      <c r="Q47" s="1419">
        <f ca="1">C40+J29</f>
        <v>3084131</v>
      </c>
      <c r="R47" s="1419" t="s">
        <v>818</v>
      </c>
    </row>
    <row r="48" spans="1:18" s="1383" customFormat="1" ht="28.5" thickBot="1">
      <c r="A48" s="1109" t="s">
        <v>438</v>
      </c>
      <c r="B48" s="300" t="s">
        <v>692</v>
      </c>
      <c r="C48" s="3507">
        <f ca="1">C49+C53+C55</f>
        <v>0</v>
      </c>
      <c r="D48" s="1111"/>
      <c r="E48" s="1112"/>
      <c r="F48" s="961"/>
      <c r="G48" s="721"/>
      <c r="H48" s="722"/>
      <c r="I48" s="1420" t="s">
        <v>819</v>
      </c>
      <c r="J48" s="1421" t="s">
        <v>4754</v>
      </c>
      <c r="K48" s="1422" t="s">
        <v>820</v>
      </c>
      <c r="L48" s="1423">
        <f ca="1">INDIRECT("'数据-取费表'!f"&amp;$G$1)</f>
        <v>44.09</v>
      </c>
      <c r="O48" s="1417" t="s">
        <v>404</v>
      </c>
      <c r="P48" s="1418" t="s">
        <v>821</v>
      </c>
      <c r="Q48" s="1419">
        <f ca="1">J60</f>
        <v>28697</v>
      </c>
      <c r="R48" s="1419" t="s">
        <v>822</v>
      </c>
    </row>
    <row r="49" spans="1:18" s="1383" customFormat="1" ht="13.5" thickBot="1">
      <c r="A49" s="974" t="s">
        <v>439</v>
      </c>
      <c r="B49" s="1370" t="s">
        <v>779</v>
      </c>
      <c r="C49" s="1113">
        <f ca="1">ROUND(F49*F51*F50*(1-F52),0)</f>
        <v>0</v>
      </c>
      <c r="D49" s="1054" t="s">
        <v>695</v>
      </c>
      <c r="E49" s="1371" t="s">
        <v>780</v>
      </c>
      <c r="F49" s="1059"/>
      <c r="G49" s="1424"/>
      <c r="H49" s="722"/>
      <c r="I49" s="1420" t="s">
        <v>823</v>
      </c>
      <c r="J49" s="1425">
        <f>'数据-取费表'!N18</f>
        <v>2021</v>
      </c>
      <c r="K49" s="1422" t="s">
        <v>824</v>
      </c>
      <c r="L49" s="1426"/>
      <c r="O49" s="1427" t="s">
        <v>405</v>
      </c>
      <c r="P49" s="1418" t="s">
        <v>825</v>
      </c>
      <c r="Q49" s="1419">
        <f ca="1">C29</f>
        <v>1740129</v>
      </c>
      <c r="R49" s="1419" t="s">
        <v>818</v>
      </c>
    </row>
    <row r="50" spans="1:18" s="1383" customFormat="1" ht="13.5" thickBot="1">
      <c r="A50" s="975"/>
      <c r="B50" s="978"/>
      <c r="C50" s="979"/>
      <c r="D50" s="952"/>
      <c r="E50" s="1055" t="s">
        <v>697</v>
      </c>
      <c r="F50" s="1056">
        <f ca="1">F7</f>
        <v>317.23</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3">
        <f ca="1">F8</f>
        <v>365</v>
      </c>
      <c r="I51" s="1431" t="s">
        <v>829</v>
      </c>
      <c r="J51" s="1432">
        <f>IF(J49="",J50,J49+J50-YEAR('数据-取费表'!B2))</f>
        <v>58</v>
      </c>
      <c r="K51" s="1433" t="s">
        <v>830</v>
      </c>
      <c r="L51" s="1434">
        <f ca="1">ROUND(-PV(INDIRECT("'数据-取费表'!h"&amp;$G$1),J51,(C39-C13*C76),0),0)</f>
        <v>206915</v>
      </c>
      <c r="M51" s="1435"/>
      <c r="O51" s="1427" t="s">
        <v>407</v>
      </c>
      <c r="P51" s="1418" t="s">
        <v>831</v>
      </c>
      <c r="Q51" s="1430">
        <f>J52</f>
        <v>7.5000000000000011E-2</v>
      </c>
      <c r="R51" s="1419"/>
    </row>
    <row r="52" spans="1:18" s="1383" customFormat="1" ht="13.5" thickBot="1">
      <c r="A52" s="976"/>
      <c r="B52" s="978"/>
      <c r="C52" s="979"/>
      <c r="D52" s="952"/>
      <c r="E52" s="980" t="s">
        <v>699</v>
      </c>
      <c r="F52" s="1053"/>
      <c r="I52" s="1436" t="s">
        <v>832</v>
      </c>
      <c r="J52" s="1437">
        <f>'数据-取费表'!J6+0.005</f>
        <v>7.5000000000000011E-2</v>
      </c>
      <c r="K52" s="1436" t="s">
        <v>833</v>
      </c>
      <c r="L52" s="1437"/>
      <c r="O52" s="1427" t="s">
        <v>408</v>
      </c>
      <c r="P52" s="1418" t="s">
        <v>834</v>
      </c>
      <c r="Q52" s="1419">
        <f ca="1">J53</f>
        <v>44.09</v>
      </c>
      <c r="R52" s="1419" t="s">
        <v>835</v>
      </c>
    </row>
    <row r="53" spans="1:18" s="1383" customFormat="1" ht="30.75" customHeight="1" thickBot="1">
      <c r="A53" s="1110" t="s">
        <v>440</v>
      </c>
      <c r="B53" s="2426" t="s">
        <v>700</v>
      </c>
      <c r="C53" s="316">
        <f ca="1">ROUND(IF(F53="押一",C49/12*F11,IF(F53="押二",C49/12*2*F11,IF(F53="押三",C49/12*3*F11,C54*F11))),0)</f>
        <v>0</v>
      </c>
      <c r="D53" s="1365" t="s">
        <v>2116</v>
      </c>
      <c r="E53" s="313" t="s">
        <v>701</v>
      </c>
      <c r="F53" s="1115"/>
      <c r="I53" s="1438" t="s">
        <v>836</v>
      </c>
      <c r="J53" s="2167">
        <f ca="1">IF(M47="住宅",IF(D1="——",MAX(J51,L48),MAX(J51,L48-'数据-取费表'!B24)),IF(D1="——",MIN(J51,L48),MIN(J51,L48-'数据-取费表'!B24)))</f>
        <v>44.09</v>
      </c>
      <c r="K53" s="3883" t="s">
        <v>837</v>
      </c>
      <c r="L53" s="3884"/>
      <c r="O53" s="1417" t="s">
        <v>409</v>
      </c>
      <c r="P53" s="1418" t="s">
        <v>838</v>
      </c>
      <c r="Q53" s="1419">
        <f ca="1">Q47+Q48</f>
        <v>3112828</v>
      </c>
      <c r="R53" s="1419" t="s">
        <v>410</v>
      </c>
    </row>
    <row r="54" spans="1:18" s="1383" customFormat="1" ht="13.5" thickBot="1">
      <c r="A54" s="974"/>
      <c r="B54" s="1472" t="s">
        <v>891</v>
      </c>
      <c r="C54" s="958"/>
      <c r="D54" s="1365"/>
      <c r="E54" s="351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3514"/>
      <c r="F55" s="1439"/>
      <c r="I55" s="1442" t="s">
        <v>840</v>
      </c>
      <c r="J55" s="1443">
        <f ca="1">ROUND(IF(J47="钢混",J57/J50,1-(1-2%)*(J50-J57)/J50),3)</f>
        <v>0.23200000000000001</v>
      </c>
      <c r="K55" s="1444" t="s">
        <v>841</v>
      </c>
      <c r="L55" s="1445"/>
      <c r="O55" s="1410" t="s">
        <v>811</v>
      </c>
      <c r="P55" s="1411" t="s">
        <v>812</v>
      </c>
      <c r="Q55" s="1412" t="s">
        <v>813</v>
      </c>
      <c r="R55" s="1412" t="s">
        <v>814</v>
      </c>
    </row>
    <row r="56" spans="1:18" s="1383" customFormat="1" ht="36" customHeight="1" thickTop="1" thickBot="1">
      <c r="A56" s="956">
        <v>2</v>
      </c>
      <c r="B56" s="957" t="s">
        <v>704</v>
      </c>
      <c r="C56" s="232">
        <f ca="1">C13</f>
        <v>1687925</v>
      </c>
      <c r="D56" s="1446"/>
      <c r="E56" s="1447"/>
      <c r="F56" s="1439"/>
      <c r="I56" s="1448" t="s">
        <v>842</v>
      </c>
      <c r="J56" s="1449" t="s">
        <v>4698</v>
      </c>
      <c r="K56" s="1420" t="s">
        <v>843</v>
      </c>
      <c r="L56" s="1423" t="str">
        <f ca="1">IF(L48&lt;J51,"——",L48-J51)</f>
        <v>——</v>
      </c>
      <c r="O56" s="1417" t="s">
        <v>403</v>
      </c>
      <c r="P56" s="1418" t="s">
        <v>817</v>
      </c>
      <c r="Q56" s="1419">
        <f ca="1">C40+J29</f>
        <v>3084131</v>
      </c>
      <c r="R56" s="1419" t="s">
        <v>818</v>
      </c>
    </row>
    <row r="57" spans="1:18" s="1383" customFormat="1" ht="24.75" thickBot="1">
      <c r="A57" s="1450"/>
      <c r="B57" s="949" t="s">
        <v>767</v>
      </c>
      <c r="C57" s="238">
        <f ca="1">C29</f>
        <v>1740129</v>
      </c>
      <c r="D57" s="1451"/>
      <c r="E57" s="1452"/>
      <c r="F57" s="1453"/>
      <c r="I57" s="1454" t="s">
        <v>844</v>
      </c>
      <c r="J57" s="1455">
        <f ca="1">IF(OR(M47="住宅",J51&lt;L48,J56="是"),"——",J51-L48)</f>
        <v>13.909999999999997</v>
      </c>
      <c r="K57" s="1420" t="s">
        <v>892</v>
      </c>
      <c r="L57" s="1423" t="str">
        <f ca="1">IF(L48&lt;J51,"——",IF(L55="比较法",L49,IF(L55="基准地价",L50,L51)))</f>
        <v>——</v>
      </c>
      <c r="O57" s="1417" t="s">
        <v>404</v>
      </c>
      <c r="P57" s="1418" t="s">
        <v>846</v>
      </c>
      <c r="Q57" s="1419">
        <f ca="1">L60</f>
        <v>0</v>
      </c>
      <c r="R57" s="1419" t="s">
        <v>847</v>
      </c>
    </row>
    <row r="58" spans="1:18" s="1383" customFormat="1" ht="24.75" thickBot="1">
      <c r="A58" s="315" t="s">
        <v>393</v>
      </c>
      <c r="B58" s="957" t="s">
        <v>714</v>
      </c>
      <c r="C58" s="316">
        <f ca="1">ROUND(C59+C64+C65+C66,0)</f>
        <v>10389</v>
      </c>
      <c r="D58" s="959" t="s">
        <v>715</v>
      </c>
      <c r="E58" s="960"/>
      <c r="F58" s="961"/>
      <c r="I58" s="1454" t="s">
        <v>848</v>
      </c>
      <c r="J58" s="1456">
        <f ca="1">IF(J55&lt;0.4,0.4,J55)</f>
        <v>0.4</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696052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IF(项目基本情况!B11="自然人","——",ROUND(C48*F60/(1+'数据-取费表'!C42),0))</f>
        <v>0</v>
      </c>
      <c r="D60" s="963" t="s">
        <v>724</v>
      </c>
      <c r="E60" s="949" t="s">
        <v>712</v>
      </c>
      <c r="F60" s="331">
        <f t="shared" ref="F60:F66" si="0">F32</f>
        <v>5.6000000000000001E-2</v>
      </c>
      <c r="I60" s="1457" t="s">
        <v>853</v>
      </c>
      <c r="J60" s="1458">
        <f ca="1">IF(OR(M47="住宅",J51&lt;L48,J56="是"),"0",ROUND(J59/(1+J52)^J53,0))</f>
        <v>28697</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727</v>
      </c>
      <c r="C61" s="21">
        <f ca="1">IF(项目基本情况!B11="自然人","——",IF(D61="按租金收入计税",ROUND(C49*F61/(1+'数据-取费表'!C42),0),IF(D61="按房产原值计税",ROUND(C57*F61*0.7,0),INDIRECT("'数据-取费表'!Aj"&amp;$G$1))))</f>
        <v>0</v>
      </c>
      <c r="D61" s="1369" t="s">
        <v>3328</v>
      </c>
      <c r="E61" s="949" t="s">
        <v>744</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730</v>
      </c>
      <c r="C62" s="22">
        <f ca="1">IF(项目基本情况!B11="自然人","——",ROUND(F62*F63,0))</f>
        <v>0</v>
      </c>
      <c r="D62" s="964" t="s">
        <v>731</v>
      </c>
      <c r="E62" s="949" t="s">
        <v>732</v>
      </c>
      <c r="F62" s="325">
        <f t="shared" si="0"/>
        <v>1.5</v>
      </c>
      <c r="I62" s="1461" t="s">
        <v>858</v>
      </c>
      <c r="J62" s="1462" t="s">
        <v>859</v>
      </c>
      <c r="K62" s="1462" t="s">
        <v>860</v>
      </c>
      <c r="L62" s="1462" t="s">
        <v>861</v>
      </c>
      <c r="M62" s="1463" t="s">
        <v>862</v>
      </c>
      <c r="O62" s="1417" t="s">
        <v>409</v>
      </c>
      <c r="P62" s="1418" t="s">
        <v>838</v>
      </c>
      <c r="Q62" s="1419">
        <f ca="1">Q56+Q57</f>
        <v>3084131</v>
      </c>
      <c r="R62" s="1419" t="s">
        <v>410</v>
      </c>
    </row>
    <row r="63" spans="1:18" s="1383" customFormat="1" ht="13.5" thickBot="1">
      <c r="A63" s="326"/>
      <c r="B63" s="955"/>
      <c r="C63" s="26"/>
      <c r="D63" s="965"/>
      <c r="E63" s="949" t="s">
        <v>736</v>
      </c>
      <c r="F63" s="303">
        <f t="shared" ca="1" si="0"/>
        <v>0</v>
      </c>
      <c r="I63" s="1461" t="s">
        <v>864</v>
      </c>
      <c r="J63" s="1462">
        <v>70</v>
      </c>
      <c r="K63" s="1462">
        <v>50</v>
      </c>
      <c r="L63" s="1462">
        <v>80</v>
      </c>
      <c r="M63" s="1464">
        <v>0.02</v>
      </c>
      <c r="O63" s="1402" t="s">
        <v>865</v>
      </c>
      <c r="P63" s="1380"/>
      <c r="Q63" s="1380"/>
      <c r="R63" s="1380"/>
    </row>
    <row r="64" spans="1:18" s="1383" customFormat="1" ht="13.5" thickBot="1">
      <c r="A64" s="981" t="s">
        <v>402</v>
      </c>
      <c r="B64" s="949" t="s">
        <v>738</v>
      </c>
      <c r="C64" s="21">
        <f ca="1">ROUND(C57*F64,0)</f>
        <v>8701</v>
      </c>
      <c r="D64" s="963" t="s">
        <v>771</v>
      </c>
      <c r="E64" s="949" t="s">
        <v>744</v>
      </c>
      <c r="F64" s="328">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ROUND(C56*F65,0)</f>
        <v>1688</v>
      </c>
      <c r="D65" s="963" t="s">
        <v>743</v>
      </c>
      <c r="E65" s="949" t="s">
        <v>712</v>
      </c>
      <c r="F65" s="330">
        <f t="shared" ca="1" si="0"/>
        <v>1E-3</v>
      </c>
      <c r="I65" s="1461" t="s">
        <v>867</v>
      </c>
      <c r="J65" s="1462">
        <v>40</v>
      </c>
      <c r="K65" s="1462">
        <v>30</v>
      </c>
      <c r="L65" s="1462">
        <v>50</v>
      </c>
      <c r="M65" s="1464">
        <v>0.02</v>
      </c>
      <c r="O65" s="1417" t="s">
        <v>403</v>
      </c>
      <c r="P65" s="1418" t="s">
        <v>817</v>
      </c>
      <c r="Q65" s="1419">
        <f ca="1">C40+J29</f>
        <v>3084131</v>
      </c>
      <c r="R65" s="1419" t="s">
        <v>818</v>
      </c>
    </row>
    <row r="66" spans="1:18" s="1383" customFormat="1" ht="16.5" thickBot="1">
      <c r="A66" s="981" t="s">
        <v>793</v>
      </c>
      <c r="B66" s="949" t="s">
        <v>728</v>
      </c>
      <c r="C66" s="21">
        <f ca="1">ROUND(C48*F66,0)</f>
        <v>0</v>
      </c>
      <c r="D66" s="963" t="s">
        <v>748</v>
      </c>
      <c r="E66" s="949" t="s">
        <v>712</v>
      </c>
      <c r="F66" s="312">
        <f t="shared" ca="1" si="0"/>
        <v>5.0000000000000001E-3</v>
      </c>
      <c r="O66" s="1417" t="s">
        <v>404</v>
      </c>
      <c r="P66" s="1418" t="s">
        <v>846</v>
      </c>
      <c r="Q66" s="1419">
        <f ca="1">L60</f>
        <v>0</v>
      </c>
      <c r="R66" s="1419" t="s">
        <v>869</v>
      </c>
    </row>
    <row r="67" spans="1:18" s="1383" customFormat="1" ht="16.5" thickBot="1">
      <c r="A67" s="956" t="s">
        <v>394</v>
      </c>
      <c r="B67" s="966" t="s">
        <v>752</v>
      </c>
      <c r="C67" s="316">
        <f ca="1">C48-C58</f>
        <v>-10389</v>
      </c>
      <c r="D67" s="962" t="s">
        <v>753</v>
      </c>
      <c r="E67" s="967"/>
      <c r="F67" s="968"/>
      <c r="O67" s="1427" t="s">
        <v>405</v>
      </c>
      <c r="P67" s="1418" t="s">
        <v>850</v>
      </c>
      <c r="Q67" s="1465">
        <f ca="1">L51</f>
        <v>206915</v>
      </c>
      <c r="R67" s="1419" t="s">
        <v>870</v>
      </c>
    </row>
    <row r="68" spans="1:18" s="1383" customFormat="1" ht="16.5" thickBot="1">
      <c r="A68" s="946" t="s">
        <v>395</v>
      </c>
      <c r="B68" s="947" t="s">
        <v>774</v>
      </c>
      <c r="C68" s="301">
        <f ca="1">ROUND(C67*(1-((1+F70)/(1+F68))^F69)/(F68-F70),0)</f>
        <v>-183605</v>
      </c>
      <c r="D68" s="964" t="s">
        <v>758</v>
      </c>
      <c r="E68" s="949" t="s">
        <v>759</v>
      </c>
      <c r="F68" s="312">
        <f ca="1">F40</f>
        <v>0.05</v>
      </c>
      <c r="O68" s="1427" t="s">
        <v>406</v>
      </c>
      <c r="P68" s="1466" t="s">
        <v>871</v>
      </c>
      <c r="Q68" s="1419">
        <f ca="1">ROUND(Q69-Q70*Q71,0)</f>
        <v>10097</v>
      </c>
      <c r="R68" s="1419" t="s">
        <v>414</v>
      </c>
    </row>
    <row r="69" spans="1:18" s="1383" customFormat="1" ht="13.5" thickBot="1">
      <c r="A69" s="950"/>
      <c r="B69" s="951"/>
      <c r="C69" s="306"/>
      <c r="D69" s="969" t="s">
        <v>762</v>
      </c>
      <c r="E69" s="949" t="s">
        <v>763</v>
      </c>
      <c r="F69" s="333">
        <f ca="1">F41</f>
        <v>44.09</v>
      </c>
      <c r="O69" s="1427" t="s">
        <v>411</v>
      </c>
      <c r="P69" s="1466" t="s">
        <v>872</v>
      </c>
      <c r="Q69" s="1419">
        <f ca="1">C39</f>
        <v>128252</v>
      </c>
      <c r="R69" s="1419" t="s">
        <v>818</v>
      </c>
    </row>
    <row r="70" spans="1:18" s="1383" customFormat="1" ht="13.5" thickBot="1">
      <c r="A70" s="953"/>
      <c r="B70" s="954"/>
      <c r="C70" s="310"/>
      <c r="D70" s="965"/>
      <c r="E70" s="949" t="s">
        <v>766</v>
      </c>
      <c r="F70" s="1053"/>
      <c r="O70" s="1427" t="s">
        <v>412</v>
      </c>
      <c r="P70" s="1466" t="s">
        <v>873</v>
      </c>
      <c r="Q70" s="1419">
        <f ca="1">C13</f>
        <v>1687925</v>
      </c>
      <c r="R70" s="1419" t="s">
        <v>818</v>
      </c>
    </row>
    <row r="71" spans="1:18" s="1383" customFormat="1" ht="13.5" thickBot="1">
      <c r="A71" s="970" t="s">
        <v>396</v>
      </c>
      <c r="B71" s="971" t="s">
        <v>776</v>
      </c>
      <c r="C71" s="336">
        <f ca="1">ROUND(C68/F71,0)</f>
        <v>-579</v>
      </c>
      <c r="D71" s="972" t="s">
        <v>777</v>
      </c>
      <c r="E71" s="973" t="s">
        <v>778</v>
      </c>
      <c r="F71" s="339">
        <f ca="1">F43</f>
        <v>317.23</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118155</v>
      </c>
      <c r="D75" s="1383"/>
      <c r="E75" s="1383"/>
      <c r="F75" s="1383"/>
      <c r="K75" s="1401"/>
      <c r="L75" s="1383"/>
      <c r="O75" s="1417" t="s">
        <v>409</v>
      </c>
      <c r="P75" s="1418" t="s">
        <v>838</v>
      </c>
      <c r="Q75" s="1419">
        <f ca="1">Q65+Q66</f>
        <v>3084131</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7.8999999999999959E-2</v>
      </c>
    </row>
    <row r="80" spans="1:18">
      <c r="B80" s="340" t="s">
        <v>800</v>
      </c>
      <c r="C80" s="274">
        <f ca="1">ROUND(C75/C39,3)</f>
        <v>0.92100000000000004</v>
      </c>
    </row>
    <row r="81" spans="2:3">
      <c r="B81" s="270" t="s">
        <v>801</v>
      </c>
      <c r="C81" s="238"/>
    </row>
    <row r="82" spans="2:3">
      <c r="B82" s="273" t="s">
        <v>802</v>
      </c>
      <c r="C82" s="275">
        <f ca="1">1-C83</f>
        <v>0.45299999999999996</v>
      </c>
    </row>
    <row r="83" spans="2:3">
      <c r="B83" s="273" t="s">
        <v>803</v>
      </c>
      <c r="C83" s="274">
        <f ca="1">ROUND(C13/C40,3)</f>
        <v>0.54700000000000004</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579" priority="4">
      <formula>$L$48&gt;$J$51</formula>
    </cfRule>
  </conditionalFormatting>
  <conditionalFormatting sqref="I55 I60">
    <cfRule type="expression" dxfId="578" priority="5">
      <formula>$J$51&gt;$L$48</formula>
    </cfRule>
  </conditionalFormatting>
  <conditionalFormatting sqref="C11">
    <cfRule type="expression" dxfId="577" priority="3">
      <formula>$F$10="自定义"</formula>
    </cfRule>
  </conditionalFormatting>
  <conditionalFormatting sqref="J11">
    <cfRule type="expression" dxfId="576" priority="2">
      <formula>$M$10="自定义"</formula>
    </cfRule>
  </conditionalFormatting>
  <conditionalFormatting sqref="C54">
    <cfRule type="expression" dxfId="57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zoomScaleSheetLayoutView="80" workbookViewId="0">
      <selection activeCell="F21" sqref="F21"/>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0" customWidth="1"/>
    <col min="33" max="36" width="9.375" style="2052" customWidth="1"/>
    <col min="37" max="38" width="9.375" style="1997" customWidth="1"/>
    <col min="39" max="16384" width="12" style="1997"/>
  </cols>
  <sheetData>
    <row r="1" spans="1:36" ht="28.5">
      <c r="A1" s="196" t="s">
        <v>1925</v>
      </c>
      <c r="B1" s="197"/>
      <c r="C1" s="201" t="s">
        <v>1926</v>
      </c>
      <c r="D1" s="342">
        <f>SUM(D33:D34,D37:D42)</f>
        <v>0</v>
      </c>
      <c r="E1" s="1994"/>
      <c r="F1" s="1994"/>
      <c r="G1" s="1994"/>
      <c r="H1" s="1994"/>
      <c r="I1" s="1994"/>
      <c r="J1" s="1994"/>
      <c r="K1" s="1118"/>
      <c r="L1" s="1995" t="s">
        <v>1927</v>
      </c>
      <c r="M1" s="862">
        <f>SUMPRODUCT((区片价!B5:B9=I2)*(区片价!C3:G3=E2)*(区片价!C5:G9))</f>
        <v>0</v>
      </c>
      <c r="N1" s="865">
        <f>SUMPRODUCT((因素修正幅度!B5:B9=I2)*(因素修正幅度!C3:G3=E2)*(因素修正幅度!C5:G9))</f>
        <v>0</v>
      </c>
      <c r="O1" s="1996"/>
      <c r="P1" s="1996"/>
      <c r="Q1" s="1118"/>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0</v>
      </c>
      <c r="C2" s="1998" t="s">
        <v>1934</v>
      </c>
      <c r="D2" s="1999" t="s">
        <v>1935</v>
      </c>
      <c r="E2" s="3415" t="s">
        <v>4719</v>
      </c>
      <c r="F2" s="1999" t="s">
        <v>1936</v>
      </c>
      <c r="G2" s="2000" t="str">
        <f>IF(E2="商业",项目基本情况!B37,IF(E2="办公",项目基本情况!C37,IF(E2="住宅",项目基本情况!D37,IF(E2="工业",项目基本情况!E37,项目基本情况!F37))))</f>
        <v>八级</v>
      </c>
      <c r="H2" s="1999" t="s">
        <v>1937</v>
      </c>
      <c r="I2" s="2000" t="str">
        <f>IF(E2="商业",项目基本情况!B38,IF(E2="办公",项目基本情况!C38,IF(E2="住宅",项目基本情况!D38,IF(E2="工业",项目基本情况!E38,项目基本情况!F38))))</f>
        <v>Ⅷ-04</v>
      </c>
      <c r="J2" s="2001"/>
      <c r="K2" s="1118"/>
      <c r="L2" s="2002" t="s">
        <v>1938</v>
      </c>
      <c r="M2" s="863">
        <f>SUMPRODUCT((区片价!B10:B29=I2)*(区片价!C3:G3=E2)*(区片价!C10:G29))</f>
        <v>0</v>
      </c>
      <c r="N2" s="865">
        <f>SUMPRODUCT((因素修正幅度!B10:B29=I2)*(因素修正幅度!C3:G3=E2)*(因素修正幅度!C10:G29))</f>
        <v>0</v>
      </c>
      <c r="O2" s="1118"/>
      <c r="P2" s="1118"/>
      <c r="Q2" s="1118"/>
      <c r="R2" s="1211">
        <v>1</v>
      </c>
      <c r="S2" s="3354">
        <f>ROUND(SUMPRODUCT((B106:B110=R2)*(C105:N105=G2)*(C106:N110)),4)</f>
        <v>1.5418000000000001</v>
      </c>
      <c r="T2" s="3354">
        <f t="shared" ref="T2:T16" si="0">ROUND($C$5*$C$22*$C$23*$C$24*S2*$C$28,0)</f>
        <v>13834</v>
      </c>
      <c r="U2" s="1212"/>
      <c r="V2" s="3354">
        <f>ROUND(T2*U2/10000,0)</f>
        <v>0</v>
      </c>
      <c r="W2" s="1215"/>
      <c r="X2" s="1215"/>
      <c r="Y2" s="1215"/>
      <c r="Z2" s="1215"/>
      <c r="AA2" s="1215"/>
      <c r="AB2" s="1215"/>
      <c r="AC2" s="1216"/>
      <c r="AD2" s="1217"/>
      <c r="AE2" s="1217"/>
      <c r="AF2" s="1217"/>
      <c r="AG2" s="1217"/>
      <c r="AH2" s="1217"/>
      <c r="AI2" s="1217"/>
      <c r="AJ2" s="1218"/>
    </row>
    <row r="3" spans="1:36" ht="15.75">
      <c r="A3" s="203" t="s">
        <v>1939</v>
      </c>
      <c r="B3" s="204" t="e">
        <f>ROUND(B2*10000/D1,0)</f>
        <v>#DIV/0!</v>
      </c>
      <c r="C3" s="1998" t="s">
        <v>1940</v>
      </c>
      <c r="D3" s="1999" t="s">
        <v>1941</v>
      </c>
      <c r="E3" s="3413" t="s">
        <v>4729</v>
      </c>
      <c r="F3" s="2003" t="s">
        <v>4730</v>
      </c>
      <c r="G3" s="751">
        <f>IF(F3="宗地容积率",'数据-汇总表'!I4,IF(F3="估价对象容积率",'数据-汇总表'!I6,'数据-汇总表'!I7))</f>
        <v>1.3</v>
      </c>
      <c r="H3" s="170" t="s">
        <v>1942</v>
      </c>
      <c r="I3" s="774"/>
      <c r="J3" s="2001" t="s">
        <v>1943</v>
      </c>
      <c r="K3" s="1118"/>
      <c r="L3" s="2002" t="s">
        <v>1944</v>
      </c>
      <c r="M3" s="863">
        <f>SUMPRODUCT((区片价!B30:B54=I2)*(区片价!C3:G3=E2)*(区片价!C30:G54))</f>
        <v>0</v>
      </c>
      <c r="N3" s="865">
        <f>SUMPRODUCT((因素修正幅度!B30:B54=I2)*(因素修正幅度!C3:G3=E2)*(因素修正幅度!C30:G54))</f>
        <v>0</v>
      </c>
      <c r="O3" s="1118"/>
      <c r="P3" s="1118"/>
      <c r="Q3" s="1118"/>
      <c r="R3" s="1211">
        <v>2</v>
      </c>
      <c r="S3" s="3354">
        <f>ROUND(SUMPRODUCT((B106:B110=R3)*(C105:N105=G2)*(C106:N110)),4)</f>
        <v>1.1883999999999999</v>
      </c>
      <c r="T3" s="3354">
        <f t="shared" si="0"/>
        <v>10663</v>
      </c>
      <c r="U3" s="1212"/>
      <c r="V3" s="3354">
        <f t="shared" ref="V3:V16" si="1">ROUND(T3*U3/10000,0)</f>
        <v>0</v>
      </c>
      <c r="W3" s="1215"/>
      <c r="X3" s="1215"/>
      <c r="Y3" s="1215"/>
      <c r="Z3" s="1215"/>
      <c r="AA3" s="1215"/>
      <c r="AB3" s="1215"/>
      <c r="AC3" s="1216"/>
      <c r="AD3" s="1217"/>
      <c r="AE3" s="1217"/>
      <c r="AF3" s="1217"/>
      <c r="AG3" s="1217"/>
      <c r="AH3" s="1217"/>
      <c r="AI3" s="1217"/>
      <c r="AJ3" s="1218"/>
    </row>
    <row r="4" spans="1:36" ht="15.75">
      <c r="A4" s="4090"/>
      <c r="B4" s="4091"/>
      <c r="C4" s="4091"/>
      <c r="D4" s="4092"/>
      <c r="E4" s="4092"/>
      <c r="F4" s="4092"/>
      <c r="G4" s="4092"/>
      <c r="H4" s="4092"/>
      <c r="I4" s="4092"/>
      <c r="J4" s="4093"/>
      <c r="K4" s="1118"/>
      <c r="L4" s="2002" t="s">
        <v>1945</v>
      </c>
      <c r="M4" s="863">
        <f>SUMPRODUCT((区片价!B55:B86=I2)*(区片价!C3:G3=E2)*(区片价!C55:G86))</f>
        <v>0</v>
      </c>
      <c r="N4" s="865">
        <f>SUMPRODUCT((因素修正幅度!B55:B86=I2)*(因素修正幅度!C3:G3=E2)*(因素修正幅度!C55:G86))</f>
        <v>0</v>
      </c>
      <c r="O4" s="1118"/>
      <c r="P4" s="1118"/>
      <c r="Q4" s="1118"/>
      <c r="R4" s="1211">
        <v>3</v>
      </c>
      <c r="S4" s="3354">
        <f>ROUND(SUMPRODUCT((B106:B110=R4)*(C105:N105=G2)*(C106:N110)),4)</f>
        <v>0.96940000000000004</v>
      </c>
      <c r="T4" s="3354">
        <f t="shared" si="0"/>
        <v>8698</v>
      </c>
      <c r="U4" s="1212"/>
      <c r="V4" s="3354">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2">
        <f>ROUND(IF(E2="商业",C6*C7*C17+C20,(IF(E2="住宅",C6*C13*C17+C20,IF(E2="办公",C6*C12*C17+C20,C6+C20)))),0)</f>
        <v>8033</v>
      </c>
      <c r="D5" s="1338">
        <f>ROUND(C6*C17+C20,0)</f>
        <v>7307</v>
      </c>
      <c r="E5" s="1338"/>
      <c r="F5" s="2006"/>
      <c r="G5" s="2007"/>
      <c r="H5" s="2007"/>
      <c r="I5" s="2007"/>
      <c r="J5" s="2008"/>
      <c r="K5" s="2009"/>
      <c r="L5" s="2002" t="s">
        <v>1947</v>
      </c>
      <c r="M5" s="863">
        <f>SUMPRODUCT((区片价!B87:B126=I2)*(区片价!C3:G3=E2)*(区片价!C87:G126))</f>
        <v>0</v>
      </c>
      <c r="N5" s="865">
        <f>SUMPRODUCT((因素修正幅度!B87:B126=I2)*(因素修正幅度!C3:G3=E2)*(因素修正幅度!C87:G126))</f>
        <v>0</v>
      </c>
      <c r="O5" s="1118"/>
      <c r="P5" s="1118"/>
      <c r="Q5" s="1118"/>
      <c r="R5" s="1211">
        <v>4</v>
      </c>
      <c r="S5" s="3354">
        <f>ROUND(SUMPRODUCT((B106:B110=R5)*(C105:N105=G2)*(C106:N110)),4)</f>
        <v>0.82299999999999995</v>
      </c>
      <c r="T5" s="3354">
        <f t="shared" si="0"/>
        <v>7384</v>
      </c>
      <c r="U5" s="1212"/>
      <c r="V5" s="3354">
        <f t="shared" si="1"/>
        <v>0</v>
      </c>
      <c r="W5" s="1215"/>
      <c r="X5" s="1215"/>
      <c r="Y5" s="1215"/>
      <c r="Z5" s="1215"/>
      <c r="AA5" s="1215"/>
      <c r="AB5" s="1215"/>
      <c r="AC5" s="2010"/>
      <c r="AD5" s="2011"/>
      <c r="AE5" s="2011"/>
      <c r="AF5" s="2011"/>
      <c r="AG5" s="2011"/>
      <c r="AH5" s="2011"/>
      <c r="AI5" s="2011"/>
      <c r="AJ5" s="2012"/>
    </row>
    <row r="6" spans="1:36" ht="15.75" thickBot="1">
      <c r="A6" s="2014" t="s">
        <v>1948</v>
      </c>
      <c r="B6" s="2015" t="s">
        <v>1949</v>
      </c>
      <c r="C6" s="753">
        <f>SUMIF(L1:L12,G2,M1:M12)</f>
        <v>7260</v>
      </c>
      <c r="D6" s="2016"/>
      <c r="E6" s="2017"/>
      <c r="F6" s="2017"/>
      <c r="G6" s="2018"/>
      <c r="H6" s="2018"/>
      <c r="I6" s="2018"/>
      <c r="J6" s="2019"/>
      <c r="K6" s="1383"/>
      <c r="L6" s="2002" t="s">
        <v>1950</v>
      </c>
      <c r="M6" s="863">
        <f>SUMPRODUCT((区片价!B127:B189=I2)*(区片价!C3:G3=E2)*(区片价!C127:G189))</f>
        <v>0</v>
      </c>
      <c r="N6" s="865">
        <f>SUMPRODUCT((因素修正幅度!B127:B189=I2)*(因素修正幅度!C3:G3=E2)*(因素修正幅度!C127:G189))</f>
        <v>0</v>
      </c>
      <c r="O6" s="1118"/>
      <c r="P6" s="1118"/>
      <c r="Q6" s="1118"/>
      <c r="R6" s="1211">
        <v>5</v>
      </c>
      <c r="S6" s="3354">
        <f>ROUND(SUMPRODUCT((B106:B110=R6)*(C105:N105=G2)*(C106:N110)),4)</f>
        <v>0.74980000000000002</v>
      </c>
      <c r="T6" s="3354">
        <f t="shared" si="0"/>
        <v>6728</v>
      </c>
      <c r="U6" s="1212"/>
      <c r="V6" s="3354">
        <f t="shared" si="1"/>
        <v>0</v>
      </c>
      <c r="W6" s="1215"/>
      <c r="X6" s="1215"/>
      <c r="Y6" s="1215"/>
      <c r="Z6" s="1215"/>
      <c r="AA6" s="1215"/>
      <c r="AB6" s="1215"/>
      <c r="AC6" s="2010"/>
      <c r="AD6" s="2011"/>
      <c r="AE6" s="2011"/>
      <c r="AF6" s="2011"/>
      <c r="AG6" s="2011"/>
      <c r="AH6" s="2011"/>
      <c r="AI6" s="2011"/>
      <c r="AJ6" s="2012"/>
    </row>
    <row r="7" spans="1:36" ht="24.75" thickBot="1">
      <c r="A7" s="3299" t="s">
        <v>3229</v>
      </c>
      <c r="B7" s="2020" t="s">
        <v>1951</v>
      </c>
      <c r="C7" s="754">
        <f>IF(C8="不临65条商业街",1,ROUND(1+(1.6*E8+1.2*E9+0.8*E10+0.4*E11)*C9,4))</f>
        <v>1</v>
      </c>
      <c r="D7" s="2021" t="s">
        <v>1952</v>
      </c>
      <c r="E7" s="775"/>
      <c r="F7" s="2022"/>
      <c r="G7" s="2023"/>
      <c r="H7" s="2023"/>
      <c r="I7" s="2023"/>
      <c r="J7" s="2024"/>
      <c r="K7" s="1383"/>
      <c r="L7" s="2002" t="s">
        <v>1953</v>
      </c>
      <c r="M7" s="863">
        <f>SUMPRODUCT((区片价!B190:B233=I2)*(区片价!C3:G3=E2)*(区片价!C190:G233))</f>
        <v>0</v>
      </c>
      <c r="N7" s="865">
        <f>SUMPRODUCT((因素修正幅度!B190:B233=I2)*(因素修正幅度!C3:G3=E2)*(因素修正幅度!C190:G233))</f>
        <v>0</v>
      </c>
      <c r="O7" s="1118"/>
      <c r="P7" s="1118"/>
      <c r="Q7" s="1118"/>
      <c r="R7" s="1211">
        <v>6</v>
      </c>
      <c r="S7" s="3412"/>
      <c r="T7" s="3354">
        <f t="shared" si="0"/>
        <v>0</v>
      </c>
      <c r="U7" s="1212"/>
      <c r="V7" s="3354">
        <f t="shared" si="1"/>
        <v>0</v>
      </c>
      <c r="W7" s="1357" t="s">
        <v>1954</v>
      </c>
      <c r="X7" s="1213" t="str">
        <f>G2</f>
        <v>八级</v>
      </c>
      <c r="Y7" s="1213" t="s">
        <v>1955</v>
      </c>
      <c r="Z7" s="1214">
        <f>G3</f>
        <v>1.3</v>
      </c>
      <c r="AA7" s="1215"/>
      <c r="AB7" s="1215"/>
      <c r="AC7" s="1216"/>
      <c r="AD7" s="1217"/>
      <c r="AE7" s="1217"/>
      <c r="AF7" s="1217"/>
      <c r="AG7" s="1217"/>
      <c r="AH7" s="1217"/>
      <c r="AI7" s="1217"/>
      <c r="AJ7" s="1218"/>
    </row>
    <row r="8" spans="1:36" ht="25.5">
      <c r="A8" s="3294"/>
      <c r="B8" s="170" t="s">
        <v>1956</v>
      </c>
      <c r="C8" s="2025" t="s">
        <v>4731</v>
      </c>
      <c r="D8" s="755" t="s">
        <v>112</v>
      </c>
      <c r="E8" s="756" t="e">
        <f>ROUND(C11/E7,4)</f>
        <v>#DIV/0!</v>
      </c>
      <c r="F8" s="2026" t="s">
        <v>1957</v>
      </c>
      <c r="G8" s="2027"/>
      <c r="H8" s="2027"/>
      <c r="I8" s="2027"/>
      <c r="J8" s="2028"/>
      <c r="K8" s="1118"/>
      <c r="L8" s="2002" t="s">
        <v>1958</v>
      </c>
      <c r="M8" s="863">
        <f>SUMPRODUCT((区片价!B234:B276=I2)*(区片价!C3:G3=E2)*(区片价!C234:G276))</f>
        <v>7260</v>
      </c>
      <c r="N8" s="865">
        <f>SUMPRODUCT((因素修正幅度!B234:B276=I2)*(因素修正幅度!C3:G3=E2)*(因素修正幅度!C234:G276))</f>
        <v>0.15</v>
      </c>
      <c r="O8" s="1118"/>
      <c r="P8" s="1118"/>
      <c r="Q8" s="1118"/>
      <c r="R8" s="1211">
        <v>7</v>
      </c>
      <c r="S8" s="1212"/>
      <c r="T8" s="3354">
        <f t="shared" si="0"/>
        <v>0</v>
      </c>
      <c r="U8" s="1212"/>
      <c r="V8" s="3354">
        <f t="shared" si="1"/>
        <v>0</v>
      </c>
      <c r="W8" s="4087" t="s">
        <v>1959</v>
      </c>
      <c r="X8" s="4088"/>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4"/>
      <c r="B9" s="170" t="s">
        <v>1972</v>
      </c>
      <c r="C9" s="757">
        <f>SUMIF(修正!C71:C138,C8,修正!E71:E138)</f>
        <v>0</v>
      </c>
      <c r="D9" s="171" t="s">
        <v>113</v>
      </c>
      <c r="E9" s="171" t="e">
        <f>ROUND(C11/E7,4)</f>
        <v>#DIV/0!</v>
      </c>
      <c r="F9" s="2026" t="s">
        <v>1973</v>
      </c>
      <c r="G9" s="2027"/>
      <c r="H9" s="2027"/>
      <c r="I9" s="2027"/>
      <c r="J9" s="2028"/>
      <c r="K9" s="1118"/>
      <c r="L9" s="2002" t="s">
        <v>1974</v>
      </c>
      <c r="M9" s="863">
        <f>SUMPRODUCT((区片价!B277:B326=I2)*(区片价!C3:G3=E2)*(区片价!C277:G326))</f>
        <v>0</v>
      </c>
      <c r="N9" s="865">
        <f>SUMPRODUCT((因素修正幅度!B277:B326=I2)*(因素修正幅度!C3:G3=E2)*(因素修正幅度!C277:G326))</f>
        <v>0</v>
      </c>
      <c r="O9" s="1118"/>
      <c r="P9" s="1118"/>
      <c r="Q9" s="1118"/>
      <c r="R9" s="1211">
        <v>8</v>
      </c>
      <c r="S9" s="1212"/>
      <c r="T9" s="3354">
        <f t="shared" si="0"/>
        <v>0</v>
      </c>
      <c r="U9" s="1212"/>
      <c r="V9" s="3354">
        <f t="shared" si="1"/>
        <v>0</v>
      </c>
      <c r="W9" s="4089"/>
      <c r="X9" s="3355" t="s">
        <v>3260</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4"/>
      <c r="B10" s="170" t="s">
        <v>1975</v>
      </c>
      <c r="C10" s="171">
        <f>SUMIF(修正!C71:C138,C8,修正!F71:F138)</f>
        <v>0</v>
      </c>
      <c r="D10" s="171" t="s">
        <v>114</v>
      </c>
      <c r="E10" s="171" t="e">
        <f>ROUND(C11/E7,4)</f>
        <v>#DIV/0!</v>
      </c>
      <c r="F10" s="2026" t="s">
        <v>1976</v>
      </c>
      <c r="G10" s="2027"/>
      <c r="H10" s="2027"/>
      <c r="I10" s="2027"/>
      <c r="J10" s="2028"/>
      <c r="K10" s="1118"/>
      <c r="L10" s="2002" t="s">
        <v>1977</v>
      </c>
      <c r="M10" s="863">
        <f>SUMPRODUCT((区片价!B327:B357=I2)*(区片价!C3:G3=E2)*(区片价!C327:G357))</f>
        <v>0</v>
      </c>
      <c r="N10" s="865">
        <f>SUMPRODUCT((因素修正幅度!B327:B357=I2)*(因素修正幅度!C3:G3=E2)*(因素修正幅度!C327:G357))</f>
        <v>0</v>
      </c>
      <c r="O10" s="1118"/>
      <c r="P10" s="1118"/>
      <c r="Q10" s="1118"/>
      <c r="R10" s="1211">
        <v>9</v>
      </c>
      <c r="S10" s="1212"/>
      <c r="T10" s="3354">
        <f t="shared" si="0"/>
        <v>0</v>
      </c>
      <c r="U10" s="1212"/>
      <c r="V10" s="3354">
        <f t="shared" si="1"/>
        <v>0</v>
      </c>
      <c r="W10" s="4089"/>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8"/>
      <c r="B11" s="2029" t="s">
        <v>1978</v>
      </c>
      <c r="C11" s="758">
        <f>C10/4</f>
        <v>0</v>
      </c>
      <c r="D11" s="758" t="s">
        <v>115</v>
      </c>
      <c r="E11" s="758" t="e">
        <f>ROUND(C11/E7,4)</f>
        <v>#DIV/0!</v>
      </c>
      <c r="F11" s="2030" t="s">
        <v>1979</v>
      </c>
      <c r="G11" s="2031"/>
      <c r="H11" s="2031"/>
      <c r="I11" s="2031"/>
      <c r="J11" s="2032"/>
      <c r="K11" s="1118"/>
      <c r="L11" s="2002" t="s">
        <v>1980</v>
      </c>
      <c r="M11" s="863">
        <f>SUMPRODUCT((区片价!B358:B377=I2)*(区片价!C3:G3=E2)*(区片价!C358:G377))</f>
        <v>0</v>
      </c>
      <c r="N11" s="865">
        <f>SUMPRODUCT((因素修正幅度!B358:B377=I2)*(因素修正幅度!C3:G3=E2)*(因素修正幅度!C358:G377))</f>
        <v>0</v>
      </c>
      <c r="O11" s="1118"/>
      <c r="P11" s="1118"/>
      <c r="Q11" s="1118"/>
      <c r="R11" s="1211">
        <v>10</v>
      </c>
      <c r="S11" s="1212"/>
      <c r="T11" s="3354">
        <f t="shared" si="0"/>
        <v>0</v>
      </c>
      <c r="U11" s="1212"/>
      <c r="V11" s="3354">
        <f t="shared" si="1"/>
        <v>0</v>
      </c>
      <c r="W11" s="1215"/>
      <c r="X11" s="1215"/>
      <c r="Y11" s="1215"/>
      <c r="Z11" s="1215"/>
      <c r="AA11" s="1215"/>
      <c r="AB11" s="1215"/>
      <c r="AC11" s="1216"/>
      <c r="AD11" s="2784"/>
      <c r="AE11" s="2784"/>
      <c r="AF11" s="2784"/>
      <c r="AG11" s="2784"/>
      <c r="AH11" s="2784"/>
      <c r="AI11" s="2784"/>
      <c r="AJ11" s="2785"/>
    </row>
    <row r="12" spans="1:36" ht="25.5" thickBot="1">
      <c r="A12" s="3299" t="s">
        <v>3230</v>
      </c>
      <c r="B12" s="3300" t="s">
        <v>3231</v>
      </c>
      <c r="C12" s="3301">
        <v>1</v>
      </c>
      <c r="D12" s="3302" t="s">
        <v>3232</v>
      </c>
      <c r="E12" s="3303" t="s">
        <v>3233</v>
      </c>
      <c r="F12" s="3304"/>
      <c r="G12" s="3305"/>
      <c r="H12" s="3305"/>
      <c r="I12" s="3305"/>
      <c r="J12" s="3306"/>
      <c r="K12" s="1118"/>
      <c r="L12" s="2038" t="s">
        <v>1983</v>
      </c>
      <c r="M12" s="864">
        <f>SUMPRODUCT((区片价!B378:B384=I2)*(区片价!C3:G3=E2)*(区片价!C378:G384))</f>
        <v>0</v>
      </c>
      <c r="N12" s="865">
        <f>SUMPRODUCT((因素修正幅度!B378:B384=I2)*(因素修正幅度!C3:G3=E2)*(因素修正幅度!C378:G384))</f>
        <v>0</v>
      </c>
      <c r="O12" s="1118"/>
      <c r="P12" s="1118"/>
      <c r="Q12" s="1118"/>
      <c r="R12" s="1211">
        <v>11</v>
      </c>
      <c r="S12" s="1212"/>
      <c r="T12" s="3354">
        <f t="shared" si="0"/>
        <v>0</v>
      </c>
      <c r="U12" s="1212"/>
      <c r="V12" s="3354">
        <f t="shared" si="1"/>
        <v>0</v>
      </c>
      <c r="W12" s="1215"/>
      <c r="X12" s="1215"/>
      <c r="Y12" s="1215"/>
      <c r="Z12" s="1215"/>
      <c r="AA12" s="1215"/>
      <c r="AB12" s="1215"/>
      <c r="AC12" s="1216"/>
      <c r="AD12" s="2784"/>
      <c r="AE12" s="2784"/>
      <c r="AF12" s="2784"/>
      <c r="AG12" s="2784"/>
      <c r="AH12" s="2784"/>
      <c r="AI12" s="2784"/>
      <c r="AJ12" s="2785"/>
    </row>
    <row r="13" spans="1:36" ht="15.75" thickBot="1">
      <c r="A13" s="3299" t="s">
        <v>3234</v>
      </c>
      <c r="B13" s="2033" t="s">
        <v>1981</v>
      </c>
      <c r="C13" s="754">
        <f>ROUND(C16*D16*E16*F16*G16*H16*I16*J16,4)</f>
        <v>1.1000000000000001</v>
      </c>
      <c r="D13" s="2034" t="s">
        <v>1982</v>
      </c>
      <c r="E13" s="2035"/>
      <c r="F13" s="2035"/>
      <c r="G13" s="2036"/>
      <c r="H13" s="2036"/>
      <c r="I13" s="2036"/>
      <c r="J13" s="2037"/>
      <c r="K13" s="1118"/>
      <c r="L13" s="3295"/>
      <c r="M13" s="3296"/>
      <c r="N13" s="3297"/>
      <c r="O13" s="1118"/>
      <c r="P13" s="1118"/>
      <c r="Q13" s="1118"/>
      <c r="R13" s="1211">
        <v>12</v>
      </c>
      <c r="S13" s="1212"/>
      <c r="T13" s="3354">
        <f t="shared" si="0"/>
        <v>0</v>
      </c>
      <c r="U13" s="1212"/>
      <c r="V13" s="3354">
        <f t="shared" si="1"/>
        <v>0</v>
      </c>
      <c r="W13" s="1215"/>
      <c r="X13" s="1215"/>
      <c r="Y13" s="1215"/>
      <c r="Z13" s="1215"/>
      <c r="AA13" s="1215"/>
      <c r="AB13" s="1215"/>
      <c r="AC13" s="1216"/>
      <c r="AD13" s="2784"/>
      <c r="AE13" s="2784"/>
      <c r="AF13" s="2784"/>
      <c r="AG13" s="2784"/>
      <c r="AH13" s="2784"/>
      <c r="AI13" s="2784"/>
      <c r="AJ13" s="2785"/>
    </row>
    <row r="14" spans="1:36" ht="15">
      <c r="A14" s="3293"/>
      <c r="B14" s="2039" t="s">
        <v>1984</v>
      </c>
      <c r="C14" s="2040" t="s">
        <v>1985</v>
      </c>
      <c r="D14" s="1349" t="s">
        <v>1986</v>
      </c>
      <c r="E14" s="27" t="s">
        <v>1987</v>
      </c>
      <c r="F14" s="3307" t="s">
        <v>3235</v>
      </c>
      <c r="G14" s="3307" t="s">
        <v>3235</v>
      </c>
      <c r="H14" s="3307" t="s">
        <v>3235</v>
      </c>
      <c r="I14" s="3307" t="s">
        <v>3235</v>
      </c>
      <c r="J14" s="3307" t="s">
        <v>3235</v>
      </c>
      <c r="K14" s="1118"/>
      <c r="L14" s="1118"/>
      <c r="M14" s="1118"/>
      <c r="N14" s="1118"/>
      <c r="O14" s="1118"/>
      <c r="P14" s="1118"/>
      <c r="Q14" s="1118"/>
      <c r="R14" s="1211">
        <v>13</v>
      </c>
      <c r="S14" s="1212"/>
      <c r="T14" s="3354">
        <f t="shared" si="0"/>
        <v>0</v>
      </c>
      <c r="U14" s="1212"/>
      <c r="V14" s="3354">
        <f t="shared" si="1"/>
        <v>0</v>
      </c>
      <c r="W14" s="1215"/>
      <c r="X14" s="1215"/>
      <c r="Y14" s="1215"/>
      <c r="Z14" s="1215"/>
      <c r="AA14" s="1215"/>
      <c r="AB14" s="1215"/>
      <c r="AC14" s="1216"/>
      <c r="AD14" s="2784"/>
      <c r="AE14" s="2784"/>
      <c r="AF14" s="2784"/>
      <c r="AG14" s="2784"/>
      <c r="AH14" s="2784"/>
      <c r="AI14" s="2784"/>
      <c r="AJ14" s="2785"/>
    </row>
    <row r="15" spans="1:36" ht="15">
      <c r="A15" s="3293"/>
      <c r="B15" s="2041"/>
      <c r="C15" s="2042" t="s">
        <v>4732</v>
      </c>
      <c r="D15" s="2043"/>
      <c r="E15" s="2044"/>
      <c r="F15" s="3308" t="s">
        <v>3236</v>
      </c>
      <c r="G15" s="3309"/>
      <c r="H15" s="3310"/>
      <c r="I15" s="3311"/>
      <c r="J15" s="3312"/>
      <c r="K15" s="1118"/>
      <c r="L15" s="1118"/>
      <c r="M15" s="1118"/>
      <c r="N15" s="1118"/>
      <c r="O15" s="1118"/>
      <c r="P15" s="1118"/>
      <c r="Q15" s="1118"/>
      <c r="R15" s="1211">
        <v>14</v>
      </c>
      <c r="S15" s="1212"/>
      <c r="T15" s="3354">
        <f t="shared" si="0"/>
        <v>0</v>
      </c>
      <c r="U15" s="1212"/>
      <c r="V15" s="3354">
        <f t="shared" si="1"/>
        <v>0</v>
      </c>
      <c r="W15" s="1215"/>
      <c r="X15" s="1215"/>
      <c r="Y15" s="1215"/>
      <c r="Z15" s="1215"/>
      <c r="AA15" s="1215"/>
      <c r="AB15" s="1215"/>
      <c r="AC15" s="1216"/>
      <c r="AD15" s="2784"/>
      <c r="AE15" s="2784"/>
      <c r="AF15" s="2784"/>
      <c r="AG15" s="2784"/>
      <c r="AH15" s="2784"/>
      <c r="AI15" s="2784"/>
      <c r="AJ15" s="2785"/>
    </row>
    <row r="16" spans="1:36" ht="15.75" thickBot="1">
      <c r="A16" s="3293"/>
      <c r="B16" s="3315" t="s">
        <v>1988</v>
      </c>
      <c r="C16" s="3313">
        <v>1.1000000000000001</v>
      </c>
      <c r="D16" s="3313">
        <v>1</v>
      </c>
      <c r="E16" s="3313">
        <v>1</v>
      </c>
      <c r="F16" s="3313">
        <v>1</v>
      </c>
      <c r="G16" s="3313">
        <v>1</v>
      </c>
      <c r="H16" s="3313">
        <v>1</v>
      </c>
      <c r="I16" s="3313">
        <v>1</v>
      </c>
      <c r="J16" s="3314">
        <v>1</v>
      </c>
      <c r="K16" s="1118"/>
      <c r="L16" s="1996"/>
      <c r="M16" s="1996"/>
      <c r="N16" s="1996"/>
      <c r="O16" s="1996"/>
      <c r="P16" s="1996"/>
      <c r="Q16" s="1118"/>
      <c r="R16" s="1211">
        <v>15</v>
      </c>
      <c r="S16" s="1212"/>
      <c r="T16" s="3354">
        <f t="shared" si="0"/>
        <v>0</v>
      </c>
      <c r="U16" s="1212"/>
      <c r="V16" s="3354">
        <f t="shared" si="1"/>
        <v>0</v>
      </c>
      <c r="W16" s="1215"/>
      <c r="X16" s="1215"/>
      <c r="Y16" s="1215"/>
      <c r="Z16" s="1215"/>
      <c r="AA16" s="1215"/>
      <c r="AB16" s="1215"/>
      <c r="AC16" s="1216"/>
      <c r="AD16" s="2784"/>
      <c r="AE16" s="2784"/>
      <c r="AF16" s="2784"/>
      <c r="AG16" s="2784"/>
      <c r="AH16" s="2784"/>
      <c r="AI16" s="2784"/>
      <c r="AJ16" s="2785"/>
    </row>
    <row r="17" spans="1:37">
      <c r="A17" s="3324" t="s">
        <v>3237</v>
      </c>
      <c r="B17" s="3316" t="s">
        <v>3238</v>
      </c>
      <c r="C17" s="3325">
        <f>ROUND(IF(OR(E2="工业",E2="公共服务"),1,IF(AND(E18=0,E19=0),1,IF(AND(E18=J24,E19=G19),0.8,IF(E19=0,1+E17*(-0.2),1+E17*G17*(-0.2))))),4)</f>
        <v>1</v>
      </c>
      <c r="D17" s="3317" t="s">
        <v>3239</v>
      </c>
      <c r="E17" s="3325">
        <f>ROUND(G18/I18,2)</f>
        <v>0</v>
      </c>
      <c r="F17" s="3317" t="s">
        <v>3242</v>
      </c>
      <c r="G17" s="3325" t="e">
        <f>ROUND(E19/G19,2)</f>
        <v>#DIV/0!</v>
      </c>
      <c r="H17" s="3325"/>
      <c r="I17" s="3325"/>
      <c r="J17" s="3326"/>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4.25">
      <c r="A18" s="3327"/>
      <c r="B18" s="3005"/>
      <c r="C18" s="3323"/>
      <c r="D18" s="3318" t="s">
        <v>3240</v>
      </c>
      <c r="E18" s="3568"/>
      <c r="F18" s="3319" t="s">
        <v>3243</v>
      </c>
      <c r="G18" s="3323">
        <f>ROUND(1-(1/(POWER(1+G24,E18))),4)</f>
        <v>0</v>
      </c>
      <c r="H18" s="3319" t="s">
        <v>3245</v>
      </c>
      <c r="I18" s="3323">
        <f>ROUND(1-(1/(POWER(1+G24,J24))),4)</f>
        <v>0.96709999999999996</v>
      </c>
      <c r="J18" s="3328"/>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3"/>
    </row>
    <row r="19" spans="1:37" s="2013" customFormat="1" ht="15" thickBot="1">
      <c r="A19" s="3329"/>
      <c r="B19" s="3330"/>
      <c r="C19" s="3331"/>
      <c r="D19" s="3331" t="s">
        <v>3241</v>
      </c>
      <c r="E19" s="3569"/>
      <c r="F19" s="3332" t="s">
        <v>3244</v>
      </c>
      <c r="G19" s="3569"/>
      <c r="H19" s="3331"/>
      <c r="I19" s="3331"/>
      <c r="J19" s="3333"/>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86"/>
      <c r="AH19" s="2140"/>
      <c r="AI19" s="2787"/>
      <c r="AJ19" s="2787"/>
      <c r="AK19" s="2056"/>
    </row>
    <row r="20" spans="1:37" s="2013" customFormat="1" ht="14.25">
      <c r="A20" s="4094" t="s">
        <v>3246</v>
      </c>
      <c r="B20" s="167" t="s">
        <v>1993</v>
      </c>
      <c r="C20" s="3320">
        <f>ROUND(IF(F21="与级别开发程度一致",0,(G21-E21)/C21),0)</f>
        <v>47</v>
      </c>
      <c r="D20" s="3334" t="s">
        <v>1997</v>
      </c>
      <c r="E20" s="3335"/>
      <c r="F20" s="4100" t="s">
        <v>1994</v>
      </c>
      <c r="G20" s="4101"/>
      <c r="H20" s="3321" t="s">
        <v>4711</v>
      </c>
      <c r="I20" s="3321" t="s">
        <v>4712</v>
      </c>
      <c r="J20" s="3322" t="s">
        <v>4713</v>
      </c>
      <c r="K20" s="2046" t="s">
        <v>4714</v>
      </c>
      <c r="L20" s="2046" t="s">
        <v>4715</v>
      </c>
      <c r="M20" s="2046" t="s">
        <v>4717</v>
      </c>
      <c r="N20" s="2046" t="s">
        <v>4716</v>
      </c>
      <c r="O20" s="2047" t="s">
        <v>4733</v>
      </c>
      <c r="P20" s="1996"/>
      <c r="Q20" s="1123"/>
      <c r="R20" s="1123"/>
      <c r="S20" s="1123"/>
      <c r="T20" s="1119"/>
      <c r="U20" s="1119"/>
      <c r="V20" s="1119"/>
      <c r="W20" s="1118"/>
      <c r="X20" s="1118"/>
      <c r="Y20" s="1118"/>
      <c r="Z20" s="1124"/>
      <c r="AA20" s="1124"/>
      <c r="AB20" s="1124"/>
      <c r="AC20" s="1124"/>
      <c r="AD20" s="1124"/>
      <c r="AE20" s="1124"/>
      <c r="AF20" s="1124"/>
      <c r="AG20" s="2783"/>
      <c r="AH20" s="2783"/>
      <c r="AI20" s="2783"/>
      <c r="AJ20" s="2783"/>
    </row>
    <row r="21" spans="1:37" s="2013" customFormat="1" ht="26.25" thickBot="1">
      <c r="A21" s="4095"/>
      <c r="B21" s="2163" t="s">
        <v>1996</v>
      </c>
      <c r="C21" s="2164">
        <f>IF(E3="M4科研用地",SUMPRODUCT((修正!A2:A7=E3)*(修正!B1:M1=G2)*(修正!B2:M7)),SUMPRODUCT((修正!A2:A7=E2)*(修正!B1:M1=G2)*(修正!B2:M7)))</f>
        <v>1.5</v>
      </c>
      <c r="D21" s="187" t="str">
        <f>IF(OR(G2="八级",G2="九级",G2="十级",G2="十一级",G2="十二级"),"五通一平","七通一平")</f>
        <v>五通一平</v>
      </c>
      <c r="E21" s="2154">
        <f>SUMPRODUCT((修正!B1:M1=G2)*(修正!B17:M17))</f>
        <v>185</v>
      </c>
      <c r="F21" s="2155" t="s">
        <v>7268</v>
      </c>
      <c r="G21" s="2156">
        <f>SUM(H21:O21)</f>
        <v>255</v>
      </c>
      <c r="H21" s="2164">
        <f>SUMPRODUCT((七通一平=H20)*(修正!B1:M1=G2)*(修正!B8:M16))</f>
        <v>60</v>
      </c>
      <c r="I21" s="2164">
        <f>SUMPRODUCT((七通一平=I20)*(修正!B1:M1=G2)*(修正!B8:M16))</f>
        <v>50</v>
      </c>
      <c r="J21" s="2165">
        <f>SUMPRODUCT((七通一平=J20)*(修正!B1:M1=G2)*(修正!B8:M16))</f>
        <v>10</v>
      </c>
      <c r="K21" s="2164">
        <f>SUMPRODUCT((七通一平=K20)*(修正!B1:M1=G2)*(修正!B8:M16))</f>
        <v>20</v>
      </c>
      <c r="L21" s="2164">
        <f>SUMPRODUCT((七通一平=L20)*(修正!B1:M1=G2)*(修正!B8:M16))</f>
        <v>35</v>
      </c>
      <c r="M21" s="2164">
        <f>SUMPRODUCT((七通一平=M20)*(修正!B1:M1=G2)*(修正!B8:M16))</f>
        <v>30</v>
      </c>
      <c r="N21" s="2164">
        <f>SUMPRODUCT((七通一平=N20)*(修正!B1:M1=G2)*(修正!B8:M16))</f>
        <v>40</v>
      </c>
      <c r="O21" s="2166">
        <f>SUMPRODUCT((七通一平=O20)*(修正!B1:M1=G2)*(修正!B8:M16))</f>
        <v>10</v>
      </c>
      <c r="P21" s="1996"/>
      <c r="Q21" s="2783"/>
      <c r="R21" s="1123"/>
      <c r="S21" s="1123"/>
      <c r="T21" s="1119"/>
      <c r="U21" s="1119"/>
      <c r="V21" s="1119"/>
      <c r="W21" s="1118"/>
      <c r="X21" s="1118"/>
      <c r="Y21" s="1118"/>
      <c r="Z21" s="1124"/>
      <c r="AA21" s="1124"/>
      <c r="AB21" s="1124"/>
      <c r="AC21" s="1124"/>
      <c r="AD21" s="1124"/>
      <c r="AE21" s="1124"/>
      <c r="AF21" s="1124"/>
      <c r="AG21" s="2783"/>
      <c r="AH21" s="2783"/>
      <c r="AI21" s="2783"/>
      <c r="AJ21" s="2783"/>
    </row>
    <row r="22" spans="1:37" s="2013" customFormat="1" ht="15.75" thickBot="1">
      <c r="A22" s="2157" t="s">
        <v>363</v>
      </c>
      <c r="B22" s="2158" t="s">
        <v>1999</v>
      </c>
      <c r="C22" s="2159">
        <f>SUMIF(修正!C20:C51,E3,修正!E20:E51)</f>
        <v>1</v>
      </c>
      <c r="D22" s="2160"/>
      <c r="E22" s="2161"/>
      <c r="F22" s="2161"/>
      <c r="G22" s="2161"/>
      <c r="H22" s="2161"/>
      <c r="I22" s="2161"/>
      <c r="J22" s="2162"/>
      <c r="K22" s="1124"/>
      <c r="L22" s="2783"/>
      <c r="M22" s="2783"/>
      <c r="N22" s="2783"/>
      <c r="O22" s="1122"/>
      <c r="P22" s="1122"/>
      <c r="Q22" s="2783"/>
      <c r="R22" s="1123"/>
      <c r="S22" s="1123"/>
      <c r="T22" s="1119"/>
      <c r="U22" s="1119"/>
      <c r="V22" s="1119"/>
      <c r="W22" s="1118"/>
      <c r="X22" s="1118"/>
      <c r="Y22" s="1118"/>
      <c r="Z22" s="1124"/>
      <c r="AA22" s="1124"/>
      <c r="AB22" s="1124"/>
      <c r="AC22" s="1124"/>
      <c r="AD22" s="1124"/>
      <c r="AE22" s="1124"/>
      <c r="AF22" s="1124"/>
      <c r="AG22" s="2783"/>
      <c r="AH22" s="2783"/>
      <c r="AI22" s="2783"/>
      <c r="AJ22" s="2783"/>
    </row>
    <row r="23" spans="1:37" ht="26.25" thickBot="1">
      <c r="A23" s="2049" t="s">
        <v>364</v>
      </c>
      <c r="B23" s="2050"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1.0841000000000001</v>
      </c>
      <c r="D23" s="2053" t="s">
        <v>2001</v>
      </c>
      <c r="E23" s="760">
        <v>44197</v>
      </c>
      <c r="F23" s="2053" t="s">
        <v>2002</v>
      </c>
      <c r="G23" s="761">
        <f>'数据-取费表'!B2</f>
        <v>45253</v>
      </c>
      <c r="H23" s="3336" t="s">
        <v>3248</v>
      </c>
      <c r="I23" s="3337" t="str">
        <f>IF(H23="季度增幅（自定义）",SUMIF(N25:N28,E2,O25:O28),"")</f>
        <v/>
      </c>
      <c r="J23" s="3439" t="s">
        <v>3247</v>
      </c>
      <c r="K23" s="1124"/>
      <c r="L23" s="2054" t="s">
        <v>2003</v>
      </c>
      <c r="M23" s="1327">
        <f>ROUND(SUMIF(地价!B2:G2,E2,地价!B16:G16),0)</f>
        <v>687</v>
      </c>
      <c r="N23" s="2055" t="s">
        <v>2004</v>
      </c>
      <c r="O23" s="762">
        <f>ROUNDDOWN(DATEDIF(E23,G23,"M")/3,0)</f>
        <v>11</v>
      </c>
      <c r="P23" s="1121"/>
      <c r="Q23" s="2783"/>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75" thickBot="1">
      <c r="A24" s="2057" t="s">
        <v>365</v>
      </c>
      <c r="B24" s="2058" t="s">
        <v>2005</v>
      </c>
      <c r="C24" s="763">
        <f>ROUND(POWER(1+G24,J24-I24)*(POWER(1+G24,I24)-1)/(POWER(1+G24,J24)-1),4)</f>
        <v>0.98870000000000002</v>
      </c>
      <c r="D24" s="2059" t="s">
        <v>2006</v>
      </c>
      <c r="E24" s="1334">
        <f>存贷款利率!E24/100</f>
        <v>4.3499999999999997E-2</v>
      </c>
      <c r="F24" s="2059" t="s">
        <v>1998</v>
      </c>
      <c r="G24" s="767">
        <f>SUMIF(M30:Q30,E2,M33:Q33)</f>
        <v>0.05</v>
      </c>
      <c r="H24" s="2059" t="s">
        <v>2007</v>
      </c>
      <c r="I24" s="768">
        <f>SUMIF('数据-取费表'!C6:C15,E2,'数据-取费表'!F6:F15)/COUNTIF('数据-取费表'!C6:C15,E2)</f>
        <v>64.099999999999994</v>
      </c>
      <c r="J24" s="769">
        <f>IF(E2="住宅",70,IF(E2="商业",40,50))</f>
        <v>70</v>
      </c>
      <c r="K24" s="1124"/>
      <c r="L24" s="2060" t="s">
        <v>2008</v>
      </c>
      <c r="M24" s="1328">
        <f>ROUND(SUMPRODUCT((地价!A4:A16=YEAR(G23)&amp;"-"&amp;ROUNDUP(MONTH(G23)/3,0))*(地价!B2:G2=E2)*(地价!B4:G16)),0)</f>
        <v>0</v>
      </c>
      <c r="N24" s="2061" t="s">
        <v>2009</v>
      </c>
      <c r="O24" s="2062" t="s">
        <v>2010</v>
      </c>
      <c r="P24" s="2063" t="s">
        <v>2011</v>
      </c>
      <c r="Q24" s="1996"/>
      <c r="R24" s="1123"/>
      <c r="S24" s="1123"/>
      <c r="T24" s="1119"/>
      <c r="U24" s="1119"/>
      <c r="V24" s="1119"/>
      <c r="W24" s="1118"/>
      <c r="X24" s="1118"/>
      <c r="Y24" s="1118"/>
      <c r="Z24" s="1124"/>
      <c r="AA24" s="1124"/>
      <c r="AB24" s="1124"/>
      <c r="AC24" s="1124"/>
      <c r="AD24" s="1124"/>
      <c r="AE24" s="1124"/>
      <c r="AF24" s="1124"/>
      <c r="AG24" s="2783"/>
      <c r="AH24" s="2783"/>
      <c r="AI24" s="2783"/>
      <c r="AJ24" s="2783"/>
    </row>
    <row r="25" spans="1:37" ht="15">
      <c r="A25" s="2064" t="s">
        <v>366</v>
      </c>
      <c r="B25" s="2065" t="s">
        <v>3327</v>
      </c>
      <c r="C25" s="770">
        <f>IF(B25="容积率修正",IF(G3&lt;10,D26,J26),C27)</f>
        <v>1.0386</v>
      </c>
      <c r="D25" s="2066"/>
      <c r="E25" s="2066"/>
      <c r="F25" s="2066"/>
      <c r="G25" s="2066"/>
      <c r="H25" s="2066"/>
      <c r="I25" s="2066"/>
      <c r="J25" s="2067"/>
      <c r="K25" s="1124"/>
      <c r="L25" s="2783"/>
      <c r="M25" s="2783"/>
      <c r="N25" s="2068" t="s">
        <v>2012</v>
      </c>
      <c r="O25" s="1172"/>
      <c r="P25" s="1173">
        <f>SUMPRODUCT((地价!A3:A40=YEAR(G23)&amp;"-"&amp;ROUNDUP(MONTH(G23)/3,0))*(地价!AD2:AH2=N25)*(地价!AD3:AH40))</f>
        <v>0</v>
      </c>
      <c r="Q25" s="2783"/>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25">
      <c r="A26" s="1954" t="s">
        <v>2013</v>
      </c>
      <c r="B26" s="2069" t="s">
        <v>2014</v>
      </c>
      <c r="C26" s="3338" t="s">
        <v>3249</v>
      </c>
      <c r="D26" s="1351">
        <f>IF(E26=G26,F26,IF(G3&lt;10,ROUND(F26+(H26-F26)*(G3-E26)/(G26-E26),4),"——"))</f>
        <v>1.0386</v>
      </c>
      <c r="E26" s="751">
        <f>ROUNDDOWN(G3,1)</f>
        <v>1.3</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1.0386</v>
      </c>
      <c r="G26" s="751">
        <f>ROUNDUP(G3,1)</f>
        <v>1.3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1.0386</v>
      </c>
      <c r="I26" s="3338" t="s">
        <v>3250</v>
      </c>
      <c r="J26" s="771" t="str">
        <f>IF(G3&gt;=10,D115,"——")</f>
        <v>——</v>
      </c>
      <c r="K26" s="1124"/>
      <c r="L26" s="2783"/>
      <c r="M26" s="2783"/>
      <c r="N26" s="2068" t="s">
        <v>2015</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75" thickBot="1">
      <c r="A27" s="1954" t="s">
        <v>2016</v>
      </c>
      <c r="B27" s="2070" t="s">
        <v>2017</v>
      </c>
      <c r="C27" s="840">
        <f>ROUND(IF(I3&lt;6,SUMPRODUCT((B106:B110=I3)*(C105:N105=G2)*(C106:N110)),SUMIF(C105:N105,G2,C112:N112)),4)</f>
        <v>0</v>
      </c>
      <c r="D27" s="2045"/>
      <c r="E27" s="2045"/>
      <c r="F27" s="2071"/>
      <c r="G27" s="2072"/>
      <c r="H27" s="2073"/>
      <c r="I27" s="2074"/>
      <c r="J27" s="2075"/>
      <c r="K27" s="1118"/>
      <c r="L27" s="1996"/>
      <c r="M27" s="1996"/>
      <c r="N27" s="2068" t="s">
        <v>2018</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75" thickBot="1">
      <c r="A28" s="2057" t="s">
        <v>367</v>
      </c>
      <c r="B28" s="2050" t="s">
        <v>2019</v>
      </c>
      <c r="C28" s="759">
        <f>SUMIF(A47:A101,E2,B47:B101)</f>
        <v>1.0421</v>
      </c>
      <c r="D28" s="2051"/>
      <c r="E28" s="2076"/>
      <c r="F28" s="2076"/>
      <c r="G28" s="2076"/>
      <c r="H28" s="2076"/>
      <c r="I28" s="2076"/>
      <c r="J28" s="2077"/>
      <c r="K28" s="1124"/>
      <c r="L28" s="2783"/>
      <c r="M28" s="2783"/>
      <c r="N28" s="2078"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75" thickBot="1">
      <c r="A29" s="2057" t="s">
        <v>368</v>
      </c>
      <c r="B29" s="2079" t="s">
        <v>2021</v>
      </c>
      <c r="C29" s="764"/>
      <c r="D29" s="2023"/>
      <c r="E29" s="2023"/>
      <c r="F29" s="2080"/>
      <c r="G29" s="2023"/>
      <c r="H29" s="2023"/>
      <c r="I29" s="2023"/>
      <c r="J29" s="2024"/>
      <c r="K29" s="1118"/>
      <c r="L29" s="1996"/>
      <c r="M29" s="1996"/>
      <c r="N29" s="2780" t="s">
        <v>2022</v>
      </c>
      <c r="O29" s="2781"/>
      <c r="P29" s="2782">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5">
      <c r="A30" s="2081"/>
      <c r="B30" s="2069" t="s">
        <v>2023</v>
      </c>
      <c r="C30" s="2320">
        <f>IF(B25="容积率修正",E33+SUM(E37:E42),SUM(V2:V16)+SUM(E37:E42))</f>
        <v>0</v>
      </c>
      <c r="D30" s="2082"/>
      <c r="E30" s="2045"/>
      <c r="F30" s="2083"/>
      <c r="G30" s="2045"/>
      <c r="H30" s="2045"/>
      <c r="I30" s="2045"/>
      <c r="J30" s="2084"/>
      <c r="K30" s="1118"/>
      <c r="L30" s="3344" t="s">
        <v>1935</v>
      </c>
      <c r="M30" s="3345" t="s">
        <v>1989</v>
      </c>
      <c r="N30" s="3345" t="s">
        <v>1990</v>
      </c>
      <c r="O30" s="3345" t="s">
        <v>1991</v>
      </c>
      <c r="P30" s="3345" t="s">
        <v>1992</v>
      </c>
      <c r="Q30" s="3348" t="s">
        <v>3254</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75" thickBot="1">
      <c r="A31" s="2081"/>
      <c r="B31" s="2085" t="s">
        <v>2024</v>
      </c>
      <c r="C31" s="765">
        <f>E34+SUM(I37:I42)</f>
        <v>0</v>
      </c>
      <c r="D31" s="2086"/>
      <c r="E31" s="2087"/>
      <c r="F31" s="2088"/>
      <c r="G31" s="2087"/>
      <c r="H31" s="2087"/>
      <c r="I31" s="2087"/>
      <c r="J31" s="2089"/>
      <c r="K31" s="1118"/>
      <c r="L31" s="3346" t="s">
        <v>1995</v>
      </c>
      <c r="M31" s="1999">
        <v>0.25</v>
      </c>
      <c r="N31" s="1999">
        <v>0.2</v>
      </c>
      <c r="O31" s="1999">
        <v>0.15</v>
      </c>
      <c r="P31" s="1999">
        <v>0.1</v>
      </c>
      <c r="Q31" s="3341">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8"/>
      <c r="L32" s="3347" t="s">
        <v>1998</v>
      </c>
      <c r="M32" s="2566">
        <f>ROUND($E$24*(1+M31),3)</f>
        <v>5.3999999999999999E-2</v>
      </c>
      <c r="N32" s="2566">
        <f>ROUND($E$24*(1+N31),3)</f>
        <v>5.1999999999999998E-2</v>
      </c>
      <c r="O32" s="2566">
        <f>ROUND($E$24*(1+O31),3)</f>
        <v>0.05</v>
      </c>
      <c r="P32" s="2566">
        <f>ROUND($E$24*(1+P31),3)</f>
        <v>4.8000000000000001E-2</v>
      </c>
      <c r="Q32" s="3349">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4.25">
      <c r="A33" s="2095"/>
      <c r="B33" s="2096" t="s">
        <v>2029</v>
      </c>
      <c r="C33" s="175">
        <f>ROUND(C5*C22*C23*C24*C25*C28,0)</f>
        <v>9319</v>
      </c>
      <c r="D33" s="2097"/>
      <c r="E33" s="772">
        <f>ROUND(C33*D33/10000,0)</f>
        <v>0</v>
      </c>
      <c r="F33" s="3339" t="s">
        <v>3252</v>
      </c>
      <c r="G33" s="2098"/>
      <c r="H33" s="2098"/>
      <c r="I33" s="2098"/>
      <c r="J33" s="2099"/>
      <c r="K33" s="1118"/>
      <c r="L33" s="3342" t="s">
        <v>3255</v>
      </c>
      <c r="M33" s="3343">
        <v>5.5E-2</v>
      </c>
      <c r="N33" s="3343">
        <v>5.5E-2</v>
      </c>
      <c r="O33" s="3343">
        <v>0.05</v>
      </c>
      <c r="P33" s="3343">
        <v>0.05</v>
      </c>
      <c r="Q33" s="3343">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5" thickBot="1">
      <c r="A34" s="2100"/>
      <c r="B34" s="2101" t="s">
        <v>2030</v>
      </c>
      <c r="C34" s="187">
        <f>ROUND(IF(E2="工业",C33*M42,IF(B25="楼层修正",SUM(V2:V16)*M41*10000/D34,C33*M41)),0)</f>
        <v>2330</v>
      </c>
      <c r="D34" s="2102"/>
      <c r="E34" s="772">
        <f>ROUND(IF(B25="楼层修正",SUM(V2:V16)*M40,C34*D34/10000),0)</f>
        <v>0</v>
      </c>
      <c r="F34" s="2103" t="s">
        <v>2031</v>
      </c>
      <c r="G34" s="2104"/>
      <c r="H34" s="2104"/>
      <c r="I34" s="2104"/>
      <c r="J34" s="2105"/>
      <c r="K34" s="1118"/>
      <c r="L34" s="3342" t="s">
        <v>3256</v>
      </c>
      <c r="M34" s="3343">
        <v>6.5000000000000002E-2</v>
      </c>
      <c r="N34" s="3343">
        <v>6.5000000000000002E-2</v>
      </c>
      <c r="O34" s="3343">
        <v>0.06</v>
      </c>
      <c r="P34" s="3343">
        <v>0.06</v>
      </c>
      <c r="Q34" s="3343">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2032</v>
      </c>
      <c r="C35" s="3340" t="s">
        <v>3253</v>
      </c>
      <c r="D35" s="2036"/>
      <c r="E35" s="2108"/>
      <c r="F35" s="2108"/>
      <c r="G35" s="2034" t="s">
        <v>2033</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0" t="s">
        <v>3257</v>
      </c>
      <c r="L36" s="3440">
        <f ca="1">'数据-取费表'!B40</f>
        <v>3.4500000000000003E-2</v>
      </c>
      <c r="M36" s="3351">
        <f ca="1">ROUND($L$36*(1+M31),3)</f>
        <v>4.2999999999999997E-2</v>
      </c>
      <c r="N36" s="3351">
        <f ca="1">ROUND($L$36*(1+N31),3)</f>
        <v>4.1000000000000002E-2</v>
      </c>
      <c r="O36" s="3351">
        <f ca="1">ROUND($L$36*(1+O31),3)</f>
        <v>0.04</v>
      </c>
      <c r="P36" s="3351">
        <f ca="1">ROUND($L$36*(1+P31),3)</f>
        <v>3.7999999999999999E-2</v>
      </c>
      <c r="Q36" s="3351">
        <f ca="1">ROUND($L$36*(1+Q31),3)</f>
        <v>0.04</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75" thickBot="1">
      <c r="A37" s="4098"/>
      <c r="B37" s="2112" t="s">
        <v>2035</v>
      </c>
      <c r="C37" s="175">
        <f>ROUND(D5*C22*C23*C24*C28*F37,0)</f>
        <v>4081</v>
      </c>
      <c r="D37" s="2097"/>
      <c r="E37" s="171">
        <f>ROUND(C37*D37/10000,0)</f>
        <v>0</v>
      </c>
      <c r="F37" s="171">
        <f>SUMIF(修正!A57:A68,G2,修正!B57:B68)</f>
        <v>0.5</v>
      </c>
      <c r="G37" s="171">
        <f>ROUND(IF(E2="工业",C37*$M$42,C37*$M$41),0)</f>
        <v>1020</v>
      </c>
      <c r="H37" s="171">
        <f>D37</f>
        <v>0</v>
      </c>
      <c r="I37" s="171">
        <f>ROUND(G37*H37/10000,0)</f>
        <v>0</v>
      </c>
      <c r="J37" s="3007"/>
      <c r="K37" s="3352" t="s">
        <v>3258</v>
      </c>
      <c r="L37" s="3350">
        <f ca="1">L36+K38</f>
        <v>3.95E-2</v>
      </c>
      <c r="M37" s="3351">
        <f ca="1">ROUND($L$37*(1+M31),3)</f>
        <v>4.9000000000000002E-2</v>
      </c>
      <c r="N37" s="3351">
        <f t="shared" ref="N37:Q37" ca="1" si="3">ROUND($L$37*(1+N31),3)</f>
        <v>4.7E-2</v>
      </c>
      <c r="O37" s="3351">
        <f t="shared" ca="1" si="3"/>
        <v>4.4999999999999998E-2</v>
      </c>
      <c r="P37" s="3351">
        <f t="shared" ca="1" si="3"/>
        <v>4.2999999999999997E-2</v>
      </c>
      <c r="Q37" s="3351">
        <f t="shared" ca="1" si="3"/>
        <v>4.4999999999999998E-2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4099"/>
      <c r="B38" s="2040" t="s">
        <v>2036</v>
      </c>
      <c r="C38" s="175">
        <f>ROUND(D5*C22*C23*C24*C28*F38,0)</f>
        <v>1632</v>
      </c>
      <c r="D38" s="2097"/>
      <c r="E38" s="171">
        <f t="shared" ref="E38:E42" si="4">ROUND(C38*D38/10000,0)</f>
        <v>0</v>
      </c>
      <c r="F38" s="171">
        <f>SUMIF(修正!A57:A68,G2,修正!C57:C68)</f>
        <v>0.2</v>
      </c>
      <c r="G38" s="171">
        <f>ROUND(IF(E2="工业",C38*$M$42,C38*$M$41),0)</f>
        <v>408</v>
      </c>
      <c r="H38" s="171">
        <f t="shared" ref="H38:H42" si="5">D38</f>
        <v>0</v>
      </c>
      <c r="I38" s="171">
        <f t="shared" ref="I38:I42" si="6">ROUND(G38*H38/10000,0)</f>
        <v>0</v>
      </c>
      <c r="J38" s="3006"/>
      <c r="K38" s="3350">
        <v>5.0000000000000001E-3</v>
      </c>
      <c r="L38" s="3350"/>
      <c r="M38" s="3350"/>
      <c r="N38" s="3350"/>
      <c r="O38" s="3350"/>
      <c r="P38" s="3350"/>
      <c r="Q38" s="3350"/>
      <c r="R38" s="1118"/>
      <c r="S38" s="1118"/>
      <c r="T38" s="1118"/>
      <c r="U38" s="1118"/>
      <c r="V38" s="1118"/>
      <c r="W38" s="1118"/>
      <c r="X38" s="1118"/>
      <c r="Y38" s="1118"/>
      <c r="Z38" s="1119"/>
      <c r="AA38" s="1119"/>
      <c r="AB38" s="1119"/>
      <c r="AC38" s="1119"/>
      <c r="AD38" s="1119"/>
    </row>
    <row r="39" spans="1:37" ht="13.5" thickBot="1">
      <c r="A39" s="4099"/>
      <c r="B39" s="2040" t="s">
        <v>3251</v>
      </c>
      <c r="C39" s="175">
        <f>ROUND(D5*C22*C23*C24*C28*F39,0)</f>
        <v>1632</v>
      </c>
      <c r="D39" s="2097"/>
      <c r="E39" s="171">
        <f t="shared" si="4"/>
        <v>0</v>
      </c>
      <c r="F39" s="171">
        <f>SUMIF(修正!A57:A68,G2,修正!D57:D68)</f>
        <v>0.2</v>
      </c>
      <c r="G39" s="171">
        <f>ROUND(IF(E2="工业",C39*$M$42,C39*$M$41),0)</f>
        <v>408</v>
      </c>
      <c r="H39" s="171">
        <f t="shared" si="5"/>
        <v>0</v>
      </c>
      <c r="I39" s="171">
        <f t="shared" si="6"/>
        <v>0</v>
      </c>
      <c r="J39" s="3006"/>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2037</v>
      </c>
      <c r="C40" s="171">
        <f>ROUND(D5*C22*C23*C24*C28*F40,0)</f>
        <v>1632</v>
      </c>
      <c r="D40" s="2097"/>
      <c r="E40" s="171">
        <f t="shared" si="4"/>
        <v>0</v>
      </c>
      <c r="F40" s="175">
        <f>SUMIF(修正!A57:A68,G2,修正!E57:E68)</f>
        <v>0.2</v>
      </c>
      <c r="G40" s="171">
        <f>ROUND(IF(E2="工业",C40*$M$42,C40*$M$41),0)</f>
        <v>408</v>
      </c>
      <c r="H40" s="171">
        <f t="shared" si="5"/>
        <v>0</v>
      </c>
      <c r="I40" s="171">
        <f t="shared" si="6"/>
        <v>0</v>
      </c>
      <c r="J40" s="2113"/>
      <c r="L40" s="2115" t="s">
        <v>2038</v>
      </c>
      <c r="M40" s="2116"/>
      <c r="Z40" s="1119"/>
      <c r="AA40" s="1119"/>
      <c r="AB40" s="1119"/>
      <c r="AC40" s="1119"/>
      <c r="AD40" s="1119"/>
      <c r="AE40" s="1119"/>
      <c r="AF40" s="1119"/>
      <c r="AG40" s="1119"/>
      <c r="AH40" s="1119"/>
      <c r="AI40" s="1119"/>
      <c r="AJ40" s="1119"/>
    </row>
    <row r="41" spans="1:37" s="1118" customFormat="1">
      <c r="A41" s="2114"/>
      <c r="B41" s="2040" t="s">
        <v>2039</v>
      </c>
      <c r="C41" s="171">
        <f>ROUND(D5*C22*C23*C44*C28*F41,0)</f>
        <v>1598</v>
      </c>
      <c r="D41" s="2097"/>
      <c r="E41" s="171">
        <f t="shared" si="4"/>
        <v>0</v>
      </c>
      <c r="F41" s="175">
        <f>SUMIF(修正!A57:A68,G2,修正!F57:F68)</f>
        <v>0.2</v>
      </c>
      <c r="G41" s="171">
        <f>ROUND(IF(E2="工业",C41*$M$42,C41*$M$41),0)</f>
        <v>400</v>
      </c>
      <c r="H41" s="171">
        <f t="shared" si="5"/>
        <v>0</v>
      </c>
      <c r="I41" s="171">
        <f t="shared" si="6"/>
        <v>0</v>
      </c>
      <c r="J41" s="2113"/>
      <c r="L41" s="3353" t="s">
        <v>3259</v>
      </c>
      <c r="M41" s="2117">
        <v>0.25</v>
      </c>
      <c r="Z41" s="1119"/>
      <c r="AA41" s="1119"/>
      <c r="AB41" s="1119"/>
      <c r="AC41" s="1119"/>
      <c r="AD41" s="1119"/>
      <c r="AE41" s="1119"/>
      <c r="AF41" s="1119"/>
      <c r="AG41" s="1119"/>
      <c r="AH41" s="1119"/>
      <c r="AI41" s="1119"/>
      <c r="AJ41" s="1119"/>
    </row>
    <row r="42" spans="1:37" s="1118" customFormat="1" ht="13.5" thickBot="1">
      <c r="A42" s="2100"/>
      <c r="B42" s="2118" t="s">
        <v>2040</v>
      </c>
      <c r="C42" s="187">
        <f>ROUND(D5*C22*C23*C44*C28*F42,0)</f>
        <v>799</v>
      </c>
      <c r="D42" s="2102"/>
      <c r="E42" s="187">
        <f t="shared" si="4"/>
        <v>0</v>
      </c>
      <c r="F42" s="766">
        <f>SUMIF(修正!A57:A68,G2,修正!G57:G68)</f>
        <v>0.1</v>
      </c>
      <c r="G42" s="187">
        <f>ROUND(IF(E2="工业",C42*$M$42,C42*$M$41),0)</f>
        <v>200</v>
      </c>
      <c r="H42" s="187">
        <f t="shared" si="5"/>
        <v>0</v>
      </c>
      <c r="I42" s="187">
        <f t="shared" si="6"/>
        <v>0</v>
      </c>
      <c r="J42" s="2119"/>
      <c r="L42" s="2120" t="s">
        <v>1992</v>
      </c>
      <c r="M42" s="2121">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3" t="s">
        <v>2119</v>
      </c>
      <c r="C44" s="342">
        <f>ROUND(POWER(1+E44,H44-G44)*(POWER(1+E44,G44)-1)/(POWER(1+E44,H44)-1),4)</f>
        <v>0.96809999999999996</v>
      </c>
      <c r="D44" s="171" t="s">
        <v>1998</v>
      </c>
      <c r="E44" s="2152">
        <f>G24</f>
        <v>0.05</v>
      </c>
      <c r="F44" s="171" t="s">
        <v>2007</v>
      </c>
      <c r="G44" s="183">
        <f>项目基本情况!F15</f>
        <v>44.09</v>
      </c>
      <c r="H44" s="171">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75" thickBot="1">
      <c r="A47" s="2123" t="s">
        <v>2041</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5" t="s">
        <v>2042</v>
      </c>
      <c r="B48" s="2126">
        <f>1+E50</f>
        <v>1</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9" t="s">
        <v>2043</v>
      </c>
      <c r="B49" s="1350" t="s">
        <v>2044</v>
      </c>
      <c r="C49" s="1350" t="s">
        <v>2045</v>
      </c>
      <c r="D49" s="1350" t="s">
        <v>2046</v>
      </c>
      <c r="E49" s="742" t="s">
        <v>2047</v>
      </c>
      <c r="F49" s="2130" t="s">
        <v>2048</v>
      </c>
      <c r="G49" s="1350" t="s">
        <v>310</v>
      </c>
      <c r="H49" s="2131" t="s">
        <v>2049</v>
      </c>
      <c r="I49" s="1350" t="s">
        <v>2050</v>
      </c>
      <c r="J49" s="552" t="s">
        <v>1720</v>
      </c>
      <c r="K49" s="552" t="s">
        <v>1721</v>
      </c>
      <c r="L49" s="552" t="s">
        <v>1722</v>
      </c>
      <c r="M49" s="552" t="s">
        <v>1723</v>
      </c>
      <c r="N49" s="552" t="s">
        <v>1724</v>
      </c>
      <c r="AA49" s="1119"/>
      <c r="AB49" s="1119"/>
      <c r="AC49" s="1119"/>
      <c r="AD49" s="1119"/>
      <c r="AE49" s="1119"/>
      <c r="AF49" s="1119"/>
      <c r="AG49" s="1119"/>
      <c r="AH49" s="1119"/>
      <c r="AI49" s="1119"/>
      <c r="AJ49" s="1119"/>
      <c r="AK49" s="1119"/>
    </row>
    <row r="50" spans="1:37" s="1118" customFormat="1" ht="24.75">
      <c r="A50" s="2129" t="s">
        <v>2051</v>
      </c>
      <c r="B50" s="2132" t="str">
        <f>估价对象房地状况!C4</f>
        <v>较差</v>
      </c>
      <c r="C50" s="2043"/>
      <c r="D50" s="1064">
        <f t="shared" ref="D50:D58" si="7">SUMIF($J$49:$N$49,C50,J50:N50)</f>
        <v>0</v>
      </c>
      <c r="E50" s="743">
        <f>ROUND(SUM(D50:D58),4)</f>
        <v>0</v>
      </c>
      <c r="F50" s="1813" t="str">
        <f>IF(E2="商业",SUMIF(L1:L12,G2,N1:N12),"——")</f>
        <v>——</v>
      </c>
      <c r="G50" s="1062"/>
      <c r="H50" s="1065" t="str">
        <f t="shared" ref="H50:H58" si="8">IFERROR(ROUNDDOWN($F$50*I50/2,4),"——")</f>
        <v>——</v>
      </c>
      <c r="I50" s="3360">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14.25">
      <c r="A51" s="2129" t="s">
        <v>2052</v>
      </c>
      <c r="B51" s="2133" t="str">
        <f>估价对象房地状况!C18</f>
        <v>一般</v>
      </c>
      <c r="C51" s="2043"/>
      <c r="D51" s="1064">
        <f t="shared" si="7"/>
        <v>0</v>
      </c>
      <c r="E51" s="744"/>
      <c r="F51" s="1813"/>
      <c r="G51" s="1062"/>
      <c r="H51" s="1065" t="str">
        <f t="shared" si="8"/>
        <v>——</v>
      </c>
      <c r="I51" s="3360">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2" t="s">
        <v>3261</v>
      </c>
      <c r="B52" s="2133" t="str">
        <f>估价对象房地状况!C19</f>
        <v>较好</v>
      </c>
      <c r="C52" s="2043"/>
      <c r="D52" s="1064">
        <f t="shared" si="7"/>
        <v>0</v>
      </c>
      <c r="E52" s="744"/>
      <c r="F52" s="1813"/>
      <c r="G52" s="1062"/>
      <c r="H52" s="1065" t="str">
        <f t="shared" si="8"/>
        <v>——</v>
      </c>
      <c r="I52" s="3360">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9" t="s">
        <v>2053</v>
      </c>
      <c r="B53" s="2134" t="s">
        <v>2054</v>
      </c>
      <c r="C53" s="2043"/>
      <c r="D53" s="1064">
        <f t="shared" si="7"/>
        <v>0</v>
      </c>
      <c r="E53" s="744"/>
      <c r="F53" s="1813"/>
      <c r="G53" s="1062"/>
      <c r="H53" s="1065" t="str">
        <f t="shared" si="8"/>
        <v>——</v>
      </c>
      <c r="I53" s="3360">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9" t="s">
        <v>2055</v>
      </c>
      <c r="B54" s="2133">
        <f>估价对象房地状况!C24</f>
        <v>0</v>
      </c>
      <c r="C54" s="2043"/>
      <c r="D54" s="1064">
        <f t="shared" si="7"/>
        <v>0</v>
      </c>
      <c r="E54" s="744"/>
      <c r="F54" s="1813"/>
      <c r="G54" s="1062"/>
      <c r="H54" s="1065" t="str">
        <f t="shared" si="8"/>
        <v>——</v>
      </c>
      <c r="I54" s="3360">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9" t="s">
        <v>2056</v>
      </c>
      <c r="B55" s="2135" t="s">
        <v>2057</v>
      </c>
      <c r="C55" s="2043"/>
      <c r="D55" s="1064">
        <f t="shared" si="7"/>
        <v>0</v>
      </c>
      <c r="E55" s="744"/>
      <c r="F55" s="1813"/>
      <c r="G55" s="1062"/>
      <c r="H55" s="1065" t="str">
        <f t="shared" si="8"/>
        <v>——</v>
      </c>
      <c r="I55" s="3360">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4">
      <c r="A56" s="2136" t="s">
        <v>2058</v>
      </c>
      <c r="B56" s="1325" t="str">
        <f>估价对象房地状况!C21</f>
        <v>一般</v>
      </c>
      <c r="C56" s="2043"/>
      <c r="D56" s="1064">
        <f t="shared" si="7"/>
        <v>0</v>
      </c>
      <c r="E56" s="744"/>
      <c r="F56" s="1813"/>
      <c r="G56" s="1062"/>
      <c r="H56" s="1065" t="str">
        <f t="shared" si="8"/>
        <v>——</v>
      </c>
      <c r="I56" s="3360">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4">
      <c r="A57" s="2136" t="s">
        <v>2059</v>
      </c>
      <c r="B57" s="2133" t="str">
        <f>估价对象房地状况!C22</f>
        <v>七通</v>
      </c>
      <c r="C57" s="2043"/>
      <c r="D57" s="1064">
        <f t="shared" si="7"/>
        <v>0</v>
      </c>
      <c r="E57" s="744"/>
      <c r="F57" s="1813"/>
      <c r="G57" s="1062"/>
      <c r="H57" s="1065" t="str">
        <f t="shared" si="8"/>
        <v>——</v>
      </c>
      <c r="I57" s="3360">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4.75" thickBot="1">
      <c r="A58" s="2137" t="s">
        <v>2060</v>
      </c>
      <c r="B58" s="2138" t="str">
        <f>估价对象房地状况!C20</f>
        <v>较好</v>
      </c>
      <c r="C58" s="2043"/>
      <c r="D58" s="1064">
        <f t="shared" si="7"/>
        <v>0</v>
      </c>
      <c r="E58" s="745"/>
      <c r="F58" s="1813"/>
      <c r="G58" s="1062"/>
      <c r="H58" s="1065" t="str">
        <f t="shared" si="8"/>
        <v>——</v>
      </c>
      <c r="I58" s="3361">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5" t="s">
        <v>2061</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9" t="s">
        <v>2043</v>
      </c>
      <c r="B60" s="1350"/>
      <c r="C60" s="1350" t="s">
        <v>2045</v>
      </c>
      <c r="D60" s="1350" t="s">
        <v>2046</v>
      </c>
      <c r="E60" s="742" t="s">
        <v>2047</v>
      </c>
      <c r="F60" s="2130" t="s">
        <v>2062</v>
      </c>
      <c r="G60" s="1350" t="s">
        <v>310</v>
      </c>
      <c r="H60" s="2131" t="s">
        <v>2049</v>
      </c>
      <c r="I60" s="1350" t="s">
        <v>2050</v>
      </c>
      <c r="J60" s="552" t="s">
        <v>1720</v>
      </c>
      <c r="K60" s="552" t="s">
        <v>1721</v>
      </c>
      <c r="L60" s="552" t="s">
        <v>1722</v>
      </c>
      <c r="M60" s="552" t="s">
        <v>1723</v>
      </c>
      <c r="N60" s="552" t="s">
        <v>1724</v>
      </c>
      <c r="AA60" s="1119"/>
      <c r="AB60" s="1119"/>
      <c r="AC60" s="1119"/>
      <c r="AD60" s="1119"/>
      <c r="AE60" s="1119"/>
      <c r="AF60" s="1119"/>
      <c r="AG60" s="1119"/>
      <c r="AH60" s="1119"/>
      <c r="AI60" s="1119"/>
      <c r="AJ60" s="1119"/>
      <c r="AK60" s="1119"/>
    </row>
    <row r="61" spans="1:37" s="1118" customFormat="1" ht="24">
      <c r="A61" s="2129" t="s">
        <v>2063</v>
      </c>
      <c r="B61" s="2132" t="str">
        <f>估价对象房地状况!C17</f>
        <v>较差</v>
      </c>
      <c r="C61" s="2043"/>
      <c r="D61" s="1064">
        <f t="shared" ref="D61:D69" si="12">SUMIF($J$60:$N$60,C61,J61:N61)</f>
        <v>0</v>
      </c>
      <c r="E61" s="743">
        <f>ROUND(SUM(D61:D69),4)</f>
        <v>0</v>
      </c>
      <c r="F61" s="1813" t="str">
        <f>IF(E2="办公",SUMIF(L1:L12,G2,N1:N12),"——")</f>
        <v>——</v>
      </c>
      <c r="G61" s="1062"/>
      <c r="H61" s="1065" t="str">
        <f t="shared" ref="H61:H69" si="13">IFERROR(ROUNDDOWN($F$61*I61/2,4),"——")</f>
        <v>——</v>
      </c>
      <c r="I61" s="3360">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14.25">
      <c r="A62" s="2129" t="s">
        <v>2052</v>
      </c>
      <c r="B62" s="2133" t="str">
        <f>估价对象房地状况!C18</f>
        <v>一般</v>
      </c>
      <c r="C62" s="2043"/>
      <c r="D62" s="1064">
        <f t="shared" si="12"/>
        <v>0</v>
      </c>
      <c r="E62" s="744"/>
      <c r="F62" s="1813"/>
      <c r="G62" s="1062"/>
      <c r="H62" s="1065" t="str">
        <f t="shared" si="13"/>
        <v>——</v>
      </c>
      <c r="I62" s="3360">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36">
      <c r="A63" s="3362" t="s">
        <v>3261</v>
      </c>
      <c r="B63" s="2133" t="str">
        <f>估价对象房地状况!C19</f>
        <v>较好</v>
      </c>
      <c r="C63" s="2043"/>
      <c r="D63" s="1064">
        <f t="shared" si="12"/>
        <v>0</v>
      </c>
      <c r="E63" s="744"/>
      <c r="F63" s="1813"/>
      <c r="G63" s="1062"/>
      <c r="H63" s="1065" t="str">
        <f t="shared" si="13"/>
        <v>——</v>
      </c>
      <c r="I63" s="3360">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6.75">
      <c r="A64" s="2129" t="s">
        <v>2053</v>
      </c>
      <c r="B64" s="2134" t="s">
        <v>2054</v>
      </c>
      <c r="C64" s="2043"/>
      <c r="D64" s="1064">
        <f t="shared" si="12"/>
        <v>0</v>
      </c>
      <c r="E64" s="744"/>
      <c r="F64" s="1813"/>
      <c r="G64" s="1062"/>
      <c r="H64" s="1065" t="str">
        <f t="shared" si="13"/>
        <v>——</v>
      </c>
      <c r="I64" s="3360">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9" t="s">
        <v>2055</v>
      </c>
      <c r="B65" s="2133">
        <f>估价对象房地状况!C24</f>
        <v>0</v>
      </c>
      <c r="C65" s="2043"/>
      <c r="D65" s="1064">
        <f t="shared" si="12"/>
        <v>0</v>
      </c>
      <c r="E65" s="744"/>
      <c r="F65" s="1813"/>
      <c r="G65" s="1062"/>
      <c r="H65" s="1065" t="str">
        <f t="shared" si="13"/>
        <v>——</v>
      </c>
      <c r="I65" s="3360">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24">
      <c r="A66" s="2129" t="s">
        <v>2056</v>
      </c>
      <c r="B66" s="2135" t="s">
        <v>2057</v>
      </c>
      <c r="C66" s="2043"/>
      <c r="D66" s="1064">
        <f t="shared" si="12"/>
        <v>0</v>
      </c>
      <c r="E66" s="744"/>
      <c r="F66" s="1813"/>
      <c r="G66" s="1062"/>
      <c r="H66" s="1065" t="str">
        <f t="shared" si="13"/>
        <v>——</v>
      </c>
      <c r="I66" s="3360">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4">
      <c r="A67" s="2129" t="s">
        <v>2058</v>
      </c>
      <c r="B67" s="1325" t="str">
        <f>估价对象房地状况!C21</f>
        <v>一般</v>
      </c>
      <c r="C67" s="2043"/>
      <c r="D67" s="1064">
        <f t="shared" si="12"/>
        <v>0</v>
      </c>
      <c r="E67" s="744"/>
      <c r="F67" s="1813"/>
      <c r="G67" s="1062"/>
      <c r="H67" s="1065" t="str">
        <f t="shared" si="13"/>
        <v>——</v>
      </c>
      <c r="I67" s="3360">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4">
      <c r="A68" s="2129" t="s">
        <v>2059</v>
      </c>
      <c r="B68" s="1325" t="str">
        <f>估价对象房地状况!C22</f>
        <v>七通</v>
      </c>
      <c r="C68" s="2043"/>
      <c r="D68" s="1064">
        <f t="shared" si="12"/>
        <v>0</v>
      </c>
      <c r="E68" s="744"/>
      <c r="F68" s="1813"/>
      <c r="G68" s="1062"/>
      <c r="H68" s="1065" t="str">
        <f t="shared" si="13"/>
        <v>——</v>
      </c>
      <c r="I68" s="3360">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24.75" thickBot="1">
      <c r="A69" s="2137" t="s">
        <v>2060</v>
      </c>
      <c r="B69" s="2139" t="str">
        <f>估价对象房地状况!C20</f>
        <v>较好</v>
      </c>
      <c r="C69" s="2043"/>
      <c r="D69" s="1064">
        <f t="shared" si="12"/>
        <v>0</v>
      </c>
      <c r="E69" s="745"/>
      <c r="F69" s="1813"/>
      <c r="G69" s="1062"/>
      <c r="H69" s="1065" t="str">
        <f t="shared" si="13"/>
        <v>——</v>
      </c>
      <c r="I69" s="3361">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5">
      <c r="A70" s="2125" t="s">
        <v>2064</v>
      </c>
      <c r="B70" s="2126">
        <f>1+E72</f>
        <v>1.0421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9" t="s">
        <v>2043</v>
      </c>
      <c r="B71" s="1350"/>
      <c r="C71" s="1350" t="s">
        <v>2045</v>
      </c>
      <c r="D71" s="1350" t="s">
        <v>2046</v>
      </c>
      <c r="E71" s="742" t="s">
        <v>2047</v>
      </c>
      <c r="F71" s="2130" t="s">
        <v>2062</v>
      </c>
      <c r="G71" s="1350" t="s">
        <v>310</v>
      </c>
      <c r="H71" s="2131" t="s">
        <v>2049</v>
      </c>
      <c r="I71" s="1350" t="s">
        <v>2050</v>
      </c>
      <c r="J71" s="552" t="s">
        <v>1720</v>
      </c>
      <c r="K71" s="552" t="s">
        <v>1721</v>
      </c>
      <c r="L71" s="552" t="s">
        <v>1722</v>
      </c>
      <c r="M71" s="552" t="s">
        <v>1723</v>
      </c>
      <c r="N71" s="552" t="s">
        <v>1724</v>
      </c>
      <c r="AA71" s="1119"/>
      <c r="AB71" s="1119"/>
      <c r="AC71" s="1119"/>
      <c r="AD71" s="1119"/>
      <c r="AE71" s="1119"/>
      <c r="AF71" s="1119"/>
      <c r="AG71" s="1119"/>
      <c r="AH71" s="1119"/>
      <c r="AI71" s="1119"/>
      <c r="AJ71" s="1119"/>
      <c r="AK71" s="1119"/>
    </row>
    <row r="72" spans="1:37" s="1118" customFormat="1" ht="24">
      <c r="A72" s="2129" t="s">
        <v>2065</v>
      </c>
      <c r="B72" s="2132" t="str">
        <f>估价对象房地状况!C15</f>
        <v>较好</v>
      </c>
      <c r="C72" s="2043" t="s">
        <v>4734</v>
      </c>
      <c r="D72" s="1064">
        <f t="shared" ref="D72:D80" si="17">SUMIF($J$71:$N$71,C72,J72:N72)</f>
        <v>1.2999999999999999E-2</v>
      </c>
      <c r="E72" s="743">
        <f>ROUND(SUM(D72:D80),4)</f>
        <v>4.2099999999999999E-2</v>
      </c>
      <c r="F72" s="1813">
        <f>IF(E2="住宅",SUMIF(L1:L12,G2,N1:N12),"——")</f>
        <v>0.15</v>
      </c>
      <c r="G72" s="1062">
        <v>1.2999999999999999E-2</v>
      </c>
      <c r="H72" s="1065">
        <f t="shared" ref="H72:H80" si="18">IFERROR(ROUNDDOWN($F$72*I72/2,4),"——")</f>
        <v>1.4999999999999999E-2</v>
      </c>
      <c r="I72" s="3360">
        <v>0.2</v>
      </c>
      <c r="J72" s="1063">
        <f t="shared" ref="J72:J80" si="19">K72+$G72</f>
        <v>2.5999999999999999E-2</v>
      </c>
      <c r="K72" s="1063">
        <f t="shared" ref="K72:K80" si="20">$L72+$G72</f>
        <v>1.2999999999999999E-2</v>
      </c>
      <c r="L72" s="1063">
        <v>0</v>
      </c>
      <c r="M72" s="1063">
        <f t="shared" ref="M72:N80" si="21">L72-$G72</f>
        <v>-1.2999999999999999E-2</v>
      </c>
      <c r="N72" s="1063">
        <f t="shared" si="21"/>
        <v>-2.5999999999999999E-2</v>
      </c>
      <c r="AA72" s="1119"/>
      <c r="AB72" s="1119"/>
      <c r="AC72" s="1119"/>
      <c r="AD72" s="1119"/>
      <c r="AE72" s="1119"/>
      <c r="AF72" s="1119"/>
      <c r="AG72" s="1119"/>
      <c r="AH72" s="1119"/>
      <c r="AI72" s="1119"/>
      <c r="AJ72" s="1119"/>
      <c r="AK72" s="1119"/>
    </row>
    <row r="73" spans="1:37" s="1118" customFormat="1" ht="14.25">
      <c r="A73" s="2129" t="s">
        <v>2052</v>
      </c>
      <c r="B73" s="2133" t="str">
        <f>估价对象房地状况!C18</f>
        <v>一般</v>
      </c>
      <c r="C73" s="2043" t="s">
        <v>4735</v>
      </c>
      <c r="D73" s="1064">
        <f t="shared" si="17"/>
        <v>0</v>
      </c>
      <c r="E73" s="746"/>
      <c r="F73" s="1813"/>
      <c r="G73" s="1062">
        <v>1.6899999999999998E-2</v>
      </c>
      <c r="H73" s="1065">
        <f t="shared" si="18"/>
        <v>1.95E-2</v>
      </c>
      <c r="I73" s="3360">
        <v>0.26</v>
      </c>
      <c r="J73" s="1063">
        <f t="shared" si="19"/>
        <v>3.3799999999999997E-2</v>
      </c>
      <c r="K73" s="1063">
        <f t="shared" si="20"/>
        <v>1.6899999999999998E-2</v>
      </c>
      <c r="L73" s="1063">
        <v>0</v>
      </c>
      <c r="M73" s="1063">
        <f t="shared" si="21"/>
        <v>-1.6899999999999998E-2</v>
      </c>
      <c r="N73" s="1063">
        <f t="shared" si="21"/>
        <v>-3.3799999999999997E-2</v>
      </c>
      <c r="AA73" s="1119"/>
      <c r="AB73" s="1119"/>
      <c r="AC73" s="1119"/>
      <c r="AD73" s="1119"/>
      <c r="AE73" s="1119"/>
      <c r="AF73" s="1119"/>
      <c r="AG73" s="1119"/>
      <c r="AH73" s="1119"/>
      <c r="AI73" s="1119"/>
      <c r="AJ73" s="1119"/>
      <c r="AK73" s="1119"/>
    </row>
    <row r="74" spans="1:37" s="1996" customFormat="1" ht="36">
      <c r="A74" s="3362" t="s">
        <v>3261</v>
      </c>
      <c r="B74" s="2133" t="str">
        <f>估价对象房地状况!C19</f>
        <v>较好</v>
      </c>
      <c r="C74" s="2043" t="s">
        <v>4734</v>
      </c>
      <c r="D74" s="1064">
        <f t="shared" si="17"/>
        <v>6.4999999999999997E-3</v>
      </c>
      <c r="E74" s="746"/>
      <c r="F74" s="1813"/>
      <c r="G74" s="1062">
        <v>6.4999999999999997E-3</v>
      </c>
      <c r="H74" s="1065">
        <f t="shared" si="18"/>
        <v>7.4999999999999997E-3</v>
      </c>
      <c r="I74" s="3360">
        <v>0.1</v>
      </c>
      <c r="J74" s="1063">
        <f t="shared" si="19"/>
        <v>1.2999999999999999E-2</v>
      </c>
      <c r="K74" s="1063">
        <f t="shared" si="20"/>
        <v>6.4999999999999997E-3</v>
      </c>
      <c r="L74" s="1063">
        <v>0</v>
      </c>
      <c r="M74" s="1063">
        <f t="shared" si="21"/>
        <v>-6.4999999999999997E-3</v>
      </c>
      <c r="N74" s="1063">
        <f t="shared" si="21"/>
        <v>-1.2999999999999999E-2</v>
      </c>
      <c r="O74" s="1118"/>
      <c r="P74" s="1118"/>
      <c r="Q74" s="1118"/>
      <c r="AA74" s="2140"/>
      <c r="AB74" s="1119"/>
      <c r="AC74" s="1119"/>
      <c r="AD74" s="1119"/>
      <c r="AE74" s="1119"/>
      <c r="AF74" s="1119"/>
      <c r="AG74" s="1119"/>
      <c r="AH74" s="2140"/>
      <c r="AI74" s="2140"/>
      <c r="AJ74" s="2140"/>
      <c r="AK74" s="2140"/>
    </row>
    <row r="75" spans="1:37" ht="14.25">
      <c r="A75" s="2129" t="s">
        <v>2066</v>
      </c>
      <c r="B75" s="2133">
        <f>估价对象房地状况!C24</f>
        <v>0</v>
      </c>
      <c r="C75" s="2043" t="s">
        <v>4735</v>
      </c>
      <c r="D75" s="1064">
        <f t="shared" si="17"/>
        <v>0</v>
      </c>
      <c r="E75" s="746"/>
      <c r="F75" s="1813"/>
      <c r="G75" s="1062">
        <v>3.2000000000000002E-3</v>
      </c>
      <c r="H75" s="1065">
        <f t="shared" si="18"/>
        <v>3.7000000000000002E-3</v>
      </c>
      <c r="I75" s="3360">
        <v>0.05</v>
      </c>
      <c r="J75" s="1063">
        <f t="shared" si="19"/>
        <v>6.4000000000000003E-3</v>
      </c>
      <c r="K75" s="1063">
        <f t="shared" si="20"/>
        <v>3.2000000000000002E-3</v>
      </c>
      <c r="L75" s="1063">
        <v>0</v>
      </c>
      <c r="M75" s="1063">
        <f t="shared" si="21"/>
        <v>-3.2000000000000002E-3</v>
      </c>
      <c r="N75" s="1063">
        <f t="shared" si="21"/>
        <v>-6.4000000000000003E-3</v>
      </c>
      <c r="O75" s="1118"/>
      <c r="P75" s="1118"/>
      <c r="Q75" s="1996"/>
      <c r="Z75" s="1997"/>
      <c r="AA75" s="2052"/>
      <c r="AG75" s="1120"/>
      <c r="AK75" s="2052"/>
    </row>
    <row r="76" spans="1:37" ht="24">
      <c r="A76" s="2129" t="s">
        <v>2058</v>
      </c>
      <c r="B76" s="1325" t="str">
        <f>估价对象房地状况!C21</f>
        <v>一般</v>
      </c>
      <c r="C76" s="2043" t="s">
        <v>4735</v>
      </c>
      <c r="D76" s="1064">
        <f t="shared" si="17"/>
        <v>0</v>
      </c>
      <c r="E76" s="746"/>
      <c r="F76" s="1813"/>
      <c r="G76" s="1062">
        <v>5.1999999999999998E-3</v>
      </c>
      <c r="H76" s="1065">
        <f t="shared" si="18"/>
        <v>6.0000000000000001E-3</v>
      </c>
      <c r="I76" s="3360">
        <v>0.08</v>
      </c>
      <c r="J76" s="1063">
        <f t="shared" si="19"/>
        <v>1.04E-2</v>
      </c>
      <c r="K76" s="1063">
        <f t="shared" si="20"/>
        <v>5.1999999999999998E-3</v>
      </c>
      <c r="L76" s="1063">
        <v>0</v>
      </c>
      <c r="M76" s="1063">
        <f t="shared" si="21"/>
        <v>-5.1999999999999998E-3</v>
      </c>
      <c r="N76" s="1063">
        <f t="shared" si="21"/>
        <v>-1.04E-2</v>
      </c>
      <c r="O76" s="1118"/>
      <c r="P76" s="1118"/>
      <c r="Z76" s="1997"/>
      <c r="AA76" s="2052"/>
      <c r="AG76" s="1120"/>
      <c r="AK76" s="2052"/>
    </row>
    <row r="77" spans="1:37" ht="24">
      <c r="A77" s="2129" t="s">
        <v>2059</v>
      </c>
      <c r="B77" s="1325" t="str">
        <f>估价对象房地状况!C22</f>
        <v>七通</v>
      </c>
      <c r="C77" s="2043" t="s">
        <v>4736</v>
      </c>
      <c r="D77" s="1064">
        <f t="shared" si="17"/>
        <v>1.1599999999999999E-2</v>
      </c>
      <c r="E77" s="746"/>
      <c r="F77" s="1813"/>
      <c r="G77" s="1062">
        <v>5.7999999999999996E-3</v>
      </c>
      <c r="H77" s="1065">
        <f t="shared" si="18"/>
        <v>6.7000000000000002E-3</v>
      </c>
      <c r="I77" s="3360">
        <v>0.09</v>
      </c>
      <c r="J77" s="1063">
        <f t="shared" si="19"/>
        <v>1.1599999999999999E-2</v>
      </c>
      <c r="K77" s="1063">
        <f t="shared" si="20"/>
        <v>5.7999999999999996E-3</v>
      </c>
      <c r="L77" s="1063">
        <v>0</v>
      </c>
      <c r="M77" s="1063">
        <f t="shared" si="21"/>
        <v>-5.7999999999999996E-3</v>
      </c>
      <c r="N77" s="1063">
        <f t="shared" si="21"/>
        <v>-1.1599999999999999E-2</v>
      </c>
      <c r="O77" s="1118"/>
      <c r="P77" s="1118"/>
      <c r="Z77" s="1997"/>
      <c r="AA77" s="2052"/>
      <c r="AG77" s="1120"/>
      <c r="AK77" s="2052"/>
    </row>
    <row r="78" spans="1:37" ht="24">
      <c r="A78" s="2129" t="s">
        <v>2056</v>
      </c>
      <c r="B78" s="2135" t="s">
        <v>2057</v>
      </c>
      <c r="C78" s="2043" t="s">
        <v>4734</v>
      </c>
      <c r="D78" s="1064">
        <f t="shared" si="17"/>
        <v>3.2000000000000002E-3</v>
      </c>
      <c r="E78" s="746"/>
      <c r="F78" s="1813"/>
      <c r="G78" s="1062">
        <v>3.2000000000000002E-3</v>
      </c>
      <c r="H78" s="1065">
        <f t="shared" si="18"/>
        <v>3.7000000000000002E-3</v>
      </c>
      <c r="I78" s="3360">
        <v>0.05</v>
      </c>
      <c r="J78" s="1063">
        <f t="shared" si="19"/>
        <v>6.4000000000000003E-3</v>
      </c>
      <c r="K78" s="1063">
        <f t="shared" si="20"/>
        <v>3.2000000000000002E-3</v>
      </c>
      <c r="L78" s="1063">
        <v>0</v>
      </c>
      <c r="M78" s="1063">
        <f t="shared" si="21"/>
        <v>-3.2000000000000002E-3</v>
      </c>
      <c r="N78" s="1063">
        <f t="shared" si="21"/>
        <v>-6.4000000000000003E-3</v>
      </c>
      <c r="O78" s="1996"/>
      <c r="P78" s="1996"/>
      <c r="Z78" s="1997"/>
      <c r="AA78" s="2052"/>
      <c r="AG78" s="1120"/>
      <c r="AK78" s="2052"/>
    </row>
    <row r="79" spans="1:37" ht="24">
      <c r="A79" s="2129" t="s">
        <v>2060</v>
      </c>
      <c r="B79" s="2132" t="str">
        <f>估价对象房地状况!C20</f>
        <v>较好</v>
      </c>
      <c r="C79" s="2043" t="s">
        <v>4734</v>
      </c>
      <c r="D79" s="1064">
        <f t="shared" si="17"/>
        <v>7.7999999999999996E-3</v>
      </c>
      <c r="E79" s="746"/>
      <c r="F79" s="1813"/>
      <c r="G79" s="1062">
        <v>7.7999999999999996E-3</v>
      </c>
      <c r="H79" s="1065">
        <f t="shared" si="18"/>
        <v>8.9999999999999993E-3</v>
      </c>
      <c r="I79" s="3360">
        <v>0.12</v>
      </c>
      <c r="J79" s="1063">
        <f t="shared" si="19"/>
        <v>1.5599999999999999E-2</v>
      </c>
      <c r="K79" s="1063">
        <f t="shared" si="20"/>
        <v>7.7999999999999996E-3</v>
      </c>
      <c r="L79" s="1063">
        <v>0</v>
      </c>
      <c r="M79" s="1063">
        <f t="shared" si="21"/>
        <v>-7.7999999999999996E-3</v>
      </c>
      <c r="N79" s="1063">
        <f t="shared" si="21"/>
        <v>-1.5599999999999999E-2</v>
      </c>
      <c r="Z79" s="1997"/>
      <c r="AA79" s="2052"/>
      <c r="AG79" s="1120"/>
      <c r="AK79" s="2052"/>
    </row>
    <row r="80" spans="1:37" ht="24.75" thickBot="1">
      <c r="A80" s="2137" t="s">
        <v>2067</v>
      </c>
      <c r="B80" s="2141"/>
      <c r="C80" s="2043" t="s">
        <v>4735</v>
      </c>
      <c r="D80" s="1064">
        <f t="shared" si="17"/>
        <v>0</v>
      </c>
      <c r="E80" s="747"/>
      <c r="F80" s="1813"/>
      <c r="G80" s="1062">
        <v>3.2000000000000002E-3</v>
      </c>
      <c r="H80" s="1065">
        <f t="shared" si="18"/>
        <v>3.7000000000000002E-3</v>
      </c>
      <c r="I80" s="3361">
        <v>0.05</v>
      </c>
      <c r="J80" s="1063">
        <f t="shared" si="19"/>
        <v>6.4000000000000003E-3</v>
      </c>
      <c r="K80" s="1063">
        <f t="shared" si="20"/>
        <v>3.2000000000000002E-3</v>
      </c>
      <c r="L80" s="1063">
        <v>0</v>
      </c>
      <c r="M80" s="1063">
        <f t="shared" si="21"/>
        <v>-3.2000000000000002E-3</v>
      </c>
      <c r="N80" s="1063">
        <f t="shared" si="21"/>
        <v>-6.4000000000000003E-3</v>
      </c>
      <c r="Z80" s="1997"/>
      <c r="AA80" s="2052"/>
      <c r="AG80" s="1120"/>
      <c r="AK80" s="2052"/>
    </row>
    <row r="81" spans="1:37" ht="15">
      <c r="A81" s="2125" t="s">
        <v>2068</v>
      </c>
      <c r="B81" s="2126">
        <f>1+E83</f>
        <v>1</v>
      </c>
      <c r="C81" s="740"/>
      <c r="D81" s="740"/>
      <c r="E81" s="741"/>
      <c r="F81" s="2128"/>
      <c r="G81" s="3"/>
      <c r="H81" s="3"/>
      <c r="I81" s="3"/>
      <c r="J81" s="4"/>
      <c r="K81" s="4"/>
      <c r="L81" s="4"/>
      <c r="M81" s="4"/>
      <c r="N81" s="4"/>
      <c r="Z81" s="1997"/>
      <c r="AA81" s="2052"/>
      <c r="AG81" s="1120"/>
      <c r="AK81" s="2052"/>
    </row>
    <row r="82" spans="1:37" ht="24.75">
      <c r="A82" s="2129" t="s">
        <v>2043</v>
      </c>
      <c r="B82" s="1350"/>
      <c r="C82" s="1350" t="s">
        <v>2045</v>
      </c>
      <c r="D82" s="1350" t="s">
        <v>2046</v>
      </c>
      <c r="E82" s="742" t="s">
        <v>2047</v>
      </c>
      <c r="F82" s="2130" t="s">
        <v>2062</v>
      </c>
      <c r="G82" s="1350" t="s">
        <v>310</v>
      </c>
      <c r="H82" s="2131" t="s">
        <v>2049</v>
      </c>
      <c r="I82" s="1350" t="s">
        <v>2050</v>
      </c>
      <c r="J82" s="552" t="s">
        <v>1720</v>
      </c>
      <c r="K82" s="552" t="s">
        <v>1721</v>
      </c>
      <c r="L82" s="552" t="s">
        <v>1722</v>
      </c>
      <c r="M82" s="552" t="s">
        <v>1723</v>
      </c>
      <c r="N82" s="552" t="s">
        <v>1724</v>
      </c>
      <c r="Z82" s="1997"/>
      <c r="AA82" s="2052"/>
      <c r="AG82" s="1120"/>
      <c r="AK82" s="2052"/>
    </row>
    <row r="83" spans="1:37" ht="38.25">
      <c r="A83" s="2129" t="s">
        <v>2069</v>
      </c>
      <c r="B83" s="2133" t="str">
        <f>估价对象房地状况!G15</f>
        <v>估价对象位于XX开发区，园区建设成熟度XX，产业集聚程度XX</v>
      </c>
      <c r="C83" s="2043"/>
      <c r="D83" s="1064">
        <f t="shared" ref="D83:D90" si="22">SUMIF($J$82:$N$82,C83,J83:N83)</f>
        <v>0</v>
      </c>
      <c r="E83" s="743">
        <f>ROUND(SUM(D83:D90),4)</f>
        <v>0</v>
      </c>
      <c r="F83" s="1813" t="str">
        <f>IF(E2="工业",SUMIF(L1:L12,G2,N1:N12),"——")</f>
        <v>——</v>
      </c>
      <c r="G83" s="1062"/>
      <c r="H83" s="1065" t="str">
        <f t="shared" ref="H83:H90" si="23">IFERROR(ROUNDDOWN($F$83*I83/2,4),"——")</f>
        <v>——</v>
      </c>
      <c r="I83" s="3360">
        <v>0.26</v>
      </c>
      <c r="J83" s="1063">
        <f t="shared" ref="J83:J90" si="24">K83+$G83</f>
        <v>0</v>
      </c>
      <c r="K83" s="1063">
        <f t="shared" ref="K83:K90" si="25">$L83+$G83</f>
        <v>0</v>
      </c>
      <c r="L83" s="1063">
        <v>0</v>
      </c>
      <c r="M83" s="1063">
        <f t="shared" ref="M83:N90" si="26">L83-$G83</f>
        <v>0</v>
      </c>
      <c r="N83" s="1063">
        <f t="shared" si="26"/>
        <v>0</v>
      </c>
      <c r="Z83" s="1997"/>
      <c r="AA83" s="2052"/>
      <c r="AG83" s="1120"/>
      <c r="AK83" s="2052"/>
    </row>
    <row r="84" spans="1:37" ht="38.25">
      <c r="A84" s="2129" t="s">
        <v>2052</v>
      </c>
      <c r="B84" s="2133" t="str">
        <f>估价对象房地状况!G16</f>
        <v>估价对象周边道路状况、公共交通通达情况、停车便捷程度，综合评价交通便捷度较好</v>
      </c>
      <c r="C84" s="2043"/>
      <c r="D84" s="1064">
        <f t="shared" si="22"/>
        <v>0</v>
      </c>
      <c r="E84" s="746"/>
      <c r="F84" s="1813"/>
      <c r="G84" s="1062"/>
      <c r="H84" s="1065" t="str">
        <f t="shared" si="23"/>
        <v>——</v>
      </c>
      <c r="I84" s="3360">
        <v>0.3</v>
      </c>
      <c r="J84" s="1063">
        <f t="shared" si="24"/>
        <v>0</v>
      </c>
      <c r="K84" s="1063">
        <f t="shared" si="25"/>
        <v>0</v>
      </c>
      <c r="L84" s="1063">
        <v>0</v>
      </c>
      <c r="M84" s="1063">
        <f t="shared" si="26"/>
        <v>0</v>
      </c>
      <c r="N84" s="1063">
        <f t="shared" si="26"/>
        <v>0</v>
      </c>
      <c r="Z84" s="1997"/>
      <c r="AA84" s="2052"/>
      <c r="AG84" s="1120"/>
      <c r="AK84" s="2052"/>
    </row>
    <row r="85" spans="1:37" ht="36">
      <c r="A85" s="3362" t="s">
        <v>3262</v>
      </c>
      <c r="B85" s="2133">
        <f>估价对象房地状况!G17</f>
        <v>0</v>
      </c>
      <c r="C85" s="2043"/>
      <c r="D85" s="1064">
        <f t="shared" si="22"/>
        <v>0</v>
      </c>
      <c r="E85" s="746"/>
      <c r="F85" s="1813"/>
      <c r="G85" s="1062"/>
      <c r="H85" s="1065" t="str">
        <f t="shared" si="23"/>
        <v>——</v>
      </c>
      <c r="I85" s="3360">
        <v>0.1</v>
      </c>
      <c r="J85" s="1063">
        <f t="shared" si="24"/>
        <v>0</v>
      </c>
      <c r="K85" s="1063">
        <f t="shared" si="25"/>
        <v>0</v>
      </c>
      <c r="L85" s="1063">
        <v>0</v>
      </c>
      <c r="M85" s="1063">
        <f t="shared" si="26"/>
        <v>0</v>
      </c>
      <c r="N85" s="1063">
        <f t="shared" si="26"/>
        <v>0</v>
      </c>
      <c r="Z85" s="1997"/>
      <c r="AA85" s="2052"/>
      <c r="AG85" s="1120"/>
      <c r="AK85" s="2052"/>
    </row>
    <row r="86" spans="1:37" ht="14.25">
      <c r="A86" s="2129" t="s">
        <v>2066</v>
      </c>
      <c r="B86" s="2133">
        <f>估价对象房地状况!G22</f>
        <v>0</v>
      </c>
      <c r="C86" s="2043"/>
      <c r="D86" s="1064">
        <f t="shared" si="22"/>
        <v>0</v>
      </c>
      <c r="E86" s="746"/>
      <c r="F86" s="1813"/>
      <c r="G86" s="1062"/>
      <c r="H86" s="1065" t="str">
        <f t="shared" si="23"/>
        <v>——</v>
      </c>
      <c r="I86" s="3360">
        <v>0.05</v>
      </c>
      <c r="J86" s="1063">
        <f t="shared" si="24"/>
        <v>0</v>
      </c>
      <c r="K86" s="1063">
        <f t="shared" si="25"/>
        <v>0</v>
      </c>
      <c r="L86" s="1063">
        <v>0</v>
      </c>
      <c r="M86" s="1063">
        <f t="shared" si="26"/>
        <v>0</v>
      </c>
      <c r="N86" s="1063">
        <f t="shared" si="26"/>
        <v>0</v>
      </c>
      <c r="Z86" s="1997"/>
      <c r="AA86" s="2052"/>
      <c r="AG86" s="1120"/>
      <c r="AK86" s="2052"/>
    </row>
    <row r="87" spans="1:37" ht="25.5">
      <c r="A87" s="2129" t="s">
        <v>2058</v>
      </c>
      <c r="B87" s="1325" t="str">
        <f>估价对象房地状况!G19</f>
        <v>估价对象所在区域公共配套设施齐备情况</v>
      </c>
      <c r="C87" s="2043"/>
      <c r="D87" s="1064">
        <f t="shared" si="22"/>
        <v>0</v>
      </c>
      <c r="E87" s="746"/>
      <c r="F87" s="1813"/>
      <c r="G87" s="1062"/>
      <c r="H87" s="1065" t="str">
        <f t="shared" si="23"/>
        <v>——</v>
      </c>
      <c r="I87" s="3360">
        <v>0.06</v>
      </c>
      <c r="J87" s="1063">
        <f t="shared" si="24"/>
        <v>0</v>
      </c>
      <c r="K87" s="1063">
        <f t="shared" si="25"/>
        <v>0</v>
      </c>
      <c r="L87" s="1063">
        <v>0</v>
      </c>
      <c r="M87" s="1063">
        <f t="shared" si="26"/>
        <v>0</v>
      </c>
      <c r="N87" s="1063">
        <f t="shared" si="26"/>
        <v>0</v>
      </c>
    </row>
    <row r="88" spans="1:37" ht="25.5">
      <c r="A88" s="2129" t="s">
        <v>2059</v>
      </c>
      <c r="B88" s="1325" t="str">
        <f>估价对象房地状况!G20</f>
        <v>估价对象所在区域基础设施水平</v>
      </c>
      <c r="C88" s="2043"/>
      <c r="D88" s="1064">
        <f t="shared" si="22"/>
        <v>0</v>
      </c>
      <c r="E88" s="746"/>
      <c r="F88" s="1813"/>
      <c r="G88" s="1062"/>
      <c r="H88" s="1065" t="str">
        <f t="shared" si="23"/>
        <v>——</v>
      </c>
      <c r="I88" s="3360">
        <v>0.12</v>
      </c>
      <c r="J88" s="1063">
        <f t="shared" si="24"/>
        <v>0</v>
      </c>
      <c r="K88" s="1063">
        <f t="shared" si="25"/>
        <v>0</v>
      </c>
      <c r="L88" s="1063">
        <v>0</v>
      </c>
      <c r="M88" s="1063">
        <f t="shared" si="26"/>
        <v>0</v>
      </c>
      <c r="N88" s="1063">
        <f t="shared" si="26"/>
        <v>0</v>
      </c>
    </row>
    <row r="89" spans="1:37" ht="24">
      <c r="A89" s="2129" t="s">
        <v>2056</v>
      </c>
      <c r="B89" s="2135" t="s">
        <v>2070</v>
      </c>
      <c r="C89" s="2043"/>
      <c r="D89" s="1064">
        <f t="shared" si="22"/>
        <v>0</v>
      </c>
      <c r="E89" s="746"/>
      <c r="F89" s="1813"/>
      <c r="G89" s="1062"/>
      <c r="H89" s="1065" t="str">
        <f t="shared" si="23"/>
        <v>——</v>
      </c>
      <c r="I89" s="3360">
        <v>0.06</v>
      </c>
      <c r="J89" s="1063">
        <f t="shared" si="24"/>
        <v>0</v>
      </c>
      <c r="K89" s="1063">
        <f t="shared" si="25"/>
        <v>0</v>
      </c>
      <c r="L89" s="1063">
        <v>0</v>
      </c>
      <c r="M89" s="1063">
        <f t="shared" si="26"/>
        <v>0</v>
      </c>
      <c r="N89" s="1063">
        <f t="shared" si="26"/>
        <v>0</v>
      </c>
    </row>
    <row r="90" spans="1:37" ht="39" thickBot="1">
      <c r="A90" s="2137" t="s">
        <v>2071</v>
      </c>
      <c r="B90" s="2142" t="str">
        <f>估价对象房地状况!G18</f>
        <v>该园区内是否有污染型企业，绿化情况，卫生条件，整体环境状况判断</v>
      </c>
      <c r="C90" s="2043"/>
      <c r="D90" s="1064">
        <f t="shared" si="22"/>
        <v>0</v>
      </c>
      <c r="E90" s="747"/>
      <c r="F90" s="1813"/>
      <c r="G90" s="1062"/>
      <c r="H90" s="1065" t="str">
        <f t="shared" si="23"/>
        <v>——</v>
      </c>
      <c r="I90" s="3361">
        <v>0.05</v>
      </c>
      <c r="J90" s="1063">
        <f t="shared" si="24"/>
        <v>0</v>
      </c>
      <c r="K90" s="1063">
        <f t="shared" si="25"/>
        <v>0</v>
      </c>
      <c r="L90" s="1063">
        <v>0</v>
      </c>
      <c r="M90" s="1063">
        <f t="shared" si="26"/>
        <v>0</v>
      </c>
      <c r="N90" s="1063">
        <f t="shared" si="26"/>
        <v>0</v>
      </c>
    </row>
    <row r="91" spans="1:37" ht="15">
      <c r="A91" s="3370" t="s">
        <v>2604</v>
      </c>
      <c r="B91" s="3371">
        <f>1+E93</f>
        <v>1</v>
      </c>
      <c r="C91" s="3364"/>
      <c r="D91" s="3365"/>
      <c r="E91" s="1813"/>
      <c r="F91" s="1813"/>
      <c r="G91" s="3366"/>
      <c r="H91" s="3367"/>
      <c r="I91" s="3368"/>
      <c r="J91" s="3369"/>
      <c r="K91" s="3369"/>
      <c r="L91" s="3369"/>
      <c r="M91" s="3369"/>
      <c r="N91" s="3369"/>
    </row>
    <row r="92" spans="1:37" ht="24.75">
      <c r="A92" s="3372" t="s">
        <v>3263</v>
      </c>
      <c r="B92" s="3359"/>
      <c r="C92" s="3359" t="s">
        <v>3272</v>
      </c>
      <c r="D92" s="3359" t="s">
        <v>3273</v>
      </c>
      <c r="E92" s="3341" t="s">
        <v>3274</v>
      </c>
      <c r="F92" s="3374" t="s">
        <v>3275</v>
      </c>
      <c r="G92" s="3359" t="s">
        <v>3276</v>
      </c>
      <c r="H92" s="3381" t="s">
        <v>3279</v>
      </c>
      <c r="I92" s="3359" t="s">
        <v>3280</v>
      </c>
      <c r="J92" s="3382" t="s">
        <v>3281</v>
      </c>
      <c r="K92" s="3382" t="s">
        <v>3282</v>
      </c>
      <c r="L92" s="3382" t="s">
        <v>3283</v>
      </c>
      <c r="M92" s="3382" t="s">
        <v>3284</v>
      </c>
      <c r="N92" s="3382" t="s">
        <v>3285</v>
      </c>
    </row>
    <row r="93" spans="1:37" ht="24">
      <c r="A93" s="3362" t="s">
        <v>3264</v>
      </c>
      <c r="B93" s="1305"/>
      <c r="C93" s="2043"/>
      <c r="D93" s="3359">
        <f>SUMIF($J$92:$N$92,C93,J93:N93)</f>
        <v>0</v>
      </c>
      <c r="E93" s="3375">
        <f>ROUND(SUM(D93:D101),4)</f>
        <v>0</v>
      </c>
      <c r="F93" s="1813" t="str">
        <f>IF(E2="公共服务",SUMIF(L1:L12,G2,N1:N12),"——")</f>
        <v>——</v>
      </c>
      <c r="G93" s="3366"/>
      <c r="H93" s="3414" t="str">
        <f>IFERROR(ROUNDDOWN($F$93*I93/2,4),"——")</f>
        <v>——</v>
      </c>
      <c r="I93" s="3360">
        <v>0.25</v>
      </c>
      <c r="J93" s="3338">
        <f t="shared" ref="J93:J101" si="27">K93+$G93</f>
        <v>0</v>
      </c>
      <c r="K93" s="3338">
        <f t="shared" ref="K93:K101" si="28">$L93+$G93</f>
        <v>0</v>
      </c>
      <c r="L93" s="3338">
        <v>0</v>
      </c>
      <c r="M93" s="3338">
        <f t="shared" ref="M93:N101" si="29">L93-$G93</f>
        <v>0</v>
      </c>
      <c r="N93" s="3338">
        <f t="shared" si="29"/>
        <v>0</v>
      </c>
    </row>
    <row r="94" spans="1:37" ht="14.25">
      <c r="A94" s="3372" t="s">
        <v>3265</v>
      </c>
      <c r="B94" s="3363" t="str">
        <f>估价对象房地状况!C18</f>
        <v>一般</v>
      </c>
      <c r="C94" s="2043"/>
      <c r="D94" s="3359">
        <f t="shared" ref="D94:D101" si="30">SUMIF($J$60:$N$60,C94,J94:N94)</f>
        <v>0</v>
      </c>
      <c r="E94" s="3376"/>
      <c r="F94" s="1813"/>
      <c r="G94" s="3366"/>
      <c r="H94" s="3414" t="str">
        <f>IFERROR(ROUNDDOWN($F$93*I94/2,4),"——")</f>
        <v>——</v>
      </c>
      <c r="I94" s="3360">
        <v>0.26</v>
      </c>
      <c r="J94" s="3338">
        <f t="shared" si="27"/>
        <v>0</v>
      </c>
      <c r="K94" s="3338">
        <f t="shared" si="28"/>
        <v>0</v>
      </c>
      <c r="L94" s="3338">
        <v>0</v>
      </c>
      <c r="M94" s="3338">
        <f t="shared" si="29"/>
        <v>0</v>
      </c>
      <c r="N94" s="3338">
        <f t="shared" si="29"/>
        <v>0</v>
      </c>
    </row>
    <row r="95" spans="1:37" ht="36">
      <c r="A95" s="3362" t="s">
        <v>3261</v>
      </c>
      <c r="B95" s="3363" t="str">
        <f>估价对象房地状况!C19</f>
        <v>较好</v>
      </c>
      <c r="C95" s="2043"/>
      <c r="D95" s="3359">
        <f t="shared" si="30"/>
        <v>0</v>
      </c>
      <c r="E95" s="3376"/>
      <c r="F95" s="1813"/>
      <c r="G95" s="3366"/>
      <c r="H95" s="3414" t="str">
        <f t="shared" ref="H95:H101" si="31">IFERROR(ROUNDDOWN($F$93*I95/2,4),"——")</f>
        <v>——</v>
      </c>
      <c r="I95" s="3360">
        <v>0.11</v>
      </c>
      <c r="J95" s="3338">
        <f t="shared" si="27"/>
        <v>0</v>
      </c>
      <c r="K95" s="3338">
        <f t="shared" si="28"/>
        <v>0</v>
      </c>
      <c r="L95" s="3338">
        <v>0</v>
      </c>
      <c r="M95" s="3338">
        <f t="shared" si="29"/>
        <v>0</v>
      </c>
      <c r="N95" s="3338">
        <f t="shared" si="29"/>
        <v>0</v>
      </c>
    </row>
    <row r="96" spans="1:37" ht="36.75">
      <c r="A96" s="3372" t="s">
        <v>3266</v>
      </c>
      <c r="B96" s="3378" t="s">
        <v>3277</v>
      </c>
      <c r="C96" s="2043"/>
      <c r="D96" s="3359">
        <f t="shared" si="30"/>
        <v>0</v>
      </c>
      <c r="E96" s="3376"/>
      <c r="F96" s="1813"/>
      <c r="G96" s="3366"/>
      <c r="H96" s="3414" t="str">
        <f t="shared" si="31"/>
        <v>——</v>
      </c>
      <c r="I96" s="3360">
        <v>0.05</v>
      </c>
      <c r="J96" s="3338">
        <f t="shared" si="27"/>
        <v>0</v>
      </c>
      <c r="K96" s="3338">
        <f t="shared" si="28"/>
        <v>0</v>
      </c>
      <c r="L96" s="3338">
        <v>0</v>
      </c>
      <c r="M96" s="3338">
        <f t="shared" si="29"/>
        <v>0</v>
      </c>
      <c r="N96" s="3338">
        <f t="shared" si="29"/>
        <v>0</v>
      </c>
    </row>
    <row r="97" spans="1:14" ht="24">
      <c r="A97" s="3372" t="s">
        <v>3267</v>
      </c>
      <c r="B97" s="3363">
        <f>估价对象房地状况!C24</f>
        <v>0</v>
      </c>
      <c r="C97" s="2043"/>
      <c r="D97" s="3359">
        <f t="shared" si="30"/>
        <v>0</v>
      </c>
      <c r="E97" s="3376"/>
      <c r="F97" s="1813"/>
      <c r="G97" s="3366"/>
      <c r="H97" s="3414" t="str">
        <f t="shared" si="31"/>
        <v>——</v>
      </c>
      <c r="I97" s="3360">
        <v>0.05</v>
      </c>
      <c r="J97" s="3338">
        <f t="shared" si="27"/>
        <v>0</v>
      </c>
      <c r="K97" s="3338">
        <f t="shared" si="28"/>
        <v>0</v>
      </c>
      <c r="L97" s="3338">
        <v>0</v>
      </c>
      <c r="M97" s="3338">
        <f t="shared" si="29"/>
        <v>0</v>
      </c>
      <c r="N97" s="3338">
        <f t="shared" si="29"/>
        <v>0</v>
      </c>
    </row>
    <row r="98" spans="1:14" ht="24">
      <c r="A98" s="3372" t="s">
        <v>3268</v>
      </c>
      <c r="B98" s="3379" t="s">
        <v>3278</v>
      </c>
      <c r="C98" s="2043"/>
      <c r="D98" s="3359">
        <f t="shared" si="30"/>
        <v>0</v>
      </c>
      <c r="E98" s="3376"/>
      <c r="F98" s="1813"/>
      <c r="G98" s="3366"/>
      <c r="H98" s="3414" t="str">
        <f t="shared" si="31"/>
        <v>——</v>
      </c>
      <c r="I98" s="3360">
        <v>0.06</v>
      </c>
      <c r="J98" s="3338">
        <f t="shared" si="27"/>
        <v>0</v>
      </c>
      <c r="K98" s="3338">
        <f t="shared" si="28"/>
        <v>0</v>
      </c>
      <c r="L98" s="3338">
        <v>0</v>
      </c>
      <c r="M98" s="3338">
        <f t="shared" si="29"/>
        <v>0</v>
      </c>
      <c r="N98" s="3338">
        <f t="shared" si="29"/>
        <v>0</v>
      </c>
    </row>
    <row r="99" spans="1:14" ht="24">
      <c r="A99" s="3372" t="s">
        <v>3269</v>
      </c>
      <c r="B99" s="3363" t="str">
        <f>估价对象房地状况!C21</f>
        <v>一般</v>
      </c>
      <c r="C99" s="2043"/>
      <c r="D99" s="3359">
        <f t="shared" si="30"/>
        <v>0</v>
      </c>
      <c r="E99" s="3376"/>
      <c r="F99" s="1813"/>
      <c r="G99" s="3366"/>
      <c r="H99" s="3414" t="str">
        <f t="shared" si="31"/>
        <v>——</v>
      </c>
      <c r="I99" s="3360">
        <v>0.06</v>
      </c>
      <c r="J99" s="3338">
        <f t="shared" si="27"/>
        <v>0</v>
      </c>
      <c r="K99" s="3338">
        <f t="shared" si="28"/>
        <v>0</v>
      </c>
      <c r="L99" s="3338">
        <v>0</v>
      </c>
      <c r="M99" s="3338">
        <f t="shared" si="29"/>
        <v>0</v>
      </c>
      <c r="N99" s="3338">
        <f t="shared" si="29"/>
        <v>0</v>
      </c>
    </row>
    <row r="100" spans="1:14" ht="24">
      <c r="A100" s="3372" t="s">
        <v>3270</v>
      </c>
      <c r="B100" s="3363" t="str">
        <f>估价对象房地状况!C22</f>
        <v>七通</v>
      </c>
      <c r="C100" s="2043"/>
      <c r="D100" s="3359">
        <f t="shared" si="30"/>
        <v>0</v>
      </c>
      <c r="E100" s="3376"/>
      <c r="F100" s="1813"/>
      <c r="G100" s="3366"/>
      <c r="H100" s="3414" t="str">
        <f t="shared" si="31"/>
        <v>——</v>
      </c>
      <c r="I100" s="3360">
        <v>0.09</v>
      </c>
      <c r="J100" s="3338">
        <f t="shared" si="27"/>
        <v>0</v>
      </c>
      <c r="K100" s="3338">
        <f t="shared" si="28"/>
        <v>0</v>
      </c>
      <c r="L100" s="3338">
        <v>0</v>
      </c>
      <c r="M100" s="3338">
        <f t="shared" si="29"/>
        <v>0</v>
      </c>
      <c r="N100" s="3338">
        <f t="shared" si="29"/>
        <v>0</v>
      </c>
    </row>
    <row r="101" spans="1:14" ht="24.75" thickBot="1">
      <c r="A101" s="3373" t="s">
        <v>3271</v>
      </c>
      <c r="B101" s="3380" t="str">
        <f>估价对象房地状况!C20</f>
        <v>较好</v>
      </c>
      <c r="C101" s="2043"/>
      <c r="D101" s="3359">
        <f t="shared" si="30"/>
        <v>0</v>
      </c>
      <c r="E101" s="3377"/>
      <c r="F101" s="1813"/>
      <c r="G101" s="3366"/>
      <c r="H101" s="3414" t="str">
        <f t="shared" si="31"/>
        <v>——</v>
      </c>
      <c r="I101" s="3361">
        <v>7.0000000000000007E-2</v>
      </c>
      <c r="J101" s="3338">
        <f t="shared" si="27"/>
        <v>0</v>
      </c>
      <c r="K101" s="3338">
        <f t="shared" si="28"/>
        <v>0</v>
      </c>
      <c r="L101" s="3338">
        <v>0</v>
      </c>
      <c r="M101" s="3338">
        <f t="shared" si="29"/>
        <v>0</v>
      </c>
      <c r="N101" s="3338">
        <f t="shared" si="29"/>
        <v>0</v>
      </c>
    </row>
    <row r="103" spans="1:14">
      <c r="A103" s="4096" t="s">
        <v>3286</v>
      </c>
      <c r="B103" s="4096"/>
      <c r="C103" s="4096"/>
      <c r="D103" s="4096"/>
      <c r="E103" s="4096"/>
      <c r="F103" s="4096"/>
      <c r="G103" s="4096"/>
      <c r="H103" s="4096"/>
      <c r="I103" s="4096"/>
      <c r="J103" s="4096"/>
      <c r="K103" s="3383"/>
      <c r="L103" s="3383"/>
      <c r="M103" s="3383"/>
      <c r="N103" s="3383"/>
    </row>
    <row r="104" spans="1:14">
      <c r="A104" s="4097" t="s">
        <v>3287</v>
      </c>
      <c r="B104" s="4097" t="s">
        <v>3288</v>
      </c>
      <c r="C104" s="3384" t="s">
        <v>3289</v>
      </c>
      <c r="D104" s="3385"/>
      <c r="E104" s="3385"/>
      <c r="F104" s="3385"/>
      <c r="G104" s="3385"/>
      <c r="H104" s="3385"/>
      <c r="I104" s="3385"/>
      <c r="J104" s="3386"/>
      <c r="K104" s="3387"/>
      <c r="L104" s="3387"/>
      <c r="M104" s="3387"/>
      <c r="N104" s="3387"/>
    </row>
    <row r="105" spans="1:14">
      <c r="A105" s="4097"/>
      <c r="B105" s="4097"/>
      <c r="C105" s="3388" t="s">
        <v>3290</v>
      </c>
      <c r="D105" s="3388" t="s">
        <v>3291</v>
      </c>
      <c r="E105" s="3388" t="s">
        <v>3292</v>
      </c>
      <c r="F105" s="3388" t="s">
        <v>3293</v>
      </c>
      <c r="G105" s="3388" t="s">
        <v>3294</v>
      </c>
      <c r="H105" s="3388" t="s">
        <v>3295</v>
      </c>
      <c r="I105" s="3388" t="s">
        <v>3296</v>
      </c>
      <c r="J105" s="3388" t="s">
        <v>3297</v>
      </c>
      <c r="K105" s="3388" t="s">
        <v>3298</v>
      </c>
      <c r="L105" s="3388" t="s">
        <v>3299</v>
      </c>
      <c r="M105" s="3388" t="s">
        <v>3300</v>
      </c>
      <c r="N105" s="3388" t="s">
        <v>3301</v>
      </c>
    </row>
    <row r="106" spans="1:14">
      <c r="A106" s="4083" t="s">
        <v>3302</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4084"/>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4084"/>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4084"/>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4084"/>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4084"/>
      <c r="B111" s="3388" t="s">
        <v>3260</v>
      </c>
      <c r="C111" s="3389">
        <f>$I$3</f>
        <v>0</v>
      </c>
      <c r="D111" s="3389">
        <f t="shared" ref="D111:M111" si="32">$I$3</f>
        <v>0</v>
      </c>
      <c r="E111" s="3389">
        <f t="shared" si="32"/>
        <v>0</v>
      </c>
      <c r="F111" s="3389">
        <f t="shared" si="32"/>
        <v>0</v>
      </c>
      <c r="G111" s="3389">
        <f t="shared" si="32"/>
        <v>0</v>
      </c>
      <c r="H111" s="3389">
        <f t="shared" si="32"/>
        <v>0</v>
      </c>
      <c r="I111" s="3389">
        <f t="shared" si="32"/>
        <v>0</v>
      </c>
      <c r="J111" s="3389">
        <f t="shared" si="32"/>
        <v>0</v>
      </c>
      <c r="K111" s="3389">
        <f t="shared" si="32"/>
        <v>0</v>
      </c>
      <c r="L111" s="3389">
        <f t="shared" si="32"/>
        <v>0</v>
      </c>
      <c r="M111" s="3389">
        <f t="shared" si="32"/>
        <v>0</v>
      </c>
      <c r="N111" s="3389">
        <f>$I$3</f>
        <v>0</v>
      </c>
    </row>
    <row r="112" spans="1:14">
      <c r="A112" s="4085"/>
      <c r="B112" s="3388">
        <v>6</v>
      </c>
      <c r="C112" s="3381">
        <f>(-0.5556*(C111^2)-0.2719*C111+8944)*(10^(-4))</f>
        <v>0.89440000000000008</v>
      </c>
      <c r="D112" s="3381">
        <f>(-0.5556*(D111^2)-0.2719*D111+8944)*(10^(-4))</f>
        <v>0.89440000000000008</v>
      </c>
      <c r="E112" s="3381">
        <f>(-0.7912*(E111^2)-11.3794*E111+8482)*(10^(-4))</f>
        <v>0.84820000000000007</v>
      </c>
      <c r="F112" s="3381">
        <f t="shared" ref="F112:I112" si="33">(-0.7912*(F111^2)-11.3794*F111+8482)*(10^(-4))</f>
        <v>0.84820000000000007</v>
      </c>
      <c r="G112" s="3381">
        <f t="shared" si="33"/>
        <v>0.84820000000000007</v>
      </c>
      <c r="H112" s="3381">
        <f t="shared" si="33"/>
        <v>0.84820000000000007</v>
      </c>
      <c r="I112" s="3381">
        <f t="shared" si="33"/>
        <v>0.84820000000000007</v>
      </c>
      <c r="J112" s="3381">
        <f>(-0.989*(J111^2)-63.78*J111+7771)*(10^(-4))</f>
        <v>0.77710000000000001</v>
      </c>
      <c r="K112" s="3381">
        <f t="shared" ref="K112:N112" si="34">(-0.989*(K111^2)-63.78*K111+7771)*(10^(-4))</f>
        <v>0.77710000000000001</v>
      </c>
      <c r="L112" s="3381">
        <f t="shared" si="34"/>
        <v>0.77710000000000001</v>
      </c>
      <c r="M112" s="3381">
        <f t="shared" si="34"/>
        <v>0.77710000000000001</v>
      </c>
      <c r="N112" s="3381">
        <f t="shared" si="34"/>
        <v>0.77710000000000001</v>
      </c>
    </row>
    <row r="113" spans="1:14">
      <c r="A113" s="4086" t="s">
        <v>3303</v>
      </c>
      <c r="B113" s="4086"/>
      <c r="C113" s="4086"/>
      <c r="D113" s="4086"/>
      <c r="E113" s="4086"/>
      <c r="F113" s="4086"/>
      <c r="G113" s="4086"/>
      <c r="H113" s="4086"/>
      <c r="I113" s="4086"/>
      <c r="J113" s="4086"/>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3304</v>
      </c>
      <c r="B116" s="3409">
        <f>G3</f>
        <v>1.3</v>
      </c>
      <c r="C116" s="3393" t="s">
        <v>3305</v>
      </c>
      <c r="D116" s="3394">
        <f>SUMPRODUCT((A118:A122=F116)*(B117:M117=H116)*B118:M122)</f>
        <v>0.77249999999999996</v>
      </c>
      <c r="E116" s="1999" t="s">
        <v>3306</v>
      </c>
      <c r="F116" s="3395" t="str">
        <f>E2</f>
        <v>住宅</v>
      </c>
      <c r="G116" s="1999" t="s">
        <v>3307</v>
      </c>
      <c r="H116" s="3395" t="str">
        <f>G2</f>
        <v>八级</v>
      </c>
      <c r="I116" s="1999"/>
      <c r="J116" s="3396"/>
      <c r="K116" s="3396"/>
      <c r="L116" s="3396"/>
      <c r="M116" s="3396"/>
      <c r="N116" s="3391"/>
    </row>
    <row r="117" spans="1:14">
      <c r="A117" s="3397"/>
      <c r="B117" s="3398" t="s">
        <v>3308</v>
      </c>
      <c r="C117" s="3398" t="s">
        <v>3309</v>
      </c>
      <c r="D117" s="3398" t="s">
        <v>3310</v>
      </c>
      <c r="E117" s="3399" t="s">
        <v>3311</v>
      </c>
      <c r="F117" s="3399" t="s">
        <v>3312</v>
      </c>
      <c r="G117" s="3399" t="s">
        <v>3313</v>
      </c>
      <c r="H117" s="3400" t="s">
        <v>3314</v>
      </c>
      <c r="I117" s="3400" t="s">
        <v>3315</v>
      </c>
      <c r="J117" s="3401" t="s">
        <v>3316</v>
      </c>
      <c r="K117" s="3401" t="s">
        <v>3317</v>
      </c>
      <c r="L117" s="3401" t="s">
        <v>3318</v>
      </c>
      <c r="M117" s="3402" t="s">
        <v>3319</v>
      </c>
      <c r="N117" s="3391"/>
    </row>
    <row r="118" spans="1:14">
      <c r="A118" s="3403" t="s">
        <v>3320</v>
      </c>
      <c r="B118" s="3381">
        <f>ROUND(0.9968-0.011*B116,4)</f>
        <v>0.98250000000000004</v>
      </c>
      <c r="C118" s="3381">
        <f>B118</f>
        <v>0.98250000000000004</v>
      </c>
      <c r="D118" s="3381">
        <f>ROUND(0.949-0.014*B116,4)</f>
        <v>0.93079999999999996</v>
      </c>
      <c r="E118" s="3381">
        <f>D118</f>
        <v>0.93079999999999996</v>
      </c>
      <c r="F118" s="3381">
        <f>E118</f>
        <v>0.93079999999999996</v>
      </c>
      <c r="G118" s="3381">
        <f>F118</f>
        <v>0.93079999999999996</v>
      </c>
      <c r="H118" s="3381">
        <f>G118</f>
        <v>0.93079999999999996</v>
      </c>
      <c r="I118" s="3381">
        <f>ROUND(0.8486-0.018*B116,4)</f>
        <v>0.82520000000000004</v>
      </c>
      <c r="J118" s="3381">
        <f t="shared" ref="J118:M122" si="35">I118</f>
        <v>0.82520000000000004</v>
      </c>
      <c r="K118" s="3381">
        <f t="shared" si="35"/>
        <v>0.82520000000000004</v>
      </c>
      <c r="L118" s="3381">
        <f t="shared" si="35"/>
        <v>0.82520000000000004</v>
      </c>
      <c r="M118" s="3404">
        <f t="shared" si="35"/>
        <v>0.82520000000000004</v>
      </c>
      <c r="N118" s="3391"/>
    </row>
    <row r="119" spans="1:14">
      <c r="A119" s="3403" t="s">
        <v>3321</v>
      </c>
      <c r="B119" s="3381">
        <f>ROUND(0.993-0.0112*B116,4)</f>
        <v>0.97840000000000005</v>
      </c>
      <c r="C119" s="3381">
        <f>B119</f>
        <v>0.97840000000000005</v>
      </c>
      <c r="D119" s="3381">
        <f>ROUND(0.9415-0.0142*B116,4)</f>
        <v>0.92300000000000004</v>
      </c>
      <c r="E119" s="3381">
        <f t="shared" ref="E119:H120" si="36">D119</f>
        <v>0.92300000000000004</v>
      </c>
      <c r="F119" s="3381">
        <f t="shared" si="36"/>
        <v>0.92300000000000004</v>
      </c>
      <c r="G119" s="3381">
        <f t="shared" si="36"/>
        <v>0.92300000000000004</v>
      </c>
      <c r="H119" s="3381">
        <f t="shared" si="36"/>
        <v>0.92300000000000004</v>
      </c>
      <c r="I119" s="3381">
        <f>ROUND(0.838-0.0182*B116,4)</f>
        <v>0.81430000000000002</v>
      </c>
      <c r="J119" s="3381">
        <f t="shared" si="35"/>
        <v>0.81430000000000002</v>
      </c>
      <c r="K119" s="3381">
        <f t="shared" si="35"/>
        <v>0.81430000000000002</v>
      </c>
      <c r="L119" s="3381">
        <f t="shared" si="35"/>
        <v>0.81430000000000002</v>
      </c>
      <c r="M119" s="3404">
        <f t="shared" si="35"/>
        <v>0.81430000000000002</v>
      </c>
      <c r="N119" s="3391"/>
    </row>
    <row r="120" spans="1:14">
      <c r="A120" s="3403" t="s">
        <v>3322</v>
      </c>
      <c r="B120" s="3381">
        <f>ROUND(0.9448-0.0115*B116,4)</f>
        <v>0.92989999999999995</v>
      </c>
      <c r="C120" s="3381">
        <f>B120</f>
        <v>0.92989999999999995</v>
      </c>
      <c r="D120" s="3381">
        <f>ROUND(0.937-0.0145*B116,4)</f>
        <v>0.91820000000000002</v>
      </c>
      <c r="E120" s="3381">
        <f t="shared" si="36"/>
        <v>0.91820000000000002</v>
      </c>
      <c r="F120" s="3381">
        <f t="shared" si="36"/>
        <v>0.91820000000000002</v>
      </c>
      <c r="G120" s="3381">
        <f t="shared" si="36"/>
        <v>0.91820000000000002</v>
      </c>
      <c r="H120" s="3381">
        <f t="shared" si="36"/>
        <v>0.91820000000000002</v>
      </c>
      <c r="I120" s="3381">
        <f>ROUND(0.7965-0.0185*B116,4)</f>
        <v>0.77249999999999996</v>
      </c>
      <c r="J120" s="3381">
        <f t="shared" si="35"/>
        <v>0.77249999999999996</v>
      </c>
      <c r="K120" s="3381">
        <f t="shared" si="35"/>
        <v>0.77249999999999996</v>
      </c>
      <c r="L120" s="3381">
        <f t="shared" si="35"/>
        <v>0.77249999999999996</v>
      </c>
      <c r="M120" s="3404">
        <f t="shared" si="35"/>
        <v>0.77249999999999996</v>
      </c>
      <c r="N120" s="3391"/>
    </row>
    <row r="121" spans="1:14" ht="13.5" thickBot="1">
      <c r="A121" s="3405" t="s">
        <v>3323</v>
      </c>
      <c r="B121" s="3406">
        <f>ROUND(0.7836-0.012*B116,4)</f>
        <v>0.76800000000000002</v>
      </c>
      <c r="C121" s="3406">
        <f>B121</f>
        <v>0.76800000000000002</v>
      </c>
      <c r="D121" s="3406">
        <f>ROUND(0.753-0.015*B116,4)</f>
        <v>0.73350000000000004</v>
      </c>
      <c r="E121" s="3406">
        <f>D121</f>
        <v>0.73350000000000004</v>
      </c>
      <c r="F121" s="3406">
        <f>E121</f>
        <v>0.73350000000000004</v>
      </c>
      <c r="G121" s="3406">
        <f>ROUND(0.6612-0.018*B116,4)</f>
        <v>0.63780000000000003</v>
      </c>
      <c r="H121" s="3406">
        <f>G121</f>
        <v>0.63780000000000003</v>
      </c>
      <c r="I121" s="3406">
        <f>ROUND(0.5905-0.019*B116,4)</f>
        <v>0.56579999999999997</v>
      </c>
      <c r="J121" s="3406">
        <f t="shared" si="35"/>
        <v>0.56579999999999997</v>
      </c>
      <c r="K121" s="3406">
        <f t="shared" si="35"/>
        <v>0.56579999999999997</v>
      </c>
      <c r="L121" s="3406">
        <f t="shared" si="35"/>
        <v>0.56579999999999997</v>
      </c>
      <c r="M121" s="3407">
        <f t="shared" si="35"/>
        <v>0.56579999999999997</v>
      </c>
      <c r="N121" s="3391"/>
    </row>
    <row r="122" spans="1:14">
      <c r="A122" s="3408" t="s">
        <v>2604</v>
      </c>
      <c r="B122" s="3381">
        <f>ROUND(0.9404-0.0106*B116,4)</f>
        <v>0.92659999999999998</v>
      </c>
      <c r="C122" s="3381">
        <f>B122</f>
        <v>0.92659999999999998</v>
      </c>
      <c r="D122" s="3381">
        <f>ROUND(0.8955-0.0135*B116,4)</f>
        <v>0.878</v>
      </c>
      <c r="E122" s="3381">
        <f t="shared" ref="E122:H122" si="37">D122</f>
        <v>0.878</v>
      </c>
      <c r="F122" s="3381">
        <f t="shared" si="37"/>
        <v>0.878</v>
      </c>
      <c r="G122" s="3381">
        <f t="shared" si="37"/>
        <v>0.878</v>
      </c>
      <c r="H122" s="3381">
        <f t="shared" si="37"/>
        <v>0.878</v>
      </c>
      <c r="I122" s="3381">
        <f>ROUND(0.7632-0.0166*B116,4)</f>
        <v>0.74160000000000004</v>
      </c>
      <c r="J122" s="3381">
        <f t="shared" si="35"/>
        <v>0.74160000000000004</v>
      </c>
      <c r="K122" s="3381">
        <f t="shared" si="35"/>
        <v>0.74160000000000004</v>
      </c>
      <c r="L122" s="3381">
        <f t="shared" si="35"/>
        <v>0.74160000000000004</v>
      </c>
      <c r="M122" s="3404">
        <f t="shared" si="35"/>
        <v>0.74160000000000004</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74" priority="6" stopIfTrue="1" operator="notEqual">
      <formula>"——"</formula>
    </cfRule>
  </conditionalFormatting>
  <conditionalFormatting sqref="F61">
    <cfRule type="cellIs" dxfId="573" priority="5" stopIfTrue="1" operator="notEqual">
      <formula>"——"</formula>
    </cfRule>
  </conditionalFormatting>
  <conditionalFormatting sqref="F72">
    <cfRule type="cellIs" dxfId="572" priority="4" stopIfTrue="1" operator="notEqual">
      <formula>"——"</formula>
    </cfRule>
  </conditionalFormatting>
  <conditionalFormatting sqref="F83">
    <cfRule type="cellIs" dxfId="571" priority="3" stopIfTrue="1" operator="notEqual">
      <formula>"——"</formula>
    </cfRule>
  </conditionalFormatting>
  <conditionalFormatting sqref="H50:H58 H61:H69 H72:H80 H83:H91">
    <cfRule type="cellIs" dxfId="570" priority="2" operator="notEqual">
      <formula>"——"</formula>
    </cfRule>
  </conditionalFormatting>
  <conditionalFormatting sqref="H93:H101">
    <cfRule type="cellIs" dxfId="569"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6"/>
  <sheetViews>
    <sheetView workbookViewId="0">
      <pane ySplit="7" topLeftCell="A8" activePane="bottomLeft" state="frozen"/>
      <selection pane="bottomLeft" activeCell="L42" sqref="L42"/>
    </sheetView>
  </sheetViews>
  <sheetFormatPr defaultRowHeight="13.5"/>
  <cols>
    <col min="1" max="1" width="9" style="3554"/>
    <col min="2" max="2" width="16.625" style="3554" customWidth="1"/>
    <col min="3" max="6" width="16.875" style="3554" customWidth="1"/>
    <col min="7" max="15" width="9" style="3554"/>
    <col min="16" max="16" width="15.125" style="3554" customWidth="1"/>
    <col min="17" max="16384" width="9" style="3554"/>
  </cols>
  <sheetData>
    <row r="1" spans="1:45">
      <c r="B1" s="3555" t="s">
        <v>4777</v>
      </c>
      <c r="C1" s="3555" t="s">
        <v>4784</v>
      </c>
      <c r="D1" s="3555" t="s">
        <v>4785</v>
      </c>
      <c r="E1" s="3555" t="s">
        <v>4786</v>
      </c>
      <c r="P1" s="3555" t="s">
        <v>4778</v>
      </c>
      <c r="Q1" s="3555" t="s">
        <v>4781</v>
      </c>
      <c r="R1" s="3555" t="s">
        <v>4788</v>
      </c>
      <c r="S1" s="3555" t="s">
        <v>4789</v>
      </c>
      <c r="AD1" s="3555" t="s">
        <v>4779</v>
      </c>
      <c r="AF1" s="3555" t="s">
        <v>4781</v>
      </c>
      <c r="AG1" s="3555" t="s">
        <v>4788</v>
      </c>
      <c r="AH1" s="3555" t="s">
        <v>4789</v>
      </c>
      <c r="AR1" s="3555" t="s">
        <v>4809</v>
      </c>
      <c r="AS1" s="3555" t="s">
        <v>4781</v>
      </c>
    </row>
    <row r="2" spans="1:45">
      <c r="A2" s="3555" t="s">
        <v>4783</v>
      </c>
      <c r="B2" s="3556">
        <v>45231</v>
      </c>
      <c r="C2" s="3554">
        <v>5875</v>
      </c>
      <c r="D2" s="3554">
        <v>10</v>
      </c>
      <c r="E2" s="3554">
        <v>22557</v>
      </c>
      <c r="P2" s="3555" t="s">
        <v>4790</v>
      </c>
      <c r="Q2" s="3557">
        <v>45200</v>
      </c>
      <c r="R2" s="3557">
        <v>45231</v>
      </c>
      <c r="S2" s="3557">
        <v>45200</v>
      </c>
      <c r="AE2" s="3555" t="s">
        <v>4790</v>
      </c>
      <c r="AF2" s="3557">
        <v>45139</v>
      </c>
      <c r="AG2" s="3557">
        <v>45231</v>
      </c>
      <c r="AH2" s="3557">
        <v>45170</v>
      </c>
      <c r="AR2" s="3555" t="s">
        <v>4790</v>
      </c>
      <c r="AS2" s="3557">
        <v>45200</v>
      </c>
    </row>
    <row r="3" spans="1:45">
      <c r="B3" s="3555" t="s">
        <v>4787</v>
      </c>
      <c r="C3" s="3554">
        <v>20.87</v>
      </c>
      <c r="D3" s="3554">
        <v>37.979999999999997</v>
      </c>
      <c r="E3" s="3554">
        <v>171.51</v>
      </c>
      <c r="P3" s="3555" t="s">
        <v>4791</v>
      </c>
      <c r="Q3" s="3554">
        <v>6714</v>
      </c>
      <c r="R3" s="3554">
        <v>15</v>
      </c>
      <c r="S3" s="3554">
        <v>20048</v>
      </c>
      <c r="AE3" s="3555" t="s">
        <v>4791</v>
      </c>
      <c r="AF3" s="3554">
        <v>9629</v>
      </c>
      <c r="AG3" s="3554">
        <v>12</v>
      </c>
      <c r="AH3" s="3554">
        <v>25220</v>
      </c>
      <c r="AR3" s="3555" t="s">
        <v>4791</v>
      </c>
      <c r="AS3" s="3554">
        <v>7125</v>
      </c>
    </row>
    <row r="4" spans="1:45">
      <c r="B4" s="3555"/>
      <c r="P4" s="3555" t="s">
        <v>4787</v>
      </c>
      <c r="Q4" s="3554">
        <v>25.32</v>
      </c>
      <c r="R4" s="3554">
        <v>35.43</v>
      </c>
      <c r="S4" s="3554">
        <v>158.62</v>
      </c>
      <c r="AE4" s="3555" t="s">
        <v>4787</v>
      </c>
      <c r="AF4" s="3554">
        <v>225.03</v>
      </c>
      <c r="AG4" s="3554">
        <v>43.17</v>
      </c>
      <c r="AH4" s="3554">
        <v>147.58000000000001</v>
      </c>
      <c r="AR4" s="3555" t="s">
        <v>4787</v>
      </c>
      <c r="AS4" s="3554">
        <v>35.03</v>
      </c>
    </row>
    <row r="5" spans="1:45">
      <c r="B5" s="3555"/>
    </row>
    <row r="6" spans="1:45">
      <c r="B6" s="3555"/>
    </row>
    <row r="7" spans="1:45">
      <c r="B7" s="3555"/>
    </row>
    <row r="8" spans="1:45">
      <c r="B8" s="3555" t="s">
        <v>4782</v>
      </c>
    </row>
    <row r="63" spans="42:42">
      <c r="AP63" s="3554">
        <f>14708/717</f>
        <v>20.513249651324966</v>
      </c>
    </row>
    <row r="64" spans="42:42">
      <c r="AP64" s="3554">
        <f>29774/717</f>
        <v>41.525801952580196</v>
      </c>
    </row>
    <row r="68" spans="12:26">
      <c r="Z68" s="3554">
        <f>1609/77</f>
        <v>20.896103896103895</v>
      </c>
    </row>
    <row r="69" spans="12:26">
      <c r="Z69" s="3554">
        <f>2627/77</f>
        <v>34.116883116883116</v>
      </c>
    </row>
    <row r="74" spans="12:26">
      <c r="L74" s="3554">
        <f>2514/137</f>
        <v>18.350364963503651</v>
      </c>
    </row>
    <row r="76" spans="12:26">
      <c r="L76" s="3554">
        <f>5181/137</f>
        <v>37.817518248175183</v>
      </c>
    </row>
  </sheetData>
  <phoneticPr fontId="13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1"/>
  <sheetViews>
    <sheetView topLeftCell="A832" zoomScale="85" zoomScaleNormal="85" workbookViewId="0">
      <selection activeCell="W870" sqref="W870"/>
    </sheetView>
  </sheetViews>
  <sheetFormatPr defaultColWidth="8.125" defaultRowHeight="13.5"/>
  <cols>
    <col min="1" max="1" width="7.875" style="3469" customWidth="1"/>
    <col min="2" max="2" width="5.625" style="3469" customWidth="1"/>
    <col min="3" max="3" width="23.375" style="3469" customWidth="1"/>
    <col min="4" max="4" width="23.875" style="3469" customWidth="1"/>
    <col min="5" max="7" width="10.875" style="3469" customWidth="1"/>
    <col min="8" max="16384" width="8.125" style="3469"/>
  </cols>
  <sheetData>
    <row r="1" spans="1:7" ht="37.9" customHeight="1">
      <c r="A1" s="3468" t="s">
        <v>3370</v>
      </c>
      <c r="B1" s="3468" t="s">
        <v>3371</v>
      </c>
      <c r="C1" s="3468" t="s">
        <v>3372</v>
      </c>
      <c r="D1" s="3468" t="s">
        <v>3373</v>
      </c>
      <c r="E1" s="3468" t="s">
        <v>3374</v>
      </c>
      <c r="F1" s="3468" t="s">
        <v>3375</v>
      </c>
      <c r="G1" s="3468" t="s">
        <v>3376</v>
      </c>
    </row>
    <row r="2" spans="1:7" ht="14.25" customHeight="1">
      <c r="A2" s="3481">
        <v>1</v>
      </c>
      <c r="B2" s="3482" t="s">
        <v>3377</v>
      </c>
      <c r="C2" s="3483" t="s">
        <v>3378</v>
      </c>
      <c r="D2" s="3483" t="s">
        <v>3379</v>
      </c>
      <c r="E2" s="3484">
        <v>13.86</v>
      </c>
      <c r="F2" s="3484">
        <v>8.15</v>
      </c>
      <c r="G2" s="3484">
        <v>5.71</v>
      </c>
    </row>
    <row r="3" spans="1:7" ht="14.25" customHeight="1">
      <c r="A3" s="3470">
        <v>2</v>
      </c>
      <c r="B3" s="3471" t="s">
        <v>3377</v>
      </c>
      <c r="C3" s="3472" t="s">
        <v>3378</v>
      </c>
      <c r="D3" s="3472" t="s">
        <v>3380</v>
      </c>
      <c r="E3" s="3473">
        <v>15.91</v>
      </c>
      <c r="F3" s="3473">
        <v>9.35</v>
      </c>
      <c r="G3" s="3473">
        <v>6.56</v>
      </c>
    </row>
    <row r="4" spans="1:7" ht="14.25" customHeight="1">
      <c r="A4" s="3470">
        <v>3</v>
      </c>
      <c r="B4" s="3471" t="s">
        <v>3377</v>
      </c>
      <c r="C4" s="3472" t="s">
        <v>3378</v>
      </c>
      <c r="D4" s="3472" t="s">
        <v>3381</v>
      </c>
      <c r="E4" s="3473">
        <v>30.89</v>
      </c>
      <c r="F4" s="3473">
        <v>18.16</v>
      </c>
      <c r="G4" s="3473">
        <v>12.73</v>
      </c>
    </row>
    <row r="5" spans="1:7" ht="14.25" customHeight="1">
      <c r="A5" s="3470">
        <v>4</v>
      </c>
      <c r="B5" s="3471" t="s">
        <v>3377</v>
      </c>
      <c r="C5" s="3472" t="s">
        <v>3378</v>
      </c>
      <c r="D5" s="3472" t="s">
        <v>3382</v>
      </c>
      <c r="E5" s="3473">
        <v>22.69</v>
      </c>
      <c r="F5" s="3473">
        <v>13.34</v>
      </c>
      <c r="G5" s="3473">
        <v>9.35</v>
      </c>
    </row>
    <row r="6" spans="1:7" ht="14.25" customHeight="1">
      <c r="A6" s="3470">
        <v>5</v>
      </c>
      <c r="B6" s="3471" t="s">
        <v>3377</v>
      </c>
      <c r="C6" s="3472" t="s">
        <v>3378</v>
      </c>
      <c r="D6" s="3472" t="s">
        <v>3383</v>
      </c>
      <c r="E6" s="3473">
        <v>15.24</v>
      </c>
      <c r="F6" s="3473">
        <v>8.9600000000000009</v>
      </c>
      <c r="G6" s="3473">
        <v>6.28</v>
      </c>
    </row>
    <row r="7" spans="1:7" ht="14.25" customHeight="1">
      <c r="A7" s="3470">
        <v>6</v>
      </c>
      <c r="B7" s="3471" t="s">
        <v>3377</v>
      </c>
      <c r="C7" s="3472" t="s">
        <v>3378</v>
      </c>
      <c r="D7" s="3472" t="s">
        <v>3384</v>
      </c>
      <c r="E7" s="3473">
        <v>10.48</v>
      </c>
      <c r="F7" s="3473">
        <v>6.16</v>
      </c>
      <c r="G7" s="3473">
        <v>4.32</v>
      </c>
    </row>
    <row r="8" spans="1:7" ht="14.25" customHeight="1">
      <c r="A8" s="3470">
        <v>7</v>
      </c>
      <c r="B8" s="3471" t="s">
        <v>3377</v>
      </c>
      <c r="C8" s="3472" t="s">
        <v>3378</v>
      </c>
      <c r="D8" s="3472" t="s">
        <v>3385</v>
      </c>
      <c r="E8" s="3473">
        <v>16.350000000000001</v>
      </c>
      <c r="F8" s="3473">
        <v>9.61</v>
      </c>
      <c r="G8" s="3473">
        <v>6.74</v>
      </c>
    </row>
    <row r="9" spans="1:7" ht="14.25" customHeight="1">
      <c r="A9" s="3470">
        <v>8</v>
      </c>
      <c r="B9" s="3471" t="s">
        <v>3377</v>
      </c>
      <c r="C9" s="3472" t="s">
        <v>3378</v>
      </c>
      <c r="D9" s="3472" t="s">
        <v>3386</v>
      </c>
      <c r="E9" s="3473">
        <v>15.45</v>
      </c>
      <c r="F9" s="3473">
        <v>9.08</v>
      </c>
      <c r="G9" s="3473">
        <v>6.37</v>
      </c>
    </row>
    <row r="10" spans="1:7" ht="14.25" customHeight="1">
      <c r="A10" s="3470">
        <v>9</v>
      </c>
      <c r="B10" s="3471" t="s">
        <v>3377</v>
      </c>
      <c r="C10" s="3472" t="s">
        <v>3378</v>
      </c>
      <c r="D10" s="3472" t="s">
        <v>3387</v>
      </c>
      <c r="E10" s="3473">
        <v>17.05</v>
      </c>
      <c r="F10" s="3473">
        <v>10.02</v>
      </c>
      <c r="G10" s="3473">
        <v>7.03</v>
      </c>
    </row>
    <row r="11" spans="1:7" ht="14.25" customHeight="1">
      <c r="A11" s="3470">
        <v>10</v>
      </c>
      <c r="B11" s="3471" t="s">
        <v>3377</v>
      </c>
      <c r="C11" s="3472" t="s">
        <v>3378</v>
      </c>
      <c r="D11" s="3472" t="s">
        <v>3388</v>
      </c>
      <c r="E11" s="3473">
        <v>20.07</v>
      </c>
      <c r="F11" s="3473">
        <v>11.8</v>
      </c>
      <c r="G11" s="3473">
        <v>8.27</v>
      </c>
    </row>
    <row r="12" spans="1:7" ht="14.25" customHeight="1">
      <c r="A12" s="3470">
        <v>11</v>
      </c>
      <c r="B12" s="3471" t="s">
        <v>3377</v>
      </c>
      <c r="C12" s="3472" t="s">
        <v>3378</v>
      </c>
      <c r="D12" s="3472" t="s">
        <v>3389</v>
      </c>
      <c r="E12" s="3473">
        <v>20.46</v>
      </c>
      <c r="F12" s="3473">
        <v>12.03</v>
      </c>
      <c r="G12" s="3473">
        <v>8.43</v>
      </c>
    </row>
    <row r="13" spans="1:7" ht="14.25" customHeight="1">
      <c r="A13" s="3470">
        <v>12</v>
      </c>
      <c r="B13" s="3471" t="s">
        <v>3377</v>
      </c>
      <c r="C13" s="3472" t="s">
        <v>3378</v>
      </c>
      <c r="D13" s="3472" t="s">
        <v>3390</v>
      </c>
      <c r="E13" s="3473">
        <v>17.05</v>
      </c>
      <c r="F13" s="3473">
        <v>10.02</v>
      </c>
      <c r="G13" s="3473">
        <v>7.03</v>
      </c>
    </row>
    <row r="14" spans="1:7" ht="14.25" customHeight="1">
      <c r="A14" s="3470">
        <v>13</v>
      </c>
      <c r="B14" s="3471" t="s">
        <v>3377</v>
      </c>
      <c r="C14" s="3472" t="s">
        <v>3378</v>
      </c>
      <c r="D14" s="3472" t="s">
        <v>3391</v>
      </c>
      <c r="E14" s="3473">
        <v>15.45</v>
      </c>
      <c r="F14" s="3473">
        <v>9.08</v>
      </c>
      <c r="G14" s="3473">
        <v>6.37</v>
      </c>
    </row>
    <row r="15" spans="1:7" ht="14.25" customHeight="1">
      <c r="A15" s="3470">
        <v>14</v>
      </c>
      <c r="B15" s="3471" t="s">
        <v>3377</v>
      </c>
      <c r="C15" s="3472" t="s">
        <v>3378</v>
      </c>
      <c r="D15" s="3472" t="s">
        <v>3392</v>
      </c>
      <c r="E15" s="3473">
        <v>16.350000000000001</v>
      </c>
      <c r="F15" s="3473">
        <v>9.61</v>
      </c>
      <c r="G15" s="3473">
        <v>6.74</v>
      </c>
    </row>
    <row r="16" spans="1:7" ht="14.25" customHeight="1">
      <c r="A16" s="3470">
        <v>15</v>
      </c>
      <c r="B16" s="3471" t="s">
        <v>3377</v>
      </c>
      <c r="C16" s="3472" t="s">
        <v>3378</v>
      </c>
      <c r="D16" s="3472" t="s">
        <v>3393</v>
      </c>
      <c r="E16" s="3473">
        <v>10.48</v>
      </c>
      <c r="F16" s="3473">
        <v>6.16</v>
      </c>
      <c r="G16" s="3473">
        <v>4.32</v>
      </c>
    </row>
    <row r="17" spans="1:7" ht="14.25" customHeight="1">
      <c r="A17" s="3470">
        <v>16</v>
      </c>
      <c r="B17" s="3471" t="s">
        <v>3377</v>
      </c>
      <c r="C17" s="3472" t="s">
        <v>3378</v>
      </c>
      <c r="D17" s="3472" t="s">
        <v>3394</v>
      </c>
      <c r="E17" s="3473">
        <v>15.24</v>
      </c>
      <c r="F17" s="3473">
        <v>8.9600000000000009</v>
      </c>
      <c r="G17" s="3473">
        <v>6.28</v>
      </c>
    </row>
    <row r="18" spans="1:7" ht="14.25" customHeight="1">
      <c r="A18" s="3470">
        <v>17</v>
      </c>
      <c r="B18" s="3471" t="s">
        <v>3377</v>
      </c>
      <c r="C18" s="3472" t="s">
        <v>3378</v>
      </c>
      <c r="D18" s="3472" t="s">
        <v>3395</v>
      </c>
      <c r="E18" s="3473">
        <v>10.48</v>
      </c>
      <c r="F18" s="3473">
        <v>6.16</v>
      </c>
      <c r="G18" s="3473">
        <v>4.32</v>
      </c>
    </row>
    <row r="19" spans="1:7" ht="14.25" customHeight="1">
      <c r="A19" s="3470">
        <v>18</v>
      </c>
      <c r="B19" s="3471" t="s">
        <v>3377</v>
      </c>
      <c r="C19" s="3472" t="s">
        <v>3378</v>
      </c>
      <c r="D19" s="3472" t="s">
        <v>3396</v>
      </c>
      <c r="E19" s="3473">
        <v>16.350000000000001</v>
      </c>
      <c r="F19" s="3473">
        <v>9.61</v>
      </c>
      <c r="G19" s="3473">
        <v>6.74</v>
      </c>
    </row>
    <row r="20" spans="1:7" ht="14.25" customHeight="1">
      <c r="A20" s="3470">
        <v>19</v>
      </c>
      <c r="B20" s="3471" t="s">
        <v>3377</v>
      </c>
      <c r="C20" s="3472" t="s">
        <v>3378</v>
      </c>
      <c r="D20" s="3472" t="s">
        <v>3397</v>
      </c>
      <c r="E20" s="3473">
        <v>15.45</v>
      </c>
      <c r="F20" s="3473">
        <v>9.08</v>
      </c>
      <c r="G20" s="3473">
        <v>6.37</v>
      </c>
    </row>
    <row r="21" spans="1:7" ht="14.25" customHeight="1">
      <c r="A21" s="3470">
        <v>20</v>
      </c>
      <c r="B21" s="3471" t="s">
        <v>3377</v>
      </c>
      <c r="C21" s="3472" t="s">
        <v>3378</v>
      </c>
      <c r="D21" s="3472" t="s">
        <v>3398</v>
      </c>
      <c r="E21" s="3473">
        <v>20.07</v>
      </c>
      <c r="F21" s="3473">
        <v>11.8</v>
      </c>
      <c r="G21" s="3473">
        <v>8.27</v>
      </c>
    </row>
    <row r="22" spans="1:7" ht="14.25" customHeight="1">
      <c r="A22" s="3470">
        <v>21</v>
      </c>
      <c r="B22" s="3471" t="s">
        <v>3377</v>
      </c>
      <c r="C22" s="3472" t="s">
        <v>3378</v>
      </c>
      <c r="D22" s="3472" t="s">
        <v>3399</v>
      </c>
      <c r="E22" s="3473">
        <v>20.46</v>
      </c>
      <c r="F22" s="3473">
        <v>12.03</v>
      </c>
      <c r="G22" s="3473">
        <v>8.43</v>
      </c>
    </row>
    <row r="23" spans="1:7" ht="14.25" customHeight="1">
      <c r="A23" s="3470">
        <v>22</v>
      </c>
      <c r="B23" s="3471" t="s">
        <v>3377</v>
      </c>
      <c r="C23" s="3472" t="s">
        <v>3378</v>
      </c>
      <c r="D23" s="3472" t="s">
        <v>3400</v>
      </c>
      <c r="E23" s="3473">
        <v>17.05</v>
      </c>
      <c r="F23" s="3473">
        <v>10.02</v>
      </c>
      <c r="G23" s="3473">
        <v>7.03</v>
      </c>
    </row>
    <row r="24" spans="1:7" ht="14.25" customHeight="1">
      <c r="A24" s="3470">
        <v>23</v>
      </c>
      <c r="B24" s="3471" t="s">
        <v>3377</v>
      </c>
      <c r="C24" s="3472" t="s">
        <v>3378</v>
      </c>
      <c r="D24" s="3472" t="s">
        <v>3401</v>
      </c>
      <c r="E24" s="3473">
        <v>15.45</v>
      </c>
      <c r="F24" s="3473">
        <v>9.08</v>
      </c>
      <c r="G24" s="3473">
        <v>6.37</v>
      </c>
    </row>
    <row r="25" spans="1:7" ht="14.25" customHeight="1">
      <c r="A25" s="3470">
        <v>24</v>
      </c>
      <c r="B25" s="3471" t="s">
        <v>3377</v>
      </c>
      <c r="C25" s="3472" t="s">
        <v>3378</v>
      </c>
      <c r="D25" s="3472" t="s">
        <v>3402</v>
      </c>
      <c r="E25" s="3473">
        <v>16.350000000000001</v>
      </c>
      <c r="F25" s="3473">
        <v>9.61</v>
      </c>
      <c r="G25" s="3473">
        <v>6.74</v>
      </c>
    </row>
    <row r="26" spans="1:7" ht="14.25" customHeight="1">
      <c r="A26" s="3470">
        <v>25</v>
      </c>
      <c r="B26" s="3471" t="s">
        <v>3377</v>
      </c>
      <c r="C26" s="3472" t="s">
        <v>3378</v>
      </c>
      <c r="D26" s="3472" t="s">
        <v>3403</v>
      </c>
      <c r="E26" s="3473">
        <v>10.48</v>
      </c>
      <c r="F26" s="3473">
        <v>6.16</v>
      </c>
      <c r="G26" s="3473">
        <v>4.32</v>
      </c>
    </row>
    <row r="27" spans="1:7" ht="14.25" customHeight="1">
      <c r="A27" s="3470">
        <v>26</v>
      </c>
      <c r="B27" s="3471" t="s">
        <v>3377</v>
      </c>
      <c r="C27" s="3472" t="s">
        <v>3378</v>
      </c>
      <c r="D27" s="3472" t="s">
        <v>3404</v>
      </c>
      <c r="E27" s="3473">
        <v>15.24</v>
      </c>
      <c r="F27" s="3473">
        <v>8.9600000000000009</v>
      </c>
      <c r="G27" s="3473">
        <v>6.28</v>
      </c>
    </row>
    <row r="28" spans="1:7" ht="14.25" customHeight="1">
      <c r="A28" s="3470">
        <v>27</v>
      </c>
      <c r="B28" s="3471" t="s">
        <v>3377</v>
      </c>
      <c r="C28" s="3472" t="s">
        <v>3378</v>
      </c>
      <c r="D28" s="3472" t="s">
        <v>3405</v>
      </c>
      <c r="E28" s="3473">
        <v>10.48</v>
      </c>
      <c r="F28" s="3473">
        <v>6.16</v>
      </c>
      <c r="G28" s="3473">
        <v>4.32</v>
      </c>
    </row>
    <row r="29" spans="1:7" ht="14.25" customHeight="1">
      <c r="A29" s="3470">
        <v>28</v>
      </c>
      <c r="B29" s="3471" t="s">
        <v>3377</v>
      </c>
      <c r="C29" s="3472" t="s">
        <v>3378</v>
      </c>
      <c r="D29" s="3472" t="s">
        <v>3406</v>
      </c>
      <c r="E29" s="3473">
        <v>16.350000000000001</v>
      </c>
      <c r="F29" s="3473">
        <v>9.61</v>
      </c>
      <c r="G29" s="3473">
        <v>6.74</v>
      </c>
    </row>
    <row r="30" spans="1:7" ht="14.25" customHeight="1">
      <c r="A30" s="3470">
        <v>29</v>
      </c>
      <c r="B30" s="3471" t="s">
        <v>3377</v>
      </c>
      <c r="C30" s="3472" t="s">
        <v>3378</v>
      </c>
      <c r="D30" s="3472" t="s">
        <v>3407</v>
      </c>
      <c r="E30" s="3473">
        <v>16.13</v>
      </c>
      <c r="F30" s="3473">
        <v>9.48</v>
      </c>
      <c r="G30" s="3473">
        <v>6.65</v>
      </c>
    </row>
    <row r="31" spans="1:7" ht="14.25" customHeight="1">
      <c r="A31" s="3470">
        <v>30</v>
      </c>
      <c r="B31" s="3471" t="s">
        <v>3377</v>
      </c>
      <c r="C31" s="3472" t="s">
        <v>3378</v>
      </c>
      <c r="D31" s="3472" t="s">
        <v>3408</v>
      </c>
      <c r="E31" s="3473">
        <v>17.739999999999998</v>
      </c>
      <c r="F31" s="3473">
        <v>10.43</v>
      </c>
      <c r="G31" s="3473">
        <v>7.31</v>
      </c>
    </row>
    <row r="32" spans="1:7" ht="14.25" customHeight="1">
      <c r="A32" s="3470">
        <v>31</v>
      </c>
      <c r="B32" s="3471" t="s">
        <v>3377</v>
      </c>
      <c r="C32" s="3472" t="s">
        <v>3378</v>
      </c>
      <c r="D32" s="3472" t="s">
        <v>3409</v>
      </c>
      <c r="E32" s="3473">
        <v>20.07</v>
      </c>
      <c r="F32" s="3473">
        <v>11.8</v>
      </c>
      <c r="G32" s="3473">
        <v>8.27</v>
      </c>
    </row>
    <row r="33" spans="1:7" ht="14.25" customHeight="1">
      <c r="A33" s="3470">
        <v>32</v>
      </c>
      <c r="B33" s="3471" t="s">
        <v>3377</v>
      </c>
      <c r="C33" s="3472" t="s">
        <v>3378</v>
      </c>
      <c r="D33" s="3472" t="s">
        <v>3410</v>
      </c>
      <c r="E33" s="3473">
        <v>17.739999999999998</v>
      </c>
      <c r="F33" s="3473">
        <v>10.43</v>
      </c>
      <c r="G33" s="3473">
        <v>7.31</v>
      </c>
    </row>
    <row r="34" spans="1:7" ht="14.25" customHeight="1">
      <c r="A34" s="3470">
        <v>33</v>
      </c>
      <c r="B34" s="3471" t="s">
        <v>3377</v>
      </c>
      <c r="C34" s="3472" t="s">
        <v>3378</v>
      </c>
      <c r="D34" s="3472" t="s">
        <v>3411</v>
      </c>
      <c r="E34" s="3473">
        <v>16.13</v>
      </c>
      <c r="F34" s="3473">
        <v>9.48</v>
      </c>
      <c r="G34" s="3473">
        <v>6.65</v>
      </c>
    </row>
    <row r="35" spans="1:7" ht="14.25" customHeight="1">
      <c r="A35" s="3470">
        <v>34</v>
      </c>
      <c r="B35" s="3471" t="s">
        <v>3377</v>
      </c>
      <c r="C35" s="3472" t="s">
        <v>3378</v>
      </c>
      <c r="D35" s="3472" t="s">
        <v>3412</v>
      </c>
      <c r="E35" s="3473">
        <v>15.16</v>
      </c>
      <c r="F35" s="3473">
        <v>8.91</v>
      </c>
      <c r="G35" s="3473">
        <v>6.25</v>
      </c>
    </row>
    <row r="36" spans="1:7" ht="14.25" customHeight="1">
      <c r="A36" s="3470">
        <v>35</v>
      </c>
      <c r="B36" s="3471" t="s">
        <v>3377</v>
      </c>
      <c r="C36" s="3472" t="s">
        <v>3378</v>
      </c>
      <c r="D36" s="3472" t="s">
        <v>3413</v>
      </c>
      <c r="E36" s="3473">
        <v>17.05</v>
      </c>
      <c r="F36" s="3473">
        <v>10.02</v>
      </c>
      <c r="G36" s="3473">
        <v>7.03</v>
      </c>
    </row>
    <row r="37" spans="1:7" ht="14.25" customHeight="1">
      <c r="A37" s="3470">
        <v>36</v>
      </c>
      <c r="B37" s="3471" t="s">
        <v>3377</v>
      </c>
      <c r="C37" s="3472" t="s">
        <v>3378</v>
      </c>
      <c r="D37" s="3472" t="s">
        <v>3414</v>
      </c>
      <c r="E37" s="3473">
        <v>15.45</v>
      </c>
      <c r="F37" s="3473">
        <v>9.08</v>
      </c>
      <c r="G37" s="3473">
        <v>6.37</v>
      </c>
    </row>
    <row r="38" spans="1:7" ht="14.25" customHeight="1">
      <c r="A38" s="3470">
        <v>37</v>
      </c>
      <c r="B38" s="3471" t="s">
        <v>3377</v>
      </c>
      <c r="C38" s="3472" t="s">
        <v>3378</v>
      </c>
      <c r="D38" s="3472" t="s">
        <v>3415</v>
      </c>
      <c r="E38" s="3473">
        <v>17.05</v>
      </c>
      <c r="F38" s="3473">
        <v>10.02</v>
      </c>
      <c r="G38" s="3473">
        <v>7.03</v>
      </c>
    </row>
    <row r="39" spans="1:7" ht="14.25" customHeight="1">
      <c r="A39" s="3470">
        <v>38</v>
      </c>
      <c r="B39" s="3471" t="s">
        <v>3377</v>
      </c>
      <c r="C39" s="3472" t="s">
        <v>3378</v>
      </c>
      <c r="D39" s="3472" t="s">
        <v>3416</v>
      </c>
      <c r="E39" s="3473">
        <v>15.24</v>
      </c>
      <c r="F39" s="3473">
        <v>8.9600000000000009</v>
      </c>
      <c r="G39" s="3473">
        <v>6.28</v>
      </c>
    </row>
    <row r="40" spans="1:7" ht="14.25" customHeight="1">
      <c r="A40" s="3470">
        <v>39</v>
      </c>
      <c r="B40" s="3471" t="s">
        <v>3377</v>
      </c>
      <c r="C40" s="3472" t="s">
        <v>3378</v>
      </c>
      <c r="D40" s="3472" t="s">
        <v>3417</v>
      </c>
      <c r="E40" s="3473">
        <v>10.48</v>
      </c>
      <c r="F40" s="3473">
        <v>6.16</v>
      </c>
      <c r="G40" s="3473">
        <v>4.32</v>
      </c>
    </row>
    <row r="41" spans="1:7" ht="14.25" customHeight="1">
      <c r="A41" s="3470">
        <v>40</v>
      </c>
      <c r="B41" s="3471" t="s">
        <v>3377</v>
      </c>
      <c r="C41" s="3472" t="s">
        <v>3378</v>
      </c>
      <c r="D41" s="3472" t="s">
        <v>3418</v>
      </c>
      <c r="E41" s="3473">
        <v>16.350000000000001</v>
      </c>
      <c r="F41" s="3473">
        <v>9.61</v>
      </c>
      <c r="G41" s="3473">
        <v>6.74</v>
      </c>
    </row>
    <row r="42" spans="1:7" ht="14.25" customHeight="1">
      <c r="A42" s="3470">
        <v>41</v>
      </c>
      <c r="B42" s="3471" t="s">
        <v>3377</v>
      </c>
      <c r="C42" s="3472" t="s">
        <v>3378</v>
      </c>
      <c r="D42" s="3472" t="s">
        <v>3419</v>
      </c>
      <c r="E42" s="3473">
        <v>22.69</v>
      </c>
      <c r="F42" s="3473">
        <v>13.34</v>
      </c>
      <c r="G42" s="3473">
        <v>9.35</v>
      </c>
    </row>
    <row r="43" spans="1:7" ht="14.25" customHeight="1">
      <c r="A43" s="3470">
        <v>42</v>
      </c>
      <c r="B43" s="3471" t="s">
        <v>3377</v>
      </c>
      <c r="C43" s="3472" t="s">
        <v>3378</v>
      </c>
      <c r="D43" s="3472" t="s">
        <v>3420</v>
      </c>
      <c r="E43" s="3473">
        <v>30.89</v>
      </c>
      <c r="F43" s="3473">
        <v>18.16</v>
      </c>
      <c r="G43" s="3473">
        <v>12.73</v>
      </c>
    </row>
    <row r="44" spans="1:7" ht="14.25" customHeight="1">
      <c r="A44" s="3470">
        <v>43</v>
      </c>
      <c r="B44" s="3471" t="s">
        <v>3377</v>
      </c>
      <c r="C44" s="3472" t="s">
        <v>3378</v>
      </c>
      <c r="D44" s="3472" t="s">
        <v>3421</v>
      </c>
      <c r="E44" s="3473">
        <v>16.04</v>
      </c>
      <c r="F44" s="3473">
        <v>9.43</v>
      </c>
      <c r="G44" s="3473">
        <v>6.61</v>
      </c>
    </row>
    <row r="45" spans="1:7" ht="14.25" customHeight="1">
      <c r="A45" s="3470">
        <v>44</v>
      </c>
      <c r="B45" s="3471" t="s">
        <v>3377</v>
      </c>
      <c r="C45" s="3472" t="s">
        <v>3378</v>
      </c>
      <c r="D45" s="3472" t="s">
        <v>3422</v>
      </c>
      <c r="E45" s="3473">
        <v>13.86</v>
      </c>
      <c r="F45" s="3473">
        <v>8.15</v>
      </c>
      <c r="G45" s="3473">
        <v>5.71</v>
      </c>
    </row>
    <row r="46" spans="1:7" ht="14.25" customHeight="1">
      <c r="A46" s="3470">
        <v>45</v>
      </c>
      <c r="B46" s="3471" t="s">
        <v>3377</v>
      </c>
      <c r="C46" s="3472" t="s">
        <v>3378</v>
      </c>
      <c r="D46" s="3472" t="s">
        <v>3423</v>
      </c>
      <c r="E46" s="3473">
        <v>13.97</v>
      </c>
      <c r="F46" s="3473">
        <v>8.15</v>
      </c>
      <c r="G46" s="3473">
        <v>5.82</v>
      </c>
    </row>
    <row r="47" spans="1:7" ht="14.25" customHeight="1">
      <c r="A47" s="3470">
        <v>46</v>
      </c>
      <c r="B47" s="3471" t="s">
        <v>3377</v>
      </c>
      <c r="C47" s="3472" t="s">
        <v>3378</v>
      </c>
      <c r="D47" s="3472" t="s">
        <v>3424</v>
      </c>
      <c r="E47" s="3473">
        <v>16.32</v>
      </c>
      <c r="F47" s="3473">
        <v>9.52</v>
      </c>
      <c r="G47" s="3473">
        <v>6.8</v>
      </c>
    </row>
    <row r="48" spans="1:7" ht="14.25" customHeight="1">
      <c r="A48" s="3470">
        <v>47</v>
      </c>
      <c r="B48" s="3471" t="s">
        <v>3377</v>
      </c>
      <c r="C48" s="3472" t="s">
        <v>3378</v>
      </c>
      <c r="D48" s="3472" t="s">
        <v>3425</v>
      </c>
      <c r="E48" s="3473">
        <v>31.14</v>
      </c>
      <c r="F48" s="3473">
        <v>18.16</v>
      </c>
      <c r="G48" s="3473">
        <v>12.98</v>
      </c>
    </row>
    <row r="49" spans="1:7" ht="14.25" customHeight="1">
      <c r="A49" s="3470">
        <v>48</v>
      </c>
      <c r="B49" s="3471" t="s">
        <v>3377</v>
      </c>
      <c r="C49" s="3472" t="s">
        <v>3378</v>
      </c>
      <c r="D49" s="3472" t="s">
        <v>3426</v>
      </c>
      <c r="E49" s="3473">
        <v>22.87</v>
      </c>
      <c r="F49" s="3473">
        <v>13.34</v>
      </c>
      <c r="G49" s="3473">
        <v>9.5299999999999994</v>
      </c>
    </row>
    <row r="50" spans="1:7" ht="14.25" customHeight="1">
      <c r="A50" s="3470">
        <v>49</v>
      </c>
      <c r="B50" s="3471" t="s">
        <v>3377</v>
      </c>
      <c r="C50" s="3472" t="s">
        <v>3378</v>
      </c>
      <c r="D50" s="3472" t="s">
        <v>3427</v>
      </c>
      <c r="E50" s="3473">
        <v>16.48</v>
      </c>
      <c r="F50" s="3473">
        <v>9.61</v>
      </c>
      <c r="G50" s="3473">
        <v>6.87</v>
      </c>
    </row>
    <row r="51" spans="1:7" ht="14.25" customHeight="1">
      <c r="A51" s="3470">
        <v>50</v>
      </c>
      <c r="B51" s="3471" t="s">
        <v>3377</v>
      </c>
      <c r="C51" s="3472" t="s">
        <v>3378</v>
      </c>
      <c r="D51" s="3472" t="s">
        <v>3428</v>
      </c>
      <c r="E51" s="3473">
        <v>17.18</v>
      </c>
      <c r="F51" s="3473">
        <v>10.02</v>
      </c>
      <c r="G51" s="3473">
        <v>7.16</v>
      </c>
    </row>
    <row r="52" spans="1:7" ht="14.25" customHeight="1">
      <c r="A52" s="3470">
        <v>51</v>
      </c>
      <c r="B52" s="3471" t="s">
        <v>3377</v>
      </c>
      <c r="C52" s="3472" t="s">
        <v>3378</v>
      </c>
      <c r="D52" s="3472" t="s">
        <v>3429</v>
      </c>
      <c r="E52" s="3473">
        <v>17.18</v>
      </c>
      <c r="F52" s="3473">
        <v>10.02</v>
      </c>
      <c r="G52" s="3473">
        <v>7.16</v>
      </c>
    </row>
    <row r="53" spans="1:7" ht="14.25" customHeight="1">
      <c r="A53" s="3470">
        <v>52</v>
      </c>
      <c r="B53" s="3471" t="s">
        <v>3377</v>
      </c>
      <c r="C53" s="3472" t="s">
        <v>3378</v>
      </c>
      <c r="D53" s="3472" t="s">
        <v>3430</v>
      </c>
      <c r="E53" s="3473">
        <v>15.57</v>
      </c>
      <c r="F53" s="3473">
        <v>9.08</v>
      </c>
      <c r="G53" s="3473">
        <v>6.49</v>
      </c>
    </row>
    <row r="54" spans="1:7" ht="14.25" customHeight="1">
      <c r="A54" s="3470">
        <v>53</v>
      </c>
      <c r="B54" s="3471" t="s">
        <v>3377</v>
      </c>
      <c r="C54" s="3472" t="s">
        <v>3378</v>
      </c>
      <c r="D54" s="3472" t="s">
        <v>3431</v>
      </c>
      <c r="E54" s="3473">
        <v>16.48</v>
      </c>
      <c r="F54" s="3473">
        <v>9.61</v>
      </c>
      <c r="G54" s="3473">
        <v>6.87</v>
      </c>
    </row>
    <row r="55" spans="1:7" ht="14.25" customHeight="1">
      <c r="A55" s="3470">
        <v>54</v>
      </c>
      <c r="B55" s="3471" t="s">
        <v>3377</v>
      </c>
      <c r="C55" s="3472" t="s">
        <v>3378</v>
      </c>
      <c r="D55" s="3472" t="s">
        <v>3432</v>
      </c>
      <c r="E55" s="3473">
        <v>10.56</v>
      </c>
      <c r="F55" s="3473">
        <v>6.16</v>
      </c>
      <c r="G55" s="3473">
        <v>4.4000000000000004</v>
      </c>
    </row>
    <row r="56" spans="1:7" ht="14.25" customHeight="1">
      <c r="A56" s="3470">
        <v>55</v>
      </c>
      <c r="B56" s="3471" t="s">
        <v>3377</v>
      </c>
      <c r="C56" s="3472" t="s">
        <v>3378</v>
      </c>
      <c r="D56" s="3472" t="s">
        <v>3433</v>
      </c>
      <c r="E56" s="3473">
        <v>15.36</v>
      </c>
      <c r="F56" s="3473">
        <v>8.9600000000000009</v>
      </c>
      <c r="G56" s="3473">
        <v>6.4</v>
      </c>
    </row>
    <row r="57" spans="1:7" ht="14.25" customHeight="1">
      <c r="A57" s="3470">
        <v>56</v>
      </c>
      <c r="B57" s="3471" t="s">
        <v>3377</v>
      </c>
      <c r="C57" s="3472" t="s">
        <v>3378</v>
      </c>
      <c r="D57" s="3472" t="s">
        <v>3434</v>
      </c>
      <c r="E57" s="3473">
        <v>10.56</v>
      </c>
      <c r="F57" s="3473">
        <v>6.16</v>
      </c>
      <c r="G57" s="3473">
        <v>4.4000000000000004</v>
      </c>
    </row>
    <row r="58" spans="1:7" ht="14.25" customHeight="1">
      <c r="A58" s="3470">
        <v>57</v>
      </c>
      <c r="B58" s="3471" t="s">
        <v>3377</v>
      </c>
      <c r="C58" s="3472" t="s">
        <v>3378</v>
      </c>
      <c r="D58" s="3472" t="s">
        <v>3435</v>
      </c>
      <c r="E58" s="3473">
        <v>16.48</v>
      </c>
      <c r="F58" s="3473">
        <v>9.61</v>
      </c>
      <c r="G58" s="3473">
        <v>6.87</v>
      </c>
    </row>
    <row r="59" spans="1:7" ht="14.25" customHeight="1">
      <c r="A59" s="3470">
        <v>58</v>
      </c>
      <c r="B59" s="3471" t="s">
        <v>3377</v>
      </c>
      <c r="C59" s="3472" t="s">
        <v>3378</v>
      </c>
      <c r="D59" s="3472" t="s">
        <v>3436</v>
      </c>
      <c r="E59" s="3473">
        <v>15.57</v>
      </c>
      <c r="F59" s="3473">
        <v>9.08</v>
      </c>
      <c r="G59" s="3473">
        <v>6.49</v>
      </c>
    </row>
    <row r="60" spans="1:7" ht="14.25" customHeight="1">
      <c r="A60" s="3470">
        <v>59</v>
      </c>
      <c r="B60" s="3471" t="s">
        <v>3377</v>
      </c>
      <c r="C60" s="3472" t="s">
        <v>3378</v>
      </c>
      <c r="D60" s="3472" t="s">
        <v>3437</v>
      </c>
      <c r="E60" s="3473">
        <v>17.18</v>
      </c>
      <c r="F60" s="3473">
        <v>10.02</v>
      </c>
      <c r="G60" s="3473">
        <v>7.16</v>
      </c>
    </row>
    <row r="61" spans="1:7" ht="14.25" customHeight="1">
      <c r="A61" s="3470">
        <v>60</v>
      </c>
      <c r="B61" s="3471" t="s">
        <v>3377</v>
      </c>
      <c r="C61" s="3472" t="s">
        <v>3378</v>
      </c>
      <c r="D61" s="3472" t="s">
        <v>3438</v>
      </c>
      <c r="E61" s="3473">
        <v>20.23</v>
      </c>
      <c r="F61" s="3473">
        <v>11.8</v>
      </c>
      <c r="G61" s="3473">
        <v>8.43</v>
      </c>
    </row>
    <row r="62" spans="1:7" ht="14.25" customHeight="1">
      <c r="A62" s="3470">
        <v>61</v>
      </c>
      <c r="B62" s="3471" t="s">
        <v>3377</v>
      </c>
      <c r="C62" s="3472" t="s">
        <v>3378</v>
      </c>
      <c r="D62" s="3472" t="s">
        <v>3439</v>
      </c>
      <c r="E62" s="3473">
        <v>20.63</v>
      </c>
      <c r="F62" s="3473">
        <v>12.03</v>
      </c>
      <c r="G62" s="3473">
        <v>8.6</v>
      </c>
    </row>
    <row r="63" spans="1:7" ht="14.25" customHeight="1">
      <c r="A63" s="3470">
        <v>62</v>
      </c>
      <c r="B63" s="3471" t="s">
        <v>3377</v>
      </c>
      <c r="C63" s="3472" t="s">
        <v>3378</v>
      </c>
      <c r="D63" s="3472" t="s">
        <v>3440</v>
      </c>
      <c r="E63" s="3473">
        <v>17.18</v>
      </c>
      <c r="F63" s="3473">
        <v>10.02</v>
      </c>
      <c r="G63" s="3473">
        <v>7.16</v>
      </c>
    </row>
    <row r="64" spans="1:7" ht="14.25" customHeight="1">
      <c r="A64" s="3470">
        <v>63</v>
      </c>
      <c r="B64" s="3471" t="s">
        <v>3377</v>
      </c>
      <c r="C64" s="3472" t="s">
        <v>3378</v>
      </c>
      <c r="D64" s="3472" t="s">
        <v>3441</v>
      </c>
      <c r="E64" s="3473">
        <v>15.57</v>
      </c>
      <c r="F64" s="3473">
        <v>9.08</v>
      </c>
      <c r="G64" s="3473">
        <v>6.49</v>
      </c>
    </row>
    <row r="65" spans="1:7" ht="14.25" customHeight="1">
      <c r="A65" s="3470">
        <v>64</v>
      </c>
      <c r="B65" s="3471" t="s">
        <v>3377</v>
      </c>
      <c r="C65" s="3472" t="s">
        <v>3378</v>
      </c>
      <c r="D65" s="3472" t="s">
        <v>3442</v>
      </c>
      <c r="E65" s="3473">
        <v>16.48</v>
      </c>
      <c r="F65" s="3473">
        <v>9.61</v>
      </c>
      <c r="G65" s="3473">
        <v>6.87</v>
      </c>
    </row>
    <row r="66" spans="1:7" ht="14.25" customHeight="1">
      <c r="A66" s="3470">
        <v>65</v>
      </c>
      <c r="B66" s="3471" t="s">
        <v>3377</v>
      </c>
      <c r="C66" s="3472" t="s">
        <v>3378</v>
      </c>
      <c r="D66" s="3472" t="s">
        <v>3443</v>
      </c>
      <c r="E66" s="3473">
        <v>10.56</v>
      </c>
      <c r="F66" s="3473">
        <v>6.16</v>
      </c>
      <c r="G66" s="3473">
        <v>4.4000000000000004</v>
      </c>
    </row>
    <row r="67" spans="1:7" ht="14.25" customHeight="1">
      <c r="A67" s="3470">
        <v>66</v>
      </c>
      <c r="B67" s="3471" t="s">
        <v>3377</v>
      </c>
      <c r="C67" s="3472" t="s">
        <v>3378</v>
      </c>
      <c r="D67" s="3472" t="s">
        <v>3444</v>
      </c>
      <c r="E67" s="3473">
        <v>15.36</v>
      </c>
      <c r="F67" s="3473">
        <v>8.9600000000000009</v>
      </c>
      <c r="G67" s="3473">
        <v>6.4</v>
      </c>
    </row>
    <row r="68" spans="1:7" ht="14.25" customHeight="1">
      <c r="A68" s="3470">
        <v>67</v>
      </c>
      <c r="B68" s="3471" t="s">
        <v>3377</v>
      </c>
      <c r="C68" s="3472" t="s">
        <v>3378</v>
      </c>
      <c r="D68" s="3472" t="s">
        <v>3445</v>
      </c>
      <c r="E68" s="3473">
        <v>10.56</v>
      </c>
      <c r="F68" s="3473">
        <v>6.16</v>
      </c>
      <c r="G68" s="3473">
        <v>4.4000000000000004</v>
      </c>
    </row>
    <row r="69" spans="1:7" ht="14.25" customHeight="1">
      <c r="A69" s="3470">
        <v>68</v>
      </c>
      <c r="B69" s="3471" t="s">
        <v>3377</v>
      </c>
      <c r="C69" s="3472" t="s">
        <v>3378</v>
      </c>
      <c r="D69" s="3472" t="s">
        <v>3446</v>
      </c>
      <c r="E69" s="3473">
        <v>16.48</v>
      </c>
      <c r="F69" s="3473">
        <v>9.61</v>
      </c>
      <c r="G69" s="3473">
        <v>6.87</v>
      </c>
    </row>
    <row r="70" spans="1:7" ht="14.25" customHeight="1">
      <c r="A70" s="3470">
        <v>69</v>
      </c>
      <c r="B70" s="3471" t="s">
        <v>3377</v>
      </c>
      <c r="C70" s="3472" t="s">
        <v>3378</v>
      </c>
      <c r="D70" s="3472" t="s">
        <v>3447</v>
      </c>
      <c r="E70" s="3473">
        <v>16.25</v>
      </c>
      <c r="F70" s="3473">
        <v>9.48</v>
      </c>
      <c r="G70" s="3473">
        <v>6.77</v>
      </c>
    </row>
    <row r="71" spans="1:7" ht="14.25" customHeight="1">
      <c r="A71" s="3470">
        <v>70</v>
      </c>
      <c r="B71" s="3471" t="s">
        <v>3377</v>
      </c>
      <c r="C71" s="3472" t="s">
        <v>3378</v>
      </c>
      <c r="D71" s="3472" t="s">
        <v>3448</v>
      </c>
      <c r="E71" s="3473">
        <v>17.88</v>
      </c>
      <c r="F71" s="3473">
        <v>10.43</v>
      </c>
      <c r="G71" s="3473">
        <v>7.45</v>
      </c>
    </row>
    <row r="72" spans="1:7" ht="14.25" customHeight="1">
      <c r="A72" s="3470">
        <v>71</v>
      </c>
      <c r="B72" s="3471" t="s">
        <v>3377</v>
      </c>
      <c r="C72" s="3472" t="s">
        <v>3378</v>
      </c>
      <c r="D72" s="3472" t="s">
        <v>3449</v>
      </c>
      <c r="E72" s="3473">
        <v>17.88</v>
      </c>
      <c r="F72" s="3473">
        <v>10.43</v>
      </c>
      <c r="G72" s="3473">
        <v>7.45</v>
      </c>
    </row>
    <row r="73" spans="1:7" ht="14.25" customHeight="1">
      <c r="A73" s="3470">
        <v>72</v>
      </c>
      <c r="B73" s="3471" t="s">
        <v>3377</v>
      </c>
      <c r="C73" s="3472" t="s">
        <v>3378</v>
      </c>
      <c r="D73" s="3472" t="s">
        <v>3450</v>
      </c>
      <c r="E73" s="3473">
        <v>16.25</v>
      </c>
      <c r="F73" s="3473">
        <v>9.48</v>
      </c>
      <c r="G73" s="3473">
        <v>6.77</v>
      </c>
    </row>
    <row r="74" spans="1:7" ht="14.25" customHeight="1">
      <c r="A74" s="3470">
        <v>73</v>
      </c>
      <c r="B74" s="3471" t="s">
        <v>3377</v>
      </c>
      <c r="C74" s="3472" t="s">
        <v>3378</v>
      </c>
      <c r="D74" s="3472" t="s">
        <v>3451</v>
      </c>
      <c r="E74" s="3473">
        <v>10.56</v>
      </c>
      <c r="F74" s="3473">
        <v>6.16</v>
      </c>
      <c r="G74" s="3473">
        <v>4.4000000000000004</v>
      </c>
    </row>
    <row r="75" spans="1:7" ht="14.25" customHeight="1">
      <c r="A75" s="3470">
        <v>74</v>
      </c>
      <c r="B75" s="3471" t="s">
        <v>3377</v>
      </c>
      <c r="C75" s="3472" t="s">
        <v>3378</v>
      </c>
      <c r="D75" s="3472" t="s">
        <v>3452</v>
      </c>
      <c r="E75" s="3473">
        <v>16.48</v>
      </c>
      <c r="F75" s="3473">
        <v>9.61</v>
      </c>
      <c r="G75" s="3473">
        <v>6.87</v>
      </c>
    </row>
    <row r="76" spans="1:7" ht="14.25" customHeight="1">
      <c r="A76" s="3470">
        <v>75</v>
      </c>
      <c r="B76" s="3471" t="s">
        <v>3377</v>
      </c>
      <c r="C76" s="3472" t="s">
        <v>3378</v>
      </c>
      <c r="D76" s="3472" t="s">
        <v>3453</v>
      </c>
      <c r="E76" s="3473">
        <v>15.28</v>
      </c>
      <c r="F76" s="3473">
        <v>8.91</v>
      </c>
      <c r="G76" s="3473">
        <v>6.37</v>
      </c>
    </row>
    <row r="77" spans="1:7" ht="14.25" customHeight="1">
      <c r="A77" s="3470">
        <v>76</v>
      </c>
      <c r="B77" s="3471" t="s">
        <v>3377</v>
      </c>
      <c r="C77" s="3472" t="s">
        <v>3378</v>
      </c>
      <c r="D77" s="3472" t="s">
        <v>3454</v>
      </c>
      <c r="E77" s="3473">
        <v>15.36</v>
      </c>
      <c r="F77" s="3473">
        <v>8.9600000000000009</v>
      </c>
      <c r="G77" s="3473">
        <v>6.4</v>
      </c>
    </row>
    <row r="78" spans="1:7" ht="14.25" customHeight="1">
      <c r="A78" s="3470">
        <v>77</v>
      </c>
      <c r="B78" s="3471" t="s">
        <v>3377</v>
      </c>
      <c r="C78" s="3472" t="s">
        <v>3378</v>
      </c>
      <c r="D78" s="3472" t="s">
        <v>3455</v>
      </c>
      <c r="E78" s="3473">
        <v>17.18</v>
      </c>
      <c r="F78" s="3473">
        <v>10.02</v>
      </c>
      <c r="G78" s="3473">
        <v>7.16</v>
      </c>
    </row>
    <row r="79" spans="1:7" ht="14.25" customHeight="1">
      <c r="A79" s="3470">
        <v>78</v>
      </c>
      <c r="B79" s="3471" t="s">
        <v>3377</v>
      </c>
      <c r="C79" s="3472" t="s">
        <v>3378</v>
      </c>
      <c r="D79" s="3472" t="s">
        <v>3456</v>
      </c>
      <c r="E79" s="3473">
        <v>15.57</v>
      </c>
      <c r="F79" s="3473">
        <v>9.08</v>
      </c>
      <c r="G79" s="3473">
        <v>6.49</v>
      </c>
    </row>
    <row r="80" spans="1:7" ht="14.25" customHeight="1">
      <c r="A80" s="3470">
        <v>79</v>
      </c>
      <c r="B80" s="3471" t="s">
        <v>3377</v>
      </c>
      <c r="C80" s="3472" t="s">
        <v>3378</v>
      </c>
      <c r="D80" s="3472" t="s">
        <v>3457</v>
      </c>
      <c r="E80" s="3473">
        <v>15.57</v>
      </c>
      <c r="F80" s="3473">
        <v>9.08</v>
      </c>
      <c r="G80" s="3473">
        <v>6.49</v>
      </c>
    </row>
    <row r="81" spans="1:7" ht="14.25" customHeight="1">
      <c r="A81" s="3470">
        <v>80</v>
      </c>
      <c r="B81" s="3471" t="s">
        <v>3377</v>
      </c>
      <c r="C81" s="3472" t="s">
        <v>3378</v>
      </c>
      <c r="D81" s="3472" t="s">
        <v>3458</v>
      </c>
      <c r="E81" s="3473">
        <v>17.18</v>
      </c>
      <c r="F81" s="3473">
        <v>10.02</v>
      </c>
      <c r="G81" s="3473">
        <v>7.16</v>
      </c>
    </row>
    <row r="82" spans="1:7" ht="14.25" customHeight="1">
      <c r="A82" s="3470">
        <v>81</v>
      </c>
      <c r="B82" s="3471" t="s">
        <v>3377</v>
      </c>
      <c r="C82" s="3472" t="s">
        <v>3378</v>
      </c>
      <c r="D82" s="3472" t="s">
        <v>3459</v>
      </c>
      <c r="E82" s="3473">
        <v>20.23</v>
      </c>
      <c r="F82" s="3473">
        <v>11.8</v>
      </c>
      <c r="G82" s="3473">
        <v>8.43</v>
      </c>
    </row>
    <row r="83" spans="1:7" ht="14.25" customHeight="1">
      <c r="A83" s="3470">
        <v>82</v>
      </c>
      <c r="B83" s="3471" t="s">
        <v>3377</v>
      </c>
      <c r="C83" s="3472" t="s">
        <v>3378</v>
      </c>
      <c r="D83" s="3472" t="s">
        <v>3460</v>
      </c>
      <c r="E83" s="3473">
        <v>15.36</v>
      </c>
      <c r="F83" s="3473">
        <v>8.9600000000000009</v>
      </c>
      <c r="G83" s="3473">
        <v>6.4</v>
      </c>
    </row>
    <row r="84" spans="1:7" ht="14.25" customHeight="1">
      <c r="A84" s="3470">
        <v>83</v>
      </c>
      <c r="B84" s="3471" t="s">
        <v>3377</v>
      </c>
      <c r="C84" s="3472" t="s">
        <v>3378</v>
      </c>
      <c r="D84" s="3472" t="s">
        <v>3461</v>
      </c>
      <c r="E84" s="3473">
        <v>10.56</v>
      </c>
      <c r="F84" s="3473">
        <v>6.16</v>
      </c>
      <c r="G84" s="3473">
        <v>4.4000000000000004</v>
      </c>
    </row>
    <row r="85" spans="1:7" ht="14.25" customHeight="1">
      <c r="A85" s="3470">
        <v>84</v>
      </c>
      <c r="B85" s="3471" t="s">
        <v>3377</v>
      </c>
      <c r="C85" s="3472" t="s">
        <v>3378</v>
      </c>
      <c r="D85" s="3472" t="s">
        <v>3462</v>
      </c>
      <c r="E85" s="3473">
        <v>16.48</v>
      </c>
      <c r="F85" s="3473">
        <v>9.61</v>
      </c>
      <c r="G85" s="3473">
        <v>6.87</v>
      </c>
    </row>
    <row r="86" spans="1:7" ht="14.25" customHeight="1">
      <c r="A86" s="3470">
        <v>85</v>
      </c>
      <c r="B86" s="3471" t="s">
        <v>3377</v>
      </c>
      <c r="C86" s="3472" t="s">
        <v>3378</v>
      </c>
      <c r="D86" s="3472" t="s">
        <v>3463</v>
      </c>
      <c r="E86" s="3473">
        <v>22.87</v>
      </c>
      <c r="F86" s="3473">
        <v>13.34</v>
      </c>
      <c r="G86" s="3473">
        <v>9.5299999999999994</v>
      </c>
    </row>
    <row r="87" spans="1:7" ht="14.25" customHeight="1">
      <c r="A87" s="3470">
        <v>86</v>
      </c>
      <c r="B87" s="3471" t="s">
        <v>3377</v>
      </c>
      <c r="C87" s="3472" t="s">
        <v>3378</v>
      </c>
      <c r="D87" s="3472" t="s">
        <v>3464</v>
      </c>
      <c r="E87" s="3473">
        <v>31.14</v>
      </c>
      <c r="F87" s="3473">
        <v>18.16</v>
      </c>
      <c r="G87" s="3473">
        <v>12.98</v>
      </c>
    </row>
    <row r="88" spans="1:7" ht="14.25" customHeight="1">
      <c r="A88" s="3470">
        <v>87</v>
      </c>
      <c r="B88" s="3471" t="s">
        <v>3377</v>
      </c>
      <c r="C88" s="3472" t="s">
        <v>3378</v>
      </c>
      <c r="D88" s="3472" t="s">
        <v>3465</v>
      </c>
      <c r="E88" s="3473">
        <v>16.170000000000002</v>
      </c>
      <c r="F88" s="3473">
        <v>9.43</v>
      </c>
      <c r="G88" s="3473">
        <v>6.74</v>
      </c>
    </row>
    <row r="89" spans="1:7" ht="14.25" customHeight="1">
      <c r="A89" s="3470">
        <v>88</v>
      </c>
      <c r="B89" s="3471" t="s">
        <v>3377</v>
      </c>
      <c r="C89" s="3472" t="s">
        <v>3378</v>
      </c>
      <c r="D89" s="3472" t="s">
        <v>3466</v>
      </c>
      <c r="E89" s="3473">
        <v>13.97</v>
      </c>
      <c r="F89" s="3473">
        <v>8.15</v>
      </c>
      <c r="G89" s="3473">
        <v>5.82</v>
      </c>
    </row>
    <row r="90" spans="1:7" ht="14.25" customHeight="1">
      <c r="A90" s="3470">
        <v>89</v>
      </c>
      <c r="B90" s="3471" t="s">
        <v>3377</v>
      </c>
      <c r="C90" s="3472" t="s">
        <v>3378</v>
      </c>
      <c r="D90" s="3472" t="s">
        <v>3467</v>
      </c>
      <c r="E90" s="3473">
        <v>13.94</v>
      </c>
      <c r="F90" s="3473">
        <v>8.15</v>
      </c>
      <c r="G90" s="3473">
        <v>5.79</v>
      </c>
    </row>
    <row r="91" spans="1:7" ht="14.25" customHeight="1">
      <c r="A91" s="3470">
        <v>90</v>
      </c>
      <c r="B91" s="3471" t="s">
        <v>3377</v>
      </c>
      <c r="C91" s="3472" t="s">
        <v>3378</v>
      </c>
      <c r="D91" s="3472" t="s">
        <v>3468</v>
      </c>
      <c r="E91" s="3473">
        <v>16.13</v>
      </c>
      <c r="F91" s="3473">
        <v>9.43</v>
      </c>
      <c r="G91" s="3473">
        <v>6.7</v>
      </c>
    </row>
    <row r="92" spans="1:7" ht="14.25" customHeight="1">
      <c r="A92" s="3470">
        <v>91</v>
      </c>
      <c r="B92" s="3471" t="s">
        <v>3377</v>
      </c>
      <c r="C92" s="3472" t="s">
        <v>3378</v>
      </c>
      <c r="D92" s="3472" t="s">
        <v>3469</v>
      </c>
      <c r="E92" s="3473">
        <v>31.05</v>
      </c>
      <c r="F92" s="3473">
        <v>18.16</v>
      </c>
      <c r="G92" s="3473">
        <v>12.89</v>
      </c>
    </row>
    <row r="93" spans="1:7" ht="14.25" customHeight="1">
      <c r="A93" s="3470">
        <v>92</v>
      </c>
      <c r="B93" s="3471" t="s">
        <v>3377</v>
      </c>
      <c r="C93" s="3472" t="s">
        <v>3378</v>
      </c>
      <c r="D93" s="3472" t="s">
        <v>3470</v>
      </c>
      <c r="E93" s="3473">
        <v>22.81</v>
      </c>
      <c r="F93" s="3473">
        <v>13.34</v>
      </c>
      <c r="G93" s="3473">
        <v>9.4700000000000006</v>
      </c>
    </row>
    <row r="94" spans="1:7" ht="14.25" customHeight="1">
      <c r="A94" s="3470">
        <v>93</v>
      </c>
      <c r="B94" s="3471" t="s">
        <v>3377</v>
      </c>
      <c r="C94" s="3472" t="s">
        <v>3378</v>
      </c>
      <c r="D94" s="3472" t="s">
        <v>3471</v>
      </c>
      <c r="E94" s="3473">
        <v>10.53</v>
      </c>
      <c r="F94" s="3473">
        <v>6.16</v>
      </c>
      <c r="G94" s="3473">
        <v>4.37</v>
      </c>
    </row>
    <row r="95" spans="1:7" ht="14.25" customHeight="1">
      <c r="A95" s="3470">
        <v>94</v>
      </c>
      <c r="B95" s="3471" t="s">
        <v>3377</v>
      </c>
      <c r="C95" s="3472" t="s">
        <v>3378</v>
      </c>
      <c r="D95" s="3472" t="s">
        <v>3472</v>
      </c>
      <c r="E95" s="3473">
        <v>16.43</v>
      </c>
      <c r="F95" s="3473">
        <v>9.61</v>
      </c>
      <c r="G95" s="3473">
        <v>6.82</v>
      </c>
    </row>
    <row r="96" spans="1:7" ht="14.25" customHeight="1">
      <c r="A96" s="3470">
        <v>95</v>
      </c>
      <c r="B96" s="3471" t="s">
        <v>3377</v>
      </c>
      <c r="C96" s="3472" t="s">
        <v>3378</v>
      </c>
      <c r="D96" s="3472" t="s">
        <v>3473</v>
      </c>
      <c r="E96" s="3473">
        <v>17.13</v>
      </c>
      <c r="F96" s="3473">
        <v>10.02</v>
      </c>
      <c r="G96" s="3473">
        <v>7.11</v>
      </c>
    </row>
    <row r="97" spans="1:7" ht="14.25" customHeight="1">
      <c r="A97" s="3470">
        <v>96</v>
      </c>
      <c r="B97" s="3471" t="s">
        <v>3377</v>
      </c>
      <c r="C97" s="3472" t="s">
        <v>3378</v>
      </c>
      <c r="D97" s="3472" t="s">
        <v>3474</v>
      </c>
      <c r="E97" s="3473">
        <v>20.18</v>
      </c>
      <c r="F97" s="3473">
        <v>11.8</v>
      </c>
      <c r="G97" s="3473">
        <v>8.3800000000000008</v>
      </c>
    </row>
    <row r="98" spans="1:7" ht="14.25" customHeight="1">
      <c r="A98" s="3470">
        <v>97</v>
      </c>
      <c r="B98" s="3471" t="s">
        <v>3377</v>
      </c>
      <c r="C98" s="3472" t="s">
        <v>3378</v>
      </c>
      <c r="D98" s="3472" t="s">
        <v>3475</v>
      </c>
      <c r="E98" s="3473">
        <v>17.13</v>
      </c>
      <c r="F98" s="3473">
        <v>10.02</v>
      </c>
      <c r="G98" s="3473">
        <v>7.11</v>
      </c>
    </row>
    <row r="99" spans="1:7" ht="14.25" customHeight="1">
      <c r="A99" s="3470">
        <v>98</v>
      </c>
      <c r="B99" s="3471" t="s">
        <v>3377</v>
      </c>
      <c r="C99" s="3472" t="s">
        <v>3378</v>
      </c>
      <c r="D99" s="3472" t="s">
        <v>3476</v>
      </c>
      <c r="E99" s="3473">
        <v>15.53</v>
      </c>
      <c r="F99" s="3473">
        <v>9.08</v>
      </c>
      <c r="G99" s="3473">
        <v>6.45</v>
      </c>
    </row>
    <row r="100" spans="1:7" ht="14.25" customHeight="1">
      <c r="A100" s="3470">
        <v>99</v>
      </c>
      <c r="B100" s="3471" t="s">
        <v>3377</v>
      </c>
      <c r="C100" s="3472" t="s">
        <v>3378</v>
      </c>
      <c r="D100" s="3472" t="s">
        <v>3477</v>
      </c>
      <c r="E100" s="3473">
        <v>10.53</v>
      </c>
      <c r="F100" s="3473">
        <v>6.16</v>
      </c>
      <c r="G100" s="3473">
        <v>4.37</v>
      </c>
    </row>
    <row r="101" spans="1:7" ht="14.25" customHeight="1">
      <c r="A101" s="3470">
        <v>100</v>
      </c>
      <c r="B101" s="3471" t="s">
        <v>3377</v>
      </c>
      <c r="C101" s="3472" t="s">
        <v>3378</v>
      </c>
      <c r="D101" s="3472" t="s">
        <v>3478</v>
      </c>
      <c r="E101" s="3473">
        <v>16.43</v>
      </c>
      <c r="F101" s="3473">
        <v>9.61</v>
      </c>
      <c r="G101" s="3473">
        <v>6.82</v>
      </c>
    </row>
    <row r="102" spans="1:7" ht="14.25" customHeight="1">
      <c r="A102" s="3470">
        <v>101</v>
      </c>
      <c r="B102" s="3471" t="s">
        <v>3377</v>
      </c>
      <c r="C102" s="3472" t="s">
        <v>3378</v>
      </c>
      <c r="D102" s="3472" t="s">
        <v>3479</v>
      </c>
      <c r="E102" s="3473">
        <v>10.53</v>
      </c>
      <c r="F102" s="3473">
        <v>6.16</v>
      </c>
      <c r="G102" s="3473">
        <v>4.37</v>
      </c>
    </row>
    <row r="103" spans="1:7" ht="14.25" customHeight="1">
      <c r="A103" s="3470">
        <v>102</v>
      </c>
      <c r="B103" s="3471" t="s">
        <v>3377</v>
      </c>
      <c r="C103" s="3472" t="s">
        <v>3378</v>
      </c>
      <c r="D103" s="3472" t="s">
        <v>3480</v>
      </c>
      <c r="E103" s="3473">
        <v>20.18</v>
      </c>
      <c r="F103" s="3473">
        <v>11.8</v>
      </c>
      <c r="G103" s="3473">
        <v>8.3800000000000008</v>
      </c>
    </row>
    <row r="104" spans="1:7" ht="14.25" customHeight="1">
      <c r="A104" s="3470">
        <v>103</v>
      </c>
      <c r="B104" s="3471" t="s">
        <v>3377</v>
      </c>
      <c r="C104" s="3472" t="s">
        <v>3378</v>
      </c>
      <c r="D104" s="3472" t="s">
        <v>3481</v>
      </c>
      <c r="E104" s="3473">
        <v>17.13</v>
      </c>
      <c r="F104" s="3473">
        <v>10.02</v>
      </c>
      <c r="G104" s="3473">
        <v>7.11</v>
      </c>
    </row>
    <row r="105" spans="1:7" ht="14.25" customHeight="1">
      <c r="A105" s="3470">
        <v>104</v>
      </c>
      <c r="B105" s="3471" t="s">
        <v>3377</v>
      </c>
      <c r="C105" s="3472" t="s">
        <v>3378</v>
      </c>
      <c r="D105" s="3472" t="s">
        <v>3482</v>
      </c>
      <c r="E105" s="3473">
        <v>17.13</v>
      </c>
      <c r="F105" s="3473">
        <v>10.02</v>
      </c>
      <c r="G105" s="3473">
        <v>7.11</v>
      </c>
    </row>
    <row r="106" spans="1:7" ht="14.25" customHeight="1">
      <c r="A106" s="3470">
        <v>105</v>
      </c>
      <c r="B106" s="3471" t="s">
        <v>3377</v>
      </c>
      <c r="C106" s="3472" t="s">
        <v>3378</v>
      </c>
      <c r="D106" s="3472" t="s">
        <v>3483</v>
      </c>
      <c r="E106" s="3473">
        <v>10.53</v>
      </c>
      <c r="F106" s="3473">
        <v>6.16</v>
      </c>
      <c r="G106" s="3473">
        <v>4.37</v>
      </c>
    </row>
    <row r="107" spans="1:7" ht="14.25" customHeight="1">
      <c r="A107" s="3470">
        <v>106</v>
      </c>
      <c r="B107" s="3471" t="s">
        <v>3377</v>
      </c>
      <c r="C107" s="3472" t="s">
        <v>3378</v>
      </c>
      <c r="D107" s="3472" t="s">
        <v>3484</v>
      </c>
      <c r="E107" s="3473">
        <v>16.43</v>
      </c>
      <c r="F107" s="3473">
        <v>9.61</v>
      </c>
      <c r="G107" s="3473">
        <v>6.82</v>
      </c>
    </row>
    <row r="108" spans="1:7" ht="14.25" customHeight="1">
      <c r="A108" s="3470">
        <v>107</v>
      </c>
      <c r="B108" s="3471" t="s">
        <v>3377</v>
      </c>
      <c r="C108" s="3472" t="s">
        <v>3378</v>
      </c>
      <c r="D108" s="3472" t="s">
        <v>3485</v>
      </c>
      <c r="E108" s="3473">
        <v>10.53</v>
      </c>
      <c r="F108" s="3473">
        <v>6.16</v>
      </c>
      <c r="G108" s="3473">
        <v>4.37</v>
      </c>
    </row>
    <row r="109" spans="1:7" ht="14.25" customHeight="1">
      <c r="A109" s="3470">
        <v>108</v>
      </c>
      <c r="B109" s="3471" t="s">
        <v>3377</v>
      </c>
      <c r="C109" s="3472" t="s">
        <v>3378</v>
      </c>
      <c r="D109" s="3472" t="s">
        <v>3486</v>
      </c>
      <c r="E109" s="3473">
        <v>17.13</v>
      </c>
      <c r="F109" s="3473">
        <v>10.02</v>
      </c>
      <c r="G109" s="3473">
        <v>7.11</v>
      </c>
    </row>
    <row r="110" spans="1:7" ht="14.25" customHeight="1">
      <c r="A110" s="3470">
        <v>109</v>
      </c>
      <c r="B110" s="3471" t="s">
        <v>3377</v>
      </c>
      <c r="C110" s="3472" t="s">
        <v>3378</v>
      </c>
      <c r="D110" s="3472" t="s">
        <v>3487</v>
      </c>
      <c r="E110" s="3473">
        <v>15.53</v>
      </c>
      <c r="F110" s="3473">
        <v>9.08</v>
      </c>
      <c r="G110" s="3473">
        <v>6.45</v>
      </c>
    </row>
    <row r="111" spans="1:7" ht="14.25" customHeight="1">
      <c r="A111" s="3470">
        <v>110</v>
      </c>
      <c r="B111" s="3471" t="s">
        <v>3377</v>
      </c>
      <c r="C111" s="3472" t="s">
        <v>3378</v>
      </c>
      <c r="D111" s="3472" t="s">
        <v>3488</v>
      </c>
      <c r="E111" s="3473">
        <v>17.13</v>
      </c>
      <c r="F111" s="3473">
        <v>10.02</v>
      </c>
      <c r="G111" s="3473">
        <v>7.11</v>
      </c>
    </row>
    <row r="112" spans="1:7" ht="14.25" customHeight="1">
      <c r="A112" s="3470">
        <v>111</v>
      </c>
      <c r="B112" s="3471" t="s">
        <v>3377</v>
      </c>
      <c r="C112" s="3472" t="s">
        <v>3378</v>
      </c>
      <c r="D112" s="3472" t="s">
        <v>3489</v>
      </c>
      <c r="E112" s="3473">
        <v>15.32</v>
      </c>
      <c r="F112" s="3473">
        <v>8.9600000000000009</v>
      </c>
      <c r="G112" s="3473">
        <v>6.36</v>
      </c>
    </row>
    <row r="113" spans="1:7" ht="14.25" customHeight="1">
      <c r="A113" s="3470">
        <v>112</v>
      </c>
      <c r="B113" s="3471" t="s">
        <v>3377</v>
      </c>
      <c r="C113" s="3472" t="s">
        <v>3378</v>
      </c>
      <c r="D113" s="3472" t="s">
        <v>3490</v>
      </c>
      <c r="E113" s="3473">
        <v>10.53</v>
      </c>
      <c r="F113" s="3473">
        <v>6.16</v>
      </c>
      <c r="G113" s="3473">
        <v>4.37</v>
      </c>
    </row>
    <row r="114" spans="1:7" ht="14.25" customHeight="1">
      <c r="A114" s="3470">
        <v>113</v>
      </c>
      <c r="B114" s="3471" t="s">
        <v>3377</v>
      </c>
      <c r="C114" s="3472" t="s">
        <v>3378</v>
      </c>
      <c r="D114" s="3472" t="s">
        <v>3491</v>
      </c>
      <c r="E114" s="3473">
        <v>16.43</v>
      </c>
      <c r="F114" s="3473">
        <v>9.61</v>
      </c>
      <c r="G114" s="3473">
        <v>6.82</v>
      </c>
    </row>
    <row r="115" spans="1:7" ht="14.25" customHeight="1">
      <c r="A115" s="3470">
        <v>114</v>
      </c>
      <c r="B115" s="3471" t="s">
        <v>3377</v>
      </c>
      <c r="C115" s="3472" t="s">
        <v>3378</v>
      </c>
      <c r="D115" s="3472" t="s">
        <v>3492</v>
      </c>
      <c r="E115" s="3473">
        <v>22.81</v>
      </c>
      <c r="F115" s="3473">
        <v>13.34</v>
      </c>
      <c r="G115" s="3473">
        <v>9.4700000000000006</v>
      </c>
    </row>
    <row r="116" spans="1:7" ht="14.25" customHeight="1">
      <c r="A116" s="3470">
        <v>115</v>
      </c>
      <c r="B116" s="3471" t="s">
        <v>3377</v>
      </c>
      <c r="C116" s="3472" t="s">
        <v>3378</v>
      </c>
      <c r="D116" s="3472" t="s">
        <v>3493</v>
      </c>
      <c r="E116" s="3473">
        <v>31.05</v>
      </c>
      <c r="F116" s="3473">
        <v>18.16</v>
      </c>
      <c r="G116" s="3473">
        <v>12.89</v>
      </c>
    </row>
    <row r="117" spans="1:7" ht="14.25" customHeight="1">
      <c r="A117" s="3470">
        <v>116</v>
      </c>
      <c r="B117" s="3471" t="s">
        <v>3377</v>
      </c>
      <c r="C117" s="3472" t="s">
        <v>3378</v>
      </c>
      <c r="D117" s="3472" t="s">
        <v>3494</v>
      </c>
      <c r="E117" s="3473">
        <v>16.13</v>
      </c>
      <c r="F117" s="3473">
        <v>9.43</v>
      </c>
      <c r="G117" s="3473">
        <v>6.7</v>
      </c>
    </row>
    <row r="118" spans="1:7" ht="14.25" customHeight="1">
      <c r="A118" s="3470">
        <v>117</v>
      </c>
      <c r="B118" s="3471" t="s">
        <v>3377</v>
      </c>
      <c r="C118" s="3472" t="s">
        <v>3378</v>
      </c>
      <c r="D118" s="3472" t="s">
        <v>3495</v>
      </c>
      <c r="E118" s="3473">
        <v>13.94</v>
      </c>
      <c r="F118" s="3473">
        <v>8.15</v>
      </c>
      <c r="G118" s="3473">
        <v>5.79</v>
      </c>
    </row>
    <row r="119" spans="1:7" ht="14.25" customHeight="1">
      <c r="A119" s="3470">
        <v>118</v>
      </c>
      <c r="B119" s="3471" t="s">
        <v>3377</v>
      </c>
      <c r="C119" s="3472" t="s">
        <v>3378</v>
      </c>
      <c r="D119" s="3472" t="s">
        <v>3496</v>
      </c>
      <c r="E119" s="3473">
        <v>14.52</v>
      </c>
      <c r="F119" s="3473">
        <v>8.15</v>
      </c>
      <c r="G119" s="3473">
        <v>6.37</v>
      </c>
    </row>
    <row r="120" spans="1:7" ht="14.25" customHeight="1">
      <c r="A120" s="3470">
        <v>119</v>
      </c>
      <c r="B120" s="3471" t="s">
        <v>3377</v>
      </c>
      <c r="C120" s="3472" t="s">
        <v>3378</v>
      </c>
      <c r="D120" s="3472" t="s">
        <v>3497</v>
      </c>
      <c r="E120" s="3473">
        <v>16.8</v>
      </c>
      <c r="F120" s="3473">
        <v>9.43</v>
      </c>
      <c r="G120" s="3473">
        <v>7.37</v>
      </c>
    </row>
    <row r="121" spans="1:7" ht="14.25" customHeight="1">
      <c r="A121" s="3470">
        <v>120</v>
      </c>
      <c r="B121" s="3471" t="s">
        <v>3377</v>
      </c>
      <c r="C121" s="3472" t="s">
        <v>3378</v>
      </c>
      <c r="D121" s="3472" t="s">
        <v>3498</v>
      </c>
      <c r="E121" s="3473">
        <v>32.35</v>
      </c>
      <c r="F121" s="3473">
        <v>18.16</v>
      </c>
      <c r="G121" s="3473">
        <v>14.19</v>
      </c>
    </row>
    <row r="122" spans="1:7" ht="14.25" customHeight="1">
      <c r="A122" s="3470">
        <v>121</v>
      </c>
      <c r="B122" s="3471" t="s">
        <v>3377</v>
      </c>
      <c r="C122" s="3472" t="s">
        <v>3378</v>
      </c>
      <c r="D122" s="3472" t="s">
        <v>3499</v>
      </c>
      <c r="E122" s="3473">
        <v>23.76</v>
      </c>
      <c r="F122" s="3473">
        <v>13.34</v>
      </c>
      <c r="G122" s="3473">
        <v>10.42</v>
      </c>
    </row>
    <row r="123" spans="1:7" ht="14.25" customHeight="1">
      <c r="A123" s="3470">
        <v>122</v>
      </c>
      <c r="B123" s="3471" t="s">
        <v>3377</v>
      </c>
      <c r="C123" s="3472" t="s">
        <v>3378</v>
      </c>
      <c r="D123" s="3472" t="s">
        <v>3500</v>
      </c>
      <c r="E123" s="3473">
        <v>17.12</v>
      </c>
      <c r="F123" s="3473">
        <v>9.61</v>
      </c>
      <c r="G123" s="3473">
        <v>7.51</v>
      </c>
    </row>
    <row r="124" spans="1:7" ht="14.25" customHeight="1">
      <c r="A124" s="3470">
        <v>123</v>
      </c>
      <c r="B124" s="3471" t="s">
        <v>3377</v>
      </c>
      <c r="C124" s="3472" t="s">
        <v>3378</v>
      </c>
      <c r="D124" s="3472" t="s">
        <v>3501</v>
      </c>
      <c r="E124" s="3473">
        <v>10.97</v>
      </c>
      <c r="F124" s="3473">
        <v>6.16</v>
      </c>
      <c r="G124" s="3473">
        <v>4.8099999999999996</v>
      </c>
    </row>
    <row r="125" spans="1:7" ht="14.25" customHeight="1">
      <c r="A125" s="3470">
        <v>124</v>
      </c>
      <c r="B125" s="3471" t="s">
        <v>3377</v>
      </c>
      <c r="C125" s="3472" t="s">
        <v>3378</v>
      </c>
      <c r="D125" s="3472" t="s">
        <v>3502</v>
      </c>
      <c r="E125" s="3473">
        <v>17.850000000000001</v>
      </c>
      <c r="F125" s="3473">
        <v>10.02</v>
      </c>
      <c r="G125" s="3473">
        <v>7.83</v>
      </c>
    </row>
    <row r="126" spans="1:7" ht="14.25" customHeight="1">
      <c r="A126" s="3470">
        <v>125</v>
      </c>
      <c r="B126" s="3471" t="s">
        <v>3377</v>
      </c>
      <c r="C126" s="3472" t="s">
        <v>3378</v>
      </c>
      <c r="D126" s="3472" t="s">
        <v>3503</v>
      </c>
      <c r="E126" s="3473">
        <v>16.170000000000002</v>
      </c>
      <c r="F126" s="3473">
        <v>9.08</v>
      </c>
      <c r="G126" s="3473">
        <v>7.09</v>
      </c>
    </row>
    <row r="127" spans="1:7" ht="14.25" customHeight="1">
      <c r="A127" s="3470">
        <v>126</v>
      </c>
      <c r="B127" s="3471" t="s">
        <v>3377</v>
      </c>
      <c r="C127" s="3472" t="s">
        <v>3378</v>
      </c>
      <c r="D127" s="3472" t="s">
        <v>3504</v>
      </c>
      <c r="E127" s="3473">
        <v>16.170000000000002</v>
      </c>
      <c r="F127" s="3473">
        <v>9.08</v>
      </c>
      <c r="G127" s="3473">
        <v>7.09</v>
      </c>
    </row>
    <row r="128" spans="1:7" ht="14.25" customHeight="1">
      <c r="A128" s="3470">
        <v>127</v>
      </c>
      <c r="B128" s="3471" t="s">
        <v>3377</v>
      </c>
      <c r="C128" s="3472" t="s">
        <v>3378</v>
      </c>
      <c r="D128" s="3472" t="s">
        <v>3505</v>
      </c>
      <c r="E128" s="3473">
        <v>17.850000000000001</v>
      </c>
      <c r="F128" s="3473">
        <v>10.02</v>
      </c>
      <c r="G128" s="3473">
        <v>7.83</v>
      </c>
    </row>
    <row r="129" spans="1:7" ht="14.25" customHeight="1">
      <c r="A129" s="3470">
        <v>128</v>
      </c>
      <c r="B129" s="3471" t="s">
        <v>3377</v>
      </c>
      <c r="C129" s="3472" t="s">
        <v>3378</v>
      </c>
      <c r="D129" s="3472" t="s">
        <v>3506</v>
      </c>
      <c r="E129" s="3473">
        <v>21.43</v>
      </c>
      <c r="F129" s="3473">
        <v>12.03</v>
      </c>
      <c r="G129" s="3473">
        <v>9.4</v>
      </c>
    </row>
    <row r="130" spans="1:7" ht="14.25" customHeight="1">
      <c r="A130" s="3470">
        <v>129</v>
      </c>
      <c r="B130" s="3471" t="s">
        <v>3377</v>
      </c>
      <c r="C130" s="3472" t="s">
        <v>3378</v>
      </c>
      <c r="D130" s="3472" t="s">
        <v>3507</v>
      </c>
      <c r="E130" s="3473">
        <v>10.97</v>
      </c>
      <c r="F130" s="3473">
        <v>6.16</v>
      </c>
      <c r="G130" s="3473">
        <v>4.8099999999999996</v>
      </c>
    </row>
    <row r="131" spans="1:7" ht="14.25" customHeight="1">
      <c r="A131" s="3470">
        <v>130</v>
      </c>
      <c r="B131" s="3471" t="s">
        <v>3377</v>
      </c>
      <c r="C131" s="3472" t="s">
        <v>3378</v>
      </c>
      <c r="D131" s="3472" t="s">
        <v>3508</v>
      </c>
      <c r="E131" s="3473">
        <v>17.12</v>
      </c>
      <c r="F131" s="3473">
        <v>9.61</v>
      </c>
      <c r="G131" s="3473">
        <v>7.51</v>
      </c>
    </row>
    <row r="132" spans="1:7" ht="14.25" customHeight="1">
      <c r="A132" s="3470">
        <v>131</v>
      </c>
      <c r="B132" s="3471" t="s">
        <v>3377</v>
      </c>
      <c r="C132" s="3472" t="s">
        <v>3378</v>
      </c>
      <c r="D132" s="3472" t="s">
        <v>3509</v>
      </c>
      <c r="E132" s="3473">
        <v>17.12</v>
      </c>
      <c r="F132" s="3473">
        <v>9.61</v>
      </c>
      <c r="G132" s="3473">
        <v>7.51</v>
      </c>
    </row>
    <row r="133" spans="1:7" ht="14.25" customHeight="1">
      <c r="A133" s="3470">
        <v>132</v>
      </c>
      <c r="B133" s="3471" t="s">
        <v>3377</v>
      </c>
      <c r="C133" s="3472" t="s">
        <v>3378</v>
      </c>
      <c r="D133" s="3472" t="s">
        <v>3510</v>
      </c>
      <c r="E133" s="3473">
        <v>10.97</v>
      </c>
      <c r="F133" s="3473">
        <v>6.16</v>
      </c>
      <c r="G133" s="3473">
        <v>4.8099999999999996</v>
      </c>
    </row>
    <row r="134" spans="1:7" ht="14.25" customHeight="1">
      <c r="A134" s="3470">
        <v>133</v>
      </c>
      <c r="B134" s="3471" t="s">
        <v>3377</v>
      </c>
      <c r="C134" s="3472" t="s">
        <v>3378</v>
      </c>
      <c r="D134" s="3472" t="s">
        <v>3511</v>
      </c>
      <c r="E134" s="3473">
        <v>15.96</v>
      </c>
      <c r="F134" s="3473">
        <v>8.9600000000000009</v>
      </c>
      <c r="G134" s="3473">
        <v>7</v>
      </c>
    </row>
    <row r="135" spans="1:7" ht="14.25" customHeight="1">
      <c r="A135" s="3470">
        <v>134</v>
      </c>
      <c r="B135" s="3471" t="s">
        <v>3377</v>
      </c>
      <c r="C135" s="3472" t="s">
        <v>3378</v>
      </c>
      <c r="D135" s="3472" t="s">
        <v>3512</v>
      </c>
      <c r="E135" s="3473">
        <v>21.02</v>
      </c>
      <c r="F135" s="3473">
        <v>11.8</v>
      </c>
      <c r="G135" s="3473">
        <v>9.2200000000000006</v>
      </c>
    </row>
    <row r="136" spans="1:7" ht="14.25" customHeight="1">
      <c r="A136" s="3470">
        <v>135</v>
      </c>
      <c r="B136" s="3471" t="s">
        <v>3377</v>
      </c>
      <c r="C136" s="3472" t="s">
        <v>3378</v>
      </c>
      <c r="D136" s="3472" t="s">
        <v>3513</v>
      </c>
      <c r="E136" s="3473">
        <v>17.850000000000001</v>
      </c>
      <c r="F136" s="3473">
        <v>10.02</v>
      </c>
      <c r="G136" s="3473">
        <v>7.83</v>
      </c>
    </row>
    <row r="137" spans="1:7" ht="14.25" customHeight="1">
      <c r="A137" s="3470">
        <v>136</v>
      </c>
      <c r="B137" s="3471" t="s">
        <v>3377</v>
      </c>
      <c r="C137" s="3472" t="s">
        <v>3378</v>
      </c>
      <c r="D137" s="3472" t="s">
        <v>3514</v>
      </c>
      <c r="E137" s="3473">
        <v>16.170000000000002</v>
      </c>
      <c r="F137" s="3473">
        <v>9.08</v>
      </c>
      <c r="G137" s="3473">
        <v>7.09</v>
      </c>
    </row>
    <row r="138" spans="1:7" ht="14.25" customHeight="1">
      <c r="A138" s="3470">
        <v>137</v>
      </c>
      <c r="B138" s="3471" t="s">
        <v>3377</v>
      </c>
      <c r="C138" s="3472" t="s">
        <v>3378</v>
      </c>
      <c r="D138" s="3472" t="s">
        <v>3515</v>
      </c>
      <c r="E138" s="3473">
        <v>16.170000000000002</v>
      </c>
      <c r="F138" s="3473">
        <v>9.08</v>
      </c>
      <c r="G138" s="3473">
        <v>7.09</v>
      </c>
    </row>
    <row r="139" spans="1:7" ht="14.25" customHeight="1">
      <c r="A139" s="3470">
        <v>138</v>
      </c>
      <c r="B139" s="3471" t="s">
        <v>3377</v>
      </c>
      <c r="C139" s="3472" t="s">
        <v>3378</v>
      </c>
      <c r="D139" s="3472" t="s">
        <v>3516</v>
      </c>
      <c r="E139" s="3473">
        <v>17.850000000000001</v>
      </c>
      <c r="F139" s="3473">
        <v>10.02</v>
      </c>
      <c r="G139" s="3473">
        <v>7.83</v>
      </c>
    </row>
    <row r="140" spans="1:7" ht="14.25" customHeight="1">
      <c r="A140" s="3470">
        <v>139</v>
      </c>
      <c r="B140" s="3471" t="s">
        <v>3377</v>
      </c>
      <c r="C140" s="3472" t="s">
        <v>3378</v>
      </c>
      <c r="D140" s="3472" t="s">
        <v>3517</v>
      </c>
      <c r="E140" s="3473">
        <v>10.97</v>
      </c>
      <c r="F140" s="3473">
        <v>6.16</v>
      </c>
      <c r="G140" s="3473">
        <v>4.8099999999999996</v>
      </c>
    </row>
    <row r="141" spans="1:7" ht="14.25" customHeight="1">
      <c r="A141" s="3470">
        <v>140</v>
      </c>
      <c r="B141" s="3471" t="s">
        <v>3377</v>
      </c>
      <c r="C141" s="3472" t="s">
        <v>3378</v>
      </c>
      <c r="D141" s="3472" t="s">
        <v>3518</v>
      </c>
      <c r="E141" s="3473">
        <v>17.12</v>
      </c>
      <c r="F141" s="3473">
        <v>9.61</v>
      </c>
      <c r="G141" s="3473">
        <v>7.51</v>
      </c>
    </row>
    <row r="142" spans="1:7" ht="14.25" customHeight="1">
      <c r="A142" s="3470">
        <v>141</v>
      </c>
      <c r="B142" s="3471" t="s">
        <v>3377</v>
      </c>
      <c r="C142" s="3472" t="s">
        <v>3378</v>
      </c>
      <c r="D142" s="3472" t="s">
        <v>3519</v>
      </c>
      <c r="E142" s="3473">
        <v>17.12</v>
      </c>
      <c r="F142" s="3473">
        <v>9.61</v>
      </c>
      <c r="G142" s="3473">
        <v>7.51</v>
      </c>
    </row>
    <row r="143" spans="1:7" ht="14.25" customHeight="1">
      <c r="A143" s="3470">
        <v>142</v>
      </c>
      <c r="B143" s="3471" t="s">
        <v>3377</v>
      </c>
      <c r="C143" s="3472" t="s">
        <v>3378</v>
      </c>
      <c r="D143" s="3472" t="s">
        <v>3520</v>
      </c>
      <c r="E143" s="3473">
        <v>10.97</v>
      </c>
      <c r="F143" s="3473">
        <v>6.16</v>
      </c>
      <c r="G143" s="3473">
        <v>4.8099999999999996</v>
      </c>
    </row>
    <row r="144" spans="1:7" ht="14.25" customHeight="1">
      <c r="A144" s="3470">
        <v>143</v>
      </c>
      <c r="B144" s="3471" t="s">
        <v>3377</v>
      </c>
      <c r="C144" s="3472" t="s">
        <v>3378</v>
      </c>
      <c r="D144" s="3472" t="s">
        <v>3521</v>
      </c>
      <c r="E144" s="3473">
        <v>15.96</v>
      </c>
      <c r="F144" s="3473">
        <v>8.9600000000000009</v>
      </c>
      <c r="G144" s="3473">
        <v>7</v>
      </c>
    </row>
    <row r="145" spans="1:7" ht="14.25" customHeight="1">
      <c r="A145" s="3470">
        <v>144</v>
      </c>
      <c r="B145" s="3471" t="s">
        <v>3377</v>
      </c>
      <c r="C145" s="3472" t="s">
        <v>3378</v>
      </c>
      <c r="D145" s="3472" t="s">
        <v>3522</v>
      </c>
      <c r="E145" s="3473">
        <v>21.02</v>
      </c>
      <c r="F145" s="3473">
        <v>11.8</v>
      </c>
      <c r="G145" s="3473">
        <v>9.2200000000000006</v>
      </c>
    </row>
    <row r="146" spans="1:7" ht="14.25" customHeight="1">
      <c r="A146" s="3470">
        <v>145</v>
      </c>
      <c r="B146" s="3471" t="s">
        <v>3377</v>
      </c>
      <c r="C146" s="3472" t="s">
        <v>3378</v>
      </c>
      <c r="D146" s="3472" t="s">
        <v>3523</v>
      </c>
      <c r="E146" s="3473">
        <v>17.850000000000001</v>
      </c>
      <c r="F146" s="3473">
        <v>10.02</v>
      </c>
      <c r="G146" s="3473">
        <v>7.83</v>
      </c>
    </row>
    <row r="147" spans="1:7" ht="14.25" customHeight="1">
      <c r="A147" s="3470">
        <v>146</v>
      </c>
      <c r="B147" s="3471" t="s">
        <v>3377</v>
      </c>
      <c r="C147" s="3472" t="s">
        <v>3378</v>
      </c>
      <c r="D147" s="3472" t="s">
        <v>3524</v>
      </c>
      <c r="E147" s="3473">
        <v>16.170000000000002</v>
      </c>
      <c r="F147" s="3473">
        <v>9.08</v>
      </c>
      <c r="G147" s="3473">
        <v>7.09</v>
      </c>
    </row>
    <row r="148" spans="1:7" ht="14.25" customHeight="1">
      <c r="A148" s="3470">
        <v>147</v>
      </c>
      <c r="B148" s="3471" t="s">
        <v>3377</v>
      </c>
      <c r="C148" s="3472" t="s">
        <v>3378</v>
      </c>
      <c r="D148" s="3472" t="s">
        <v>3525</v>
      </c>
      <c r="E148" s="3473">
        <v>16.170000000000002</v>
      </c>
      <c r="F148" s="3473">
        <v>9.08</v>
      </c>
      <c r="G148" s="3473">
        <v>7.09</v>
      </c>
    </row>
    <row r="149" spans="1:7" ht="14.25" customHeight="1">
      <c r="A149" s="3470">
        <v>148</v>
      </c>
      <c r="B149" s="3471" t="s">
        <v>3377</v>
      </c>
      <c r="C149" s="3472" t="s">
        <v>3378</v>
      </c>
      <c r="D149" s="3472" t="s">
        <v>3526</v>
      </c>
      <c r="E149" s="3473">
        <v>17.850000000000001</v>
      </c>
      <c r="F149" s="3473">
        <v>10.02</v>
      </c>
      <c r="G149" s="3473">
        <v>7.83</v>
      </c>
    </row>
    <row r="150" spans="1:7" ht="14.25" customHeight="1">
      <c r="A150" s="3470">
        <v>149</v>
      </c>
      <c r="B150" s="3471" t="s">
        <v>3377</v>
      </c>
      <c r="C150" s="3472" t="s">
        <v>3378</v>
      </c>
      <c r="D150" s="3472" t="s">
        <v>3527</v>
      </c>
      <c r="E150" s="3473">
        <v>15.96</v>
      </c>
      <c r="F150" s="3473">
        <v>8.9600000000000009</v>
      </c>
      <c r="G150" s="3473">
        <v>7</v>
      </c>
    </row>
    <row r="151" spans="1:7" ht="14.25" customHeight="1">
      <c r="A151" s="3470">
        <v>150</v>
      </c>
      <c r="B151" s="3471" t="s">
        <v>3377</v>
      </c>
      <c r="C151" s="3472" t="s">
        <v>3378</v>
      </c>
      <c r="D151" s="3472" t="s">
        <v>3528</v>
      </c>
      <c r="E151" s="3473">
        <v>10.97</v>
      </c>
      <c r="F151" s="3473">
        <v>6.16</v>
      </c>
      <c r="G151" s="3473">
        <v>4.8099999999999996</v>
      </c>
    </row>
    <row r="152" spans="1:7" ht="14.25" customHeight="1">
      <c r="A152" s="3470">
        <v>151</v>
      </c>
      <c r="B152" s="3471" t="s">
        <v>3377</v>
      </c>
      <c r="C152" s="3472" t="s">
        <v>3378</v>
      </c>
      <c r="D152" s="3472" t="s">
        <v>3529</v>
      </c>
      <c r="E152" s="3473">
        <v>17.12</v>
      </c>
      <c r="F152" s="3473">
        <v>9.61</v>
      </c>
      <c r="G152" s="3473">
        <v>7.51</v>
      </c>
    </row>
    <row r="153" spans="1:7" ht="14.25" customHeight="1">
      <c r="A153" s="3470">
        <v>152</v>
      </c>
      <c r="B153" s="3471" t="s">
        <v>3377</v>
      </c>
      <c r="C153" s="3472" t="s">
        <v>3378</v>
      </c>
      <c r="D153" s="3472" t="s">
        <v>3530</v>
      </c>
      <c r="E153" s="3473">
        <v>27.11</v>
      </c>
      <c r="F153" s="3473">
        <v>15.22</v>
      </c>
      <c r="G153" s="3473">
        <v>11.89</v>
      </c>
    </row>
    <row r="154" spans="1:7" ht="14.25" customHeight="1">
      <c r="A154" s="3470">
        <v>153</v>
      </c>
      <c r="B154" s="3471" t="s">
        <v>3377</v>
      </c>
      <c r="C154" s="3472" t="s">
        <v>3378</v>
      </c>
      <c r="D154" s="3472" t="s">
        <v>3531</v>
      </c>
      <c r="E154" s="3473">
        <v>38.619999999999997</v>
      </c>
      <c r="F154" s="3473">
        <v>21.68</v>
      </c>
      <c r="G154" s="3473">
        <v>16.940000000000001</v>
      </c>
    </row>
    <row r="155" spans="1:7" ht="14.25" customHeight="1">
      <c r="A155" s="3470">
        <v>154</v>
      </c>
      <c r="B155" s="3471" t="s">
        <v>3377</v>
      </c>
      <c r="C155" s="3472" t="s">
        <v>3378</v>
      </c>
      <c r="D155" s="3472" t="s">
        <v>3532</v>
      </c>
      <c r="E155" s="3473">
        <v>33.31</v>
      </c>
      <c r="F155" s="3473">
        <v>18.7</v>
      </c>
      <c r="G155" s="3473">
        <v>14.61</v>
      </c>
    </row>
    <row r="156" spans="1:7" ht="14.25" customHeight="1">
      <c r="A156" s="3470">
        <v>155</v>
      </c>
      <c r="B156" s="3471" t="s">
        <v>3377</v>
      </c>
      <c r="C156" s="3472" t="s">
        <v>3378</v>
      </c>
      <c r="D156" s="3472" t="s">
        <v>3533</v>
      </c>
      <c r="E156" s="3473">
        <v>14.22</v>
      </c>
      <c r="F156" s="3473">
        <v>8.14</v>
      </c>
      <c r="G156" s="3473">
        <v>6.08</v>
      </c>
    </row>
    <row r="157" spans="1:7" ht="14.25" customHeight="1">
      <c r="A157" s="3470">
        <v>156</v>
      </c>
      <c r="B157" s="3471" t="s">
        <v>3377</v>
      </c>
      <c r="C157" s="3472" t="s">
        <v>3378</v>
      </c>
      <c r="D157" s="3472" t="s">
        <v>3534</v>
      </c>
      <c r="E157" s="3473">
        <v>16.47</v>
      </c>
      <c r="F157" s="3473">
        <v>9.43</v>
      </c>
      <c r="G157" s="3473">
        <v>7.04</v>
      </c>
    </row>
    <row r="158" spans="1:7" ht="14.25" customHeight="1">
      <c r="A158" s="3470">
        <v>157</v>
      </c>
      <c r="B158" s="3471" t="s">
        <v>3377</v>
      </c>
      <c r="C158" s="3472" t="s">
        <v>3378</v>
      </c>
      <c r="D158" s="3472" t="s">
        <v>3535</v>
      </c>
      <c r="E158" s="3473">
        <v>31.72</v>
      </c>
      <c r="F158" s="3473">
        <v>18.16</v>
      </c>
      <c r="G158" s="3473">
        <v>13.56</v>
      </c>
    </row>
    <row r="159" spans="1:7" ht="14.25" customHeight="1">
      <c r="A159" s="3470">
        <v>158</v>
      </c>
      <c r="B159" s="3471" t="s">
        <v>3377</v>
      </c>
      <c r="C159" s="3472" t="s">
        <v>3378</v>
      </c>
      <c r="D159" s="3472" t="s">
        <v>3536</v>
      </c>
      <c r="E159" s="3473">
        <v>23.3</v>
      </c>
      <c r="F159" s="3473">
        <v>13.34</v>
      </c>
      <c r="G159" s="3473">
        <v>9.9600000000000009</v>
      </c>
    </row>
    <row r="160" spans="1:7" ht="14.25" customHeight="1">
      <c r="A160" s="3470">
        <v>159</v>
      </c>
      <c r="B160" s="3471" t="s">
        <v>3377</v>
      </c>
      <c r="C160" s="3472" t="s">
        <v>3378</v>
      </c>
      <c r="D160" s="3472" t="s">
        <v>3537</v>
      </c>
      <c r="E160" s="3473">
        <v>16.78</v>
      </c>
      <c r="F160" s="3473">
        <v>9.61</v>
      </c>
      <c r="G160" s="3473">
        <v>7.17</v>
      </c>
    </row>
    <row r="161" spans="1:7" ht="14.25" customHeight="1">
      <c r="A161" s="3470">
        <v>160</v>
      </c>
      <c r="B161" s="3471" t="s">
        <v>3377</v>
      </c>
      <c r="C161" s="3472" t="s">
        <v>3378</v>
      </c>
      <c r="D161" s="3472" t="s">
        <v>3538</v>
      </c>
      <c r="E161" s="3473">
        <v>10.76</v>
      </c>
      <c r="F161" s="3473">
        <v>6.16</v>
      </c>
      <c r="G161" s="3473">
        <v>4.5999999999999996</v>
      </c>
    </row>
    <row r="162" spans="1:7" ht="14.25" customHeight="1">
      <c r="A162" s="3470">
        <v>161</v>
      </c>
      <c r="B162" s="3471" t="s">
        <v>3377</v>
      </c>
      <c r="C162" s="3472" t="s">
        <v>3378</v>
      </c>
      <c r="D162" s="3472" t="s">
        <v>3539</v>
      </c>
      <c r="E162" s="3473">
        <v>15.65</v>
      </c>
      <c r="F162" s="3473">
        <v>8.9600000000000009</v>
      </c>
      <c r="G162" s="3473">
        <v>6.69</v>
      </c>
    </row>
    <row r="163" spans="1:7" ht="14.25" customHeight="1">
      <c r="A163" s="3470">
        <v>162</v>
      </c>
      <c r="B163" s="3471" t="s">
        <v>3377</v>
      </c>
      <c r="C163" s="3472" t="s">
        <v>3378</v>
      </c>
      <c r="D163" s="3472" t="s">
        <v>3540</v>
      </c>
      <c r="E163" s="3473">
        <v>20.61</v>
      </c>
      <c r="F163" s="3473">
        <v>11.8</v>
      </c>
      <c r="G163" s="3473">
        <v>8.81</v>
      </c>
    </row>
    <row r="164" spans="1:7" ht="14.25" customHeight="1">
      <c r="A164" s="3470">
        <v>163</v>
      </c>
      <c r="B164" s="3471" t="s">
        <v>3377</v>
      </c>
      <c r="C164" s="3472" t="s">
        <v>3378</v>
      </c>
      <c r="D164" s="3472" t="s">
        <v>3541</v>
      </c>
      <c r="E164" s="3473">
        <v>17.5</v>
      </c>
      <c r="F164" s="3473">
        <v>10.02</v>
      </c>
      <c r="G164" s="3473">
        <v>7.48</v>
      </c>
    </row>
    <row r="165" spans="1:7" ht="14.25" customHeight="1">
      <c r="A165" s="3470">
        <v>164</v>
      </c>
      <c r="B165" s="3471" t="s">
        <v>3377</v>
      </c>
      <c r="C165" s="3472" t="s">
        <v>3378</v>
      </c>
      <c r="D165" s="3472" t="s">
        <v>3542</v>
      </c>
      <c r="E165" s="3473">
        <v>15.86</v>
      </c>
      <c r="F165" s="3473">
        <v>9.08</v>
      </c>
      <c r="G165" s="3473">
        <v>6.78</v>
      </c>
    </row>
    <row r="166" spans="1:7" ht="14.25" customHeight="1">
      <c r="A166" s="3470">
        <v>165</v>
      </c>
      <c r="B166" s="3471" t="s">
        <v>3377</v>
      </c>
      <c r="C166" s="3472" t="s">
        <v>3378</v>
      </c>
      <c r="D166" s="3472" t="s">
        <v>3543</v>
      </c>
      <c r="E166" s="3473">
        <v>17.5</v>
      </c>
      <c r="F166" s="3473">
        <v>10.02</v>
      </c>
      <c r="G166" s="3473">
        <v>7.48</v>
      </c>
    </row>
    <row r="167" spans="1:7" ht="14.25" customHeight="1">
      <c r="A167" s="3470">
        <v>166</v>
      </c>
      <c r="B167" s="3471" t="s">
        <v>3377</v>
      </c>
      <c r="C167" s="3472" t="s">
        <v>3378</v>
      </c>
      <c r="D167" s="3472" t="s">
        <v>3544</v>
      </c>
      <c r="E167" s="3473">
        <v>21.01</v>
      </c>
      <c r="F167" s="3473">
        <v>12.03</v>
      </c>
      <c r="G167" s="3473">
        <v>8.98</v>
      </c>
    </row>
    <row r="168" spans="1:7" ht="14.25" customHeight="1">
      <c r="A168" s="3470">
        <v>167</v>
      </c>
      <c r="B168" s="3471" t="s">
        <v>3377</v>
      </c>
      <c r="C168" s="3472" t="s">
        <v>3378</v>
      </c>
      <c r="D168" s="3472" t="s">
        <v>3545</v>
      </c>
      <c r="E168" s="3473">
        <v>10.76</v>
      </c>
      <c r="F168" s="3473">
        <v>6.16</v>
      </c>
      <c r="G168" s="3473">
        <v>4.5999999999999996</v>
      </c>
    </row>
    <row r="169" spans="1:7" ht="14.25" customHeight="1">
      <c r="A169" s="3470">
        <v>168</v>
      </c>
      <c r="B169" s="3471" t="s">
        <v>3377</v>
      </c>
      <c r="C169" s="3472" t="s">
        <v>3378</v>
      </c>
      <c r="D169" s="3472" t="s">
        <v>3546</v>
      </c>
      <c r="E169" s="3473">
        <v>16.78</v>
      </c>
      <c r="F169" s="3473">
        <v>9.61</v>
      </c>
      <c r="G169" s="3473">
        <v>7.17</v>
      </c>
    </row>
    <row r="170" spans="1:7" ht="14.25" customHeight="1">
      <c r="A170" s="3470">
        <v>169</v>
      </c>
      <c r="B170" s="3471" t="s">
        <v>3377</v>
      </c>
      <c r="C170" s="3472" t="s">
        <v>3378</v>
      </c>
      <c r="D170" s="3472" t="s">
        <v>3547</v>
      </c>
      <c r="E170" s="3473">
        <v>16.78</v>
      </c>
      <c r="F170" s="3473">
        <v>9.61</v>
      </c>
      <c r="G170" s="3473">
        <v>7.17</v>
      </c>
    </row>
    <row r="171" spans="1:7" ht="14.25" customHeight="1">
      <c r="A171" s="3470">
        <v>170</v>
      </c>
      <c r="B171" s="3471" t="s">
        <v>3377</v>
      </c>
      <c r="C171" s="3472" t="s">
        <v>3378</v>
      </c>
      <c r="D171" s="3472" t="s">
        <v>3548</v>
      </c>
      <c r="E171" s="3473">
        <v>10.76</v>
      </c>
      <c r="F171" s="3473">
        <v>6.16</v>
      </c>
      <c r="G171" s="3473">
        <v>4.5999999999999996</v>
      </c>
    </row>
    <row r="172" spans="1:7" ht="14.25" customHeight="1">
      <c r="A172" s="3470">
        <v>171</v>
      </c>
      <c r="B172" s="3471" t="s">
        <v>3377</v>
      </c>
      <c r="C172" s="3472" t="s">
        <v>3378</v>
      </c>
      <c r="D172" s="3472" t="s">
        <v>3549</v>
      </c>
      <c r="E172" s="3473">
        <v>15.65</v>
      </c>
      <c r="F172" s="3473">
        <v>8.9600000000000009</v>
      </c>
      <c r="G172" s="3473">
        <v>6.69</v>
      </c>
    </row>
    <row r="173" spans="1:7" ht="14.25" customHeight="1">
      <c r="A173" s="3470">
        <v>172</v>
      </c>
      <c r="B173" s="3471" t="s">
        <v>3377</v>
      </c>
      <c r="C173" s="3472" t="s">
        <v>3378</v>
      </c>
      <c r="D173" s="3472" t="s">
        <v>3550</v>
      </c>
      <c r="E173" s="3473">
        <v>20.61</v>
      </c>
      <c r="F173" s="3473">
        <v>11.8</v>
      </c>
      <c r="G173" s="3473">
        <v>8.81</v>
      </c>
    </row>
    <row r="174" spans="1:7" ht="14.25" customHeight="1">
      <c r="A174" s="3470">
        <v>173</v>
      </c>
      <c r="B174" s="3471" t="s">
        <v>3377</v>
      </c>
      <c r="C174" s="3472" t="s">
        <v>3378</v>
      </c>
      <c r="D174" s="3472" t="s">
        <v>3551</v>
      </c>
      <c r="E174" s="3473">
        <v>17.5</v>
      </c>
      <c r="F174" s="3473">
        <v>10.02</v>
      </c>
      <c r="G174" s="3473">
        <v>7.48</v>
      </c>
    </row>
    <row r="175" spans="1:7" ht="14.25" customHeight="1">
      <c r="A175" s="3470">
        <v>174</v>
      </c>
      <c r="B175" s="3471" t="s">
        <v>3377</v>
      </c>
      <c r="C175" s="3472" t="s">
        <v>3378</v>
      </c>
      <c r="D175" s="3472" t="s">
        <v>3552</v>
      </c>
      <c r="E175" s="3473">
        <v>15.86</v>
      </c>
      <c r="F175" s="3473">
        <v>9.08</v>
      </c>
      <c r="G175" s="3473">
        <v>6.78</v>
      </c>
    </row>
    <row r="176" spans="1:7" ht="14.25" customHeight="1">
      <c r="A176" s="3470">
        <v>175</v>
      </c>
      <c r="B176" s="3471" t="s">
        <v>3377</v>
      </c>
      <c r="C176" s="3472" t="s">
        <v>3378</v>
      </c>
      <c r="D176" s="3472" t="s">
        <v>3553</v>
      </c>
      <c r="E176" s="3473">
        <v>15.86</v>
      </c>
      <c r="F176" s="3473">
        <v>9.08</v>
      </c>
      <c r="G176" s="3473">
        <v>6.78</v>
      </c>
    </row>
    <row r="177" spans="1:7" ht="14.25" customHeight="1">
      <c r="A177" s="3470">
        <v>176</v>
      </c>
      <c r="B177" s="3471" t="s">
        <v>3377</v>
      </c>
      <c r="C177" s="3472" t="s">
        <v>3378</v>
      </c>
      <c r="D177" s="3472" t="s">
        <v>3554</v>
      </c>
      <c r="E177" s="3473">
        <v>17.5</v>
      </c>
      <c r="F177" s="3473">
        <v>10.02</v>
      </c>
      <c r="G177" s="3473">
        <v>7.48</v>
      </c>
    </row>
    <row r="178" spans="1:7" ht="14.25" customHeight="1">
      <c r="A178" s="3470">
        <v>177</v>
      </c>
      <c r="B178" s="3471" t="s">
        <v>3377</v>
      </c>
      <c r="C178" s="3472" t="s">
        <v>3378</v>
      </c>
      <c r="D178" s="3472" t="s">
        <v>3555</v>
      </c>
      <c r="E178" s="3473">
        <v>21.01</v>
      </c>
      <c r="F178" s="3473">
        <v>12.03</v>
      </c>
      <c r="G178" s="3473">
        <v>8.98</v>
      </c>
    </row>
    <row r="179" spans="1:7" ht="14.25" customHeight="1">
      <c r="A179" s="3470">
        <v>178</v>
      </c>
      <c r="B179" s="3471" t="s">
        <v>3377</v>
      </c>
      <c r="C179" s="3472" t="s">
        <v>3378</v>
      </c>
      <c r="D179" s="3472" t="s">
        <v>3556</v>
      </c>
      <c r="E179" s="3473">
        <v>10.76</v>
      </c>
      <c r="F179" s="3473">
        <v>6.16</v>
      </c>
      <c r="G179" s="3473">
        <v>4.5999999999999996</v>
      </c>
    </row>
    <row r="180" spans="1:7" ht="14.25" customHeight="1">
      <c r="A180" s="3470">
        <v>179</v>
      </c>
      <c r="B180" s="3471" t="s">
        <v>3377</v>
      </c>
      <c r="C180" s="3472" t="s">
        <v>3378</v>
      </c>
      <c r="D180" s="3472" t="s">
        <v>3557</v>
      </c>
      <c r="E180" s="3473">
        <v>16.78</v>
      </c>
      <c r="F180" s="3473">
        <v>9.61</v>
      </c>
      <c r="G180" s="3473">
        <v>7.17</v>
      </c>
    </row>
    <row r="181" spans="1:7" ht="14.25" customHeight="1">
      <c r="A181" s="3470">
        <v>180</v>
      </c>
      <c r="B181" s="3471" t="s">
        <v>3377</v>
      </c>
      <c r="C181" s="3472" t="s">
        <v>3378</v>
      </c>
      <c r="D181" s="3472" t="s">
        <v>3558</v>
      </c>
      <c r="E181" s="3473">
        <v>10.76</v>
      </c>
      <c r="F181" s="3473">
        <v>6.16</v>
      </c>
      <c r="G181" s="3473">
        <v>4.5999999999999996</v>
      </c>
    </row>
    <row r="182" spans="1:7" ht="14.25" customHeight="1">
      <c r="A182" s="3470">
        <v>181</v>
      </c>
      <c r="B182" s="3471" t="s">
        <v>3377</v>
      </c>
      <c r="C182" s="3472" t="s">
        <v>3378</v>
      </c>
      <c r="D182" s="3472" t="s">
        <v>3559</v>
      </c>
      <c r="E182" s="3473">
        <v>15.65</v>
      </c>
      <c r="F182" s="3473">
        <v>8.9600000000000009</v>
      </c>
      <c r="G182" s="3473">
        <v>6.69</v>
      </c>
    </row>
    <row r="183" spans="1:7" ht="14.25" customHeight="1">
      <c r="A183" s="3470">
        <v>182</v>
      </c>
      <c r="B183" s="3471" t="s">
        <v>3377</v>
      </c>
      <c r="C183" s="3472" t="s">
        <v>3378</v>
      </c>
      <c r="D183" s="3472" t="s">
        <v>3560</v>
      </c>
      <c r="E183" s="3473">
        <v>20.61</v>
      </c>
      <c r="F183" s="3473">
        <v>11.8</v>
      </c>
      <c r="G183" s="3473">
        <v>8.81</v>
      </c>
    </row>
    <row r="184" spans="1:7" ht="14.25" customHeight="1">
      <c r="A184" s="3470">
        <v>183</v>
      </c>
      <c r="B184" s="3471" t="s">
        <v>3377</v>
      </c>
      <c r="C184" s="3472" t="s">
        <v>3378</v>
      </c>
      <c r="D184" s="3472" t="s">
        <v>3561</v>
      </c>
      <c r="E184" s="3473">
        <v>17.5</v>
      </c>
      <c r="F184" s="3473">
        <v>10.02</v>
      </c>
      <c r="G184" s="3473">
        <v>7.48</v>
      </c>
    </row>
    <row r="185" spans="1:7" ht="14.25" customHeight="1">
      <c r="A185" s="3470">
        <v>184</v>
      </c>
      <c r="B185" s="3471" t="s">
        <v>3377</v>
      </c>
      <c r="C185" s="3472" t="s">
        <v>3378</v>
      </c>
      <c r="D185" s="3472" t="s">
        <v>3562</v>
      </c>
      <c r="E185" s="3473">
        <v>15.86</v>
      </c>
      <c r="F185" s="3473">
        <v>9.08</v>
      </c>
      <c r="G185" s="3473">
        <v>6.78</v>
      </c>
    </row>
    <row r="186" spans="1:7" ht="14.25" customHeight="1">
      <c r="A186" s="3470">
        <v>185</v>
      </c>
      <c r="B186" s="3471" t="s">
        <v>3377</v>
      </c>
      <c r="C186" s="3472" t="s">
        <v>3378</v>
      </c>
      <c r="D186" s="3472" t="s">
        <v>3563</v>
      </c>
      <c r="E186" s="3473">
        <v>17.5</v>
      </c>
      <c r="F186" s="3473">
        <v>10.02</v>
      </c>
      <c r="G186" s="3473">
        <v>7.48</v>
      </c>
    </row>
    <row r="187" spans="1:7" ht="14.25" customHeight="1">
      <c r="A187" s="3470">
        <v>186</v>
      </c>
      <c r="B187" s="3471" t="s">
        <v>3377</v>
      </c>
      <c r="C187" s="3472" t="s">
        <v>3378</v>
      </c>
      <c r="D187" s="3472" t="s">
        <v>3564</v>
      </c>
      <c r="E187" s="3473">
        <v>15.65</v>
      </c>
      <c r="F187" s="3473">
        <v>8.9600000000000009</v>
      </c>
      <c r="G187" s="3473">
        <v>6.69</v>
      </c>
    </row>
    <row r="188" spans="1:7" ht="14.25" customHeight="1">
      <c r="A188" s="3470">
        <v>187</v>
      </c>
      <c r="B188" s="3471" t="s">
        <v>3377</v>
      </c>
      <c r="C188" s="3472" t="s">
        <v>3378</v>
      </c>
      <c r="D188" s="3472" t="s">
        <v>3565</v>
      </c>
      <c r="E188" s="3473">
        <v>10.76</v>
      </c>
      <c r="F188" s="3473">
        <v>6.16</v>
      </c>
      <c r="G188" s="3473">
        <v>4.5999999999999996</v>
      </c>
    </row>
    <row r="189" spans="1:7" ht="14.25" customHeight="1">
      <c r="A189" s="3470">
        <v>188</v>
      </c>
      <c r="B189" s="3471" t="s">
        <v>3377</v>
      </c>
      <c r="C189" s="3472" t="s">
        <v>3378</v>
      </c>
      <c r="D189" s="3472" t="s">
        <v>3566</v>
      </c>
      <c r="E189" s="3473">
        <v>16.78</v>
      </c>
      <c r="F189" s="3473">
        <v>9.61</v>
      </c>
      <c r="G189" s="3473">
        <v>7.17</v>
      </c>
    </row>
    <row r="190" spans="1:7" ht="14.25" customHeight="1">
      <c r="A190" s="3470">
        <v>189</v>
      </c>
      <c r="B190" s="3471" t="s">
        <v>3377</v>
      </c>
      <c r="C190" s="3472" t="s">
        <v>3378</v>
      </c>
      <c r="D190" s="3472" t="s">
        <v>3567</v>
      </c>
      <c r="E190" s="3473">
        <v>26.58</v>
      </c>
      <c r="F190" s="3473">
        <v>15.22</v>
      </c>
      <c r="G190" s="3473">
        <v>11.36</v>
      </c>
    </row>
    <row r="191" spans="1:7" ht="14.25" customHeight="1">
      <c r="A191" s="3470">
        <v>190</v>
      </c>
      <c r="B191" s="3471" t="s">
        <v>3377</v>
      </c>
      <c r="C191" s="3472" t="s">
        <v>3378</v>
      </c>
      <c r="D191" s="3472" t="s">
        <v>3568</v>
      </c>
      <c r="E191" s="3473">
        <v>32.659999999999997</v>
      </c>
      <c r="F191" s="3473">
        <v>18.7</v>
      </c>
      <c r="G191" s="3473">
        <v>13.96</v>
      </c>
    </row>
    <row r="192" spans="1:7" ht="14.25" customHeight="1">
      <c r="A192" s="3470">
        <v>191</v>
      </c>
      <c r="B192" s="3471" t="s">
        <v>3377</v>
      </c>
      <c r="C192" s="3472" t="s">
        <v>3378</v>
      </c>
      <c r="D192" s="3472" t="s">
        <v>3569</v>
      </c>
      <c r="E192" s="3473">
        <v>18.55</v>
      </c>
      <c r="F192" s="3473">
        <v>10.62</v>
      </c>
      <c r="G192" s="3473">
        <v>7.93</v>
      </c>
    </row>
    <row r="193" spans="1:7" ht="14.25" customHeight="1">
      <c r="A193" s="3470">
        <v>192</v>
      </c>
      <c r="B193" s="3471" t="s">
        <v>3377</v>
      </c>
      <c r="C193" s="3472" t="s">
        <v>3378</v>
      </c>
      <c r="D193" s="3472" t="s">
        <v>3570</v>
      </c>
      <c r="E193" s="3473">
        <v>21.99</v>
      </c>
      <c r="F193" s="3473">
        <v>12.59</v>
      </c>
      <c r="G193" s="3473">
        <v>9.4</v>
      </c>
    </row>
    <row r="194" spans="1:7" ht="14.25" customHeight="1">
      <c r="A194" s="3470">
        <v>193</v>
      </c>
      <c r="B194" s="3471" t="s">
        <v>3377</v>
      </c>
      <c r="C194" s="3472" t="s">
        <v>3378</v>
      </c>
      <c r="D194" s="3472" t="s">
        <v>3571</v>
      </c>
      <c r="E194" s="3473">
        <v>14.42</v>
      </c>
      <c r="F194" s="3473">
        <v>8.15</v>
      </c>
      <c r="G194" s="3473">
        <v>6.27</v>
      </c>
    </row>
    <row r="195" spans="1:7" ht="14.25" customHeight="1">
      <c r="A195" s="3470">
        <v>194</v>
      </c>
      <c r="B195" s="3471" t="s">
        <v>3377</v>
      </c>
      <c r="C195" s="3472" t="s">
        <v>3378</v>
      </c>
      <c r="D195" s="3472" t="s">
        <v>3572</v>
      </c>
      <c r="E195" s="3473">
        <v>16.690000000000001</v>
      </c>
      <c r="F195" s="3473">
        <v>9.43</v>
      </c>
      <c r="G195" s="3473">
        <v>7.26</v>
      </c>
    </row>
    <row r="196" spans="1:7" ht="14.25" customHeight="1">
      <c r="A196" s="3470">
        <v>195</v>
      </c>
      <c r="B196" s="3471" t="s">
        <v>3377</v>
      </c>
      <c r="C196" s="3472" t="s">
        <v>3378</v>
      </c>
      <c r="D196" s="3472" t="s">
        <v>3573</v>
      </c>
      <c r="E196" s="3473">
        <v>32.14</v>
      </c>
      <c r="F196" s="3473">
        <v>18.16</v>
      </c>
      <c r="G196" s="3473">
        <v>13.98</v>
      </c>
    </row>
    <row r="197" spans="1:7" ht="14.25" customHeight="1">
      <c r="A197" s="3470">
        <v>196</v>
      </c>
      <c r="B197" s="3471" t="s">
        <v>3377</v>
      </c>
      <c r="C197" s="3472" t="s">
        <v>3378</v>
      </c>
      <c r="D197" s="3472" t="s">
        <v>3574</v>
      </c>
      <c r="E197" s="3473">
        <v>23.61</v>
      </c>
      <c r="F197" s="3473">
        <v>13.34</v>
      </c>
      <c r="G197" s="3473">
        <v>10.27</v>
      </c>
    </row>
    <row r="198" spans="1:7" ht="14.25" customHeight="1">
      <c r="A198" s="3470">
        <v>197</v>
      </c>
      <c r="B198" s="3471" t="s">
        <v>3377</v>
      </c>
      <c r="C198" s="3472" t="s">
        <v>3378</v>
      </c>
      <c r="D198" s="3472" t="s">
        <v>3575</v>
      </c>
      <c r="E198" s="3473">
        <v>17.010000000000002</v>
      </c>
      <c r="F198" s="3473">
        <v>9.61</v>
      </c>
      <c r="G198" s="3473">
        <v>7.4</v>
      </c>
    </row>
    <row r="199" spans="1:7" ht="14.25" customHeight="1">
      <c r="A199" s="3470">
        <v>198</v>
      </c>
      <c r="B199" s="3471" t="s">
        <v>3377</v>
      </c>
      <c r="C199" s="3472" t="s">
        <v>3378</v>
      </c>
      <c r="D199" s="3472" t="s">
        <v>3576</v>
      </c>
      <c r="E199" s="3473">
        <v>10.9</v>
      </c>
      <c r="F199" s="3473">
        <v>6.16</v>
      </c>
      <c r="G199" s="3473">
        <v>4.74</v>
      </c>
    </row>
    <row r="200" spans="1:7" ht="14.25" customHeight="1">
      <c r="A200" s="3470">
        <v>199</v>
      </c>
      <c r="B200" s="3471" t="s">
        <v>3377</v>
      </c>
      <c r="C200" s="3472" t="s">
        <v>3378</v>
      </c>
      <c r="D200" s="3472" t="s">
        <v>3577</v>
      </c>
      <c r="E200" s="3473">
        <v>15.86</v>
      </c>
      <c r="F200" s="3473">
        <v>8.9600000000000009</v>
      </c>
      <c r="G200" s="3473">
        <v>6.9</v>
      </c>
    </row>
    <row r="201" spans="1:7" ht="14.25" customHeight="1">
      <c r="A201" s="3470">
        <v>200</v>
      </c>
      <c r="B201" s="3471" t="s">
        <v>3377</v>
      </c>
      <c r="C201" s="3472" t="s">
        <v>3378</v>
      </c>
      <c r="D201" s="3472" t="s">
        <v>3578</v>
      </c>
      <c r="E201" s="3473">
        <v>20.88</v>
      </c>
      <c r="F201" s="3473">
        <v>11.8</v>
      </c>
      <c r="G201" s="3473">
        <v>9.08</v>
      </c>
    </row>
    <row r="202" spans="1:7" ht="14.25" customHeight="1">
      <c r="A202" s="3470">
        <v>201</v>
      </c>
      <c r="B202" s="3471" t="s">
        <v>3377</v>
      </c>
      <c r="C202" s="3472" t="s">
        <v>3378</v>
      </c>
      <c r="D202" s="3472" t="s">
        <v>3579</v>
      </c>
      <c r="E202" s="3473">
        <v>17.73</v>
      </c>
      <c r="F202" s="3473">
        <v>10.02</v>
      </c>
      <c r="G202" s="3473">
        <v>7.71</v>
      </c>
    </row>
    <row r="203" spans="1:7" ht="14.25" customHeight="1">
      <c r="A203" s="3470">
        <v>202</v>
      </c>
      <c r="B203" s="3471" t="s">
        <v>3377</v>
      </c>
      <c r="C203" s="3472" t="s">
        <v>3378</v>
      </c>
      <c r="D203" s="3472" t="s">
        <v>3580</v>
      </c>
      <c r="E203" s="3473">
        <v>16.07</v>
      </c>
      <c r="F203" s="3473">
        <v>9.08</v>
      </c>
      <c r="G203" s="3473">
        <v>6.99</v>
      </c>
    </row>
    <row r="204" spans="1:7" ht="14.25" customHeight="1">
      <c r="A204" s="3470">
        <v>203</v>
      </c>
      <c r="B204" s="3471" t="s">
        <v>3377</v>
      </c>
      <c r="C204" s="3472" t="s">
        <v>3378</v>
      </c>
      <c r="D204" s="3472" t="s">
        <v>3581</v>
      </c>
      <c r="E204" s="3473">
        <v>16.07</v>
      </c>
      <c r="F204" s="3473">
        <v>9.08</v>
      </c>
      <c r="G204" s="3473">
        <v>6.99</v>
      </c>
    </row>
    <row r="205" spans="1:7" ht="14.25" customHeight="1">
      <c r="A205" s="3470">
        <v>204</v>
      </c>
      <c r="B205" s="3471" t="s">
        <v>3377</v>
      </c>
      <c r="C205" s="3472" t="s">
        <v>3378</v>
      </c>
      <c r="D205" s="3472" t="s">
        <v>3582</v>
      </c>
      <c r="E205" s="3473">
        <v>17.73</v>
      </c>
      <c r="F205" s="3473">
        <v>10.02</v>
      </c>
      <c r="G205" s="3473">
        <v>7.71</v>
      </c>
    </row>
    <row r="206" spans="1:7" ht="14.25" customHeight="1">
      <c r="A206" s="3470">
        <v>205</v>
      </c>
      <c r="B206" s="3471" t="s">
        <v>3377</v>
      </c>
      <c r="C206" s="3472" t="s">
        <v>3378</v>
      </c>
      <c r="D206" s="3472" t="s">
        <v>3583</v>
      </c>
      <c r="E206" s="3473">
        <v>10.9</v>
      </c>
      <c r="F206" s="3473">
        <v>6.16</v>
      </c>
      <c r="G206" s="3473">
        <v>4.74</v>
      </c>
    </row>
    <row r="207" spans="1:7" ht="14.25" customHeight="1">
      <c r="A207" s="3470">
        <v>206</v>
      </c>
      <c r="B207" s="3471" t="s">
        <v>3377</v>
      </c>
      <c r="C207" s="3472" t="s">
        <v>3378</v>
      </c>
      <c r="D207" s="3472" t="s">
        <v>3584</v>
      </c>
      <c r="E207" s="3473">
        <v>17.010000000000002</v>
      </c>
      <c r="F207" s="3473">
        <v>9.61</v>
      </c>
      <c r="G207" s="3473">
        <v>7.4</v>
      </c>
    </row>
    <row r="208" spans="1:7" ht="14.25" customHeight="1">
      <c r="A208" s="3470">
        <v>207</v>
      </c>
      <c r="B208" s="3471" t="s">
        <v>3377</v>
      </c>
      <c r="C208" s="3472" t="s">
        <v>3378</v>
      </c>
      <c r="D208" s="3472" t="s">
        <v>3585</v>
      </c>
      <c r="E208" s="3473">
        <v>17.010000000000002</v>
      </c>
      <c r="F208" s="3473">
        <v>9.61</v>
      </c>
      <c r="G208" s="3473">
        <v>7.4</v>
      </c>
    </row>
    <row r="209" spans="1:7" ht="14.25" customHeight="1">
      <c r="A209" s="3470">
        <v>208</v>
      </c>
      <c r="B209" s="3471" t="s">
        <v>3377</v>
      </c>
      <c r="C209" s="3472" t="s">
        <v>3378</v>
      </c>
      <c r="D209" s="3472" t="s">
        <v>3586</v>
      </c>
      <c r="E209" s="3473">
        <v>10.9</v>
      </c>
      <c r="F209" s="3473">
        <v>6.16</v>
      </c>
      <c r="G209" s="3473">
        <v>4.74</v>
      </c>
    </row>
    <row r="210" spans="1:7" ht="14.25" customHeight="1">
      <c r="A210" s="3470">
        <v>209</v>
      </c>
      <c r="B210" s="3471" t="s">
        <v>3377</v>
      </c>
      <c r="C210" s="3472" t="s">
        <v>3378</v>
      </c>
      <c r="D210" s="3472" t="s">
        <v>3587</v>
      </c>
      <c r="E210" s="3473">
        <v>15.86</v>
      </c>
      <c r="F210" s="3473">
        <v>8.9600000000000009</v>
      </c>
      <c r="G210" s="3473">
        <v>6.9</v>
      </c>
    </row>
    <row r="211" spans="1:7" ht="14.25" customHeight="1">
      <c r="A211" s="3470">
        <v>210</v>
      </c>
      <c r="B211" s="3471" t="s">
        <v>3377</v>
      </c>
      <c r="C211" s="3472" t="s">
        <v>3378</v>
      </c>
      <c r="D211" s="3472" t="s">
        <v>3588</v>
      </c>
      <c r="E211" s="3473">
        <v>20.88</v>
      </c>
      <c r="F211" s="3473">
        <v>11.8</v>
      </c>
      <c r="G211" s="3473">
        <v>9.08</v>
      </c>
    </row>
    <row r="212" spans="1:7" ht="14.25" customHeight="1">
      <c r="A212" s="3470">
        <v>211</v>
      </c>
      <c r="B212" s="3471" t="s">
        <v>3377</v>
      </c>
      <c r="C212" s="3472" t="s">
        <v>3378</v>
      </c>
      <c r="D212" s="3472" t="s">
        <v>3589</v>
      </c>
      <c r="E212" s="3473">
        <v>17.73</v>
      </c>
      <c r="F212" s="3473">
        <v>10.02</v>
      </c>
      <c r="G212" s="3473">
        <v>7.71</v>
      </c>
    </row>
    <row r="213" spans="1:7" ht="14.25" customHeight="1">
      <c r="A213" s="3470">
        <v>212</v>
      </c>
      <c r="B213" s="3471" t="s">
        <v>3377</v>
      </c>
      <c r="C213" s="3472" t="s">
        <v>3378</v>
      </c>
      <c r="D213" s="3472" t="s">
        <v>3590</v>
      </c>
      <c r="E213" s="3473">
        <v>16.07</v>
      </c>
      <c r="F213" s="3473">
        <v>9.08</v>
      </c>
      <c r="G213" s="3473">
        <v>6.99</v>
      </c>
    </row>
    <row r="214" spans="1:7" ht="14.25" customHeight="1">
      <c r="A214" s="3470">
        <v>213</v>
      </c>
      <c r="B214" s="3471" t="s">
        <v>3377</v>
      </c>
      <c r="C214" s="3472" t="s">
        <v>3378</v>
      </c>
      <c r="D214" s="3472" t="s">
        <v>3591</v>
      </c>
      <c r="E214" s="3473">
        <v>16.07</v>
      </c>
      <c r="F214" s="3473">
        <v>9.08</v>
      </c>
      <c r="G214" s="3473">
        <v>6.99</v>
      </c>
    </row>
    <row r="215" spans="1:7" ht="14.25" customHeight="1">
      <c r="A215" s="3470">
        <v>214</v>
      </c>
      <c r="B215" s="3471" t="s">
        <v>3377</v>
      </c>
      <c r="C215" s="3472" t="s">
        <v>3378</v>
      </c>
      <c r="D215" s="3472" t="s">
        <v>3592</v>
      </c>
      <c r="E215" s="3473">
        <v>17.73</v>
      </c>
      <c r="F215" s="3473">
        <v>10.02</v>
      </c>
      <c r="G215" s="3473">
        <v>7.71</v>
      </c>
    </row>
    <row r="216" spans="1:7" ht="14.25" customHeight="1">
      <c r="A216" s="3470">
        <v>215</v>
      </c>
      <c r="B216" s="3471" t="s">
        <v>3377</v>
      </c>
      <c r="C216" s="3472" t="s">
        <v>3378</v>
      </c>
      <c r="D216" s="3472" t="s">
        <v>3593</v>
      </c>
      <c r="E216" s="3473">
        <v>21.29</v>
      </c>
      <c r="F216" s="3473">
        <v>12.03</v>
      </c>
      <c r="G216" s="3473">
        <v>9.26</v>
      </c>
    </row>
    <row r="217" spans="1:7" ht="14.25" customHeight="1">
      <c r="A217" s="3470">
        <v>216</v>
      </c>
      <c r="B217" s="3471" t="s">
        <v>3377</v>
      </c>
      <c r="C217" s="3472" t="s">
        <v>3378</v>
      </c>
      <c r="D217" s="3472" t="s">
        <v>3594</v>
      </c>
      <c r="E217" s="3473">
        <v>10.9</v>
      </c>
      <c r="F217" s="3473">
        <v>6.16</v>
      </c>
      <c r="G217" s="3473">
        <v>4.74</v>
      </c>
    </row>
    <row r="218" spans="1:7" ht="14.25" customHeight="1">
      <c r="A218" s="3470">
        <v>217</v>
      </c>
      <c r="B218" s="3471" t="s">
        <v>3377</v>
      </c>
      <c r="C218" s="3472" t="s">
        <v>3378</v>
      </c>
      <c r="D218" s="3472" t="s">
        <v>3595</v>
      </c>
      <c r="E218" s="3473">
        <v>17.010000000000002</v>
      </c>
      <c r="F218" s="3473">
        <v>9.61</v>
      </c>
      <c r="G218" s="3473">
        <v>7.4</v>
      </c>
    </row>
    <row r="219" spans="1:7" ht="14.25" customHeight="1">
      <c r="A219" s="3470">
        <v>218</v>
      </c>
      <c r="B219" s="3471" t="s">
        <v>3377</v>
      </c>
      <c r="C219" s="3472" t="s">
        <v>3378</v>
      </c>
      <c r="D219" s="3472" t="s">
        <v>3596</v>
      </c>
      <c r="E219" s="3473">
        <v>15.77</v>
      </c>
      <c r="F219" s="3473">
        <v>8.91</v>
      </c>
      <c r="G219" s="3473">
        <v>6.86</v>
      </c>
    </row>
    <row r="220" spans="1:7" ht="14.25" customHeight="1">
      <c r="A220" s="3470">
        <v>219</v>
      </c>
      <c r="B220" s="3471" t="s">
        <v>3377</v>
      </c>
      <c r="C220" s="3472" t="s">
        <v>3378</v>
      </c>
      <c r="D220" s="3472" t="s">
        <v>3597</v>
      </c>
      <c r="E220" s="3473">
        <v>15.86</v>
      </c>
      <c r="F220" s="3473">
        <v>8.9600000000000009</v>
      </c>
      <c r="G220" s="3473">
        <v>6.9</v>
      </c>
    </row>
    <row r="221" spans="1:7" ht="14.25" customHeight="1">
      <c r="A221" s="3470">
        <v>220</v>
      </c>
      <c r="B221" s="3471" t="s">
        <v>3377</v>
      </c>
      <c r="C221" s="3472" t="s">
        <v>3378</v>
      </c>
      <c r="D221" s="3472" t="s">
        <v>3598</v>
      </c>
      <c r="E221" s="3473">
        <v>20.88</v>
      </c>
      <c r="F221" s="3473">
        <v>11.8</v>
      </c>
      <c r="G221" s="3473">
        <v>9.08</v>
      </c>
    </row>
    <row r="222" spans="1:7" ht="14.25" customHeight="1">
      <c r="A222" s="3470">
        <v>221</v>
      </c>
      <c r="B222" s="3471" t="s">
        <v>3377</v>
      </c>
      <c r="C222" s="3472" t="s">
        <v>3378</v>
      </c>
      <c r="D222" s="3472" t="s">
        <v>3599</v>
      </c>
      <c r="E222" s="3473">
        <v>17.73</v>
      </c>
      <c r="F222" s="3473">
        <v>10.02</v>
      </c>
      <c r="G222" s="3473">
        <v>7.71</v>
      </c>
    </row>
    <row r="223" spans="1:7" ht="14.25" customHeight="1">
      <c r="A223" s="3470">
        <v>222</v>
      </c>
      <c r="B223" s="3471" t="s">
        <v>3377</v>
      </c>
      <c r="C223" s="3472" t="s">
        <v>3378</v>
      </c>
      <c r="D223" s="3472" t="s">
        <v>3600</v>
      </c>
      <c r="E223" s="3473">
        <v>16.07</v>
      </c>
      <c r="F223" s="3473">
        <v>9.08</v>
      </c>
      <c r="G223" s="3473">
        <v>6.99</v>
      </c>
    </row>
    <row r="224" spans="1:7" ht="14.25" customHeight="1">
      <c r="A224" s="3470">
        <v>223</v>
      </c>
      <c r="B224" s="3471" t="s">
        <v>3377</v>
      </c>
      <c r="C224" s="3472" t="s">
        <v>3378</v>
      </c>
      <c r="D224" s="3472" t="s">
        <v>3601</v>
      </c>
      <c r="E224" s="3473">
        <v>16.07</v>
      </c>
      <c r="F224" s="3473">
        <v>9.08</v>
      </c>
      <c r="G224" s="3473">
        <v>6.99</v>
      </c>
    </row>
    <row r="225" spans="1:7" ht="14.25" customHeight="1">
      <c r="A225" s="3470">
        <v>224</v>
      </c>
      <c r="B225" s="3471" t="s">
        <v>3377</v>
      </c>
      <c r="C225" s="3472" t="s">
        <v>3378</v>
      </c>
      <c r="D225" s="3472" t="s">
        <v>3602</v>
      </c>
      <c r="E225" s="3473">
        <v>17.73</v>
      </c>
      <c r="F225" s="3473">
        <v>10.02</v>
      </c>
      <c r="G225" s="3473">
        <v>7.71</v>
      </c>
    </row>
    <row r="226" spans="1:7" ht="14.25" customHeight="1">
      <c r="A226" s="3470">
        <v>225</v>
      </c>
      <c r="B226" s="3471" t="s">
        <v>3377</v>
      </c>
      <c r="C226" s="3472" t="s">
        <v>3378</v>
      </c>
      <c r="D226" s="3472" t="s">
        <v>3603</v>
      </c>
      <c r="E226" s="3473">
        <v>20.88</v>
      </c>
      <c r="F226" s="3473">
        <v>11.8</v>
      </c>
      <c r="G226" s="3473">
        <v>9.08</v>
      </c>
    </row>
    <row r="227" spans="1:7" ht="14.25" customHeight="1">
      <c r="A227" s="3470">
        <v>226</v>
      </c>
      <c r="B227" s="3471" t="s">
        <v>3377</v>
      </c>
      <c r="C227" s="3472" t="s">
        <v>3378</v>
      </c>
      <c r="D227" s="3472" t="s">
        <v>3604</v>
      </c>
      <c r="E227" s="3473">
        <v>15.86</v>
      </c>
      <c r="F227" s="3473">
        <v>8.9600000000000009</v>
      </c>
      <c r="G227" s="3473">
        <v>6.9</v>
      </c>
    </row>
    <row r="228" spans="1:7" ht="14.25" customHeight="1">
      <c r="A228" s="3470">
        <v>227</v>
      </c>
      <c r="B228" s="3471" t="s">
        <v>3377</v>
      </c>
      <c r="C228" s="3472" t="s">
        <v>3378</v>
      </c>
      <c r="D228" s="3472" t="s">
        <v>3605</v>
      </c>
      <c r="E228" s="3473">
        <v>10.9</v>
      </c>
      <c r="F228" s="3473">
        <v>6.16</v>
      </c>
      <c r="G228" s="3473">
        <v>4.74</v>
      </c>
    </row>
    <row r="229" spans="1:7" ht="14.25" customHeight="1">
      <c r="A229" s="3470">
        <v>228</v>
      </c>
      <c r="B229" s="3471" t="s">
        <v>3377</v>
      </c>
      <c r="C229" s="3472" t="s">
        <v>3378</v>
      </c>
      <c r="D229" s="3472" t="s">
        <v>3606</v>
      </c>
      <c r="E229" s="3473">
        <v>17.010000000000002</v>
      </c>
      <c r="F229" s="3473">
        <v>9.61</v>
      </c>
      <c r="G229" s="3473">
        <v>7.4</v>
      </c>
    </row>
    <row r="230" spans="1:7" ht="14.25" customHeight="1">
      <c r="A230" s="3470">
        <v>229</v>
      </c>
      <c r="B230" s="3471" t="s">
        <v>3377</v>
      </c>
      <c r="C230" s="3472" t="s">
        <v>3378</v>
      </c>
      <c r="D230" s="3472" t="s">
        <v>3607</v>
      </c>
      <c r="E230" s="3473">
        <v>26.93</v>
      </c>
      <c r="F230" s="3473">
        <v>15.22</v>
      </c>
      <c r="G230" s="3473">
        <v>11.71</v>
      </c>
    </row>
    <row r="231" spans="1:7" ht="14.25" customHeight="1">
      <c r="A231" s="3470">
        <v>230</v>
      </c>
      <c r="B231" s="3471" t="s">
        <v>3377</v>
      </c>
      <c r="C231" s="3472" t="s">
        <v>3378</v>
      </c>
      <c r="D231" s="3472" t="s">
        <v>3608</v>
      </c>
      <c r="E231" s="3473">
        <v>33.090000000000003</v>
      </c>
      <c r="F231" s="3473">
        <v>18.7</v>
      </c>
      <c r="G231" s="3473">
        <v>14.39</v>
      </c>
    </row>
    <row r="232" spans="1:7" ht="14.25" customHeight="1">
      <c r="A232" s="3470">
        <v>231</v>
      </c>
      <c r="B232" s="3471" t="s">
        <v>3377</v>
      </c>
      <c r="C232" s="3472" t="s">
        <v>3378</v>
      </c>
      <c r="D232" s="3472" t="s">
        <v>3609</v>
      </c>
      <c r="E232" s="3473">
        <v>18.79</v>
      </c>
      <c r="F232" s="3473">
        <v>10.62</v>
      </c>
      <c r="G232" s="3473">
        <v>8.17</v>
      </c>
    </row>
    <row r="233" spans="1:7" ht="14.25" customHeight="1">
      <c r="A233" s="3470">
        <v>232</v>
      </c>
      <c r="B233" s="3471" t="s">
        <v>3377</v>
      </c>
      <c r="C233" s="3472" t="s">
        <v>3378</v>
      </c>
      <c r="D233" s="3472" t="s">
        <v>3610</v>
      </c>
      <c r="E233" s="3473">
        <v>22.28</v>
      </c>
      <c r="F233" s="3473">
        <v>12.59</v>
      </c>
      <c r="G233" s="3473">
        <v>9.69</v>
      </c>
    </row>
    <row r="234" spans="1:7" ht="14.25" customHeight="1">
      <c r="A234" s="3470">
        <v>233</v>
      </c>
      <c r="B234" s="3471" t="s">
        <v>3377</v>
      </c>
      <c r="C234" s="3472" t="s">
        <v>3378</v>
      </c>
      <c r="D234" s="3472" t="s">
        <v>3611</v>
      </c>
      <c r="E234" s="3473">
        <v>14.29</v>
      </c>
      <c r="F234" s="3473">
        <v>8.15</v>
      </c>
      <c r="G234" s="3473">
        <v>6.14</v>
      </c>
    </row>
    <row r="235" spans="1:7" ht="14.25" customHeight="1">
      <c r="A235" s="3470">
        <v>234</v>
      </c>
      <c r="B235" s="3471" t="s">
        <v>3377</v>
      </c>
      <c r="C235" s="3472" t="s">
        <v>3378</v>
      </c>
      <c r="D235" s="3472" t="s">
        <v>3612</v>
      </c>
      <c r="E235" s="3473">
        <v>16.54</v>
      </c>
      <c r="F235" s="3473">
        <v>9.43</v>
      </c>
      <c r="G235" s="3473">
        <v>7.11</v>
      </c>
    </row>
    <row r="236" spans="1:7" ht="14.25" customHeight="1">
      <c r="A236" s="3470">
        <v>235</v>
      </c>
      <c r="B236" s="3471" t="s">
        <v>3377</v>
      </c>
      <c r="C236" s="3472" t="s">
        <v>3378</v>
      </c>
      <c r="D236" s="3472" t="s">
        <v>3613</v>
      </c>
      <c r="E236" s="3473">
        <v>31.85</v>
      </c>
      <c r="F236" s="3473">
        <v>18.16</v>
      </c>
      <c r="G236" s="3473">
        <v>13.69</v>
      </c>
    </row>
    <row r="237" spans="1:7" ht="14.25" customHeight="1">
      <c r="A237" s="3470">
        <v>236</v>
      </c>
      <c r="B237" s="3471" t="s">
        <v>3377</v>
      </c>
      <c r="C237" s="3472" t="s">
        <v>3378</v>
      </c>
      <c r="D237" s="3472" t="s">
        <v>3614</v>
      </c>
      <c r="E237" s="3473">
        <v>23.4</v>
      </c>
      <c r="F237" s="3473">
        <v>13.34</v>
      </c>
      <c r="G237" s="3473">
        <v>10.06</v>
      </c>
    </row>
    <row r="238" spans="1:7" ht="14.25" customHeight="1">
      <c r="A238" s="3470">
        <v>237</v>
      </c>
      <c r="B238" s="3471" t="s">
        <v>3377</v>
      </c>
      <c r="C238" s="3472" t="s">
        <v>3378</v>
      </c>
      <c r="D238" s="3472" t="s">
        <v>3615</v>
      </c>
      <c r="E238" s="3473">
        <v>16.850000000000001</v>
      </c>
      <c r="F238" s="3473">
        <v>9.61</v>
      </c>
      <c r="G238" s="3473">
        <v>7.24</v>
      </c>
    </row>
    <row r="239" spans="1:7" ht="14.25" customHeight="1">
      <c r="A239" s="3470">
        <v>238</v>
      </c>
      <c r="B239" s="3471" t="s">
        <v>3377</v>
      </c>
      <c r="C239" s="3472" t="s">
        <v>3378</v>
      </c>
      <c r="D239" s="3472" t="s">
        <v>3616</v>
      </c>
      <c r="E239" s="3473">
        <v>10.8</v>
      </c>
      <c r="F239" s="3473">
        <v>6.16</v>
      </c>
      <c r="G239" s="3473">
        <v>4.6399999999999997</v>
      </c>
    </row>
    <row r="240" spans="1:7" ht="14.25" customHeight="1">
      <c r="A240" s="3470">
        <v>239</v>
      </c>
      <c r="B240" s="3471" t="s">
        <v>3377</v>
      </c>
      <c r="C240" s="3472" t="s">
        <v>3378</v>
      </c>
      <c r="D240" s="3472" t="s">
        <v>3617</v>
      </c>
      <c r="E240" s="3473">
        <v>15.71</v>
      </c>
      <c r="F240" s="3473">
        <v>8.9600000000000009</v>
      </c>
      <c r="G240" s="3473">
        <v>6.75</v>
      </c>
    </row>
    <row r="241" spans="1:7" ht="14.25" customHeight="1">
      <c r="A241" s="3470">
        <v>240</v>
      </c>
      <c r="B241" s="3471" t="s">
        <v>3377</v>
      </c>
      <c r="C241" s="3472" t="s">
        <v>3378</v>
      </c>
      <c r="D241" s="3472" t="s">
        <v>3618</v>
      </c>
      <c r="E241" s="3473">
        <v>20.7</v>
      </c>
      <c r="F241" s="3473">
        <v>11.8</v>
      </c>
      <c r="G241" s="3473">
        <v>8.9</v>
      </c>
    </row>
    <row r="242" spans="1:7" ht="14.25" customHeight="1">
      <c r="A242" s="3470">
        <v>241</v>
      </c>
      <c r="B242" s="3471" t="s">
        <v>3377</v>
      </c>
      <c r="C242" s="3472" t="s">
        <v>3378</v>
      </c>
      <c r="D242" s="3472" t="s">
        <v>3619</v>
      </c>
      <c r="E242" s="3473">
        <v>17.57</v>
      </c>
      <c r="F242" s="3473">
        <v>10.02</v>
      </c>
      <c r="G242" s="3473">
        <v>7.55</v>
      </c>
    </row>
    <row r="243" spans="1:7" ht="14.25" customHeight="1">
      <c r="A243" s="3470">
        <v>242</v>
      </c>
      <c r="B243" s="3471" t="s">
        <v>3377</v>
      </c>
      <c r="C243" s="3472" t="s">
        <v>3378</v>
      </c>
      <c r="D243" s="3472" t="s">
        <v>3620</v>
      </c>
      <c r="E243" s="3473">
        <v>15.93</v>
      </c>
      <c r="F243" s="3473">
        <v>9.08</v>
      </c>
      <c r="G243" s="3473">
        <v>6.85</v>
      </c>
    </row>
    <row r="244" spans="1:7" ht="14.25" customHeight="1">
      <c r="A244" s="3470">
        <v>243</v>
      </c>
      <c r="B244" s="3471" t="s">
        <v>3377</v>
      </c>
      <c r="C244" s="3472" t="s">
        <v>3378</v>
      </c>
      <c r="D244" s="3472" t="s">
        <v>3621</v>
      </c>
      <c r="E244" s="3473">
        <v>15.93</v>
      </c>
      <c r="F244" s="3473">
        <v>9.08</v>
      </c>
      <c r="G244" s="3473">
        <v>6.85</v>
      </c>
    </row>
    <row r="245" spans="1:7" ht="14.25" customHeight="1">
      <c r="A245" s="3470">
        <v>244</v>
      </c>
      <c r="B245" s="3471" t="s">
        <v>3377</v>
      </c>
      <c r="C245" s="3472" t="s">
        <v>3378</v>
      </c>
      <c r="D245" s="3472" t="s">
        <v>3622</v>
      </c>
      <c r="E245" s="3473">
        <v>17.57</v>
      </c>
      <c r="F245" s="3473">
        <v>10.02</v>
      </c>
      <c r="G245" s="3473">
        <v>7.55</v>
      </c>
    </row>
    <row r="246" spans="1:7" ht="14.25" customHeight="1">
      <c r="A246" s="3470">
        <v>245</v>
      </c>
      <c r="B246" s="3471" t="s">
        <v>3377</v>
      </c>
      <c r="C246" s="3472" t="s">
        <v>3378</v>
      </c>
      <c r="D246" s="3472" t="s">
        <v>3623</v>
      </c>
      <c r="E246" s="3473">
        <v>21.1</v>
      </c>
      <c r="F246" s="3473">
        <v>12.03</v>
      </c>
      <c r="G246" s="3473">
        <v>9.07</v>
      </c>
    </row>
    <row r="247" spans="1:7" ht="14.25" customHeight="1">
      <c r="A247" s="3470">
        <v>246</v>
      </c>
      <c r="B247" s="3471" t="s">
        <v>3377</v>
      </c>
      <c r="C247" s="3472" t="s">
        <v>3378</v>
      </c>
      <c r="D247" s="3472" t="s">
        <v>3624</v>
      </c>
      <c r="E247" s="3473">
        <v>10.8</v>
      </c>
      <c r="F247" s="3473">
        <v>6.16</v>
      </c>
      <c r="G247" s="3473">
        <v>4.6399999999999997</v>
      </c>
    </row>
    <row r="248" spans="1:7" ht="14.25" customHeight="1">
      <c r="A248" s="3470">
        <v>247</v>
      </c>
      <c r="B248" s="3471" t="s">
        <v>3377</v>
      </c>
      <c r="C248" s="3472" t="s">
        <v>3378</v>
      </c>
      <c r="D248" s="3472" t="s">
        <v>3625</v>
      </c>
      <c r="E248" s="3473">
        <v>16.850000000000001</v>
      </c>
      <c r="F248" s="3473">
        <v>9.61</v>
      </c>
      <c r="G248" s="3473">
        <v>7.24</v>
      </c>
    </row>
    <row r="249" spans="1:7" ht="14.25" customHeight="1">
      <c r="A249" s="3470">
        <v>248</v>
      </c>
      <c r="B249" s="3471" t="s">
        <v>3377</v>
      </c>
      <c r="C249" s="3472" t="s">
        <v>3378</v>
      </c>
      <c r="D249" s="3472" t="s">
        <v>3626</v>
      </c>
      <c r="E249" s="3473">
        <v>16.850000000000001</v>
      </c>
      <c r="F249" s="3473">
        <v>9.61</v>
      </c>
      <c r="G249" s="3473">
        <v>7.24</v>
      </c>
    </row>
    <row r="250" spans="1:7" ht="14.25" customHeight="1">
      <c r="A250" s="3470">
        <v>249</v>
      </c>
      <c r="B250" s="3471" t="s">
        <v>3377</v>
      </c>
      <c r="C250" s="3472" t="s">
        <v>3378</v>
      </c>
      <c r="D250" s="3472" t="s">
        <v>3627</v>
      </c>
      <c r="E250" s="3473">
        <v>10.8</v>
      </c>
      <c r="F250" s="3473">
        <v>6.16</v>
      </c>
      <c r="G250" s="3473">
        <v>4.6399999999999997</v>
      </c>
    </row>
    <row r="251" spans="1:7" ht="14.25" customHeight="1">
      <c r="A251" s="3470">
        <v>250</v>
      </c>
      <c r="B251" s="3471" t="s">
        <v>3377</v>
      </c>
      <c r="C251" s="3472" t="s">
        <v>3378</v>
      </c>
      <c r="D251" s="3472" t="s">
        <v>3628</v>
      </c>
      <c r="E251" s="3473">
        <v>15.71</v>
      </c>
      <c r="F251" s="3473">
        <v>8.9600000000000009</v>
      </c>
      <c r="G251" s="3473">
        <v>6.75</v>
      </c>
    </row>
    <row r="252" spans="1:7" ht="14.25" customHeight="1">
      <c r="A252" s="3470">
        <v>251</v>
      </c>
      <c r="B252" s="3471" t="s">
        <v>3377</v>
      </c>
      <c r="C252" s="3472" t="s">
        <v>3378</v>
      </c>
      <c r="D252" s="3472" t="s">
        <v>3629</v>
      </c>
      <c r="E252" s="3473">
        <v>17.57</v>
      </c>
      <c r="F252" s="3473">
        <v>10.02</v>
      </c>
      <c r="G252" s="3473">
        <v>7.55</v>
      </c>
    </row>
    <row r="253" spans="1:7" ht="14.25" customHeight="1">
      <c r="A253" s="3470">
        <v>252</v>
      </c>
      <c r="B253" s="3471" t="s">
        <v>3377</v>
      </c>
      <c r="C253" s="3472" t="s">
        <v>3378</v>
      </c>
      <c r="D253" s="3472" t="s">
        <v>3630</v>
      </c>
      <c r="E253" s="3473">
        <v>15.93</v>
      </c>
      <c r="F253" s="3473">
        <v>9.08</v>
      </c>
      <c r="G253" s="3473">
        <v>6.85</v>
      </c>
    </row>
    <row r="254" spans="1:7" ht="14.25" customHeight="1">
      <c r="A254" s="3470">
        <v>253</v>
      </c>
      <c r="B254" s="3471" t="s">
        <v>3377</v>
      </c>
      <c r="C254" s="3472" t="s">
        <v>3378</v>
      </c>
      <c r="D254" s="3472" t="s">
        <v>3631</v>
      </c>
      <c r="E254" s="3473">
        <v>15.93</v>
      </c>
      <c r="F254" s="3473">
        <v>9.08</v>
      </c>
      <c r="G254" s="3473">
        <v>6.85</v>
      </c>
    </row>
    <row r="255" spans="1:7" ht="14.25" customHeight="1">
      <c r="A255" s="3470">
        <v>254</v>
      </c>
      <c r="B255" s="3471" t="s">
        <v>3377</v>
      </c>
      <c r="C255" s="3472" t="s">
        <v>3378</v>
      </c>
      <c r="D255" s="3472" t="s">
        <v>3632</v>
      </c>
      <c r="E255" s="3473">
        <v>17.57</v>
      </c>
      <c r="F255" s="3473">
        <v>10.02</v>
      </c>
      <c r="G255" s="3473">
        <v>7.55</v>
      </c>
    </row>
    <row r="256" spans="1:7" ht="14.25" customHeight="1">
      <c r="A256" s="3470">
        <v>255</v>
      </c>
      <c r="B256" s="3471" t="s">
        <v>3377</v>
      </c>
      <c r="C256" s="3472" t="s">
        <v>3378</v>
      </c>
      <c r="D256" s="3472" t="s">
        <v>3633</v>
      </c>
      <c r="E256" s="3473">
        <v>10.8</v>
      </c>
      <c r="F256" s="3473">
        <v>6.16</v>
      </c>
      <c r="G256" s="3473">
        <v>4.6399999999999997</v>
      </c>
    </row>
    <row r="257" spans="1:7" ht="14.25" customHeight="1">
      <c r="A257" s="3470">
        <v>256</v>
      </c>
      <c r="B257" s="3471" t="s">
        <v>3377</v>
      </c>
      <c r="C257" s="3472" t="s">
        <v>3378</v>
      </c>
      <c r="D257" s="3472" t="s">
        <v>3634</v>
      </c>
      <c r="E257" s="3473">
        <v>16.850000000000001</v>
      </c>
      <c r="F257" s="3473">
        <v>9.61</v>
      </c>
      <c r="G257" s="3473">
        <v>7.24</v>
      </c>
    </row>
    <row r="258" spans="1:7" ht="14.25" customHeight="1">
      <c r="A258" s="3470">
        <v>257</v>
      </c>
      <c r="B258" s="3471" t="s">
        <v>3377</v>
      </c>
      <c r="C258" s="3472" t="s">
        <v>3378</v>
      </c>
      <c r="D258" s="3472" t="s">
        <v>3635</v>
      </c>
      <c r="E258" s="3473">
        <v>16.850000000000001</v>
      </c>
      <c r="F258" s="3473">
        <v>9.61</v>
      </c>
      <c r="G258" s="3473">
        <v>7.24</v>
      </c>
    </row>
    <row r="259" spans="1:7" ht="14.25" customHeight="1">
      <c r="A259" s="3470">
        <v>258</v>
      </c>
      <c r="B259" s="3471" t="s">
        <v>3377</v>
      </c>
      <c r="C259" s="3472" t="s">
        <v>3378</v>
      </c>
      <c r="D259" s="3472" t="s">
        <v>3636</v>
      </c>
      <c r="E259" s="3473">
        <v>10.8</v>
      </c>
      <c r="F259" s="3473">
        <v>6.16</v>
      </c>
      <c r="G259" s="3473">
        <v>4.6399999999999997</v>
      </c>
    </row>
    <row r="260" spans="1:7" ht="14.25" customHeight="1">
      <c r="A260" s="3470">
        <v>259</v>
      </c>
      <c r="B260" s="3471" t="s">
        <v>3377</v>
      </c>
      <c r="C260" s="3472" t="s">
        <v>3378</v>
      </c>
      <c r="D260" s="3472" t="s">
        <v>3637</v>
      </c>
      <c r="E260" s="3473">
        <v>15.71</v>
      </c>
      <c r="F260" s="3473">
        <v>8.9600000000000009</v>
      </c>
      <c r="G260" s="3473">
        <v>6.75</v>
      </c>
    </row>
    <row r="261" spans="1:7" ht="14.25" customHeight="1">
      <c r="A261" s="3470">
        <v>260</v>
      </c>
      <c r="B261" s="3471" t="s">
        <v>3377</v>
      </c>
      <c r="C261" s="3472" t="s">
        <v>3378</v>
      </c>
      <c r="D261" s="3472" t="s">
        <v>3638</v>
      </c>
      <c r="E261" s="3473">
        <v>20.7</v>
      </c>
      <c r="F261" s="3473">
        <v>11.8</v>
      </c>
      <c r="G261" s="3473">
        <v>8.9</v>
      </c>
    </row>
    <row r="262" spans="1:7" ht="14.25" customHeight="1">
      <c r="A262" s="3470">
        <v>261</v>
      </c>
      <c r="B262" s="3471" t="s">
        <v>3377</v>
      </c>
      <c r="C262" s="3472" t="s">
        <v>3378</v>
      </c>
      <c r="D262" s="3472" t="s">
        <v>3639</v>
      </c>
      <c r="E262" s="3473">
        <v>17.57</v>
      </c>
      <c r="F262" s="3473">
        <v>10.02</v>
      </c>
      <c r="G262" s="3473">
        <v>7.55</v>
      </c>
    </row>
    <row r="263" spans="1:7" ht="14.25" customHeight="1">
      <c r="A263" s="3470">
        <v>262</v>
      </c>
      <c r="B263" s="3471" t="s">
        <v>3377</v>
      </c>
      <c r="C263" s="3472" t="s">
        <v>3378</v>
      </c>
      <c r="D263" s="3472" t="s">
        <v>3640</v>
      </c>
      <c r="E263" s="3473">
        <v>15.93</v>
      </c>
      <c r="F263" s="3473">
        <v>9.08</v>
      </c>
      <c r="G263" s="3473">
        <v>6.85</v>
      </c>
    </row>
    <row r="264" spans="1:7" ht="14.25" customHeight="1">
      <c r="A264" s="3470">
        <v>263</v>
      </c>
      <c r="B264" s="3471" t="s">
        <v>3377</v>
      </c>
      <c r="C264" s="3472" t="s">
        <v>3378</v>
      </c>
      <c r="D264" s="3472" t="s">
        <v>3641</v>
      </c>
      <c r="E264" s="3473">
        <v>15.93</v>
      </c>
      <c r="F264" s="3473">
        <v>9.08</v>
      </c>
      <c r="G264" s="3473">
        <v>6.85</v>
      </c>
    </row>
    <row r="265" spans="1:7" ht="14.25" customHeight="1">
      <c r="A265" s="3470">
        <v>264</v>
      </c>
      <c r="B265" s="3471" t="s">
        <v>3377</v>
      </c>
      <c r="C265" s="3472" t="s">
        <v>3378</v>
      </c>
      <c r="D265" s="3472" t="s">
        <v>3642</v>
      </c>
      <c r="E265" s="3473">
        <v>17.57</v>
      </c>
      <c r="F265" s="3473">
        <v>10.02</v>
      </c>
      <c r="G265" s="3473">
        <v>7.55</v>
      </c>
    </row>
    <row r="266" spans="1:7" ht="14.25" customHeight="1">
      <c r="A266" s="3470">
        <v>265</v>
      </c>
      <c r="B266" s="3471" t="s">
        <v>3377</v>
      </c>
      <c r="C266" s="3472" t="s">
        <v>3378</v>
      </c>
      <c r="D266" s="3472" t="s">
        <v>3643</v>
      </c>
      <c r="E266" s="3473">
        <v>20.7</v>
      </c>
      <c r="F266" s="3473">
        <v>11.8</v>
      </c>
      <c r="G266" s="3473">
        <v>8.9</v>
      </c>
    </row>
    <row r="267" spans="1:7" ht="14.25" customHeight="1">
      <c r="A267" s="3470">
        <v>266</v>
      </c>
      <c r="B267" s="3471" t="s">
        <v>3377</v>
      </c>
      <c r="C267" s="3472" t="s">
        <v>3378</v>
      </c>
      <c r="D267" s="3472" t="s">
        <v>3644</v>
      </c>
      <c r="E267" s="3473">
        <v>15.71</v>
      </c>
      <c r="F267" s="3473">
        <v>8.9600000000000009</v>
      </c>
      <c r="G267" s="3473">
        <v>6.75</v>
      </c>
    </row>
    <row r="268" spans="1:7" ht="14.25" customHeight="1">
      <c r="A268" s="3470">
        <v>267</v>
      </c>
      <c r="B268" s="3471" t="s">
        <v>3377</v>
      </c>
      <c r="C268" s="3472" t="s">
        <v>3378</v>
      </c>
      <c r="D268" s="3472" t="s">
        <v>3645</v>
      </c>
      <c r="E268" s="3473">
        <v>10.8</v>
      </c>
      <c r="F268" s="3473">
        <v>6.16</v>
      </c>
      <c r="G268" s="3473">
        <v>4.6399999999999997</v>
      </c>
    </row>
    <row r="269" spans="1:7" ht="14.25" customHeight="1">
      <c r="A269" s="3470">
        <v>268</v>
      </c>
      <c r="B269" s="3471" t="s">
        <v>3377</v>
      </c>
      <c r="C269" s="3472" t="s">
        <v>3378</v>
      </c>
      <c r="D269" s="3472" t="s">
        <v>3646</v>
      </c>
      <c r="E269" s="3473">
        <v>16.850000000000001</v>
      </c>
      <c r="F269" s="3473">
        <v>9.61</v>
      </c>
      <c r="G269" s="3473">
        <v>7.24</v>
      </c>
    </row>
    <row r="270" spans="1:7" ht="14.25" customHeight="1">
      <c r="A270" s="3470">
        <v>269</v>
      </c>
      <c r="B270" s="3471" t="s">
        <v>3377</v>
      </c>
      <c r="C270" s="3472" t="s">
        <v>3378</v>
      </c>
      <c r="D270" s="3472" t="s">
        <v>3647</v>
      </c>
      <c r="E270" s="3473">
        <v>26.69</v>
      </c>
      <c r="F270" s="3473">
        <v>15.22</v>
      </c>
      <c r="G270" s="3473">
        <v>11.47</v>
      </c>
    </row>
    <row r="271" spans="1:7" ht="14.25" customHeight="1">
      <c r="A271" s="3470">
        <v>270</v>
      </c>
      <c r="B271" s="3471" t="s">
        <v>3377</v>
      </c>
      <c r="C271" s="3472" t="s">
        <v>3378</v>
      </c>
      <c r="D271" s="3472" t="s">
        <v>3648</v>
      </c>
      <c r="E271" s="3473">
        <v>38.020000000000003</v>
      </c>
      <c r="F271" s="3473">
        <v>21.68</v>
      </c>
      <c r="G271" s="3473">
        <v>16.34</v>
      </c>
    </row>
    <row r="272" spans="1:7" ht="14.25" customHeight="1">
      <c r="A272" s="3470">
        <v>271</v>
      </c>
      <c r="B272" s="3471" t="s">
        <v>3377</v>
      </c>
      <c r="C272" s="3472" t="s">
        <v>3378</v>
      </c>
      <c r="D272" s="3472" t="s">
        <v>3649</v>
      </c>
      <c r="E272" s="3473">
        <v>32.799999999999997</v>
      </c>
      <c r="F272" s="3473">
        <v>18.7</v>
      </c>
      <c r="G272" s="3473">
        <v>14.1</v>
      </c>
    </row>
    <row r="273" spans="1:7" ht="14.25" customHeight="1">
      <c r="A273" s="3470">
        <v>272</v>
      </c>
      <c r="B273" s="3471" t="s">
        <v>3377</v>
      </c>
      <c r="C273" s="3472" t="s">
        <v>3378</v>
      </c>
      <c r="D273" s="3472" t="s">
        <v>3650</v>
      </c>
      <c r="E273" s="3473">
        <v>18.63</v>
      </c>
      <c r="F273" s="3473">
        <v>10.62</v>
      </c>
      <c r="G273" s="3473">
        <v>8.01</v>
      </c>
    </row>
    <row r="274" spans="1:7" ht="14.25" customHeight="1">
      <c r="A274" s="3470">
        <v>273</v>
      </c>
      <c r="B274" s="3471" t="s">
        <v>3377</v>
      </c>
      <c r="C274" s="3472" t="s">
        <v>3378</v>
      </c>
      <c r="D274" s="3472" t="s">
        <v>3651</v>
      </c>
      <c r="E274" s="3473">
        <v>22.08</v>
      </c>
      <c r="F274" s="3473">
        <v>12.59</v>
      </c>
      <c r="G274" s="3473">
        <v>9.49</v>
      </c>
    </row>
    <row r="275" spans="1:7" ht="14.25" customHeight="1">
      <c r="A275" s="3470">
        <v>274</v>
      </c>
      <c r="B275" s="3471" t="s">
        <v>3377</v>
      </c>
      <c r="C275" s="3472" t="s">
        <v>3378</v>
      </c>
      <c r="D275" s="3472" t="s">
        <v>3652</v>
      </c>
      <c r="E275" s="3473">
        <v>14.14</v>
      </c>
      <c r="F275" s="3473">
        <v>8.15</v>
      </c>
      <c r="G275" s="3473">
        <v>5.99</v>
      </c>
    </row>
    <row r="276" spans="1:7" ht="14.25" customHeight="1">
      <c r="A276" s="3470">
        <v>275</v>
      </c>
      <c r="B276" s="3471" t="s">
        <v>3377</v>
      </c>
      <c r="C276" s="3472" t="s">
        <v>3378</v>
      </c>
      <c r="D276" s="3472" t="s">
        <v>3653</v>
      </c>
      <c r="E276" s="3473">
        <v>16.36</v>
      </c>
      <c r="F276" s="3473">
        <v>9.43</v>
      </c>
      <c r="G276" s="3473">
        <v>6.93</v>
      </c>
    </row>
    <row r="277" spans="1:7" ht="14.25" customHeight="1">
      <c r="A277" s="3470">
        <v>276</v>
      </c>
      <c r="B277" s="3471" t="s">
        <v>3377</v>
      </c>
      <c r="C277" s="3472" t="s">
        <v>3378</v>
      </c>
      <c r="D277" s="3472" t="s">
        <v>3654</v>
      </c>
      <c r="E277" s="3473">
        <v>31.51</v>
      </c>
      <c r="F277" s="3473">
        <v>18.16</v>
      </c>
      <c r="G277" s="3473">
        <v>13.35</v>
      </c>
    </row>
    <row r="278" spans="1:7" ht="14.25" customHeight="1">
      <c r="A278" s="3470">
        <v>277</v>
      </c>
      <c r="B278" s="3471" t="s">
        <v>3377</v>
      </c>
      <c r="C278" s="3472" t="s">
        <v>3378</v>
      </c>
      <c r="D278" s="3472" t="s">
        <v>3655</v>
      </c>
      <c r="E278" s="3473">
        <v>23.15</v>
      </c>
      <c r="F278" s="3473">
        <v>13.34</v>
      </c>
      <c r="G278" s="3473">
        <v>9.81</v>
      </c>
    </row>
    <row r="279" spans="1:7" ht="14.25" customHeight="1">
      <c r="A279" s="3470">
        <v>278</v>
      </c>
      <c r="B279" s="3471" t="s">
        <v>3377</v>
      </c>
      <c r="C279" s="3472" t="s">
        <v>3378</v>
      </c>
      <c r="D279" s="3472" t="s">
        <v>3656</v>
      </c>
      <c r="E279" s="3473">
        <v>16.670000000000002</v>
      </c>
      <c r="F279" s="3473">
        <v>9.61</v>
      </c>
      <c r="G279" s="3473">
        <v>7.06</v>
      </c>
    </row>
    <row r="280" spans="1:7" ht="14.25" customHeight="1">
      <c r="A280" s="3470">
        <v>279</v>
      </c>
      <c r="B280" s="3471" t="s">
        <v>3377</v>
      </c>
      <c r="C280" s="3472" t="s">
        <v>3378</v>
      </c>
      <c r="D280" s="3472" t="s">
        <v>3657</v>
      </c>
      <c r="E280" s="3473">
        <v>10.69</v>
      </c>
      <c r="F280" s="3473">
        <v>6.16</v>
      </c>
      <c r="G280" s="3473">
        <v>4.53</v>
      </c>
    </row>
    <row r="281" spans="1:7" ht="14.25" customHeight="1">
      <c r="A281" s="3470">
        <v>280</v>
      </c>
      <c r="B281" s="3471" t="s">
        <v>3377</v>
      </c>
      <c r="C281" s="3472" t="s">
        <v>3378</v>
      </c>
      <c r="D281" s="3472" t="s">
        <v>3658</v>
      </c>
      <c r="E281" s="3473">
        <v>15.55</v>
      </c>
      <c r="F281" s="3473">
        <v>8.9600000000000009</v>
      </c>
      <c r="G281" s="3473">
        <v>6.59</v>
      </c>
    </row>
    <row r="282" spans="1:7" ht="14.25" customHeight="1">
      <c r="A282" s="3470">
        <v>281</v>
      </c>
      <c r="B282" s="3471" t="s">
        <v>3377</v>
      </c>
      <c r="C282" s="3472" t="s">
        <v>3378</v>
      </c>
      <c r="D282" s="3472" t="s">
        <v>3659</v>
      </c>
      <c r="E282" s="3473">
        <v>20.47</v>
      </c>
      <c r="F282" s="3473">
        <v>11.8</v>
      </c>
      <c r="G282" s="3473">
        <v>8.67</v>
      </c>
    </row>
    <row r="283" spans="1:7" ht="14.25" customHeight="1">
      <c r="A283" s="3470">
        <v>282</v>
      </c>
      <c r="B283" s="3471" t="s">
        <v>3377</v>
      </c>
      <c r="C283" s="3472" t="s">
        <v>3378</v>
      </c>
      <c r="D283" s="3472" t="s">
        <v>3660</v>
      </c>
      <c r="E283" s="3473">
        <v>17.39</v>
      </c>
      <c r="F283" s="3473">
        <v>10.02</v>
      </c>
      <c r="G283" s="3473">
        <v>7.37</v>
      </c>
    </row>
    <row r="284" spans="1:7" ht="14.25" customHeight="1">
      <c r="A284" s="3470">
        <v>283</v>
      </c>
      <c r="B284" s="3471" t="s">
        <v>3377</v>
      </c>
      <c r="C284" s="3472" t="s">
        <v>3378</v>
      </c>
      <c r="D284" s="3472" t="s">
        <v>3661</v>
      </c>
      <c r="E284" s="3473">
        <v>15.75</v>
      </c>
      <c r="F284" s="3473">
        <v>9.08</v>
      </c>
      <c r="G284" s="3473">
        <v>6.67</v>
      </c>
    </row>
    <row r="285" spans="1:7" ht="14.25" customHeight="1">
      <c r="A285" s="3470">
        <v>284</v>
      </c>
      <c r="B285" s="3471" t="s">
        <v>3377</v>
      </c>
      <c r="C285" s="3472" t="s">
        <v>3378</v>
      </c>
      <c r="D285" s="3472" t="s">
        <v>3662</v>
      </c>
      <c r="E285" s="3473">
        <v>15.75</v>
      </c>
      <c r="F285" s="3473">
        <v>9.08</v>
      </c>
      <c r="G285" s="3473">
        <v>6.67</v>
      </c>
    </row>
    <row r="286" spans="1:7" ht="14.25" customHeight="1">
      <c r="A286" s="3470">
        <v>285</v>
      </c>
      <c r="B286" s="3471" t="s">
        <v>3377</v>
      </c>
      <c r="C286" s="3472" t="s">
        <v>3378</v>
      </c>
      <c r="D286" s="3472" t="s">
        <v>3663</v>
      </c>
      <c r="E286" s="3473">
        <v>17.39</v>
      </c>
      <c r="F286" s="3473">
        <v>10.02</v>
      </c>
      <c r="G286" s="3473">
        <v>7.37</v>
      </c>
    </row>
    <row r="287" spans="1:7" ht="14.25" customHeight="1">
      <c r="A287" s="3470">
        <v>286</v>
      </c>
      <c r="B287" s="3471" t="s">
        <v>3377</v>
      </c>
      <c r="C287" s="3472" t="s">
        <v>3378</v>
      </c>
      <c r="D287" s="3472" t="s">
        <v>3664</v>
      </c>
      <c r="E287" s="3473">
        <v>20.87</v>
      </c>
      <c r="F287" s="3473">
        <v>12.03</v>
      </c>
      <c r="G287" s="3473">
        <v>8.84</v>
      </c>
    </row>
    <row r="288" spans="1:7" ht="14.25" customHeight="1">
      <c r="A288" s="3470">
        <v>287</v>
      </c>
      <c r="B288" s="3471" t="s">
        <v>3377</v>
      </c>
      <c r="C288" s="3472" t="s">
        <v>3378</v>
      </c>
      <c r="D288" s="3472" t="s">
        <v>3665</v>
      </c>
      <c r="E288" s="3473">
        <v>10.69</v>
      </c>
      <c r="F288" s="3473">
        <v>6.16</v>
      </c>
      <c r="G288" s="3473">
        <v>4.53</v>
      </c>
    </row>
    <row r="289" spans="1:7" ht="14.25" customHeight="1">
      <c r="A289" s="3470">
        <v>288</v>
      </c>
      <c r="B289" s="3471" t="s">
        <v>3377</v>
      </c>
      <c r="C289" s="3472" t="s">
        <v>3378</v>
      </c>
      <c r="D289" s="3472" t="s">
        <v>3666</v>
      </c>
      <c r="E289" s="3473">
        <v>16.670000000000002</v>
      </c>
      <c r="F289" s="3473">
        <v>9.61</v>
      </c>
      <c r="G289" s="3473">
        <v>7.06</v>
      </c>
    </row>
    <row r="290" spans="1:7" ht="14.25" customHeight="1">
      <c r="A290" s="3470">
        <v>289</v>
      </c>
      <c r="B290" s="3471" t="s">
        <v>3377</v>
      </c>
      <c r="C290" s="3472" t="s">
        <v>3378</v>
      </c>
      <c r="D290" s="3472" t="s">
        <v>3667</v>
      </c>
      <c r="E290" s="3473">
        <v>16.670000000000002</v>
      </c>
      <c r="F290" s="3473">
        <v>9.61</v>
      </c>
      <c r="G290" s="3473">
        <v>7.06</v>
      </c>
    </row>
    <row r="291" spans="1:7" ht="14.25" customHeight="1">
      <c r="A291" s="3470">
        <v>290</v>
      </c>
      <c r="B291" s="3471" t="s">
        <v>3377</v>
      </c>
      <c r="C291" s="3472" t="s">
        <v>3378</v>
      </c>
      <c r="D291" s="3472" t="s">
        <v>3668</v>
      </c>
      <c r="E291" s="3473">
        <v>10.69</v>
      </c>
      <c r="F291" s="3473">
        <v>6.16</v>
      </c>
      <c r="G291" s="3473">
        <v>4.53</v>
      </c>
    </row>
    <row r="292" spans="1:7" ht="14.25" customHeight="1">
      <c r="A292" s="3470">
        <v>291</v>
      </c>
      <c r="B292" s="3471" t="s">
        <v>3377</v>
      </c>
      <c r="C292" s="3472" t="s">
        <v>3378</v>
      </c>
      <c r="D292" s="3472" t="s">
        <v>3669</v>
      </c>
      <c r="E292" s="3473">
        <v>15.55</v>
      </c>
      <c r="F292" s="3473">
        <v>8.9600000000000009</v>
      </c>
      <c r="G292" s="3473">
        <v>6.59</v>
      </c>
    </row>
    <row r="293" spans="1:7" ht="14.25" customHeight="1">
      <c r="A293" s="3470">
        <v>292</v>
      </c>
      <c r="B293" s="3471" t="s">
        <v>3377</v>
      </c>
      <c r="C293" s="3472" t="s">
        <v>3378</v>
      </c>
      <c r="D293" s="3472" t="s">
        <v>3670</v>
      </c>
      <c r="E293" s="3473">
        <v>20.47</v>
      </c>
      <c r="F293" s="3473">
        <v>11.8</v>
      </c>
      <c r="G293" s="3473">
        <v>8.67</v>
      </c>
    </row>
    <row r="294" spans="1:7" ht="14.25" customHeight="1">
      <c r="A294" s="3470">
        <v>293</v>
      </c>
      <c r="B294" s="3471" t="s">
        <v>3377</v>
      </c>
      <c r="C294" s="3472" t="s">
        <v>3378</v>
      </c>
      <c r="D294" s="3472" t="s">
        <v>3671</v>
      </c>
      <c r="E294" s="3473">
        <v>17.39</v>
      </c>
      <c r="F294" s="3473">
        <v>10.02</v>
      </c>
      <c r="G294" s="3473">
        <v>7.37</v>
      </c>
    </row>
    <row r="295" spans="1:7" ht="14.25" customHeight="1">
      <c r="A295" s="3470">
        <v>294</v>
      </c>
      <c r="B295" s="3471" t="s">
        <v>3377</v>
      </c>
      <c r="C295" s="3472" t="s">
        <v>3378</v>
      </c>
      <c r="D295" s="3472" t="s">
        <v>3672</v>
      </c>
      <c r="E295" s="3473">
        <v>15.75</v>
      </c>
      <c r="F295" s="3473">
        <v>9.08</v>
      </c>
      <c r="G295" s="3473">
        <v>6.67</v>
      </c>
    </row>
    <row r="296" spans="1:7" ht="14.25" customHeight="1">
      <c r="A296" s="3470">
        <v>295</v>
      </c>
      <c r="B296" s="3471" t="s">
        <v>3377</v>
      </c>
      <c r="C296" s="3472" t="s">
        <v>3378</v>
      </c>
      <c r="D296" s="3472" t="s">
        <v>3673</v>
      </c>
      <c r="E296" s="3473">
        <v>15.75</v>
      </c>
      <c r="F296" s="3473">
        <v>9.08</v>
      </c>
      <c r="G296" s="3473">
        <v>6.67</v>
      </c>
    </row>
    <row r="297" spans="1:7" ht="14.25" customHeight="1">
      <c r="A297" s="3470">
        <v>296</v>
      </c>
      <c r="B297" s="3471" t="s">
        <v>3377</v>
      </c>
      <c r="C297" s="3472" t="s">
        <v>3378</v>
      </c>
      <c r="D297" s="3472" t="s">
        <v>3674</v>
      </c>
      <c r="E297" s="3473">
        <v>17.39</v>
      </c>
      <c r="F297" s="3473">
        <v>10.02</v>
      </c>
      <c r="G297" s="3473">
        <v>7.37</v>
      </c>
    </row>
    <row r="298" spans="1:7" ht="14.25" customHeight="1">
      <c r="A298" s="3470">
        <v>297</v>
      </c>
      <c r="B298" s="3471" t="s">
        <v>3377</v>
      </c>
      <c r="C298" s="3472" t="s">
        <v>3378</v>
      </c>
      <c r="D298" s="3472" t="s">
        <v>3675</v>
      </c>
      <c r="E298" s="3473">
        <v>20.87</v>
      </c>
      <c r="F298" s="3473">
        <v>12.03</v>
      </c>
      <c r="G298" s="3473">
        <v>8.84</v>
      </c>
    </row>
    <row r="299" spans="1:7" ht="14.25" customHeight="1">
      <c r="A299" s="3470">
        <v>298</v>
      </c>
      <c r="B299" s="3471" t="s">
        <v>3377</v>
      </c>
      <c r="C299" s="3472" t="s">
        <v>3378</v>
      </c>
      <c r="D299" s="3472" t="s">
        <v>3676</v>
      </c>
      <c r="E299" s="3473">
        <v>10.69</v>
      </c>
      <c r="F299" s="3473">
        <v>6.16</v>
      </c>
      <c r="G299" s="3473">
        <v>4.53</v>
      </c>
    </row>
    <row r="300" spans="1:7" ht="14.25" customHeight="1">
      <c r="A300" s="3470">
        <v>299</v>
      </c>
      <c r="B300" s="3471" t="s">
        <v>3377</v>
      </c>
      <c r="C300" s="3472" t="s">
        <v>3378</v>
      </c>
      <c r="D300" s="3472" t="s">
        <v>3677</v>
      </c>
      <c r="E300" s="3473">
        <v>16.670000000000002</v>
      </c>
      <c r="F300" s="3473">
        <v>9.61</v>
      </c>
      <c r="G300" s="3473">
        <v>7.06</v>
      </c>
    </row>
    <row r="301" spans="1:7" ht="14.25" customHeight="1">
      <c r="A301" s="3470">
        <v>300</v>
      </c>
      <c r="B301" s="3471" t="s">
        <v>3377</v>
      </c>
      <c r="C301" s="3472" t="s">
        <v>3378</v>
      </c>
      <c r="D301" s="3472" t="s">
        <v>3678</v>
      </c>
      <c r="E301" s="3473">
        <v>16.670000000000002</v>
      </c>
      <c r="F301" s="3473">
        <v>9.61</v>
      </c>
      <c r="G301" s="3473">
        <v>7.06</v>
      </c>
    </row>
    <row r="302" spans="1:7" ht="14.25" customHeight="1">
      <c r="A302" s="3470">
        <v>301</v>
      </c>
      <c r="B302" s="3471" t="s">
        <v>3377</v>
      </c>
      <c r="C302" s="3472" t="s">
        <v>3378</v>
      </c>
      <c r="D302" s="3472" t="s">
        <v>3679</v>
      </c>
      <c r="E302" s="3473">
        <v>10.69</v>
      </c>
      <c r="F302" s="3473">
        <v>6.16</v>
      </c>
      <c r="G302" s="3473">
        <v>4.53</v>
      </c>
    </row>
    <row r="303" spans="1:7" ht="14.25" customHeight="1">
      <c r="A303" s="3470">
        <v>302</v>
      </c>
      <c r="B303" s="3471" t="s">
        <v>3377</v>
      </c>
      <c r="C303" s="3472" t="s">
        <v>3378</v>
      </c>
      <c r="D303" s="3472" t="s">
        <v>3680</v>
      </c>
      <c r="E303" s="3473">
        <v>15.55</v>
      </c>
      <c r="F303" s="3473">
        <v>8.9600000000000009</v>
      </c>
      <c r="G303" s="3473">
        <v>6.59</v>
      </c>
    </row>
    <row r="304" spans="1:7" ht="14.25" customHeight="1">
      <c r="A304" s="3470">
        <v>303</v>
      </c>
      <c r="B304" s="3471" t="s">
        <v>3377</v>
      </c>
      <c r="C304" s="3472" t="s">
        <v>3378</v>
      </c>
      <c r="D304" s="3472" t="s">
        <v>3681</v>
      </c>
      <c r="E304" s="3473">
        <v>20.47</v>
      </c>
      <c r="F304" s="3473">
        <v>11.8</v>
      </c>
      <c r="G304" s="3473">
        <v>8.67</v>
      </c>
    </row>
    <row r="305" spans="1:7" ht="14.25" customHeight="1">
      <c r="A305" s="3470">
        <v>304</v>
      </c>
      <c r="B305" s="3471" t="s">
        <v>3377</v>
      </c>
      <c r="C305" s="3472" t="s">
        <v>3378</v>
      </c>
      <c r="D305" s="3472" t="s">
        <v>3682</v>
      </c>
      <c r="E305" s="3473">
        <v>18.100000000000001</v>
      </c>
      <c r="F305" s="3473">
        <v>10.43</v>
      </c>
      <c r="G305" s="3473">
        <v>7.67</v>
      </c>
    </row>
    <row r="306" spans="1:7" ht="14.25" customHeight="1">
      <c r="A306" s="3470">
        <v>305</v>
      </c>
      <c r="B306" s="3471" t="s">
        <v>3377</v>
      </c>
      <c r="C306" s="3472" t="s">
        <v>3378</v>
      </c>
      <c r="D306" s="3472" t="s">
        <v>3683</v>
      </c>
      <c r="E306" s="3473">
        <v>16.45</v>
      </c>
      <c r="F306" s="3473">
        <v>9.48</v>
      </c>
      <c r="G306" s="3473">
        <v>6.97</v>
      </c>
    </row>
    <row r="307" spans="1:7" ht="14.25" customHeight="1">
      <c r="A307" s="3470">
        <v>306</v>
      </c>
      <c r="B307" s="3471" t="s">
        <v>3377</v>
      </c>
      <c r="C307" s="3472" t="s">
        <v>3378</v>
      </c>
      <c r="D307" s="3472" t="s">
        <v>3684</v>
      </c>
      <c r="E307" s="3473">
        <v>16.45</v>
      </c>
      <c r="F307" s="3473">
        <v>9.48</v>
      </c>
      <c r="G307" s="3473">
        <v>6.97</v>
      </c>
    </row>
    <row r="308" spans="1:7" ht="14.25" customHeight="1">
      <c r="A308" s="3470">
        <v>307</v>
      </c>
      <c r="B308" s="3471" t="s">
        <v>3377</v>
      </c>
      <c r="C308" s="3472" t="s">
        <v>3378</v>
      </c>
      <c r="D308" s="3472" t="s">
        <v>3685</v>
      </c>
      <c r="E308" s="3473">
        <v>18.100000000000001</v>
      </c>
      <c r="F308" s="3473">
        <v>10.43</v>
      </c>
      <c r="G308" s="3473">
        <v>7.67</v>
      </c>
    </row>
    <row r="309" spans="1:7" ht="14.25" customHeight="1">
      <c r="A309" s="3470">
        <v>308</v>
      </c>
      <c r="B309" s="3471" t="s">
        <v>3377</v>
      </c>
      <c r="C309" s="3472" t="s">
        <v>3378</v>
      </c>
      <c r="D309" s="3472" t="s">
        <v>3686</v>
      </c>
      <c r="E309" s="3473">
        <v>10.69</v>
      </c>
      <c r="F309" s="3473">
        <v>6.16</v>
      </c>
      <c r="G309" s="3473">
        <v>4.53</v>
      </c>
    </row>
    <row r="310" spans="1:7" ht="14.25" customHeight="1">
      <c r="A310" s="3470">
        <v>309</v>
      </c>
      <c r="B310" s="3471" t="s">
        <v>3377</v>
      </c>
      <c r="C310" s="3472" t="s">
        <v>3378</v>
      </c>
      <c r="D310" s="3472" t="s">
        <v>3687</v>
      </c>
      <c r="E310" s="3473">
        <v>16.670000000000002</v>
      </c>
      <c r="F310" s="3473">
        <v>9.61</v>
      </c>
      <c r="G310" s="3473">
        <v>7.06</v>
      </c>
    </row>
    <row r="311" spans="1:7" ht="14.25" customHeight="1">
      <c r="A311" s="3470">
        <v>310</v>
      </c>
      <c r="B311" s="3471" t="s">
        <v>3377</v>
      </c>
      <c r="C311" s="3472" t="s">
        <v>3378</v>
      </c>
      <c r="D311" s="3472" t="s">
        <v>3688</v>
      </c>
      <c r="E311" s="3473">
        <v>16.670000000000002</v>
      </c>
      <c r="F311" s="3473">
        <v>9.61</v>
      </c>
      <c r="G311" s="3473">
        <v>7.06</v>
      </c>
    </row>
    <row r="312" spans="1:7" ht="14.25" customHeight="1">
      <c r="A312" s="3470">
        <v>311</v>
      </c>
      <c r="B312" s="3471" t="s">
        <v>3377</v>
      </c>
      <c r="C312" s="3472" t="s">
        <v>3378</v>
      </c>
      <c r="D312" s="3472" t="s">
        <v>3689</v>
      </c>
      <c r="E312" s="3473">
        <v>10.69</v>
      </c>
      <c r="F312" s="3473">
        <v>6.16</v>
      </c>
      <c r="G312" s="3473">
        <v>4.53</v>
      </c>
    </row>
    <row r="313" spans="1:7" ht="14.25" customHeight="1">
      <c r="A313" s="3470">
        <v>312</v>
      </c>
      <c r="B313" s="3471" t="s">
        <v>3377</v>
      </c>
      <c r="C313" s="3472" t="s">
        <v>3378</v>
      </c>
      <c r="D313" s="3472" t="s">
        <v>3690</v>
      </c>
      <c r="E313" s="3473">
        <v>15.55</v>
      </c>
      <c r="F313" s="3473">
        <v>8.9600000000000009</v>
      </c>
      <c r="G313" s="3473">
        <v>6.59</v>
      </c>
    </row>
    <row r="314" spans="1:7" ht="14.25" customHeight="1">
      <c r="A314" s="3470">
        <v>313</v>
      </c>
      <c r="B314" s="3471" t="s">
        <v>3377</v>
      </c>
      <c r="C314" s="3472" t="s">
        <v>3378</v>
      </c>
      <c r="D314" s="3472" t="s">
        <v>3691</v>
      </c>
      <c r="E314" s="3473">
        <v>20.47</v>
      </c>
      <c r="F314" s="3473">
        <v>11.8</v>
      </c>
      <c r="G314" s="3473">
        <v>8.67</v>
      </c>
    </row>
    <row r="315" spans="1:7" ht="14.25" customHeight="1">
      <c r="A315" s="3470">
        <v>314</v>
      </c>
      <c r="B315" s="3471" t="s">
        <v>3377</v>
      </c>
      <c r="C315" s="3472" t="s">
        <v>3378</v>
      </c>
      <c r="D315" s="3472" t="s">
        <v>3692</v>
      </c>
      <c r="E315" s="3473">
        <v>17.39</v>
      </c>
      <c r="F315" s="3473">
        <v>10.02</v>
      </c>
      <c r="G315" s="3473">
        <v>7.37</v>
      </c>
    </row>
    <row r="316" spans="1:7" ht="14.25" customHeight="1">
      <c r="A316" s="3470">
        <v>315</v>
      </c>
      <c r="B316" s="3471" t="s">
        <v>3377</v>
      </c>
      <c r="C316" s="3472" t="s">
        <v>3378</v>
      </c>
      <c r="D316" s="3472" t="s">
        <v>3693</v>
      </c>
      <c r="E316" s="3473">
        <v>15.75</v>
      </c>
      <c r="F316" s="3473">
        <v>9.08</v>
      </c>
      <c r="G316" s="3473">
        <v>6.67</v>
      </c>
    </row>
    <row r="317" spans="1:7" ht="14.25" customHeight="1">
      <c r="A317" s="3470">
        <v>316</v>
      </c>
      <c r="B317" s="3471" t="s">
        <v>3377</v>
      </c>
      <c r="C317" s="3472" t="s">
        <v>3378</v>
      </c>
      <c r="D317" s="3472" t="s">
        <v>3694</v>
      </c>
      <c r="E317" s="3473">
        <v>15.75</v>
      </c>
      <c r="F317" s="3473">
        <v>9.08</v>
      </c>
      <c r="G317" s="3473">
        <v>6.67</v>
      </c>
    </row>
    <row r="318" spans="1:7" ht="14.25" customHeight="1">
      <c r="A318" s="3470">
        <v>317</v>
      </c>
      <c r="B318" s="3471" t="s">
        <v>3377</v>
      </c>
      <c r="C318" s="3472" t="s">
        <v>3378</v>
      </c>
      <c r="D318" s="3472" t="s">
        <v>3695</v>
      </c>
      <c r="E318" s="3473">
        <v>17.39</v>
      </c>
      <c r="F318" s="3473">
        <v>10.02</v>
      </c>
      <c r="G318" s="3473">
        <v>7.37</v>
      </c>
    </row>
    <row r="319" spans="1:7" ht="14.25" customHeight="1">
      <c r="A319" s="3470">
        <v>318</v>
      </c>
      <c r="B319" s="3471" t="s">
        <v>3377</v>
      </c>
      <c r="C319" s="3472" t="s">
        <v>3378</v>
      </c>
      <c r="D319" s="3472" t="s">
        <v>3696</v>
      </c>
      <c r="E319" s="3473">
        <v>20.47</v>
      </c>
      <c r="F319" s="3473">
        <v>11.8</v>
      </c>
      <c r="G319" s="3473">
        <v>8.67</v>
      </c>
    </row>
    <row r="320" spans="1:7" ht="14.25" customHeight="1">
      <c r="A320" s="3470">
        <v>319</v>
      </c>
      <c r="B320" s="3471" t="s">
        <v>3377</v>
      </c>
      <c r="C320" s="3472" t="s">
        <v>3378</v>
      </c>
      <c r="D320" s="3472" t="s">
        <v>3697</v>
      </c>
      <c r="E320" s="3473">
        <v>15.55</v>
      </c>
      <c r="F320" s="3473">
        <v>8.9600000000000009</v>
      </c>
      <c r="G320" s="3473">
        <v>6.59</v>
      </c>
    </row>
    <row r="321" spans="1:7" ht="14.25" customHeight="1">
      <c r="A321" s="3470">
        <v>320</v>
      </c>
      <c r="B321" s="3471" t="s">
        <v>3377</v>
      </c>
      <c r="C321" s="3472" t="s">
        <v>3378</v>
      </c>
      <c r="D321" s="3472" t="s">
        <v>3698</v>
      </c>
      <c r="E321" s="3473">
        <v>10.69</v>
      </c>
      <c r="F321" s="3473">
        <v>6.16</v>
      </c>
      <c r="G321" s="3473">
        <v>4.53</v>
      </c>
    </row>
    <row r="322" spans="1:7" ht="14.25" customHeight="1">
      <c r="A322" s="3470">
        <v>321</v>
      </c>
      <c r="B322" s="3471" t="s">
        <v>3377</v>
      </c>
      <c r="C322" s="3472" t="s">
        <v>3378</v>
      </c>
      <c r="D322" s="3472" t="s">
        <v>3699</v>
      </c>
      <c r="E322" s="3473">
        <v>16.670000000000002</v>
      </c>
      <c r="F322" s="3473">
        <v>9.61</v>
      </c>
      <c r="G322" s="3473">
        <v>7.06</v>
      </c>
    </row>
    <row r="323" spans="1:7" ht="14.25" customHeight="1">
      <c r="A323" s="3470">
        <v>322</v>
      </c>
      <c r="B323" s="3471" t="s">
        <v>3377</v>
      </c>
      <c r="C323" s="3472" t="s">
        <v>3378</v>
      </c>
      <c r="D323" s="3472" t="s">
        <v>3700</v>
      </c>
      <c r="E323" s="3473">
        <v>29.86</v>
      </c>
      <c r="F323" s="3473">
        <v>17.21</v>
      </c>
      <c r="G323" s="3473">
        <v>12.65</v>
      </c>
    </row>
    <row r="324" spans="1:7" ht="14.25" customHeight="1">
      <c r="A324" s="3470">
        <v>323</v>
      </c>
      <c r="B324" s="3471" t="s">
        <v>3377</v>
      </c>
      <c r="C324" s="3472" t="s">
        <v>3378</v>
      </c>
      <c r="D324" s="3472" t="s">
        <v>3701</v>
      </c>
      <c r="E324" s="3473">
        <v>44.9</v>
      </c>
      <c r="F324" s="3473">
        <v>25.88</v>
      </c>
      <c r="G324" s="3473">
        <v>19.02</v>
      </c>
    </row>
    <row r="325" spans="1:7" ht="14.25" customHeight="1">
      <c r="A325" s="3470">
        <v>324</v>
      </c>
      <c r="B325" s="3471" t="s">
        <v>3377</v>
      </c>
      <c r="C325" s="3472" t="s">
        <v>3378</v>
      </c>
      <c r="D325" s="3472" t="s">
        <v>3702</v>
      </c>
      <c r="E325" s="3473">
        <v>18.43</v>
      </c>
      <c r="F325" s="3473">
        <v>10.62</v>
      </c>
      <c r="G325" s="3473">
        <v>7.81</v>
      </c>
    </row>
    <row r="326" spans="1:7" ht="14.25" customHeight="1">
      <c r="A326" s="3470">
        <v>325</v>
      </c>
      <c r="B326" s="3471" t="s">
        <v>3377</v>
      </c>
      <c r="C326" s="3472" t="s">
        <v>3378</v>
      </c>
      <c r="D326" s="3472" t="s">
        <v>3703</v>
      </c>
      <c r="E326" s="3473">
        <v>15.83</v>
      </c>
      <c r="F326" s="3473">
        <v>8.9600000000000009</v>
      </c>
      <c r="G326" s="3473">
        <v>6.87</v>
      </c>
    </row>
    <row r="327" spans="1:7" ht="14.25" customHeight="1">
      <c r="A327" s="3470">
        <v>326</v>
      </c>
      <c r="B327" s="3471" t="s">
        <v>3377</v>
      </c>
      <c r="C327" s="3472" t="s">
        <v>3378</v>
      </c>
      <c r="D327" s="3472" t="s">
        <v>3704</v>
      </c>
      <c r="E327" s="3473">
        <v>15.83</v>
      </c>
      <c r="F327" s="3473">
        <v>8.9600000000000009</v>
      </c>
      <c r="G327" s="3473">
        <v>6.87</v>
      </c>
    </row>
    <row r="328" spans="1:7" ht="14.25" customHeight="1">
      <c r="A328" s="3470">
        <v>327</v>
      </c>
      <c r="B328" s="3471" t="s">
        <v>3377</v>
      </c>
      <c r="C328" s="3472" t="s">
        <v>3378</v>
      </c>
      <c r="D328" s="3472" t="s">
        <v>3705</v>
      </c>
      <c r="E328" s="3473">
        <v>15.83</v>
      </c>
      <c r="F328" s="3473">
        <v>8.9600000000000009</v>
      </c>
      <c r="G328" s="3473">
        <v>6.87</v>
      </c>
    </row>
    <row r="329" spans="1:7" ht="14.25" customHeight="1">
      <c r="A329" s="3470">
        <v>328</v>
      </c>
      <c r="B329" s="3471" t="s">
        <v>3377</v>
      </c>
      <c r="C329" s="3472" t="s">
        <v>3378</v>
      </c>
      <c r="D329" s="3472" t="s">
        <v>3706</v>
      </c>
      <c r="E329" s="3473">
        <v>20.85</v>
      </c>
      <c r="F329" s="3473">
        <v>11.8</v>
      </c>
      <c r="G329" s="3473">
        <v>9.0500000000000007</v>
      </c>
    </row>
    <row r="330" spans="1:7" ht="14.25" customHeight="1">
      <c r="A330" s="3470">
        <v>329</v>
      </c>
      <c r="B330" s="3471" t="s">
        <v>3377</v>
      </c>
      <c r="C330" s="3472" t="s">
        <v>3378</v>
      </c>
      <c r="D330" s="3472" t="s">
        <v>3707</v>
      </c>
      <c r="E330" s="3473">
        <v>14.4</v>
      </c>
      <c r="F330" s="3473">
        <v>8.15</v>
      </c>
      <c r="G330" s="3473">
        <v>6.25</v>
      </c>
    </row>
    <row r="331" spans="1:7" ht="14.25" customHeight="1">
      <c r="A331" s="3470">
        <v>330</v>
      </c>
      <c r="B331" s="3471" t="s">
        <v>3377</v>
      </c>
      <c r="C331" s="3472" t="s">
        <v>3378</v>
      </c>
      <c r="D331" s="3472" t="s">
        <v>3708</v>
      </c>
      <c r="E331" s="3473">
        <v>16.66</v>
      </c>
      <c r="F331" s="3473">
        <v>9.43</v>
      </c>
      <c r="G331" s="3473">
        <v>7.23</v>
      </c>
    </row>
    <row r="332" spans="1:7" ht="14.25" customHeight="1">
      <c r="A332" s="3470">
        <v>331</v>
      </c>
      <c r="B332" s="3471" t="s">
        <v>3377</v>
      </c>
      <c r="C332" s="3472" t="s">
        <v>3378</v>
      </c>
      <c r="D332" s="3472" t="s">
        <v>3709</v>
      </c>
      <c r="E332" s="3473">
        <v>32.08</v>
      </c>
      <c r="F332" s="3473">
        <v>18.16</v>
      </c>
      <c r="G332" s="3473">
        <v>13.92</v>
      </c>
    </row>
    <row r="333" spans="1:7" ht="14.25" customHeight="1">
      <c r="A333" s="3470">
        <v>332</v>
      </c>
      <c r="B333" s="3471" t="s">
        <v>3377</v>
      </c>
      <c r="C333" s="3472" t="s">
        <v>3378</v>
      </c>
      <c r="D333" s="3472" t="s">
        <v>3710</v>
      </c>
      <c r="E333" s="3473">
        <v>23.57</v>
      </c>
      <c r="F333" s="3473">
        <v>13.34</v>
      </c>
      <c r="G333" s="3473">
        <v>10.23</v>
      </c>
    </row>
    <row r="334" spans="1:7" ht="14.25" customHeight="1">
      <c r="A334" s="3470">
        <v>333</v>
      </c>
      <c r="B334" s="3471" t="s">
        <v>3377</v>
      </c>
      <c r="C334" s="3472" t="s">
        <v>3378</v>
      </c>
      <c r="D334" s="3472" t="s">
        <v>3711</v>
      </c>
      <c r="E334" s="3473">
        <v>10.88</v>
      </c>
      <c r="F334" s="3473">
        <v>6.16</v>
      </c>
      <c r="G334" s="3473">
        <v>4.72</v>
      </c>
    </row>
    <row r="335" spans="1:7" ht="14.25" customHeight="1">
      <c r="A335" s="3470">
        <v>334</v>
      </c>
      <c r="B335" s="3471" t="s">
        <v>3377</v>
      </c>
      <c r="C335" s="3472" t="s">
        <v>3378</v>
      </c>
      <c r="D335" s="3472" t="s">
        <v>3712</v>
      </c>
      <c r="E335" s="3473">
        <v>16.98</v>
      </c>
      <c r="F335" s="3473">
        <v>9.61</v>
      </c>
      <c r="G335" s="3473">
        <v>7.37</v>
      </c>
    </row>
    <row r="336" spans="1:7" ht="14.25" customHeight="1">
      <c r="A336" s="3470">
        <v>335</v>
      </c>
      <c r="B336" s="3471" t="s">
        <v>3377</v>
      </c>
      <c r="C336" s="3472" t="s">
        <v>3378</v>
      </c>
      <c r="D336" s="3472" t="s">
        <v>3713</v>
      </c>
      <c r="E336" s="3473">
        <v>16.04</v>
      </c>
      <c r="F336" s="3473">
        <v>9.08</v>
      </c>
      <c r="G336" s="3473">
        <v>6.96</v>
      </c>
    </row>
    <row r="337" spans="1:7" ht="14.25" customHeight="1">
      <c r="A337" s="3470">
        <v>336</v>
      </c>
      <c r="B337" s="3471" t="s">
        <v>3377</v>
      </c>
      <c r="C337" s="3472" t="s">
        <v>3378</v>
      </c>
      <c r="D337" s="3472" t="s">
        <v>3714</v>
      </c>
      <c r="E337" s="3473">
        <v>17.7</v>
      </c>
      <c r="F337" s="3473">
        <v>10.02</v>
      </c>
      <c r="G337" s="3473">
        <v>7.68</v>
      </c>
    </row>
    <row r="338" spans="1:7" ht="14.25" customHeight="1">
      <c r="A338" s="3470">
        <v>337</v>
      </c>
      <c r="B338" s="3471" t="s">
        <v>3377</v>
      </c>
      <c r="C338" s="3472" t="s">
        <v>3378</v>
      </c>
      <c r="D338" s="3472" t="s">
        <v>3715</v>
      </c>
      <c r="E338" s="3473">
        <v>17.7</v>
      </c>
      <c r="F338" s="3473">
        <v>10.02</v>
      </c>
      <c r="G338" s="3473">
        <v>7.68</v>
      </c>
    </row>
    <row r="339" spans="1:7" ht="14.25" customHeight="1">
      <c r="A339" s="3470">
        <v>338</v>
      </c>
      <c r="B339" s="3471" t="s">
        <v>3377</v>
      </c>
      <c r="C339" s="3472" t="s">
        <v>3378</v>
      </c>
      <c r="D339" s="3472" t="s">
        <v>3716</v>
      </c>
      <c r="E339" s="3473">
        <v>16.04</v>
      </c>
      <c r="F339" s="3473">
        <v>9.08</v>
      </c>
      <c r="G339" s="3473">
        <v>6.96</v>
      </c>
    </row>
    <row r="340" spans="1:7" ht="14.25" customHeight="1">
      <c r="A340" s="3470">
        <v>339</v>
      </c>
      <c r="B340" s="3471" t="s">
        <v>3377</v>
      </c>
      <c r="C340" s="3472" t="s">
        <v>3378</v>
      </c>
      <c r="D340" s="3472" t="s">
        <v>3717</v>
      </c>
      <c r="E340" s="3473">
        <v>16.98</v>
      </c>
      <c r="F340" s="3473">
        <v>9.61</v>
      </c>
      <c r="G340" s="3473">
        <v>7.37</v>
      </c>
    </row>
    <row r="341" spans="1:7" ht="14.25" customHeight="1">
      <c r="A341" s="3470">
        <v>340</v>
      </c>
      <c r="B341" s="3471" t="s">
        <v>3377</v>
      </c>
      <c r="C341" s="3472" t="s">
        <v>3378</v>
      </c>
      <c r="D341" s="3472" t="s">
        <v>3718</v>
      </c>
      <c r="E341" s="3473">
        <v>10.88</v>
      </c>
      <c r="F341" s="3473">
        <v>6.16</v>
      </c>
      <c r="G341" s="3473">
        <v>4.72</v>
      </c>
    </row>
    <row r="342" spans="1:7" ht="14.25" customHeight="1">
      <c r="A342" s="3470">
        <v>341</v>
      </c>
      <c r="B342" s="3471" t="s">
        <v>3377</v>
      </c>
      <c r="C342" s="3472" t="s">
        <v>3378</v>
      </c>
      <c r="D342" s="3472" t="s">
        <v>3719</v>
      </c>
      <c r="E342" s="3473">
        <v>10.88</v>
      </c>
      <c r="F342" s="3473">
        <v>6.16</v>
      </c>
      <c r="G342" s="3473">
        <v>4.72</v>
      </c>
    </row>
    <row r="343" spans="1:7" ht="14.25" customHeight="1">
      <c r="A343" s="3470">
        <v>342</v>
      </c>
      <c r="B343" s="3471" t="s">
        <v>3377</v>
      </c>
      <c r="C343" s="3472" t="s">
        <v>3378</v>
      </c>
      <c r="D343" s="3472" t="s">
        <v>3720</v>
      </c>
      <c r="E343" s="3473">
        <v>16.98</v>
      </c>
      <c r="F343" s="3473">
        <v>9.61</v>
      </c>
      <c r="G343" s="3473">
        <v>7.37</v>
      </c>
    </row>
    <row r="344" spans="1:7" ht="14.25" customHeight="1">
      <c r="A344" s="3470">
        <v>343</v>
      </c>
      <c r="B344" s="3471" t="s">
        <v>3377</v>
      </c>
      <c r="C344" s="3472" t="s">
        <v>3378</v>
      </c>
      <c r="D344" s="3472" t="s">
        <v>3721</v>
      </c>
      <c r="E344" s="3473">
        <v>16.04</v>
      </c>
      <c r="F344" s="3473">
        <v>9.08</v>
      </c>
      <c r="G344" s="3473">
        <v>6.96</v>
      </c>
    </row>
    <row r="345" spans="1:7" ht="14.25" customHeight="1">
      <c r="A345" s="3470">
        <v>344</v>
      </c>
      <c r="B345" s="3471" t="s">
        <v>3377</v>
      </c>
      <c r="C345" s="3472" t="s">
        <v>3378</v>
      </c>
      <c r="D345" s="3472" t="s">
        <v>3722</v>
      </c>
      <c r="E345" s="3473">
        <v>17.7</v>
      </c>
      <c r="F345" s="3473">
        <v>10.02</v>
      </c>
      <c r="G345" s="3473">
        <v>7.68</v>
      </c>
    </row>
    <row r="346" spans="1:7" ht="14.25" customHeight="1">
      <c r="A346" s="3470">
        <v>345</v>
      </c>
      <c r="B346" s="3471" t="s">
        <v>3377</v>
      </c>
      <c r="C346" s="3472" t="s">
        <v>3378</v>
      </c>
      <c r="D346" s="3472" t="s">
        <v>3723</v>
      </c>
      <c r="E346" s="3473">
        <v>17.7</v>
      </c>
      <c r="F346" s="3473">
        <v>10.02</v>
      </c>
      <c r="G346" s="3473">
        <v>7.68</v>
      </c>
    </row>
    <row r="347" spans="1:7" ht="14.25" customHeight="1">
      <c r="A347" s="3470">
        <v>346</v>
      </c>
      <c r="B347" s="3471" t="s">
        <v>3377</v>
      </c>
      <c r="C347" s="3472" t="s">
        <v>3378</v>
      </c>
      <c r="D347" s="3472" t="s">
        <v>3724</v>
      </c>
      <c r="E347" s="3473">
        <v>16.98</v>
      </c>
      <c r="F347" s="3473">
        <v>9.61</v>
      </c>
      <c r="G347" s="3473">
        <v>7.37</v>
      </c>
    </row>
    <row r="348" spans="1:7" ht="14.25" customHeight="1">
      <c r="A348" s="3470">
        <v>347</v>
      </c>
      <c r="B348" s="3471" t="s">
        <v>3377</v>
      </c>
      <c r="C348" s="3472" t="s">
        <v>3378</v>
      </c>
      <c r="D348" s="3472" t="s">
        <v>3725</v>
      </c>
      <c r="E348" s="3473">
        <v>10.88</v>
      </c>
      <c r="F348" s="3473">
        <v>6.16</v>
      </c>
      <c r="G348" s="3473">
        <v>4.72</v>
      </c>
    </row>
    <row r="349" spans="1:7" ht="14.25" customHeight="1">
      <c r="A349" s="3470">
        <v>348</v>
      </c>
      <c r="B349" s="3471" t="s">
        <v>3377</v>
      </c>
      <c r="C349" s="3472" t="s">
        <v>3378</v>
      </c>
      <c r="D349" s="3472" t="s">
        <v>3726</v>
      </c>
      <c r="E349" s="3473">
        <v>10.88</v>
      </c>
      <c r="F349" s="3473">
        <v>6.16</v>
      </c>
      <c r="G349" s="3473">
        <v>4.72</v>
      </c>
    </row>
    <row r="350" spans="1:7" ht="14.25" customHeight="1">
      <c r="A350" s="3470">
        <v>349</v>
      </c>
      <c r="B350" s="3471" t="s">
        <v>3377</v>
      </c>
      <c r="C350" s="3472" t="s">
        <v>3378</v>
      </c>
      <c r="D350" s="3472" t="s">
        <v>3727</v>
      </c>
      <c r="E350" s="3473">
        <v>16.98</v>
      </c>
      <c r="F350" s="3473">
        <v>9.61</v>
      </c>
      <c r="G350" s="3473">
        <v>7.37</v>
      </c>
    </row>
    <row r="351" spans="1:7" ht="14.25" customHeight="1">
      <c r="A351" s="3470">
        <v>350</v>
      </c>
      <c r="B351" s="3471" t="s">
        <v>3377</v>
      </c>
      <c r="C351" s="3472" t="s">
        <v>3378</v>
      </c>
      <c r="D351" s="3472" t="s">
        <v>3728</v>
      </c>
      <c r="E351" s="3473">
        <v>16.75</v>
      </c>
      <c r="F351" s="3473">
        <v>9.48</v>
      </c>
      <c r="G351" s="3473">
        <v>7.27</v>
      </c>
    </row>
    <row r="352" spans="1:7" ht="14.25" customHeight="1">
      <c r="A352" s="3470">
        <v>351</v>
      </c>
      <c r="B352" s="3471" t="s">
        <v>3377</v>
      </c>
      <c r="C352" s="3472" t="s">
        <v>3378</v>
      </c>
      <c r="D352" s="3472" t="s">
        <v>3729</v>
      </c>
      <c r="E352" s="3473">
        <v>18.43</v>
      </c>
      <c r="F352" s="3473">
        <v>10.43</v>
      </c>
      <c r="G352" s="3473">
        <v>8</v>
      </c>
    </row>
    <row r="353" spans="1:7" ht="14.25" customHeight="1">
      <c r="A353" s="3470">
        <v>352</v>
      </c>
      <c r="B353" s="3471" t="s">
        <v>3377</v>
      </c>
      <c r="C353" s="3472" t="s">
        <v>3378</v>
      </c>
      <c r="D353" s="3472" t="s">
        <v>3730</v>
      </c>
      <c r="E353" s="3473">
        <v>18.43</v>
      </c>
      <c r="F353" s="3473">
        <v>10.43</v>
      </c>
      <c r="G353" s="3473">
        <v>8</v>
      </c>
    </row>
    <row r="354" spans="1:7" ht="14.25" customHeight="1">
      <c r="A354" s="3470">
        <v>353</v>
      </c>
      <c r="B354" s="3471" t="s">
        <v>3377</v>
      </c>
      <c r="C354" s="3472" t="s">
        <v>3378</v>
      </c>
      <c r="D354" s="3472" t="s">
        <v>3731</v>
      </c>
      <c r="E354" s="3473">
        <v>16.75</v>
      </c>
      <c r="F354" s="3473">
        <v>9.48</v>
      </c>
      <c r="G354" s="3473">
        <v>7.27</v>
      </c>
    </row>
    <row r="355" spans="1:7" ht="14.25" customHeight="1">
      <c r="A355" s="3470">
        <v>354</v>
      </c>
      <c r="B355" s="3471" t="s">
        <v>3377</v>
      </c>
      <c r="C355" s="3472" t="s">
        <v>3378</v>
      </c>
      <c r="D355" s="3472" t="s">
        <v>3732</v>
      </c>
      <c r="E355" s="3473">
        <v>15.74</v>
      </c>
      <c r="F355" s="3473">
        <v>8.91</v>
      </c>
      <c r="G355" s="3473">
        <v>6.83</v>
      </c>
    </row>
    <row r="356" spans="1:7" ht="14.25" customHeight="1">
      <c r="A356" s="3470">
        <v>355</v>
      </c>
      <c r="B356" s="3471" t="s">
        <v>3377</v>
      </c>
      <c r="C356" s="3472" t="s">
        <v>3378</v>
      </c>
      <c r="D356" s="3472" t="s">
        <v>3733</v>
      </c>
      <c r="E356" s="3473">
        <v>10.88</v>
      </c>
      <c r="F356" s="3473">
        <v>6.16</v>
      </c>
      <c r="G356" s="3473">
        <v>4.72</v>
      </c>
    </row>
    <row r="357" spans="1:7" ht="14.25" customHeight="1">
      <c r="A357" s="3470">
        <v>356</v>
      </c>
      <c r="B357" s="3471" t="s">
        <v>3377</v>
      </c>
      <c r="C357" s="3472" t="s">
        <v>3378</v>
      </c>
      <c r="D357" s="3472" t="s">
        <v>3734</v>
      </c>
      <c r="E357" s="3473">
        <v>16.04</v>
      </c>
      <c r="F357" s="3473">
        <v>9.08</v>
      </c>
      <c r="G357" s="3473">
        <v>6.96</v>
      </c>
    </row>
    <row r="358" spans="1:7" ht="14.25" customHeight="1">
      <c r="A358" s="3470">
        <v>357</v>
      </c>
      <c r="B358" s="3471" t="s">
        <v>3377</v>
      </c>
      <c r="C358" s="3472" t="s">
        <v>3378</v>
      </c>
      <c r="D358" s="3472" t="s">
        <v>3735</v>
      </c>
      <c r="E358" s="3473">
        <v>17.7</v>
      </c>
      <c r="F358" s="3473">
        <v>10.02</v>
      </c>
      <c r="G358" s="3473">
        <v>7.68</v>
      </c>
    </row>
    <row r="359" spans="1:7" ht="14.25" customHeight="1">
      <c r="A359" s="3470">
        <v>358</v>
      </c>
      <c r="B359" s="3471" t="s">
        <v>3377</v>
      </c>
      <c r="C359" s="3472" t="s">
        <v>3378</v>
      </c>
      <c r="D359" s="3472" t="s">
        <v>3736</v>
      </c>
      <c r="E359" s="3473">
        <v>17.7</v>
      </c>
      <c r="F359" s="3473">
        <v>10.02</v>
      </c>
      <c r="G359" s="3473">
        <v>7.68</v>
      </c>
    </row>
    <row r="360" spans="1:7" ht="14.25" customHeight="1">
      <c r="A360" s="3470">
        <v>359</v>
      </c>
      <c r="B360" s="3471" t="s">
        <v>3377</v>
      </c>
      <c r="C360" s="3472" t="s">
        <v>3378</v>
      </c>
      <c r="D360" s="3472" t="s">
        <v>3737</v>
      </c>
      <c r="E360" s="3473">
        <v>16.04</v>
      </c>
      <c r="F360" s="3473">
        <v>9.08</v>
      </c>
      <c r="G360" s="3473">
        <v>6.96</v>
      </c>
    </row>
    <row r="361" spans="1:7" ht="14.25" customHeight="1">
      <c r="A361" s="3470">
        <v>360</v>
      </c>
      <c r="B361" s="3471" t="s">
        <v>3377</v>
      </c>
      <c r="C361" s="3472" t="s">
        <v>3378</v>
      </c>
      <c r="D361" s="3472" t="s">
        <v>3738</v>
      </c>
      <c r="E361" s="3473">
        <v>10.88</v>
      </c>
      <c r="F361" s="3473">
        <v>6.16</v>
      </c>
      <c r="G361" s="3473">
        <v>4.72</v>
      </c>
    </row>
    <row r="362" spans="1:7" ht="14.25" customHeight="1">
      <c r="A362" s="3470">
        <v>361</v>
      </c>
      <c r="B362" s="3471" t="s">
        <v>3377</v>
      </c>
      <c r="C362" s="3472" t="s">
        <v>3378</v>
      </c>
      <c r="D362" s="3472" t="s">
        <v>3739</v>
      </c>
      <c r="E362" s="3473">
        <v>30.4</v>
      </c>
      <c r="F362" s="3473">
        <v>17.21</v>
      </c>
      <c r="G362" s="3473">
        <v>13.19</v>
      </c>
    </row>
    <row r="363" spans="1:7" ht="14.25" customHeight="1">
      <c r="A363" s="3470">
        <v>362</v>
      </c>
      <c r="B363" s="3471" t="s">
        <v>3377</v>
      </c>
      <c r="C363" s="3472" t="s">
        <v>3378</v>
      </c>
      <c r="D363" s="3472" t="s">
        <v>3740</v>
      </c>
      <c r="E363" s="3473">
        <v>45.72</v>
      </c>
      <c r="F363" s="3473">
        <v>25.88</v>
      </c>
      <c r="G363" s="3473">
        <v>19.84</v>
      </c>
    </row>
    <row r="364" spans="1:7" ht="14.25" customHeight="1">
      <c r="A364" s="3470">
        <v>363</v>
      </c>
      <c r="B364" s="3471" t="s">
        <v>3377</v>
      </c>
      <c r="C364" s="3472" t="s">
        <v>3378</v>
      </c>
      <c r="D364" s="3472" t="s">
        <v>3741</v>
      </c>
      <c r="E364" s="3473">
        <v>15.55</v>
      </c>
      <c r="F364" s="3473">
        <v>8.9600000000000009</v>
      </c>
      <c r="G364" s="3473">
        <v>6.59</v>
      </c>
    </row>
    <row r="365" spans="1:7" ht="14.25" customHeight="1">
      <c r="A365" s="3470">
        <v>364</v>
      </c>
      <c r="B365" s="3471" t="s">
        <v>3377</v>
      </c>
      <c r="C365" s="3472" t="s">
        <v>3378</v>
      </c>
      <c r="D365" s="3472" t="s">
        <v>3742</v>
      </c>
      <c r="E365" s="3473">
        <v>20.47</v>
      </c>
      <c r="F365" s="3473">
        <v>11.8</v>
      </c>
      <c r="G365" s="3473">
        <v>8.67</v>
      </c>
    </row>
    <row r="366" spans="1:7" ht="14.25" customHeight="1">
      <c r="A366" s="3470">
        <v>365</v>
      </c>
      <c r="B366" s="3471" t="s">
        <v>3377</v>
      </c>
      <c r="C366" s="3472" t="s">
        <v>3378</v>
      </c>
      <c r="D366" s="3472" t="s">
        <v>3743</v>
      </c>
      <c r="E366" s="3473">
        <v>15.55</v>
      </c>
      <c r="F366" s="3473">
        <v>8.9600000000000009</v>
      </c>
      <c r="G366" s="3473">
        <v>6.59</v>
      </c>
    </row>
    <row r="367" spans="1:7" ht="14.25" customHeight="1">
      <c r="A367" s="3470">
        <v>366</v>
      </c>
      <c r="B367" s="3471" t="s">
        <v>3377</v>
      </c>
      <c r="C367" s="3472" t="s">
        <v>3378</v>
      </c>
      <c r="D367" s="3472" t="s">
        <v>3744</v>
      </c>
      <c r="E367" s="3473">
        <v>20.47</v>
      </c>
      <c r="F367" s="3473">
        <v>11.8</v>
      </c>
      <c r="G367" s="3473">
        <v>8.67</v>
      </c>
    </row>
    <row r="368" spans="1:7" ht="14.25" customHeight="1">
      <c r="A368" s="3470">
        <v>367</v>
      </c>
      <c r="B368" s="3471" t="s">
        <v>3377</v>
      </c>
      <c r="C368" s="3472" t="s">
        <v>3378</v>
      </c>
      <c r="D368" s="3472" t="s">
        <v>3745</v>
      </c>
      <c r="E368" s="3473">
        <v>15.55</v>
      </c>
      <c r="F368" s="3473">
        <v>8.9600000000000009</v>
      </c>
      <c r="G368" s="3473">
        <v>6.59</v>
      </c>
    </row>
    <row r="369" spans="1:7" ht="14.25" customHeight="1">
      <c r="A369" s="3470">
        <v>368</v>
      </c>
      <c r="B369" s="3471" t="s">
        <v>3377</v>
      </c>
      <c r="C369" s="3472" t="s">
        <v>3378</v>
      </c>
      <c r="D369" s="3472" t="s">
        <v>3746</v>
      </c>
      <c r="E369" s="3473">
        <v>20.47</v>
      </c>
      <c r="F369" s="3473">
        <v>11.8</v>
      </c>
      <c r="G369" s="3473">
        <v>8.67</v>
      </c>
    </row>
    <row r="370" spans="1:7" ht="14.25" customHeight="1">
      <c r="A370" s="3470">
        <v>369</v>
      </c>
      <c r="B370" s="3471" t="s">
        <v>3377</v>
      </c>
      <c r="C370" s="3472" t="s">
        <v>3378</v>
      </c>
      <c r="D370" s="3472" t="s">
        <v>3747</v>
      </c>
      <c r="E370" s="3473">
        <v>15.55</v>
      </c>
      <c r="F370" s="3473">
        <v>8.9600000000000009</v>
      </c>
      <c r="G370" s="3473">
        <v>6.59</v>
      </c>
    </row>
    <row r="371" spans="1:7" ht="14.25" customHeight="1">
      <c r="A371" s="3470">
        <v>370</v>
      </c>
      <c r="B371" s="3471" t="s">
        <v>3377</v>
      </c>
      <c r="C371" s="3472" t="s">
        <v>3378</v>
      </c>
      <c r="D371" s="3472" t="s">
        <v>3748</v>
      </c>
      <c r="E371" s="3473">
        <v>20.87</v>
      </c>
      <c r="F371" s="3473">
        <v>12.03</v>
      </c>
      <c r="G371" s="3473">
        <v>8.84</v>
      </c>
    </row>
    <row r="372" spans="1:7" ht="14.25" customHeight="1">
      <c r="A372" s="3470">
        <v>371</v>
      </c>
      <c r="B372" s="3471" t="s">
        <v>3377</v>
      </c>
      <c r="C372" s="3472" t="s">
        <v>3378</v>
      </c>
      <c r="D372" s="3472" t="s">
        <v>3749</v>
      </c>
      <c r="E372" s="3473">
        <v>20.47</v>
      </c>
      <c r="F372" s="3473">
        <v>11.8</v>
      </c>
      <c r="G372" s="3473">
        <v>8.67</v>
      </c>
    </row>
    <row r="373" spans="1:7" ht="14.25" customHeight="1">
      <c r="A373" s="3470">
        <v>372</v>
      </c>
      <c r="B373" s="3471" t="s">
        <v>3377</v>
      </c>
      <c r="C373" s="3472" t="s">
        <v>3378</v>
      </c>
      <c r="D373" s="3472" t="s">
        <v>3750</v>
      </c>
      <c r="E373" s="3473">
        <v>15.55</v>
      </c>
      <c r="F373" s="3473">
        <v>8.9600000000000009</v>
      </c>
      <c r="G373" s="3473">
        <v>6.59</v>
      </c>
    </row>
    <row r="374" spans="1:7" ht="14.25" customHeight="1">
      <c r="A374" s="3470">
        <v>373</v>
      </c>
      <c r="B374" s="3471" t="s">
        <v>3377</v>
      </c>
      <c r="C374" s="3472" t="s">
        <v>3378</v>
      </c>
      <c r="D374" s="3472" t="s">
        <v>3751</v>
      </c>
      <c r="E374" s="3473">
        <v>14.14</v>
      </c>
      <c r="F374" s="3473">
        <v>8.15</v>
      </c>
      <c r="G374" s="3473">
        <v>5.99</v>
      </c>
    </row>
    <row r="375" spans="1:7" ht="14.25" customHeight="1">
      <c r="A375" s="3470">
        <v>374</v>
      </c>
      <c r="B375" s="3471" t="s">
        <v>3377</v>
      </c>
      <c r="C375" s="3472" t="s">
        <v>3378</v>
      </c>
      <c r="D375" s="3472" t="s">
        <v>3752</v>
      </c>
      <c r="E375" s="3473">
        <v>16.36</v>
      </c>
      <c r="F375" s="3473">
        <v>9.43</v>
      </c>
      <c r="G375" s="3473">
        <v>6.93</v>
      </c>
    </row>
    <row r="376" spans="1:7" ht="14.25" customHeight="1">
      <c r="A376" s="3470">
        <v>375</v>
      </c>
      <c r="B376" s="3471" t="s">
        <v>3377</v>
      </c>
      <c r="C376" s="3472" t="s">
        <v>3378</v>
      </c>
      <c r="D376" s="3472" t="s">
        <v>3753</v>
      </c>
      <c r="E376" s="3473">
        <v>31.51</v>
      </c>
      <c r="F376" s="3473">
        <v>18.16</v>
      </c>
      <c r="G376" s="3473">
        <v>13.35</v>
      </c>
    </row>
    <row r="377" spans="1:7" ht="14.25" customHeight="1">
      <c r="A377" s="3470">
        <v>376</v>
      </c>
      <c r="B377" s="3471" t="s">
        <v>3377</v>
      </c>
      <c r="C377" s="3472" t="s">
        <v>3378</v>
      </c>
      <c r="D377" s="3472" t="s">
        <v>3754</v>
      </c>
      <c r="E377" s="3473">
        <v>23.15</v>
      </c>
      <c r="F377" s="3473">
        <v>13.34</v>
      </c>
      <c r="G377" s="3473">
        <v>9.81</v>
      </c>
    </row>
    <row r="378" spans="1:7" ht="14.25" customHeight="1">
      <c r="A378" s="3470">
        <v>377</v>
      </c>
      <c r="B378" s="3471" t="s">
        <v>3377</v>
      </c>
      <c r="C378" s="3472" t="s">
        <v>3378</v>
      </c>
      <c r="D378" s="3472" t="s">
        <v>3755</v>
      </c>
      <c r="E378" s="3473">
        <v>10.69</v>
      </c>
      <c r="F378" s="3473">
        <v>6.16</v>
      </c>
      <c r="G378" s="3473">
        <v>4.53</v>
      </c>
    </row>
    <row r="379" spans="1:7" ht="14.25" customHeight="1">
      <c r="A379" s="3470">
        <v>378</v>
      </c>
      <c r="B379" s="3471" t="s">
        <v>3377</v>
      </c>
      <c r="C379" s="3472" t="s">
        <v>3378</v>
      </c>
      <c r="D379" s="3472" t="s">
        <v>3756</v>
      </c>
      <c r="E379" s="3473">
        <v>16.670000000000002</v>
      </c>
      <c r="F379" s="3473">
        <v>9.61</v>
      </c>
      <c r="G379" s="3473">
        <v>7.06</v>
      </c>
    </row>
    <row r="380" spans="1:7" ht="14.25" customHeight="1">
      <c r="A380" s="3470">
        <v>379</v>
      </c>
      <c r="B380" s="3471" t="s">
        <v>3377</v>
      </c>
      <c r="C380" s="3472" t="s">
        <v>3378</v>
      </c>
      <c r="D380" s="3472" t="s">
        <v>3757</v>
      </c>
      <c r="E380" s="3473">
        <v>15.75</v>
      </c>
      <c r="F380" s="3473">
        <v>9.08</v>
      </c>
      <c r="G380" s="3473">
        <v>6.67</v>
      </c>
    </row>
    <row r="381" spans="1:7" ht="14.25" customHeight="1">
      <c r="A381" s="3470">
        <v>380</v>
      </c>
      <c r="B381" s="3471" t="s">
        <v>3377</v>
      </c>
      <c r="C381" s="3472" t="s">
        <v>3378</v>
      </c>
      <c r="D381" s="3472" t="s">
        <v>3758</v>
      </c>
      <c r="E381" s="3473">
        <v>17.39</v>
      </c>
      <c r="F381" s="3473">
        <v>10.02</v>
      </c>
      <c r="G381" s="3473">
        <v>7.37</v>
      </c>
    </row>
    <row r="382" spans="1:7" ht="14.25" customHeight="1">
      <c r="A382" s="3470">
        <v>381</v>
      </c>
      <c r="B382" s="3471" t="s">
        <v>3377</v>
      </c>
      <c r="C382" s="3472" t="s">
        <v>3378</v>
      </c>
      <c r="D382" s="3472" t="s">
        <v>3759</v>
      </c>
      <c r="E382" s="3473">
        <v>17.39</v>
      </c>
      <c r="F382" s="3473">
        <v>10.02</v>
      </c>
      <c r="G382" s="3473">
        <v>7.37</v>
      </c>
    </row>
    <row r="383" spans="1:7" ht="14.25" customHeight="1">
      <c r="A383" s="3470">
        <v>382</v>
      </c>
      <c r="B383" s="3471" t="s">
        <v>3377</v>
      </c>
      <c r="C383" s="3472" t="s">
        <v>3378</v>
      </c>
      <c r="D383" s="3472" t="s">
        <v>3760</v>
      </c>
      <c r="E383" s="3473">
        <v>15.75</v>
      </c>
      <c r="F383" s="3473">
        <v>9.08</v>
      </c>
      <c r="G383" s="3473">
        <v>6.67</v>
      </c>
    </row>
    <row r="384" spans="1:7" ht="14.25" customHeight="1">
      <c r="A384" s="3470">
        <v>383</v>
      </c>
      <c r="B384" s="3471" t="s">
        <v>3377</v>
      </c>
      <c r="C384" s="3472" t="s">
        <v>3378</v>
      </c>
      <c r="D384" s="3472" t="s">
        <v>3761</v>
      </c>
      <c r="E384" s="3473">
        <v>16.670000000000002</v>
      </c>
      <c r="F384" s="3473">
        <v>9.61</v>
      </c>
      <c r="G384" s="3473">
        <v>7.06</v>
      </c>
    </row>
    <row r="385" spans="1:7" ht="14.25" customHeight="1">
      <c r="A385" s="3470">
        <v>384</v>
      </c>
      <c r="B385" s="3471" t="s">
        <v>3377</v>
      </c>
      <c r="C385" s="3472" t="s">
        <v>3378</v>
      </c>
      <c r="D385" s="3472" t="s">
        <v>3762</v>
      </c>
      <c r="E385" s="3473">
        <v>10.69</v>
      </c>
      <c r="F385" s="3473">
        <v>6.16</v>
      </c>
      <c r="G385" s="3473">
        <v>4.53</v>
      </c>
    </row>
    <row r="386" spans="1:7" ht="14.25" customHeight="1">
      <c r="A386" s="3470">
        <v>385</v>
      </c>
      <c r="B386" s="3471" t="s">
        <v>3377</v>
      </c>
      <c r="C386" s="3472" t="s">
        <v>3378</v>
      </c>
      <c r="D386" s="3472" t="s">
        <v>3763</v>
      </c>
      <c r="E386" s="3473">
        <v>10.69</v>
      </c>
      <c r="F386" s="3473">
        <v>6.16</v>
      </c>
      <c r="G386" s="3473">
        <v>4.53</v>
      </c>
    </row>
    <row r="387" spans="1:7" ht="14.25" customHeight="1">
      <c r="A387" s="3470">
        <v>386</v>
      </c>
      <c r="B387" s="3471" t="s">
        <v>3377</v>
      </c>
      <c r="C387" s="3472" t="s">
        <v>3378</v>
      </c>
      <c r="D387" s="3472" t="s">
        <v>3764</v>
      </c>
      <c r="E387" s="3473">
        <v>16.670000000000002</v>
      </c>
      <c r="F387" s="3473">
        <v>9.61</v>
      </c>
      <c r="G387" s="3473">
        <v>7.06</v>
      </c>
    </row>
    <row r="388" spans="1:7" ht="14.25" customHeight="1">
      <c r="A388" s="3470">
        <v>387</v>
      </c>
      <c r="B388" s="3471" t="s">
        <v>3377</v>
      </c>
      <c r="C388" s="3472" t="s">
        <v>3378</v>
      </c>
      <c r="D388" s="3472" t="s">
        <v>3765</v>
      </c>
      <c r="E388" s="3473">
        <v>15.75</v>
      </c>
      <c r="F388" s="3473">
        <v>9.08</v>
      </c>
      <c r="G388" s="3473">
        <v>6.67</v>
      </c>
    </row>
    <row r="389" spans="1:7" ht="14.25" customHeight="1">
      <c r="A389" s="3470">
        <v>388</v>
      </c>
      <c r="B389" s="3471" t="s">
        <v>3377</v>
      </c>
      <c r="C389" s="3472" t="s">
        <v>3378</v>
      </c>
      <c r="D389" s="3472" t="s">
        <v>3766</v>
      </c>
      <c r="E389" s="3473">
        <v>17.39</v>
      </c>
      <c r="F389" s="3473">
        <v>10.02</v>
      </c>
      <c r="G389" s="3473">
        <v>7.37</v>
      </c>
    </row>
    <row r="390" spans="1:7" ht="14.25" customHeight="1">
      <c r="A390" s="3470">
        <v>389</v>
      </c>
      <c r="B390" s="3471" t="s">
        <v>3377</v>
      </c>
      <c r="C390" s="3472" t="s">
        <v>3378</v>
      </c>
      <c r="D390" s="3472" t="s">
        <v>3767</v>
      </c>
      <c r="E390" s="3473">
        <v>17.39</v>
      </c>
      <c r="F390" s="3473">
        <v>10.02</v>
      </c>
      <c r="G390" s="3473">
        <v>7.37</v>
      </c>
    </row>
    <row r="391" spans="1:7" ht="14.25" customHeight="1">
      <c r="A391" s="3470">
        <v>390</v>
      </c>
      <c r="B391" s="3471" t="s">
        <v>3377</v>
      </c>
      <c r="C391" s="3472" t="s">
        <v>3378</v>
      </c>
      <c r="D391" s="3472" t="s">
        <v>3768</v>
      </c>
      <c r="E391" s="3473">
        <v>15.75</v>
      </c>
      <c r="F391" s="3473">
        <v>9.08</v>
      </c>
      <c r="G391" s="3473">
        <v>6.67</v>
      </c>
    </row>
    <row r="392" spans="1:7" ht="14.25" customHeight="1">
      <c r="A392" s="3470">
        <v>391</v>
      </c>
      <c r="B392" s="3471" t="s">
        <v>3377</v>
      </c>
      <c r="C392" s="3472" t="s">
        <v>3378</v>
      </c>
      <c r="D392" s="3472" t="s">
        <v>3769</v>
      </c>
      <c r="E392" s="3473">
        <v>16.670000000000002</v>
      </c>
      <c r="F392" s="3473">
        <v>9.61</v>
      </c>
      <c r="G392" s="3473">
        <v>7.06</v>
      </c>
    </row>
    <row r="393" spans="1:7" ht="14.25" customHeight="1">
      <c r="A393" s="3470">
        <v>392</v>
      </c>
      <c r="B393" s="3471" t="s">
        <v>3377</v>
      </c>
      <c r="C393" s="3472" t="s">
        <v>3378</v>
      </c>
      <c r="D393" s="3472" t="s">
        <v>3770</v>
      </c>
      <c r="E393" s="3473">
        <v>10.69</v>
      </c>
      <c r="F393" s="3473">
        <v>6.16</v>
      </c>
      <c r="G393" s="3473">
        <v>4.53</v>
      </c>
    </row>
    <row r="394" spans="1:7" ht="14.25" customHeight="1">
      <c r="A394" s="3470">
        <v>393</v>
      </c>
      <c r="B394" s="3471" t="s">
        <v>3377</v>
      </c>
      <c r="C394" s="3472" t="s">
        <v>3378</v>
      </c>
      <c r="D394" s="3472" t="s">
        <v>3771</v>
      </c>
      <c r="E394" s="3473">
        <v>10.69</v>
      </c>
      <c r="F394" s="3473">
        <v>6.16</v>
      </c>
      <c r="G394" s="3473">
        <v>4.53</v>
      </c>
    </row>
    <row r="395" spans="1:7" ht="14.25" customHeight="1">
      <c r="A395" s="3470">
        <v>394</v>
      </c>
      <c r="B395" s="3471" t="s">
        <v>3377</v>
      </c>
      <c r="C395" s="3472" t="s">
        <v>3378</v>
      </c>
      <c r="D395" s="3472" t="s">
        <v>3772</v>
      </c>
      <c r="E395" s="3473">
        <v>16.670000000000002</v>
      </c>
      <c r="F395" s="3473">
        <v>9.61</v>
      </c>
      <c r="G395" s="3473">
        <v>7.06</v>
      </c>
    </row>
    <row r="396" spans="1:7" ht="14.25" customHeight="1">
      <c r="A396" s="3470">
        <v>395</v>
      </c>
      <c r="B396" s="3471" t="s">
        <v>3377</v>
      </c>
      <c r="C396" s="3472" t="s">
        <v>3378</v>
      </c>
      <c r="D396" s="3472" t="s">
        <v>3773</v>
      </c>
      <c r="E396" s="3473">
        <v>16.45</v>
      </c>
      <c r="F396" s="3473">
        <v>9.48</v>
      </c>
      <c r="G396" s="3473">
        <v>6.97</v>
      </c>
    </row>
    <row r="397" spans="1:7" ht="14.25" customHeight="1">
      <c r="A397" s="3470">
        <v>396</v>
      </c>
      <c r="B397" s="3471" t="s">
        <v>3377</v>
      </c>
      <c r="C397" s="3472" t="s">
        <v>3378</v>
      </c>
      <c r="D397" s="3472" t="s">
        <v>3774</v>
      </c>
      <c r="E397" s="3473">
        <v>18.100000000000001</v>
      </c>
      <c r="F397" s="3473">
        <v>10.43</v>
      </c>
      <c r="G397" s="3473">
        <v>7.67</v>
      </c>
    </row>
    <row r="398" spans="1:7" ht="14.25" customHeight="1">
      <c r="A398" s="3470">
        <v>397</v>
      </c>
      <c r="B398" s="3471" t="s">
        <v>3377</v>
      </c>
      <c r="C398" s="3472" t="s">
        <v>3378</v>
      </c>
      <c r="D398" s="3472" t="s">
        <v>3775</v>
      </c>
      <c r="E398" s="3473">
        <v>18.100000000000001</v>
      </c>
      <c r="F398" s="3473">
        <v>10.43</v>
      </c>
      <c r="G398" s="3473">
        <v>7.67</v>
      </c>
    </row>
    <row r="399" spans="1:7" ht="14.25" customHeight="1">
      <c r="A399" s="3470">
        <v>398</v>
      </c>
      <c r="B399" s="3471" t="s">
        <v>3377</v>
      </c>
      <c r="C399" s="3472" t="s">
        <v>3378</v>
      </c>
      <c r="D399" s="3472" t="s">
        <v>3776</v>
      </c>
      <c r="E399" s="3473">
        <v>16.670000000000002</v>
      </c>
      <c r="F399" s="3473">
        <v>9.61</v>
      </c>
      <c r="G399" s="3473">
        <v>7.06</v>
      </c>
    </row>
    <row r="400" spans="1:7" ht="14.25" customHeight="1">
      <c r="A400" s="3470">
        <v>399</v>
      </c>
      <c r="B400" s="3471" t="s">
        <v>3377</v>
      </c>
      <c r="C400" s="3472" t="s">
        <v>3378</v>
      </c>
      <c r="D400" s="3472" t="s">
        <v>3777</v>
      </c>
      <c r="E400" s="3473">
        <v>10.69</v>
      </c>
      <c r="F400" s="3473">
        <v>6.16</v>
      </c>
      <c r="G400" s="3473">
        <v>4.53</v>
      </c>
    </row>
    <row r="401" spans="1:7" ht="14.25" customHeight="1">
      <c r="A401" s="3470">
        <v>400</v>
      </c>
      <c r="B401" s="3471" t="s">
        <v>3377</v>
      </c>
      <c r="C401" s="3472" t="s">
        <v>3378</v>
      </c>
      <c r="D401" s="3472" t="s">
        <v>3778</v>
      </c>
      <c r="E401" s="3473">
        <v>10.69</v>
      </c>
      <c r="F401" s="3473">
        <v>6.16</v>
      </c>
      <c r="G401" s="3473">
        <v>4.53</v>
      </c>
    </row>
    <row r="402" spans="1:7" ht="14.25" customHeight="1">
      <c r="A402" s="3470">
        <v>401</v>
      </c>
      <c r="B402" s="3471" t="s">
        <v>3377</v>
      </c>
      <c r="C402" s="3472" t="s">
        <v>3378</v>
      </c>
      <c r="D402" s="3472" t="s">
        <v>3779</v>
      </c>
      <c r="E402" s="3473">
        <v>16.670000000000002</v>
      </c>
      <c r="F402" s="3473">
        <v>9.61</v>
      </c>
      <c r="G402" s="3473">
        <v>7.06</v>
      </c>
    </row>
    <row r="403" spans="1:7" ht="14.25" customHeight="1">
      <c r="A403" s="3470">
        <v>402</v>
      </c>
      <c r="B403" s="3471" t="s">
        <v>3377</v>
      </c>
      <c r="C403" s="3472" t="s">
        <v>3378</v>
      </c>
      <c r="D403" s="3472" t="s">
        <v>3780</v>
      </c>
      <c r="E403" s="3473">
        <v>15.75</v>
      </c>
      <c r="F403" s="3473">
        <v>9.08</v>
      </c>
      <c r="G403" s="3473">
        <v>6.67</v>
      </c>
    </row>
    <row r="404" spans="1:7" ht="14.25" customHeight="1">
      <c r="A404" s="3470">
        <v>403</v>
      </c>
      <c r="B404" s="3471" t="s">
        <v>3377</v>
      </c>
      <c r="C404" s="3472" t="s">
        <v>3378</v>
      </c>
      <c r="D404" s="3472" t="s">
        <v>3781</v>
      </c>
      <c r="E404" s="3473">
        <v>17.39</v>
      </c>
      <c r="F404" s="3473">
        <v>10.02</v>
      </c>
      <c r="G404" s="3473">
        <v>7.37</v>
      </c>
    </row>
    <row r="405" spans="1:7" ht="14.25" customHeight="1">
      <c r="A405" s="3470">
        <v>404</v>
      </c>
      <c r="B405" s="3471" t="s">
        <v>3377</v>
      </c>
      <c r="C405" s="3472" t="s">
        <v>3378</v>
      </c>
      <c r="D405" s="3472" t="s">
        <v>3782</v>
      </c>
      <c r="E405" s="3473">
        <v>17.39</v>
      </c>
      <c r="F405" s="3473">
        <v>10.02</v>
      </c>
      <c r="G405" s="3473">
        <v>7.37</v>
      </c>
    </row>
    <row r="406" spans="1:7" ht="14.25" customHeight="1">
      <c r="A406" s="3470">
        <v>405</v>
      </c>
      <c r="B406" s="3471" t="s">
        <v>3377</v>
      </c>
      <c r="C406" s="3472" t="s">
        <v>3378</v>
      </c>
      <c r="D406" s="3472" t="s">
        <v>3783</v>
      </c>
      <c r="E406" s="3473">
        <v>16.670000000000002</v>
      </c>
      <c r="F406" s="3473">
        <v>9.61</v>
      </c>
      <c r="G406" s="3473">
        <v>7.06</v>
      </c>
    </row>
    <row r="407" spans="1:7" ht="14.25" customHeight="1">
      <c r="A407" s="3470">
        <v>406</v>
      </c>
      <c r="B407" s="3471" t="s">
        <v>3377</v>
      </c>
      <c r="C407" s="3472" t="s">
        <v>3378</v>
      </c>
      <c r="D407" s="3472" t="s">
        <v>3784</v>
      </c>
      <c r="E407" s="3473">
        <v>10.69</v>
      </c>
      <c r="F407" s="3473">
        <v>6.16</v>
      </c>
      <c r="G407" s="3473">
        <v>4.53</v>
      </c>
    </row>
    <row r="408" spans="1:7" ht="14.25" customHeight="1">
      <c r="A408" s="3470">
        <v>407</v>
      </c>
      <c r="B408" s="3471" t="s">
        <v>3377</v>
      </c>
      <c r="C408" s="3472" t="s">
        <v>3378</v>
      </c>
      <c r="D408" s="3472" t="s">
        <v>3785</v>
      </c>
      <c r="E408" s="3473">
        <v>29.86</v>
      </c>
      <c r="F408" s="3473">
        <v>17.21</v>
      </c>
      <c r="G408" s="3473">
        <v>12.65</v>
      </c>
    </row>
    <row r="409" spans="1:7" ht="14.25" customHeight="1">
      <c r="A409" s="3470">
        <v>408</v>
      </c>
      <c r="B409" s="3471" t="s">
        <v>3377</v>
      </c>
      <c r="C409" s="3472" t="s">
        <v>3378</v>
      </c>
      <c r="D409" s="3472" t="s">
        <v>3786</v>
      </c>
      <c r="E409" s="3473">
        <v>44.9</v>
      </c>
      <c r="F409" s="3473">
        <v>25.88</v>
      </c>
      <c r="G409" s="3473">
        <v>19.02</v>
      </c>
    </row>
    <row r="410" spans="1:7" ht="14.25" customHeight="1">
      <c r="A410" s="3470">
        <v>409</v>
      </c>
      <c r="B410" s="3471" t="s">
        <v>3377</v>
      </c>
      <c r="C410" s="3472" t="s">
        <v>3378</v>
      </c>
      <c r="D410" s="3472" t="s">
        <v>3787</v>
      </c>
      <c r="E410" s="3473">
        <v>38.729999999999997</v>
      </c>
      <c r="F410" s="3473">
        <v>22.32</v>
      </c>
      <c r="G410" s="3473">
        <v>16.41</v>
      </c>
    </row>
    <row r="411" spans="1:7" ht="14.25" customHeight="1">
      <c r="A411" s="3470">
        <v>410</v>
      </c>
      <c r="B411" s="3471" t="s">
        <v>3377</v>
      </c>
      <c r="C411" s="3472" t="s">
        <v>3378</v>
      </c>
      <c r="D411" s="3472" t="s">
        <v>3788</v>
      </c>
      <c r="E411" s="3473">
        <v>21.85</v>
      </c>
      <c r="F411" s="3473">
        <v>12.59</v>
      </c>
      <c r="G411" s="3473">
        <v>9.26</v>
      </c>
    </row>
    <row r="412" spans="1:7" ht="14.25" customHeight="1">
      <c r="A412" s="3470">
        <v>411</v>
      </c>
      <c r="B412" s="3471" t="s">
        <v>3377</v>
      </c>
      <c r="C412" s="3472" t="s">
        <v>3378</v>
      </c>
      <c r="D412" s="3472" t="s">
        <v>3789</v>
      </c>
      <c r="E412" s="3473">
        <v>18.43</v>
      </c>
      <c r="F412" s="3473">
        <v>10.62</v>
      </c>
      <c r="G412" s="3473">
        <v>7.81</v>
      </c>
    </row>
    <row r="413" spans="1:7" ht="14.25" customHeight="1">
      <c r="A413" s="3470">
        <v>412</v>
      </c>
      <c r="B413" s="3471" t="s">
        <v>3377</v>
      </c>
      <c r="C413" s="3472" t="s">
        <v>3378</v>
      </c>
      <c r="D413" s="3472" t="s">
        <v>3790</v>
      </c>
      <c r="E413" s="3473">
        <v>15.68</v>
      </c>
      <c r="F413" s="3473">
        <v>8.9600000000000009</v>
      </c>
      <c r="G413" s="3473">
        <v>6.72</v>
      </c>
    </row>
    <row r="414" spans="1:7" ht="14.25" customHeight="1">
      <c r="A414" s="3470">
        <v>413</v>
      </c>
      <c r="B414" s="3471" t="s">
        <v>3377</v>
      </c>
      <c r="C414" s="3472" t="s">
        <v>3378</v>
      </c>
      <c r="D414" s="3472" t="s">
        <v>3791</v>
      </c>
      <c r="E414" s="3473">
        <v>20.65</v>
      </c>
      <c r="F414" s="3473">
        <v>11.8</v>
      </c>
      <c r="G414" s="3473">
        <v>8.85</v>
      </c>
    </row>
    <row r="415" spans="1:7" ht="14.25" customHeight="1">
      <c r="A415" s="3470">
        <v>414</v>
      </c>
      <c r="B415" s="3471" t="s">
        <v>3377</v>
      </c>
      <c r="C415" s="3472" t="s">
        <v>3378</v>
      </c>
      <c r="D415" s="3472" t="s">
        <v>3792</v>
      </c>
      <c r="E415" s="3473">
        <v>15.68</v>
      </c>
      <c r="F415" s="3473">
        <v>8.9600000000000009</v>
      </c>
      <c r="G415" s="3473">
        <v>6.72</v>
      </c>
    </row>
    <row r="416" spans="1:7" ht="14.25" customHeight="1">
      <c r="A416" s="3470">
        <v>415</v>
      </c>
      <c r="B416" s="3471" t="s">
        <v>3377</v>
      </c>
      <c r="C416" s="3472" t="s">
        <v>3378</v>
      </c>
      <c r="D416" s="3472" t="s">
        <v>3793</v>
      </c>
      <c r="E416" s="3473">
        <v>18.59</v>
      </c>
      <c r="F416" s="3473">
        <v>10.62</v>
      </c>
      <c r="G416" s="3473">
        <v>7.97</v>
      </c>
    </row>
    <row r="417" spans="1:7" ht="14.25" customHeight="1">
      <c r="A417" s="3470">
        <v>416</v>
      </c>
      <c r="B417" s="3471" t="s">
        <v>3377</v>
      </c>
      <c r="C417" s="3472" t="s">
        <v>3378</v>
      </c>
      <c r="D417" s="3472" t="s">
        <v>3794</v>
      </c>
      <c r="E417" s="3473">
        <v>22.04</v>
      </c>
      <c r="F417" s="3473">
        <v>12.59</v>
      </c>
      <c r="G417" s="3473">
        <v>9.4499999999999993</v>
      </c>
    </row>
    <row r="418" spans="1:7" ht="14.25" customHeight="1">
      <c r="A418" s="3470">
        <v>417</v>
      </c>
      <c r="B418" s="3471" t="s">
        <v>3377</v>
      </c>
      <c r="C418" s="3472" t="s">
        <v>3378</v>
      </c>
      <c r="D418" s="3472" t="s">
        <v>3795</v>
      </c>
      <c r="E418" s="3473">
        <v>39.07</v>
      </c>
      <c r="F418" s="3473">
        <v>22.32</v>
      </c>
      <c r="G418" s="3473">
        <v>16.75</v>
      </c>
    </row>
    <row r="419" spans="1:7" ht="14.25" customHeight="1">
      <c r="A419" s="3470">
        <v>418</v>
      </c>
      <c r="B419" s="3471" t="s">
        <v>3377</v>
      </c>
      <c r="C419" s="3472" t="s">
        <v>3378</v>
      </c>
      <c r="D419" s="3472" t="s">
        <v>3796</v>
      </c>
      <c r="E419" s="3473">
        <v>45.3</v>
      </c>
      <c r="F419" s="3473">
        <v>25.88</v>
      </c>
      <c r="G419" s="3473">
        <v>19.420000000000002</v>
      </c>
    </row>
    <row r="420" spans="1:7" ht="14.25" customHeight="1">
      <c r="A420" s="3470">
        <v>419</v>
      </c>
      <c r="B420" s="3471" t="s">
        <v>3377</v>
      </c>
      <c r="C420" s="3472" t="s">
        <v>3378</v>
      </c>
      <c r="D420" s="3472" t="s">
        <v>3797</v>
      </c>
      <c r="E420" s="3473">
        <v>30.12</v>
      </c>
      <c r="F420" s="3473">
        <v>17.21</v>
      </c>
      <c r="G420" s="3473">
        <v>12.91</v>
      </c>
    </row>
    <row r="421" spans="1:7" ht="14.25" customHeight="1">
      <c r="A421" s="3470">
        <v>420</v>
      </c>
      <c r="B421" s="3471" t="s">
        <v>3377</v>
      </c>
      <c r="C421" s="3472" t="s">
        <v>3378</v>
      </c>
      <c r="D421" s="3472" t="s">
        <v>3798</v>
      </c>
      <c r="E421" s="3473">
        <v>10.78</v>
      </c>
      <c r="F421" s="3473">
        <v>6.16</v>
      </c>
      <c r="G421" s="3473">
        <v>4.62</v>
      </c>
    </row>
    <row r="422" spans="1:7" ht="14.25" customHeight="1">
      <c r="A422" s="3470">
        <v>421</v>
      </c>
      <c r="B422" s="3471" t="s">
        <v>3377</v>
      </c>
      <c r="C422" s="3472" t="s">
        <v>3378</v>
      </c>
      <c r="D422" s="3472" t="s">
        <v>3799</v>
      </c>
      <c r="E422" s="3473">
        <v>16.82</v>
      </c>
      <c r="F422" s="3473">
        <v>9.61</v>
      </c>
      <c r="G422" s="3473">
        <v>7.21</v>
      </c>
    </row>
    <row r="423" spans="1:7" ht="14.25" customHeight="1">
      <c r="A423" s="3470">
        <v>422</v>
      </c>
      <c r="B423" s="3471" t="s">
        <v>3377</v>
      </c>
      <c r="C423" s="3472" t="s">
        <v>3378</v>
      </c>
      <c r="D423" s="3472" t="s">
        <v>3800</v>
      </c>
      <c r="E423" s="3473">
        <v>15.89</v>
      </c>
      <c r="F423" s="3473">
        <v>9.08</v>
      </c>
      <c r="G423" s="3473">
        <v>6.81</v>
      </c>
    </row>
    <row r="424" spans="1:7" ht="14.25" customHeight="1">
      <c r="A424" s="3470">
        <v>423</v>
      </c>
      <c r="B424" s="3471" t="s">
        <v>3377</v>
      </c>
      <c r="C424" s="3472" t="s">
        <v>3378</v>
      </c>
      <c r="D424" s="3472" t="s">
        <v>3801</v>
      </c>
      <c r="E424" s="3473">
        <v>17.54</v>
      </c>
      <c r="F424" s="3473">
        <v>10.02</v>
      </c>
      <c r="G424" s="3473">
        <v>7.52</v>
      </c>
    </row>
    <row r="425" spans="1:7" ht="14.25" customHeight="1">
      <c r="A425" s="3470">
        <v>424</v>
      </c>
      <c r="B425" s="3471" t="s">
        <v>3377</v>
      </c>
      <c r="C425" s="3472" t="s">
        <v>3378</v>
      </c>
      <c r="D425" s="3472" t="s">
        <v>3802</v>
      </c>
      <c r="E425" s="3473">
        <v>17.54</v>
      </c>
      <c r="F425" s="3473">
        <v>10.02</v>
      </c>
      <c r="G425" s="3473">
        <v>7.52</v>
      </c>
    </row>
    <row r="426" spans="1:7" ht="14.25" customHeight="1">
      <c r="A426" s="3470">
        <v>425</v>
      </c>
      <c r="B426" s="3471" t="s">
        <v>3377</v>
      </c>
      <c r="C426" s="3472" t="s">
        <v>3378</v>
      </c>
      <c r="D426" s="3472" t="s">
        <v>3803</v>
      </c>
      <c r="E426" s="3473">
        <v>15.89</v>
      </c>
      <c r="F426" s="3473">
        <v>9.08</v>
      </c>
      <c r="G426" s="3473">
        <v>6.81</v>
      </c>
    </row>
    <row r="427" spans="1:7" ht="14.25" customHeight="1">
      <c r="A427" s="3470">
        <v>426</v>
      </c>
      <c r="B427" s="3471" t="s">
        <v>3377</v>
      </c>
      <c r="C427" s="3472" t="s">
        <v>3378</v>
      </c>
      <c r="D427" s="3472" t="s">
        <v>3804</v>
      </c>
      <c r="E427" s="3473">
        <v>16.82</v>
      </c>
      <c r="F427" s="3473">
        <v>9.61</v>
      </c>
      <c r="G427" s="3473">
        <v>7.21</v>
      </c>
    </row>
    <row r="428" spans="1:7" ht="14.25" customHeight="1">
      <c r="A428" s="3470">
        <v>427</v>
      </c>
      <c r="B428" s="3471" t="s">
        <v>3377</v>
      </c>
      <c r="C428" s="3472" t="s">
        <v>3378</v>
      </c>
      <c r="D428" s="3472" t="s">
        <v>3805</v>
      </c>
      <c r="E428" s="3473">
        <v>10.78</v>
      </c>
      <c r="F428" s="3473">
        <v>6.16</v>
      </c>
      <c r="G428" s="3473">
        <v>4.62</v>
      </c>
    </row>
    <row r="429" spans="1:7" ht="14.25" customHeight="1">
      <c r="A429" s="3470">
        <v>428</v>
      </c>
      <c r="B429" s="3471" t="s">
        <v>3377</v>
      </c>
      <c r="C429" s="3472" t="s">
        <v>3378</v>
      </c>
      <c r="D429" s="3472" t="s">
        <v>3806</v>
      </c>
      <c r="E429" s="3473">
        <v>10.78</v>
      </c>
      <c r="F429" s="3473">
        <v>6.16</v>
      </c>
      <c r="G429" s="3473">
        <v>4.62</v>
      </c>
    </row>
    <row r="430" spans="1:7" ht="14.25" customHeight="1">
      <c r="A430" s="3470">
        <v>429</v>
      </c>
      <c r="B430" s="3471" t="s">
        <v>3377</v>
      </c>
      <c r="C430" s="3472" t="s">
        <v>3378</v>
      </c>
      <c r="D430" s="3472" t="s">
        <v>3807</v>
      </c>
      <c r="E430" s="3473">
        <v>16.82</v>
      </c>
      <c r="F430" s="3473">
        <v>9.61</v>
      </c>
      <c r="G430" s="3473">
        <v>7.21</v>
      </c>
    </row>
    <row r="431" spans="1:7" ht="14.25" customHeight="1">
      <c r="A431" s="3470">
        <v>430</v>
      </c>
      <c r="B431" s="3471" t="s">
        <v>3377</v>
      </c>
      <c r="C431" s="3472" t="s">
        <v>3378</v>
      </c>
      <c r="D431" s="3472" t="s">
        <v>3808</v>
      </c>
      <c r="E431" s="3473">
        <v>17.54</v>
      </c>
      <c r="F431" s="3473">
        <v>10.02</v>
      </c>
      <c r="G431" s="3473">
        <v>7.52</v>
      </c>
    </row>
    <row r="432" spans="1:7" ht="14.25" customHeight="1">
      <c r="A432" s="3470">
        <v>431</v>
      </c>
      <c r="B432" s="3471" t="s">
        <v>3377</v>
      </c>
      <c r="C432" s="3472" t="s">
        <v>3378</v>
      </c>
      <c r="D432" s="3472" t="s">
        <v>3809</v>
      </c>
      <c r="E432" s="3473">
        <v>17.54</v>
      </c>
      <c r="F432" s="3473">
        <v>10.02</v>
      </c>
      <c r="G432" s="3473">
        <v>7.52</v>
      </c>
    </row>
    <row r="433" spans="1:7" ht="14.25" customHeight="1">
      <c r="A433" s="3470">
        <v>432</v>
      </c>
      <c r="B433" s="3471" t="s">
        <v>3377</v>
      </c>
      <c r="C433" s="3472" t="s">
        <v>3378</v>
      </c>
      <c r="D433" s="3472" t="s">
        <v>3810</v>
      </c>
      <c r="E433" s="3473">
        <v>15.89</v>
      </c>
      <c r="F433" s="3473">
        <v>9.08</v>
      </c>
      <c r="G433" s="3473">
        <v>6.81</v>
      </c>
    </row>
    <row r="434" spans="1:7" ht="14.25" customHeight="1">
      <c r="A434" s="3470">
        <v>433</v>
      </c>
      <c r="B434" s="3471" t="s">
        <v>3377</v>
      </c>
      <c r="C434" s="3472" t="s">
        <v>3378</v>
      </c>
      <c r="D434" s="3472" t="s">
        <v>3811</v>
      </c>
      <c r="E434" s="3473">
        <v>16.82</v>
      </c>
      <c r="F434" s="3473">
        <v>9.61</v>
      </c>
      <c r="G434" s="3473">
        <v>7.21</v>
      </c>
    </row>
    <row r="435" spans="1:7" ht="14.25" customHeight="1">
      <c r="A435" s="3470">
        <v>434</v>
      </c>
      <c r="B435" s="3471" t="s">
        <v>3377</v>
      </c>
      <c r="C435" s="3472" t="s">
        <v>3378</v>
      </c>
      <c r="D435" s="3472" t="s">
        <v>3812</v>
      </c>
      <c r="E435" s="3473">
        <v>10.78</v>
      </c>
      <c r="F435" s="3473">
        <v>6.16</v>
      </c>
      <c r="G435" s="3473">
        <v>4.62</v>
      </c>
    </row>
    <row r="436" spans="1:7" ht="14.25" customHeight="1">
      <c r="A436" s="3470">
        <v>435</v>
      </c>
      <c r="B436" s="3471" t="s">
        <v>3377</v>
      </c>
      <c r="C436" s="3472" t="s">
        <v>3378</v>
      </c>
      <c r="D436" s="3472" t="s">
        <v>3813</v>
      </c>
      <c r="E436" s="3473">
        <v>23.35</v>
      </c>
      <c r="F436" s="3473">
        <v>13.34</v>
      </c>
      <c r="G436" s="3473">
        <v>10.01</v>
      </c>
    </row>
    <row r="437" spans="1:7" ht="14.25" customHeight="1">
      <c r="A437" s="3470">
        <v>436</v>
      </c>
      <c r="B437" s="3471" t="s">
        <v>3377</v>
      </c>
      <c r="C437" s="3472" t="s">
        <v>3378</v>
      </c>
      <c r="D437" s="3472" t="s">
        <v>3814</v>
      </c>
      <c r="E437" s="3473">
        <v>31.79</v>
      </c>
      <c r="F437" s="3473">
        <v>18.16</v>
      </c>
      <c r="G437" s="3473">
        <v>13.63</v>
      </c>
    </row>
    <row r="438" spans="1:7" ht="14.25" customHeight="1">
      <c r="A438" s="3470">
        <v>437</v>
      </c>
      <c r="B438" s="3471" t="s">
        <v>3377</v>
      </c>
      <c r="C438" s="3472" t="s">
        <v>3378</v>
      </c>
      <c r="D438" s="3472" t="s">
        <v>3815</v>
      </c>
      <c r="E438" s="3473">
        <v>16.510000000000002</v>
      </c>
      <c r="F438" s="3473">
        <v>9.43</v>
      </c>
      <c r="G438" s="3473">
        <v>7.08</v>
      </c>
    </row>
    <row r="439" spans="1:7" ht="14.25" customHeight="1">
      <c r="A439" s="3470">
        <v>438</v>
      </c>
      <c r="B439" s="3471" t="s">
        <v>3377</v>
      </c>
      <c r="C439" s="3472" t="s">
        <v>3378</v>
      </c>
      <c r="D439" s="3472" t="s">
        <v>3816</v>
      </c>
      <c r="E439" s="3473">
        <v>14.27</v>
      </c>
      <c r="F439" s="3473">
        <v>8.15</v>
      </c>
      <c r="G439" s="3473">
        <v>6.12</v>
      </c>
    </row>
    <row r="440" spans="1:7" ht="14.25" customHeight="1">
      <c r="A440" s="3470">
        <v>439</v>
      </c>
      <c r="B440" s="3471" t="s">
        <v>3377</v>
      </c>
      <c r="C440" s="3472" t="s">
        <v>3378</v>
      </c>
      <c r="D440" s="3472" t="s">
        <v>3817</v>
      </c>
      <c r="E440" s="3473">
        <v>16.27</v>
      </c>
      <c r="F440" s="3473">
        <v>8.9600000000000009</v>
      </c>
      <c r="G440" s="3473">
        <v>7.31</v>
      </c>
    </row>
    <row r="441" spans="1:7" ht="14.25" customHeight="1">
      <c r="A441" s="3470">
        <v>440</v>
      </c>
      <c r="B441" s="3471" t="s">
        <v>3377</v>
      </c>
      <c r="C441" s="3472" t="s">
        <v>3378</v>
      </c>
      <c r="D441" s="3472" t="s">
        <v>3818</v>
      </c>
      <c r="E441" s="3473">
        <v>21.43</v>
      </c>
      <c r="F441" s="3473">
        <v>11.8</v>
      </c>
      <c r="G441" s="3473">
        <v>9.6300000000000008</v>
      </c>
    </row>
    <row r="442" spans="1:7" ht="14.25" customHeight="1">
      <c r="A442" s="3470">
        <v>441</v>
      </c>
      <c r="B442" s="3471" t="s">
        <v>3377</v>
      </c>
      <c r="C442" s="3472" t="s">
        <v>3378</v>
      </c>
      <c r="D442" s="3472" t="s">
        <v>3819</v>
      </c>
      <c r="E442" s="3473">
        <v>21.43</v>
      </c>
      <c r="F442" s="3473">
        <v>11.8</v>
      </c>
      <c r="G442" s="3473">
        <v>9.6300000000000008</v>
      </c>
    </row>
    <row r="443" spans="1:7" ht="14.25" customHeight="1">
      <c r="A443" s="3470">
        <v>442</v>
      </c>
      <c r="B443" s="3471" t="s">
        <v>3377</v>
      </c>
      <c r="C443" s="3472" t="s">
        <v>3378</v>
      </c>
      <c r="D443" s="3472" t="s">
        <v>3820</v>
      </c>
      <c r="E443" s="3473">
        <v>16.27</v>
      </c>
      <c r="F443" s="3473">
        <v>8.9600000000000009</v>
      </c>
      <c r="G443" s="3473">
        <v>7.31</v>
      </c>
    </row>
    <row r="444" spans="1:7" ht="14.25" customHeight="1">
      <c r="A444" s="3470">
        <v>443</v>
      </c>
      <c r="B444" s="3471" t="s">
        <v>3377</v>
      </c>
      <c r="C444" s="3472" t="s">
        <v>3378</v>
      </c>
      <c r="D444" s="3472" t="s">
        <v>3821</v>
      </c>
      <c r="E444" s="3473">
        <v>21.43</v>
      </c>
      <c r="F444" s="3473">
        <v>11.8</v>
      </c>
      <c r="G444" s="3473">
        <v>9.6300000000000008</v>
      </c>
    </row>
    <row r="445" spans="1:7" ht="14.25" customHeight="1">
      <c r="A445" s="3470">
        <v>444</v>
      </c>
      <c r="B445" s="3471" t="s">
        <v>3377</v>
      </c>
      <c r="C445" s="3472" t="s">
        <v>3378</v>
      </c>
      <c r="D445" s="3472" t="s">
        <v>3822</v>
      </c>
      <c r="E445" s="3473">
        <v>16.27</v>
      </c>
      <c r="F445" s="3473">
        <v>8.9600000000000009</v>
      </c>
      <c r="G445" s="3473">
        <v>7.31</v>
      </c>
    </row>
    <row r="446" spans="1:7" ht="14.25" customHeight="1">
      <c r="A446" s="3470">
        <v>445</v>
      </c>
      <c r="B446" s="3471" t="s">
        <v>3377</v>
      </c>
      <c r="C446" s="3472" t="s">
        <v>3378</v>
      </c>
      <c r="D446" s="3472" t="s">
        <v>3823</v>
      </c>
      <c r="E446" s="3473">
        <v>19.29</v>
      </c>
      <c r="F446" s="3473">
        <v>10.62</v>
      </c>
      <c r="G446" s="3473">
        <v>8.67</v>
      </c>
    </row>
    <row r="447" spans="1:7" ht="14.25" customHeight="1">
      <c r="A447" s="3470">
        <v>446</v>
      </c>
      <c r="B447" s="3471" t="s">
        <v>3377</v>
      </c>
      <c r="C447" s="3472" t="s">
        <v>3378</v>
      </c>
      <c r="D447" s="3472" t="s">
        <v>3824</v>
      </c>
      <c r="E447" s="3473">
        <v>22.87</v>
      </c>
      <c r="F447" s="3473">
        <v>12.59</v>
      </c>
      <c r="G447" s="3473">
        <v>10.28</v>
      </c>
    </row>
    <row r="448" spans="1:7" ht="14.25" customHeight="1">
      <c r="A448" s="3470">
        <v>447</v>
      </c>
      <c r="B448" s="3471" t="s">
        <v>3377</v>
      </c>
      <c r="C448" s="3472" t="s">
        <v>3378</v>
      </c>
      <c r="D448" s="3472" t="s">
        <v>3825</v>
      </c>
      <c r="E448" s="3473">
        <v>40.54</v>
      </c>
      <c r="F448" s="3473">
        <v>22.32</v>
      </c>
      <c r="G448" s="3473">
        <v>18.22</v>
      </c>
    </row>
    <row r="449" spans="1:7" ht="14.25" customHeight="1">
      <c r="A449" s="3470">
        <v>448</v>
      </c>
      <c r="B449" s="3471" t="s">
        <v>3377</v>
      </c>
      <c r="C449" s="3472" t="s">
        <v>3378</v>
      </c>
      <c r="D449" s="3472" t="s">
        <v>3826</v>
      </c>
      <c r="E449" s="3473">
        <v>47</v>
      </c>
      <c r="F449" s="3473">
        <v>25.88</v>
      </c>
      <c r="G449" s="3473">
        <v>21.12</v>
      </c>
    </row>
    <row r="450" spans="1:7" ht="14.25" customHeight="1">
      <c r="A450" s="3470">
        <v>449</v>
      </c>
      <c r="B450" s="3471" t="s">
        <v>3377</v>
      </c>
      <c r="C450" s="3472" t="s">
        <v>3378</v>
      </c>
      <c r="D450" s="3472" t="s">
        <v>3827</v>
      </c>
      <c r="E450" s="3473">
        <v>31.26</v>
      </c>
      <c r="F450" s="3473">
        <v>17.21</v>
      </c>
      <c r="G450" s="3473">
        <v>14.05</v>
      </c>
    </row>
    <row r="451" spans="1:7" ht="14.25" customHeight="1">
      <c r="A451" s="3470">
        <v>450</v>
      </c>
      <c r="B451" s="3471" t="s">
        <v>3377</v>
      </c>
      <c r="C451" s="3472" t="s">
        <v>3378</v>
      </c>
      <c r="D451" s="3472" t="s">
        <v>3828</v>
      </c>
      <c r="E451" s="3473">
        <v>11.19</v>
      </c>
      <c r="F451" s="3473">
        <v>6.16</v>
      </c>
      <c r="G451" s="3473">
        <v>5.03</v>
      </c>
    </row>
    <row r="452" spans="1:7" ht="14.25" customHeight="1">
      <c r="A452" s="3470">
        <v>451</v>
      </c>
      <c r="B452" s="3471" t="s">
        <v>3377</v>
      </c>
      <c r="C452" s="3472" t="s">
        <v>3378</v>
      </c>
      <c r="D452" s="3472" t="s">
        <v>3829</v>
      </c>
      <c r="E452" s="3473">
        <v>17.45</v>
      </c>
      <c r="F452" s="3473">
        <v>9.61</v>
      </c>
      <c r="G452" s="3473">
        <v>7.84</v>
      </c>
    </row>
    <row r="453" spans="1:7" ht="14.25" customHeight="1">
      <c r="A453" s="3470">
        <v>452</v>
      </c>
      <c r="B453" s="3471" t="s">
        <v>3377</v>
      </c>
      <c r="C453" s="3472" t="s">
        <v>3378</v>
      </c>
      <c r="D453" s="3472" t="s">
        <v>3830</v>
      </c>
      <c r="E453" s="3473">
        <v>16.489999999999998</v>
      </c>
      <c r="F453" s="3473">
        <v>9.08</v>
      </c>
      <c r="G453" s="3473">
        <v>7.41</v>
      </c>
    </row>
    <row r="454" spans="1:7" ht="14.25" customHeight="1">
      <c r="A454" s="3470">
        <v>453</v>
      </c>
      <c r="B454" s="3471" t="s">
        <v>3377</v>
      </c>
      <c r="C454" s="3472" t="s">
        <v>3378</v>
      </c>
      <c r="D454" s="3472" t="s">
        <v>3831</v>
      </c>
      <c r="E454" s="3473">
        <v>18.2</v>
      </c>
      <c r="F454" s="3473">
        <v>10.02</v>
      </c>
      <c r="G454" s="3473">
        <v>8.18</v>
      </c>
    </row>
    <row r="455" spans="1:7" ht="14.25" customHeight="1">
      <c r="A455" s="3470">
        <v>454</v>
      </c>
      <c r="B455" s="3471" t="s">
        <v>3377</v>
      </c>
      <c r="C455" s="3472" t="s">
        <v>3378</v>
      </c>
      <c r="D455" s="3472" t="s">
        <v>3832</v>
      </c>
      <c r="E455" s="3473">
        <v>18.2</v>
      </c>
      <c r="F455" s="3473">
        <v>10.02</v>
      </c>
      <c r="G455" s="3473">
        <v>8.18</v>
      </c>
    </row>
    <row r="456" spans="1:7" ht="14.25" customHeight="1">
      <c r="A456" s="3470">
        <v>455</v>
      </c>
      <c r="B456" s="3471" t="s">
        <v>3377</v>
      </c>
      <c r="C456" s="3472" t="s">
        <v>3378</v>
      </c>
      <c r="D456" s="3472" t="s">
        <v>3833</v>
      </c>
      <c r="E456" s="3473">
        <v>16.489999999999998</v>
      </c>
      <c r="F456" s="3473">
        <v>9.08</v>
      </c>
      <c r="G456" s="3473">
        <v>7.41</v>
      </c>
    </row>
    <row r="457" spans="1:7" ht="14.25" customHeight="1">
      <c r="A457" s="3470">
        <v>456</v>
      </c>
      <c r="B457" s="3471" t="s">
        <v>3377</v>
      </c>
      <c r="C457" s="3472" t="s">
        <v>3378</v>
      </c>
      <c r="D457" s="3472" t="s">
        <v>3834</v>
      </c>
      <c r="E457" s="3473">
        <v>17.45</v>
      </c>
      <c r="F457" s="3473">
        <v>9.61</v>
      </c>
      <c r="G457" s="3473">
        <v>7.84</v>
      </c>
    </row>
    <row r="458" spans="1:7" ht="14.25" customHeight="1">
      <c r="A458" s="3470">
        <v>457</v>
      </c>
      <c r="B458" s="3471" t="s">
        <v>3377</v>
      </c>
      <c r="C458" s="3472" t="s">
        <v>3378</v>
      </c>
      <c r="D458" s="3472" t="s">
        <v>3835</v>
      </c>
      <c r="E458" s="3473">
        <v>11.19</v>
      </c>
      <c r="F458" s="3473">
        <v>6.16</v>
      </c>
      <c r="G458" s="3473">
        <v>5.03</v>
      </c>
    </row>
    <row r="459" spans="1:7" ht="14.25" customHeight="1">
      <c r="A459" s="3470">
        <v>458</v>
      </c>
      <c r="B459" s="3471" t="s">
        <v>3377</v>
      </c>
      <c r="C459" s="3472" t="s">
        <v>3378</v>
      </c>
      <c r="D459" s="3472" t="s">
        <v>3836</v>
      </c>
      <c r="E459" s="3473">
        <v>11.19</v>
      </c>
      <c r="F459" s="3473">
        <v>6.16</v>
      </c>
      <c r="G459" s="3473">
        <v>5.03</v>
      </c>
    </row>
    <row r="460" spans="1:7" ht="14.25" customHeight="1">
      <c r="A460" s="3470">
        <v>459</v>
      </c>
      <c r="B460" s="3471" t="s">
        <v>3377</v>
      </c>
      <c r="C460" s="3472" t="s">
        <v>3378</v>
      </c>
      <c r="D460" s="3472" t="s">
        <v>3837</v>
      </c>
      <c r="E460" s="3473">
        <v>17.45</v>
      </c>
      <c r="F460" s="3473">
        <v>9.61</v>
      </c>
      <c r="G460" s="3473">
        <v>7.84</v>
      </c>
    </row>
    <row r="461" spans="1:7" ht="14.25" customHeight="1">
      <c r="A461" s="3470">
        <v>460</v>
      </c>
      <c r="B461" s="3471" t="s">
        <v>3377</v>
      </c>
      <c r="C461" s="3472" t="s">
        <v>3378</v>
      </c>
      <c r="D461" s="3472" t="s">
        <v>3838</v>
      </c>
      <c r="E461" s="3473">
        <v>16.489999999999998</v>
      </c>
      <c r="F461" s="3473">
        <v>9.08</v>
      </c>
      <c r="G461" s="3473">
        <v>7.41</v>
      </c>
    </row>
    <row r="462" spans="1:7" ht="14.25" customHeight="1">
      <c r="A462" s="3470">
        <v>461</v>
      </c>
      <c r="B462" s="3471" t="s">
        <v>3377</v>
      </c>
      <c r="C462" s="3472" t="s">
        <v>3378</v>
      </c>
      <c r="D462" s="3472" t="s">
        <v>3839</v>
      </c>
      <c r="E462" s="3473">
        <v>18.2</v>
      </c>
      <c r="F462" s="3473">
        <v>10.02</v>
      </c>
      <c r="G462" s="3473">
        <v>8.18</v>
      </c>
    </row>
    <row r="463" spans="1:7" ht="14.25" customHeight="1">
      <c r="A463" s="3470">
        <v>462</v>
      </c>
      <c r="B463" s="3471" t="s">
        <v>3377</v>
      </c>
      <c r="C463" s="3472" t="s">
        <v>3378</v>
      </c>
      <c r="D463" s="3472" t="s">
        <v>3840</v>
      </c>
      <c r="E463" s="3473">
        <v>18.2</v>
      </c>
      <c r="F463" s="3473">
        <v>10.02</v>
      </c>
      <c r="G463" s="3473">
        <v>8.18</v>
      </c>
    </row>
    <row r="464" spans="1:7" ht="14.25" customHeight="1">
      <c r="A464" s="3470">
        <v>463</v>
      </c>
      <c r="B464" s="3471" t="s">
        <v>3377</v>
      </c>
      <c r="C464" s="3472" t="s">
        <v>3378</v>
      </c>
      <c r="D464" s="3472" t="s">
        <v>3841</v>
      </c>
      <c r="E464" s="3473">
        <v>17.45</v>
      </c>
      <c r="F464" s="3473">
        <v>9.61</v>
      </c>
      <c r="G464" s="3473">
        <v>7.84</v>
      </c>
    </row>
    <row r="465" spans="1:7" ht="14.25" customHeight="1">
      <c r="A465" s="3470">
        <v>464</v>
      </c>
      <c r="B465" s="3471" t="s">
        <v>3377</v>
      </c>
      <c r="C465" s="3472" t="s">
        <v>3378</v>
      </c>
      <c r="D465" s="3472" t="s">
        <v>3842</v>
      </c>
      <c r="E465" s="3473">
        <v>47</v>
      </c>
      <c r="F465" s="3473">
        <v>25.88</v>
      </c>
      <c r="G465" s="3473">
        <v>21.12</v>
      </c>
    </row>
    <row r="466" spans="1:7" ht="14.25" customHeight="1">
      <c r="A466" s="3470">
        <v>465</v>
      </c>
      <c r="B466" s="3471" t="s">
        <v>3377</v>
      </c>
      <c r="C466" s="3472" t="s">
        <v>3378</v>
      </c>
      <c r="D466" s="3472" t="s">
        <v>3843</v>
      </c>
      <c r="E466" s="3473">
        <v>40.54</v>
      </c>
      <c r="F466" s="3473">
        <v>22.32</v>
      </c>
      <c r="G466" s="3473">
        <v>18.22</v>
      </c>
    </row>
    <row r="467" spans="1:7" ht="14.25" customHeight="1">
      <c r="A467" s="3470">
        <v>466</v>
      </c>
      <c r="B467" s="3471" t="s">
        <v>3377</v>
      </c>
      <c r="C467" s="3472" t="s">
        <v>3378</v>
      </c>
      <c r="D467" s="3472" t="s">
        <v>3844</v>
      </c>
      <c r="E467" s="3473">
        <v>22.87</v>
      </c>
      <c r="F467" s="3473">
        <v>12.59</v>
      </c>
      <c r="G467" s="3473">
        <v>10.28</v>
      </c>
    </row>
    <row r="468" spans="1:7" ht="14.25" customHeight="1">
      <c r="A468" s="3470">
        <v>467</v>
      </c>
      <c r="B468" s="3471" t="s">
        <v>3377</v>
      </c>
      <c r="C468" s="3472" t="s">
        <v>3378</v>
      </c>
      <c r="D468" s="3472" t="s">
        <v>3845</v>
      </c>
      <c r="E468" s="3473">
        <v>19.29</v>
      </c>
      <c r="F468" s="3473">
        <v>10.62</v>
      </c>
      <c r="G468" s="3473">
        <v>8.67</v>
      </c>
    </row>
    <row r="469" spans="1:7" ht="14.25" customHeight="1">
      <c r="A469" s="3470">
        <v>468</v>
      </c>
      <c r="B469" s="3471" t="s">
        <v>3377</v>
      </c>
      <c r="C469" s="3472" t="s">
        <v>3378</v>
      </c>
      <c r="D469" s="3472" t="s">
        <v>3846</v>
      </c>
      <c r="E469" s="3473">
        <v>15.84</v>
      </c>
      <c r="F469" s="3473">
        <v>8.9600000000000009</v>
      </c>
      <c r="G469" s="3473">
        <v>6.88</v>
      </c>
    </row>
    <row r="470" spans="1:7" ht="14.25" customHeight="1">
      <c r="A470" s="3470">
        <v>469</v>
      </c>
      <c r="B470" s="3471" t="s">
        <v>3377</v>
      </c>
      <c r="C470" s="3472" t="s">
        <v>3378</v>
      </c>
      <c r="D470" s="3472" t="s">
        <v>3847</v>
      </c>
      <c r="E470" s="3473">
        <v>20.86</v>
      </c>
      <c r="F470" s="3473">
        <v>11.8</v>
      </c>
      <c r="G470" s="3473">
        <v>9.06</v>
      </c>
    </row>
    <row r="471" spans="1:7" ht="14.25" customHeight="1">
      <c r="A471" s="3470">
        <v>470</v>
      </c>
      <c r="B471" s="3471" t="s">
        <v>3377</v>
      </c>
      <c r="C471" s="3472" t="s">
        <v>3378</v>
      </c>
      <c r="D471" s="3472" t="s">
        <v>3848</v>
      </c>
      <c r="E471" s="3473">
        <v>20.86</v>
      </c>
      <c r="F471" s="3473">
        <v>11.8</v>
      </c>
      <c r="G471" s="3473">
        <v>9.06</v>
      </c>
    </row>
    <row r="472" spans="1:7" ht="14.25" customHeight="1">
      <c r="A472" s="3470">
        <v>471</v>
      </c>
      <c r="B472" s="3471" t="s">
        <v>3377</v>
      </c>
      <c r="C472" s="3472" t="s">
        <v>3378</v>
      </c>
      <c r="D472" s="3472" t="s">
        <v>3849</v>
      </c>
      <c r="E472" s="3473">
        <v>15.84</v>
      </c>
      <c r="F472" s="3473">
        <v>8.9600000000000009</v>
      </c>
      <c r="G472" s="3473">
        <v>6.88</v>
      </c>
    </row>
    <row r="473" spans="1:7" ht="14.25" customHeight="1">
      <c r="A473" s="3470">
        <v>472</v>
      </c>
      <c r="B473" s="3471" t="s">
        <v>3377</v>
      </c>
      <c r="C473" s="3472" t="s">
        <v>3378</v>
      </c>
      <c r="D473" s="3472" t="s">
        <v>3850</v>
      </c>
      <c r="E473" s="3473">
        <v>20.86</v>
      </c>
      <c r="F473" s="3473">
        <v>11.8</v>
      </c>
      <c r="G473" s="3473">
        <v>9.06</v>
      </c>
    </row>
    <row r="474" spans="1:7" ht="14.25" customHeight="1">
      <c r="A474" s="3470">
        <v>473</v>
      </c>
      <c r="B474" s="3471" t="s">
        <v>3377</v>
      </c>
      <c r="C474" s="3472" t="s">
        <v>3378</v>
      </c>
      <c r="D474" s="3472" t="s">
        <v>3851</v>
      </c>
      <c r="E474" s="3473">
        <v>15.84</v>
      </c>
      <c r="F474" s="3473">
        <v>8.9600000000000009</v>
      </c>
      <c r="G474" s="3473">
        <v>6.88</v>
      </c>
    </row>
    <row r="475" spans="1:7" ht="14.25" customHeight="1">
      <c r="A475" s="3470">
        <v>474</v>
      </c>
      <c r="B475" s="3471" t="s">
        <v>3377</v>
      </c>
      <c r="C475" s="3472" t="s">
        <v>3378</v>
      </c>
      <c r="D475" s="3472" t="s">
        <v>3852</v>
      </c>
      <c r="E475" s="3473">
        <v>21.26</v>
      </c>
      <c r="F475" s="3473">
        <v>12.03</v>
      </c>
      <c r="G475" s="3473">
        <v>9.23</v>
      </c>
    </row>
    <row r="476" spans="1:7" ht="14.25" customHeight="1">
      <c r="A476" s="3470">
        <v>475</v>
      </c>
      <c r="B476" s="3471" t="s">
        <v>3377</v>
      </c>
      <c r="C476" s="3472" t="s">
        <v>3378</v>
      </c>
      <c r="D476" s="3472" t="s">
        <v>3853</v>
      </c>
      <c r="E476" s="3473">
        <v>20.86</v>
      </c>
      <c r="F476" s="3473">
        <v>11.8</v>
      </c>
      <c r="G476" s="3473">
        <v>9.06</v>
      </c>
    </row>
    <row r="477" spans="1:7" ht="14.25" customHeight="1">
      <c r="A477" s="3470">
        <v>476</v>
      </c>
      <c r="B477" s="3471" t="s">
        <v>3377</v>
      </c>
      <c r="C477" s="3472" t="s">
        <v>3378</v>
      </c>
      <c r="D477" s="3472" t="s">
        <v>3854</v>
      </c>
      <c r="E477" s="3473">
        <v>20.86</v>
      </c>
      <c r="F477" s="3473">
        <v>11.8</v>
      </c>
      <c r="G477" s="3473">
        <v>9.06</v>
      </c>
    </row>
    <row r="478" spans="1:7" ht="14.25" customHeight="1">
      <c r="A478" s="3470">
        <v>477</v>
      </c>
      <c r="B478" s="3471" t="s">
        <v>3377</v>
      </c>
      <c r="C478" s="3472" t="s">
        <v>3378</v>
      </c>
      <c r="D478" s="3472" t="s">
        <v>3855</v>
      </c>
      <c r="E478" s="3473">
        <v>15.84</v>
      </c>
      <c r="F478" s="3473">
        <v>8.9600000000000009</v>
      </c>
      <c r="G478" s="3473">
        <v>6.88</v>
      </c>
    </row>
    <row r="479" spans="1:7" ht="14.25" customHeight="1">
      <c r="A479" s="3470">
        <v>478</v>
      </c>
      <c r="B479" s="3471" t="s">
        <v>3377</v>
      </c>
      <c r="C479" s="3472" t="s">
        <v>3378</v>
      </c>
      <c r="D479" s="3472" t="s">
        <v>3856</v>
      </c>
      <c r="E479" s="3473">
        <v>14.39</v>
      </c>
      <c r="F479" s="3473">
        <v>8.14</v>
      </c>
      <c r="G479" s="3473">
        <v>6.25</v>
      </c>
    </row>
    <row r="480" spans="1:7" ht="14.25" customHeight="1">
      <c r="A480" s="3470">
        <v>479</v>
      </c>
      <c r="B480" s="3471" t="s">
        <v>3377</v>
      </c>
      <c r="C480" s="3472" t="s">
        <v>3378</v>
      </c>
      <c r="D480" s="3472" t="s">
        <v>3857</v>
      </c>
      <c r="E480" s="3473">
        <v>16.670000000000002</v>
      </c>
      <c r="F480" s="3473">
        <v>9.43</v>
      </c>
      <c r="G480" s="3473">
        <v>7.24</v>
      </c>
    </row>
    <row r="481" spans="1:7" ht="14.25" customHeight="1">
      <c r="A481" s="3470">
        <v>480</v>
      </c>
      <c r="B481" s="3471" t="s">
        <v>3377</v>
      </c>
      <c r="C481" s="3472" t="s">
        <v>3378</v>
      </c>
      <c r="D481" s="3472" t="s">
        <v>3858</v>
      </c>
      <c r="E481" s="3473">
        <v>32.1</v>
      </c>
      <c r="F481" s="3473">
        <v>18.16</v>
      </c>
      <c r="G481" s="3473">
        <v>13.94</v>
      </c>
    </row>
    <row r="482" spans="1:7" ht="14.25" customHeight="1">
      <c r="A482" s="3470">
        <v>481</v>
      </c>
      <c r="B482" s="3471" t="s">
        <v>3377</v>
      </c>
      <c r="C482" s="3472" t="s">
        <v>3378</v>
      </c>
      <c r="D482" s="3472" t="s">
        <v>3859</v>
      </c>
      <c r="E482" s="3473">
        <v>23.58</v>
      </c>
      <c r="F482" s="3473">
        <v>13.34</v>
      </c>
      <c r="G482" s="3473">
        <v>10.24</v>
      </c>
    </row>
    <row r="483" spans="1:7" ht="14.25" customHeight="1">
      <c r="A483" s="3470">
        <v>482</v>
      </c>
      <c r="B483" s="3471" t="s">
        <v>3377</v>
      </c>
      <c r="C483" s="3472" t="s">
        <v>3378</v>
      </c>
      <c r="D483" s="3472" t="s">
        <v>3860</v>
      </c>
      <c r="E483" s="3473">
        <v>10.89</v>
      </c>
      <c r="F483" s="3473">
        <v>6.16</v>
      </c>
      <c r="G483" s="3473">
        <v>4.7300000000000004</v>
      </c>
    </row>
    <row r="484" spans="1:7" ht="14.25" customHeight="1">
      <c r="A484" s="3470">
        <v>483</v>
      </c>
      <c r="B484" s="3471" t="s">
        <v>3377</v>
      </c>
      <c r="C484" s="3472" t="s">
        <v>3378</v>
      </c>
      <c r="D484" s="3472" t="s">
        <v>3861</v>
      </c>
      <c r="E484" s="3473">
        <v>16.989999999999998</v>
      </c>
      <c r="F484" s="3473">
        <v>9.61</v>
      </c>
      <c r="G484" s="3473">
        <v>7.38</v>
      </c>
    </row>
    <row r="485" spans="1:7" ht="14.25" customHeight="1">
      <c r="A485" s="3470">
        <v>484</v>
      </c>
      <c r="B485" s="3471" t="s">
        <v>3377</v>
      </c>
      <c r="C485" s="3472" t="s">
        <v>3378</v>
      </c>
      <c r="D485" s="3472" t="s">
        <v>3862</v>
      </c>
      <c r="E485" s="3473">
        <v>17.71</v>
      </c>
      <c r="F485" s="3473">
        <v>10.02</v>
      </c>
      <c r="G485" s="3473">
        <v>7.69</v>
      </c>
    </row>
    <row r="486" spans="1:7" ht="14.25" customHeight="1">
      <c r="A486" s="3470">
        <v>485</v>
      </c>
      <c r="B486" s="3471" t="s">
        <v>3377</v>
      </c>
      <c r="C486" s="3472" t="s">
        <v>3378</v>
      </c>
      <c r="D486" s="3472" t="s">
        <v>3863</v>
      </c>
      <c r="E486" s="3473">
        <v>17.71</v>
      </c>
      <c r="F486" s="3473">
        <v>10.02</v>
      </c>
      <c r="G486" s="3473">
        <v>7.69</v>
      </c>
    </row>
    <row r="487" spans="1:7" ht="14.25" customHeight="1">
      <c r="A487" s="3470">
        <v>486</v>
      </c>
      <c r="B487" s="3471" t="s">
        <v>3377</v>
      </c>
      <c r="C487" s="3472" t="s">
        <v>3378</v>
      </c>
      <c r="D487" s="3472" t="s">
        <v>3864</v>
      </c>
      <c r="E487" s="3473">
        <v>16.05</v>
      </c>
      <c r="F487" s="3473">
        <v>9.08</v>
      </c>
      <c r="G487" s="3473">
        <v>6.97</v>
      </c>
    </row>
    <row r="488" spans="1:7" ht="14.25" customHeight="1">
      <c r="A488" s="3470">
        <v>487</v>
      </c>
      <c r="B488" s="3471" t="s">
        <v>3377</v>
      </c>
      <c r="C488" s="3472" t="s">
        <v>3378</v>
      </c>
      <c r="D488" s="3472" t="s">
        <v>3865</v>
      </c>
      <c r="E488" s="3473">
        <v>16.989999999999998</v>
      </c>
      <c r="F488" s="3473">
        <v>9.61</v>
      </c>
      <c r="G488" s="3473">
        <v>7.38</v>
      </c>
    </row>
    <row r="489" spans="1:7" ht="14.25" customHeight="1">
      <c r="A489" s="3470">
        <v>488</v>
      </c>
      <c r="B489" s="3471" t="s">
        <v>3377</v>
      </c>
      <c r="C489" s="3472" t="s">
        <v>3378</v>
      </c>
      <c r="D489" s="3472" t="s">
        <v>3866</v>
      </c>
      <c r="E489" s="3473">
        <v>10.89</v>
      </c>
      <c r="F489" s="3473">
        <v>6.16</v>
      </c>
      <c r="G489" s="3473">
        <v>4.7300000000000004</v>
      </c>
    </row>
    <row r="490" spans="1:7" ht="14.25" customHeight="1">
      <c r="A490" s="3470">
        <v>489</v>
      </c>
      <c r="B490" s="3471" t="s">
        <v>3377</v>
      </c>
      <c r="C490" s="3472" t="s">
        <v>3378</v>
      </c>
      <c r="D490" s="3472" t="s">
        <v>3867</v>
      </c>
      <c r="E490" s="3473">
        <v>10.89</v>
      </c>
      <c r="F490" s="3473">
        <v>6.16</v>
      </c>
      <c r="G490" s="3473">
        <v>4.7300000000000004</v>
      </c>
    </row>
    <row r="491" spans="1:7" ht="14.25" customHeight="1">
      <c r="A491" s="3470">
        <v>490</v>
      </c>
      <c r="B491" s="3471" t="s">
        <v>3377</v>
      </c>
      <c r="C491" s="3472" t="s">
        <v>3378</v>
      </c>
      <c r="D491" s="3472" t="s">
        <v>3868</v>
      </c>
      <c r="E491" s="3473">
        <v>16.989999999999998</v>
      </c>
      <c r="F491" s="3473">
        <v>9.61</v>
      </c>
      <c r="G491" s="3473">
        <v>7.38</v>
      </c>
    </row>
    <row r="492" spans="1:7" ht="14.25" customHeight="1">
      <c r="A492" s="3470">
        <v>491</v>
      </c>
      <c r="B492" s="3471" t="s">
        <v>3377</v>
      </c>
      <c r="C492" s="3472" t="s">
        <v>3378</v>
      </c>
      <c r="D492" s="3472" t="s">
        <v>3869</v>
      </c>
      <c r="E492" s="3473">
        <v>17.71</v>
      </c>
      <c r="F492" s="3473">
        <v>10.02</v>
      </c>
      <c r="G492" s="3473">
        <v>7.69</v>
      </c>
    </row>
    <row r="493" spans="1:7" ht="14.25" customHeight="1">
      <c r="A493" s="3470">
        <v>492</v>
      </c>
      <c r="B493" s="3471" t="s">
        <v>3377</v>
      </c>
      <c r="C493" s="3472" t="s">
        <v>3378</v>
      </c>
      <c r="D493" s="3472" t="s">
        <v>3870</v>
      </c>
      <c r="E493" s="3473">
        <v>17.71</v>
      </c>
      <c r="F493" s="3473">
        <v>10.02</v>
      </c>
      <c r="G493" s="3473">
        <v>7.69</v>
      </c>
    </row>
    <row r="494" spans="1:7" ht="14.25" customHeight="1">
      <c r="A494" s="3470">
        <v>493</v>
      </c>
      <c r="B494" s="3471" t="s">
        <v>3377</v>
      </c>
      <c r="C494" s="3472" t="s">
        <v>3378</v>
      </c>
      <c r="D494" s="3472" t="s">
        <v>3871</v>
      </c>
      <c r="E494" s="3473">
        <v>16.05</v>
      </c>
      <c r="F494" s="3473">
        <v>9.08</v>
      </c>
      <c r="G494" s="3473">
        <v>6.97</v>
      </c>
    </row>
    <row r="495" spans="1:7" ht="14.25" customHeight="1">
      <c r="A495" s="3470">
        <v>494</v>
      </c>
      <c r="B495" s="3471" t="s">
        <v>3377</v>
      </c>
      <c r="C495" s="3472" t="s">
        <v>3378</v>
      </c>
      <c r="D495" s="3472" t="s">
        <v>3872</v>
      </c>
      <c r="E495" s="3473">
        <v>16.989999999999998</v>
      </c>
      <c r="F495" s="3473">
        <v>9.61</v>
      </c>
      <c r="G495" s="3473">
        <v>7.38</v>
      </c>
    </row>
    <row r="496" spans="1:7" ht="14.25" customHeight="1">
      <c r="A496" s="3470">
        <v>495</v>
      </c>
      <c r="B496" s="3471" t="s">
        <v>3377</v>
      </c>
      <c r="C496" s="3472" t="s">
        <v>3378</v>
      </c>
      <c r="D496" s="3472" t="s">
        <v>3873</v>
      </c>
      <c r="E496" s="3473">
        <v>10.89</v>
      </c>
      <c r="F496" s="3473">
        <v>6.16</v>
      </c>
      <c r="G496" s="3473">
        <v>4.7300000000000004</v>
      </c>
    </row>
    <row r="497" spans="1:7" ht="14.25" customHeight="1">
      <c r="A497" s="3470">
        <v>496</v>
      </c>
      <c r="B497" s="3471" t="s">
        <v>3377</v>
      </c>
      <c r="C497" s="3472" t="s">
        <v>3378</v>
      </c>
      <c r="D497" s="3472" t="s">
        <v>3874</v>
      </c>
      <c r="E497" s="3473">
        <v>10.89</v>
      </c>
      <c r="F497" s="3473">
        <v>6.16</v>
      </c>
      <c r="G497" s="3473">
        <v>4.7300000000000004</v>
      </c>
    </row>
    <row r="498" spans="1:7" ht="14.25" customHeight="1">
      <c r="A498" s="3470">
        <v>497</v>
      </c>
      <c r="B498" s="3471" t="s">
        <v>3377</v>
      </c>
      <c r="C498" s="3472" t="s">
        <v>3378</v>
      </c>
      <c r="D498" s="3472" t="s">
        <v>3875</v>
      </c>
      <c r="E498" s="3473">
        <v>16.989999999999998</v>
      </c>
      <c r="F498" s="3473">
        <v>9.61</v>
      </c>
      <c r="G498" s="3473">
        <v>7.38</v>
      </c>
    </row>
    <row r="499" spans="1:7" ht="14.25" customHeight="1">
      <c r="A499" s="3470">
        <v>498</v>
      </c>
      <c r="B499" s="3471" t="s">
        <v>3377</v>
      </c>
      <c r="C499" s="3472" t="s">
        <v>3378</v>
      </c>
      <c r="D499" s="3472" t="s">
        <v>3876</v>
      </c>
      <c r="E499" s="3473">
        <v>16.760000000000002</v>
      </c>
      <c r="F499" s="3473">
        <v>9.48</v>
      </c>
      <c r="G499" s="3473">
        <v>7.28</v>
      </c>
    </row>
    <row r="500" spans="1:7" ht="14.25" customHeight="1">
      <c r="A500" s="3470">
        <v>499</v>
      </c>
      <c r="B500" s="3471" t="s">
        <v>3377</v>
      </c>
      <c r="C500" s="3472" t="s">
        <v>3378</v>
      </c>
      <c r="D500" s="3472" t="s">
        <v>3877</v>
      </c>
      <c r="E500" s="3473">
        <v>18.440000000000001</v>
      </c>
      <c r="F500" s="3473">
        <v>10.43</v>
      </c>
      <c r="G500" s="3473">
        <v>8.01</v>
      </c>
    </row>
    <row r="501" spans="1:7" ht="14.25" customHeight="1">
      <c r="A501" s="3470">
        <v>500</v>
      </c>
      <c r="B501" s="3471" t="s">
        <v>3377</v>
      </c>
      <c r="C501" s="3472" t="s">
        <v>3378</v>
      </c>
      <c r="D501" s="3472" t="s">
        <v>3878</v>
      </c>
      <c r="E501" s="3473">
        <v>18.440000000000001</v>
      </c>
      <c r="F501" s="3473">
        <v>10.43</v>
      </c>
      <c r="G501" s="3473">
        <v>8.01</v>
      </c>
    </row>
    <row r="502" spans="1:7" ht="14.25" customHeight="1">
      <c r="A502" s="3470">
        <v>501</v>
      </c>
      <c r="B502" s="3471" t="s">
        <v>3377</v>
      </c>
      <c r="C502" s="3472" t="s">
        <v>3378</v>
      </c>
      <c r="D502" s="3472" t="s">
        <v>3879</v>
      </c>
      <c r="E502" s="3473">
        <v>16.760000000000002</v>
      </c>
      <c r="F502" s="3473">
        <v>9.48</v>
      </c>
      <c r="G502" s="3473">
        <v>7.28</v>
      </c>
    </row>
    <row r="503" spans="1:7" ht="14.25" customHeight="1">
      <c r="A503" s="3470">
        <v>502</v>
      </c>
      <c r="B503" s="3471" t="s">
        <v>3377</v>
      </c>
      <c r="C503" s="3472" t="s">
        <v>3378</v>
      </c>
      <c r="D503" s="3472" t="s">
        <v>3880</v>
      </c>
      <c r="E503" s="3473">
        <v>16.989999999999998</v>
      </c>
      <c r="F503" s="3473">
        <v>9.61</v>
      </c>
      <c r="G503" s="3473">
        <v>7.38</v>
      </c>
    </row>
    <row r="504" spans="1:7" ht="14.25" customHeight="1">
      <c r="A504" s="3470">
        <v>503</v>
      </c>
      <c r="B504" s="3471" t="s">
        <v>3377</v>
      </c>
      <c r="C504" s="3472" t="s">
        <v>3378</v>
      </c>
      <c r="D504" s="3472" t="s">
        <v>3881</v>
      </c>
      <c r="E504" s="3473">
        <v>10.89</v>
      </c>
      <c r="F504" s="3473">
        <v>6.16</v>
      </c>
      <c r="G504" s="3473">
        <v>4.7300000000000004</v>
      </c>
    </row>
    <row r="505" spans="1:7" ht="14.25" customHeight="1">
      <c r="A505" s="3470">
        <v>504</v>
      </c>
      <c r="B505" s="3471" t="s">
        <v>3377</v>
      </c>
      <c r="C505" s="3472" t="s">
        <v>3378</v>
      </c>
      <c r="D505" s="3472" t="s">
        <v>3882</v>
      </c>
      <c r="E505" s="3473">
        <v>10.89</v>
      </c>
      <c r="F505" s="3473">
        <v>6.16</v>
      </c>
      <c r="G505" s="3473">
        <v>4.7300000000000004</v>
      </c>
    </row>
    <row r="506" spans="1:7" ht="14.25" customHeight="1">
      <c r="A506" s="3470">
        <v>505</v>
      </c>
      <c r="B506" s="3471" t="s">
        <v>3377</v>
      </c>
      <c r="C506" s="3472" t="s">
        <v>3378</v>
      </c>
      <c r="D506" s="3472" t="s">
        <v>3883</v>
      </c>
      <c r="E506" s="3473">
        <v>16.05</v>
      </c>
      <c r="F506" s="3473">
        <v>9.08</v>
      </c>
      <c r="G506" s="3473">
        <v>6.97</v>
      </c>
    </row>
    <row r="507" spans="1:7" ht="14.25" customHeight="1">
      <c r="A507" s="3470">
        <v>506</v>
      </c>
      <c r="B507" s="3471" t="s">
        <v>3377</v>
      </c>
      <c r="C507" s="3472" t="s">
        <v>3378</v>
      </c>
      <c r="D507" s="3472" t="s">
        <v>3884</v>
      </c>
      <c r="E507" s="3473">
        <v>17.71</v>
      </c>
      <c r="F507" s="3473">
        <v>10.02</v>
      </c>
      <c r="G507" s="3473">
        <v>7.69</v>
      </c>
    </row>
    <row r="508" spans="1:7" ht="14.25" customHeight="1">
      <c r="A508" s="3470">
        <v>507</v>
      </c>
      <c r="B508" s="3471" t="s">
        <v>3377</v>
      </c>
      <c r="C508" s="3472" t="s">
        <v>3378</v>
      </c>
      <c r="D508" s="3472" t="s">
        <v>3885</v>
      </c>
      <c r="E508" s="3473">
        <v>17.71</v>
      </c>
      <c r="F508" s="3473">
        <v>10.02</v>
      </c>
      <c r="G508" s="3473">
        <v>7.69</v>
      </c>
    </row>
    <row r="509" spans="1:7" ht="14.25" customHeight="1">
      <c r="A509" s="3470">
        <v>508</v>
      </c>
      <c r="B509" s="3471" t="s">
        <v>3377</v>
      </c>
      <c r="C509" s="3472" t="s">
        <v>3378</v>
      </c>
      <c r="D509" s="3472" t="s">
        <v>3886</v>
      </c>
      <c r="E509" s="3473">
        <v>16.989999999999998</v>
      </c>
      <c r="F509" s="3473">
        <v>9.61</v>
      </c>
      <c r="G509" s="3473">
        <v>7.38</v>
      </c>
    </row>
    <row r="510" spans="1:7" ht="14.25" customHeight="1">
      <c r="A510" s="3470">
        <v>509</v>
      </c>
      <c r="B510" s="3471" t="s">
        <v>3377</v>
      </c>
      <c r="C510" s="3472" t="s">
        <v>3378</v>
      </c>
      <c r="D510" s="3472" t="s">
        <v>3887</v>
      </c>
      <c r="E510" s="3473">
        <v>10.89</v>
      </c>
      <c r="F510" s="3473">
        <v>6.16</v>
      </c>
      <c r="G510" s="3473">
        <v>4.7300000000000004</v>
      </c>
    </row>
    <row r="511" spans="1:7" ht="14.25" customHeight="1">
      <c r="A511" s="3470">
        <v>510</v>
      </c>
      <c r="B511" s="3471" t="s">
        <v>3377</v>
      </c>
      <c r="C511" s="3472" t="s">
        <v>3378</v>
      </c>
      <c r="D511" s="3472" t="s">
        <v>3888</v>
      </c>
      <c r="E511" s="3473">
        <v>38.32</v>
      </c>
      <c r="F511" s="3473">
        <v>21.68</v>
      </c>
      <c r="G511" s="3473">
        <v>16.64</v>
      </c>
    </row>
    <row r="512" spans="1:7" ht="14.25" customHeight="1">
      <c r="A512" s="3470">
        <v>511</v>
      </c>
      <c r="B512" s="3471" t="s">
        <v>3377</v>
      </c>
      <c r="C512" s="3472" t="s">
        <v>3378</v>
      </c>
      <c r="D512" s="3472" t="s">
        <v>3889</v>
      </c>
      <c r="E512" s="3473">
        <v>33.049999999999997</v>
      </c>
      <c r="F512" s="3473">
        <v>18.7</v>
      </c>
      <c r="G512" s="3473">
        <v>14.35</v>
      </c>
    </row>
    <row r="513" spans="1:7" ht="14.25" customHeight="1">
      <c r="A513" s="3470">
        <v>512</v>
      </c>
      <c r="B513" s="3471" t="s">
        <v>3377</v>
      </c>
      <c r="C513" s="3472" t="s">
        <v>3378</v>
      </c>
      <c r="D513" s="3472" t="s">
        <v>3890</v>
      </c>
      <c r="E513" s="3473">
        <v>15.24</v>
      </c>
      <c r="F513" s="3473">
        <v>8.9600000000000009</v>
      </c>
      <c r="G513" s="3473">
        <v>6.28</v>
      </c>
    </row>
    <row r="514" spans="1:7" ht="14.25" customHeight="1">
      <c r="A514" s="3470">
        <v>513</v>
      </c>
      <c r="B514" s="3471" t="s">
        <v>3377</v>
      </c>
      <c r="C514" s="3472" t="s">
        <v>3378</v>
      </c>
      <c r="D514" s="3472" t="s">
        <v>3891</v>
      </c>
      <c r="E514" s="3473">
        <v>20.079999999999998</v>
      </c>
      <c r="F514" s="3473">
        <v>11.8</v>
      </c>
      <c r="G514" s="3473">
        <v>8.2799999999999994</v>
      </c>
    </row>
    <row r="515" spans="1:7" ht="14.25" customHeight="1">
      <c r="A515" s="3470">
        <v>514</v>
      </c>
      <c r="B515" s="3471" t="s">
        <v>3377</v>
      </c>
      <c r="C515" s="3472" t="s">
        <v>3378</v>
      </c>
      <c r="D515" s="3472" t="s">
        <v>3892</v>
      </c>
      <c r="E515" s="3473">
        <v>20.079999999999998</v>
      </c>
      <c r="F515" s="3473">
        <v>11.8</v>
      </c>
      <c r="G515" s="3473">
        <v>8.2799999999999994</v>
      </c>
    </row>
    <row r="516" spans="1:7" ht="14.25" customHeight="1">
      <c r="A516" s="3470">
        <v>515</v>
      </c>
      <c r="B516" s="3471" t="s">
        <v>3377</v>
      </c>
      <c r="C516" s="3472" t="s">
        <v>3378</v>
      </c>
      <c r="D516" s="3472" t="s">
        <v>3893</v>
      </c>
      <c r="E516" s="3473">
        <v>15.24</v>
      </c>
      <c r="F516" s="3473">
        <v>8.9600000000000009</v>
      </c>
      <c r="G516" s="3473">
        <v>6.28</v>
      </c>
    </row>
    <row r="517" spans="1:7" ht="14.25" customHeight="1">
      <c r="A517" s="3470">
        <v>516</v>
      </c>
      <c r="B517" s="3471" t="s">
        <v>3377</v>
      </c>
      <c r="C517" s="3472" t="s">
        <v>3378</v>
      </c>
      <c r="D517" s="3472" t="s">
        <v>3894</v>
      </c>
      <c r="E517" s="3473">
        <v>20.079999999999998</v>
      </c>
      <c r="F517" s="3473">
        <v>11.8</v>
      </c>
      <c r="G517" s="3473">
        <v>8.2799999999999994</v>
      </c>
    </row>
    <row r="518" spans="1:7" ht="14.25" customHeight="1">
      <c r="A518" s="3470">
        <v>517</v>
      </c>
      <c r="B518" s="3471" t="s">
        <v>3377</v>
      </c>
      <c r="C518" s="3472" t="s">
        <v>3378</v>
      </c>
      <c r="D518" s="3472" t="s">
        <v>3895</v>
      </c>
      <c r="E518" s="3473">
        <v>15.24</v>
      </c>
      <c r="F518" s="3473">
        <v>8.9600000000000009</v>
      </c>
      <c r="G518" s="3473">
        <v>6.28</v>
      </c>
    </row>
    <row r="519" spans="1:7" ht="14.25" customHeight="1">
      <c r="A519" s="3470">
        <v>518</v>
      </c>
      <c r="B519" s="3471" t="s">
        <v>3377</v>
      </c>
      <c r="C519" s="3472" t="s">
        <v>3378</v>
      </c>
      <c r="D519" s="3472" t="s">
        <v>3896</v>
      </c>
      <c r="E519" s="3473">
        <v>20.079999999999998</v>
      </c>
      <c r="F519" s="3473">
        <v>11.8</v>
      </c>
      <c r="G519" s="3473">
        <v>8.2799999999999994</v>
      </c>
    </row>
    <row r="520" spans="1:7" ht="14.25" customHeight="1">
      <c r="A520" s="3470">
        <v>519</v>
      </c>
      <c r="B520" s="3471" t="s">
        <v>3377</v>
      </c>
      <c r="C520" s="3472" t="s">
        <v>3378</v>
      </c>
      <c r="D520" s="3472" t="s">
        <v>3897</v>
      </c>
      <c r="E520" s="3473">
        <v>15.24</v>
      </c>
      <c r="F520" s="3473">
        <v>8.9600000000000009</v>
      </c>
      <c r="G520" s="3473">
        <v>6.28</v>
      </c>
    </row>
    <row r="521" spans="1:7" ht="14.25" customHeight="1">
      <c r="A521" s="3470">
        <v>520</v>
      </c>
      <c r="B521" s="3471" t="s">
        <v>3377</v>
      </c>
      <c r="C521" s="3472" t="s">
        <v>3378</v>
      </c>
      <c r="D521" s="3472" t="s">
        <v>3898</v>
      </c>
      <c r="E521" s="3473">
        <v>13.87</v>
      </c>
      <c r="F521" s="3473">
        <v>8.15</v>
      </c>
      <c r="G521" s="3473">
        <v>5.72</v>
      </c>
    </row>
    <row r="522" spans="1:7" ht="14.25" customHeight="1">
      <c r="A522" s="3470">
        <v>521</v>
      </c>
      <c r="B522" s="3471" t="s">
        <v>3377</v>
      </c>
      <c r="C522" s="3472" t="s">
        <v>3378</v>
      </c>
      <c r="D522" s="3472" t="s">
        <v>3899</v>
      </c>
      <c r="E522" s="3473">
        <v>16.04</v>
      </c>
      <c r="F522" s="3473">
        <v>9.43</v>
      </c>
      <c r="G522" s="3473">
        <v>6.61</v>
      </c>
    </row>
    <row r="523" spans="1:7" ht="14.25" customHeight="1">
      <c r="A523" s="3470">
        <v>522</v>
      </c>
      <c r="B523" s="3471" t="s">
        <v>3377</v>
      </c>
      <c r="C523" s="3472" t="s">
        <v>3378</v>
      </c>
      <c r="D523" s="3472" t="s">
        <v>3900</v>
      </c>
      <c r="E523" s="3473">
        <v>30.9</v>
      </c>
      <c r="F523" s="3473">
        <v>18.16</v>
      </c>
      <c r="G523" s="3473">
        <v>12.74</v>
      </c>
    </row>
    <row r="524" spans="1:7" ht="14.25" customHeight="1">
      <c r="A524" s="3470">
        <v>523</v>
      </c>
      <c r="B524" s="3471" t="s">
        <v>3377</v>
      </c>
      <c r="C524" s="3472" t="s">
        <v>3378</v>
      </c>
      <c r="D524" s="3472" t="s">
        <v>3901</v>
      </c>
      <c r="E524" s="3473">
        <v>22.7</v>
      </c>
      <c r="F524" s="3473">
        <v>13.34</v>
      </c>
      <c r="G524" s="3473">
        <v>9.36</v>
      </c>
    </row>
    <row r="525" spans="1:7" ht="14.25" customHeight="1">
      <c r="A525" s="3470">
        <v>524</v>
      </c>
      <c r="B525" s="3471" t="s">
        <v>3377</v>
      </c>
      <c r="C525" s="3472" t="s">
        <v>3378</v>
      </c>
      <c r="D525" s="3472" t="s">
        <v>3902</v>
      </c>
      <c r="E525" s="3473">
        <v>10.48</v>
      </c>
      <c r="F525" s="3473">
        <v>6.16</v>
      </c>
      <c r="G525" s="3473">
        <v>4.32</v>
      </c>
    </row>
    <row r="526" spans="1:7" ht="14.25" customHeight="1">
      <c r="A526" s="3470">
        <v>525</v>
      </c>
      <c r="B526" s="3471" t="s">
        <v>3377</v>
      </c>
      <c r="C526" s="3472" t="s">
        <v>3378</v>
      </c>
      <c r="D526" s="3472" t="s">
        <v>3903</v>
      </c>
      <c r="E526" s="3473">
        <v>16.350000000000001</v>
      </c>
      <c r="F526" s="3473">
        <v>9.61</v>
      </c>
      <c r="G526" s="3473">
        <v>6.74</v>
      </c>
    </row>
    <row r="527" spans="1:7" ht="14.25" customHeight="1">
      <c r="A527" s="3470">
        <v>526</v>
      </c>
      <c r="B527" s="3471" t="s">
        <v>3377</v>
      </c>
      <c r="C527" s="3472" t="s">
        <v>3378</v>
      </c>
      <c r="D527" s="3472" t="s">
        <v>3904</v>
      </c>
      <c r="E527" s="3473">
        <v>15.45</v>
      </c>
      <c r="F527" s="3473">
        <v>9.08</v>
      </c>
      <c r="G527" s="3473">
        <v>6.37</v>
      </c>
    </row>
    <row r="528" spans="1:7" ht="14.25" customHeight="1">
      <c r="A528" s="3470">
        <v>527</v>
      </c>
      <c r="B528" s="3471" t="s">
        <v>3377</v>
      </c>
      <c r="C528" s="3472" t="s">
        <v>3378</v>
      </c>
      <c r="D528" s="3472" t="s">
        <v>3905</v>
      </c>
      <c r="E528" s="3473">
        <v>17.05</v>
      </c>
      <c r="F528" s="3473">
        <v>10.02</v>
      </c>
      <c r="G528" s="3473">
        <v>7.03</v>
      </c>
    </row>
    <row r="529" spans="1:7" ht="14.25" customHeight="1">
      <c r="A529" s="3470">
        <v>528</v>
      </c>
      <c r="B529" s="3471" t="s">
        <v>3377</v>
      </c>
      <c r="C529" s="3472" t="s">
        <v>3378</v>
      </c>
      <c r="D529" s="3472" t="s">
        <v>3906</v>
      </c>
      <c r="E529" s="3473">
        <v>17.05</v>
      </c>
      <c r="F529" s="3473">
        <v>10.02</v>
      </c>
      <c r="G529" s="3473">
        <v>7.03</v>
      </c>
    </row>
    <row r="530" spans="1:7" ht="14.25" customHeight="1">
      <c r="A530" s="3470">
        <v>529</v>
      </c>
      <c r="B530" s="3471" t="s">
        <v>3377</v>
      </c>
      <c r="C530" s="3472" t="s">
        <v>3378</v>
      </c>
      <c r="D530" s="3472" t="s">
        <v>3907</v>
      </c>
      <c r="E530" s="3473">
        <v>15.45</v>
      </c>
      <c r="F530" s="3473">
        <v>9.08</v>
      </c>
      <c r="G530" s="3473">
        <v>6.37</v>
      </c>
    </row>
    <row r="531" spans="1:7" ht="14.25" customHeight="1">
      <c r="A531" s="3470">
        <v>530</v>
      </c>
      <c r="B531" s="3471" t="s">
        <v>3377</v>
      </c>
      <c r="C531" s="3472" t="s">
        <v>3378</v>
      </c>
      <c r="D531" s="3472" t="s">
        <v>3908</v>
      </c>
      <c r="E531" s="3473">
        <v>16.350000000000001</v>
      </c>
      <c r="F531" s="3473">
        <v>9.61</v>
      </c>
      <c r="G531" s="3473">
        <v>6.74</v>
      </c>
    </row>
    <row r="532" spans="1:7" ht="14.25" customHeight="1">
      <c r="A532" s="3470">
        <v>531</v>
      </c>
      <c r="B532" s="3471" t="s">
        <v>3377</v>
      </c>
      <c r="C532" s="3472" t="s">
        <v>3378</v>
      </c>
      <c r="D532" s="3472" t="s">
        <v>3909</v>
      </c>
      <c r="E532" s="3473">
        <v>10.48</v>
      </c>
      <c r="F532" s="3473">
        <v>6.16</v>
      </c>
      <c r="G532" s="3473">
        <v>4.32</v>
      </c>
    </row>
    <row r="533" spans="1:7" ht="14.25" customHeight="1">
      <c r="A533" s="3470">
        <v>532</v>
      </c>
      <c r="B533" s="3471" t="s">
        <v>3377</v>
      </c>
      <c r="C533" s="3472" t="s">
        <v>3378</v>
      </c>
      <c r="D533" s="3472" t="s">
        <v>3910</v>
      </c>
      <c r="E533" s="3473">
        <v>10.48</v>
      </c>
      <c r="F533" s="3473">
        <v>6.16</v>
      </c>
      <c r="G533" s="3473">
        <v>4.32</v>
      </c>
    </row>
    <row r="534" spans="1:7" ht="14.25" customHeight="1">
      <c r="A534" s="3470">
        <v>533</v>
      </c>
      <c r="B534" s="3471" t="s">
        <v>3377</v>
      </c>
      <c r="C534" s="3472" t="s">
        <v>3378</v>
      </c>
      <c r="D534" s="3472" t="s">
        <v>3911</v>
      </c>
      <c r="E534" s="3473">
        <v>16.350000000000001</v>
      </c>
      <c r="F534" s="3473">
        <v>9.61</v>
      </c>
      <c r="G534" s="3473">
        <v>6.74</v>
      </c>
    </row>
    <row r="535" spans="1:7" ht="14.25" customHeight="1">
      <c r="A535" s="3470">
        <v>534</v>
      </c>
      <c r="B535" s="3471" t="s">
        <v>3377</v>
      </c>
      <c r="C535" s="3472" t="s">
        <v>3378</v>
      </c>
      <c r="D535" s="3472" t="s">
        <v>3912</v>
      </c>
      <c r="E535" s="3473">
        <v>15.45</v>
      </c>
      <c r="F535" s="3473">
        <v>9.08</v>
      </c>
      <c r="G535" s="3473">
        <v>6.37</v>
      </c>
    </row>
    <row r="536" spans="1:7" ht="14.25" customHeight="1">
      <c r="A536" s="3470">
        <v>535</v>
      </c>
      <c r="B536" s="3471" t="s">
        <v>3377</v>
      </c>
      <c r="C536" s="3472" t="s">
        <v>3378</v>
      </c>
      <c r="D536" s="3472" t="s">
        <v>3913</v>
      </c>
      <c r="E536" s="3473">
        <v>17.05</v>
      </c>
      <c r="F536" s="3473">
        <v>10.02</v>
      </c>
      <c r="G536" s="3473">
        <v>7.03</v>
      </c>
    </row>
    <row r="537" spans="1:7" ht="14.25" customHeight="1">
      <c r="A537" s="3470">
        <v>536</v>
      </c>
      <c r="B537" s="3471" t="s">
        <v>3377</v>
      </c>
      <c r="C537" s="3472" t="s">
        <v>3378</v>
      </c>
      <c r="D537" s="3472" t="s">
        <v>3914</v>
      </c>
      <c r="E537" s="3473">
        <v>17.05</v>
      </c>
      <c r="F537" s="3473">
        <v>10.02</v>
      </c>
      <c r="G537" s="3473">
        <v>7.03</v>
      </c>
    </row>
    <row r="538" spans="1:7" ht="14.25" customHeight="1">
      <c r="A538" s="3470">
        <v>537</v>
      </c>
      <c r="B538" s="3471" t="s">
        <v>3377</v>
      </c>
      <c r="C538" s="3472" t="s">
        <v>3378</v>
      </c>
      <c r="D538" s="3472" t="s">
        <v>3915</v>
      </c>
      <c r="E538" s="3473">
        <v>16.350000000000001</v>
      </c>
      <c r="F538" s="3473">
        <v>9.61</v>
      </c>
      <c r="G538" s="3473">
        <v>6.74</v>
      </c>
    </row>
    <row r="539" spans="1:7" ht="14.25" customHeight="1">
      <c r="A539" s="3470">
        <v>538</v>
      </c>
      <c r="B539" s="3471" t="s">
        <v>3377</v>
      </c>
      <c r="C539" s="3472" t="s">
        <v>3378</v>
      </c>
      <c r="D539" s="3472" t="s">
        <v>3916</v>
      </c>
      <c r="E539" s="3473">
        <v>10.48</v>
      </c>
      <c r="F539" s="3473">
        <v>6.16</v>
      </c>
      <c r="G539" s="3473">
        <v>4.32</v>
      </c>
    </row>
    <row r="540" spans="1:7" ht="14.25" customHeight="1">
      <c r="A540" s="3470">
        <v>539</v>
      </c>
      <c r="B540" s="3471" t="s">
        <v>3377</v>
      </c>
      <c r="C540" s="3472" t="s">
        <v>3378</v>
      </c>
      <c r="D540" s="3472" t="s">
        <v>3917</v>
      </c>
      <c r="E540" s="3473">
        <v>10.48</v>
      </c>
      <c r="F540" s="3473">
        <v>6.16</v>
      </c>
      <c r="G540" s="3473">
        <v>4.32</v>
      </c>
    </row>
    <row r="541" spans="1:7" ht="14.25" customHeight="1">
      <c r="A541" s="3470">
        <v>540</v>
      </c>
      <c r="B541" s="3471" t="s">
        <v>3377</v>
      </c>
      <c r="C541" s="3472" t="s">
        <v>3378</v>
      </c>
      <c r="D541" s="3472" t="s">
        <v>3918</v>
      </c>
      <c r="E541" s="3473">
        <v>17.05</v>
      </c>
      <c r="F541" s="3473">
        <v>10.02</v>
      </c>
      <c r="G541" s="3473">
        <v>7.03</v>
      </c>
    </row>
    <row r="542" spans="1:7" ht="14.25" customHeight="1">
      <c r="A542" s="3470">
        <v>541</v>
      </c>
      <c r="B542" s="3471" t="s">
        <v>3377</v>
      </c>
      <c r="C542" s="3472" t="s">
        <v>3378</v>
      </c>
      <c r="D542" s="3472" t="s">
        <v>3919</v>
      </c>
      <c r="E542" s="3473">
        <v>17.05</v>
      </c>
      <c r="F542" s="3473">
        <v>10.02</v>
      </c>
      <c r="G542" s="3473">
        <v>7.03</v>
      </c>
    </row>
    <row r="543" spans="1:7" ht="14.25" customHeight="1">
      <c r="A543" s="3470">
        <v>542</v>
      </c>
      <c r="B543" s="3471" t="s">
        <v>3377</v>
      </c>
      <c r="C543" s="3472" t="s">
        <v>3378</v>
      </c>
      <c r="D543" s="3472" t="s">
        <v>3920</v>
      </c>
      <c r="E543" s="3473">
        <v>15.45</v>
      </c>
      <c r="F543" s="3473">
        <v>9.08</v>
      </c>
      <c r="G543" s="3473">
        <v>6.37</v>
      </c>
    </row>
    <row r="544" spans="1:7" ht="14.25" customHeight="1">
      <c r="A544" s="3470">
        <v>543</v>
      </c>
      <c r="B544" s="3471" t="s">
        <v>3377</v>
      </c>
      <c r="C544" s="3472" t="s">
        <v>3378</v>
      </c>
      <c r="D544" s="3472" t="s">
        <v>3921</v>
      </c>
      <c r="E544" s="3473">
        <v>16.350000000000001</v>
      </c>
      <c r="F544" s="3473">
        <v>9.61</v>
      </c>
      <c r="G544" s="3473">
        <v>6.74</v>
      </c>
    </row>
    <row r="545" spans="1:7" ht="14.25" customHeight="1">
      <c r="A545" s="3470">
        <v>544</v>
      </c>
      <c r="B545" s="3471" t="s">
        <v>3377</v>
      </c>
      <c r="C545" s="3472" t="s">
        <v>3378</v>
      </c>
      <c r="D545" s="3472" t="s">
        <v>3922</v>
      </c>
      <c r="E545" s="3473">
        <v>10.48</v>
      </c>
      <c r="F545" s="3473">
        <v>6.16</v>
      </c>
      <c r="G545" s="3473">
        <v>4.32</v>
      </c>
    </row>
    <row r="546" spans="1:7" ht="14.25" customHeight="1">
      <c r="A546" s="3470">
        <v>545</v>
      </c>
      <c r="B546" s="3471" t="s">
        <v>3377</v>
      </c>
      <c r="C546" s="3472" t="s">
        <v>3378</v>
      </c>
      <c r="D546" s="3472" t="s">
        <v>3923</v>
      </c>
      <c r="E546" s="3473">
        <v>15.29</v>
      </c>
      <c r="F546" s="3473">
        <v>8.9600000000000009</v>
      </c>
      <c r="G546" s="3473">
        <v>6.33</v>
      </c>
    </row>
    <row r="547" spans="1:7" ht="14.25" customHeight="1">
      <c r="A547" s="3470">
        <v>546</v>
      </c>
      <c r="B547" s="3471" t="s">
        <v>3377</v>
      </c>
      <c r="C547" s="3472" t="s">
        <v>3378</v>
      </c>
      <c r="D547" s="3472" t="s">
        <v>3924</v>
      </c>
      <c r="E547" s="3473">
        <v>20.14</v>
      </c>
      <c r="F547" s="3473">
        <v>11.8</v>
      </c>
      <c r="G547" s="3473">
        <v>8.34</v>
      </c>
    </row>
    <row r="548" spans="1:7" ht="14.25" customHeight="1">
      <c r="A548" s="3470">
        <v>547</v>
      </c>
      <c r="B548" s="3471" t="s">
        <v>3377</v>
      </c>
      <c r="C548" s="3472" t="s">
        <v>3378</v>
      </c>
      <c r="D548" s="3472" t="s">
        <v>3925</v>
      </c>
      <c r="E548" s="3473">
        <v>20.14</v>
      </c>
      <c r="F548" s="3473">
        <v>11.8</v>
      </c>
      <c r="G548" s="3473">
        <v>8.34</v>
      </c>
    </row>
    <row r="549" spans="1:7" ht="14.25" customHeight="1">
      <c r="A549" s="3470">
        <v>548</v>
      </c>
      <c r="B549" s="3471" t="s">
        <v>3377</v>
      </c>
      <c r="C549" s="3472" t="s">
        <v>3378</v>
      </c>
      <c r="D549" s="3472" t="s">
        <v>3926</v>
      </c>
      <c r="E549" s="3473">
        <v>20.53</v>
      </c>
      <c r="F549" s="3473">
        <v>12.03</v>
      </c>
      <c r="G549" s="3473">
        <v>8.5</v>
      </c>
    </row>
    <row r="550" spans="1:7" ht="14.25" customHeight="1">
      <c r="A550" s="3470">
        <v>549</v>
      </c>
      <c r="B550" s="3471" t="s">
        <v>3377</v>
      </c>
      <c r="C550" s="3472" t="s">
        <v>3378</v>
      </c>
      <c r="D550" s="3472" t="s">
        <v>3927</v>
      </c>
      <c r="E550" s="3473">
        <v>20.14</v>
      </c>
      <c r="F550" s="3473">
        <v>11.8</v>
      </c>
      <c r="G550" s="3473">
        <v>8.34</v>
      </c>
    </row>
    <row r="551" spans="1:7" ht="14.25" customHeight="1">
      <c r="A551" s="3470">
        <v>550</v>
      </c>
      <c r="B551" s="3471" t="s">
        <v>3377</v>
      </c>
      <c r="C551" s="3472" t="s">
        <v>3378</v>
      </c>
      <c r="D551" s="3472" t="s">
        <v>3928</v>
      </c>
      <c r="E551" s="3473">
        <v>20.14</v>
      </c>
      <c r="F551" s="3473">
        <v>11.8</v>
      </c>
      <c r="G551" s="3473">
        <v>8.34</v>
      </c>
    </row>
    <row r="552" spans="1:7" ht="14.25" customHeight="1">
      <c r="A552" s="3470">
        <v>551</v>
      </c>
      <c r="B552" s="3471" t="s">
        <v>3377</v>
      </c>
      <c r="C552" s="3472" t="s">
        <v>3378</v>
      </c>
      <c r="D552" s="3472" t="s">
        <v>3929</v>
      </c>
      <c r="E552" s="3473">
        <v>20.53</v>
      </c>
      <c r="F552" s="3473">
        <v>12.03</v>
      </c>
      <c r="G552" s="3473">
        <v>8.5</v>
      </c>
    </row>
    <row r="553" spans="1:7" ht="14.25" customHeight="1">
      <c r="A553" s="3470">
        <v>552</v>
      </c>
      <c r="B553" s="3471" t="s">
        <v>3377</v>
      </c>
      <c r="C553" s="3472" t="s">
        <v>3378</v>
      </c>
      <c r="D553" s="3472" t="s">
        <v>3930</v>
      </c>
      <c r="E553" s="3473">
        <v>20.14</v>
      </c>
      <c r="F553" s="3473">
        <v>11.8</v>
      </c>
      <c r="G553" s="3473">
        <v>8.34</v>
      </c>
    </row>
    <row r="554" spans="1:7" ht="14.25" customHeight="1">
      <c r="A554" s="3470">
        <v>553</v>
      </c>
      <c r="B554" s="3471" t="s">
        <v>3377</v>
      </c>
      <c r="C554" s="3472" t="s">
        <v>3378</v>
      </c>
      <c r="D554" s="3472" t="s">
        <v>3931</v>
      </c>
      <c r="E554" s="3473">
        <v>13.91</v>
      </c>
      <c r="F554" s="3473">
        <v>8.15</v>
      </c>
      <c r="G554" s="3473">
        <v>5.76</v>
      </c>
    </row>
    <row r="555" spans="1:7" ht="14.25" customHeight="1">
      <c r="A555" s="3470">
        <v>554</v>
      </c>
      <c r="B555" s="3471" t="s">
        <v>3377</v>
      </c>
      <c r="C555" s="3472" t="s">
        <v>3378</v>
      </c>
      <c r="D555" s="3472" t="s">
        <v>3932</v>
      </c>
      <c r="E555" s="3473">
        <v>15.96</v>
      </c>
      <c r="F555" s="3473">
        <v>9.35</v>
      </c>
      <c r="G555" s="3473">
        <v>6.61</v>
      </c>
    </row>
    <row r="556" spans="1:7" ht="14.25" customHeight="1">
      <c r="A556" s="3470">
        <v>555</v>
      </c>
      <c r="B556" s="3471" t="s">
        <v>3377</v>
      </c>
      <c r="C556" s="3472" t="s">
        <v>3378</v>
      </c>
      <c r="D556" s="3472" t="s">
        <v>3933</v>
      </c>
      <c r="E556" s="3473">
        <v>10.51</v>
      </c>
      <c r="F556" s="3473">
        <v>6.16</v>
      </c>
      <c r="G556" s="3473">
        <v>4.3499999999999996</v>
      </c>
    </row>
    <row r="557" spans="1:7" ht="14.25" customHeight="1">
      <c r="A557" s="3470">
        <v>556</v>
      </c>
      <c r="B557" s="3471" t="s">
        <v>3377</v>
      </c>
      <c r="C557" s="3472" t="s">
        <v>3378</v>
      </c>
      <c r="D557" s="3472" t="s">
        <v>3934</v>
      </c>
      <c r="E557" s="3473">
        <v>15.5</v>
      </c>
      <c r="F557" s="3473">
        <v>9.08</v>
      </c>
      <c r="G557" s="3473">
        <v>6.42</v>
      </c>
    </row>
    <row r="558" spans="1:7" ht="14.25" customHeight="1">
      <c r="A558" s="3470">
        <v>557</v>
      </c>
      <c r="B558" s="3471" t="s">
        <v>3377</v>
      </c>
      <c r="C558" s="3472" t="s">
        <v>3378</v>
      </c>
      <c r="D558" s="3472" t="s">
        <v>3935</v>
      </c>
      <c r="E558" s="3473">
        <v>17.100000000000001</v>
      </c>
      <c r="F558" s="3473">
        <v>10.02</v>
      </c>
      <c r="G558" s="3473">
        <v>7.08</v>
      </c>
    </row>
    <row r="559" spans="1:7" ht="14.25" customHeight="1">
      <c r="A559" s="3470">
        <v>558</v>
      </c>
      <c r="B559" s="3471" t="s">
        <v>3377</v>
      </c>
      <c r="C559" s="3472" t="s">
        <v>3378</v>
      </c>
      <c r="D559" s="3472" t="s">
        <v>3936</v>
      </c>
      <c r="E559" s="3473">
        <v>17.100000000000001</v>
      </c>
      <c r="F559" s="3473">
        <v>10.02</v>
      </c>
      <c r="G559" s="3473">
        <v>7.08</v>
      </c>
    </row>
    <row r="560" spans="1:7" ht="14.25" customHeight="1">
      <c r="A560" s="3470">
        <v>559</v>
      </c>
      <c r="B560" s="3471" t="s">
        <v>3377</v>
      </c>
      <c r="C560" s="3472" t="s">
        <v>3378</v>
      </c>
      <c r="D560" s="3472" t="s">
        <v>3937</v>
      </c>
      <c r="E560" s="3473">
        <v>15.5</v>
      </c>
      <c r="F560" s="3473">
        <v>9.08</v>
      </c>
      <c r="G560" s="3473">
        <v>6.42</v>
      </c>
    </row>
    <row r="561" spans="1:7" ht="14.25" customHeight="1">
      <c r="A561" s="3470">
        <v>560</v>
      </c>
      <c r="B561" s="3471" t="s">
        <v>3377</v>
      </c>
      <c r="C561" s="3472" t="s">
        <v>3378</v>
      </c>
      <c r="D561" s="3472" t="s">
        <v>3938</v>
      </c>
      <c r="E561" s="3473">
        <v>16.399999999999999</v>
      </c>
      <c r="F561" s="3473">
        <v>9.61</v>
      </c>
      <c r="G561" s="3473">
        <v>6.79</v>
      </c>
    </row>
    <row r="562" spans="1:7" ht="14.25" customHeight="1">
      <c r="A562" s="3470">
        <v>561</v>
      </c>
      <c r="B562" s="3471" t="s">
        <v>3377</v>
      </c>
      <c r="C562" s="3472" t="s">
        <v>3378</v>
      </c>
      <c r="D562" s="3472" t="s">
        <v>3939</v>
      </c>
      <c r="E562" s="3473">
        <v>10.51</v>
      </c>
      <c r="F562" s="3473">
        <v>6.16</v>
      </c>
      <c r="G562" s="3473">
        <v>4.3499999999999996</v>
      </c>
    </row>
    <row r="563" spans="1:7" ht="14.25" customHeight="1">
      <c r="A563" s="3470">
        <v>562</v>
      </c>
      <c r="B563" s="3471" t="s">
        <v>3377</v>
      </c>
      <c r="C563" s="3472" t="s">
        <v>3378</v>
      </c>
      <c r="D563" s="3472" t="s">
        <v>3940</v>
      </c>
      <c r="E563" s="3473">
        <v>17.100000000000001</v>
      </c>
      <c r="F563" s="3473">
        <v>10.02</v>
      </c>
      <c r="G563" s="3473">
        <v>7.08</v>
      </c>
    </row>
    <row r="564" spans="1:7" ht="14.25" customHeight="1">
      <c r="A564" s="3470">
        <v>563</v>
      </c>
      <c r="B564" s="3471" t="s">
        <v>3377</v>
      </c>
      <c r="C564" s="3472" t="s">
        <v>3378</v>
      </c>
      <c r="D564" s="3472" t="s">
        <v>3941</v>
      </c>
      <c r="E564" s="3473">
        <v>15.5</v>
      </c>
      <c r="F564" s="3473">
        <v>9.08</v>
      </c>
      <c r="G564" s="3473">
        <v>6.42</v>
      </c>
    </row>
    <row r="565" spans="1:7" ht="14.25" customHeight="1">
      <c r="A565" s="3470">
        <v>564</v>
      </c>
      <c r="B565" s="3471" t="s">
        <v>3377</v>
      </c>
      <c r="C565" s="3472" t="s">
        <v>3378</v>
      </c>
      <c r="D565" s="3472" t="s">
        <v>3942</v>
      </c>
      <c r="E565" s="3473">
        <v>16.399999999999999</v>
      </c>
      <c r="F565" s="3473">
        <v>9.61</v>
      </c>
      <c r="G565" s="3473">
        <v>6.79</v>
      </c>
    </row>
    <row r="566" spans="1:7" ht="14.25" customHeight="1">
      <c r="A566" s="3470">
        <v>565</v>
      </c>
      <c r="B566" s="3471" t="s">
        <v>3377</v>
      </c>
      <c r="C566" s="3472" t="s">
        <v>3378</v>
      </c>
      <c r="D566" s="3472" t="s">
        <v>3943</v>
      </c>
      <c r="E566" s="3473">
        <v>10.51</v>
      </c>
      <c r="F566" s="3473">
        <v>6.16</v>
      </c>
      <c r="G566" s="3473">
        <v>4.3499999999999996</v>
      </c>
    </row>
    <row r="567" spans="1:7" ht="14.25" customHeight="1">
      <c r="A567" s="3470">
        <v>566</v>
      </c>
      <c r="B567" s="3471" t="s">
        <v>3377</v>
      </c>
      <c r="C567" s="3472" t="s">
        <v>3378</v>
      </c>
      <c r="D567" s="3472" t="s">
        <v>3944</v>
      </c>
      <c r="E567" s="3473">
        <v>17.8</v>
      </c>
      <c r="F567" s="3473">
        <v>10.43</v>
      </c>
      <c r="G567" s="3473">
        <v>7.37</v>
      </c>
    </row>
    <row r="568" spans="1:7" ht="14.25" customHeight="1">
      <c r="A568" s="3470">
        <v>567</v>
      </c>
      <c r="B568" s="3471" t="s">
        <v>3377</v>
      </c>
      <c r="C568" s="3472" t="s">
        <v>3378</v>
      </c>
      <c r="D568" s="3472" t="s">
        <v>3945</v>
      </c>
      <c r="E568" s="3473">
        <v>16.18</v>
      </c>
      <c r="F568" s="3473">
        <v>9.48</v>
      </c>
      <c r="G568" s="3473">
        <v>6.7</v>
      </c>
    </row>
    <row r="569" spans="1:7" ht="14.25" customHeight="1">
      <c r="A569" s="3470">
        <v>568</v>
      </c>
      <c r="B569" s="3471" t="s">
        <v>3377</v>
      </c>
      <c r="C569" s="3472" t="s">
        <v>3378</v>
      </c>
      <c r="D569" s="3472" t="s">
        <v>3946</v>
      </c>
      <c r="E569" s="3473">
        <v>16.399999999999999</v>
      </c>
      <c r="F569" s="3473">
        <v>9.61</v>
      </c>
      <c r="G569" s="3473">
        <v>6.79</v>
      </c>
    </row>
    <row r="570" spans="1:7" ht="14.25" customHeight="1">
      <c r="A570" s="3470">
        <v>569</v>
      </c>
      <c r="B570" s="3471" t="s">
        <v>3377</v>
      </c>
      <c r="C570" s="3472" t="s">
        <v>3378</v>
      </c>
      <c r="D570" s="3472" t="s">
        <v>3947</v>
      </c>
      <c r="E570" s="3473">
        <v>10.51</v>
      </c>
      <c r="F570" s="3473">
        <v>6.16</v>
      </c>
      <c r="G570" s="3473">
        <v>4.3499999999999996</v>
      </c>
    </row>
    <row r="571" spans="1:7" ht="14.25" customHeight="1">
      <c r="A571" s="3470">
        <v>570</v>
      </c>
      <c r="B571" s="3471" t="s">
        <v>3377</v>
      </c>
      <c r="C571" s="3472" t="s">
        <v>3378</v>
      </c>
      <c r="D571" s="3472" t="s">
        <v>3948</v>
      </c>
      <c r="E571" s="3473">
        <v>10.51</v>
      </c>
      <c r="F571" s="3473">
        <v>6.16</v>
      </c>
      <c r="G571" s="3473">
        <v>4.3499999999999996</v>
      </c>
    </row>
    <row r="572" spans="1:7" ht="14.25" customHeight="1">
      <c r="A572" s="3470">
        <v>571</v>
      </c>
      <c r="B572" s="3471" t="s">
        <v>3377</v>
      </c>
      <c r="C572" s="3472" t="s">
        <v>3378</v>
      </c>
      <c r="D572" s="3472" t="s">
        <v>3949</v>
      </c>
      <c r="E572" s="3473">
        <v>16.399999999999999</v>
      </c>
      <c r="F572" s="3473">
        <v>9.61</v>
      </c>
      <c r="G572" s="3473">
        <v>6.79</v>
      </c>
    </row>
    <row r="573" spans="1:7" ht="14.25" customHeight="1">
      <c r="A573" s="3470">
        <v>572</v>
      </c>
      <c r="B573" s="3471" t="s">
        <v>3377</v>
      </c>
      <c r="C573" s="3472" t="s">
        <v>3378</v>
      </c>
      <c r="D573" s="3472" t="s">
        <v>3950</v>
      </c>
      <c r="E573" s="3473">
        <v>15.5</v>
      </c>
      <c r="F573" s="3473">
        <v>9.08</v>
      </c>
      <c r="G573" s="3473">
        <v>6.42</v>
      </c>
    </row>
    <row r="574" spans="1:7" ht="14.25" customHeight="1">
      <c r="A574" s="3470">
        <v>573</v>
      </c>
      <c r="B574" s="3471" t="s">
        <v>3377</v>
      </c>
      <c r="C574" s="3472" t="s">
        <v>3378</v>
      </c>
      <c r="D574" s="3472" t="s">
        <v>3951</v>
      </c>
      <c r="E574" s="3473">
        <v>17.100000000000001</v>
      </c>
      <c r="F574" s="3473">
        <v>10.02</v>
      </c>
      <c r="G574" s="3473">
        <v>7.08</v>
      </c>
    </row>
    <row r="575" spans="1:7" ht="14.25" customHeight="1">
      <c r="A575" s="3470">
        <v>574</v>
      </c>
      <c r="B575" s="3471" t="s">
        <v>3377</v>
      </c>
      <c r="C575" s="3472" t="s">
        <v>3378</v>
      </c>
      <c r="D575" s="3472" t="s">
        <v>3952</v>
      </c>
      <c r="E575" s="3473">
        <v>17.100000000000001</v>
      </c>
      <c r="F575" s="3473">
        <v>10.02</v>
      </c>
      <c r="G575" s="3473">
        <v>7.08</v>
      </c>
    </row>
    <row r="576" spans="1:7" ht="14.25" customHeight="1">
      <c r="A576" s="3470">
        <v>575</v>
      </c>
      <c r="B576" s="3471" t="s">
        <v>3377</v>
      </c>
      <c r="C576" s="3472" t="s">
        <v>3378</v>
      </c>
      <c r="D576" s="3472" t="s">
        <v>3953</v>
      </c>
      <c r="E576" s="3473">
        <v>15.5</v>
      </c>
      <c r="F576" s="3473">
        <v>9.08</v>
      </c>
      <c r="G576" s="3473">
        <v>6.42</v>
      </c>
    </row>
    <row r="577" spans="1:7" ht="14.25" customHeight="1">
      <c r="A577" s="3470">
        <v>576</v>
      </c>
      <c r="B577" s="3471" t="s">
        <v>3377</v>
      </c>
      <c r="C577" s="3472" t="s">
        <v>3378</v>
      </c>
      <c r="D577" s="3472" t="s">
        <v>3954</v>
      </c>
      <c r="E577" s="3473">
        <v>16.399999999999999</v>
      </c>
      <c r="F577" s="3473">
        <v>9.61</v>
      </c>
      <c r="G577" s="3473">
        <v>6.79</v>
      </c>
    </row>
    <row r="578" spans="1:7" ht="14.25" customHeight="1">
      <c r="A578" s="3470">
        <v>577</v>
      </c>
      <c r="B578" s="3471" t="s">
        <v>3377</v>
      </c>
      <c r="C578" s="3472" t="s">
        <v>3378</v>
      </c>
      <c r="D578" s="3472" t="s">
        <v>3955</v>
      </c>
      <c r="E578" s="3473">
        <v>10.51</v>
      </c>
      <c r="F578" s="3473">
        <v>6.16</v>
      </c>
      <c r="G578" s="3473">
        <v>4.3499999999999996</v>
      </c>
    </row>
    <row r="579" spans="1:7" ht="14.25" customHeight="1">
      <c r="A579" s="3470">
        <v>578</v>
      </c>
      <c r="B579" s="3471" t="s">
        <v>3377</v>
      </c>
      <c r="C579" s="3472" t="s">
        <v>3378</v>
      </c>
      <c r="D579" s="3472" t="s">
        <v>3956</v>
      </c>
      <c r="E579" s="3473">
        <v>22.77</v>
      </c>
      <c r="F579" s="3473">
        <v>13.34</v>
      </c>
      <c r="G579" s="3473">
        <v>9.43</v>
      </c>
    </row>
    <row r="580" spans="1:7" ht="14.25" customHeight="1">
      <c r="A580" s="3470">
        <v>579</v>
      </c>
      <c r="B580" s="3471" t="s">
        <v>3377</v>
      </c>
      <c r="C580" s="3472" t="s">
        <v>3378</v>
      </c>
      <c r="D580" s="3472" t="s">
        <v>3957</v>
      </c>
      <c r="E580" s="3473">
        <v>30.99</v>
      </c>
      <c r="F580" s="3473">
        <v>18.16</v>
      </c>
      <c r="G580" s="3473">
        <v>12.83</v>
      </c>
    </row>
    <row r="581" spans="1:7" ht="14.25" customHeight="1">
      <c r="A581" s="3470">
        <v>580</v>
      </c>
      <c r="B581" s="3471" t="s">
        <v>3377</v>
      </c>
      <c r="C581" s="3472" t="s">
        <v>3378</v>
      </c>
      <c r="D581" s="3472" t="s">
        <v>3958</v>
      </c>
      <c r="E581" s="3473">
        <v>15.96</v>
      </c>
      <c r="F581" s="3473">
        <v>9.35</v>
      </c>
      <c r="G581" s="3473">
        <v>6.61</v>
      </c>
    </row>
    <row r="582" spans="1:7" ht="14.25" customHeight="1">
      <c r="A582" s="3470">
        <v>581</v>
      </c>
      <c r="B582" s="3471" t="s">
        <v>3377</v>
      </c>
      <c r="C582" s="3472" t="s">
        <v>3378</v>
      </c>
      <c r="D582" s="3472" t="s">
        <v>3959</v>
      </c>
      <c r="E582" s="3473">
        <v>13.91</v>
      </c>
      <c r="F582" s="3473">
        <v>8.15</v>
      </c>
      <c r="G582" s="3473">
        <v>5.76</v>
      </c>
    </row>
    <row r="583" spans="1:7" ht="14.25" customHeight="1">
      <c r="A583" s="3470">
        <v>582</v>
      </c>
      <c r="B583" s="3471" t="s">
        <v>3960</v>
      </c>
      <c r="C583" s="3472" t="s">
        <v>3378</v>
      </c>
      <c r="D583" s="3472" t="s">
        <v>3961</v>
      </c>
      <c r="E583" s="3474">
        <v>23.15</v>
      </c>
      <c r="F583" s="3474">
        <v>12.59</v>
      </c>
      <c r="G583" s="3474">
        <v>10.56</v>
      </c>
    </row>
    <row r="584" spans="1:7" ht="14.25" customHeight="1">
      <c r="A584" s="3470">
        <v>583</v>
      </c>
      <c r="B584" s="3471" t="s">
        <v>3960</v>
      </c>
      <c r="C584" s="3472" t="s">
        <v>3378</v>
      </c>
      <c r="D584" s="3472" t="s">
        <v>3962</v>
      </c>
      <c r="E584" s="3474">
        <v>47.44</v>
      </c>
      <c r="F584" s="3474">
        <v>25.8</v>
      </c>
      <c r="G584" s="3474">
        <v>21.64</v>
      </c>
    </row>
    <row r="585" spans="1:7" ht="14.25" customHeight="1">
      <c r="A585" s="3470">
        <v>584</v>
      </c>
      <c r="B585" s="3471" t="s">
        <v>3960</v>
      </c>
      <c r="C585" s="3472" t="s">
        <v>3378</v>
      </c>
      <c r="D585" s="3472" t="s">
        <v>3963</v>
      </c>
      <c r="E585" s="3474">
        <v>31.54</v>
      </c>
      <c r="F585" s="3474">
        <v>17.149999999999999</v>
      </c>
      <c r="G585" s="3474">
        <v>14.39</v>
      </c>
    </row>
    <row r="586" spans="1:7" ht="14.25" customHeight="1">
      <c r="A586" s="3470">
        <v>585</v>
      </c>
      <c r="B586" s="3471" t="s">
        <v>3960</v>
      </c>
      <c r="C586" s="3472" t="s">
        <v>3378</v>
      </c>
      <c r="D586" s="3472" t="s">
        <v>3964</v>
      </c>
      <c r="E586" s="3474">
        <v>16.48</v>
      </c>
      <c r="F586" s="3474">
        <v>8.9600000000000009</v>
      </c>
      <c r="G586" s="3474">
        <v>7.52</v>
      </c>
    </row>
    <row r="587" spans="1:7" ht="14.25" customHeight="1">
      <c r="A587" s="3470">
        <v>586</v>
      </c>
      <c r="B587" s="3471" t="s">
        <v>3960</v>
      </c>
      <c r="C587" s="3472" t="s">
        <v>3378</v>
      </c>
      <c r="D587" s="3472" t="s">
        <v>3965</v>
      </c>
      <c r="E587" s="3474">
        <v>25.05</v>
      </c>
      <c r="F587" s="3474">
        <v>13.62</v>
      </c>
      <c r="G587" s="3474">
        <v>11.43</v>
      </c>
    </row>
    <row r="588" spans="1:7" ht="14.25" customHeight="1">
      <c r="A588" s="3470">
        <v>587</v>
      </c>
      <c r="B588" s="3471" t="s">
        <v>3960</v>
      </c>
      <c r="C588" s="3472" t="s">
        <v>3378</v>
      </c>
      <c r="D588" s="3472" t="s">
        <v>3966</v>
      </c>
      <c r="E588" s="3474">
        <v>20.98</v>
      </c>
      <c r="F588" s="3474">
        <v>11.41</v>
      </c>
      <c r="G588" s="3474">
        <v>9.57</v>
      </c>
    </row>
    <row r="589" spans="1:7" ht="14.25" customHeight="1">
      <c r="A589" s="3470">
        <v>588</v>
      </c>
      <c r="B589" s="3471" t="s">
        <v>3960</v>
      </c>
      <c r="C589" s="3472" t="s">
        <v>3378</v>
      </c>
      <c r="D589" s="3472" t="s">
        <v>3967</v>
      </c>
      <c r="E589" s="3474">
        <v>21.7</v>
      </c>
      <c r="F589" s="3474">
        <v>11.8</v>
      </c>
      <c r="G589" s="3474">
        <v>9.9</v>
      </c>
    </row>
    <row r="590" spans="1:7" ht="14.25" customHeight="1">
      <c r="A590" s="3470">
        <v>589</v>
      </c>
      <c r="B590" s="3471" t="s">
        <v>3960</v>
      </c>
      <c r="C590" s="3472" t="s">
        <v>3378</v>
      </c>
      <c r="D590" s="3472" t="s">
        <v>3968</v>
      </c>
      <c r="E590" s="3474">
        <v>20.98</v>
      </c>
      <c r="F590" s="3474">
        <v>11.41</v>
      </c>
      <c r="G590" s="3474">
        <v>9.57</v>
      </c>
    </row>
    <row r="591" spans="1:7" ht="14.25" customHeight="1">
      <c r="A591" s="3470">
        <v>590</v>
      </c>
      <c r="B591" s="3471" t="s">
        <v>3960</v>
      </c>
      <c r="C591" s="3472" t="s">
        <v>3378</v>
      </c>
      <c r="D591" s="3472" t="s">
        <v>3969</v>
      </c>
      <c r="E591" s="3474">
        <v>16.260000000000002</v>
      </c>
      <c r="F591" s="3474">
        <v>8.84</v>
      </c>
      <c r="G591" s="3474">
        <v>7.42</v>
      </c>
    </row>
    <row r="592" spans="1:7" ht="14.25" customHeight="1">
      <c r="A592" s="3470">
        <v>591</v>
      </c>
      <c r="B592" s="3471" t="s">
        <v>3960</v>
      </c>
      <c r="C592" s="3472" t="s">
        <v>3378</v>
      </c>
      <c r="D592" s="3472" t="s">
        <v>3970</v>
      </c>
      <c r="E592" s="3474">
        <v>16.48</v>
      </c>
      <c r="F592" s="3474">
        <v>8.9600000000000009</v>
      </c>
      <c r="G592" s="3474">
        <v>7.52</v>
      </c>
    </row>
    <row r="593" spans="1:7" ht="14.25" customHeight="1">
      <c r="A593" s="3470">
        <v>592</v>
      </c>
      <c r="B593" s="3471" t="s">
        <v>3960</v>
      </c>
      <c r="C593" s="3472" t="s">
        <v>3378</v>
      </c>
      <c r="D593" s="3472" t="s">
        <v>3971</v>
      </c>
      <c r="E593" s="3474">
        <v>11.53</v>
      </c>
      <c r="F593" s="3474">
        <v>6.27</v>
      </c>
      <c r="G593" s="3474">
        <v>5.26</v>
      </c>
    </row>
    <row r="594" spans="1:7" ht="14.25" customHeight="1">
      <c r="A594" s="3470">
        <v>593</v>
      </c>
      <c r="B594" s="3471" t="s">
        <v>3960</v>
      </c>
      <c r="C594" s="3472" t="s">
        <v>3378</v>
      </c>
      <c r="D594" s="3472" t="s">
        <v>3972</v>
      </c>
      <c r="E594" s="3474">
        <v>24.18</v>
      </c>
      <c r="F594" s="3474">
        <v>13.15</v>
      </c>
      <c r="G594" s="3474">
        <v>11.03</v>
      </c>
    </row>
    <row r="595" spans="1:7" ht="14.25" customHeight="1">
      <c r="A595" s="3470">
        <v>594</v>
      </c>
      <c r="B595" s="3471" t="s">
        <v>3960</v>
      </c>
      <c r="C595" s="3472" t="s">
        <v>3378</v>
      </c>
      <c r="D595" s="3472" t="s">
        <v>3973</v>
      </c>
      <c r="E595" s="3474">
        <v>21.4</v>
      </c>
      <c r="F595" s="3474">
        <v>11.64</v>
      </c>
      <c r="G595" s="3474">
        <v>9.76</v>
      </c>
    </row>
    <row r="596" spans="1:7" ht="14.25" customHeight="1">
      <c r="A596" s="3470">
        <v>595</v>
      </c>
      <c r="B596" s="3471" t="s">
        <v>3960</v>
      </c>
      <c r="C596" s="3472" t="s">
        <v>3378</v>
      </c>
      <c r="D596" s="3472" t="s">
        <v>3974</v>
      </c>
      <c r="E596" s="3474">
        <v>12.3</v>
      </c>
      <c r="F596" s="3474">
        <v>6.69</v>
      </c>
      <c r="G596" s="3474">
        <v>5.61</v>
      </c>
    </row>
    <row r="597" spans="1:7" ht="14.25" customHeight="1">
      <c r="A597" s="3470">
        <v>596</v>
      </c>
      <c r="B597" s="3471" t="s">
        <v>3960</v>
      </c>
      <c r="C597" s="3472" t="s">
        <v>3378</v>
      </c>
      <c r="D597" s="3472" t="s">
        <v>3975</v>
      </c>
      <c r="E597" s="3474">
        <v>25.31</v>
      </c>
      <c r="F597" s="3474">
        <v>12.59</v>
      </c>
      <c r="G597" s="3474">
        <v>12.72</v>
      </c>
    </row>
    <row r="598" spans="1:7" ht="14.25" customHeight="1">
      <c r="A598" s="3470">
        <v>597</v>
      </c>
      <c r="B598" s="3471" t="s">
        <v>3960</v>
      </c>
      <c r="C598" s="3472" t="s">
        <v>3378</v>
      </c>
      <c r="D598" s="3472" t="s">
        <v>3976</v>
      </c>
      <c r="E598" s="3474">
        <v>44.73</v>
      </c>
      <c r="F598" s="3474">
        <v>22.25</v>
      </c>
      <c r="G598" s="3474">
        <v>22.48</v>
      </c>
    </row>
    <row r="599" spans="1:7" ht="14.25" customHeight="1">
      <c r="A599" s="3470">
        <v>598</v>
      </c>
      <c r="B599" s="3471" t="s">
        <v>3960</v>
      </c>
      <c r="C599" s="3472" t="s">
        <v>3378</v>
      </c>
      <c r="D599" s="3472" t="s">
        <v>3977</v>
      </c>
      <c r="E599" s="3474">
        <v>21.71</v>
      </c>
      <c r="F599" s="3474">
        <v>10.8</v>
      </c>
      <c r="G599" s="3474">
        <v>10.91</v>
      </c>
    </row>
    <row r="600" spans="1:7" ht="14.25" customHeight="1">
      <c r="A600" s="3470">
        <v>599</v>
      </c>
      <c r="B600" s="3471" t="s">
        <v>3960</v>
      </c>
      <c r="C600" s="3472" t="s">
        <v>3378</v>
      </c>
      <c r="D600" s="3472" t="s">
        <v>3978</v>
      </c>
      <c r="E600" s="3474">
        <v>51.87</v>
      </c>
      <c r="F600" s="3474">
        <v>25.8</v>
      </c>
      <c r="G600" s="3474">
        <v>26.07</v>
      </c>
    </row>
    <row r="601" spans="1:7" ht="14.25" customHeight="1">
      <c r="A601" s="3470">
        <v>600</v>
      </c>
      <c r="B601" s="3471" t="s">
        <v>3960</v>
      </c>
      <c r="C601" s="3472" t="s">
        <v>3378</v>
      </c>
      <c r="D601" s="3472" t="s">
        <v>3979</v>
      </c>
      <c r="E601" s="3474">
        <v>24.19</v>
      </c>
      <c r="F601" s="3474">
        <v>12.03</v>
      </c>
      <c r="G601" s="3474">
        <v>12.16</v>
      </c>
    </row>
    <row r="602" spans="1:7" ht="14.25" customHeight="1">
      <c r="A602" s="3470">
        <v>601</v>
      </c>
      <c r="B602" s="3471" t="s">
        <v>3960</v>
      </c>
      <c r="C602" s="3472" t="s">
        <v>3378</v>
      </c>
      <c r="D602" s="3472" t="s">
        <v>3980</v>
      </c>
      <c r="E602" s="3474">
        <v>19.14</v>
      </c>
      <c r="F602" s="3474">
        <v>9.52</v>
      </c>
      <c r="G602" s="3474">
        <v>9.6199999999999992</v>
      </c>
    </row>
    <row r="603" spans="1:7" ht="14.25" customHeight="1">
      <c r="A603" s="3470">
        <v>602</v>
      </c>
      <c r="B603" s="3471" t="s">
        <v>3960</v>
      </c>
      <c r="C603" s="3472" t="s">
        <v>3378</v>
      </c>
      <c r="D603" s="3472" t="s">
        <v>3981</v>
      </c>
      <c r="E603" s="3474">
        <v>24.19</v>
      </c>
      <c r="F603" s="3474">
        <v>12.03</v>
      </c>
      <c r="G603" s="3474">
        <v>12.16</v>
      </c>
    </row>
    <row r="604" spans="1:7" ht="14.25" customHeight="1">
      <c r="A604" s="3470">
        <v>603</v>
      </c>
      <c r="B604" s="3471" t="s">
        <v>3960</v>
      </c>
      <c r="C604" s="3472" t="s">
        <v>3378</v>
      </c>
      <c r="D604" s="3472" t="s">
        <v>3982</v>
      </c>
      <c r="E604" s="3474">
        <v>34.479999999999997</v>
      </c>
      <c r="F604" s="3474">
        <v>17.149999999999999</v>
      </c>
      <c r="G604" s="3474">
        <v>17.329999999999998</v>
      </c>
    </row>
    <row r="605" spans="1:7" ht="14.25" customHeight="1">
      <c r="A605" s="3470">
        <v>604</v>
      </c>
      <c r="B605" s="3471" t="s">
        <v>3960</v>
      </c>
      <c r="C605" s="3472" t="s">
        <v>3378</v>
      </c>
      <c r="D605" s="3472" t="s">
        <v>3983</v>
      </c>
      <c r="E605" s="3474">
        <v>21.71</v>
      </c>
      <c r="F605" s="3474">
        <v>10.8</v>
      </c>
      <c r="G605" s="3474">
        <v>10.91</v>
      </c>
    </row>
    <row r="606" spans="1:7" ht="14.25" customHeight="1">
      <c r="A606" s="3470">
        <v>605</v>
      </c>
      <c r="B606" s="3471" t="s">
        <v>3960</v>
      </c>
      <c r="C606" s="3472" t="s">
        <v>3378</v>
      </c>
      <c r="D606" s="3472" t="s">
        <v>3984</v>
      </c>
      <c r="E606" s="3474">
        <v>51.87</v>
      </c>
      <c r="F606" s="3474">
        <v>25.8</v>
      </c>
      <c r="G606" s="3474">
        <v>26.07</v>
      </c>
    </row>
    <row r="607" spans="1:7" ht="14.25" customHeight="1">
      <c r="A607" s="3470">
        <v>606</v>
      </c>
      <c r="B607" s="3471" t="s">
        <v>3960</v>
      </c>
      <c r="C607" s="3472" t="s">
        <v>3378</v>
      </c>
      <c r="D607" s="3472" t="s">
        <v>3985</v>
      </c>
      <c r="E607" s="3474">
        <v>25.31</v>
      </c>
      <c r="F607" s="3474">
        <v>12.59</v>
      </c>
      <c r="G607" s="3474">
        <v>12.72</v>
      </c>
    </row>
    <row r="608" spans="1:7" ht="14.25" customHeight="1">
      <c r="A608" s="3470">
        <v>607</v>
      </c>
      <c r="B608" s="3471" t="s">
        <v>3960</v>
      </c>
      <c r="C608" s="3472" t="s">
        <v>4766</v>
      </c>
      <c r="D608" s="3472" t="s">
        <v>3987</v>
      </c>
      <c r="E608" s="3474">
        <v>21.35</v>
      </c>
      <c r="F608" s="3475">
        <v>12.22</v>
      </c>
      <c r="G608" s="3475">
        <v>9.1300000000000008</v>
      </c>
    </row>
    <row r="609" spans="1:7" ht="14.25" customHeight="1">
      <c r="A609" s="3470">
        <v>608</v>
      </c>
      <c r="B609" s="3471" t="s">
        <v>3960</v>
      </c>
      <c r="C609" s="3472" t="s">
        <v>3986</v>
      </c>
      <c r="D609" s="3472" t="s">
        <v>3988</v>
      </c>
      <c r="E609" s="3474">
        <v>27.99</v>
      </c>
      <c r="F609" s="3475">
        <v>16.02</v>
      </c>
      <c r="G609" s="3475">
        <v>11.97</v>
      </c>
    </row>
    <row r="610" spans="1:7" ht="14.25" customHeight="1">
      <c r="A610" s="3470">
        <v>609</v>
      </c>
      <c r="B610" s="3471" t="s">
        <v>3960</v>
      </c>
      <c r="C610" s="3472" t="s">
        <v>3986</v>
      </c>
      <c r="D610" s="3472" t="s">
        <v>3989</v>
      </c>
      <c r="E610" s="3474">
        <v>9.44</v>
      </c>
      <c r="F610" s="3475">
        <v>5.4</v>
      </c>
      <c r="G610" s="3475">
        <v>4.04</v>
      </c>
    </row>
    <row r="611" spans="1:7" ht="14.25" customHeight="1">
      <c r="A611" s="3470">
        <v>610</v>
      </c>
      <c r="B611" s="3471" t="s">
        <v>3960</v>
      </c>
      <c r="C611" s="3472" t="s">
        <v>3986</v>
      </c>
      <c r="D611" s="3472" t="s">
        <v>3990</v>
      </c>
      <c r="E611" s="3474">
        <v>17.84</v>
      </c>
      <c r="F611" s="3475">
        <v>10.210000000000001</v>
      </c>
      <c r="G611" s="3475">
        <v>7.63</v>
      </c>
    </row>
    <row r="612" spans="1:7" ht="14.25" customHeight="1">
      <c r="A612" s="3470">
        <v>611</v>
      </c>
      <c r="B612" s="3471" t="s">
        <v>3960</v>
      </c>
      <c r="C612" s="3472" t="s">
        <v>3986</v>
      </c>
      <c r="D612" s="3472" t="s">
        <v>3991</v>
      </c>
      <c r="E612" s="3474">
        <v>16.93</v>
      </c>
      <c r="F612" s="3475">
        <v>9.69</v>
      </c>
      <c r="G612" s="3475">
        <v>7.24</v>
      </c>
    </row>
    <row r="613" spans="1:7" ht="14.25" customHeight="1">
      <c r="A613" s="3470">
        <v>612</v>
      </c>
      <c r="B613" s="3471" t="s">
        <v>3960</v>
      </c>
      <c r="C613" s="3472" t="s">
        <v>3986</v>
      </c>
      <c r="D613" s="3472" t="s">
        <v>3992</v>
      </c>
      <c r="E613" s="3474">
        <v>20.62</v>
      </c>
      <c r="F613" s="3475">
        <v>11.8</v>
      </c>
      <c r="G613" s="3475">
        <v>8.82</v>
      </c>
    </row>
    <row r="614" spans="1:7" ht="14.25" customHeight="1">
      <c r="A614" s="3470">
        <v>613</v>
      </c>
      <c r="B614" s="3471" t="s">
        <v>3960</v>
      </c>
      <c r="C614" s="3472" t="s">
        <v>3993</v>
      </c>
      <c r="D614" s="3472" t="s">
        <v>3994</v>
      </c>
      <c r="E614" s="3474">
        <v>10.27</v>
      </c>
      <c r="F614" s="3475">
        <v>5.88</v>
      </c>
      <c r="G614" s="3475">
        <v>4.3899999999999997</v>
      </c>
    </row>
    <row r="615" spans="1:7" ht="14.25" customHeight="1">
      <c r="A615" s="3470">
        <v>614</v>
      </c>
      <c r="B615" s="3471" t="s">
        <v>3960</v>
      </c>
      <c r="C615" s="3472" t="s">
        <v>3993</v>
      </c>
      <c r="D615" s="3472" t="s">
        <v>3995</v>
      </c>
      <c r="E615" s="3474">
        <v>18.07</v>
      </c>
      <c r="F615" s="3475">
        <v>10.34</v>
      </c>
      <c r="G615" s="3475">
        <v>7.73</v>
      </c>
    </row>
    <row r="616" spans="1:7" ht="14.25" customHeight="1">
      <c r="A616" s="3470">
        <v>615</v>
      </c>
      <c r="B616" s="3471" t="s">
        <v>3960</v>
      </c>
      <c r="C616" s="3472" t="s">
        <v>3993</v>
      </c>
      <c r="D616" s="3472" t="s">
        <v>3996</v>
      </c>
      <c r="E616" s="3474">
        <v>20.62</v>
      </c>
      <c r="F616" s="3475">
        <v>11.8</v>
      </c>
      <c r="G616" s="3475">
        <v>8.82</v>
      </c>
    </row>
    <row r="617" spans="1:7" ht="14.25" customHeight="1">
      <c r="A617" s="3470">
        <v>616</v>
      </c>
      <c r="B617" s="3471" t="s">
        <v>3960</v>
      </c>
      <c r="C617" s="3472" t="s">
        <v>3993</v>
      </c>
      <c r="D617" s="3472" t="s">
        <v>3997</v>
      </c>
      <c r="E617" s="3474">
        <v>15.66</v>
      </c>
      <c r="F617" s="3475">
        <v>8.9600000000000009</v>
      </c>
      <c r="G617" s="3475">
        <v>6.7</v>
      </c>
    </row>
    <row r="618" spans="1:7" ht="14.25" customHeight="1">
      <c r="A618" s="3470">
        <v>617</v>
      </c>
      <c r="B618" s="3471" t="s">
        <v>3960</v>
      </c>
      <c r="C618" s="3472" t="s">
        <v>3993</v>
      </c>
      <c r="D618" s="3472" t="s">
        <v>3998</v>
      </c>
      <c r="E618" s="3474">
        <v>16.93</v>
      </c>
      <c r="F618" s="3475">
        <v>9.69</v>
      </c>
      <c r="G618" s="3475">
        <v>7.24</v>
      </c>
    </row>
    <row r="619" spans="1:7" ht="14.25" customHeight="1">
      <c r="A619" s="3470">
        <v>618</v>
      </c>
      <c r="B619" s="3471" t="s">
        <v>3960</v>
      </c>
      <c r="C619" s="3472" t="s">
        <v>3993</v>
      </c>
      <c r="D619" s="3472" t="s">
        <v>3999</v>
      </c>
      <c r="E619" s="3474">
        <v>8.4600000000000009</v>
      </c>
      <c r="F619" s="3475">
        <v>4.84</v>
      </c>
      <c r="G619" s="3475">
        <v>3.62</v>
      </c>
    </row>
    <row r="620" spans="1:7" ht="14.25" customHeight="1">
      <c r="A620" s="3470">
        <v>619</v>
      </c>
      <c r="B620" s="3471" t="s">
        <v>3960</v>
      </c>
      <c r="C620" s="3472" t="s">
        <v>3993</v>
      </c>
      <c r="D620" s="3472" t="s">
        <v>4000</v>
      </c>
      <c r="E620" s="3474">
        <v>24.86</v>
      </c>
      <c r="F620" s="3475">
        <v>14.23</v>
      </c>
      <c r="G620" s="3475">
        <v>10.63</v>
      </c>
    </row>
    <row r="621" spans="1:7" ht="14.25" customHeight="1">
      <c r="A621" s="3470">
        <v>620</v>
      </c>
      <c r="B621" s="3471" t="s">
        <v>3960</v>
      </c>
      <c r="C621" s="3472" t="s">
        <v>3993</v>
      </c>
      <c r="D621" s="3472" t="s">
        <v>4001</v>
      </c>
      <c r="E621" s="3474">
        <v>21.02</v>
      </c>
      <c r="F621" s="3475">
        <v>12.03</v>
      </c>
      <c r="G621" s="3475">
        <v>8.99</v>
      </c>
    </row>
    <row r="622" spans="1:7" ht="14.25" customHeight="1">
      <c r="A622" s="3470">
        <v>621</v>
      </c>
      <c r="B622" s="3471" t="s">
        <v>3960</v>
      </c>
      <c r="C622" s="3472" t="s">
        <v>3993</v>
      </c>
      <c r="D622" s="3472" t="s">
        <v>4002</v>
      </c>
      <c r="E622" s="3474">
        <v>17.84</v>
      </c>
      <c r="F622" s="3475">
        <v>10.210000000000001</v>
      </c>
      <c r="G622" s="3475">
        <v>7.63</v>
      </c>
    </row>
    <row r="623" spans="1:7" ht="14.25" customHeight="1">
      <c r="A623" s="3470">
        <v>622</v>
      </c>
      <c r="B623" s="3471" t="s">
        <v>3960</v>
      </c>
      <c r="C623" s="3472" t="s">
        <v>3986</v>
      </c>
      <c r="D623" s="3472" t="s">
        <v>4003</v>
      </c>
      <c r="E623" s="3474">
        <v>10.27</v>
      </c>
      <c r="F623" s="3475">
        <v>5.88</v>
      </c>
      <c r="G623" s="3475">
        <v>4.3899999999999997</v>
      </c>
    </row>
    <row r="624" spans="1:7" ht="14.25" customHeight="1">
      <c r="A624" s="3470">
        <v>623</v>
      </c>
      <c r="B624" s="3471" t="s">
        <v>3960</v>
      </c>
      <c r="C624" s="3472" t="s">
        <v>3986</v>
      </c>
      <c r="D624" s="3472" t="s">
        <v>4004</v>
      </c>
      <c r="E624" s="3474">
        <v>16.93</v>
      </c>
      <c r="F624" s="3475">
        <v>9.69</v>
      </c>
      <c r="G624" s="3475">
        <v>7.24</v>
      </c>
    </row>
    <row r="625" spans="1:7" ht="14.25" customHeight="1">
      <c r="A625" s="3470">
        <v>624</v>
      </c>
      <c r="B625" s="3471" t="s">
        <v>3960</v>
      </c>
      <c r="C625" s="3472" t="s">
        <v>3986</v>
      </c>
      <c r="D625" s="3472" t="s">
        <v>4005</v>
      </c>
      <c r="E625" s="3474">
        <v>19.850000000000001</v>
      </c>
      <c r="F625" s="3475">
        <v>11.36</v>
      </c>
      <c r="G625" s="3475">
        <v>8.49</v>
      </c>
    </row>
    <row r="626" spans="1:7" ht="14.25" customHeight="1">
      <c r="A626" s="3470">
        <v>625</v>
      </c>
      <c r="B626" s="3471" t="s">
        <v>3960</v>
      </c>
      <c r="C626" s="3472" t="s">
        <v>3986</v>
      </c>
      <c r="D626" s="3472" t="s">
        <v>4006</v>
      </c>
      <c r="E626" s="3474">
        <v>17.84</v>
      </c>
      <c r="F626" s="3475">
        <v>10.210000000000001</v>
      </c>
      <c r="G626" s="3475">
        <v>7.63</v>
      </c>
    </row>
    <row r="627" spans="1:7" ht="14.25" customHeight="1">
      <c r="A627" s="3470">
        <v>626</v>
      </c>
      <c r="B627" s="3471" t="s">
        <v>3960</v>
      </c>
      <c r="C627" s="3472" t="s">
        <v>3986</v>
      </c>
      <c r="D627" s="3472" t="s">
        <v>4007</v>
      </c>
      <c r="E627" s="3474">
        <v>9.44</v>
      </c>
      <c r="F627" s="3475">
        <v>5.4</v>
      </c>
      <c r="G627" s="3475">
        <v>4.04</v>
      </c>
    </row>
    <row r="628" spans="1:7" ht="14.25" customHeight="1">
      <c r="A628" s="3470">
        <v>627</v>
      </c>
      <c r="B628" s="3471" t="s">
        <v>3960</v>
      </c>
      <c r="C628" s="3472" t="s">
        <v>3986</v>
      </c>
      <c r="D628" s="3472" t="s">
        <v>4008</v>
      </c>
      <c r="E628" s="3474">
        <v>23.19</v>
      </c>
      <c r="F628" s="3475">
        <v>13.27</v>
      </c>
      <c r="G628" s="3475">
        <v>9.92</v>
      </c>
    </row>
    <row r="629" spans="1:7" ht="14.25" customHeight="1">
      <c r="A629" s="3470">
        <v>628</v>
      </c>
      <c r="B629" s="3471" t="s">
        <v>3960</v>
      </c>
      <c r="C629" s="3472" t="s">
        <v>3986</v>
      </c>
      <c r="D629" s="3472" t="s">
        <v>4009</v>
      </c>
      <c r="E629" s="3474">
        <v>31.61</v>
      </c>
      <c r="F629" s="3475">
        <v>18.09</v>
      </c>
      <c r="G629" s="3475">
        <v>13.52</v>
      </c>
    </row>
    <row r="630" spans="1:7" ht="14.25" customHeight="1">
      <c r="A630" s="3470">
        <v>629</v>
      </c>
      <c r="B630" s="3471" t="s">
        <v>3960</v>
      </c>
      <c r="C630" s="3472" t="s">
        <v>3986</v>
      </c>
      <c r="D630" s="3472" t="s">
        <v>4010</v>
      </c>
      <c r="E630" s="3474">
        <v>16.62</v>
      </c>
      <c r="F630" s="3475">
        <v>9.51</v>
      </c>
      <c r="G630" s="3475">
        <v>7.11</v>
      </c>
    </row>
    <row r="631" spans="1:7" ht="14.25" customHeight="1">
      <c r="A631" s="3470">
        <v>630</v>
      </c>
      <c r="B631" s="3471" t="s">
        <v>3960</v>
      </c>
      <c r="C631" s="3472" t="s">
        <v>4767</v>
      </c>
      <c r="D631" s="3472" t="s">
        <v>4012</v>
      </c>
      <c r="E631" s="3474">
        <v>36.270000000000003</v>
      </c>
      <c r="F631" s="3475">
        <v>20.76</v>
      </c>
      <c r="G631" s="3475">
        <v>15.51</v>
      </c>
    </row>
    <row r="632" spans="1:7" ht="14.25" customHeight="1">
      <c r="A632" s="3470">
        <v>632</v>
      </c>
      <c r="B632" s="3471" t="s">
        <v>3960</v>
      </c>
      <c r="C632" s="3472" t="s">
        <v>4011</v>
      </c>
      <c r="D632" s="3472" t="s">
        <v>4013</v>
      </c>
      <c r="E632" s="3474">
        <v>21.33</v>
      </c>
      <c r="F632" s="3475">
        <v>12.21</v>
      </c>
      <c r="G632" s="3475">
        <v>9.1199999999999992</v>
      </c>
    </row>
    <row r="633" spans="1:7" ht="14.25" customHeight="1">
      <c r="A633" s="3470">
        <v>634</v>
      </c>
      <c r="B633" s="3471" t="s">
        <v>3960</v>
      </c>
      <c r="C633" s="3472" t="s">
        <v>3986</v>
      </c>
      <c r="D633" s="3472" t="s">
        <v>4014</v>
      </c>
      <c r="E633" s="3475">
        <v>21.15</v>
      </c>
      <c r="F633" s="3475">
        <v>12.22</v>
      </c>
      <c r="G633" s="3475">
        <v>8.93</v>
      </c>
    </row>
    <row r="634" spans="1:7" ht="14.25" customHeight="1">
      <c r="A634" s="3470">
        <v>635</v>
      </c>
      <c r="B634" s="3471" t="s">
        <v>3960</v>
      </c>
      <c r="C634" s="3472" t="s">
        <v>3986</v>
      </c>
      <c r="D634" s="3472" t="s">
        <v>4015</v>
      </c>
      <c r="E634" s="3475">
        <v>27.73</v>
      </c>
      <c r="F634" s="3475">
        <v>16.02</v>
      </c>
      <c r="G634" s="3475">
        <v>11.71</v>
      </c>
    </row>
    <row r="635" spans="1:7" ht="14.25" customHeight="1">
      <c r="A635" s="3470">
        <v>636</v>
      </c>
      <c r="B635" s="3471" t="s">
        <v>3960</v>
      </c>
      <c r="C635" s="3472" t="s">
        <v>3986</v>
      </c>
      <c r="D635" s="3472" t="s">
        <v>4016</v>
      </c>
      <c r="E635" s="3475">
        <v>31.85</v>
      </c>
      <c r="F635" s="3475">
        <v>18.399999999999999</v>
      </c>
      <c r="G635" s="3475">
        <v>13.45</v>
      </c>
    </row>
    <row r="636" spans="1:7" ht="14.25" customHeight="1">
      <c r="A636" s="3470">
        <v>637</v>
      </c>
      <c r="B636" s="3471" t="s">
        <v>3960</v>
      </c>
      <c r="C636" s="3472" t="s">
        <v>3986</v>
      </c>
      <c r="D636" s="3472" t="s">
        <v>4017</v>
      </c>
      <c r="E636" s="3475">
        <v>20.420000000000002</v>
      </c>
      <c r="F636" s="3475">
        <v>11.8</v>
      </c>
      <c r="G636" s="3475">
        <v>8.6199999999999992</v>
      </c>
    </row>
    <row r="637" spans="1:7" ht="14.25" customHeight="1">
      <c r="A637" s="3470">
        <v>638</v>
      </c>
      <c r="B637" s="3471" t="s">
        <v>3960</v>
      </c>
      <c r="C637" s="3472" t="s">
        <v>3986</v>
      </c>
      <c r="D637" s="3472" t="s">
        <v>4018</v>
      </c>
      <c r="E637" s="3475">
        <v>9.69</v>
      </c>
      <c r="F637" s="3475">
        <v>5.6</v>
      </c>
      <c r="G637" s="3475">
        <v>4.09</v>
      </c>
    </row>
    <row r="638" spans="1:7" ht="14.25" customHeight="1">
      <c r="A638" s="3470">
        <v>639</v>
      </c>
      <c r="B638" s="3471" t="s">
        <v>3960</v>
      </c>
      <c r="C638" s="3472" t="s">
        <v>3986</v>
      </c>
      <c r="D638" s="3472" t="s">
        <v>4019</v>
      </c>
      <c r="E638" s="3475">
        <v>15.3</v>
      </c>
      <c r="F638" s="3475">
        <v>8.84</v>
      </c>
      <c r="G638" s="3475">
        <v>6.46</v>
      </c>
    </row>
    <row r="639" spans="1:7" ht="14.25" customHeight="1">
      <c r="A639" s="3470">
        <v>640</v>
      </c>
      <c r="B639" s="3471" t="s">
        <v>3960</v>
      </c>
      <c r="C639" s="3472" t="s">
        <v>3993</v>
      </c>
      <c r="D639" s="3472" t="s">
        <v>4020</v>
      </c>
      <c r="E639" s="3475">
        <v>20.420000000000002</v>
      </c>
      <c r="F639" s="3475">
        <v>11.8</v>
      </c>
      <c r="G639" s="3475">
        <v>8.6199999999999992</v>
      </c>
    </row>
    <row r="640" spans="1:7" ht="14.25" customHeight="1">
      <c r="A640" s="3470">
        <v>641</v>
      </c>
      <c r="B640" s="3471" t="s">
        <v>3960</v>
      </c>
      <c r="C640" s="3472" t="s">
        <v>3993</v>
      </c>
      <c r="D640" s="3472" t="s">
        <v>4021</v>
      </c>
      <c r="E640" s="3475">
        <v>15.51</v>
      </c>
      <c r="F640" s="3475">
        <v>8.9600000000000009</v>
      </c>
      <c r="G640" s="3475">
        <v>6.55</v>
      </c>
    </row>
    <row r="641" spans="1:7" ht="14.25" customHeight="1">
      <c r="A641" s="3470">
        <v>642</v>
      </c>
      <c r="B641" s="3471" t="s">
        <v>3960</v>
      </c>
      <c r="C641" s="3472" t="s">
        <v>3993</v>
      </c>
      <c r="D641" s="3472" t="s">
        <v>4022</v>
      </c>
      <c r="E641" s="3475">
        <v>10.66</v>
      </c>
      <c r="F641" s="3475">
        <v>6.16</v>
      </c>
      <c r="G641" s="3475">
        <v>4.5</v>
      </c>
    </row>
    <row r="642" spans="1:7" ht="14.25" customHeight="1">
      <c r="A642" s="3470">
        <v>643</v>
      </c>
      <c r="B642" s="3471" t="s">
        <v>3960</v>
      </c>
      <c r="C642" s="3472" t="s">
        <v>3993</v>
      </c>
      <c r="D642" s="3472" t="s">
        <v>4023</v>
      </c>
      <c r="E642" s="3475">
        <v>16.2</v>
      </c>
      <c r="F642" s="3475">
        <v>9.36</v>
      </c>
      <c r="G642" s="3475">
        <v>6.84</v>
      </c>
    </row>
    <row r="643" spans="1:7" ht="14.25" customHeight="1">
      <c r="A643" s="3470">
        <v>644</v>
      </c>
      <c r="B643" s="3471" t="s">
        <v>3960</v>
      </c>
      <c r="C643" s="3472" t="s">
        <v>3993</v>
      </c>
      <c r="D643" s="3472" t="s">
        <v>4024</v>
      </c>
      <c r="E643" s="3475">
        <v>26.19</v>
      </c>
      <c r="F643" s="3475">
        <v>15.13</v>
      </c>
      <c r="G643" s="3475">
        <v>11.06</v>
      </c>
    </row>
    <row r="644" spans="1:7" ht="14.25" customHeight="1">
      <c r="A644" s="3470">
        <v>645</v>
      </c>
      <c r="B644" s="3471" t="s">
        <v>3960</v>
      </c>
      <c r="C644" s="3472" t="s">
        <v>3993</v>
      </c>
      <c r="D644" s="3472" t="s">
        <v>4025</v>
      </c>
      <c r="E644" s="3475">
        <v>29.98</v>
      </c>
      <c r="F644" s="3475">
        <v>17.32</v>
      </c>
      <c r="G644" s="3475">
        <v>12.66</v>
      </c>
    </row>
    <row r="645" spans="1:7" ht="14.25" customHeight="1">
      <c r="A645" s="3470">
        <v>646</v>
      </c>
      <c r="B645" s="3471" t="s">
        <v>3960</v>
      </c>
      <c r="C645" s="3472" t="s">
        <v>3993</v>
      </c>
      <c r="D645" s="3472" t="s">
        <v>4026</v>
      </c>
      <c r="E645" s="3475">
        <v>16.2</v>
      </c>
      <c r="F645" s="3475">
        <v>9.36</v>
      </c>
      <c r="G645" s="3475">
        <v>6.84</v>
      </c>
    </row>
    <row r="646" spans="1:7" ht="14.25" customHeight="1">
      <c r="A646" s="3470">
        <v>647</v>
      </c>
      <c r="B646" s="3471" t="s">
        <v>3960</v>
      </c>
      <c r="C646" s="3472" t="s">
        <v>3993</v>
      </c>
      <c r="D646" s="3472" t="s">
        <v>4027</v>
      </c>
      <c r="E646" s="3475">
        <v>10.66</v>
      </c>
      <c r="F646" s="3475">
        <v>6.16</v>
      </c>
      <c r="G646" s="3475">
        <v>4.5</v>
      </c>
    </row>
    <row r="647" spans="1:7" ht="14.25" customHeight="1">
      <c r="A647" s="3470">
        <v>648</v>
      </c>
      <c r="B647" s="3471" t="s">
        <v>3960</v>
      </c>
      <c r="C647" s="3472" t="s">
        <v>3986</v>
      </c>
      <c r="D647" s="3472" t="s">
        <v>4028</v>
      </c>
      <c r="E647" s="3475">
        <v>9.69</v>
      </c>
      <c r="F647" s="3475">
        <v>5.6</v>
      </c>
      <c r="G647" s="3475">
        <v>4.09</v>
      </c>
    </row>
    <row r="648" spans="1:7" ht="14.25" customHeight="1">
      <c r="A648" s="3470">
        <v>649</v>
      </c>
      <c r="B648" s="3471" t="s">
        <v>3960</v>
      </c>
      <c r="C648" s="3472" t="s">
        <v>3986</v>
      </c>
      <c r="D648" s="3472" t="s">
        <v>4029</v>
      </c>
      <c r="E648" s="3475">
        <v>15.3</v>
      </c>
      <c r="F648" s="3475">
        <v>8.84</v>
      </c>
      <c r="G648" s="3475">
        <v>6.46</v>
      </c>
    </row>
    <row r="649" spans="1:7" ht="14.25" customHeight="1">
      <c r="A649" s="3470">
        <v>650</v>
      </c>
      <c r="B649" s="3471" t="s">
        <v>3960</v>
      </c>
      <c r="C649" s="3472" t="s">
        <v>3986</v>
      </c>
      <c r="D649" s="3472" t="s">
        <v>4030</v>
      </c>
      <c r="E649" s="3475">
        <v>20.420000000000002</v>
      </c>
      <c r="F649" s="3475">
        <v>11.8</v>
      </c>
      <c r="G649" s="3475">
        <v>8.6199999999999992</v>
      </c>
    </row>
    <row r="650" spans="1:7" ht="14.25" customHeight="1">
      <c r="A650" s="3470">
        <v>651</v>
      </c>
      <c r="B650" s="3471" t="s">
        <v>3960</v>
      </c>
      <c r="C650" s="3472" t="s">
        <v>3986</v>
      </c>
      <c r="D650" s="3472" t="s">
        <v>4031</v>
      </c>
      <c r="E650" s="3475">
        <v>15.51</v>
      </c>
      <c r="F650" s="3475">
        <v>8.9600000000000009</v>
      </c>
      <c r="G650" s="3475">
        <v>6.55</v>
      </c>
    </row>
    <row r="651" spans="1:7" ht="14.25" customHeight="1">
      <c r="A651" s="3470">
        <v>652</v>
      </c>
      <c r="B651" s="3471" t="s">
        <v>3960</v>
      </c>
      <c r="C651" s="3472" t="s">
        <v>3986</v>
      </c>
      <c r="D651" s="3472" t="s">
        <v>4032</v>
      </c>
      <c r="E651" s="3475">
        <v>31.85</v>
      </c>
      <c r="F651" s="3475">
        <v>18.399999999999999</v>
      </c>
      <c r="G651" s="3475">
        <v>13.45</v>
      </c>
    </row>
    <row r="652" spans="1:7" ht="14.25" customHeight="1">
      <c r="A652" s="3470">
        <v>653</v>
      </c>
      <c r="B652" s="3471" t="s">
        <v>3960</v>
      </c>
      <c r="C652" s="3472" t="s">
        <v>3986</v>
      </c>
      <c r="D652" s="3472" t="s">
        <v>4033</v>
      </c>
      <c r="E652" s="3475">
        <v>22.97</v>
      </c>
      <c r="F652" s="3475">
        <v>13.27</v>
      </c>
      <c r="G652" s="3475">
        <v>9.6999999999999993</v>
      </c>
    </row>
    <row r="653" spans="1:7" ht="14.25" customHeight="1">
      <c r="A653" s="3470">
        <v>654</v>
      </c>
      <c r="B653" s="3471" t="s">
        <v>3960</v>
      </c>
      <c r="C653" s="3472" t="s">
        <v>3986</v>
      </c>
      <c r="D653" s="3472" t="s">
        <v>4034</v>
      </c>
      <c r="E653" s="3475">
        <v>31.31</v>
      </c>
      <c r="F653" s="3475">
        <v>18.09</v>
      </c>
      <c r="G653" s="3475">
        <v>13.22</v>
      </c>
    </row>
    <row r="654" spans="1:7" ht="14.25" customHeight="1">
      <c r="A654" s="3470">
        <v>655</v>
      </c>
      <c r="B654" s="3471" t="s">
        <v>3960</v>
      </c>
      <c r="C654" s="3472" t="s">
        <v>3986</v>
      </c>
      <c r="D654" s="3472" t="s">
        <v>4035</v>
      </c>
      <c r="E654" s="3475">
        <v>16.32</v>
      </c>
      <c r="F654" s="3475">
        <v>9.43</v>
      </c>
      <c r="G654" s="3475">
        <v>6.89</v>
      </c>
    </row>
    <row r="655" spans="1:7" ht="14.25" customHeight="1">
      <c r="A655" s="3470">
        <v>656</v>
      </c>
      <c r="B655" s="3471" t="s">
        <v>3960</v>
      </c>
      <c r="C655" s="3472" t="s">
        <v>4011</v>
      </c>
      <c r="D655" s="3472" t="s">
        <v>4036</v>
      </c>
      <c r="E655" s="3475">
        <v>35.93</v>
      </c>
      <c r="F655" s="3475">
        <v>20.76</v>
      </c>
      <c r="G655" s="3475">
        <v>15.17</v>
      </c>
    </row>
    <row r="656" spans="1:7" ht="14.25" customHeight="1">
      <c r="A656" s="3470">
        <v>658</v>
      </c>
      <c r="B656" s="3471" t="s">
        <v>3960</v>
      </c>
      <c r="C656" s="3472" t="s">
        <v>4011</v>
      </c>
      <c r="D656" s="3472" t="s">
        <v>4037</v>
      </c>
      <c r="E656" s="3475">
        <v>21.13</v>
      </c>
      <c r="F656" s="3475">
        <v>12.21</v>
      </c>
      <c r="G656" s="3475">
        <v>8.92</v>
      </c>
    </row>
    <row r="657" spans="1:7" ht="14.25" customHeight="1">
      <c r="A657" s="3470">
        <v>660</v>
      </c>
      <c r="B657" s="3471" t="s">
        <v>3960</v>
      </c>
      <c r="C657" s="3472" t="s">
        <v>3378</v>
      </c>
      <c r="D657" s="3472" t="s">
        <v>4038</v>
      </c>
      <c r="E657" s="3474">
        <v>25.27</v>
      </c>
      <c r="F657" s="3475">
        <v>12.59</v>
      </c>
      <c r="G657" s="3475">
        <v>12.68</v>
      </c>
    </row>
    <row r="658" spans="1:7" ht="14.25" customHeight="1">
      <c r="A658" s="3470">
        <v>661</v>
      </c>
      <c r="B658" s="3471" t="s">
        <v>3960</v>
      </c>
      <c r="C658" s="3472" t="s">
        <v>3378</v>
      </c>
      <c r="D658" s="3472" t="s">
        <v>4039</v>
      </c>
      <c r="E658" s="3474">
        <v>21.68</v>
      </c>
      <c r="F658" s="3475">
        <v>10.8</v>
      </c>
      <c r="G658" s="3475">
        <v>10.88</v>
      </c>
    </row>
    <row r="659" spans="1:7" ht="14.25" customHeight="1">
      <c r="A659" s="3470">
        <v>662</v>
      </c>
      <c r="B659" s="3471" t="s">
        <v>3960</v>
      </c>
      <c r="C659" s="3472" t="s">
        <v>3378</v>
      </c>
      <c r="D659" s="3472" t="s">
        <v>4040</v>
      </c>
      <c r="E659" s="3474">
        <v>24.15</v>
      </c>
      <c r="F659" s="3475">
        <v>12.03</v>
      </c>
      <c r="G659" s="3475">
        <v>12.12</v>
      </c>
    </row>
    <row r="660" spans="1:7" ht="14.25" customHeight="1">
      <c r="A660" s="3470">
        <v>663</v>
      </c>
      <c r="B660" s="3471" t="s">
        <v>3960</v>
      </c>
      <c r="C660" s="3472" t="s">
        <v>3378</v>
      </c>
      <c r="D660" s="3472" t="s">
        <v>4041</v>
      </c>
      <c r="E660" s="3474">
        <v>24.91</v>
      </c>
      <c r="F660" s="3475">
        <v>12.41</v>
      </c>
      <c r="G660" s="3475">
        <v>12.5</v>
      </c>
    </row>
    <row r="661" spans="1:7" ht="14.25" customHeight="1">
      <c r="A661" s="3470">
        <v>664</v>
      </c>
      <c r="B661" s="3471" t="s">
        <v>3960</v>
      </c>
      <c r="C661" s="3472" t="s">
        <v>3378</v>
      </c>
      <c r="D661" s="3472" t="s">
        <v>4042</v>
      </c>
      <c r="E661" s="3474">
        <v>24.91</v>
      </c>
      <c r="F661" s="3475">
        <v>12.41</v>
      </c>
      <c r="G661" s="3475">
        <v>12.5</v>
      </c>
    </row>
    <row r="662" spans="1:7" ht="14.25" customHeight="1">
      <c r="A662" s="3470">
        <v>665</v>
      </c>
      <c r="B662" s="3471" t="s">
        <v>3960</v>
      </c>
      <c r="C662" s="3472" t="s">
        <v>3378</v>
      </c>
      <c r="D662" s="3472" t="s">
        <v>4043</v>
      </c>
      <c r="E662" s="3474">
        <v>17.989999999999998</v>
      </c>
      <c r="F662" s="3475">
        <v>8.9600000000000009</v>
      </c>
      <c r="G662" s="3475">
        <v>9.0299999999999994</v>
      </c>
    </row>
    <row r="663" spans="1:7" ht="14.25" customHeight="1">
      <c r="A663" s="3470">
        <v>666</v>
      </c>
      <c r="B663" s="3471" t="s">
        <v>3960</v>
      </c>
      <c r="C663" s="3472" t="s">
        <v>3378</v>
      </c>
      <c r="D663" s="3472" t="s">
        <v>4044</v>
      </c>
      <c r="E663" s="3474">
        <v>24.15</v>
      </c>
      <c r="F663" s="3475">
        <v>12.03</v>
      </c>
      <c r="G663" s="3475">
        <v>12.12</v>
      </c>
    </row>
    <row r="664" spans="1:7" ht="14.25" customHeight="1">
      <c r="A664" s="3470">
        <v>667</v>
      </c>
      <c r="B664" s="3471" t="s">
        <v>3960</v>
      </c>
      <c r="C664" s="3472" t="s">
        <v>3378</v>
      </c>
      <c r="D664" s="3472" t="s">
        <v>4045</v>
      </c>
      <c r="E664" s="3474">
        <v>34.43</v>
      </c>
      <c r="F664" s="3475">
        <v>17.149999999999999</v>
      </c>
      <c r="G664" s="3475">
        <v>17.28</v>
      </c>
    </row>
    <row r="665" spans="1:7" ht="14.25" customHeight="1">
      <c r="A665" s="3470">
        <v>668</v>
      </c>
      <c r="B665" s="3471" t="s">
        <v>3960</v>
      </c>
      <c r="C665" s="3472" t="s">
        <v>3378</v>
      </c>
      <c r="D665" s="3472" t="s">
        <v>4046</v>
      </c>
      <c r="E665" s="3474">
        <v>51.79</v>
      </c>
      <c r="F665" s="3475">
        <v>25.8</v>
      </c>
      <c r="G665" s="3475">
        <v>25.99</v>
      </c>
    </row>
    <row r="666" spans="1:7" ht="14.25" customHeight="1">
      <c r="A666" s="3470">
        <v>669</v>
      </c>
      <c r="B666" s="3471" t="s">
        <v>3960</v>
      </c>
      <c r="C666" s="3472" t="s">
        <v>3378</v>
      </c>
      <c r="D666" s="3472" t="s">
        <v>4047</v>
      </c>
      <c r="E666" s="3474">
        <v>25.27</v>
      </c>
      <c r="F666" s="3475">
        <v>12.59</v>
      </c>
      <c r="G666" s="3475">
        <v>12.68</v>
      </c>
    </row>
    <row r="667" spans="1:7" ht="14.25" customHeight="1">
      <c r="A667" s="3470">
        <v>670</v>
      </c>
      <c r="B667" s="3471" t="s">
        <v>3960</v>
      </c>
      <c r="C667" s="3472" t="s">
        <v>3378</v>
      </c>
      <c r="D667" s="3472" t="s">
        <v>4048</v>
      </c>
      <c r="E667" s="3474">
        <v>40.46</v>
      </c>
      <c r="F667" s="3475">
        <v>22.25</v>
      </c>
      <c r="G667" s="3475">
        <v>18.21</v>
      </c>
    </row>
    <row r="668" spans="1:7" ht="14.25" customHeight="1">
      <c r="A668" s="3470">
        <v>671</v>
      </c>
      <c r="B668" s="3471" t="s">
        <v>3960</v>
      </c>
      <c r="C668" s="3472" t="s">
        <v>3378</v>
      </c>
      <c r="D668" s="3472" t="s">
        <v>4049</v>
      </c>
      <c r="E668" s="3474">
        <v>46.92</v>
      </c>
      <c r="F668" s="3475">
        <v>25.8</v>
      </c>
      <c r="G668" s="3475">
        <v>21.12</v>
      </c>
    </row>
    <row r="669" spans="1:7" ht="14.25" customHeight="1">
      <c r="A669" s="3470">
        <v>672</v>
      </c>
      <c r="B669" s="3471" t="s">
        <v>3960</v>
      </c>
      <c r="C669" s="3472" t="s">
        <v>3378</v>
      </c>
      <c r="D669" s="3472" t="s">
        <v>4050</v>
      </c>
      <c r="E669" s="3474">
        <v>24.28</v>
      </c>
      <c r="F669" s="3475">
        <v>13.35</v>
      </c>
      <c r="G669" s="3475">
        <v>10.93</v>
      </c>
    </row>
    <row r="670" spans="1:7" ht="14.25" customHeight="1">
      <c r="A670" s="3470">
        <v>673</v>
      </c>
      <c r="B670" s="3471" t="s">
        <v>3960</v>
      </c>
      <c r="C670" s="3472" t="s">
        <v>3378</v>
      </c>
      <c r="D670" s="3472" t="s">
        <v>4051</v>
      </c>
      <c r="E670" s="3474">
        <v>23.79</v>
      </c>
      <c r="F670" s="3475">
        <v>13.08</v>
      </c>
      <c r="G670" s="3475">
        <v>10.71</v>
      </c>
    </row>
    <row r="671" spans="1:7" ht="14.25" customHeight="1">
      <c r="A671" s="3470">
        <v>674</v>
      </c>
      <c r="B671" s="3471" t="s">
        <v>3960</v>
      </c>
      <c r="C671" s="3472" t="s">
        <v>3378</v>
      </c>
      <c r="D671" s="3472" t="s">
        <v>4052</v>
      </c>
      <c r="E671" s="3474">
        <v>22.57</v>
      </c>
      <c r="F671" s="3475">
        <v>12.41</v>
      </c>
      <c r="G671" s="3475">
        <v>10.16</v>
      </c>
    </row>
    <row r="672" spans="1:7" ht="14.25" customHeight="1">
      <c r="A672" s="3470">
        <v>675</v>
      </c>
      <c r="B672" s="3471" t="s">
        <v>3960</v>
      </c>
      <c r="C672" s="3472" t="s">
        <v>3378</v>
      </c>
      <c r="D672" s="3472" t="s">
        <v>4053</v>
      </c>
      <c r="E672" s="3474">
        <v>21.46</v>
      </c>
      <c r="F672" s="3475">
        <v>11.8</v>
      </c>
      <c r="G672" s="3475">
        <v>9.66</v>
      </c>
    </row>
    <row r="673" spans="1:7" ht="14.25" customHeight="1">
      <c r="A673" s="3470">
        <v>676</v>
      </c>
      <c r="B673" s="3471" t="s">
        <v>3960</v>
      </c>
      <c r="C673" s="3472" t="s">
        <v>3378</v>
      </c>
      <c r="D673" s="3472" t="s">
        <v>4054</v>
      </c>
      <c r="E673" s="3474">
        <v>22.57</v>
      </c>
      <c r="F673" s="3475">
        <v>12.41</v>
      </c>
      <c r="G673" s="3475">
        <v>10.16</v>
      </c>
    </row>
    <row r="674" spans="1:7" ht="14.25" customHeight="1">
      <c r="A674" s="3470">
        <v>677</v>
      </c>
      <c r="B674" s="3471" t="s">
        <v>3960</v>
      </c>
      <c r="C674" s="3472" t="s">
        <v>3378</v>
      </c>
      <c r="D674" s="3472" t="s">
        <v>4055</v>
      </c>
      <c r="E674" s="3474">
        <v>21.88</v>
      </c>
      <c r="F674" s="3475">
        <v>12.03</v>
      </c>
      <c r="G674" s="3475">
        <v>9.85</v>
      </c>
    </row>
    <row r="675" spans="1:7" ht="14.25" customHeight="1">
      <c r="A675" s="3470">
        <v>678</v>
      </c>
      <c r="B675" s="3471" t="s">
        <v>3960</v>
      </c>
      <c r="C675" s="3472" t="s">
        <v>3378</v>
      </c>
      <c r="D675" s="3472" t="s">
        <v>4056</v>
      </c>
      <c r="E675" s="3474">
        <v>23.79</v>
      </c>
      <c r="F675" s="3475">
        <v>13.08</v>
      </c>
      <c r="G675" s="3475">
        <v>10.71</v>
      </c>
    </row>
    <row r="676" spans="1:7" ht="14.25" customHeight="1">
      <c r="A676" s="3470">
        <v>679</v>
      </c>
      <c r="B676" s="3471" t="s">
        <v>3960</v>
      </c>
      <c r="C676" s="3472" t="s">
        <v>3378</v>
      </c>
      <c r="D676" s="3472" t="s">
        <v>4057</v>
      </c>
      <c r="E676" s="3474">
        <v>22.57</v>
      </c>
      <c r="F676" s="3475">
        <v>12.41</v>
      </c>
      <c r="G676" s="3475">
        <v>10.16</v>
      </c>
    </row>
    <row r="677" spans="1:7" ht="14.25" customHeight="1">
      <c r="A677" s="3470">
        <v>680</v>
      </c>
      <c r="B677" s="3471" t="s">
        <v>3960</v>
      </c>
      <c r="C677" s="3472" t="s">
        <v>3378</v>
      </c>
      <c r="D677" s="3472" t="s">
        <v>4058</v>
      </c>
      <c r="E677" s="3474">
        <v>17.309999999999999</v>
      </c>
      <c r="F677" s="3475">
        <v>9.52</v>
      </c>
      <c r="G677" s="3475">
        <v>7.79</v>
      </c>
    </row>
    <row r="678" spans="1:7" ht="14.25" customHeight="1">
      <c r="A678" s="3470">
        <v>681</v>
      </c>
      <c r="B678" s="3471" t="s">
        <v>3960</v>
      </c>
      <c r="C678" s="3472" t="s">
        <v>3378</v>
      </c>
      <c r="D678" s="3472" t="s">
        <v>4059</v>
      </c>
      <c r="E678" s="3474">
        <v>21.46</v>
      </c>
      <c r="F678" s="3475">
        <v>11.8</v>
      </c>
      <c r="G678" s="3475">
        <v>9.66</v>
      </c>
    </row>
    <row r="679" spans="1:7" ht="14.25" customHeight="1">
      <c r="A679" s="3470">
        <v>682</v>
      </c>
      <c r="B679" s="3471" t="s">
        <v>3960</v>
      </c>
      <c r="C679" s="3472" t="s">
        <v>3378</v>
      </c>
      <c r="D679" s="3472" t="s">
        <v>4060</v>
      </c>
      <c r="E679" s="3474">
        <v>22.57</v>
      </c>
      <c r="F679" s="3475">
        <v>12.41</v>
      </c>
      <c r="G679" s="3475">
        <v>10.16</v>
      </c>
    </row>
    <row r="680" spans="1:7" ht="14.25" customHeight="1">
      <c r="A680" s="3470">
        <v>683</v>
      </c>
      <c r="B680" s="3471" t="s">
        <v>3960</v>
      </c>
      <c r="C680" s="3472" t="s">
        <v>3378</v>
      </c>
      <c r="D680" s="3472" t="s">
        <v>4061</v>
      </c>
      <c r="E680" s="3474">
        <v>17.309999999999999</v>
      </c>
      <c r="F680" s="3475">
        <v>9.52</v>
      </c>
      <c r="G680" s="3475">
        <v>7.79</v>
      </c>
    </row>
    <row r="681" spans="1:7" ht="14.25" customHeight="1">
      <c r="A681" s="3470">
        <v>684</v>
      </c>
      <c r="B681" s="3471" t="s">
        <v>3960</v>
      </c>
      <c r="C681" s="3472" t="s">
        <v>3378</v>
      </c>
      <c r="D681" s="3472" t="s">
        <v>4062</v>
      </c>
      <c r="E681" s="3474">
        <v>23.79</v>
      </c>
      <c r="F681" s="3475">
        <v>13.08</v>
      </c>
      <c r="G681" s="3475">
        <v>10.71</v>
      </c>
    </row>
    <row r="682" spans="1:7" ht="14.25" customHeight="1">
      <c r="A682" s="3470">
        <v>685</v>
      </c>
      <c r="B682" s="3471" t="s">
        <v>3960</v>
      </c>
      <c r="C682" s="3472" t="s">
        <v>3378</v>
      </c>
      <c r="D682" s="3472" t="s">
        <v>4063</v>
      </c>
      <c r="E682" s="3474">
        <v>29.13</v>
      </c>
      <c r="F682" s="3475">
        <v>16.02</v>
      </c>
      <c r="G682" s="3475">
        <v>13.11</v>
      </c>
    </row>
    <row r="683" spans="1:7" ht="14.25" customHeight="1">
      <c r="A683" s="3470">
        <v>686</v>
      </c>
      <c r="B683" s="3471" t="s">
        <v>3960</v>
      </c>
      <c r="C683" s="3472" t="s">
        <v>3378</v>
      </c>
      <c r="D683" s="3472" t="s">
        <v>4064</v>
      </c>
      <c r="E683" s="3474">
        <v>24.88</v>
      </c>
      <c r="F683" s="3475">
        <v>13.68</v>
      </c>
      <c r="G683" s="3475">
        <v>11.2</v>
      </c>
    </row>
    <row r="684" spans="1:7" ht="14.25" customHeight="1">
      <c r="A684" s="3470">
        <v>687</v>
      </c>
      <c r="B684" s="3471" t="s">
        <v>3960</v>
      </c>
      <c r="C684" s="3472" t="s">
        <v>3986</v>
      </c>
      <c r="D684" s="3472" t="s">
        <v>4065</v>
      </c>
      <c r="E684" s="3474">
        <v>21.31</v>
      </c>
      <c r="F684" s="3475">
        <v>12.22</v>
      </c>
      <c r="G684" s="3475">
        <v>9.09</v>
      </c>
    </row>
    <row r="685" spans="1:7" ht="14.25" customHeight="1">
      <c r="A685" s="3470">
        <v>688</v>
      </c>
      <c r="B685" s="3471" t="s">
        <v>3960</v>
      </c>
      <c r="C685" s="3472" t="s">
        <v>3986</v>
      </c>
      <c r="D685" s="3472" t="s">
        <v>4066</v>
      </c>
      <c r="E685" s="3474">
        <v>27.93</v>
      </c>
      <c r="F685" s="3475">
        <v>16.02</v>
      </c>
      <c r="G685" s="3475">
        <v>11.91</v>
      </c>
    </row>
    <row r="686" spans="1:7" ht="14.25" customHeight="1">
      <c r="A686" s="3470">
        <v>689</v>
      </c>
      <c r="B686" s="3471" t="s">
        <v>3960</v>
      </c>
      <c r="C686" s="3472" t="s">
        <v>3986</v>
      </c>
      <c r="D686" s="3472" t="s">
        <v>4067</v>
      </c>
      <c r="E686" s="3474">
        <v>9.42</v>
      </c>
      <c r="F686" s="3475">
        <v>5.4</v>
      </c>
      <c r="G686" s="3475">
        <v>4.0199999999999996</v>
      </c>
    </row>
    <row r="687" spans="1:7" ht="14.25" customHeight="1">
      <c r="A687" s="3470">
        <v>690</v>
      </c>
      <c r="B687" s="3471" t="s">
        <v>3960</v>
      </c>
      <c r="C687" s="3472" t="s">
        <v>3986</v>
      </c>
      <c r="D687" s="3472" t="s">
        <v>4068</v>
      </c>
      <c r="E687" s="3474">
        <v>17.8</v>
      </c>
      <c r="F687" s="3475">
        <v>10.210000000000001</v>
      </c>
      <c r="G687" s="3475">
        <v>7.59</v>
      </c>
    </row>
    <row r="688" spans="1:7" ht="14.25" customHeight="1">
      <c r="A688" s="3470">
        <v>691</v>
      </c>
      <c r="B688" s="3471" t="s">
        <v>3960</v>
      </c>
      <c r="C688" s="3472" t="s">
        <v>3986</v>
      </c>
      <c r="D688" s="3472" t="s">
        <v>4069</v>
      </c>
      <c r="E688" s="3474">
        <v>15.62</v>
      </c>
      <c r="F688" s="3475">
        <v>8.9600000000000009</v>
      </c>
      <c r="G688" s="3475">
        <v>6.66</v>
      </c>
    </row>
    <row r="689" spans="1:7" ht="14.25" customHeight="1">
      <c r="A689" s="3470">
        <v>692</v>
      </c>
      <c r="B689" s="3471" t="s">
        <v>3960</v>
      </c>
      <c r="C689" s="3472" t="s">
        <v>3986</v>
      </c>
      <c r="D689" s="3472" t="s">
        <v>4070</v>
      </c>
      <c r="E689" s="3474">
        <v>10.25</v>
      </c>
      <c r="F689" s="3475">
        <v>5.88</v>
      </c>
      <c r="G689" s="3475">
        <v>4.37</v>
      </c>
    </row>
    <row r="690" spans="1:7" ht="14.25" customHeight="1">
      <c r="A690" s="3470">
        <v>693</v>
      </c>
      <c r="B690" s="3471" t="s">
        <v>3960</v>
      </c>
      <c r="C690" s="3472" t="s">
        <v>3986</v>
      </c>
      <c r="D690" s="3472" t="s">
        <v>4071</v>
      </c>
      <c r="E690" s="3474">
        <v>16.899999999999999</v>
      </c>
      <c r="F690" s="3475">
        <v>9.69</v>
      </c>
      <c r="G690" s="3475">
        <v>7.21</v>
      </c>
    </row>
    <row r="691" spans="1:7" ht="14.25" customHeight="1">
      <c r="A691" s="3470">
        <v>694</v>
      </c>
      <c r="B691" s="3471" t="s">
        <v>3960</v>
      </c>
      <c r="C691" s="3472" t="s">
        <v>3993</v>
      </c>
      <c r="D691" s="3472" t="s">
        <v>4072</v>
      </c>
      <c r="E691" s="3474">
        <v>20.57</v>
      </c>
      <c r="F691" s="3475">
        <v>11.8</v>
      </c>
      <c r="G691" s="3475">
        <v>8.77</v>
      </c>
    </row>
    <row r="692" spans="1:7" ht="14.25" customHeight="1">
      <c r="A692" s="3470">
        <v>695</v>
      </c>
      <c r="B692" s="3471" t="s">
        <v>3960</v>
      </c>
      <c r="C692" s="3472" t="s">
        <v>3993</v>
      </c>
      <c r="D692" s="3472" t="s">
        <v>4073</v>
      </c>
      <c r="E692" s="3474">
        <v>10.25</v>
      </c>
      <c r="F692" s="3475">
        <v>5.88</v>
      </c>
      <c r="G692" s="3475">
        <v>4.37</v>
      </c>
    </row>
    <row r="693" spans="1:7" ht="14.25" customHeight="1">
      <c r="A693" s="3470">
        <v>696</v>
      </c>
      <c r="B693" s="3471" t="s">
        <v>3960</v>
      </c>
      <c r="C693" s="3472" t="s">
        <v>3993</v>
      </c>
      <c r="D693" s="3472" t="s">
        <v>4074</v>
      </c>
      <c r="E693" s="3474">
        <v>18.03</v>
      </c>
      <c r="F693" s="3475">
        <v>10.34</v>
      </c>
      <c r="G693" s="3475">
        <v>7.69</v>
      </c>
    </row>
    <row r="694" spans="1:7" ht="14.25" customHeight="1">
      <c r="A694" s="3470">
        <v>697</v>
      </c>
      <c r="B694" s="3471" t="s">
        <v>3960</v>
      </c>
      <c r="C694" s="3472" t="s">
        <v>3993</v>
      </c>
      <c r="D694" s="3472" t="s">
        <v>4075</v>
      </c>
      <c r="E694" s="3474">
        <v>23.66</v>
      </c>
      <c r="F694" s="3475">
        <v>13.57</v>
      </c>
      <c r="G694" s="3475">
        <v>10.09</v>
      </c>
    </row>
    <row r="695" spans="1:7" ht="14.25" customHeight="1">
      <c r="A695" s="3470">
        <v>698</v>
      </c>
      <c r="B695" s="3471" t="s">
        <v>3960</v>
      </c>
      <c r="C695" s="3472" t="s">
        <v>3993</v>
      </c>
      <c r="D695" s="3472" t="s">
        <v>4076</v>
      </c>
      <c r="E695" s="3474">
        <v>8.44</v>
      </c>
      <c r="F695" s="3475">
        <v>4.84</v>
      </c>
      <c r="G695" s="3475">
        <v>3.6</v>
      </c>
    </row>
    <row r="696" spans="1:7" ht="14.25" customHeight="1">
      <c r="A696" s="3470">
        <v>699</v>
      </c>
      <c r="B696" s="3471" t="s">
        <v>3960</v>
      </c>
      <c r="C696" s="3472" t="s">
        <v>3993</v>
      </c>
      <c r="D696" s="3472" t="s">
        <v>4077</v>
      </c>
      <c r="E696" s="3474">
        <v>16.899999999999999</v>
      </c>
      <c r="F696" s="3475">
        <v>9.69</v>
      </c>
      <c r="G696" s="3475">
        <v>7.21</v>
      </c>
    </row>
    <row r="697" spans="1:7" ht="14.25" customHeight="1">
      <c r="A697" s="3470">
        <v>700</v>
      </c>
      <c r="B697" s="3471" t="s">
        <v>3960</v>
      </c>
      <c r="C697" s="3472" t="s">
        <v>3993</v>
      </c>
      <c r="D697" s="3472" t="s">
        <v>4078</v>
      </c>
      <c r="E697" s="3474">
        <v>17.8</v>
      </c>
      <c r="F697" s="3475">
        <v>10.210000000000001</v>
      </c>
      <c r="G697" s="3475">
        <v>7.59</v>
      </c>
    </row>
    <row r="698" spans="1:7" ht="14.25" customHeight="1">
      <c r="A698" s="3470">
        <v>701</v>
      </c>
      <c r="B698" s="3471" t="s">
        <v>3960</v>
      </c>
      <c r="C698" s="3472" t="s">
        <v>3993</v>
      </c>
      <c r="D698" s="3472" t="s">
        <v>4079</v>
      </c>
      <c r="E698" s="3474">
        <v>11.23</v>
      </c>
      <c r="F698" s="3475">
        <v>6.44</v>
      </c>
      <c r="G698" s="3475">
        <v>4.79</v>
      </c>
    </row>
    <row r="699" spans="1:7" ht="14.25" customHeight="1">
      <c r="A699" s="3470">
        <v>702</v>
      </c>
      <c r="B699" s="3471" t="s">
        <v>3960</v>
      </c>
      <c r="C699" s="3472" t="s">
        <v>3986</v>
      </c>
      <c r="D699" s="3472" t="s">
        <v>4080</v>
      </c>
      <c r="E699" s="3474">
        <v>16.899999999999999</v>
      </c>
      <c r="F699" s="3475">
        <v>9.69</v>
      </c>
      <c r="G699" s="3475">
        <v>7.21</v>
      </c>
    </row>
    <row r="700" spans="1:7" ht="14.25" customHeight="1">
      <c r="A700" s="3470">
        <v>703</v>
      </c>
      <c r="B700" s="3471" t="s">
        <v>3960</v>
      </c>
      <c r="C700" s="3472" t="s">
        <v>3986</v>
      </c>
      <c r="D700" s="3472" t="s">
        <v>4081</v>
      </c>
      <c r="E700" s="3474">
        <v>20.57</v>
      </c>
      <c r="F700" s="3475">
        <v>11.8</v>
      </c>
      <c r="G700" s="3475">
        <v>8.77</v>
      </c>
    </row>
    <row r="701" spans="1:7" ht="14.25" customHeight="1">
      <c r="A701" s="3470">
        <v>704</v>
      </c>
      <c r="B701" s="3471" t="s">
        <v>3960</v>
      </c>
      <c r="C701" s="3472" t="s">
        <v>3986</v>
      </c>
      <c r="D701" s="3472" t="s">
        <v>4082</v>
      </c>
      <c r="E701" s="3474">
        <v>15.62</v>
      </c>
      <c r="F701" s="3475">
        <v>8.9600000000000009</v>
      </c>
      <c r="G701" s="3475">
        <v>6.66</v>
      </c>
    </row>
    <row r="702" spans="1:7" ht="14.25" customHeight="1">
      <c r="A702" s="3470">
        <v>705</v>
      </c>
      <c r="B702" s="3471" t="s">
        <v>3960</v>
      </c>
      <c r="C702" s="3472" t="s">
        <v>3986</v>
      </c>
      <c r="D702" s="3472" t="s">
        <v>4083</v>
      </c>
      <c r="E702" s="3474">
        <v>9.42</v>
      </c>
      <c r="F702" s="3475">
        <v>5.4</v>
      </c>
      <c r="G702" s="3475">
        <v>4.0199999999999996</v>
      </c>
    </row>
    <row r="703" spans="1:7" ht="14.25" customHeight="1">
      <c r="A703" s="3470">
        <v>706</v>
      </c>
      <c r="B703" s="3471" t="s">
        <v>3960</v>
      </c>
      <c r="C703" s="3472" t="s">
        <v>3986</v>
      </c>
      <c r="D703" s="3472" t="s">
        <v>4084</v>
      </c>
      <c r="E703" s="3474">
        <v>23.14</v>
      </c>
      <c r="F703" s="3475">
        <v>13.27</v>
      </c>
      <c r="G703" s="3475">
        <v>9.8699999999999992</v>
      </c>
    </row>
    <row r="704" spans="1:7" ht="14.25" customHeight="1">
      <c r="A704" s="3470">
        <v>707</v>
      </c>
      <c r="B704" s="3471" t="s">
        <v>3960</v>
      </c>
      <c r="C704" s="3472" t="s">
        <v>3986</v>
      </c>
      <c r="D704" s="3472" t="s">
        <v>4085</v>
      </c>
      <c r="E704" s="3474">
        <v>14.21</v>
      </c>
      <c r="F704" s="3475">
        <v>8.15</v>
      </c>
      <c r="G704" s="3475">
        <v>6.06</v>
      </c>
    </row>
    <row r="705" spans="1:7" ht="14.25" customHeight="1">
      <c r="A705" s="3470">
        <v>708</v>
      </c>
      <c r="B705" s="3471" t="s">
        <v>3960</v>
      </c>
      <c r="C705" s="3472" t="s">
        <v>3986</v>
      </c>
      <c r="D705" s="3472" t="s">
        <v>4086</v>
      </c>
      <c r="E705" s="3474">
        <v>16.440000000000001</v>
      </c>
      <c r="F705" s="3475">
        <v>9.43</v>
      </c>
      <c r="G705" s="3475">
        <v>7.01</v>
      </c>
    </row>
    <row r="706" spans="1:7" ht="14.25" customHeight="1">
      <c r="A706" s="3470">
        <v>709</v>
      </c>
      <c r="B706" s="3471" t="s">
        <v>3960</v>
      </c>
      <c r="C706" s="3472" t="s">
        <v>3986</v>
      </c>
      <c r="D706" s="3472" t="s">
        <v>4087</v>
      </c>
      <c r="E706" s="3474">
        <v>31.54</v>
      </c>
      <c r="F706" s="3475">
        <v>18.09</v>
      </c>
      <c r="G706" s="3475">
        <v>13.45</v>
      </c>
    </row>
    <row r="707" spans="1:7" ht="14.25" customHeight="1">
      <c r="A707" s="3470">
        <v>710</v>
      </c>
      <c r="B707" s="3471" t="s">
        <v>3960</v>
      </c>
      <c r="C707" s="3472" t="s">
        <v>4011</v>
      </c>
      <c r="D707" s="3472" t="s">
        <v>4088</v>
      </c>
      <c r="E707" s="3474">
        <v>36.200000000000003</v>
      </c>
      <c r="F707" s="3475">
        <v>20.76</v>
      </c>
      <c r="G707" s="3475">
        <v>15.44</v>
      </c>
    </row>
    <row r="708" spans="1:7" ht="14.25" customHeight="1">
      <c r="A708" s="3470">
        <v>712</v>
      </c>
      <c r="B708" s="3471" t="s">
        <v>3960</v>
      </c>
      <c r="C708" s="3472" t="s">
        <v>4011</v>
      </c>
      <c r="D708" s="3472" t="s">
        <v>4089</v>
      </c>
      <c r="E708" s="3474">
        <v>21.29</v>
      </c>
      <c r="F708" s="3475">
        <v>12.21</v>
      </c>
      <c r="G708" s="3475">
        <v>9.08</v>
      </c>
    </row>
    <row r="709" spans="1:7" ht="14.25" customHeight="1">
      <c r="A709" s="3470">
        <v>714</v>
      </c>
      <c r="B709" s="3471" t="s">
        <v>3960</v>
      </c>
      <c r="C709" s="3472" t="s">
        <v>3986</v>
      </c>
      <c r="D709" s="3472" t="s">
        <v>4090</v>
      </c>
      <c r="E709" s="3474">
        <v>21.09</v>
      </c>
      <c r="F709" s="3475">
        <v>12.22</v>
      </c>
      <c r="G709" s="3475">
        <v>8.8699999999999992</v>
      </c>
    </row>
    <row r="710" spans="1:7" ht="14.25" customHeight="1">
      <c r="A710" s="3470">
        <v>715</v>
      </c>
      <c r="B710" s="3471" t="s">
        <v>3960</v>
      </c>
      <c r="C710" s="3472" t="s">
        <v>3986</v>
      </c>
      <c r="D710" s="3472" t="s">
        <v>4091</v>
      </c>
      <c r="E710" s="3474">
        <v>27.65</v>
      </c>
      <c r="F710" s="3475">
        <v>16.02</v>
      </c>
      <c r="G710" s="3475">
        <v>11.63</v>
      </c>
    </row>
    <row r="711" spans="1:7" ht="14.25" customHeight="1">
      <c r="A711" s="3470">
        <v>716</v>
      </c>
      <c r="B711" s="3471" t="s">
        <v>3960</v>
      </c>
      <c r="C711" s="3472" t="s">
        <v>3986</v>
      </c>
      <c r="D711" s="3472" t="s">
        <v>4092</v>
      </c>
      <c r="E711" s="3474">
        <v>15.47</v>
      </c>
      <c r="F711" s="3475">
        <v>8.9600000000000009</v>
      </c>
      <c r="G711" s="3475">
        <v>6.51</v>
      </c>
    </row>
    <row r="712" spans="1:7" ht="14.25" customHeight="1">
      <c r="A712" s="3470">
        <v>717</v>
      </c>
      <c r="B712" s="3471" t="s">
        <v>3960</v>
      </c>
      <c r="C712" s="3472" t="s">
        <v>3986</v>
      </c>
      <c r="D712" s="3472" t="s">
        <v>4093</v>
      </c>
      <c r="E712" s="3474">
        <v>9.67</v>
      </c>
      <c r="F712" s="3475">
        <v>5.6</v>
      </c>
      <c r="G712" s="3475">
        <v>4.07</v>
      </c>
    </row>
    <row r="713" spans="1:7" ht="14.25" customHeight="1">
      <c r="A713" s="3470">
        <v>718</v>
      </c>
      <c r="B713" s="3471" t="s">
        <v>3960</v>
      </c>
      <c r="C713" s="3472" t="s">
        <v>3986</v>
      </c>
      <c r="D713" s="3472" t="s">
        <v>4094</v>
      </c>
      <c r="E713" s="3474">
        <v>15.26</v>
      </c>
      <c r="F713" s="3475">
        <v>8.84</v>
      </c>
      <c r="G713" s="3475">
        <v>6.42</v>
      </c>
    </row>
    <row r="714" spans="1:7" ht="14.25" customHeight="1">
      <c r="A714" s="3470">
        <v>719</v>
      </c>
      <c r="B714" s="3471" t="s">
        <v>3960</v>
      </c>
      <c r="C714" s="3472" t="s">
        <v>4095</v>
      </c>
      <c r="D714" s="3472" t="s">
        <v>4096</v>
      </c>
      <c r="E714" s="3474">
        <v>10.63</v>
      </c>
      <c r="F714" s="3475">
        <v>6.16</v>
      </c>
      <c r="G714" s="3475">
        <v>4.47</v>
      </c>
    </row>
    <row r="715" spans="1:7" ht="14.25" customHeight="1">
      <c r="A715" s="3470">
        <v>720</v>
      </c>
      <c r="B715" s="3471" t="s">
        <v>3960</v>
      </c>
      <c r="C715" s="3472" t="s">
        <v>4095</v>
      </c>
      <c r="D715" s="3472" t="s">
        <v>4097</v>
      </c>
      <c r="E715" s="3474">
        <v>16.16</v>
      </c>
      <c r="F715" s="3475">
        <v>9.36</v>
      </c>
      <c r="G715" s="3475">
        <v>6.8</v>
      </c>
    </row>
    <row r="716" spans="1:7" ht="14.25" customHeight="1">
      <c r="A716" s="3470">
        <v>721</v>
      </c>
      <c r="B716" s="3471" t="s">
        <v>3960</v>
      </c>
      <c r="C716" s="3472" t="s">
        <v>4095</v>
      </c>
      <c r="D716" s="3472" t="s">
        <v>4098</v>
      </c>
      <c r="E716" s="3474">
        <v>15.47</v>
      </c>
      <c r="F716" s="3475">
        <v>8.9600000000000009</v>
      </c>
      <c r="G716" s="3475">
        <v>6.51</v>
      </c>
    </row>
    <row r="717" spans="1:7" ht="14.25" customHeight="1">
      <c r="A717" s="3470">
        <v>722</v>
      </c>
      <c r="B717" s="3471" t="s">
        <v>3960</v>
      </c>
      <c r="C717" s="3472" t="s">
        <v>4095</v>
      </c>
      <c r="D717" s="3472" t="s">
        <v>4099</v>
      </c>
      <c r="E717" s="3474">
        <v>26.12</v>
      </c>
      <c r="F717" s="3475">
        <v>15.13</v>
      </c>
      <c r="G717" s="3475">
        <v>10.99</v>
      </c>
    </row>
    <row r="718" spans="1:7" ht="14.25" customHeight="1">
      <c r="A718" s="3470">
        <v>723</v>
      </c>
      <c r="B718" s="3471" t="s">
        <v>3960</v>
      </c>
      <c r="C718" s="3472" t="s">
        <v>4095</v>
      </c>
      <c r="D718" s="3472" t="s">
        <v>4100</v>
      </c>
      <c r="E718" s="3474">
        <v>29.9</v>
      </c>
      <c r="F718" s="3475">
        <v>17.32</v>
      </c>
      <c r="G718" s="3475">
        <v>12.58</v>
      </c>
    </row>
    <row r="719" spans="1:7" ht="14.25" customHeight="1">
      <c r="A719" s="3470">
        <v>724</v>
      </c>
      <c r="B719" s="3471" t="s">
        <v>3960</v>
      </c>
      <c r="C719" s="3472" t="s">
        <v>4095</v>
      </c>
      <c r="D719" s="3472" t="s">
        <v>4101</v>
      </c>
      <c r="E719" s="3474">
        <v>10.63</v>
      </c>
      <c r="F719" s="3475">
        <v>6.16</v>
      </c>
      <c r="G719" s="3475">
        <v>4.47</v>
      </c>
    </row>
    <row r="720" spans="1:7" ht="14.25" customHeight="1">
      <c r="A720" s="3470">
        <v>725</v>
      </c>
      <c r="B720" s="3471" t="s">
        <v>3960</v>
      </c>
      <c r="C720" s="3472" t="s">
        <v>4095</v>
      </c>
      <c r="D720" s="3472" t="s">
        <v>4102</v>
      </c>
      <c r="E720" s="3474">
        <v>16.16</v>
      </c>
      <c r="F720" s="3475">
        <v>9.36</v>
      </c>
      <c r="G720" s="3475">
        <v>6.8</v>
      </c>
    </row>
    <row r="721" spans="1:7" ht="14.25" customHeight="1">
      <c r="A721" s="3470">
        <v>726</v>
      </c>
      <c r="B721" s="3471" t="s">
        <v>3960</v>
      </c>
      <c r="C721" s="3472" t="s">
        <v>3986</v>
      </c>
      <c r="D721" s="3472" t="s">
        <v>4103</v>
      </c>
      <c r="E721" s="3474">
        <v>20.37</v>
      </c>
      <c r="F721" s="3475">
        <v>11.8</v>
      </c>
      <c r="G721" s="3475">
        <v>8.57</v>
      </c>
    </row>
    <row r="722" spans="1:7" ht="14.25" customHeight="1">
      <c r="A722" s="3470">
        <v>727</v>
      </c>
      <c r="B722" s="3471" t="s">
        <v>3960</v>
      </c>
      <c r="C722" s="3472" t="s">
        <v>3986</v>
      </c>
      <c r="D722" s="3472" t="s">
        <v>4104</v>
      </c>
      <c r="E722" s="3474">
        <v>15.26</v>
      </c>
      <c r="F722" s="3475">
        <v>8.84</v>
      </c>
      <c r="G722" s="3475">
        <v>6.42</v>
      </c>
    </row>
    <row r="723" spans="1:7" ht="14.25" customHeight="1">
      <c r="A723" s="3470">
        <v>728</v>
      </c>
      <c r="B723" s="3471" t="s">
        <v>3960</v>
      </c>
      <c r="C723" s="3472" t="s">
        <v>3986</v>
      </c>
      <c r="D723" s="3472" t="s">
        <v>4105</v>
      </c>
      <c r="E723" s="3474">
        <v>15.47</v>
      </c>
      <c r="F723" s="3475">
        <v>8.9600000000000009</v>
      </c>
      <c r="G723" s="3475">
        <v>6.51</v>
      </c>
    </row>
    <row r="724" spans="1:7" ht="14.25" customHeight="1">
      <c r="A724" s="3470">
        <v>729</v>
      </c>
      <c r="B724" s="3471" t="s">
        <v>3960</v>
      </c>
      <c r="C724" s="3472" t="s">
        <v>3986</v>
      </c>
      <c r="D724" s="3472" t="s">
        <v>4106</v>
      </c>
      <c r="E724" s="3474">
        <v>31.76</v>
      </c>
      <c r="F724" s="3475">
        <v>18.399999999999999</v>
      </c>
      <c r="G724" s="3475">
        <v>13.36</v>
      </c>
    </row>
    <row r="725" spans="1:7" ht="14.25" customHeight="1">
      <c r="A725" s="3470">
        <v>730</v>
      </c>
      <c r="B725" s="3471" t="s">
        <v>3960</v>
      </c>
      <c r="C725" s="3472" t="s">
        <v>3986</v>
      </c>
      <c r="D725" s="3472" t="s">
        <v>4107</v>
      </c>
      <c r="E725" s="3474">
        <v>14.07</v>
      </c>
      <c r="F725" s="3475">
        <v>8.15</v>
      </c>
      <c r="G725" s="3475">
        <v>5.92</v>
      </c>
    </row>
    <row r="726" spans="1:7" ht="14.25" customHeight="1">
      <c r="A726" s="3470">
        <v>731</v>
      </c>
      <c r="B726" s="3471" t="s">
        <v>3960</v>
      </c>
      <c r="C726" s="3472" t="s">
        <v>3986</v>
      </c>
      <c r="D726" s="3472" t="s">
        <v>4108</v>
      </c>
      <c r="E726" s="3474">
        <v>16.28</v>
      </c>
      <c r="F726" s="3475">
        <v>9.43</v>
      </c>
      <c r="G726" s="3475">
        <v>6.85</v>
      </c>
    </row>
    <row r="727" spans="1:7" ht="14.25" customHeight="1">
      <c r="A727" s="3470">
        <v>732</v>
      </c>
      <c r="B727" s="3471" t="s">
        <v>3960</v>
      </c>
      <c r="C727" s="3472" t="s">
        <v>3986</v>
      </c>
      <c r="D727" s="3472" t="s">
        <v>4109</v>
      </c>
      <c r="E727" s="3474">
        <v>31.22</v>
      </c>
      <c r="F727" s="3475">
        <v>18.09</v>
      </c>
      <c r="G727" s="3475">
        <v>13.13</v>
      </c>
    </row>
    <row r="728" spans="1:7" ht="14.25" customHeight="1">
      <c r="A728" s="3470">
        <v>733</v>
      </c>
      <c r="B728" s="3471" t="s">
        <v>3960</v>
      </c>
      <c r="C728" s="3472" t="s">
        <v>4011</v>
      </c>
      <c r="D728" s="3472" t="s">
        <v>4110</v>
      </c>
      <c r="E728" s="3474">
        <v>35.83</v>
      </c>
      <c r="F728" s="3475">
        <v>20.76</v>
      </c>
      <c r="G728" s="3475">
        <v>15.07</v>
      </c>
    </row>
    <row r="729" spans="1:7" ht="14.25" customHeight="1">
      <c r="A729" s="3470">
        <v>735</v>
      </c>
      <c r="B729" s="3471" t="s">
        <v>3960</v>
      </c>
      <c r="C729" s="3472" t="s">
        <v>4011</v>
      </c>
      <c r="D729" s="3472" t="s">
        <v>4111</v>
      </c>
      <c r="E729" s="3474">
        <v>21.08</v>
      </c>
      <c r="F729" s="3475">
        <v>12.21</v>
      </c>
      <c r="G729" s="3475">
        <v>8.8699999999999992</v>
      </c>
    </row>
    <row r="730" spans="1:7" ht="14.25" customHeight="1">
      <c r="A730" s="3470">
        <v>737</v>
      </c>
      <c r="B730" s="3471" t="s">
        <v>3960</v>
      </c>
      <c r="C730" s="3472" t="s">
        <v>3986</v>
      </c>
      <c r="D730" s="3472" t="s">
        <v>4112</v>
      </c>
      <c r="E730" s="3474">
        <v>16.440000000000001</v>
      </c>
      <c r="F730" s="3475">
        <v>9.43</v>
      </c>
      <c r="G730" s="3475">
        <v>7.01</v>
      </c>
    </row>
    <row r="731" spans="1:7" ht="14.25" customHeight="1">
      <c r="A731" s="3470">
        <v>738</v>
      </c>
      <c r="B731" s="3471" t="s">
        <v>3960</v>
      </c>
      <c r="C731" s="3472" t="s">
        <v>3986</v>
      </c>
      <c r="D731" s="3472" t="s">
        <v>4113</v>
      </c>
      <c r="E731" s="3474">
        <v>31.54</v>
      </c>
      <c r="F731" s="3475">
        <v>18.09</v>
      </c>
      <c r="G731" s="3475">
        <v>13.45</v>
      </c>
    </row>
    <row r="732" spans="1:7" ht="14.25" customHeight="1">
      <c r="A732" s="3470">
        <v>739</v>
      </c>
      <c r="B732" s="3471" t="s">
        <v>3960</v>
      </c>
      <c r="C732" s="3472" t="s">
        <v>3986</v>
      </c>
      <c r="D732" s="3472" t="s">
        <v>4114</v>
      </c>
      <c r="E732" s="3474">
        <v>23.13</v>
      </c>
      <c r="F732" s="3475">
        <v>13.27</v>
      </c>
      <c r="G732" s="3475">
        <v>9.86</v>
      </c>
    </row>
    <row r="733" spans="1:7" ht="14.25" customHeight="1">
      <c r="A733" s="3470">
        <v>740</v>
      </c>
      <c r="B733" s="3471" t="s">
        <v>3960</v>
      </c>
      <c r="C733" s="3472" t="s">
        <v>3986</v>
      </c>
      <c r="D733" s="3472" t="s">
        <v>4115</v>
      </c>
      <c r="E733" s="3474">
        <v>17.8</v>
      </c>
      <c r="F733" s="3475">
        <v>10.210000000000001</v>
      </c>
      <c r="G733" s="3475">
        <v>7.59</v>
      </c>
    </row>
    <row r="734" spans="1:7" ht="14.25" customHeight="1">
      <c r="A734" s="3470">
        <v>741</v>
      </c>
      <c r="B734" s="3471" t="s">
        <v>3960</v>
      </c>
      <c r="C734" s="3472" t="s">
        <v>3986</v>
      </c>
      <c r="D734" s="3472" t="s">
        <v>4116</v>
      </c>
      <c r="E734" s="3474">
        <v>10.25</v>
      </c>
      <c r="F734" s="3475">
        <v>5.88</v>
      </c>
      <c r="G734" s="3475">
        <v>4.37</v>
      </c>
    </row>
    <row r="735" spans="1:7" ht="14.25" customHeight="1">
      <c r="A735" s="3470">
        <v>742</v>
      </c>
      <c r="B735" s="3471" t="s">
        <v>3960</v>
      </c>
      <c r="C735" s="3472" t="s">
        <v>4095</v>
      </c>
      <c r="D735" s="3472" t="s">
        <v>4117</v>
      </c>
      <c r="E735" s="3474">
        <v>20.57</v>
      </c>
      <c r="F735" s="3475">
        <v>11.8</v>
      </c>
      <c r="G735" s="3475">
        <v>8.77</v>
      </c>
    </row>
    <row r="736" spans="1:7" ht="14.25" customHeight="1">
      <c r="A736" s="3470">
        <v>743</v>
      </c>
      <c r="B736" s="3471" t="s">
        <v>3960</v>
      </c>
      <c r="C736" s="3472" t="s">
        <v>4095</v>
      </c>
      <c r="D736" s="3472" t="s">
        <v>4118</v>
      </c>
      <c r="E736" s="3474">
        <v>10.25</v>
      </c>
      <c r="F736" s="3475">
        <v>5.88</v>
      </c>
      <c r="G736" s="3475">
        <v>4.37</v>
      </c>
    </row>
    <row r="737" spans="1:7" ht="14.25" customHeight="1">
      <c r="A737" s="3470">
        <v>744</v>
      </c>
      <c r="B737" s="3471" t="s">
        <v>3960</v>
      </c>
      <c r="C737" s="3472" t="s">
        <v>4095</v>
      </c>
      <c r="D737" s="3472" t="s">
        <v>4119</v>
      </c>
      <c r="E737" s="3474">
        <v>18.03</v>
      </c>
      <c r="F737" s="3475">
        <v>10.34</v>
      </c>
      <c r="G737" s="3475">
        <v>7.69</v>
      </c>
    </row>
    <row r="738" spans="1:7" ht="14.25" customHeight="1">
      <c r="A738" s="3470">
        <v>745</v>
      </c>
      <c r="B738" s="3471" t="s">
        <v>3960</v>
      </c>
      <c r="C738" s="3472" t="s">
        <v>4095</v>
      </c>
      <c r="D738" s="3472" t="s">
        <v>4120</v>
      </c>
      <c r="E738" s="3474">
        <v>15.62</v>
      </c>
      <c r="F738" s="3475">
        <v>8.9600000000000009</v>
      </c>
      <c r="G738" s="3475">
        <v>6.66</v>
      </c>
    </row>
    <row r="739" spans="1:7" ht="14.25" customHeight="1">
      <c r="A739" s="3470">
        <v>746</v>
      </c>
      <c r="B739" s="3471" t="s">
        <v>3960</v>
      </c>
      <c r="C739" s="3472" t="s">
        <v>4095</v>
      </c>
      <c r="D739" s="3472" t="s">
        <v>4121</v>
      </c>
      <c r="E739" s="3474">
        <v>23.66</v>
      </c>
      <c r="F739" s="3475">
        <v>13.57</v>
      </c>
      <c r="G739" s="3475">
        <v>10.09</v>
      </c>
    </row>
    <row r="740" spans="1:7" ht="14.25" customHeight="1">
      <c r="A740" s="3470">
        <v>747</v>
      </c>
      <c r="B740" s="3471" t="s">
        <v>3960</v>
      </c>
      <c r="C740" s="3472" t="s">
        <v>4095</v>
      </c>
      <c r="D740" s="3472" t="s">
        <v>4122</v>
      </c>
      <c r="E740" s="3474">
        <v>8.44</v>
      </c>
      <c r="F740" s="3475">
        <v>4.84</v>
      </c>
      <c r="G740" s="3475">
        <v>3.6</v>
      </c>
    </row>
    <row r="741" spans="1:7" ht="14.25" customHeight="1">
      <c r="A741" s="3470">
        <v>748</v>
      </c>
      <c r="B741" s="3471" t="s">
        <v>3960</v>
      </c>
      <c r="C741" s="3472" t="s">
        <v>4095</v>
      </c>
      <c r="D741" s="3472" t="s">
        <v>4123</v>
      </c>
      <c r="E741" s="3474">
        <v>16.89</v>
      </c>
      <c r="F741" s="3475">
        <v>9.69</v>
      </c>
      <c r="G741" s="3475">
        <v>7.2</v>
      </c>
    </row>
    <row r="742" spans="1:7" ht="14.25" customHeight="1">
      <c r="A742" s="3470">
        <v>749</v>
      </c>
      <c r="B742" s="3471" t="s">
        <v>3960</v>
      </c>
      <c r="C742" s="3472" t="s">
        <v>4768</v>
      </c>
      <c r="D742" s="3472" t="s">
        <v>4124</v>
      </c>
      <c r="E742" s="3474">
        <v>17.8</v>
      </c>
      <c r="F742" s="3475">
        <v>10.210000000000001</v>
      </c>
      <c r="G742" s="3475">
        <v>7.59</v>
      </c>
    </row>
    <row r="743" spans="1:7" ht="14.25" customHeight="1">
      <c r="A743" s="3470">
        <v>750</v>
      </c>
      <c r="B743" s="3471" t="s">
        <v>3960</v>
      </c>
      <c r="C743" s="3472" t="s">
        <v>4095</v>
      </c>
      <c r="D743" s="3472" t="s">
        <v>4125</v>
      </c>
      <c r="E743" s="3474">
        <v>11.23</v>
      </c>
      <c r="F743" s="3475">
        <v>6.44</v>
      </c>
      <c r="G743" s="3475">
        <v>4.79</v>
      </c>
    </row>
    <row r="744" spans="1:7" ht="14.25" customHeight="1">
      <c r="A744" s="3470">
        <v>751</v>
      </c>
      <c r="B744" s="3471" t="s">
        <v>3960</v>
      </c>
      <c r="C744" s="3472" t="s">
        <v>3986</v>
      </c>
      <c r="D744" s="3472" t="s">
        <v>4126</v>
      </c>
      <c r="E744" s="3474">
        <v>20.57</v>
      </c>
      <c r="F744" s="3475">
        <v>11.8</v>
      </c>
      <c r="G744" s="3475">
        <v>8.77</v>
      </c>
    </row>
    <row r="745" spans="1:7" ht="14.25" customHeight="1">
      <c r="A745" s="3470">
        <v>752</v>
      </c>
      <c r="B745" s="3471" t="s">
        <v>3960</v>
      </c>
      <c r="C745" s="3472" t="s">
        <v>3986</v>
      </c>
      <c r="D745" s="3472" t="s">
        <v>4127</v>
      </c>
      <c r="E745" s="3474">
        <v>9.41</v>
      </c>
      <c r="F745" s="3475">
        <v>5.4</v>
      </c>
      <c r="G745" s="3475">
        <v>4.01</v>
      </c>
    </row>
    <row r="746" spans="1:7" ht="14.25" customHeight="1">
      <c r="A746" s="3470">
        <v>753</v>
      </c>
      <c r="B746" s="3471" t="s">
        <v>3960</v>
      </c>
      <c r="C746" s="3472" t="s">
        <v>3986</v>
      </c>
      <c r="D746" s="3472" t="s">
        <v>4128</v>
      </c>
      <c r="E746" s="3474">
        <v>17.8</v>
      </c>
      <c r="F746" s="3475">
        <v>10.210000000000001</v>
      </c>
      <c r="G746" s="3475">
        <v>7.59</v>
      </c>
    </row>
    <row r="747" spans="1:7" ht="14.25" customHeight="1">
      <c r="A747" s="3470">
        <v>754</v>
      </c>
      <c r="B747" s="3471" t="s">
        <v>3960</v>
      </c>
      <c r="C747" s="3472" t="s">
        <v>3986</v>
      </c>
      <c r="D747" s="3472" t="s">
        <v>4129</v>
      </c>
      <c r="E747" s="3474">
        <v>27.93</v>
      </c>
      <c r="F747" s="3475">
        <v>16.02</v>
      </c>
      <c r="G747" s="3475">
        <v>11.91</v>
      </c>
    </row>
    <row r="748" spans="1:7" ht="14.25" customHeight="1">
      <c r="A748" s="3470">
        <v>755</v>
      </c>
      <c r="B748" s="3471" t="s">
        <v>3960</v>
      </c>
      <c r="C748" s="3472" t="s">
        <v>3986</v>
      </c>
      <c r="D748" s="3472" t="s">
        <v>4130</v>
      </c>
      <c r="E748" s="3474">
        <v>21.3</v>
      </c>
      <c r="F748" s="3475">
        <v>12.22</v>
      </c>
      <c r="G748" s="3475">
        <v>9.08</v>
      </c>
    </row>
    <row r="749" spans="1:7" ht="14.25" customHeight="1">
      <c r="A749" s="3470">
        <v>756</v>
      </c>
      <c r="B749" s="3471" t="s">
        <v>3960</v>
      </c>
      <c r="C749" s="3472" t="s">
        <v>4011</v>
      </c>
      <c r="D749" s="3472" t="s">
        <v>4131</v>
      </c>
      <c r="E749" s="3474">
        <v>36.19</v>
      </c>
      <c r="F749" s="3475">
        <v>20.76</v>
      </c>
      <c r="G749" s="3475">
        <v>15.43</v>
      </c>
    </row>
    <row r="750" spans="1:7" ht="14.25" customHeight="1">
      <c r="A750" s="3470">
        <v>758</v>
      </c>
      <c r="B750" s="3471" t="s">
        <v>3960</v>
      </c>
      <c r="C750" s="3472" t="s">
        <v>4011</v>
      </c>
      <c r="D750" s="3472" t="s">
        <v>4132</v>
      </c>
      <c r="E750" s="3474">
        <v>21.29</v>
      </c>
      <c r="F750" s="3475">
        <v>12.21</v>
      </c>
      <c r="G750" s="3475">
        <v>9.08</v>
      </c>
    </row>
    <row r="751" spans="1:7" ht="14.25" customHeight="1">
      <c r="A751" s="3470">
        <v>760</v>
      </c>
      <c r="B751" s="3471" t="s">
        <v>3960</v>
      </c>
      <c r="C751" s="3472" t="s">
        <v>3378</v>
      </c>
      <c r="D751" s="3472" t="s">
        <v>4133</v>
      </c>
      <c r="E751" s="3475">
        <v>27.63</v>
      </c>
      <c r="F751" s="3475">
        <v>16.02</v>
      </c>
      <c r="G751" s="3475">
        <v>11.61</v>
      </c>
    </row>
    <row r="752" spans="1:7" ht="14.25" customHeight="1">
      <c r="A752" s="3470">
        <v>761</v>
      </c>
      <c r="B752" s="3471" t="s">
        <v>3960</v>
      </c>
      <c r="C752" s="3472" t="s">
        <v>3378</v>
      </c>
      <c r="D752" s="3472" t="s">
        <v>4134</v>
      </c>
      <c r="E752" s="3475">
        <v>22.56</v>
      </c>
      <c r="F752" s="3475">
        <v>13.08</v>
      </c>
      <c r="G752" s="3475">
        <v>9.48</v>
      </c>
    </row>
    <row r="753" spans="1:7" ht="14.25" customHeight="1">
      <c r="A753" s="3470">
        <v>762</v>
      </c>
      <c r="B753" s="3471" t="s">
        <v>3960</v>
      </c>
      <c r="C753" s="3472" t="s">
        <v>3378</v>
      </c>
      <c r="D753" s="3472" t="s">
        <v>4135</v>
      </c>
      <c r="E753" s="3475">
        <v>21.41</v>
      </c>
      <c r="F753" s="3475">
        <v>12.41</v>
      </c>
      <c r="G753" s="3475">
        <v>9</v>
      </c>
    </row>
    <row r="754" spans="1:7" ht="14.25" customHeight="1">
      <c r="A754" s="3470">
        <v>763</v>
      </c>
      <c r="B754" s="3471" t="s">
        <v>3960</v>
      </c>
      <c r="C754" s="3472" t="s">
        <v>3378</v>
      </c>
      <c r="D754" s="3472" t="s">
        <v>4136</v>
      </c>
      <c r="E754" s="3475">
        <v>21.41</v>
      </c>
      <c r="F754" s="3475">
        <v>12.41</v>
      </c>
      <c r="G754" s="3475">
        <v>9</v>
      </c>
    </row>
    <row r="755" spans="1:7" ht="14.25" customHeight="1">
      <c r="A755" s="3470">
        <v>764</v>
      </c>
      <c r="B755" s="3471" t="s">
        <v>3960</v>
      </c>
      <c r="C755" s="3472" t="s">
        <v>3378</v>
      </c>
      <c r="D755" s="3472" t="s">
        <v>4137</v>
      </c>
      <c r="E755" s="3475">
        <v>16.420000000000002</v>
      </c>
      <c r="F755" s="3475">
        <v>9.52</v>
      </c>
      <c r="G755" s="3475">
        <v>6.9</v>
      </c>
    </row>
    <row r="756" spans="1:7" ht="14.25" customHeight="1">
      <c r="A756" s="3470">
        <v>765</v>
      </c>
      <c r="B756" s="3471" t="s">
        <v>3960</v>
      </c>
      <c r="C756" s="3472" t="s">
        <v>3378</v>
      </c>
      <c r="D756" s="3472" t="s">
        <v>4138</v>
      </c>
      <c r="E756" s="3475">
        <v>20.75</v>
      </c>
      <c r="F756" s="3475">
        <v>12.03</v>
      </c>
      <c r="G756" s="3475">
        <v>8.7200000000000006</v>
      </c>
    </row>
    <row r="757" spans="1:7" ht="14.25" customHeight="1">
      <c r="A757" s="3470">
        <v>766</v>
      </c>
      <c r="B757" s="3471" t="s">
        <v>3960</v>
      </c>
      <c r="C757" s="3472" t="s">
        <v>3378</v>
      </c>
      <c r="D757" s="3472" t="s">
        <v>4139</v>
      </c>
      <c r="E757" s="3475">
        <v>22.56</v>
      </c>
      <c r="F757" s="3475">
        <v>13.08</v>
      </c>
      <c r="G757" s="3475">
        <v>9.48</v>
      </c>
    </row>
    <row r="758" spans="1:7" ht="14.25" customHeight="1">
      <c r="A758" s="3470">
        <v>767</v>
      </c>
      <c r="B758" s="3471" t="s">
        <v>3960</v>
      </c>
      <c r="C758" s="3472" t="s">
        <v>3378</v>
      </c>
      <c r="D758" s="3472" t="s">
        <v>4140</v>
      </c>
      <c r="E758" s="3475">
        <v>21.41</v>
      </c>
      <c r="F758" s="3475">
        <v>12.41</v>
      </c>
      <c r="G758" s="3475">
        <v>9</v>
      </c>
    </row>
    <row r="759" spans="1:7" ht="14.25" customHeight="1">
      <c r="A759" s="3470">
        <v>768</v>
      </c>
      <c r="B759" s="3471" t="s">
        <v>3960</v>
      </c>
      <c r="C759" s="3472" t="s">
        <v>3378</v>
      </c>
      <c r="D759" s="3472" t="s">
        <v>4141</v>
      </c>
      <c r="E759" s="3475">
        <v>16.420000000000002</v>
      </c>
      <c r="F759" s="3475">
        <v>9.52</v>
      </c>
      <c r="G759" s="3475">
        <v>6.9</v>
      </c>
    </row>
    <row r="760" spans="1:7" ht="14.25" customHeight="1">
      <c r="A760" s="3470">
        <v>769</v>
      </c>
      <c r="B760" s="3471" t="s">
        <v>3960</v>
      </c>
      <c r="C760" s="3472" t="s">
        <v>3378</v>
      </c>
      <c r="D760" s="3472" t="s">
        <v>4142</v>
      </c>
      <c r="E760" s="3475">
        <v>21.41</v>
      </c>
      <c r="F760" s="3475">
        <v>12.41</v>
      </c>
      <c r="G760" s="3475">
        <v>9</v>
      </c>
    </row>
    <row r="761" spans="1:7" ht="14.25" customHeight="1">
      <c r="A761" s="3470">
        <v>770</v>
      </c>
      <c r="B761" s="3471" t="s">
        <v>3960</v>
      </c>
      <c r="C761" s="3472" t="s">
        <v>3378</v>
      </c>
      <c r="D761" s="3472" t="s">
        <v>4143</v>
      </c>
      <c r="E761" s="3475">
        <v>16.420000000000002</v>
      </c>
      <c r="F761" s="3475">
        <v>9.52</v>
      </c>
      <c r="G761" s="3475">
        <v>6.9</v>
      </c>
    </row>
    <row r="762" spans="1:7" ht="14.25" customHeight="1">
      <c r="A762" s="3470">
        <v>771</v>
      </c>
      <c r="B762" s="3471" t="s">
        <v>3960</v>
      </c>
      <c r="C762" s="3472" t="s">
        <v>3378</v>
      </c>
      <c r="D762" s="3472" t="s">
        <v>4144</v>
      </c>
      <c r="E762" s="3475">
        <v>15.46</v>
      </c>
      <c r="F762" s="3475">
        <v>8.9600000000000009</v>
      </c>
      <c r="G762" s="3475">
        <v>6.5</v>
      </c>
    </row>
    <row r="763" spans="1:7" ht="14.25" customHeight="1">
      <c r="A763" s="3470">
        <v>772</v>
      </c>
      <c r="B763" s="3471" t="s">
        <v>3960</v>
      </c>
      <c r="C763" s="3472" t="s">
        <v>3378</v>
      </c>
      <c r="D763" s="3472" t="s">
        <v>4145</v>
      </c>
      <c r="E763" s="3475">
        <v>22.56</v>
      </c>
      <c r="F763" s="3475">
        <v>13.08</v>
      </c>
      <c r="G763" s="3475">
        <v>9.48</v>
      </c>
    </row>
    <row r="764" spans="1:7" ht="14.25" customHeight="1">
      <c r="A764" s="3470">
        <v>773</v>
      </c>
      <c r="B764" s="3471" t="s">
        <v>3960</v>
      </c>
      <c r="C764" s="3472" t="s">
        <v>3378</v>
      </c>
      <c r="D764" s="3472" t="s">
        <v>4146</v>
      </c>
      <c r="E764" s="3475">
        <v>22.89</v>
      </c>
      <c r="F764" s="3475">
        <v>13.27</v>
      </c>
      <c r="G764" s="3475">
        <v>9.6199999999999992</v>
      </c>
    </row>
    <row r="765" spans="1:7" ht="14.25" customHeight="1">
      <c r="A765" s="3470">
        <v>774</v>
      </c>
      <c r="B765" s="3471" t="s">
        <v>3960</v>
      </c>
      <c r="C765" s="3472" t="s">
        <v>3378</v>
      </c>
      <c r="D765" s="3472" t="s">
        <v>4147</v>
      </c>
      <c r="E765" s="3475">
        <v>14.06</v>
      </c>
      <c r="F765" s="3475">
        <v>8.15</v>
      </c>
      <c r="G765" s="3475">
        <v>5.91</v>
      </c>
    </row>
    <row r="766" spans="1:7" ht="14.25" customHeight="1">
      <c r="A766" s="3470">
        <v>775</v>
      </c>
      <c r="B766" s="3471" t="s">
        <v>3960</v>
      </c>
      <c r="C766" s="3472" t="s">
        <v>3378</v>
      </c>
      <c r="D766" s="3472" t="s">
        <v>4148</v>
      </c>
      <c r="E766" s="3475">
        <v>16.27</v>
      </c>
      <c r="F766" s="3475">
        <v>9.43</v>
      </c>
      <c r="G766" s="3475">
        <v>6.84</v>
      </c>
    </row>
    <row r="767" spans="1:7" ht="14.25" customHeight="1">
      <c r="A767" s="3470">
        <v>776</v>
      </c>
      <c r="B767" s="3471" t="s">
        <v>3960</v>
      </c>
      <c r="C767" s="3472" t="s">
        <v>3378</v>
      </c>
      <c r="D767" s="3472" t="s">
        <v>4149</v>
      </c>
      <c r="E767" s="3475">
        <v>31.2</v>
      </c>
      <c r="F767" s="3475">
        <v>18.09</v>
      </c>
      <c r="G767" s="3475">
        <v>13.11</v>
      </c>
    </row>
    <row r="768" spans="1:7" ht="14.25" customHeight="1">
      <c r="A768" s="3470">
        <v>777</v>
      </c>
      <c r="B768" s="3471" t="s">
        <v>3960</v>
      </c>
      <c r="C768" s="3472" t="s">
        <v>4150</v>
      </c>
      <c r="D768" s="3472" t="s">
        <v>4151</v>
      </c>
      <c r="E768" s="3473">
        <v>26.5</v>
      </c>
      <c r="F768" s="3473">
        <v>12.51</v>
      </c>
      <c r="G768" s="3473">
        <v>13.99</v>
      </c>
    </row>
    <row r="769" spans="1:7" ht="14.25" customHeight="1">
      <c r="A769" s="3470">
        <v>778</v>
      </c>
      <c r="B769" s="3471" t="s">
        <v>3960</v>
      </c>
      <c r="C769" s="3472" t="s">
        <v>4150</v>
      </c>
      <c r="D769" s="3472" t="s">
        <v>4152</v>
      </c>
      <c r="E769" s="3473">
        <v>18.98</v>
      </c>
      <c r="F769" s="3473">
        <v>8.9600000000000009</v>
      </c>
      <c r="G769" s="3473">
        <v>10.02</v>
      </c>
    </row>
    <row r="770" spans="1:7" ht="14.25" customHeight="1">
      <c r="A770" s="3470">
        <v>779</v>
      </c>
      <c r="B770" s="3471" t="s">
        <v>3960</v>
      </c>
      <c r="C770" s="3472" t="s">
        <v>4150</v>
      </c>
      <c r="D770" s="3472" t="s">
        <v>4153</v>
      </c>
      <c r="E770" s="3473">
        <v>25</v>
      </c>
      <c r="F770" s="3473">
        <v>11.8</v>
      </c>
      <c r="G770" s="3473">
        <v>13.2</v>
      </c>
    </row>
    <row r="771" spans="1:7" ht="14.25" customHeight="1">
      <c r="A771" s="3470">
        <v>780</v>
      </c>
      <c r="B771" s="3471" t="s">
        <v>3960</v>
      </c>
      <c r="C771" s="3472" t="s">
        <v>4150</v>
      </c>
      <c r="D771" s="3472" t="s">
        <v>4154</v>
      </c>
      <c r="E771" s="3473">
        <v>25</v>
      </c>
      <c r="F771" s="3473">
        <v>11.8</v>
      </c>
      <c r="G771" s="3473">
        <v>13.2</v>
      </c>
    </row>
    <row r="772" spans="1:7" ht="14.25" customHeight="1">
      <c r="A772" s="3470">
        <v>781</v>
      </c>
      <c r="B772" s="3471" t="s">
        <v>3960</v>
      </c>
      <c r="C772" s="3472" t="s">
        <v>4150</v>
      </c>
      <c r="D772" s="3472" t="s">
        <v>4155</v>
      </c>
      <c r="E772" s="3473">
        <v>18.98</v>
      </c>
      <c r="F772" s="3473">
        <v>8.9600000000000009</v>
      </c>
      <c r="G772" s="3473">
        <v>10.02</v>
      </c>
    </row>
    <row r="773" spans="1:7" ht="14.25" customHeight="1">
      <c r="A773" s="3470">
        <v>782</v>
      </c>
      <c r="B773" s="3471" t="s">
        <v>3960</v>
      </c>
      <c r="C773" s="3472" t="s">
        <v>4150</v>
      </c>
      <c r="D773" s="3472" t="s">
        <v>4156</v>
      </c>
      <c r="E773" s="3473">
        <v>25.48</v>
      </c>
      <c r="F773" s="3473">
        <v>12.03</v>
      </c>
      <c r="G773" s="3473">
        <v>13.450000000000001</v>
      </c>
    </row>
    <row r="774" spans="1:7" ht="14.25" customHeight="1">
      <c r="A774" s="3470">
        <v>783</v>
      </c>
      <c r="B774" s="3471" t="s">
        <v>3960</v>
      </c>
      <c r="C774" s="3472" t="s">
        <v>4150</v>
      </c>
      <c r="D774" s="3472" t="s">
        <v>4157</v>
      </c>
      <c r="E774" s="3473">
        <v>25</v>
      </c>
      <c r="F774" s="3473">
        <v>11.8</v>
      </c>
      <c r="G774" s="3473">
        <v>13.2</v>
      </c>
    </row>
    <row r="775" spans="1:7" ht="14.25" customHeight="1">
      <c r="A775" s="3470">
        <v>784</v>
      </c>
      <c r="B775" s="3471" t="s">
        <v>3960</v>
      </c>
      <c r="C775" s="3472" t="s">
        <v>4150</v>
      </c>
      <c r="D775" s="3472" t="s">
        <v>4158</v>
      </c>
      <c r="E775" s="3473">
        <v>18.98</v>
      </c>
      <c r="F775" s="3473">
        <v>8.9600000000000009</v>
      </c>
      <c r="G775" s="3473">
        <v>10.02</v>
      </c>
    </row>
    <row r="776" spans="1:7" ht="14.25" customHeight="1">
      <c r="A776" s="3470">
        <v>785</v>
      </c>
      <c r="B776" s="3471" t="s">
        <v>3960</v>
      </c>
      <c r="C776" s="3472" t="s">
        <v>4150</v>
      </c>
      <c r="D776" s="3472" t="s">
        <v>4159</v>
      </c>
      <c r="E776" s="3473">
        <v>24.66</v>
      </c>
      <c r="F776" s="3473">
        <v>11.64</v>
      </c>
      <c r="G776" s="3473">
        <v>13.02</v>
      </c>
    </row>
    <row r="777" spans="1:7" ht="14.25" customHeight="1">
      <c r="A777" s="3470">
        <v>786</v>
      </c>
      <c r="B777" s="3471" t="s">
        <v>3960</v>
      </c>
      <c r="C777" s="3472" t="s">
        <v>4150</v>
      </c>
      <c r="D777" s="3472" t="s">
        <v>4160</v>
      </c>
      <c r="E777" s="3473">
        <v>20.93</v>
      </c>
      <c r="F777" s="3473">
        <v>9.8800000000000008</v>
      </c>
      <c r="G777" s="3473">
        <v>11.049999999999999</v>
      </c>
    </row>
    <row r="778" spans="1:7" ht="14.25" customHeight="1">
      <c r="A778" s="3470">
        <v>788</v>
      </c>
      <c r="B778" s="3471" t="s">
        <v>3960</v>
      </c>
      <c r="C778" s="3472" t="s">
        <v>4150</v>
      </c>
      <c r="D778" s="3472" t="s">
        <v>4161</v>
      </c>
      <c r="E778" s="3473">
        <v>23.98</v>
      </c>
      <c r="F778" s="3473">
        <v>11.32</v>
      </c>
      <c r="G778" s="3473">
        <v>12.66</v>
      </c>
    </row>
    <row r="779" spans="1:7" ht="14.25" customHeight="1">
      <c r="A779" s="3470">
        <v>790</v>
      </c>
      <c r="B779" s="3471" t="s">
        <v>3960</v>
      </c>
      <c r="C779" s="3472" t="s">
        <v>4150</v>
      </c>
      <c r="D779" s="3472" t="s">
        <v>4162</v>
      </c>
      <c r="E779" s="3473">
        <v>43.98</v>
      </c>
      <c r="F779" s="3473">
        <v>20.76</v>
      </c>
      <c r="G779" s="3473">
        <v>23.219999999999995</v>
      </c>
    </row>
    <row r="780" spans="1:7" ht="14.25" customHeight="1">
      <c r="A780" s="3470">
        <v>792</v>
      </c>
      <c r="B780" s="3471" t="s">
        <v>3960</v>
      </c>
      <c r="C780" s="3472" t="s">
        <v>4150</v>
      </c>
      <c r="D780" s="3472" t="s">
        <v>4163</v>
      </c>
      <c r="E780" s="3473">
        <v>25.87</v>
      </c>
      <c r="F780" s="3473">
        <v>12.21</v>
      </c>
      <c r="G780" s="3473">
        <v>13.66</v>
      </c>
    </row>
    <row r="781" spans="1:7" ht="14.25" customHeight="1">
      <c r="A781" s="3470">
        <v>794</v>
      </c>
      <c r="B781" s="3471" t="s">
        <v>3960</v>
      </c>
      <c r="C781" s="3472" t="s">
        <v>4150</v>
      </c>
      <c r="D781" s="3472" t="s">
        <v>4164</v>
      </c>
      <c r="E781" s="3473">
        <v>23.98</v>
      </c>
      <c r="F781" s="3473">
        <v>11.32</v>
      </c>
      <c r="G781" s="3473">
        <v>12.66</v>
      </c>
    </row>
    <row r="782" spans="1:7" ht="14.25" customHeight="1">
      <c r="A782" s="3470">
        <v>797</v>
      </c>
      <c r="B782" s="3471" t="s">
        <v>3960</v>
      </c>
      <c r="C782" s="3472" t="s">
        <v>4150</v>
      </c>
      <c r="D782" s="3472" t="s">
        <v>4165</v>
      </c>
      <c r="E782" s="3473">
        <v>21.16</v>
      </c>
      <c r="F782" s="3473">
        <v>9.8800000000000008</v>
      </c>
      <c r="G782" s="3473">
        <v>11.28</v>
      </c>
    </row>
    <row r="783" spans="1:7" ht="14.25" customHeight="1">
      <c r="A783" s="3470">
        <v>798</v>
      </c>
      <c r="B783" s="3471" t="s">
        <v>3960</v>
      </c>
      <c r="C783" s="3472" t="s">
        <v>4150</v>
      </c>
      <c r="D783" s="3472" t="s">
        <v>4166</v>
      </c>
      <c r="E783" s="3473">
        <v>24.93</v>
      </c>
      <c r="F783" s="3473">
        <v>11.64</v>
      </c>
      <c r="G783" s="3473">
        <v>13.29</v>
      </c>
    </row>
    <row r="784" spans="1:7" ht="14.25" customHeight="1">
      <c r="A784" s="3470">
        <v>799</v>
      </c>
      <c r="B784" s="3471" t="s">
        <v>3960</v>
      </c>
      <c r="C784" s="3472" t="s">
        <v>4150</v>
      </c>
      <c r="D784" s="3472" t="s">
        <v>4167</v>
      </c>
      <c r="E784" s="3473">
        <v>19.190000000000001</v>
      </c>
      <c r="F784" s="3473">
        <v>8.9600000000000009</v>
      </c>
      <c r="G784" s="3473">
        <v>10.23</v>
      </c>
    </row>
    <row r="785" spans="1:7" ht="14.25" customHeight="1">
      <c r="A785" s="3470">
        <v>800</v>
      </c>
      <c r="B785" s="3471" t="s">
        <v>3960</v>
      </c>
      <c r="C785" s="3472" t="s">
        <v>4150</v>
      </c>
      <c r="D785" s="3472" t="s">
        <v>4168</v>
      </c>
      <c r="E785" s="3473">
        <v>25.27</v>
      </c>
      <c r="F785" s="3473">
        <v>11.8</v>
      </c>
      <c r="G785" s="3473">
        <v>13.469999999999999</v>
      </c>
    </row>
    <row r="786" spans="1:7" ht="14.25" customHeight="1">
      <c r="A786" s="3470">
        <v>801</v>
      </c>
      <c r="B786" s="3471" t="s">
        <v>3960</v>
      </c>
      <c r="C786" s="3472" t="s">
        <v>4150</v>
      </c>
      <c r="D786" s="3472" t="s">
        <v>4169</v>
      </c>
      <c r="E786" s="3473">
        <v>25.27</v>
      </c>
      <c r="F786" s="3473">
        <v>11.8</v>
      </c>
      <c r="G786" s="3473">
        <v>13.469999999999999</v>
      </c>
    </row>
    <row r="787" spans="1:7" ht="14.25" customHeight="1">
      <c r="A787" s="3470">
        <v>802</v>
      </c>
      <c r="B787" s="3471" t="s">
        <v>3960</v>
      </c>
      <c r="C787" s="3472" t="s">
        <v>4150</v>
      </c>
      <c r="D787" s="3472" t="s">
        <v>4170</v>
      </c>
      <c r="E787" s="3473">
        <v>19.190000000000001</v>
      </c>
      <c r="F787" s="3473">
        <v>8.9600000000000009</v>
      </c>
      <c r="G787" s="3473">
        <v>10.23</v>
      </c>
    </row>
    <row r="788" spans="1:7" ht="14.25" customHeight="1">
      <c r="A788" s="3470">
        <v>803</v>
      </c>
      <c r="B788" s="3471" t="s">
        <v>3960</v>
      </c>
      <c r="C788" s="3472" t="s">
        <v>4150</v>
      </c>
      <c r="D788" s="3472" t="s">
        <v>4171</v>
      </c>
      <c r="E788" s="3473">
        <v>25.76</v>
      </c>
      <c r="F788" s="3473">
        <v>12.03</v>
      </c>
      <c r="G788" s="3473">
        <v>13.730000000000002</v>
      </c>
    </row>
    <row r="789" spans="1:7" ht="14.25" customHeight="1">
      <c r="A789" s="3470">
        <v>804</v>
      </c>
      <c r="B789" s="3471" t="s">
        <v>3960</v>
      </c>
      <c r="C789" s="3472" t="s">
        <v>4150</v>
      </c>
      <c r="D789" s="3472" t="s">
        <v>4172</v>
      </c>
      <c r="E789" s="3473">
        <v>25.27</v>
      </c>
      <c r="F789" s="3473">
        <v>11.8</v>
      </c>
      <c r="G789" s="3473">
        <v>13.469999999999999</v>
      </c>
    </row>
    <row r="790" spans="1:7" ht="14.25" customHeight="1">
      <c r="A790" s="3470">
        <v>805</v>
      </c>
      <c r="B790" s="3471" t="s">
        <v>3960</v>
      </c>
      <c r="C790" s="3472" t="s">
        <v>4150</v>
      </c>
      <c r="D790" s="3472" t="s">
        <v>4173</v>
      </c>
      <c r="E790" s="3473">
        <v>19.190000000000001</v>
      </c>
      <c r="F790" s="3473">
        <v>8.9600000000000009</v>
      </c>
      <c r="G790" s="3473">
        <v>10.23</v>
      </c>
    </row>
    <row r="791" spans="1:7" ht="14.25" customHeight="1">
      <c r="A791" s="3470">
        <v>806</v>
      </c>
      <c r="B791" s="3471" t="s">
        <v>3960</v>
      </c>
      <c r="C791" s="3472" t="s">
        <v>4150</v>
      </c>
      <c r="D791" s="3472" t="s">
        <v>4174</v>
      </c>
      <c r="E791" s="3473">
        <v>25.76</v>
      </c>
      <c r="F791" s="3473">
        <v>12.03</v>
      </c>
      <c r="G791" s="3473">
        <v>13.730000000000002</v>
      </c>
    </row>
    <row r="792" spans="1:7" ht="14.25" customHeight="1">
      <c r="A792" s="3470">
        <v>807</v>
      </c>
      <c r="B792" s="3471" t="s">
        <v>3960</v>
      </c>
      <c r="C792" s="3472" t="s">
        <v>4150</v>
      </c>
      <c r="D792" s="3472" t="s">
        <v>4175</v>
      </c>
      <c r="E792" s="3473">
        <v>25.27</v>
      </c>
      <c r="F792" s="3473">
        <v>11.8</v>
      </c>
      <c r="G792" s="3473">
        <v>13.469999999999999</v>
      </c>
    </row>
    <row r="793" spans="1:7" ht="14.25" customHeight="1">
      <c r="A793" s="3470">
        <v>808</v>
      </c>
      <c r="B793" s="3471" t="s">
        <v>3960</v>
      </c>
      <c r="C793" s="3472" t="s">
        <v>4150</v>
      </c>
      <c r="D793" s="3472" t="s">
        <v>4176</v>
      </c>
      <c r="E793" s="3473">
        <v>19.190000000000001</v>
      </c>
      <c r="F793" s="3473">
        <v>8.9600000000000009</v>
      </c>
      <c r="G793" s="3473">
        <v>10.23</v>
      </c>
    </row>
    <row r="794" spans="1:7" ht="14.25" customHeight="1">
      <c r="A794" s="3470">
        <v>809</v>
      </c>
      <c r="B794" s="3471" t="s">
        <v>3960</v>
      </c>
      <c r="C794" s="3472" t="s">
        <v>4150</v>
      </c>
      <c r="D794" s="3472" t="s">
        <v>4177</v>
      </c>
      <c r="E794" s="3473">
        <v>24.93</v>
      </c>
      <c r="F794" s="3473">
        <v>11.64</v>
      </c>
      <c r="G794" s="3473">
        <v>13.29</v>
      </c>
    </row>
    <row r="795" spans="1:7" ht="14.25" customHeight="1">
      <c r="A795" s="3470">
        <v>811</v>
      </c>
      <c r="B795" s="3471" t="s">
        <v>3960</v>
      </c>
      <c r="C795" s="3472" t="s">
        <v>4150</v>
      </c>
      <c r="D795" s="3472" t="s">
        <v>4178</v>
      </c>
      <c r="E795" s="3473">
        <v>24.24</v>
      </c>
      <c r="F795" s="3473">
        <v>11.32</v>
      </c>
      <c r="G795" s="3473">
        <v>12.919999999999998</v>
      </c>
    </row>
    <row r="796" spans="1:7" ht="14.25" customHeight="1">
      <c r="A796" s="3470">
        <v>813</v>
      </c>
      <c r="B796" s="3471" t="s">
        <v>3960</v>
      </c>
      <c r="C796" s="3472" t="s">
        <v>4150</v>
      </c>
      <c r="D796" s="3472" t="s">
        <v>4179</v>
      </c>
      <c r="E796" s="3473">
        <v>44.46</v>
      </c>
      <c r="F796" s="3473">
        <v>20.76</v>
      </c>
      <c r="G796" s="3473">
        <v>23.7</v>
      </c>
    </row>
    <row r="797" spans="1:7" ht="14.25" customHeight="1">
      <c r="A797" s="3470">
        <v>815</v>
      </c>
      <c r="B797" s="3471" t="s">
        <v>3960</v>
      </c>
      <c r="C797" s="3472" t="s">
        <v>4150</v>
      </c>
      <c r="D797" s="3472" t="s">
        <v>4180</v>
      </c>
      <c r="E797" s="3473">
        <v>26.15</v>
      </c>
      <c r="F797" s="3473">
        <v>12.21</v>
      </c>
      <c r="G797" s="3473">
        <v>13.939999999999998</v>
      </c>
    </row>
    <row r="798" spans="1:7" ht="14.25" customHeight="1">
      <c r="A798" s="3470">
        <v>817</v>
      </c>
      <c r="B798" s="3471" t="s">
        <v>3960</v>
      </c>
      <c r="C798" s="3472" t="s">
        <v>4150</v>
      </c>
      <c r="D798" s="3472" t="s">
        <v>4181</v>
      </c>
      <c r="E798" s="3473">
        <v>44.46</v>
      </c>
      <c r="F798" s="3473">
        <v>20.76</v>
      </c>
      <c r="G798" s="3473">
        <v>23.7</v>
      </c>
    </row>
    <row r="799" spans="1:7" ht="14.25" customHeight="1">
      <c r="A799" s="3470">
        <v>819</v>
      </c>
      <c r="B799" s="3471" t="s">
        <v>3960</v>
      </c>
      <c r="C799" s="3472" t="s">
        <v>4150</v>
      </c>
      <c r="D799" s="3472" t="s">
        <v>4182</v>
      </c>
      <c r="E799" s="3473">
        <v>26.15</v>
      </c>
      <c r="F799" s="3473">
        <v>12.21</v>
      </c>
      <c r="G799" s="3473">
        <v>13.939999999999998</v>
      </c>
    </row>
    <row r="800" spans="1:7" ht="14.25" customHeight="1">
      <c r="A800" s="3470">
        <v>821</v>
      </c>
      <c r="B800" s="3471" t="s">
        <v>3960</v>
      </c>
      <c r="C800" s="3472" t="s">
        <v>4150</v>
      </c>
      <c r="D800" s="3472" t="s">
        <v>4183</v>
      </c>
      <c r="E800" s="3473">
        <v>24.24</v>
      </c>
      <c r="F800" s="3473">
        <v>11.32</v>
      </c>
      <c r="G800" s="3473">
        <v>12.919999999999998</v>
      </c>
    </row>
    <row r="801" spans="1:7" ht="14.25" customHeight="1">
      <c r="A801" s="3470">
        <v>824</v>
      </c>
      <c r="B801" s="3471" t="s">
        <v>3960</v>
      </c>
      <c r="C801" s="3472" t="s">
        <v>4150</v>
      </c>
      <c r="D801" s="3472" t="s">
        <v>4184</v>
      </c>
      <c r="E801" s="3473">
        <v>21.31</v>
      </c>
      <c r="F801" s="3473">
        <v>9.8800000000000008</v>
      </c>
      <c r="G801" s="3473">
        <v>11.429999999999998</v>
      </c>
    </row>
    <row r="802" spans="1:7" ht="14.25" customHeight="1">
      <c r="A802" s="3470">
        <v>825</v>
      </c>
      <c r="B802" s="3471" t="s">
        <v>3960</v>
      </c>
      <c r="C802" s="3472" t="s">
        <v>4150</v>
      </c>
      <c r="D802" s="3472" t="s">
        <v>4185</v>
      </c>
      <c r="E802" s="3473">
        <v>25.1</v>
      </c>
      <c r="F802" s="3473">
        <v>11.64</v>
      </c>
      <c r="G802" s="3473">
        <v>13.46</v>
      </c>
    </row>
    <row r="803" spans="1:7" ht="14.25" customHeight="1">
      <c r="A803" s="3470">
        <v>826</v>
      </c>
      <c r="B803" s="3471" t="s">
        <v>3960</v>
      </c>
      <c r="C803" s="3472" t="s">
        <v>4150</v>
      </c>
      <c r="D803" s="3472" t="s">
        <v>4186</v>
      </c>
      <c r="E803" s="3473">
        <v>19.32</v>
      </c>
      <c r="F803" s="3473">
        <v>8.9600000000000009</v>
      </c>
      <c r="G803" s="3473">
        <v>10.36</v>
      </c>
    </row>
    <row r="804" spans="1:7" ht="14.25" customHeight="1">
      <c r="A804" s="3470">
        <v>827</v>
      </c>
      <c r="B804" s="3471" t="s">
        <v>3960</v>
      </c>
      <c r="C804" s="3472" t="s">
        <v>4150</v>
      </c>
      <c r="D804" s="3472" t="s">
        <v>4187</v>
      </c>
      <c r="E804" s="3473">
        <v>25.45</v>
      </c>
      <c r="F804" s="3473">
        <v>11.8</v>
      </c>
      <c r="G804" s="3473">
        <v>13.649999999999999</v>
      </c>
    </row>
    <row r="805" spans="1:7" ht="14.25" customHeight="1">
      <c r="A805" s="3470">
        <v>828</v>
      </c>
      <c r="B805" s="3471" t="s">
        <v>3960</v>
      </c>
      <c r="C805" s="3472" t="s">
        <v>4150</v>
      </c>
      <c r="D805" s="3472" t="s">
        <v>4188</v>
      </c>
      <c r="E805" s="3473">
        <v>25.45</v>
      </c>
      <c r="F805" s="3473">
        <v>11.8</v>
      </c>
      <c r="G805" s="3473">
        <v>13.649999999999999</v>
      </c>
    </row>
    <row r="806" spans="1:7" ht="14.25" customHeight="1">
      <c r="A806" s="3470">
        <v>829</v>
      </c>
      <c r="B806" s="3471" t="s">
        <v>3960</v>
      </c>
      <c r="C806" s="3472" t="s">
        <v>4150</v>
      </c>
      <c r="D806" s="3472" t="s">
        <v>4189</v>
      </c>
      <c r="E806" s="3473">
        <v>19.32</v>
      </c>
      <c r="F806" s="3473">
        <v>8.9600000000000009</v>
      </c>
      <c r="G806" s="3473">
        <v>10.36</v>
      </c>
    </row>
    <row r="807" spans="1:7" ht="14.25" customHeight="1">
      <c r="A807" s="3470">
        <v>830</v>
      </c>
      <c r="B807" s="3471" t="s">
        <v>3960</v>
      </c>
      <c r="C807" s="3472" t="s">
        <v>4150</v>
      </c>
      <c r="D807" s="3472" t="s">
        <v>4190</v>
      </c>
      <c r="E807" s="3473">
        <v>25.95</v>
      </c>
      <c r="F807" s="3473">
        <v>12.03</v>
      </c>
      <c r="G807" s="3473">
        <v>13.92</v>
      </c>
    </row>
    <row r="808" spans="1:7" ht="14.25" customHeight="1">
      <c r="A808" s="3470">
        <v>831</v>
      </c>
      <c r="B808" s="3471" t="s">
        <v>3960</v>
      </c>
      <c r="C808" s="3472" t="s">
        <v>4150</v>
      </c>
      <c r="D808" s="3472" t="s">
        <v>4191</v>
      </c>
      <c r="E808" s="3473">
        <v>25.45</v>
      </c>
      <c r="F808" s="3473">
        <v>11.8</v>
      </c>
      <c r="G808" s="3473">
        <v>13.649999999999999</v>
      </c>
    </row>
    <row r="809" spans="1:7" ht="14.25" customHeight="1">
      <c r="A809" s="3470">
        <v>832</v>
      </c>
      <c r="B809" s="3471" t="s">
        <v>3960</v>
      </c>
      <c r="C809" s="3472" t="s">
        <v>4150</v>
      </c>
      <c r="D809" s="3472" t="s">
        <v>4192</v>
      </c>
      <c r="E809" s="3473">
        <v>19.32</v>
      </c>
      <c r="F809" s="3473">
        <v>8.9600000000000009</v>
      </c>
      <c r="G809" s="3473">
        <v>10.36</v>
      </c>
    </row>
    <row r="810" spans="1:7" ht="14.25" customHeight="1">
      <c r="A810" s="3470">
        <v>833</v>
      </c>
      <c r="B810" s="3471" t="s">
        <v>3960</v>
      </c>
      <c r="C810" s="3472" t="s">
        <v>4150</v>
      </c>
      <c r="D810" s="3472" t="s">
        <v>4193</v>
      </c>
      <c r="E810" s="3473">
        <v>25.95</v>
      </c>
      <c r="F810" s="3473">
        <v>12.03</v>
      </c>
      <c r="G810" s="3473">
        <v>13.92</v>
      </c>
    </row>
    <row r="811" spans="1:7" ht="14.25" customHeight="1">
      <c r="A811" s="3470">
        <v>834</v>
      </c>
      <c r="B811" s="3471" t="s">
        <v>3960</v>
      </c>
      <c r="C811" s="3472" t="s">
        <v>4150</v>
      </c>
      <c r="D811" s="3472" t="s">
        <v>4194</v>
      </c>
      <c r="E811" s="3473">
        <v>25.45</v>
      </c>
      <c r="F811" s="3473">
        <v>11.8</v>
      </c>
      <c r="G811" s="3473">
        <v>13.649999999999999</v>
      </c>
    </row>
    <row r="812" spans="1:7" ht="14.25" customHeight="1">
      <c r="A812" s="3470">
        <v>835</v>
      </c>
      <c r="B812" s="3471" t="s">
        <v>3960</v>
      </c>
      <c r="C812" s="3472" t="s">
        <v>4150</v>
      </c>
      <c r="D812" s="3472" t="s">
        <v>4195</v>
      </c>
      <c r="E812" s="3473">
        <v>19.32</v>
      </c>
      <c r="F812" s="3473">
        <v>8.9600000000000009</v>
      </c>
      <c r="G812" s="3473">
        <v>10.36</v>
      </c>
    </row>
    <row r="813" spans="1:7" ht="14.25" customHeight="1">
      <c r="A813" s="3470">
        <v>837</v>
      </c>
      <c r="B813" s="3471" t="s">
        <v>3960</v>
      </c>
      <c r="C813" s="3472" t="s">
        <v>4150</v>
      </c>
      <c r="D813" s="3472" t="s">
        <v>4196</v>
      </c>
      <c r="E813" s="3473">
        <v>24.41</v>
      </c>
      <c r="F813" s="3473">
        <v>11.32</v>
      </c>
      <c r="G813" s="3473">
        <v>13.09</v>
      </c>
    </row>
    <row r="814" spans="1:7" ht="14.25" customHeight="1">
      <c r="A814" s="3470">
        <v>839</v>
      </c>
      <c r="B814" s="3471" t="s">
        <v>3960</v>
      </c>
      <c r="C814" s="3472" t="s">
        <v>4150</v>
      </c>
      <c r="D814" s="3472" t="s">
        <v>4197</v>
      </c>
      <c r="E814" s="3473">
        <v>44.77</v>
      </c>
      <c r="F814" s="3473">
        <v>20.76</v>
      </c>
      <c r="G814" s="3473">
        <v>24.01</v>
      </c>
    </row>
    <row r="815" spans="1:7" ht="14.25" customHeight="1">
      <c r="A815" s="3470">
        <v>841</v>
      </c>
      <c r="B815" s="3471" t="s">
        <v>3960</v>
      </c>
      <c r="C815" s="3472" t="s">
        <v>4150</v>
      </c>
      <c r="D815" s="3472" t="s">
        <v>4198</v>
      </c>
      <c r="E815" s="3473">
        <v>26.33</v>
      </c>
      <c r="F815" s="3473">
        <v>12.21</v>
      </c>
      <c r="G815" s="3473">
        <v>14.119999999999997</v>
      </c>
    </row>
    <row r="816" spans="1:7" ht="14.25" customHeight="1">
      <c r="A816" s="3470">
        <v>843</v>
      </c>
      <c r="B816" s="3471" t="s">
        <v>3960</v>
      </c>
      <c r="C816" s="3472" t="s">
        <v>4150</v>
      </c>
      <c r="D816" s="3472" t="s">
        <v>4199</v>
      </c>
      <c r="E816" s="3473">
        <v>44.77</v>
      </c>
      <c r="F816" s="3473">
        <v>20.76</v>
      </c>
      <c r="G816" s="3473">
        <v>24.01</v>
      </c>
    </row>
    <row r="817" spans="1:7" ht="14.25" customHeight="1">
      <c r="A817" s="3470">
        <v>845</v>
      </c>
      <c r="B817" s="3471" t="s">
        <v>3960</v>
      </c>
      <c r="C817" s="3472" t="s">
        <v>4150</v>
      </c>
      <c r="D817" s="3472" t="s">
        <v>4200</v>
      </c>
      <c r="E817" s="3473">
        <v>26.33</v>
      </c>
      <c r="F817" s="3473">
        <v>12.21</v>
      </c>
      <c r="G817" s="3473">
        <v>14.119999999999997</v>
      </c>
    </row>
    <row r="818" spans="1:7" ht="14.25" customHeight="1">
      <c r="A818" s="3470">
        <v>847</v>
      </c>
      <c r="B818" s="3471" t="s">
        <v>3960</v>
      </c>
      <c r="C818" s="3472" t="s">
        <v>4150</v>
      </c>
      <c r="D818" s="3472" t="s">
        <v>4201</v>
      </c>
      <c r="E818" s="3473">
        <v>24.41</v>
      </c>
      <c r="F818" s="3473">
        <v>11.32</v>
      </c>
      <c r="G818" s="3473">
        <v>13.09</v>
      </c>
    </row>
    <row r="819" spans="1:7" ht="14.25" customHeight="1">
      <c r="A819" s="3470">
        <v>850</v>
      </c>
      <c r="B819" s="3471" t="s">
        <v>3960</v>
      </c>
      <c r="C819" s="3472" t="s">
        <v>4150</v>
      </c>
      <c r="D819" s="3472" t="s">
        <v>4202</v>
      </c>
      <c r="E819" s="3473">
        <v>26.41</v>
      </c>
      <c r="F819" s="3473">
        <v>12.51</v>
      </c>
      <c r="G819" s="3473">
        <v>13.9</v>
      </c>
    </row>
    <row r="820" spans="1:7" ht="14.25" customHeight="1">
      <c r="A820" s="3470">
        <v>851</v>
      </c>
      <c r="B820" s="3471" t="s">
        <v>3960</v>
      </c>
      <c r="C820" s="3472" t="s">
        <v>4150</v>
      </c>
      <c r="D820" s="3472" t="s">
        <v>4203</v>
      </c>
      <c r="E820" s="3473">
        <v>18.91</v>
      </c>
      <c r="F820" s="3473">
        <v>8.9600000000000009</v>
      </c>
      <c r="G820" s="3473">
        <v>9.9499999999999993</v>
      </c>
    </row>
    <row r="821" spans="1:7" ht="14.25" customHeight="1">
      <c r="A821" s="3470">
        <v>852</v>
      </c>
      <c r="B821" s="3471" t="s">
        <v>3960</v>
      </c>
      <c r="C821" s="3472" t="s">
        <v>4150</v>
      </c>
      <c r="D821" s="3472" t="s">
        <v>4204</v>
      </c>
      <c r="E821" s="3473">
        <v>24.91</v>
      </c>
      <c r="F821" s="3473">
        <v>11.8</v>
      </c>
      <c r="G821" s="3473">
        <v>13.11</v>
      </c>
    </row>
    <row r="822" spans="1:7" ht="14.25" customHeight="1">
      <c r="A822" s="3470">
        <v>853</v>
      </c>
      <c r="B822" s="3471" t="s">
        <v>3960</v>
      </c>
      <c r="C822" s="3472" t="s">
        <v>4150</v>
      </c>
      <c r="D822" s="3472" t="s">
        <v>4205</v>
      </c>
      <c r="E822" s="3473">
        <v>24.91</v>
      </c>
      <c r="F822" s="3473">
        <v>11.8</v>
      </c>
      <c r="G822" s="3473">
        <v>13.11</v>
      </c>
    </row>
    <row r="823" spans="1:7" ht="14.25" customHeight="1">
      <c r="A823" s="3470">
        <v>854</v>
      </c>
      <c r="B823" s="3471" t="s">
        <v>3960</v>
      </c>
      <c r="C823" s="3472" t="s">
        <v>4150</v>
      </c>
      <c r="D823" s="3472" t="s">
        <v>4206</v>
      </c>
      <c r="E823" s="3473">
        <v>18.91</v>
      </c>
      <c r="F823" s="3473">
        <v>8.9600000000000009</v>
      </c>
      <c r="G823" s="3473">
        <v>9.9499999999999993</v>
      </c>
    </row>
    <row r="824" spans="1:7" ht="14.25" customHeight="1">
      <c r="A824" s="3470">
        <v>855</v>
      </c>
      <c r="B824" s="3471" t="s">
        <v>3960</v>
      </c>
      <c r="C824" s="3472" t="s">
        <v>4150</v>
      </c>
      <c r="D824" s="3472" t="s">
        <v>4207</v>
      </c>
      <c r="E824" s="3473">
        <v>25.39</v>
      </c>
      <c r="F824" s="3473">
        <v>12.03</v>
      </c>
      <c r="G824" s="3473">
        <v>13.360000000000001</v>
      </c>
    </row>
    <row r="825" spans="1:7" ht="14.25" customHeight="1">
      <c r="A825" s="3470">
        <v>856</v>
      </c>
      <c r="B825" s="3471" t="s">
        <v>3960</v>
      </c>
      <c r="C825" s="3472" t="s">
        <v>4150</v>
      </c>
      <c r="D825" s="3472" t="s">
        <v>4208</v>
      </c>
      <c r="E825" s="3473">
        <v>24.91</v>
      </c>
      <c r="F825" s="3473">
        <v>11.8</v>
      </c>
      <c r="G825" s="3473">
        <v>13.11</v>
      </c>
    </row>
    <row r="826" spans="1:7" ht="14.25" customHeight="1">
      <c r="A826" s="3470">
        <v>857</v>
      </c>
      <c r="B826" s="3471" t="s">
        <v>3960</v>
      </c>
      <c r="C826" s="3472" t="s">
        <v>4150</v>
      </c>
      <c r="D826" s="3472" t="s">
        <v>4209</v>
      </c>
      <c r="E826" s="3473">
        <v>18.91</v>
      </c>
      <c r="F826" s="3473">
        <v>8.9600000000000009</v>
      </c>
      <c r="G826" s="3473">
        <v>9.9499999999999993</v>
      </c>
    </row>
    <row r="827" spans="1:7" ht="14.25" customHeight="1">
      <c r="A827" s="3470">
        <v>858</v>
      </c>
      <c r="B827" s="3471" t="s">
        <v>3960</v>
      </c>
      <c r="C827" s="3472" t="s">
        <v>4150</v>
      </c>
      <c r="D827" s="3472" t="s">
        <v>4210</v>
      </c>
      <c r="E827" s="3473">
        <v>24.57</v>
      </c>
      <c r="F827" s="3473">
        <v>11.64</v>
      </c>
      <c r="G827" s="3473">
        <v>12.93</v>
      </c>
    </row>
    <row r="828" spans="1:7" ht="14.25" customHeight="1">
      <c r="A828" s="3470">
        <v>859</v>
      </c>
      <c r="B828" s="3471" t="s">
        <v>3960</v>
      </c>
      <c r="C828" s="3472" t="s">
        <v>4150</v>
      </c>
      <c r="D828" s="3472" t="s">
        <v>4211</v>
      </c>
      <c r="E828" s="3473">
        <v>20.86</v>
      </c>
      <c r="F828" s="3473">
        <v>9.8800000000000008</v>
      </c>
      <c r="G828" s="3473">
        <v>10.979999999999999</v>
      </c>
    </row>
    <row r="829" spans="1:7" ht="14.25" customHeight="1">
      <c r="A829" s="3470">
        <v>861</v>
      </c>
      <c r="B829" s="3471" t="s">
        <v>3960</v>
      </c>
      <c r="C829" s="3472" t="s">
        <v>4150</v>
      </c>
      <c r="D829" s="3472" t="s">
        <v>4212</v>
      </c>
      <c r="E829" s="3473">
        <v>23.89</v>
      </c>
      <c r="F829" s="3473">
        <v>11.32</v>
      </c>
      <c r="G829" s="3473">
        <v>12.57</v>
      </c>
    </row>
    <row r="830" spans="1:7" ht="14.25" customHeight="1">
      <c r="A830" s="3470">
        <v>863</v>
      </c>
      <c r="B830" s="3471" t="s">
        <v>3960</v>
      </c>
      <c r="C830" s="3472" t="s">
        <v>4150</v>
      </c>
      <c r="D830" s="3472" t="s">
        <v>4213</v>
      </c>
      <c r="E830" s="3473">
        <v>43.82</v>
      </c>
      <c r="F830" s="3473">
        <v>20.76</v>
      </c>
      <c r="G830" s="3473">
        <v>23.06</v>
      </c>
    </row>
    <row r="831" spans="1:7" ht="14.25" customHeight="1">
      <c r="A831" s="3470">
        <v>865</v>
      </c>
      <c r="B831" s="3471" t="s">
        <v>3960</v>
      </c>
      <c r="C831" s="3472" t="s">
        <v>4150</v>
      </c>
      <c r="D831" s="3472" t="s">
        <v>4214</v>
      </c>
      <c r="E831" s="3473">
        <v>25.77</v>
      </c>
      <c r="F831" s="3473">
        <v>12.21</v>
      </c>
      <c r="G831" s="3473">
        <v>13.559999999999999</v>
      </c>
    </row>
    <row r="832" spans="1:7" ht="14.25" customHeight="1">
      <c r="A832" s="3470">
        <v>867</v>
      </c>
      <c r="B832" s="3471" t="s">
        <v>3960</v>
      </c>
      <c r="C832" s="3472" t="s">
        <v>4150</v>
      </c>
      <c r="D832" s="3472" t="s">
        <v>4215</v>
      </c>
      <c r="E832" s="3473">
        <v>23.89</v>
      </c>
      <c r="F832" s="3473">
        <v>11.32</v>
      </c>
      <c r="G832" s="3473">
        <v>12.57</v>
      </c>
    </row>
    <row r="833" spans="1:7" ht="14.25" customHeight="1">
      <c r="A833" s="3470">
        <v>870</v>
      </c>
      <c r="B833" s="3471" t="s">
        <v>3960</v>
      </c>
      <c r="C833" s="3472" t="s">
        <v>4150</v>
      </c>
      <c r="D833" s="3472" t="s">
        <v>4216</v>
      </c>
      <c r="E833" s="3473">
        <v>26.31</v>
      </c>
      <c r="F833" s="3473">
        <v>12.51</v>
      </c>
      <c r="G833" s="3473">
        <v>13.799999999999999</v>
      </c>
    </row>
    <row r="834" spans="1:7" ht="14.25" customHeight="1">
      <c r="A834" s="3470">
        <v>871</v>
      </c>
      <c r="B834" s="3471" t="s">
        <v>3960</v>
      </c>
      <c r="C834" s="3472" t="s">
        <v>4150</v>
      </c>
      <c r="D834" s="3472" t="s">
        <v>4217</v>
      </c>
      <c r="E834" s="3473">
        <v>18.84</v>
      </c>
      <c r="F834" s="3473">
        <v>8.9600000000000009</v>
      </c>
      <c r="G834" s="3473">
        <v>9.879999999999999</v>
      </c>
    </row>
    <row r="835" spans="1:7" ht="14.25" customHeight="1">
      <c r="A835" s="3470">
        <v>872</v>
      </c>
      <c r="B835" s="3471" t="s">
        <v>3960</v>
      </c>
      <c r="C835" s="3472" t="s">
        <v>4150</v>
      </c>
      <c r="D835" s="3472" t="s">
        <v>4218</v>
      </c>
      <c r="E835" s="3473">
        <v>24.82</v>
      </c>
      <c r="F835" s="3473">
        <v>11.8</v>
      </c>
      <c r="G835" s="3473">
        <v>13.02</v>
      </c>
    </row>
    <row r="836" spans="1:7" ht="14.25" customHeight="1">
      <c r="A836" s="3470">
        <v>873</v>
      </c>
      <c r="B836" s="3471" t="s">
        <v>3960</v>
      </c>
      <c r="C836" s="3472" t="s">
        <v>4150</v>
      </c>
      <c r="D836" s="3472" t="s">
        <v>4219</v>
      </c>
      <c r="E836" s="3473">
        <v>24.82</v>
      </c>
      <c r="F836" s="3473">
        <v>11.8</v>
      </c>
      <c r="G836" s="3473">
        <v>13.02</v>
      </c>
    </row>
    <row r="837" spans="1:7" ht="14.25" customHeight="1">
      <c r="A837" s="3470">
        <v>874</v>
      </c>
      <c r="B837" s="3471" t="s">
        <v>3960</v>
      </c>
      <c r="C837" s="3472" t="s">
        <v>4150</v>
      </c>
      <c r="D837" s="3472" t="s">
        <v>4220</v>
      </c>
      <c r="E837" s="3473">
        <v>18.84</v>
      </c>
      <c r="F837" s="3473">
        <v>8.9600000000000009</v>
      </c>
      <c r="G837" s="3473">
        <v>9.879999999999999</v>
      </c>
    </row>
    <row r="838" spans="1:7" ht="14.25" customHeight="1">
      <c r="A838" s="3470">
        <v>875</v>
      </c>
      <c r="B838" s="3471" t="s">
        <v>3960</v>
      </c>
      <c r="C838" s="3472" t="s">
        <v>4150</v>
      </c>
      <c r="D838" s="3472" t="s">
        <v>4221</v>
      </c>
      <c r="E838" s="3473">
        <v>25.3</v>
      </c>
      <c r="F838" s="3473">
        <v>12.03</v>
      </c>
      <c r="G838" s="3473">
        <v>13.270000000000001</v>
      </c>
    </row>
    <row r="839" spans="1:7" ht="14.25" customHeight="1">
      <c r="A839" s="3470">
        <v>876</v>
      </c>
      <c r="B839" s="3471" t="s">
        <v>3960</v>
      </c>
      <c r="C839" s="3472" t="s">
        <v>4150</v>
      </c>
      <c r="D839" s="3472" t="s">
        <v>4222</v>
      </c>
      <c r="E839" s="3473">
        <v>24.82</v>
      </c>
      <c r="F839" s="3473">
        <v>11.8</v>
      </c>
      <c r="G839" s="3473">
        <v>13.02</v>
      </c>
    </row>
    <row r="840" spans="1:7" ht="14.25" customHeight="1">
      <c r="A840" s="3470">
        <v>877</v>
      </c>
      <c r="B840" s="3471" t="s">
        <v>3960</v>
      </c>
      <c r="C840" s="3472" t="s">
        <v>4150</v>
      </c>
      <c r="D840" s="3472" t="s">
        <v>4223</v>
      </c>
      <c r="E840" s="3473">
        <v>18.84</v>
      </c>
      <c r="F840" s="3473">
        <v>8.9600000000000009</v>
      </c>
      <c r="G840" s="3473">
        <v>9.879999999999999</v>
      </c>
    </row>
    <row r="841" spans="1:7" ht="14.25" customHeight="1">
      <c r="A841" s="3470">
        <v>878</v>
      </c>
      <c r="B841" s="3471" t="s">
        <v>3960</v>
      </c>
      <c r="C841" s="3472" t="s">
        <v>4150</v>
      </c>
      <c r="D841" s="3472" t="s">
        <v>4224</v>
      </c>
      <c r="E841" s="3473">
        <v>24.48</v>
      </c>
      <c r="F841" s="3473">
        <v>11.64</v>
      </c>
      <c r="G841" s="3473">
        <v>12.84</v>
      </c>
    </row>
    <row r="842" spans="1:7" ht="14.25" customHeight="1">
      <c r="A842" s="3470">
        <v>879</v>
      </c>
      <c r="B842" s="3471" t="s">
        <v>3960</v>
      </c>
      <c r="C842" s="3472" t="s">
        <v>4150</v>
      </c>
      <c r="D842" s="3472" t="s">
        <v>4225</v>
      </c>
      <c r="E842" s="3473">
        <v>14.39</v>
      </c>
      <c r="F842" s="3473">
        <v>6.84</v>
      </c>
      <c r="G842" s="3473">
        <v>7.5500000000000007</v>
      </c>
    </row>
    <row r="843" spans="1:7" ht="14.25" customHeight="1">
      <c r="A843" s="3470">
        <v>881</v>
      </c>
      <c r="B843" s="3471" t="s">
        <v>3960</v>
      </c>
      <c r="C843" s="3472" t="s">
        <v>4150</v>
      </c>
      <c r="D843" s="3472" t="s">
        <v>4226</v>
      </c>
      <c r="E843" s="3473">
        <v>23.81</v>
      </c>
      <c r="F843" s="3473">
        <v>11.32</v>
      </c>
      <c r="G843" s="3473">
        <v>12.489999999999998</v>
      </c>
    </row>
    <row r="844" spans="1:7" ht="14.25" customHeight="1">
      <c r="A844" s="3470">
        <v>883</v>
      </c>
      <c r="B844" s="3471" t="s">
        <v>3960</v>
      </c>
      <c r="C844" s="3472" t="s">
        <v>4150</v>
      </c>
      <c r="D844" s="3472" t="s">
        <v>4227</v>
      </c>
      <c r="E844" s="3473">
        <v>43.66</v>
      </c>
      <c r="F844" s="3473">
        <v>20.76</v>
      </c>
      <c r="G844" s="3473">
        <v>22.899999999999995</v>
      </c>
    </row>
    <row r="845" spans="1:7" ht="14.25" customHeight="1">
      <c r="A845" s="3470">
        <v>885</v>
      </c>
      <c r="B845" s="3471" t="s">
        <v>3960</v>
      </c>
      <c r="C845" s="3472" t="s">
        <v>4150</v>
      </c>
      <c r="D845" s="3472" t="s">
        <v>4228</v>
      </c>
      <c r="E845" s="3473">
        <v>25.68</v>
      </c>
      <c r="F845" s="3473">
        <v>12.21</v>
      </c>
      <c r="G845" s="3473">
        <v>13.469999999999999</v>
      </c>
    </row>
    <row r="846" spans="1:7" ht="14.25" customHeight="1">
      <c r="A846" s="3470">
        <v>887</v>
      </c>
      <c r="B846" s="3471" t="s">
        <v>3960</v>
      </c>
      <c r="C846" s="3472" t="s">
        <v>4150</v>
      </c>
      <c r="D846" s="3472" t="s">
        <v>4229</v>
      </c>
      <c r="E846" s="3473">
        <v>23.81</v>
      </c>
      <c r="F846" s="3473">
        <v>11.32</v>
      </c>
      <c r="G846" s="3473">
        <v>12.489999999999998</v>
      </c>
    </row>
    <row r="847" spans="1:7" ht="14.25" customHeight="1">
      <c r="A847" s="3470">
        <v>890</v>
      </c>
      <c r="B847" s="3471" t="s">
        <v>3960</v>
      </c>
      <c r="C847" s="3472" t="s">
        <v>4150</v>
      </c>
      <c r="D847" s="3472" t="s">
        <v>4230</v>
      </c>
      <c r="E847" s="3473">
        <v>29.06</v>
      </c>
      <c r="F847" s="3473">
        <v>12.59</v>
      </c>
      <c r="G847" s="3473">
        <v>16.47</v>
      </c>
    </row>
    <row r="848" spans="1:7" ht="14.25" customHeight="1">
      <c r="A848" s="3470">
        <v>891</v>
      </c>
      <c r="B848" s="3471" t="s">
        <v>3960</v>
      </c>
      <c r="C848" s="3472" t="s">
        <v>4150</v>
      </c>
      <c r="D848" s="3472" t="s">
        <v>4231</v>
      </c>
      <c r="E848" s="3473">
        <v>24.93</v>
      </c>
      <c r="F848" s="3473">
        <v>10.8</v>
      </c>
      <c r="G848" s="3473">
        <v>14.129999999999999</v>
      </c>
    </row>
    <row r="849" spans="1:7" ht="14.25" customHeight="1">
      <c r="A849" s="3470">
        <v>892</v>
      </c>
      <c r="B849" s="3471" t="s">
        <v>3960</v>
      </c>
      <c r="C849" s="3472" t="s">
        <v>4150</v>
      </c>
      <c r="D849" s="3472" t="s">
        <v>4232</v>
      </c>
      <c r="E849" s="3473">
        <v>20.68</v>
      </c>
      <c r="F849" s="3473">
        <v>8.9600000000000009</v>
      </c>
      <c r="G849" s="3473">
        <v>11.719999999999999</v>
      </c>
    </row>
    <row r="850" spans="1:7" ht="14.25" customHeight="1">
      <c r="A850" s="3470">
        <v>893</v>
      </c>
      <c r="B850" s="3471" t="s">
        <v>3960</v>
      </c>
      <c r="C850" s="3472" t="s">
        <v>4150</v>
      </c>
      <c r="D850" s="3472" t="s">
        <v>4233</v>
      </c>
      <c r="E850" s="3473">
        <v>27.23</v>
      </c>
      <c r="F850" s="3473">
        <v>11.8</v>
      </c>
      <c r="G850" s="3473">
        <v>15.43</v>
      </c>
    </row>
    <row r="851" spans="1:7" ht="14.25" customHeight="1">
      <c r="A851" s="3470">
        <v>894</v>
      </c>
      <c r="B851" s="3471" t="s">
        <v>3960</v>
      </c>
      <c r="C851" s="3472" t="s">
        <v>4150</v>
      </c>
      <c r="D851" s="3472" t="s">
        <v>4234</v>
      </c>
      <c r="E851" s="3473">
        <v>27.23</v>
      </c>
      <c r="F851" s="3473">
        <v>11.8</v>
      </c>
      <c r="G851" s="3473">
        <v>15.43</v>
      </c>
    </row>
    <row r="852" spans="1:7" ht="14.25" customHeight="1">
      <c r="A852" s="3470">
        <v>895</v>
      </c>
      <c r="B852" s="3471" t="s">
        <v>3960</v>
      </c>
      <c r="C852" s="3472" t="s">
        <v>4150</v>
      </c>
      <c r="D852" s="3472" t="s">
        <v>4235</v>
      </c>
      <c r="E852" s="3473">
        <v>20.68</v>
      </c>
      <c r="F852" s="3473">
        <v>8.9600000000000009</v>
      </c>
      <c r="G852" s="3473">
        <v>11.719999999999999</v>
      </c>
    </row>
    <row r="853" spans="1:7" ht="14.25" customHeight="1">
      <c r="A853" s="3470">
        <v>896</v>
      </c>
      <c r="B853" s="3471" t="s">
        <v>3960</v>
      </c>
      <c r="C853" s="3472" t="s">
        <v>4150</v>
      </c>
      <c r="D853" s="3472" t="s">
        <v>4236</v>
      </c>
      <c r="E853" s="3473">
        <v>27.76</v>
      </c>
      <c r="F853" s="3473">
        <v>12.03</v>
      </c>
      <c r="G853" s="3473">
        <v>15.730000000000002</v>
      </c>
    </row>
    <row r="854" spans="1:7" ht="14.25" customHeight="1">
      <c r="A854" s="3470">
        <v>897</v>
      </c>
      <c r="B854" s="3471" t="s">
        <v>3960</v>
      </c>
      <c r="C854" s="3472" t="s">
        <v>4150</v>
      </c>
      <c r="D854" s="3472" t="s">
        <v>4237</v>
      </c>
      <c r="E854" s="3473">
        <v>27.23</v>
      </c>
      <c r="F854" s="3473">
        <v>11.8</v>
      </c>
      <c r="G854" s="3473">
        <v>15.43</v>
      </c>
    </row>
    <row r="855" spans="1:7" ht="14.25" customHeight="1">
      <c r="A855" s="3470">
        <v>898</v>
      </c>
      <c r="B855" s="3471" t="s">
        <v>3960</v>
      </c>
      <c r="C855" s="3472" t="s">
        <v>4150</v>
      </c>
      <c r="D855" s="3472" t="s">
        <v>4238</v>
      </c>
      <c r="E855" s="3473">
        <v>20.68</v>
      </c>
      <c r="F855" s="3473">
        <v>8.9600000000000009</v>
      </c>
      <c r="G855" s="3473">
        <v>11.719999999999999</v>
      </c>
    </row>
    <row r="856" spans="1:7" ht="14.25" customHeight="1">
      <c r="A856" s="3470">
        <v>899</v>
      </c>
      <c r="B856" s="3471" t="s">
        <v>3960</v>
      </c>
      <c r="C856" s="3472" t="s">
        <v>4150</v>
      </c>
      <c r="D856" s="3472" t="s">
        <v>4239</v>
      </c>
      <c r="E856" s="3473">
        <v>27.76</v>
      </c>
      <c r="F856" s="3473">
        <v>12.03</v>
      </c>
      <c r="G856" s="3473">
        <v>15.730000000000002</v>
      </c>
    </row>
    <row r="857" spans="1:7" ht="14.25" customHeight="1">
      <c r="A857" s="3470">
        <v>900</v>
      </c>
      <c r="B857" s="3471" t="s">
        <v>3960</v>
      </c>
      <c r="C857" s="3472" t="s">
        <v>4150</v>
      </c>
      <c r="D857" s="3472" t="s">
        <v>4240</v>
      </c>
      <c r="E857" s="3473">
        <v>27.23</v>
      </c>
      <c r="F857" s="3473">
        <v>11.8</v>
      </c>
      <c r="G857" s="3473">
        <v>15.43</v>
      </c>
    </row>
    <row r="858" spans="1:7" ht="14.25" customHeight="1">
      <c r="A858" s="3470">
        <v>901</v>
      </c>
      <c r="B858" s="3471" t="s">
        <v>3960</v>
      </c>
      <c r="C858" s="3472" t="s">
        <v>4150</v>
      </c>
      <c r="D858" s="3472" t="s">
        <v>4241</v>
      </c>
      <c r="E858" s="3473">
        <v>20.68</v>
      </c>
      <c r="F858" s="3473">
        <v>8.9600000000000009</v>
      </c>
      <c r="G858" s="3473">
        <v>11.719999999999999</v>
      </c>
    </row>
    <row r="859" spans="1:7" ht="14.25" customHeight="1">
      <c r="A859" s="3470">
        <v>902</v>
      </c>
      <c r="B859" s="3471" t="s">
        <v>3960</v>
      </c>
      <c r="C859" s="3472" t="s">
        <v>4150</v>
      </c>
      <c r="D859" s="3472" t="s">
        <v>4242</v>
      </c>
      <c r="E859" s="3473">
        <v>26.86</v>
      </c>
      <c r="F859" s="3473">
        <v>11.64</v>
      </c>
      <c r="G859" s="3473">
        <v>15.219999999999999</v>
      </c>
    </row>
    <row r="860" spans="1:7" ht="14.25" customHeight="1">
      <c r="A860" s="3470">
        <v>903</v>
      </c>
      <c r="B860" s="3471" t="s">
        <v>3960</v>
      </c>
      <c r="C860" s="3472" t="s">
        <v>4150</v>
      </c>
      <c r="D860" s="3472" t="s">
        <v>4243</v>
      </c>
      <c r="E860" s="3473">
        <v>26.13</v>
      </c>
      <c r="F860" s="3473">
        <v>11.32</v>
      </c>
      <c r="G860" s="3473">
        <v>14.809999999999999</v>
      </c>
    </row>
    <row r="861" spans="1:7" ht="14.25" customHeight="1">
      <c r="A861" s="3470">
        <v>905</v>
      </c>
      <c r="B861" s="3471" t="s">
        <v>3960</v>
      </c>
      <c r="C861" s="3472" t="s">
        <v>4150</v>
      </c>
      <c r="D861" s="3472" t="s">
        <v>4244</v>
      </c>
      <c r="E861" s="3473">
        <v>47.91</v>
      </c>
      <c r="F861" s="3473">
        <v>20.76</v>
      </c>
      <c r="G861" s="3473">
        <v>27.149999999999995</v>
      </c>
    </row>
    <row r="862" spans="1:7" ht="14.25" customHeight="1">
      <c r="A862" s="3470">
        <v>907</v>
      </c>
      <c r="B862" s="3471" t="s">
        <v>3960</v>
      </c>
      <c r="C862" s="3472" t="s">
        <v>4150</v>
      </c>
      <c r="D862" s="3472" t="s">
        <v>4245</v>
      </c>
      <c r="E862" s="3473">
        <v>28.18</v>
      </c>
      <c r="F862" s="3473">
        <v>12.21</v>
      </c>
      <c r="G862" s="3473">
        <v>15.969999999999999</v>
      </c>
    </row>
    <row r="863" spans="1:7" ht="14.25" customHeight="1">
      <c r="A863" s="3470">
        <v>909</v>
      </c>
      <c r="B863" s="3471" t="s">
        <v>3960</v>
      </c>
      <c r="C863" s="3472" t="s">
        <v>4150</v>
      </c>
      <c r="D863" s="3472" t="s">
        <v>4246</v>
      </c>
      <c r="E863" s="3473">
        <v>47.91</v>
      </c>
      <c r="F863" s="3473">
        <v>20.76</v>
      </c>
      <c r="G863" s="3473">
        <v>27.149999999999995</v>
      </c>
    </row>
    <row r="864" spans="1:7" ht="14.25" customHeight="1">
      <c r="A864" s="3470">
        <v>911</v>
      </c>
      <c r="B864" s="3471" t="s">
        <v>3960</v>
      </c>
      <c r="C864" s="3472" t="s">
        <v>4150</v>
      </c>
      <c r="D864" s="3472" t="s">
        <v>4247</v>
      </c>
      <c r="E864" s="3473">
        <v>28.18</v>
      </c>
      <c r="F864" s="3473">
        <v>12.21</v>
      </c>
      <c r="G864" s="3473">
        <v>15.969999999999999</v>
      </c>
    </row>
    <row r="865" spans="1:7" ht="14.25" customHeight="1">
      <c r="A865" s="3470">
        <v>913</v>
      </c>
      <c r="B865" s="3471" t="s">
        <v>3960</v>
      </c>
      <c r="C865" s="3472" t="s">
        <v>4150</v>
      </c>
      <c r="D865" s="3472" t="s">
        <v>4248</v>
      </c>
      <c r="E865" s="3473">
        <v>26.13</v>
      </c>
      <c r="F865" s="3473">
        <v>11.32</v>
      </c>
      <c r="G865" s="3473">
        <v>14.809999999999999</v>
      </c>
    </row>
    <row r="866" spans="1:7">
      <c r="E866" s="3469">
        <f>ROUND(SUM(E2:E865),2)</f>
        <v>16702.72</v>
      </c>
    </row>
    <row r="867" spans="1:7">
      <c r="E867" s="3469" t="e">
        <f>E866+'仓储-下跃'!#REF!</f>
        <v>#REF!</v>
      </c>
    </row>
    <row r="870" spans="1:7" ht="222.75" customHeight="1"/>
    <row r="871" spans="1:7">
      <c r="D871" s="3476" t="s">
        <v>4249</v>
      </c>
    </row>
  </sheetData>
  <autoFilter ref="A1:H865"/>
  <phoneticPr fontId="134" type="noConversion"/>
  <pageMargins left="0.69930555555555596" right="0.69930555555555596" top="0.75" bottom="0.75" header="0.3" footer="0.3"/>
  <pageSetup paperSize="9"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3"/>
  <sheetViews>
    <sheetView topLeftCell="A397" zoomScale="85" zoomScaleNormal="85" workbookViewId="0">
      <selection activeCell="I448" sqref="I448"/>
    </sheetView>
  </sheetViews>
  <sheetFormatPr defaultColWidth="8.125" defaultRowHeight="13.5"/>
  <cols>
    <col min="1" max="1" width="7.875" style="3469" customWidth="1"/>
    <col min="2" max="2" width="5.625" style="3469" customWidth="1"/>
    <col min="3" max="3" width="23.375" style="3469" customWidth="1"/>
    <col min="4" max="4" width="23.875" style="3469" customWidth="1"/>
    <col min="5" max="5" width="10.875" style="3575" customWidth="1"/>
    <col min="6" max="7" width="10.875" style="3469" customWidth="1"/>
    <col min="8" max="16384" width="8.125" style="3469"/>
  </cols>
  <sheetData>
    <row r="1" spans="1:7" ht="37.9" customHeight="1">
      <c r="A1" s="3468" t="s">
        <v>3370</v>
      </c>
      <c r="B1" s="3468" t="s">
        <v>3371</v>
      </c>
      <c r="C1" s="3468" t="s">
        <v>3372</v>
      </c>
      <c r="D1" s="3468" t="s">
        <v>3373</v>
      </c>
      <c r="E1" s="3572" t="s">
        <v>3374</v>
      </c>
      <c r="F1" s="3468" t="s">
        <v>3375</v>
      </c>
      <c r="G1" s="3468" t="s">
        <v>3376</v>
      </c>
    </row>
    <row r="2" spans="1:7" s="3480" customFormat="1" ht="14.25" customHeight="1">
      <c r="A2" s="3485">
        <v>1</v>
      </c>
      <c r="B2" s="3486" t="s">
        <v>3377</v>
      </c>
      <c r="C2" s="3487" t="s">
        <v>4250</v>
      </c>
      <c r="D2" s="3487" t="s">
        <v>4251</v>
      </c>
      <c r="E2" s="3573">
        <f>37.98</f>
        <v>37.979999999999997</v>
      </c>
      <c r="F2" s="3484">
        <v>12.72</v>
      </c>
      <c r="G2" s="3484">
        <f>E2-F2</f>
        <v>25.259999999999998</v>
      </c>
    </row>
    <row r="3" spans="1:7" s="3480" customFormat="1" ht="14.25" customHeight="1">
      <c r="A3" s="3477">
        <v>1</v>
      </c>
      <c r="B3" s="3478" t="s">
        <v>3377</v>
      </c>
      <c r="C3" s="3479" t="s">
        <v>4250</v>
      </c>
      <c r="D3" s="3479" t="s">
        <v>4252</v>
      </c>
      <c r="E3" s="3574">
        <f>37.98</f>
        <v>37.979999999999997</v>
      </c>
      <c r="F3" s="3473">
        <v>12.72</v>
      </c>
      <c r="G3" s="3473">
        <f t="shared" ref="G3:G66" si="0">E3-F3</f>
        <v>25.259999999999998</v>
      </c>
    </row>
    <row r="4" spans="1:7" s="3480" customFormat="1" ht="14.25" customHeight="1">
      <c r="A4" s="3477">
        <v>1</v>
      </c>
      <c r="B4" s="3478" t="s">
        <v>3377</v>
      </c>
      <c r="C4" s="3479" t="s">
        <v>4250</v>
      </c>
      <c r="D4" s="3479" t="s">
        <v>4253</v>
      </c>
      <c r="E4" s="3574">
        <f>37.98</f>
        <v>37.979999999999997</v>
      </c>
      <c r="F4" s="3473">
        <v>12.72</v>
      </c>
      <c r="G4" s="3473">
        <f t="shared" si="0"/>
        <v>25.259999999999998</v>
      </c>
    </row>
    <row r="5" spans="1:7" s="3480" customFormat="1" ht="14.25" customHeight="1">
      <c r="A5" s="3477">
        <v>1</v>
      </c>
      <c r="B5" s="3478" t="s">
        <v>3377</v>
      </c>
      <c r="C5" s="3479" t="s">
        <v>4250</v>
      </c>
      <c r="D5" s="3479" t="s">
        <v>4254</v>
      </c>
      <c r="E5" s="3574">
        <f>37.98</f>
        <v>37.979999999999997</v>
      </c>
      <c r="F5" s="3473">
        <v>12.72</v>
      </c>
      <c r="G5" s="3473">
        <f t="shared" si="0"/>
        <v>25.259999999999998</v>
      </c>
    </row>
    <row r="6" spans="1:7" s="3480" customFormat="1" ht="14.25" customHeight="1">
      <c r="A6" s="3477">
        <v>1</v>
      </c>
      <c r="B6" s="3478" t="s">
        <v>3377</v>
      </c>
      <c r="C6" s="3479" t="s">
        <v>4250</v>
      </c>
      <c r="D6" s="3479" t="s">
        <v>4255</v>
      </c>
      <c r="E6" s="3574">
        <f>37.98</f>
        <v>37.979999999999997</v>
      </c>
      <c r="F6" s="3473">
        <v>12.72</v>
      </c>
      <c r="G6" s="3473">
        <f t="shared" si="0"/>
        <v>25.259999999999998</v>
      </c>
    </row>
    <row r="7" spans="1:7" s="3480" customFormat="1" ht="14.25" customHeight="1">
      <c r="A7" s="3477">
        <v>1</v>
      </c>
      <c r="B7" s="3478" t="s">
        <v>3377</v>
      </c>
      <c r="C7" s="3479" t="s">
        <v>4250</v>
      </c>
      <c r="D7" s="3479" t="s">
        <v>4256</v>
      </c>
      <c r="E7" s="3574">
        <f t="shared" ref="E7:E11" si="1">37.98</f>
        <v>37.979999999999997</v>
      </c>
      <c r="F7" s="3473">
        <v>12.72</v>
      </c>
      <c r="G7" s="3473">
        <f t="shared" si="0"/>
        <v>25.259999999999998</v>
      </c>
    </row>
    <row r="8" spans="1:7" s="3480" customFormat="1" ht="14.25" customHeight="1">
      <c r="A8" s="3477">
        <v>1</v>
      </c>
      <c r="B8" s="3478" t="s">
        <v>3377</v>
      </c>
      <c r="C8" s="3479" t="s">
        <v>4250</v>
      </c>
      <c r="D8" s="3479" t="s">
        <v>4257</v>
      </c>
      <c r="E8" s="3574">
        <f t="shared" si="1"/>
        <v>37.979999999999997</v>
      </c>
      <c r="F8" s="3473">
        <v>12.72</v>
      </c>
      <c r="G8" s="3473">
        <f t="shared" si="0"/>
        <v>25.259999999999998</v>
      </c>
    </row>
    <row r="9" spans="1:7" s="3480" customFormat="1" ht="14.25" customHeight="1">
      <c r="A9" s="3477">
        <v>1</v>
      </c>
      <c r="B9" s="3478" t="s">
        <v>3377</v>
      </c>
      <c r="C9" s="3479" t="s">
        <v>4250</v>
      </c>
      <c r="D9" s="3479" t="s">
        <v>4258</v>
      </c>
      <c r="E9" s="3574">
        <f t="shared" si="1"/>
        <v>37.979999999999997</v>
      </c>
      <c r="F9" s="3473">
        <v>12.72</v>
      </c>
      <c r="G9" s="3473">
        <f t="shared" si="0"/>
        <v>25.259999999999998</v>
      </c>
    </row>
    <row r="10" spans="1:7" s="3480" customFormat="1" ht="14.25" customHeight="1">
      <c r="A10" s="3477">
        <v>1</v>
      </c>
      <c r="B10" s="3478" t="s">
        <v>3377</v>
      </c>
      <c r="C10" s="3479" t="s">
        <v>4250</v>
      </c>
      <c r="D10" s="3479" t="s">
        <v>4259</v>
      </c>
      <c r="E10" s="3574">
        <f t="shared" si="1"/>
        <v>37.979999999999997</v>
      </c>
      <c r="F10" s="3473">
        <v>12.72</v>
      </c>
      <c r="G10" s="3473">
        <f t="shared" si="0"/>
        <v>25.259999999999998</v>
      </c>
    </row>
    <row r="11" spans="1:7" s="3480" customFormat="1" ht="14.25" customHeight="1">
      <c r="A11" s="3477">
        <v>1</v>
      </c>
      <c r="B11" s="3478" t="s">
        <v>3377</v>
      </c>
      <c r="C11" s="3479" t="s">
        <v>4250</v>
      </c>
      <c r="D11" s="3479" t="s">
        <v>4260</v>
      </c>
      <c r="E11" s="3574">
        <f t="shared" si="1"/>
        <v>37.979999999999997</v>
      </c>
      <c r="F11" s="3473">
        <v>12.72</v>
      </c>
      <c r="G11" s="3473">
        <f t="shared" si="0"/>
        <v>25.259999999999998</v>
      </c>
    </row>
    <row r="12" spans="1:7" s="3480" customFormat="1" ht="14.25" customHeight="1">
      <c r="A12" s="3477">
        <v>1</v>
      </c>
      <c r="B12" s="3478" t="s">
        <v>3377</v>
      </c>
      <c r="C12" s="3479" t="s">
        <v>4250</v>
      </c>
      <c r="D12" s="3479" t="s">
        <v>4261</v>
      </c>
      <c r="E12" s="3574">
        <f>37.98</f>
        <v>37.979999999999997</v>
      </c>
      <c r="F12" s="3473">
        <v>12.72</v>
      </c>
      <c r="G12" s="3473">
        <f t="shared" si="0"/>
        <v>25.259999999999998</v>
      </c>
    </row>
    <row r="13" spans="1:7" s="3480" customFormat="1" ht="14.25" customHeight="1">
      <c r="A13" s="3477">
        <v>1</v>
      </c>
      <c r="B13" s="3478" t="s">
        <v>3377</v>
      </c>
      <c r="C13" s="3479" t="s">
        <v>4250</v>
      </c>
      <c r="D13" s="3479" t="s">
        <v>4262</v>
      </c>
      <c r="E13" s="3574">
        <f>37.98</f>
        <v>37.979999999999997</v>
      </c>
      <c r="F13" s="3473">
        <v>12.72</v>
      </c>
      <c r="G13" s="3473">
        <f t="shared" si="0"/>
        <v>25.259999999999998</v>
      </c>
    </row>
    <row r="14" spans="1:7" s="3480" customFormat="1" ht="14.25" customHeight="1">
      <c r="A14" s="3477">
        <v>1</v>
      </c>
      <c r="B14" s="3478" t="s">
        <v>3377</v>
      </c>
      <c r="C14" s="3479" t="s">
        <v>4250</v>
      </c>
      <c r="D14" s="3479" t="s">
        <v>4263</v>
      </c>
      <c r="E14" s="3574">
        <f>37.98</f>
        <v>37.979999999999997</v>
      </c>
      <c r="F14" s="3473">
        <v>12.72</v>
      </c>
      <c r="G14" s="3473">
        <f t="shared" si="0"/>
        <v>25.259999999999998</v>
      </c>
    </row>
    <row r="15" spans="1:7" s="3480" customFormat="1" ht="14.25" customHeight="1">
      <c r="A15" s="3477">
        <v>1</v>
      </c>
      <c r="B15" s="3478" t="s">
        <v>3377</v>
      </c>
      <c r="C15" s="3479" t="s">
        <v>4250</v>
      </c>
      <c r="D15" s="3479" t="s">
        <v>4264</v>
      </c>
      <c r="E15" s="3574">
        <f t="shared" ref="E15:E16" si="2">37.98</f>
        <v>37.979999999999997</v>
      </c>
      <c r="F15" s="3473">
        <v>12.72</v>
      </c>
      <c r="G15" s="3473">
        <f t="shared" si="0"/>
        <v>25.259999999999998</v>
      </c>
    </row>
    <row r="16" spans="1:7" s="3480" customFormat="1" ht="14.25" customHeight="1">
      <c r="A16" s="3477">
        <v>1</v>
      </c>
      <c r="B16" s="3478" t="s">
        <v>3377</v>
      </c>
      <c r="C16" s="3479" t="s">
        <v>4250</v>
      </c>
      <c r="D16" s="3479" t="s">
        <v>4265</v>
      </c>
      <c r="E16" s="3574">
        <f t="shared" si="2"/>
        <v>37.979999999999997</v>
      </c>
      <c r="F16" s="3473">
        <v>12.72</v>
      </c>
      <c r="G16" s="3473">
        <f t="shared" si="0"/>
        <v>25.259999999999998</v>
      </c>
    </row>
    <row r="17" spans="1:7" s="3480" customFormat="1" ht="14.25" customHeight="1">
      <c r="A17" s="3477">
        <v>1</v>
      </c>
      <c r="B17" s="3478" t="s">
        <v>3377</v>
      </c>
      <c r="C17" s="3479" t="s">
        <v>4250</v>
      </c>
      <c r="D17" s="3479" t="s">
        <v>4266</v>
      </c>
      <c r="E17" s="3574">
        <f>37.98</f>
        <v>37.979999999999997</v>
      </c>
      <c r="F17" s="3473">
        <v>12.72</v>
      </c>
      <c r="G17" s="3473">
        <f t="shared" si="0"/>
        <v>25.259999999999998</v>
      </c>
    </row>
    <row r="18" spans="1:7" s="3480" customFormat="1" ht="14.25" customHeight="1">
      <c r="A18" s="3477">
        <v>1</v>
      </c>
      <c r="B18" s="3478" t="s">
        <v>3377</v>
      </c>
      <c r="C18" s="3479" t="s">
        <v>4250</v>
      </c>
      <c r="D18" s="3479" t="s">
        <v>4267</v>
      </c>
      <c r="E18" s="3574">
        <f>37.98</f>
        <v>37.979999999999997</v>
      </c>
      <c r="F18" s="3473">
        <v>12.72</v>
      </c>
      <c r="G18" s="3473">
        <f t="shared" si="0"/>
        <v>25.259999999999998</v>
      </c>
    </row>
    <row r="19" spans="1:7" s="3480" customFormat="1" ht="14.25" customHeight="1">
      <c r="A19" s="3477">
        <v>1</v>
      </c>
      <c r="B19" s="3478" t="s">
        <v>3377</v>
      </c>
      <c r="C19" s="3479" t="s">
        <v>4250</v>
      </c>
      <c r="D19" s="3479" t="s">
        <v>4268</v>
      </c>
      <c r="E19" s="3574">
        <f>37.98</f>
        <v>37.979999999999997</v>
      </c>
      <c r="F19" s="3473">
        <v>12.72</v>
      </c>
      <c r="G19" s="3473">
        <f t="shared" si="0"/>
        <v>25.259999999999998</v>
      </c>
    </row>
    <row r="20" spans="1:7" s="3480" customFormat="1" ht="14.25" customHeight="1">
      <c r="A20" s="3477">
        <v>1</v>
      </c>
      <c r="B20" s="3478" t="s">
        <v>3377</v>
      </c>
      <c r="C20" s="3479" t="s">
        <v>4250</v>
      </c>
      <c r="D20" s="3479" t="s">
        <v>4269</v>
      </c>
      <c r="E20" s="3574">
        <f>37.98</f>
        <v>37.979999999999997</v>
      </c>
      <c r="F20" s="3473">
        <v>12.72</v>
      </c>
      <c r="G20" s="3473">
        <f t="shared" si="0"/>
        <v>25.259999999999998</v>
      </c>
    </row>
    <row r="21" spans="1:7" s="3480" customFormat="1" ht="14.25" customHeight="1">
      <c r="A21" s="3477">
        <v>1</v>
      </c>
      <c r="B21" s="3478" t="s">
        <v>3377</v>
      </c>
      <c r="C21" s="3479" t="s">
        <v>4250</v>
      </c>
      <c r="D21" s="3479" t="s">
        <v>4270</v>
      </c>
      <c r="E21" s="3574">
        <f t="shared" ref="E21:E39" si="3">37.98</f>
        <v>37.979999999999997</v>
      </c>
      <c r="F21" s="3473">
        <v>12.72</v>
      </c>
      <c r="G21" s="3473">
        <f t="shared" si="0"/>
        <v>25.259999999999998</v>
      </c>
    </row>
    <row r="22" spans="1:7" s="3480" customFormat="1" ht="14.25" customHeight="1">
      <c r="A22" s="3477">
        <v>1</v>
      </c>
      <c r="B22" s="3478" t="s">
        <v>3377</v>
      </c>
      <c r="C22" s="3479" t="s">
        <v>4250</v>
      </c>
      <c r="D22" s="3479" t="s">
        <v>4271</v>
      </c>
      <c r="E22" s="3574">
        <f t="shared" si="3"/>
        <v>37.979999999999997</v>
      </c>
      <c r="F22" s="3473">
        <v>12.72</v>
      </c>
      <c r="G22" s="3473">
        <f t="shared" si="0"/>
        <v>25.259999999999998</v>
      </c>
    </row>
    <row r="23" spans="1:7" s="3480" customFormat="1" ht="14.25" customHeight="1">
      <c r="A23" s="3477">
        <v>1</v>
      </c>
      <c r="B23" s="3478" t="s">
        <v>3377</v>
      </c>
      <c r="C23" s="3479" t="s">
        <v>4250</v>
      </c>
      <c r="D23" s="3479" t="s">
        <v>4272</v>
      </c>
      <c r="E23" s="3574">
        <f t="shared" si="3"/>
        <v>37.979999999999997</v>
      </c>
      <c r="F23" s="3473">
        <v>12.72</v>
      </c>
      <c r="G23" s="3473">
        <f t="shared" si="0"/>
        <v>25.259999999999998</v>
      </c>
    </row>
    <row r="24" spans="1:7" s="3480" customFormat="1" ht="14.25" customHeight="1">
      <c r="A24" s="3477">
        <v>1</v>
      </c>
      <c r="B24" s="3478" t="s">
        <v>3377</v>
      </c>
      <c r="C24" s="3479" t="s">
        <v>4250</v>
      </c>
      <c r="D24" s="3479" t="s">
        <v>4273</v>
      </c>
      <c r="E24" s="3574">
        <f t="shared" si="3"/>
        <v>37.979999999999997</v>
      </c>
      <c r="F24" s="3473">
        <v>12.72</v>
      </c>
      <c r="G24" s="3473">
        <f t="shared" si="0"/>
        <v>25.259999999999998</v>
      </c>
    </row>
    <row r="25" spans="1:7" s="3480" customFormat="1" ht="14.25" customHeight="1">
      <c r="A25" s="3477">
        <v>1</v>
      </c>
      <c r="B25" s="3478" t="s">
        <v>3377</v>
      </c>
      <c r="C25" s="3479" t="s">
        <v>4250</v>
      </c>
      <c r="D25" s="3479" t="s">
        <v>4274</v>
      </c>
      <c r="E25" s="3574">
        <f t="shared" si="3"/>
        <v>37.979999999999997</v>
      </c>
      <c r="F25" s="3473">
        <v>12.72</v>
      </c>
      <c r="G25" s="3473">
        <f t="shared" si="0"/>
        <v>25.259999999999998</v>
      </c>
    </row>
    <row r="26" spans="1:7" s="3480" customFormat="1" ht="14.25" customHeight="1">
      <c r="A26" s="3477">
        <v>1</v>
      </c>
      <c r="B26" s="3478" t="s">
        <v>3377</v>
      </c>
      <c r="C26" s="3479" t="s">
        <v>4250</v>
      </c>
      <c r="D26" s="3479" t="s">
        <v>4275</v>
      </c>
      <c r="E26" s="3574">
        <f t="shared" si="3"/>
        <v>37.979999999999997</v>
      </c>
      <c r="F26" s="3473">
        <v>12.72</v>
      </c>
      <c r="G26" s="3473">
        <f t="shared" si="0"/>
        <v>25.259999999999998</v>
      </c>
    </row>
    <row r="27" spans="1:7" s="3480" customFormat="1" ht="14.25" customHeight="1">
      <c r="A27" s="3477">
        <v>1</v>
      </c>
      <c r="B27" s="3478" t="s">
        <v>3377</v>
      </c>
      <c r="C27" s="3479" t="s">
        <v>4250</v>
      </c>
      <c r="D27" s="3479" t="s">
        <v>4276</v>
      </c>
      <c r="E27" s="3574">
        <f t="shared" si="3"/>
        <v>37.979999999999997</v>
      </c>
      <c r="F27" s="3473">
        <v>12.72</v>
      </c>
      <c r="G27" s="3473">
        <f t="shared" si="0"/>
        <v>25.259999999999998</v>
      </c>
    </row>
    <row r="28" spans="1:7" s="3480" customFormat="1" ht="14.25" customHeight="1">
      <c r="A28" s="3477">
        <v>1</v>
      </c>
      <c r="B28" s="3478" t="s">
        <v>3377</v>
      </c>
      <c r="C28" s="3479" t="s">
        <v>4250</v>
      </c>
      <c r="D28" s="3479" t="s">
        <v>4277</v>
      </c>
      <c r="E28" s="3574">
        <f t="shared" si="3"/>
        <v>37.979999999999997</v>
      </c>
      <c r="F28" s="3473">
        <v>12.72</v>
      </c>
      <c r="G28" s="3473">
        <f t="shared" si="0"/>
        <v>25.259999999999998</v>
      </c>
    </row>
    <row r="29" spans="1:7" s="3480" customFormat="1" ht="14.25" customHeight="1">
      <c r="A29" s="3477">
        <v>1</v>
      </c>
      <c r="B29" s="3478" t="s">
        <v>3377</v>
      </c>
      <c r="C29" s="3479" t="s">
        <v>4250</v>
      </c>
      <c r="D29" s="3479" t="s">
        <v>4278</v>
      </c>
      <c r="E29" s="3574">
        <f t="shared" si="3"/>
        <v>37.979999999999997</v>
      </c>
      <c r="F29" s="3473">
        <v>12.72</v>
      </c>
      <c r="G29" s="3473">
        <f t="shared" si="0"/>
        <v>25.259999999999998</v>
      </c>
    </row>
    <row r="30" spans="1:7" s="3480" customFormat="1" ht="14.25" customHeight="1">
      <c r="A30" s="3477">
        <v>1</v>
      </c>
      <c r="B30" s="3478" t="s">
        <v>3377</v>
      </c>
      <c r="C30" s="3479" t="s">
        <v>4250</v>
      </c>
      <c r="D30" s="3479" t="s">
        <v>4279</v>
      </c>
      <c r="E30" s="3574">
        <f t="shared" si="3"/>
        <v>37.979999999999997</v>
      </c>
      <c r="F30" s="3473">
        <v>12.72</v>
      </c>
      <c r="G30" s="3473">
        <f t="shared" si="0"/>
        <v>25.259999999999998</v>
      </c>
    </row>
    <row r="31" spans="1:7" s="3480" customFormat="1" ht="14.25" customHeight="1">
      <c r="A31" s="3477">
        <v>1</v>
      </c>
      <c r="B31" s="3478" t="s">
        <v>3377</v>
      </c>
      <c r="C31" s="3479" t="s">
        <v>4250</v>
      </c>
      <c r="D31" s="3479" t="s">
        <v>4280</v>
      </c>
      <c r="E31" s="3574">
        <f t="shared" si="3"/>
        <v>37.979999999999997</v>
      </c>
      <c r="F31" s="3473">
        <v>12.72</v>
      </c>
      <c r="G31" s="3473">
        <f t="shared" si="0"/>
        <v>25.259999999999998</v>
      </c>
    </row>
    <row r="32" spans="1:7" s="3480" customFormat="1" ht="14.25" customHeight="1">
      <c r="A32" s="3477">
        <v>1</v>
      </c>
      <c r="B32" s="3478" t="s">
        <v>3377</v>
      </c>
      <c r="C32" s="3479" t="s">
        <v>4250</v>
      </c>
      <c r="D32" s="3479" t="s">
        <v>4281</v>
      </c>
      <c r="E32" s="3574">
        <f t="shared" si="3"/>
        <v>37.979999999999997</v>
      </c>
      <c r="F32" s="3473">
        <v>12.72</v>
      </c>
      <c r="G32" s="3473">
        <f t="shared" si="0"/>
        <v>25.259999999999998</v>
      </c>
    </row>
    <row r="33" spans="1:7" s="3480" customFormat="1" ht="14.25" customHeight="1">
      <c r="A33" s="3477">
        <v>1</v>
      </c>
      <c r="B33" s="3478" t="s">
        <v>3377</v>
      </c>
      <c r="C33" s="3479" t="s">
        <v>4250</v>
      </c>
      <c r="D33" s="3479" t="s">
        <v>4282</v>
      </c>
      <c r="E33" s="3574">
        <f t="shared" si="3"/>
        <v>37.979999999999997</v>
      </c>
      <c r="F33" s="3473">
        <v>12.72</v>
      </c>
      <c r="G33" s="3473">
        <f t="shared" si="0"/>
        <v>25.259999999999998</v>
      </c>
    </row>
    <row r="34" spans="1:7" s="3480" customFormat="1" ht="14.25" customHeight="1">
      <c r="A34" s="3477">
        <v>1</v>
      </c>
      <c r="B34" s="3478" t="s">
        <v>3377</v>
      </c>
      <c r="C34" s="3479" t="s">
        <v>4250</v>
      </c>
      <c r="D34" s="3479" t="s">
        <v>4283</v>
      </c>
      <c r="E34" s="3574">
        <f t="shared" si="3"/>
        <v>37.979999999999997</v>
      </c>
      <c r="F34" s="3473">
        <v>12.72</v>
      </c>
      <c r="G34" s="3473">
        <f t="shared" si="0"/>
        <v>25.259999999999998</v>
      </c>
    </row>
    <row r="35" spans="1:7" s="3480" customFormat="1" ht="14.25" customHeight="1">
      <c r="A35" s="3477">
        <v>1</v>
      </c>
      <c r="B35" s="3478" t="s">
        <v>3377</v>
      </c>
      <c r="C35" s="3479" t="s">
        <v>4250</v>
      </c>
      <c r="D35" s="3479" t="s">
        <v>4284</v>
      </c>
      <c r="E35" s="3574">
        <f t="shared" si="3"/>
        <v>37.979999999999997</v>
      </c>
      <c r="F35" s="3473">
        <v>12.72</v>
      </c>
      <c r="G35" s="3473">
        <f t="shared" si="0"/>
        <v>25.259999999999998</v>
      </c>
    </row>
    <row r="36" spans="1:7" s="3480" customFormat="1" ht="14.25" customHeight="1">
      <c r="A36" s="3477">
        <v>1</v>
      </c>
      <c r="B36" s="3478" t="s">
        <v>3377</v>
      </c>
      <c r="C36" s="3479" t="s">
        <v>4250</v>
      </c>
      <c r="D36" s="3479" t="s">
        <v>4285</v>
      </c>
      <c r="E36" s="3574">
        <f t="shared" si="3"/>
        <v>37.979999999999997</v>
      </c>
      <c r="F36" s="3473">
        <v>12.72</v>
      </c>
      <c r="G36" s="3473">
        <f t="shared" si="0"/>
        <v>25.259999999999998</v>
      </c>
    </row>
    <row r="37" spans="1:7" s="3480" customFormat="1" ht="14.25" customHeight="1">
      <c r="A37" s="3477">
        <v>1</v>
      </c>
      <c r="B37" s="3478" t="s">
        <v>3377</v>
      </c>
      <c r="C37" s="3479" t="s">
        <v>4250</v>
      </c>
      <c r="D37" s="3479" t="s">
        <v>4286</v>
      </c>
      <c r="E37" s="3574">
        <f t="shared" si="3"/>
        <v>37.979999999999997</v>
      </c>
      <c r="F37" s="3473">
        <v>12.72</v>
      </c>
      <c r="G37" s="3473">
        <f t="shared" si="0"/>
        <v>25.259999999999998</v>
      </c>
    </row>
    <row r="38" spans="1:7" s="3480" customFormat="1" ht="14.25" customHeight="1">
      <c r="A38" s="3477">
        <v>1</v>
      </c>
      <c r="B38" s="3478" t="s">
        <v>3377</v>
      </c>
      <c r="C38" s="3479" t="s">
        <v>4250</v>
      </c>
      <c r="D38" s="3479" t="s">
        <v>4287</v>
      </c>
      <c r="E38" s="3574">
        <f t="shared" si="3"/>
        <v>37.979999999999997</v>
      </c>
      <c r="F38" s="3473">
        <v>12.72</v>
      </c>
      <c r="G38" s="3473">
        <f t="shared" si="0"/>
        <v>25.259999999999998</v>
      </c>
    </row>
    <row r="39" spans="1:7" s="3480" customFormat="1" ht="14.25" customHeight="1">
      <c r="A39" s="3477">
        <v>1</v>
      </c>
      <c r="B39" s="3478" t="s">
        <v>3377</v>
      </c>
      <c r="C39" s="3479" t="s">
        <v>4250</v>
      </c>
      <c r="D39" s="3479" t="s">
        <v>4288</v>
      </c>
      <c r="E39" s="3574">
        <f t="shared" si="3"/>
        <v>37.979999999999997</v>
      </c>
      <c r="F39" s="3473">
        <v>12.72</v>
      </c>
      <c r="G39" s="3473">
        <f t="shared" si="0"/>
        <v>25.259999999999998</v>
      </c>
    </row>
    <row r="40" spans="1:7" s="3480" customFormat="1" ht="14.25" customHeight="1">
      <c r="A40" s="3477">
        <v>1</v>
      </c>
      <c r="B40" s="3478" t="s">
        <v>3377</v>
      </c>
      <c r="C40" s="3479" t="s">
        <v>4250</v>
      </c>
      <c r="D40" s="3479" t="s">
        <v>4289</v>
      </c>
      <c r="E40" s="3574">
        <f>37.98</f>
        <v>37.979999999999997</v>
      </c>
      <c r="F40" s="3473">
        <v>12.72</v>
      </c>
      <c r="G40" s="3473">
        <f t="shared" si="0"/>
        <v>25.259999999999998</v>
      </c>
    </row>
    <row r="41" spans="1:7" s="3480" customFormat="1" ht="14.25" customHeight="1">
      <c r="A41" s="3477">
        <v>1</v>
      </c>
      <c r="B41" s="3478" t="s">
        <v>3377</v>
      </c>
      <c r="C41" s="3479" t="s">
        <v>4250</v>
      </c>
      <c r="D41" s="3479" t="s">
        <v>4290</v>
      </c>
      <c r="E41" s="3574">
        <f>37.98</f>
        <v>37.979999999999997</v>
      </c>
      <c r="F41" s="3473">
        <v>12.72</v>
      </c>
      <c r="G41" s="3473">
        <f t="shared" si="0"/>
        <v>25.259999999999998</v>
      </c>
    </row>
    <row r="42" spans="1:7" s="3480" customFormat="1" ht="14.25" customHeight="1">
      <c r="A42" s="3477">
        <v>1</v>
      </c>
      <c r="B42" s="3478" t="s">
        <v>3377</v>
      </c>
      <c r="C42" s="3479" t="s">
        <v>4250</v>
      </c>
      <c r="D42" s="3479" t="s">
        <v>4291</v>
      </c>
      <c r="E42" s="3574">
        <f t="shared" ref="E42:E43" si="4">37.98</f>
        <v>37.979999999999997</v>
      </c>
      <c r="F42" s="3473">
        <v>12.72</v>
      </c>
      <c r="G42" s="3473">
        <f t="shared" si="0"/>
        <v>25.259999999999998</v>
      </c>
    </row>
    <row r="43" spans="1:7" s="3480" customFormat="1" ht="14.25" customHeight="1">
      <c r="A43" s="3477">
        <v>1</v>
      </c>
      <c r="B43" s="3478" t="s">
        <v>3377</v>
      </c>
      <c r="C43" s="3479" t="s">
        <v>4250</v>
      </c>
      <c r="D43" s="3479" t="s">
        <v>4292</v>
      </c>
      <c r="E43" s="3574">
        <f t="shared" si="4"/>
        <v>37.979999999999997</v>
      </c>
      <c r="F43" s="3473">
        <v>12.72</v>
      </c>
      <c r="G43" s="3473">
        <f t="shared" si="0"/>
        <v>25.259999999999998</v>
      </c>
    </row>
    <row r="44" spans="1:7" s="3480" customFormat="1" ht="14.25" customHeight="1">
      <c r="A44" s="3477">
        <v>1</v>
      </c>
      <c r="B44" s="3478" t="s">
        <v>3377</v>
      </c>
      <c r="C44" s="3479" t="s">
        <v>4250</v>
      </c>
      <c r="D44" s="3479" t="s">
        <v>4293</v>
      </c>
      <c r="E44" s="3574">
        <f>37.98</f>
        <v>37.979999999999997</v>
      </c>
      <c r="F44" s="3473">
        <v>12.72</v>
      </c>
      <c r="G44" s="3473">
        <f t="shared" si="0"/>
        <v>25.259999999999998</v>
      </c>
    </row>
    <row r="45" spans="1:7" s="3480" customFormat="1" ht="14.25" customHeight="1">
      <c r="A45" s="3477">
        <v>1</v>
      </c>
      <c r="B45" s="3478" t="s">
        <v>3377</v>
      </c>
      <c r="C45" s="3479" t="s">
        <v>4250</v>
      </c>
      <c r="D45" s="3479" t="s">
        <v>4294</v>
      </c>
      <c r="E45" s="3574">
        <f t="shared" ref="E45:E49" si="5">37.98</f>
        <v>37.979999999999997</v>
      </c>
      <c r="F45" s="3473">
        <v>12.72</v>
      </c>
      <c r="G45" s="3473">
        <f t="shared" si="0"/>
        <v>25.259999999999998</v>
      </c>
    </row>
    <row r="46" spans="1:7" s="3480" customFormat="1" ht="14.25" customHeight="1">
      <c r="A46" s="3477">
        <v>1</v>
      </c>
      <c r="B46" s="3478" t="s">
        <v>3377</v>
      </c>
      <c r="C46" s="3479" t="s">
        <v>4250</v>
      </c>
      <c r="D46" s="3479" t="s">
        <v>4295</v>
      </c>
      <c r="E46" s="3574">
        <f t="shared" si="5"/>
        <v>37.979999999999997</v>
      </c>
      <c r="F46" s="3473">
        <v>12.72</v>
      </c>
      <c r="G46" s="3473">
        <f t="shared" si="0"/>
        <v>25.259999999999998</v>
      </c>
    </row>
    <row r="47" spans="1:7" s="3480" customFormat="1" ht="14.25" customHeight="1">
      <c r="A47" s="3477">
        <v>1</v>
      </c>
      <c r="B47" s="3478" t="s">
        <v>3377</v>
      </c>
      <c r="C47" s="3479" t="s">
        <v>4250</v>
      </c>
      <c r="D47" s="3479" t="s">
        <v>4296</v>
      </c>
      <c r="E47" s="3574">
        <f t="shared" si="5"/>
        <v>37.979999999999997</v>
      </c>
      <c r="F47" s="3473">
        <v>12.72</v>
      </c>
      <c r="G47" s="3473">
        <f t="shared" si="0"/>
        <v>25.259999999999998</v>
      </c>
    </row>
    <row r="48" spans="1:7" s="3480" customFormat="1" ht="14.25" customHeight="1">
      <c r="A48" s="3477">
        <v>1</v>
      </c>
      <c r="B48" s="3478" t="s">
        <v>3377</v>
      </c>
      <c r="C48" s="3479" t="s">
        <v>4250</v>
      </c>
      <c r="D48" s="3479" t="s">
        <v>4297</v>
      </c>
      <c r="E48" s="3574">
        <f t="shared" si="5"/>
        <v>37.979999999999997</v>
      </c>
      <c r="F48" s="3473">
        <v>12.72</v>
      </c>
      <c r="G48" s="3473">
        <f t="shared" si="0"/>
        <v>25.259999999999998</v>
      </c>
    </row>
    <row r="49" spans="1:7" s="3480" customFormat="1" ht="14.25" customHeight="1">
      <c r="A49" s="3477">
        <v>1</v>
      </c>
      <c r="B49" s="3478" t="s">
        <v>3377</v>
      </c>
      <c r="C49" s="3479" t="s">
        <v>4250</v>
      </c>
      <c r="D49" s="3479" t="s">
        <v>4298</v>
      </c>
      <c r="E49" s="3574">
        <f t="shared" si="5"/>
        <v>37.979999999999997</v>
      </c>
      <c r="F49" s="3473">
        <v>12.72</v>
      </c>
      <c r="G49" s="3473">
        <f t="shared" si="0"/>
        <v>25.259999999999998</v>
      </c>
    </row>
    <row r="50" spans="1:7" s="3480" customFormat="1" ht="14.25" customHeight="1">
      <c r="A50" s="3477">
        <v>1</v>
      </c>
      <c r="B50" s="3478" t="s">
        <v>3377</v>
      </c>
      <c r="C50" s="3479" t="s">
        <v>4250</v>
      </c>
      <c r="D50" s="3479" t="s">
        <v>4299</v>
      </c>
      <c r="E50" s="3574">
        <f>37.98</f>
        <v>37.979999999999997</v>
      </c>
      <c r="F50" s="3473">
        <v>12.72</v>
      </c>
      <c r="G50" s="3473">
        <f t="shared" si="0"/>
        <v>25.259999999999998</v>
      </c>
    </row>
    <row r="51" spans="1:7" s="3480" customFormat="1" ht="14.25" customHeight="1">
      <c r="A51" s="3477">
        <v>1</v>
      </c>
      <c r="B51" s="3478" t="s">
        <v>3377</v>
      </c>
      <c r="C51" s="3479" t="s">
        <v>4250</v>
      </c>
      <c r="D51" s="3479" t="s">
        <v>4300</v>
      </c>
      <c r="E51" s="3574">
        <f>37.98</f>
        <v>37.979999999999997</v>
      </c>
      <c r="F51" s="3473">
        <v>12.72</v>
      </c>
      <c r="G51" s="3473">
        <f t="shared" si="0"/>
        <v>25.259999999999998</v>
      </c>
    </row>
    <row r="52" spans="1:7" s="3480" customFormat="1" ht="14.25" customHeight="1">
      <c r="A52" s="3477">
        <v>1</v>
      </c>
      <c r="B52" s="3478" t="s">
        <v>3377</v>
      </c>
      <c r="C52" s="3479" t="s">
        <v>4250</v>
      </c>
      <c r="D52" s="3479" t="s">
        <v>4301</v>
      </c>
      <c r="E52" s="3574">
        <f>37.98</f>
        <v>37.979999999999997</v>
      </c>
      <c r="F52" s="3473">
        <v>12.72</v>
      </c>
      <c r="G52" s="3473">
        <f t="shared" si="0"/>
        <v>25.259999999999998</v>
      </c>
    </row>
    <row r="53" spans="1:7" s="3480" customFormat="1" ht="14.25" customHeight="1">
      <c r="A53" s="3477">
        <v>1</v>
      </c>
      <c r="B53" s="3478" t="s">
        <v>3377</v>
      </c>
      <c r="C53" s="3479" t="s">
        <v>4250</v>
      </c>
      <c r="D53" s="3479" t="s">
        <v>4302</v>
      </c>
      <c r="E53" s="3574">
        <f>37.98</f>
        <v>37.979999999999997</v>
      </c>
      <c r="F53" s="3473">
        <v>12.72</v>
      </c>
      <c r="G53" s="3473">
        <f t="shared" si="0"/>
        <v>25.259999999999998</v>
      </c>
    </row>
    <row r="54" spans="1:7" s="3480" customFormat="1" ht="14.25" customHeight="1">
      <c r="A54" s="3477">
        <v>1</v>
      </c>
      <c r="B54" s="3478" t="s">
        <v>3377</v>
      </c>
      <c r="C54" s="3479" t="s">
        <v>4250</v>
      </c>
      <c r="D54" s="3479" t="s">
        <v>4303</v>
      </c>
      <c r="E54" s="3574">
        <f t="shared" ref="E54:E55" si="6">37.98</f>
        <v>37.979999999999997</v>
      </c>
      <c r="F54" s="3473">
        <v>12.72</v>
      </c>
      <c r="G54" s="3473">
        <f t="shared" si="0"/>
        <v>25.259999999999998</v>
      </c>
    </row>
    <row r="55" spans="1:7" s="3480" customFormat="1" ht="14.25" customHeight="1">
      <c r="A55" s="3477">
        <v>1</v>
      </c>
      <c r="B55" s="3478" t="s">
        <v>3377</v>
      </c>
      <c r="C55" s="3479" t="s">
        <v>4250</v>
      </c>
      <c r="D55" s="3479" t="s">
        <v>4304</v>
      </c>
      <c r="E55" s="3574">
        <f t="shared" si="6"/>
        <v>37.979999999999997</v>
      </c>
      <c r="F55" s="3473">
        <v>12.72</v>
      </c>
      <c r="G55" s="3473">
        <f t="shared" si="0"/>
        <v>25.259999999999998</v>
      </c>
    </row>
    <row r="56" spans="1:7" s="3480" customFormat="1" ht="14.25" customHeight="1">
      <c r="A56" s="3477">
        <v>1</v>
      </c>
      <c r="B56" s="3478" t="s">
        <v>3377</v>
      </c>
      <c r="C56" s="3479" t="s">
        <v>4250</v>
      </c>
      <c r="D56" s="3479" t="s">
        <v>4305</v>
      </c>
      <c r="E56" s="3574">
        <f>37.98</f>
        <v>37.979999999999997</v>
      </c>
      <c r="F56" s="3473">
        <v>12.72</v>
      </c>
      <c r="G56" s="3473">
        <f t="shared" si="0"/>
        <v>25.259999999999998</v>
      </c>
    </row>
    <row r="57" spans="1:7" s="3480" customFormat="1" ht="14.25" customHeight="1">
      <c r="A57" s="3477">
        <v>1</v>
      </c>
      <c r="B57" s="3478" t="s">
        <v>3377</v>
      </c>
      <c r="C57" s="3479" t="s">
        <v>4250</v>
      </c>
      <c r="D57" s="3479" t="s">
        <v>4306</v>
      </c>
      <c r="E57" s="3574">
        <f>37.98</f>
        <v>37.979999999999997</v>
      </c>
      <c r="F57" s="3473">
        <v>12.72</v>
      </c>
      <c r="G57" s="3473">
        <f t="shared" si="0"/>
        <v>25.259999999999998</v>
      </c>
    </row>
    <row r="58" spans="1:7" s="3480" customFormat="1" ht="14.25" customHeight="1">
      <c r="A58" s="3477">
        <v>1</v>
      </c>
      <c r="B58" s="3478" t="s">
        <v>3377</v>
      </c>
      <c r="C58" s="3479" t="s">
        <v>4250</v>
      </c>
      <c r="D58" s="3479" t="s">
        <v>4307</v>
      </c>
      <c r="E58" s="3574">
        <f t="shared" ref="E58:E60" si="7">37.98</f>
        <v>37.979999999999997</v>
      </c>
      <c r="F58" s="3473">
        <v>12.72</v>
      </c>
      <c r="G58" s="3473">
        <f t="shared" si="0"/>
        <v>25.259999999999998</v>
      </c>
    </row>
    <row r="59" spans="1:7" s="3480" customFormat="1" ht="14.25" customHeight="1">
      <c r="A59" s="3477">
        <v>1</v>
      </c>
      <c r="B59" s="3478" t="s">
        <v>3377</v>
      </c>
      <c r="C59" s="3479" t="s">
        <v>4250</v>
      </c>
      <c r="D59" s="3479" t="s">
        <v>4308</v>
      </c>
      <c r="E59" s="3574">
        <f t="shared" si="7"/>
        <v>37.979999999999997</v>
      </c>
      <c r="F59" s="3473">
        <v>12.72</v>
      </c>
      <c r="G59" s="3473">
        <f t="shared" si="0"/>
        <v>25.259999999999998</v>
      </c>
    </row>
    <row r="60" spans="1:7" s="3480" customFormat="1" ht="14.25" customHeight="1">
      <c r="A60" s="3477">
        <v>1</v>
      </c>
      <c r="B60" s="3478" t="s">
        <v>3377</v>
      </c>
      <c r="C60" s="3479" t="s">
        <v>4250</v>
      </c>
      <c r="D60" s="3479" t="s">
        <v>4309</v>
      </c>
      <c r="E60" s="3574">
        <f t="shared" si="7"/>
        <v>37.979999999999997</v>
      </c>
      <c r="F60" s="3473">
        <v>12.72</v>
      </c>
      <c r="G60" s="3473">
        <f t="shared" si="0"/>
        <v>25.259999999999998</v>
      </c>
    </row>
    <row r="61" spans="1:7" s="3480" customFormat="1" ht="14.25" customHeight="1">
      <c r="A61" s="3477">
        <v>1</v>
      </c>
      <c r="B61" s="3478" t="s">
        <v>3377</v>
      </c>
      <c r="C61" s="3479" t="s">
        <v>4250</v>
      </c>
      <c r="D61" s="3479" t="s">
        <v>4310</v>
      </c>
      <c r="E61" s="3574">
        <f>37.98</f>
        <v>37.979999999999997</v>
      </c>
      <c r="F61" s="3473">
        <v>12.72</v>
      </c>
      <c r="G61" s="3473">
        <f t="shared" si="0"/>
        <v>25.259999999999998</v>
      </c>
    </row>
    <row r="62" spans="1:7" s="3480" customFormat="1" ht="14.25" customHeight="1">
      <c r="A62" s="3477">
        <v>1</v>
      </c>
      <c r="B62" s="3478" t="s">
        <v>3377</v>
      </c>
      <c r="C62" s="3479" t="s">
        <v>4250</v>
      </c>
      <c r="D62" s="3479" t="s">
        <v>4311</v>
      </c>
      <c r="E62" s="3574">
        <f t="shared" ref="E62:E86" si="8">37.98</f>
        <v>37.979999999999997</v>
      </c>
      <c r="F62" s="3473">
        <v>12.72</v>
      </c>
      <c r="G62" s="3473">
        <f t="shared" si="0"/>
        <v>25.259999999999998</v>
      </c>
    </row>
    <row r="63" spans="1:7" s="3480" customFormat="1" ht="14.25" customHeight="1">
      <c r="A63" s="3477">
        <v>1</v>
      </c>
      <c r="B63" s="3478" t="s">
        <v>3377</v>
      </c>
      <c r="C63" s="3479" t="s">
        <v>4250</v>
      </c>
      <c r="D63" s="3479" t="s">
        <v>4312</v>
      </c>
      <c r="E63" s="3574">
        <f t="shared" si="8"/>
        <v>37.979999999999997</v>
      </c>
      <c r="F63" s="3473">
        <v>12.72</v>
      </c>
      <c r="G63" s="3473">
        <f t="shared" si="0"/>
        <v>25.259999999999998</v>
      </c>
    </row>
    <row r="64" spans="1:7" s="3480" customFormat="1" ht="14.25" customHeight="1">
      <c r="A64" s="3477">
        <v>1</v>
      </c>
      <c r="B64" s="3478" t="s">
        <v>3377</v>
      </c>
      <c r="C64" s="3479" t="s">
        <v>4250</v>
      </c>
      <c r="D64" s="3479" t="s">
        <v>4313</v>
      </c>
      <c r="E64" s="3574">
        <f t="shared" si="8"/>
        <v>37.979999999999997</v>
      </c>
      <c r="F64" s="3473">
        <v>12.72</v>
      </c>
      <c r="G64" s="3473">
        <f t="shared" si="0"/>
        <v>25.259999999999998</v>
      </c>
    </row>
    <row r="65" spans="1:7" s="3480" customFormat="1" ht="14.25" customHeight="1">
      <c r="A65" s="3477">
        <v>1</v>
      </c>
      <c r="B65" s="3478" t="s">
        <v>3377</v>
      </c>
      <c r="C65" s="3479" t="s">
        <v>4250</v>
      </c>
      <c r="D65" s="3479" t="s">
        <v>4314</v>
      </c>
      <c r="E65" s="3574">
        <f t="shared" si="8"/>
        <v>37.979999999999997</v>
      </c>
      <c r="F65" s="3473">
        <v>12.72</v>
      </c>
      <c r="G65" s="3473">
        <f t="shared" si="0"/>
        <v>25.259999999999998</v>
      </c>
    </row>
    <row r="66" spans="1:7" s="3480" customFormat="1" ht="14.25" customHeight="1">
      <c r="A66" s="3477">
        <v>1</v>
      </c>
      <c r="B66" s="3478" t="s">
        <v>3377</v>
      </c>
      <c r="C66" s="3479" t="s">
        <v>4250</v>
      </c>
      <c r="D66" s="3479" t="s">
        <v>4315</v>
      </c>
      <c r="E66" s="3574">
        <f t="shared" si="8"/>
        <v>37.979999999999997</v>
      </c>
      <c r="F66" s="3473">
        <v>12.72</v>
      </c>
      <c r="G66" s="3473">
        <f t="shared" si="0"/>
        <v>25.259999999999998</v>
      </c>
    </row>
    <row r="67" spans="1:7" s="3480" customFormat="1" ht="14.25" customHeight="1">
      <c r="A67" s="3477">
        <v>1</v>
      </c>
      <c r="B67" s="3478" t="s">
        <v>3377</v>
      </c>
      <c r="C67" s="3479" t="s">
        <v>4250</v>
      </c>
      <c r="D67" s="3479" t="s">
        <v>4316</v>
      </c>
      <c r="E67" s="3574">
        <f t="shared" si="8"/>
        <v>37.979999999999997</v>
      </c>
      <c r="F67" s="3473">
        <v>12.72</v>
      </c>
      <c r="G67" s="3473">
        <f t="shared" ref="G67:G130" si="9">E67-F67</f>
        <v>25.259999999999998</v>
      </c>
    </row>
    <row r="68" spans="1:7" s="3480" customFormat="1" ht="14.25" customHeight="1">
      <c r="A68" s="3477">
        <v>1</v>
      </c>
      <c r="B68" s="3478" t="s">
        <v>3377</v>
      </c>
      <c r="C68" s="3479" t="s">
        <v>4250</v>
      </c>
      <c r="D68" s="3479" t="s">
        <v>4317</v>
      </c>
      <c r="E68" s="3574">
        <f t="shared" si="8"/>
        <v>37.979999999999997</v>
      </c>
      <c r="F68" s="3473">
        <v>12.72</v>
      </c>
      <c r="G68" s="3473">
        <f t="shared" si="9"/>
        <v>25.259999999999998</v>
      </c>
    </row>
    <row r="69" spans="1:7" s="3480" customFormat="1" ht="14.25" customHeight="1">
      <c r="A69" s="3477">
        <v>1</v>
      </c>
      <c r="B69" s="3478" t="s">
        <v>3377</v>
      </c>
      <c r="C69" s="3479" t="s">
        <v>4250</v>
      </c>
      <c r="D69" s="3479" t="s">
        <v>4318</v>
      </c>
      <c r="E69" s="3574">
        <f t="shared" si="8"/>
        <v>37.979999999999997</v>
      </c>
      <c r="F69" s="3473">
        <v>12.72</v>
      </c>
      <c r="G69" s="3473">
        <f t="shared" si="9"/>
        <v>25.259999999999998</v>
      </c>
    </row>
    <row r="70" spans="1:7" s="3480" customFormat="1" ht="14.25" customHeight="1">
      <c r="A70" s="3477">
        <v>1</v>
      </c>
      <c r="B70" s="3478" t="s">
        <v>3377</v>
      </c>
      <c r="C70" s="3479" t="s">
        <v>4250</v>
      </c>
      <c r="D70" s="3479" t="s">
        <v>4319</v>
      </c>
      <c r="E70" s="3574">
        <f t="shared" si="8"/>
        <v>37.979999999999997</v>
      </c>
      <c r="F70" s="3473">
        <v>12.72</v>
      </c>
      <c r="G70" s="3473">
        <f t="shared" si="9"/>
        <v>25.259999999999998</v>
      </c>
    </row>
    <row r="71" spans="1:7" s="3480" customFormat="1" ht="14.25" customHeight="1">
      <c r="A71" s="3477">
        <v>1</v>
      </c>
      <c r="B71" s="3478" t="s">
        <v>3377</v>
      </c>
      <c r="C71" s="3479" t="s">
        <v>4250</v>
      </c>
      <c r="D71" s="3479" t="s">
        <v>4320</v>
      </c>
      <c r="E71" s="3574">
        <f t="shared" si="8"/>
        <v>37.979999999999997</v>
      </c>
      <c r="F71" s="3473">
        <v>12.72</v>
      </c>
      <c r="G71" s="3473">
        <f t="shared" si="9"/>
        <v>25.259999999999998</v>
      </c>
    </row>
    <row r="72" spans="1:7" s="3480" customFormat="1" ht="14.25" customHeight="1">
      <c r="A72" s="3477">
        <v>1</v>
      </c>
      <c r="B72" s="3478" t="s">
        <v>3377</v>
      </c>
      <c r="C72" s="3479" t="s">
        <v>4250</v>
      </c>
      <c r="D72" s="3479" t="s">
        <v>4321</v>
      </c>
      <c r="E72" s="3574">
        <f t="shared" si="8"/>
        <v>37.979999999999997</v>
      </c>
      <c r="F72" s="3473">
        <v>12.72</v>
      </c>
      <c r="G72" s="3473">
        <f t="shared" si="9"/>
        <v>25.259999999999998</v>
      </c>
    </row>
    <row r="73" spans="1:7" s="3480" customFormat="1" ht="14.25" customHeight="1">
      <c r="A73" s="3477">
        <v>1</v>
      </c>
      <c r="B73" s="3478" t="s">
        <v>3377</v>
      </c>
      <c r="C73" s="3479" t="s">
        <v>4250</v>
      </c>
      <c r="D73" s="3479" t="s">
        <v>4322</v>
      </c>
      <c r="E73" s="3574">
        <f t="shared" si="8"/>
        <v>37.979999999999997</v>
      </c>
      <c r="F73" s="3473">
        <v>12.72</v>
      </c>
      <c r="G73" s="3473">
        <f t="shared" si="9"/>
        <v>25.259999999999998</v>
      </c>
    </row>
    <row r="74" spans="1:7" s="3480" customFormat="1" ht="14.25" customHeight="1">
      <c r="A74" s="3477">
        <v>1</v>
      </c>
      <c r="B74" s="3478" t="s">
        <v>3377</v>
      </c>
      <c r="C74" s="3479" t="s">
        <v>4250</v>
      </c>
      <c r="D74" s="3479" t="s">
        <v>4323</v>
      </c>
      <c r="E74" s="3574">
        <f t="shared" si="8"/>
        <v>37.979999999999997</v>
      </c>
      <c r="F74" s="3473">
        <v>12.72</v>
      </c>
      <c r="G74" s="3473">
        <f t="shared" si="9"/>
        <v>25.259999999999998</v>
      </c>
    </row>
    <row r="75" spans="1:7" s="3480" customFormat="1" ht="14.25" customHeight="1">
      <c r="A75" s="3477">
        <v>1</v>
      </c>
      <c r="B75" s="3478" t="s">
        <v>3377</v>
      </c>
      <c r="C75" s="3479" t="s">
        <v>4250</v>
      </c>
      <c r="D75" s="3479" t="s">
        <v>4324</v>
      </c>
      <c r="E75" s="3574">
        <f t="shared" si="8"/>
        <v>37.979999999999997</v>
      </c>
      <c r="F75" s="3473">
        <v>12.72</v>
      </c>
      <c r="G75" s="3473">
        <f t="shared" si="9"/>
        <v>25.259999999999998</v>
      </c>
    </row>
    <row r="76" spans="1:7" s="3480" customFormat="1" ht="14.25" customHeight="1">
      <c r="A76" s="3477">
        <v>1</v>
      </c>
      <c r="B76" s="3478" t="s">
        <v>3377</v>
      </c>
      <c r="C76" s="3479" t="s">
        <v>4250</v>
      </c>
      <c r="D76" s="3479" t="s">
        <v>4325</v>
      </c>
      <c r="E76" s="3574">
        <f t="shared" si="8"/>
        <v>37.979999999999997</v>
      </c>
      <c r="F76" s="3473">
        <v>12.72</v>
      </c>
      <c r="G76" s="3473">
        <f t="shared" si="9"/>
        <v>25.259999999999998</v>
      </c>
    </row>
    <row r="77" spans="1:7" s="3480" customFormat="1" ht="14.25" customHeight="1">
      <c r="A77" s="3477">
        <v>1</v>
      </c>
      <c r="B77" s="3478" t="s">
        <v>3377</v>
      </c>
      <c r="C77" s="3479" t="s">
        <v>4250</v>
      </c>
      <c r="D77" s="3479" t="s">
        <v>4326</v>
      </c>
      <c r="E77" s="3574">
        <f t="shared" si="8"/>
        <v>37.979999999999997</v>
      </c>
      <c r="F77" s="3473">
        <v>12.72</v>
      </c>
      <c r="G77" s="3473">
        <f t="shared" si="9"/>
        <v>25.259999999999998</v>
      </c>
    </row>
    <row r="78" spans="1:7" s="3480" customFormat="1" ht="14.25" customHeight="1">
      <c r="A78" s="3477">
        <v>1</v>
      </c>
      <c r="B78" s="3478" t="s">
        <v>3377</v>
      </c>
      <c r="C78" s="3479" t="s">
        <v>4250</v>
      </c>
      <c r="D78" s="3479" t="s">
        <v>4327</v>
      </c>
      <c r="E78" s="3574">
        <f t="shared" si="8"/>
        <v>37.979999999999997</v>
      </c>
      <c r="F78" s="3473">
        <v>12.72</v>
      </c>
      <c r="G78" s="3473">
        <f t="shared" si="9"/>
        <v>25.259999999999998</v>
      </c>
    </row>
    <row r="79" spans="1:7" s="3480" customFormat="1" ht="14.25" customHeight="1">
      <c r="A79" s="3477">
        <v>1</v>
      </c>
      <c r="B79" s="3478" t="s">
        <v>3377</v>
      </c>
      <c r="C79" s="3479" t="s">
        <v>4250</v>
      </c>
      <c r="D79" s="3479" t="s">
        <v>4328</v>
      </c>
      <c r="E79" s="3574">
        <f t="shared" si="8"/>
        <v>37.979999999999997</v>
      </c>
      <c r="F79" s="3473">
        <v>12.72</v>
      </c>
      <c r="G79" s="3473">
        <f t="shared" si="9"/>
        <v>25.259999999999998</v>
      </c>
    </row>
    <row r="80" spans="1:7" s="3480" customFormat="1" ht="14.25" customHeight="1">
      <c r="A80" s="3477">
        <v>1</v>
      </c>
      <c r="B80" s="3478" t="s">
        <v>3377</v>
      </c>
      <c r="C80" s="3479" t="s">
        <v>4250</v>
      </c>
      <c r="D80" s="3479" t="s">
        <v>4329</v>
      </c>
      <c r="E80" s="3574">
        <f t="shared" si="8"/>
        <v>37.979999999999997</v>
      </c>
      <c r="F80" s="3473">
        <v>12.72</v>
      </c>
      <c r="G80" s="3473">
        <f t="shared" si="9"/>
        <v>25.259999999999998</v>
      </c>
    </row>
    <row r="81" spans="1:7" s="3480" customFormat="1" ht="14.25" customHeight="1">
      <c r="A81" s="3477">
        <v>1</v>
      </c>
      <c r="B81" s="3478" t="s">
        <v>3377</v>
      </c>
      <c r="C81" s="3479" t="s">
        <v>4250</v>
      </c>
      <c r="D81" s="3479" t="s">
        <v>4330</v>
      </c>
      <c r="E81" s="3574">
        <f t="shared" si="8"/>
        <v>37.979999999999997</v>
      </c>
      <c r="F81" s="3473">
        <v>12.72</v>
      </c>
      <c r="G81" s="3473">
        <f t="shared" si="9"/>
        <v>25.259999999999998</v>
      </c>
    </row>
    <row r="82" spans="1:7" s="3480" customFormat="1" ht="14.25" customHeight="1">
      <c r="A82" s="3477">
        <v>1</v>
      </c>
      <c r="B82" s="3478" t="s">
        <v>3377</v>
      </c>
      <c r="C82" s="3479" t="s">
        <v>4250</v>
      </c>
      <c r="D82" s="3479" t="s">
        <v>4331</v>
      </c>
      <c r="E82" s="3574">
        <f t="shared" si="8"/>
        <v>37.979999999999997</v>
      </c>
      <c r="F82" s="3473">
        <v>12.72</v>
      </c>
      <c r="G82" s="3473">
        <f t="shared" si="9"/>
        <v>25.259999999999998</v>
      </c>
    </row>
    <row r="83" spans="1:7" s="3480" customFormat="1" ht="14.25" customHeight="1">
      <c r="A83" s="3477">
        <v>1</v>
      </c>
      <c r="B83" s="3478" t="s">
        <v>3377</v>
      </c>
      <c r="C83" s="3479" t="s">
        <v>4250</v>
      </c>
      <c r="D83" s="3479" t="s">
        <v>4332</v>
      </c>
      <c r="E83" s="3574">
        <f t="shared" si="8"/>
        <v>37.979999999999997</v>
      </c>
      <c r="F83" s="3473">
        <v>12.72</v>
      </c>
      <c r="G83" s="3473">
        <f t="shared" si="9"/>
        <v>25.259999999999998</v>
      </c>
    </row>
    <row r="84" spans="1:7" s="3480" customFormat="1" ht="14.25" customHeight="1">
      <c r="A84" s="3477">
        <v>1</v>
      </c>
      <c r="B84" s="3478" t="s">
        <v>3377</v>
      </c>
      <c r="C84" s="3479" t="s">
        <v>4250</v>
      </c>
      <c r="D84" s="3479" t="s">
        <v>4333</v>
      </c>
      <c r="E84" s="3574">
        <f t="shared" si="8"/>
        <v>37.979999999999997</v>
      </c>
      <c r="F84" s="3473">
        <v>12.72</v>
      </c>
      <c r="G84" s="3473">
        <f t="shared" si="9"/>
        <v>25.259999999999998</v>
      </c>
    </row>
    <row r="85" spans="1:7" s="3480" customFormat="1" ht="14.25" customHeight="1">
      <c r="A85" s="3477">
        <v>1</v>
      </c>
      <c r="B85" s="3478" t="s">
        <v>3377</v>
      </c>
      <c r="C85" s="3479" t="s">
        <v>4250</v>
      </c>
      <c r="D85" s="3479" t="s">
        <v>4334</v>
      </c>
      <c r="E85" s="3574">
        <f t="shared" si="8"/>
        <v>37.979999999999997</v>
      </c>
      <c r="F85" s="3473">
        <v>12.72</v>
      </c>
      <c r="G85" s="3473">
        <f t="shared" si="9"/>
        <v>25.259999999999998</v>
      </c>
    </row>
    <row r="86" spans="1:7" s="3480" customFormat="1" ht="14.25" customHeight="1">
      <c r="A86" s="3477">
        <v>1</v>
      </c>
      <c r="B86" s="3478" t="s">
        <v>3377</v>
      </c>
      <c r="C86" s="3479" t="s">
        <v>4250</v>
      </c>
      <c r="D86" s="3479" t="s">
        <v>4335</v>
      </c>
      <c r="E86" s="3574">
        <f t="shared" si="8"/>
        <v>37.979999999999997</v>
      </c>
      <c r="F86" s="3473">
        <v>12.72</v>
      </c>
      <c r="G86" s="3473">
        <f t="shared" si="9"/>
        <v>25.259999999999998</v>
      </c>
    </row>
    <row r="87" spans="1:7" s="3480" customFormat="1" ht="14.25" customHeight="1">
      <c r="A87" s="3477">
        <v>1</v>
      </c>
      <c r="B87" s="3478" t="s">
        <v>3377</v>
      </c>
      <c r="C87" s="3479" t="s">
        <v>4250</v>
      </c>
      <c r="D87" s="3479" t="s">
        <v>4336</v>
      </c>
      <c r="E87" s="3574">
        <f>37.98</f>
        <v>37.979999999999997</v>
      </c>
      <c r="F87" s="3473">
        <v>12.72</v>
      </c>
      <c r="G87" s="3473">
        <f t="shared" si="9"/>
        <v>25.259999999999998</v>
      </c>
    </row>
    <row r="88" spans="1:7" s="3480" customFormat="1" ht="14.25" customHeight="1">
      <c r="A88" s="3477">
        <v>1</v>
      </c>
      <c r="B88" s="3478" t="s">
        <v>3377</v>
      </c>
      <c r="C88" s="3479" t="s">
        <v>4250</v>
      </c>
      <c r="D88" s="3479" t="s">
        <v>4337</v>
      </c>
      <c r="E88" s="3574">
        <f>37.98</f>
        <v>37.979999999999997</v>
      </c>
      <c r="F88" s="3473">
        <v>12.72</v>
      </c>
      <c r="G88" s="3473">
        <f t="shared" si="9"/>
        <v>25.259999999999998</v>
      </c>
    </row>
    <row r="89" spans="1:7" s="3480" customFormat="1" ht="14.25" customHeight="1">
      <c r="A89" s="3477">
        <v>1</v>
      </c>
      <c r="B89" s="3478" t="s">
        <v>3377</v>
      </c>
      <c r="C89" s="3479" t="s">
        <v>4250</v>
      </c>
      <c r="D89" s="3479" t="s">
        <v>4338</v>
      </c>
      <c r="E89" s="3574">
        <f t="shared" ref="E89:E90" si="10">37.98</f>
        <v>37.979999999999997</v>
      </c>
      <c r="F89" s="3473">
        <v>12.72</v>
      </c>
      <c r="G89" s="3473">
        <f t="shared" si="9"/>
        <v>25.259999999999998</v>
      </c>
    </row>
    <row r="90" spans="1:7" s="3480" customFormat="1" ht="14.25" customHeight="1">
      <c r="A90" s="3477">
        <v>1</v>
      </c>
      <c r="B90" s="3478" t="s">
        <v>3377</v>
      </c>
      <c r="C90" s="3479" t="s">
        <v>4250</v>
      </c>
      <c r="D90" s="3479" t="s">
        <v>4339</v>
      </c>
      <c r="E90" s="3574">
        <f t="shared" si="10"/>
        <v>37.979999999999997</v>
      </c>
      <c r="F90" s="3473">
        <v>12.72</v>
      </c>
      <c r="G90" s="3473">
        <f t="shared" si="9"/>
        <v>25.259999999999998</v>
      </c>
    </row>
    <row r="91" spans="1:7" s="3480" customFormat="1" ht="14.25" customHeight="1">
      <c r="A91" s="3477">
        <v>1</v>
      </c>
      <c r="B91" s="3478" t="s">
        <v>3377</v>
      </c>
      <c r="C91" s="3479" t="s">
        <v>4250</v>
      </c>
      <c r="D91" s="3479" t="s">
        <v>4340</v>
      </c>
      <c r="E91" s="3574">
        <f>37.98</f>
        <v>37.979999999999997</v>
      </c>
      <c r="F91" s="3473">
        <v>12.72</v>
      </c>
      <c r="G91" s="3473">
        <f t="shared" si="9"/>
        <v>25.259999999999998</v>
      </c>
    </row>
    <row r="92" spans="1:7" s="3480" customFormat="1" ht="14.25" customHeight="1">
      <c r="A92" s="3477">
        <v>1</v>
      </c>
      <c r="B92" s="3478" t="s">
        <v>3377</v>
      </c>
      <c r="C92" s="3479" t="s">
        <v>4250</v>
      </c>
      <c r="D92" s="3479" t="s">
        <v>4341</v>
      </c>
      <c r="E92" s="3574">
        <f>37.98</f>
        <v>37.979999999999997</v>
      </c>
      <c r="F92" s="3473">
        <v>12.72</v>
      </c>
      <c r="G92" s="3473">
        <f t="shared" si="9"/>
        <v>25.259999999999998</v>
      </c>
    </row>
    <row r="93" spans="1:7" s="3480" customFormat="1" ht="14.25" customHeight="1">
      <c r="A93" s="3477">
        <v>1</v>
      </c>
      <c r="B93" s="3478" t="s">
        <v>3377</v>
      </c>
      <c r="C93" s="3479" t="s">
        <v>4250</v>
      </c>
      <c r="D93" s="3479" t="s">
        <v>4342</v>
      </c>
      <c r="E93" s="3574">
        <f>37.98</f>
        <v>37.979999999999997</v>
      </c>
      <c r="F93" s="3473">
        <v>12.72</v>
      </c>
      <c r="G93" s="3473">
        <f t="shared" si="9"/>
        <v>25.259999999999998</v>
      </c>
    </row>
    <row r="94" spans="1:7" s="3480" customFormat="1" ht="14.25" customHeight="1">
      <c r="A94" s="3477">
        <v>1</v>
      </c>
      <c r="B94" s="3478" t="s">
        <v>3377</v>
      </c>
      <c r="C94" s="3479" t="s">
        <v>4250</v>
      </c>
      <c r="D94" s="3479" t="s">
        <v>4343</v>
      </c>
      <c r="E94" s="3574">
        <f t="shared" ref="E94:E101" si="11">37.98</f>
        <v>37.979999999999997</v>
      </c>
      <c r="F94" s="3473">
        <v>12.72</v>
      </c>
      <c r="G94" s="3473">
        <f t="shared" si="9"/>
        <v>25.259999999999998</v>
      </c>
    </row>
    <row r="95" spans="1:7" s="3480" customFormat="1" ht="14.25" customHeight="1">
      <c r="A95" s="3477">
        <v>1</v>
      </c>
      <c r="B95" s="3478" t="s">
        <v>3377</v>
      </c>
      <c r="C95" s="3479" t="s">
        <v>4250</v>
      </c>
      <c r="D95" s="3479" t="s">
        <v>4344</v>
      </c>
      <c r="E95" s="3574">
        <f t="shared" si="11"/>
        <v>37.979999999999997</v>
      </c>
      <c r="F95" s="3473">
        <v>12.72</v>
      </c>
      <c r="G95" s="3473">
        <f t="shared" si="9"/>
        <v>25.259999999999998</v>
      </c>
    </row>
    <row r="96" spans="1:7" s="3480" customFormat="1" ht="14.25" customHeight="1">
      <c r="A96" s="3477">
        <v>1</v>
      </c>
      <c r="B96" s="3478" t="s">
        <v>3377</v>
      </c>
      <c r="C96" s="3479" t="s">
        <v>4250</v>
      </c>
      <c r="D96" s="3479" t="s">
        <v>4345</v>
      </c>
      <c r="E96" s="3574">
        <f t="shared" si="11"/>
        <v>37.979999999999997</v>
      </c>
      <c r="F96" s="3473">
        <v>12.72</v>
      </c>
      <c r="G96" s="3473">
        <f t="shared" si="9"/>
        <v>25.259999999999998</v>
      </c>
    </row>
    <row r="97" spans="1:7" s="3480" customFormat="1" ht="14.25" customHeight="1">
      <c r="A97" s="3477">
        <v>1</v>
      </c>
      <c r="B97" s="3478" t="s">
        <v>3377</v>
      </c>
      <c r="C97" s="3479" t="s">
        <v>4250</v>
      </c>
      <c r="D97" s="3479" t="s">
        <v>4346</v>
      </c>
      <c r="E97" s="3574">
        <f t="shared" si="11"/>
        <v>37.979999999999997</v>
      </c>
      <c r="F97" s="3473">
        <v>12.72</v>
      </c>
      <c r="G97" s="3473">
        <f t="shared" si="9"/>
        <v>25.259999999999998</v>
      </c>
    </row>
    <row r="98" spans="1:7" s="3480" customFormat="1" ht="14.25" customHeight="1">
      <c r="A98" s="3477">
        <v>1</v>
      </c>
      <c r="B98" s="3478" t="s">
        <v>3377</v>
      </c>
      <c r="C98" s="3479" t="s">
        <v>4250</v>
      </c>
      <c r="D98" s="3479" t="s">
        <v>4347</v>
      </c>
      <c r="E98" s="3574">
        <f t="shared" si="11"/>
        <v>37.979999999999997</v>
      </c>
      <c r="F98" s="3473">
        <v>12.72</v>
      </c>
      <c r="G98" s="3473">
        <f t="shared" si="9"/>
        <v>25.259999999999998</v>
      </c>
    </row>
    <row r="99" spans="1:7" s="3480" customFormat="1" ht="14.25" customHeight="1">
      <c r="A99" s="3477">
        <v>1</v>
      </c>
      <c r="B99" s="3478" t="s">
        <v>3377</v>
      </c>
      <c r="C99" s="3479" t="s">
        <v>4250</v>
      </c>
      <c r="D99" s="3479" t="s">
        <v>4348</v>
      </c>
      <c r="E99" s="3574">
        <f t="shared" si="11"/>
        <v>37.979999999999997</v>
      </c>
      <c r="F99" s="3473">
        <v>12.72</v>
      </c>
      <c r="G99" s="3473">
        <f t="shared" si="9"/>
        <v>25.259999999999998</v>
      </c>
    </row>
    <row r="100" spans="1:7" s="3480" customFormat="1" ht="14.25" customHeight="1">
      <c r="A100" s="3477">
        <v>1</v>
      </c>
      <c r="B100" s="3478" t="s">
        <v>3377</v>
      </c>
      <c r="C100" s="3479" t="s">
        <v>4250</v>
      </c>
      <c r="D100" s="3479" t="s">
        <v>4349</v>
      </c>
      <c r="E100" s="3574">
        <f t="shared" si="11"/>
        <v>37.979999999999997</v>
      </c>
      <c r="F100" s="3473">
        <v>12.72</v>
      </c>
      <c r="G100" s="3473">
        <f t="shared" si="9"/>
        <v>25.259999999999998</v>
      </c>
    </row>
    <row r="101" spans="1:7" s="3480" customFormat="1" ht="14.25" customHeight="1">
      <c r="A101" s="3477">
        <v>1</v>
      </c>
      <c r="B101" s="3478" t="s">
        <v>3377</v>
      </c>
      <c r="C101" s="3479" t="s">
        <v>4250</v>
      </c>
      <c r="D101" s="3479" t="s">
        <v>4350</v>
      </c>
      <c r="E101" s="3574">
        <f t="shared" si="11"/>
        <v>37.979999999999997</v>
      </c>
      <c r="F101" s="3473">
        <v>12.72</v>
      </c>
      <c r="G101" s="3473">
        <f t="shared" si="9"/>
        <v>25.259999999999998</v>
      </c>
    </row>
    <row r="102" spans="1:7" s="3480" customFormat="1" ht="14.25" customHeight="1">
      <c r="A102" s="3477">
        <v>1</v>
      </c>
      <c r="B102" s="3478" t="s">
        <v>3377</v>
      </c>
      <c r="C102" s="3479" t="s">
        <v>4250</v>
      </c>
      <c r="D102" s="3479" t="s">
        <v>4351</v>
      </c>
      <c r="E102" s="3574">
        <f>37.98</f>
        <v>37.979999999999997</v>
      </c>
      <c r="F102" s="3473">
        <v>12.72</v>
      </c>
      <c r="G102" s="3473">
        <f t="shared" si="9"/>
        <v>25.259999999999998</v>
      </c>
    </row>
    <row r="103" spans="1:7" s="3480" customFormat="1" ht="14.25" customHeight="1">
      <c r="A103" s="3477">
        <v>1</v>
      </c>
      <c r="B103" s="3478" t="s">
        <v>3377</v>
      </c>
      <c r="C103" s="3479" t="s">
        <v>4250</v>
      </c>
      <c r="D103" s="3479" t="s">
        <v>4352</v>
      </c>
      <c r="E103" s="3574">
        <f>37.98</f>
        <v>37.979999999999997</v>
      </c>
      <c r="F103" s="3473">
        <v>12.72</v>
      </c>
      <c r="G103" s="3473">
        <f t="shared" si="9"/>
        <v>25.259999999999998</v>
      </c>
    </row>
    <row r="104" spans="1:7" s="3480" customFormat="1" ht="14.25" customHeight="1">
      <c r="A104" s="3477">
        <v>1</v>
      </c>
      <c r="B104" s="3478" t="s">
        <v>3377</v>
      </c>
      <c r="C104" s="3479" t="s">
        <v>4250</v>
      </c>
      <c r="D104" s="3479" t="s">
        <v>4353</v>
      </c>
      <c r="E104" s="3574">
        <f t="shared" ref="E104:E120" si="12">37.98</f>
        <v>37.979999999999997</v>
      </c>
      <c r="F104" s="3473">
        <v>12.72</v>
      </c>
      <c r="G104" s="3473">
        <f t="shared" si="9"/>
        <v>25.259999999999998</v>
      </c>
    </row>
    <row r="105" spans="1:7" s="3480" customFormat="1" ht="14.25" customHeight="1">
      <c r="A105" s="3477">
        <v>1</v>
      </c>
      <c r="B105" s="3478" t="s">
        <v>3377</v>
      </c>
      <c r="C105" s="3479" t="s">
        <v>4250</v>
      </c>
      <c r="D105" s="3479" t="s">
        <v>4354</v>
      </c>
      <c r="E105" s="3574">
        <f t="shared" si="12"/>
        <v>37.979999999999997</v>
      </c>
      <c r="F105" s="3473">
        <v>12.72</v>
      </c>
      <c r="G105" s="3473">
        <f t="shared" si="9"/>
        <v>25.259999999999998</v>
      </c>
    </row>
    <row r="106" spans="1:7" s="3480" customFormat="1" ht="14.25" customHeight="1">
      <c r="A106" s="3477">
        <v>1</v>
      </c>
      <c r="B106" s="3478" t="s">
        <v>3377</v>
      </c>
      <c r="C106" s="3479" t="s">
        <v>4250</v>
      </c>
      <c r="D106" s="3479" t="s">
        <v>4355</v>
      </c>
      <c r="E106" s="3574">
        <f t="shared" si="12"/>
        <v>37.979999999999997</v>
      </c>
      <c r="F106" s="3473">
        <v>12.72</v>
      </c>
      <c r="G106" s="3473">
        <f t="shared" si="9"/>
        <v>25.259999999999998</v>
      </c>
    </row>
    <row r="107" spans="1:7" s="3480" customFormat="1" ht="14.25" customHeight="1">
      <c r="A107" s="3477">
        <v>1</v>
      </c>
      <c r="B107" s="3478" t="s">
        <v>3377</v>
      </c>
      <c r="C107" s="3479" t="s">
        <v>4250</v>
      </c>
      <c r="D107" s="3479" t="s">
        <v>4356</v>
      </c>
      <c r="E107" s="3574">
        <f t="shared" si="12"/>
        <v>37.979999999999997</v>
      </c>
      <c r="F107" s="3473">
        <v>12.72</v>
      </c>
      <c r="G107" s="3473">
        <f t="shared" si="9"/>
        <v>25.259999999999998</v>
      </c>
    </row>
    <row r="108" spans="1:7" s="3480" customFormat="1" ht="14.25" customHeight="1">
      <c r="A108" s="3477">
        <v>1</v>
      </c>
      <c r="B108" s="3478" t="s">
        <v>3377</v>
      </c>
      <c r="C108" s="3479" t="s">
        <v>4250</v>
      </c>
      <c r="D108" s="3479" t="s">
        <v>4357</v>
      </c>
      <c r="E108" s="3574">
        <f t="shared" si="12"/>
        <v>37.979999999999997</v>
      </c>
      <c r="F108" s="3473">
        <v>12.72</v>
      </c>
      <c r="G108" s="3473">
        <f t="shared" si="9"/>
        <v>25.259999999999998</v>
      </c>
    </row>
    <row r="109" spans="1:7" s="3480" customFormat="1" ht="14.25" customHeight="1">
      <c r="A109" s="3477">
        <v>1</v>
      </c>
      <c r="B109" s="3478" t="s">
        <v>3377</v>
      </c>
      <c r="C109" s="3479" t="s">
        <v>4250</v>
      </c>
      <c r="D109" s="3479" t="s">
        <v>4358</v>
      </c>
      <c r="E109" s="3574">
        <f t="shared" si="12"/>
        <v>37.979999999999997</v>
      </c>
      <c r="F109" s="3473">
        <v>12.72</v>
      </c>
      <c r="G109" s="3473">
        <f t="shared" si="9"/>
        <v>25.259999999999998</v>
      </c>
    </row>
    <row r="110" spans="1:7" s="3480" customFormat="1" ht="14.25" customHeight="1">
      <c r="A110" s="3477">
        <v>1</v>
      </c>
      <c r="B110" s="3478" t="s">
        <v>3377</v>
      </c>
      <c r="C110" s="3479" t="s">
        <v>4250</v>
      </c>
      <c r="D110" s="3479" t="s">
        <v>4359</v>
      </c>
      <c r="E110" s="3574">
        <f t="shared" si="12"/>
        <v>37.979999999999997</v>
      </c>
      <c r="F110" s="3473">
        <v>12.72</v>
      </c>
      <c r="G110" s="3473">
        <f t="shared" si="9"/>
        <v>25.259999999999998</v>
      </c>
    </row>
    <row r="111" spans="1:7" s="3480" customFormat="1" ht="14.25" customHeight="1">
      <c r="A111" s="3477">
        <v>1</v>
      </c>
      <c r="B111" s="3478" t="s">
        <v>3377</v>
      </c>
      <c r="C111" s="3479" t="s">
        <v>4250</v>
      </c>
      <c r="D111" s="3479" t="s">
        <v>4360</v>
      </c>
      <c r="E111" s="3574">
        <f t="shared" si="12"/>
        <v>37.979999999999997</v>
      </c>
      <c r="F111" s="3473">
        <v>12.72</v>
      </c>
      <c r="G111" s="3473">
        <f t="shared" si="9"/>
        <v>25.259999999999998</v>
      </c>
    </row>
    <row r="112" spans="1:7" s="3480" customFormat="1" ht="14.25" customHeight="1">
      <c r="A112" s="3477">
        <v>1</v>
      </c>
      <c r="B112" s="3478" t="s">
        <v>3377</v>
      </c>
      <c r="C112" s="3479" t="s">
        <v>4250</v>
      </c>
      <c r="D112" s="3479" t="s">
        <v>4361</v>
      </c>
      <c r="E112" s="3574">
        <f t="shared" si="12"/>
        <v>37.979999999999997</v>
      </c>
      <c r="F112" s="3473">
        <v>12.72</v>
      </c>
      <c r="G112" s="3473">
        <f t="shared" si="9"/>
        <v>25.259999999999998</v>
      </c>
    </row>
    <row r="113" spans="1:7" s="3480" customFormat="1" ht="14.25" customHeight="1">
      <c r="A113" s="3477">
        <v>1</v>
      </c>
      <c r="B113" s="3478" t="s">
        <v>3377</v>
      </c>
      <c r="C113" s="3479" t="s">
        <v>4250</v>
      </c>
      <c r="D113" s="3479" t="s">
        <v>4362</v>
      </c>
      <c r="E113" s="3574">
        <f t="shared" si="12"/>
        <v>37.979999999999997</v>
      </c>
      <c r="F113" s="3473">
        <v>12.72</v>
      </c>
      <c r="G113" s="3473">
        <f t="shared" si="9"/>
        <v>25.259999999999998</v>
      </c>
    </row>
    <row r="114" spans="1:7" s="3480" customFormat="1" ht="14.25" customHeight="1">
      <c r="A114" s="3477">
        <v>1</v>
      </c>
      <c r="B114" s="3478" t="s">
        <v>3377</v>
      </c>
      <c r="C114" s="3479" t="s">
        <v>4250</v>
      </c>
      <c r="D114" s="3479" t="s">
        <v>4363</v>
      </c>
      <c r="E114" s="3574">
        <f t="shared" si="12"/>
        <v>37.979999999999997</v>
      </c>
      <c r="F114" s="3473">
        <v>12.72</v>
      </c>
      <c r="G114" s="3473">
        <f t="shared" si="9"/>
        <v>25.259999999999998</v>
      </c>
    </row>
    <row r="115" spans="1:7" s="3480" customFormat="1" ht="14.25" customHeight="1">
      <c r="A115" s="3477">
        <v>1</v>
      </c>
      <c r="B115" s="3478" t="s">
        <v>3377</v>
      </c>
      <c r="C115" s="3479" t="s">
        <v>4250</v>
      </c>
      <c r="D115" s="3479" t="s">
        <v>4364</v>
      </c>
      <c r="E115" s="3574">
        <f t="shared" si="12"/>
        <v>37.979999999999997</v>
      </c>
      <c r="F115" s="3473">
        <v>12.72</v>
      </c>
      <c r="G115" s="3473">
        <f t="shared" si="9"/>
        <v>25.259999999999998</v>
      </c>
    </row>
    <row r="116" spans="1:7" s="3480" customFormat="1" ht="14.25" customHeight="1">
      <c r="A116" s="3477">
        <v>1</v>
      </c>
      <c r="B116" s="3478" t="s">
        <v>3377</v>
      </c>
      <c r="C116" s="3479" t="s">
        <v>4250</v>
      </c>
      <c r="D116" s="3479" t="s">
        <v>4365</v>
      </c>
      <c r="E116" s="3574">
        <f t="shared" si="12"/>
        <v>37.979999999999997</v>
      </c>
      <c r="F116" s="3473">
        <v>12.72</v>
      </c>
      <c r="G116" s="3473">
        <f t="shared" si="9"/>
        <v>25.259999999999998</v>
      </c>
    </row>
    <row r="117" spans="1:7" s="3480" customFormat="1" ht="14.25" customHeight="1">
      <c r="A117" s="3477">
        <v>1</v>
      </c>
      <c r="B117" s="3478" t="s">
        <v>3377</v>
      </c>
      <c r="C117" s="3479" t="s">
        <v>4250</v>
      </c>
      <c r="D117" s="3479" t="s">
        <v>4366</v>
      </c>
      <c r="E117" s="3574">
        <f t="shared" si="12"/>
        <v>37.979999999999997</v>
      </c>
      <c r="F117" s="3473">
        <v>12.72</v>
      </c>
      <c r="G117" s="3473">
        <f t="shared" si="9"/>
        <v>25.259999999999998</v>
      </c>
    </row>
    <row r="118" spans="1:7" s="3480" customFormat="1" ht="14.25" customHeight="1">
      <c r="A118" s="3477">
        <v>1</v>
      </c>
      <c r="B118" s="3478" t="s">
        <v>3377</v>
      </c>
      <c r="C118" s="3479" t="s">
        <v>4250</v>
      </c>
      <c r="D118" s="3479" t="s">
        <v>4367</v>
      </c>
      <c r="E118" s="3574">
        <f t="shared" si="12"/>
        <v>37.979999999999997</v>
      </c>
      <c r="F118" s="3473">
        <v>12.72</v>
      </c>
      <c r="G118" s="3473">
        <f t="shared" si="9"/>
        <v>25.259999999999998</v>
      </c>
    </row>
    <row r="119" spans="1:7" s="3480" customFormat="1" ht="14.25" customHeight="1">
      <c r="A119" s="3477">
        <v>1</v>
      </c>
      <c r="B119" s="3478" t="s">
        <v>3377</v>
      </c>
      <c r="C119" s="3479" t="s">
        <v>4250</v>
      </c>
      <c r="D119" s="3479" t="s">
        <v>4368</v>
      </c>
      <c r="E119" s="3574">
        <f t="shared" si="12"/>
        <v>37.979999999999997</v>
      </c>
      <c r="F119" s="3473">
        <v>12.72</v>
      </c>
      <c r="G119" s="3473">
        <f t="shared" si="9"/>
        <v>25.259999999999998</v>
      </c>
    </row>
    <row r="120" spans="1:7" s="3480" customFormat="1" ht="14.25" customHeight="1">
      <c r="A120" s="3477">
        <v>1</v>
      </c>
      <c r="B120" s="3478" t="s">
        <v>3377</v>
      </c>
      <c r="C120" s="3479" t="s">
        <v>4250</v>
      </c>
      <c r="D120" s="3479" t="s">
        <v>4369</v>
      </c>
      <c r="E120" s="3574">
        <f t="shared" si="12"/>
        <v>37.979999999999997</v>
      </c>
      <c r="F120" s="3473">
        <v>12.72</v>
      </c>
      <c r="G120" s="3473">
        <f t="shared" si="9"/>
        <v>25.259999999999998</v>
      </c>
    </row>
    <row r="121" spans="1:7" s="3480" customFormat="1" ht="14.25" customHeight="1">
      <c r="A121" s="3477">
        <v>1</v>
      </c>
      <c r="B121" s="3478" t="s">
        <v>3377</v>
      </c>
      <c r="C121" s="3479" t="s">
        <v>4250</v>
      </c>
      <c r="D121" s="3479" t="s">
        <v>4370</v>
      </c>
      <c r="E121" s="3574">
        <f>37.98</f>
        <v>37.979999999999997</v>
      </c>
      <c r="F121" s="3473">
        <v>12.72</v>
      </c>
      <c r="G121" s="3473">
        <f t="shared" si="9"/>
        <v>25.259999999999998</v>
      </c>
    </row>
    <row r="122" spans="1:7" s="3480" customFormat="1" ht="14.25" customHeight="1">
      <c r="A122" s="3477">
        <v>1</v>
      </c>
      <c r="B122" s="3478" t="s">
        <v>3377</v>
      </c>
      <c r="C122" s="3479" t="s">
        <v>4250</v>
      </c>
      <c r="D122" s="3479" t="s">
        <v>4371</v>
      </c>
      <c r="E122" s="3574">
        <f t="shared" ref="E122:E125" si="13">37.98</f>
        <v>37.979999999999997</v>
      </c>
      <c r="F122" s="3473">
        <v>12.72</v>
      </c>
      <c r="G122" s="3473">
        <f t="shared" si="9"/>
        <v>25.259999999999998</v>
      </c>
    </row>
    <row r="123" spans="1:7" s="3480" customFormat="1" ht="14.25" customHeight="1">
      <c r="A123" s="3477">
        <v>1</v>
      </c>
      <c r="B123" s="3478" t="s">
        <v>3377</v>
      </c>
      <c r="C123" s="3479" t="s">
        <v>4250</v>
      </c>
      <c r="D123" s="3479" t="s">
        <v>4372</v>
      </c>
      <c r="E123" s="3574">
        <f t="shared" si="13"/>
        <v>37.979999999999997</v>
      </c>
      <c r="F123" s="3473">
        <v>12.72</v>
      </c>
      <c r="G123" s="3473">
        <f t="shared" si="9"/>
        <v>25.259999999999998</v>
      </c>
    </row>
    <row r="124" spans="1:7" s="3480" customFormat="1" ht="14.25" customHeight="1">
      <c r="A124" s="3477">
        <v>1</v>
      </c>
      <c r="B124" s="3478" t="s">
        <v>3377</v>
      </c>
      <c r="C124" s="3479" t="s">
        <v>4250</v>
      </c>
      <c r="D124" s="3479" t="s">
        <v>4373</v>
      </c>
      <c r="E124" s="3574">
        <f t="shared" si="13"/>
        <v>37.979999999999997</v>
      </c>
      <c r="F124" s="3473">
        <v>12.72</v>
      </c>
      <c r="G124" s="3473">
        <f t="shared" si="9"/>
        <v>25.259999999999998</v>
      </c>
    </row>
    <row r="125" spans="1:7" s="3480" customFormat="1" ht="14.25" customHeight="1">
      <c r="A125" s="3477">
        <v>1</v>
      </c>
      <c r="B125" s="3478" t="s">
        <v>3377</v>
      </c>
      <c r="C125" s="3479" t="s">
        <v>4250</v>
      </c>
      <c r="D125" s="3479" t="s">
        <v>4374</v>
      </c>
      <c r="E125" s="3574">
        <f t="shared" si="13"/>
        <v>37.979999999999997</v>
      </c>
      <c r="F125" s="3473">
        <v>12.72</v>
      </c>
      <c r="G125" s="3473">
        <f t="shared" si="9"/>
        <v>25.259999999999998</v>
      </c>
    </row>
    <row r="126" spans="1:7" s="3480" customFormat="1" ht="14.25" customHeight="1">
      <c r="A126" s="3477">
        <v>1</v>
      </c>
      <c r="B126" s="3478" t="s">
        <v>3960</v>
      </c>
      <c r="C126" s="3479" t="s">
        <v>4375</v>
      </c>
      <c r="D126" s="3479" t="s">
        <v>4376</v>
      </c>
      <c r="E126" s="3574">
        <v>37.19</v>
      </c>
      <c r="F126" s="3473">
        <v>12.72</v>
      </c>
      <c r="G126" s="3473">
        <f t="shared" si="9"/>
        <v>24.47</v>
      </c>
    </row>
    <row r="127" spans="1:7" s="3480" customFormat="1" ht="14.25" customHeight="1">
      <c r="A127" s="3477">
        <v>1</v>
      </c>
      <c r="B127" s="3478" t="s">
        <v>3960</v>
      </c>
      <c r="C127" s="3479" t="s">
        <v>4375</v>
      </c>
      <c r="D127" s="3479" t="s">
        <v>4377</v>
      </c>
      <c r="E127" s="3574">
        <v>37.19</v>
      </c>
      <c r="F127" s="3473">
        <v>12.72</v>
      </c>
      <c r="G127" s="3473">
        <f t="shared" si="9"/>
        <v>24.47</v>
      </c>
    </row>
    <row r="128" spans="1:7" s="3480" customFormat="1" ht="14.25" customHeight="1">
      <c r="A128" s="3477">
        <v>1</v>
      </c>
      <c r="B128" s="3478" t="s">
        <v>3960</v>
      </c>
      <c r="C128" s="3479" t="s">
        <v>4375</v>
      </c>
      <c r="D128" s="3479" t="s">
        <v>4378</v>
      </c>
      <c r="E128" s="3574">
        <v>37.19</v>
      </c>
      <c r="F128" s="3473">
        <v>12.72</v>
      </c>
      <c r="G128" s="3473">
        <f t="shared" si="9"/>
        <v>24.47</v>
      </c>
    </row>
    <row r="129" spans="1:7" s="3480" customFormat="1" ht="14.25" customHeight="1">
      <c r="A129" s="3477">
        <v>1</v>
      </c>
      <c r="B129" s="3478" t="s">
        <v>3960</v>
      </c>
      <c r="C129" s="3479" t="s">
        <v>4375</v>
      </c>
      <c r="D129" s="3479" t="s">
        <v>4379</v>
      </c>
      <c r="E129" s="3574">
        <v>37.19</v>
      </c>
      <c r="F129" s="3473">
        <v>12.72</v>
      </c>
      <c r="G129" s="3473">
        <f t="shared" si="9"/>
        <v>24.47</v>
      </c>
    </row>
    <row r="130" spans="1:7" s="3480" customFormat="1" ht="14.25" customHeight="1">
      <c r="A130" s="3477">
        <v>1</v>
      </c>
      <c r="B130" s="3478" t="s">
        <v>3960</v>
      </c>
      <c r="C130" s="3479" t="s">
        <v>4375</v>
      </c>
      <c r="D130" s="3479" t="s">
        <v>4380</v>
      </c>
      <c r="E130" s="3574">
        <v>37.19</v>
      </c>
      <c r="F130" s="3473">
        <v>12.72</v>
      </c>
      <c r="G130" s="3473">
        <f t="shared" si="9"/>
        <v>24.47</v>
      </c>
    </row>
    <row r="131" spans="1:7" s="3480" customFormat="1" ht="14.25" customHeight="1">
      <c r="A131" s="3477">
        <v>1</v>
      </c>
      <c r="B131" s="3478" t="s">
        <v>3960</v>
      </c>
      <c r="C131" s="3479" t="s">
        <v>4375</v>
      </c>
      <c r="D131" s="3479" t="s">
        <v>4381</v>
      </c>
      <c r="E131" s="3574">
        <v>37.19</v>
      </c>
      <c r="F131" s="3473">
        <v>12.72</v>
      </c>
      <c r="G131" s="3473">
        <f t="shared" ref="G131:G194" si="14">E131-F131</f>
        <v>24.47</v>
      </c>
    </row>
    <row r="132" spans="1:7" s="3480" customFormat="1" ht="14.25" customHeight="1">
      <c r="A132" s="3477">
        <v>1</v>
      </c>
      <c r="B132" s="3478" t="s">
        <v>3960</v>
      </c>
      <c r="C132" s="3479" t="s">
        <v>4375</v>
      </c>
      <c r="D132" s="3479" t="s">
        <v>4382</v>
      </c>
      <c r="E132" s="3574">
        <v>37.19</v>
      </c>
      <c r="F132" s="3473">
        <v>12.72</v>
      </c>
      <c r="G132" s="3473">
        <f t="shared" si="14"/>
        <v>24.47</v>
      </c>
    </row>
    <row r="133" spans="1:7" s="3480" customFormat="1" ht="14.25" customHeight="1">
      <c r="A133" s="3477">
        <v>1</v>
      </c>
      <c r="B133" s="3478" t="s">
        <v>3960</v>
      </c>
      <c r="C133" s="3479" t="s">
        <v>4375</v>
      </c>
      <c r="D133" s="3479" t="s">
        <v>4383</v>
      </c>
      <c r="E133" s="3574">
        <v>37.19</v>
      </c>
      <c r="F133" s="3473">
        <v>12.72</v>
      </c>
      <c r="G133" s="3473">
        <f t="shared" si="14"/>
        <v>24.47</v>
      </c>
    </row>
    <row r="134" spans="1:7" s="3480" customFormat="1" ht="14.25" customHeight="1">
      <c r="A134" s="3477">
        <v>1</v>
      </c>
      <c r="B134" s="3478" t="s">
        <v>3960</v>
      </c>
      <c r="C134" s="3479" t="s">
        <v>4375</v>
      </c>
      <c r="D134" s="3479" t="s">
        <v>4384</v>
      </c>
      <c r="E134" s="3574">
        <v>37.19</v>
      </c>
      <c r="F134" s="3473">
        <v>12.72</v>
      </c>
      <c r="G134" s="3473">
        <f t="shared" si="14"/>
        <v>24.47</v>
      </c>
    </row>
    <row r="135" spans="1:7" s="3480" customFormat="1" ht="14.25" customHeight="1">
      <c r="A135" s="3477">
        <v>1</v>
      </c>
      <c r="B135" s="3478" t="s">
        <v>3960</v>
      </c>
      <c r="C135" s="3479" t="s">
        <v>4375</v>
      </c>
      <c r="D135" s="3479" t="s">
        <v>4385</v>
      </c>
      <c r="E135" s="3574">
        <v>37.19</v>
      </c>
      <c r="F135" s="3473">
        <v>12.72</v>
      </c>
      <c r="G135" s="3473">
        <f t="shared" si="14"/>
        <v>24.47</v>
      </c>
    </row>
    <row r="136" spans="1:7" s="3480" customFormat="1" ht="14.25" customHeight="1">
      <c r="A136" s="3477">
        <v>1</v>
      </c>
      <c r="B136" s="3478" t="s">
        <v>3960</v>
      </c>
      <c r="C136" s="3479" t="s">
        <v>4375</v>
      </c>
      <c r="D136" s="3479" t="s">
        <v>4386</v>
      </c>
      <c r="E136" s="3574">
        <v>37.19</v>
      </c>
      <c r="F136" s="3473">
        <v>12.72</v>
      </c>
      <c r="G136" s="3473">
        <f t="shared" si="14"/>
        <v>24.47</v>
      </c>
    </row>
    <row r="137" spans="1:7" s="3480" customFormat="1" ht="14.25" customHeight="1">
      <c r="A137" s="3477">
        <v>1</v>
      </c>
      <c r="B137" s="3478" t="s">
        <v>3960</v>
      </c>
      <c r="C137" s="3479" t="s">
        <v>4375</v>
      </c>
      <c r="D137" s="3479" t="s">
        <v>4387</v>
      </c>
      <c r="E137" s="3574">
        <v>37.19</v>
      </c>
      <c r="F137" s="3473">
        <v>12.72</v>
      </c>
      <c r="G137" s="3473">
        <f t="shared" si="14"/>
        <v>24.47</v>
      </c>
    </row>
    <row r="138" spans="1:7" s="3480" customFormat="1" ht="14.25" customHeight="1">
      <c r="A138" s="3477">
        <v>1</v>
      </c>
      <c r="B138" s="3478" t="s">
        <v>3960</v>
      </c>
      <c r="C138" s="3479" t="s">
        <v>4375</v>
      </c>
      <c r="D138" s="3479" t="s">
        <v>4388</v>
      </c>
      <c r="E138" s="3574">
        <v>37.19</v>
      </c>
      <c r="F138" s="3473">
        <v>12.72</v>
      </c>
      <c r="G138" s="3473">
        <f t="shared" si="14"/>
        <v>24.47</v>
      </c>
    </row>
    <row r="139" spans="1:7" s="3480" customFormat="1" ht="14.25" customHeight="1">
      <c r="A139" s="3477">
        <v>1</v>
      </c>
      <c r="B139" s="3478" t="s">
        <v>3960</v>
      </c>
      <c r="C139" s="3479" t="s">
        <v>4375</v>
      </c>
      <c r="D139" s="3479" t="s">
        <v>4389</v>
      </c>
      <c r="E139" s="3574">
        <v>37.19</v>
      </c>
      <c r="F139" s="3473">
        <v>12.72</v>
      </c>
      <c r="G139" s="3473">
        <f t="shared" si="14"/>
        <v>24.47</v>
      </c>
    </row>
    <row r="140" spans="1:7" s="3480" customFormat="1" ht="14.25" customHeight="1">
      <c r="A140" s="3477">
        <v>1</v>
      </c>
      <c r="B140" s="3478" t="s">
        <v>3960</v>
      </c>
      <c r="C140" s="3479" t="s">
        <v>4375</v>
      </c>
      <c r="D140" s="3479" t="s">
        <v>4390</v>
      </c>
      <c r="E140" s="3574">
        <v>37.19</v>
      </c>
      <c r="F140" s="3473">
        <v>12.72</v>
      </c>
      <c r="G140" s="3473">
        <f t="shared" si="14"/>
        <v>24.47</v>
      </c>
    </row>
    <row r="141" spans="1:7" s="3480" customFormat="1" ht="14.25" customHeight="1">
      <c r="A141" s="3477">
        <v>1</v>
      </c>
      <c r="B141" s="3478" t="s">
        <v>3960</v>
      </c>
      <c r="C141" s="3479" t="s">
        <v>4375</v>
      </c>
      <c r="D141" s="3479" t="s">
        <v>4391</v>
      </c>
      <c r="E141" s="3574">
        <v>37.19</v>
      </c>
      <c r="F141" s="3473">
        <v>12.72</v>
      </c>
      <c r="G141" s="3473">
        <f t="shared" si="14"/>
        <v>24.47</v>
      </c>
    </row>
    <row r="142" spans="1:7" s="3480" customFormat="1" ht="14.25" customHeight="1">
      <c r="A142" s="3477">
        <v>1</v>
      </c>
      <c r="B142" s="3478" t="s">
        <v>3960</v>
      </c>
      <c r="C142" s="3479" t="s">
        <v>4375</v>
      </c>
      <c r="D142" s="3479" t="s">
        <v>4392</v>
      </c>
      <c r="E142" s="3574">
        <v>37.19</v>
      </c>
      <c r="F142" s="3473">
        <v>12.72</v>
      </c>
      <c r="G142" s="3473">
        <f t="shared" si="14"/>
        <v>24.47</v>
      </c>
    </row>
    <row r="143" spans="1:7" s="3480" customFormat="1" ht="14.25" customHeight="1">
      <c r="A143" s="3477">
        <v>1</v>
      </c>
      <c r="B143" s="3478" t="s">
        <v>3960</v>
      </c>
      <c r="C143" s="3479" t="s">
        <v>4375</v>
      </c>
      <c r="D143" s="3479" t="s">
        <v>4393</v>
      </c>
      <c r="E143" s="3574">
        <v>37.19</v>
      </c>
      <c r="F143" s="3473">
        <v>12.72</v>
      </c>
      <c r="G143" s="3473">
        <f t="shared" si="14"/>
        <v>24.47</v>
      </c>
    </row>
    <row r="144" spans="1:7" s="3480" customFormat="1" ht="14.25" customHeight="1">
      <c r="A144" s="3477">
        <v>1</v>
      </c>
      <c r="B144" s="3478" t="s">
        <v>3960</v>
      </c>
      <c r="C144" s="3479" t="s">
        <v>4375</v>
      </c>
      <c r="D144" s="3479" t="s">
        <v>4394</v>
      </c>
      <c r="E144" s="3574">
        <v>37.19</v>
      </c>
      <c r="F144" s="3473">
        <v>12.72</v>
      </c>
      <c r="G144" s="3473">
        <f t="shared" si="14"/>
        <v>24.47</v>
      </c>
    </row>
    <row r="145" spans="1:7" s="3480" customFormat="1" ht="14.25" customHeight="1">
      <c r="A145" s="3477">
        <v>1</v>
      </c>
      <c r="B145" s="3478" t="s">
        <v>3960</v>
      </c>
      <c r="C145" s="3479" t="s">
        <v>4375</v>
      </c>
      <c r="D145" s="3479" t="s">
        <v>4395</v>
      </c>
      <c r="E145" s="3574">
        <v>37.19</v>
      </c>
      <c r="F145" s="3473">
        <v>12.72</v>
      </c>
      <c r="G145" s="3473">
        <f t="shared" si="14"/>
        <v>24.47</v>
      </c>
    </row>
    <row r="146" spans="1:7" s="3480" customFormat="1" ht="14.25" customHeight="1">
      <c r="A146" s="3477">
        <v>1</v>
      </c>
      <c r="B146" s="3478" t="s">
        <v>3960</v>
      </c>
      <c r="C146" s="3479" t="s">
        <v>4375</v>
      </c>
      <c r="D146" s="3479" t="s">
        <v>4396</v>
      </c>
      <c r="E146" s="3574">
        <v>37.19</v>
      </c>
      <c r="F146" s="3473">
        <v>12.72</v>
      </c>
      <c r="G146" s="3473">
        <f t="shared" si="14"/>
        <v>24.47</v>
      </c>
    </row>
    <row r="147" spans="1:7" s="3480" customFormat="1" ht="14.25" customHeight="1">
      <c r="A147" s="3477">
        <v>1</v>
      </c>
      <c r="B147" s="3478" t="s">
        <v>3960</v>
      </c>
      <c r="C147" s="3479" t="s">
        <v>4375</v>
      </c>
      <c r="D147" s="3479" t="s">
        <v>4397</v>
      </c>
      <c r="E147" s="3574">
        <v>37.19</v>
      </c>
      <c r="F147" s="3473">
        <v>12.72</v>
      </c>
      <c r="G147" s="3473">
        <f t="shared" si="14"/>
        <v>24.47</v>
      </c>
    </row>
    <row r="148" spans="1:7" s="3480" customFormat="1" ht="14.25" customHeight="1">
      <c r="A148" s="3477">
        <v>1</v>
      </c>
      <c r="B148" s="3478" t="s">
        <v>3960</v>
      </c>
      <c r="C148" s="3479" t="s">
        <v>4375</v>
      </c>
      <c r="D148" s="3479" t="s">
        <v>4398</v>
      </c>
      <c r="E148" s="3574">
        <v>37.19</v>
      </c>
      <c r="F148" s="3473">
        <v>12.72</v>
      </c>
      <c r="G148" s="3473">
        <f t="shared" si="14"/>
        <v>24.47</v>
      </c>
    </row>
    <row r="149" spans="1:7" s="3480" customFormat="1" ht="14.25" customHeight="1">
      <c r="A149" s="3477">
        <v>1</v>
      </c>
      <c r="B149" s="3478" t="s">
        <v>3960</v>
      </c>
      <c r="C149" s="3479" t="s">
        <v>4375</v>
      </c>
      <c r="D149" s="3479" t="s">
        <v>4399</v>
      </c>
      <c r="E149" s="3574">
        <v>37.19</v>
      </c>
      <c r="F149" s="3473">
        <v>12.72</v>
      </c>
      <c r="G149" s="3473">
        <f t="shared" si="14"/>
        <v>24.47</v>
      </c>
    </row>
    <row r="150" spans="1:7" s="3480" customFormat="1" ht="14.25" customHeight="1">
      <c r="A150" s="3477">
        <v>1</v>
      </c>
      <c r="B150" s="3478" t="s">
        <v>3960</v>
      </c>
      <c r="C150" s="3479" t="s">
        <v>4375</v>
      </c>
      <c r="D150" s="3479" t="s">
        <v>4400</v>
      </c>
      <c r="E150" s="3574">
        <v>37.19</v>
      </c>
      <c r="F150" s="3473">
        <v>12.72</v>
      </c>
      <c r="G150" s="3473">
        <f t="shared" si="14"/>
        <v>24.47</v>
      </c>
    </row>
    <row r="151" spans="1:7" s="3480" customFormat="1" ht="14.25" customHeight="1">
      <c r="A151" s="3477">
        <v>1</v>
      </c>
      <c r="B151" s="3478" t="s">
        <v>3960</v>
      </c>
      <c r="C151" s="3479" t="s">
        <v>4375</v>
      </c>
      <c r="D151" s="3479" t="s">
        <v>4401</v>
      </c>
      <c r="E151" s="3574">
        <v>37.19</v>
      </c>
      <c r="F151" s="3473">
        <v>12.72</v>
      </c>
      <c r="G151" s="3473">
        <f t="shared" si="14"/>
        <v>24.47</v>
      </c>
    </row>
    <row r="152" spans="1:7" s="3480" customFormat="1" ht="14.25" customHeight="1">
      <c r="A152" s="3477">
        <v>1</v>
      </c>
      <c r="B152" s="3478" t="s">
        <v>3960</v>
      </c>
      <c r="C152" s="3479" t="s">
        <v>4375</v>
      </c>
      <c r="D152" s="3479" t="s">
        <v>4402</v>
      </c>
      <c r="E152" s="3574">
        <v>37.19</v>
      </c>
      <c r="F152" s="3473">
        <v>12.72</v>
      </c>
      <c r="G152" s="3473">
        <f t="shared" si="14"/>
        <v>24.47</v>
      </c>
    </row>
    <row r="153" spans="1:7" s="3480" customFormat="1" ht="14.25" customHeight="1">
      <c r="A153" s="3477">
        <v>1</v>
      </c>
      <c r="B153" s="3478" t="s">
        <v>3960</v>
      </c>
      <c r="C153" s="3479" t="s">
        <v>4375</v>
      </c>
      <c r="D153" s="3479" t="s">
        <v>4403</v>
      </c>
      <c r="E153" s="3574">
        <v>37.19</v>
      </c>
      <c r="F153" s="3473">
        <v>12.72</v>
      </c>
      <c r="G153" s="3473">
        <f t="shared" si="14"/>
        <v>24.47</v>
      </c>
    </row>
    <row r="154" spans="1:7" s="3480" customFormat="1" ht="14.25" customHeight="1">
      <c r="A154" s="3477">
        <v>1</v>
      </c>
      <c r="B154" s="3478" t="s">
        <v>3960</v>
      </c>
      <c r="C154" s="3479" t="s">
        <v>4375</v>
      </c>
      <c r="D154" s="3479" t="s">
        <v>4404</v>
      </c>
      <c r="E154" s="3574">
        <v>37.19</v>
      </c>
      <c r="F154" s="3473">
        <v>12.72</v>
      </c>
      <c r="G154" s="3473">
        <f t="shared" si="14"/>
        <v>24.47</v>
      </c>
    </row>
    <row r="155" spans="1:7" s="3480" customFormat="1" ht="14.25" customHeight="1">
      <c r="A155" s="3477">
        <v>1</v>
      </c>
      <c r="B155" s="3478" t="s">
        <v>3960</v>
      </c>
      <c r="C155" s="3479" t="s">
        <v>4375</v>
      </c>
      <c r="D155" s="3479" t="s">
        <v>4405</v>
      </c>
      <c r="E155" s="3574">
        <v>37.19</v>
      </c>
      <c r="F155" s="3473">
        <v>12.72</v>
      </c>
      <c r="G155" s="3473">
        <f t="shared" si="14"/>
        <v>24.47</v>
      </c>
    </row>
    <row r="156" spans="1:7" s="3480" customFormat="1" ht="14.25" customHeight="1">
      <c r="A156" s="3477">
        <v>1</v>
      </c>
      <c r="B156" s="3478" t="s">
        <v>3960</v>
      </c>
      <c r="C156" s="3479" t="s">
        <v>4375</v>
      </c>
      <c r="D156" s="3479" t="s">
        <v>4406</v>
      </c>
      <c r="E156" s="3574">
        <v>37.19</v>
      </c>
      <c r="F156" s="3473">
        <v>12.72</v>
      </c>
      <c r="G156" s="3473">
        <f t="shared" si="14"/>
        <v>24.47</v>
      </c>
    </row>
    <row r="157" spans="1:7" s="3480" customFormat="1" ht="14.25" customHeight="1">
      <c r="A157" s="3477">
        <v>1</v>
      </c>
      <c r="B157" s="3478" t="s">
        <v>3960</v>
      </c>
      <c r="C157" s="3479" t="s">
        <v>4375</v>
      </c>
      <c r="D157" s="3479" t="s">
        <v>4407</v>
      </c>
      <c r="E157" s="3574">
        <v>37.19</v>
      </c>
      <c r="F157" s="3473">
        <v>12.72</v>
      </c>
      <c r="G157" s="3473">
        <f t="shared" si="14"/>
        <v>24.47</v>
      </c>
    </row>
    <row r="158" spans="1:7" s="3480" customFormat="1" ht="14.25" customHeight="1">
      <c r="A158" s="3477">
        <v>1</v>
      </c>
      <c r="B158" s="3478" t="s">
        <v>3960</v>
      </c>
      <c r="C158" s="3479" t="s">
        <v>4375</v>
      </c>
      <c r="D158" s="3479" t="s">
        <v>4408</v>
      </c>
      <c r="E158" s="3574">
        <v>37.19</v>
      </c>
      <c r="F158" s="3473">
        <v>12.72</v>
      </c>
      <c r="G158" s="3473">
        <f t="shared" si="14"/>
        <v>24.47</v>
      </c>
    </row>
    <row r="159" spans="1:7" s="3480" customFormat="1" ht="14.25" customHeight="1">
      <c r="A159" s="3477">
        <v>1</v>
      </c>
      <c r="B159" s="3478" t="s">
        <v>3960</v>
      </c>
      <c r="C159" s="3479" t="s">
        <v>4375</v>
      </c>
      <c r="D159" s="3479" t="s">
        <v>4409</v>
      </c>
      <c r="E159" s="3574">
        <v>37.19</v>
      </c>
      <c r="F159" s="3473">
        <v>12.72</v>
      </c>
      <c r="G159" s="3473">
        <f t="shared" si="14"/>
        <v>24.47</v>
      </c>
    </row>
    <row r="160" spans="1:7" s="3480" customFormat="1" ht="14.25" customHeight="1">
      <c r="A160" s="3477">
        <v>1</v>
      </c>
      <c r="B160" s="3478" t="s">
        <v>3960</v>
      </c>
      <c r="C160" s="3479" t="s">
        <v>4375</v>
      </c>
      <c r="D160" s="3479" t="s">
        <v>4410</v>
      </c>
      <c r="E160" s="3574">
        <v>37.19</v>
      </c>
      <c r="F160" s="3473">
        <v>12.72</v>
      </c>
      <c r="G160" s="3473">
        <f t="shared" si="14"/>
        <v>24.47</v>
      </c>
    </row>
    <row r="161" spans="1:7" s="3480" customFormat="1" ht="14.25" customHeight="1">
      <c r="A161" s="3477">
        <v>1</v>
      </c>
      <c r="B161" s="3478" t="s">
        <v>3960</v>
      </c>
      <c r="C161" s="3479" t="s">
        <v>4375</v>
      </c>
      <c r="D161" s="3479" t="s">
        <v>4411</v>
      </c>
      <c r="E161" s="3574">
        <v>37.19</v>
      </c>
      <c r="F161" s="3473">
        <v>12.72</v>
      </c>
      <c r="G161" s="3473">
        <f t="shared" si="14"/>
        <v>24.47</v>
      </c>
    </row>
    <row r="162" spans="1:7" s="3480" customFormat="1" ht="14.25" customHeight="1">
      <c r="A162" s="3477">
        <v>1</v>
      </c>
      <c r="B162" s="3478" t="s">
        <v>3960</v>
      </c>
      <c r="C162" s="3479" t="s">
        <v>4375</v>
      </c>
      <c r="D162" s="3479" t="s">
        <v>4412</v>
      </c>
      <c r="E162" s="3574">
        <v>37.19</v>
      </c>
      <c r="F162" s="3473">
        <v>12.72</v>
      </c>
      <c r="G162" s="3473">
        <f t="shared" si="14"/>
        <v>24.47</v>
      </c>
    </row>
    <row r="163" spans="1:7" s="3480" customFormat="1" ht="14.25" customHeight="1">
      <c r="A163" s="3477">
        <v>1</v>
      </c>
      <c r="B163" s="3478" t="s">
        <v>3960</v>
      </c>
      <c r="C163" s="3479" t="s">
        <v>4375</v>
      </c>
      <c r="D163" s="3479" t="s">
        <v>4413</v>
      </c>
      <c r="E163" s="3574">
        <v>37.19</v>
      </c>
      <c r="F163" s="3473">
        <v>12.72</v>
      </c>
      <c r="G163" s="3473">
        <f t="shared" si="14"/>
        <v>24.47</v>
      </c>
    </row>
    <row r="164" spans="1:7" s="3480" customFormat="1" ht="14.25" customHeight="1">
      <c r="A164" s="3477">
        <v>1</v>
      </c>
      <c r="B164" s="3478" t="s">
        <v>3960</v>
      </c>
      <c r="C164" s="3479" t="s">
        <v>4375</v>
      </c>
      <c r="D164" s="3479" t="s">
        <v>4414</v>
      </c>
      <c r="E164" s="3574">
        <v>37.19</v>
      </c>
      <c r="F164" s="3473">
        <v>12.72</v>
      </c>
      <c r="G164" s="3473">
        <f t="shared" si="14"/>
        <v>24.47</v>
      </c>
    </row>
    <row r="165" spans="1:7" s="3480" customFormat="1" ht="14.25" customHeight="1">
      <c r="A165" s="3477">
        <v>1</v>
      </c>
      <c r="B165" s="3478" t="s">
        <v>3960</v>
      </c>
      <c r="C165" s="3479" t="s">
        <v>4375</v>
      </c>
      <c r="D165" s="3479" t="s">
        <v>4415</v>
      </c>
      <c r="E165" s="3574">
        <v>37.19</v>
      </c>
      <c r="F165" s="3473">
        <v>12.72</v>
      </c>
      <c r="G165" s="3473">
        <f t="shared" si="14"/>
        <v>24.47</v>
      </c>
    </row>
    <row r="166" spans="1:7" s="3480" customFormat="1" ht="14.25" customHeight="1">
      <c r="A166" s="3477">
        <v>1</v>
      </c>
      <c r="B166" s="3478" t="s">
        <v>3960</v>
      </c>
      <c r="C166" s="3479" t="s">
        <v>4375</v>
      </c>
      <c r="D166" s="3479" t="s">
        <v>4416</v>
      </c>
      <c r="E166" s="3574">
        <v>37.19</v>
      </c>
      <c r="F166" s="3473">
        <v>12.72</v>
      </c>
      <c r="G166" s="3473">
        <f t="shared" si="14"/>
        <v>24.47</v>
      </c>
    </row>
    <row r="167" spans="1:7" s="3480" customFormat="1" ht="14.25" customHeight="1">
      <c r="A167" s="3477">
        <v>1</v>
      </c>
      <c r="B167" s="3478" t="s">
        <v>3960</v>
      </c>
      <c r="C167" s="3479" t="s">
        <v>4375</v>
      </c>
      <c r="D167" s="3479" t="s">
        <v>4417</v>
      </c>
      <c r="E167" s="3574">
        <v>37.19</v>
      </c>
      <c r="F167" s="3473">
        <v>12.72</v>
      </c>
      <c r="G167" s="3473">
        <f t="shared" si="14"/>
        <v>24.47</v>
      </c>
    </row>
    <row r="168" spans="1:7" s="3480" customFormat="1" ht="14.25" customHeight="1">
      <c r="A168" s="3477">
        <v>1</v>
      </c>
      <c r="B168" s="3478" t="s">
        <v>3960</v>
      </c>
      <c r="C168" s="3479" t="s">
        <v>4375</v>
      </c>
      <c r="D168" s="3479" t="s">
        <v>4418</v>
      </c>
      <c r="E168" s="3574">
        <v>37.19</v>
      </c>
      <c r="F168" s="3473">
        <v>12.72</v>
      </c>
      <c r="G168" s="3473">
        <f t="shared" si="14"/>
        <v>24.47</v>
      </c>
    </row>
    <row r="169" spans="1:7" s="3480" customFormat="1" ht="14.25" customHeight="1">
      <c r="A169" s="3477">
        <v>1</v>
      </c>
      <c r="B169" s="3478" t="s">
        <v>3960</v>
      </c>
      <c r="C169" s="3479" t="s">
        <v>4375</v>
      </c>
      <c r="D169" s="3479" t="s">
        <v>4419</v>
      </c>
      <c r="E169" s="3574">
        <v>37.19</v>
      </c>
      <c r="F169" s="3473">
        <v>12.72</v>
      </c>
      <c r="G169" s="3473">
        <f t="shared" si="14"/>
        <v>24.47</v>
      </c>
    </row>
    <row r="170" spans="1:7" s="3480" customFormat="1" ht="14.25" customHeight="1">
      <c r="A170" s="3477">
        <v>1</v>
      </c>
      <c r="B170" s="3478" t="s">
        <v>3960</v>
      </c>
      <c r="C170" s="3479" t="s">
        <v>4375</v>
      </c>
      <c r="D170" s="3479" t="s">
        <v>4420</v>
      </c>
      <c r="E170" s="3574">
        <v>37.19</v>
      </c>
      <c r="F170" s="3473">
        <v>12.72</v>
      </c>
      <c r="G170" s="3473">
        <f t="shared" si="14"/>
        <v>24.47</v>
      </c>
    </row>
    <row r="171" spans="1:7" s="3480" customFormat="1" ht="14.25" customHeight="1">
      <c r="A171" s="3477">
        <v>1</v>
      </c>
      <c r="B171" s="3478" t="s">
        <v>3960</v>
      </c>
      <c r="C171" s="3479" t="s">
        <v>4375</v>
      </c>
      <c r="D171" s="3479" t="s">
        <v>4421</v>
      </c>
      <c r="E171" s="3574">
        <v>37.19</v>
      </c>
      <c r="F171" s="3473">
        <v>12.72</v>
      </c>
      <c r="G171" s="3473">
        <f t="shared" si="14"/>
        <v>24.47</v>
      </c>
    </row>
    <row r="172" spans="1:7" s="3480" customFormat="1" ht="14.25" customHeight="1">
      <c r="A172" s="3477">
        <v>1</v>
      </c>
      <c r="B172" s="3478" t="s">
        <v>3960</v>
      </c>
      <c r="C172" s="3479" t="s">
        <v>4375</v>
      </c>
      <c r="D172" s="3479" t="s">
        <v>4422</v>
      </c>
      <c r="E172" s="3574">
        <v>37.19</v>
      </c>
      <c r="F172" s="3473">
        <v>12.72</v>
      </c>
      <c r="G172" s="3473">
        <f t="shared" si="14"/>
        <v>24.47</v>
      </c>
    </row>
    <row r="173" spans="1:7" s="3480" customFormat="1" ht="14.25" customHeight="1">
      <c r="A173" s="3477">
        <v>1</v>
      </c>
      <c r="B173" s="3478" t="s">
        <v>3960</v>
      </c>
      <c r="C173" s="3479" t="s">
        <v>4375</v>
      </c>
      <c r="D173" s="3479" t="s">
        <v>4423</v>
      </c>
      <c r="E173" s="3574">
        <v>37.19</v>
      </c>
      <c r="F173" s="3473">
        <v>12.72</v>
      </c>
      <c r="G173" s="3473">
        <f t="shared" si="14"/>
        <v>24.47</v>
      </c>
    </row>
    <row r="174" spans="1:7" s="3480" customFormat="1" ht="14.25" customHeight="1">
      <c r="A174" s="3477">
        <v>1</v>
      </c>
      <c r="B174" s="3478" t="s">
        <v>3960</v>
      </c>
      <c r="C174" s="3479" t="s">
        <v>4375</v>
      </c>
      <c r="D174" s="3479" t="s">
        <v>4424</v>
      </c>
      <c r="E174" s="3574">
        <v>37.19</v>
      </c>
      <c r="F174" s="3473">
        <v>12.72</v>
      </c>
      <c r="G174" s="3473">
        <f t="shared" si="14"/>
        <v>24.47</v>
      </c>
    </row>
    <row r="175" spans="1:7" s="3480" customFormat="1" ht="14.25" customHeight="1">
      <c r="A175" s="3477">
        <v>1</v>
      </c>
      <c r="B175" s="3478" t="s">
        <v>3960</v>
      </c>
      <c r="C175" s="3479" t="s">
        <v>4375</v>
      </c>
      <c r="D175" s="3479" t="s">
        <v>4425</v>
      </c>
      <c r="E175" s="3574">
        <v>37.19</v>
      </c>
      <c r="F175" s="3473">
        <v>12.72</v>
      </c>
      <c r="G175" s="3473">
        <f t="shared" si="14"/>
        <v>24.47</v>
      </c>
    </row>
    <row r="176" spans="1:7" s="3480" customFormat="1" ht="14.25" customHeight="1">
      <c r="A176" s="3477">
        <v>1</v>
      </c>
      <c r="B176" s="3478" t="s">
        <v>3960</v>
      </c>
      <c r="C176" s="3479" t="s">
        <v>4375</v>
      </c>
      <c r="D176" s="3479" t="s">
        <v>4426</v>
      </c>
      <c r="E176" s="3574">
        <v>37.19</v>
      </c>
      <c r="F176" s="3473">
        <v>12.72</v>
      </c>
      <c r="G176" s="3473">
        <f t="shared" si="14"/>
        <v>24.47</v>
      </c>
    </row>
    <row r="177" spans="1:7" s="3480" customFormat="1" ht="14.25" customHeight="1">
      <c r="A177" s="3477">
        <v>1</v>
      </c>
      <c r="B177" s="3478" t="s">
        <v>3960</v>
      </c>
      <c r="C177" s="3479" t="s">
        <v>4375</v>
      </c>
      <c r="D177" s="3479" t="s">
        <v>4427</v>
      </c>
      <c r="E177" s="3574">
        <v>37.19</v>
      </c>
      <c r="F177" s="3473">
        <v>12.72</v>
      </c>
      <c r="G177" s="3473">
        <f t="shared" si="14"/>
        <v>24.47</v>
      </c>
    </row>
    <row r="178" spans="1:7" s="3480" customFormat="1" ht="14.25" customHeight="1">
      <c r="A178" s="3477">
        <v>1</v>
      </c>
      <c r="B178" s="3478" t="s">
        <v>3960</v>
      </c>
      <c r="C178" s="3479" t="s">
        <v>4375</v>
      </c>
      <c r="D178" s="3479" t="s">
        <v>4428</v>
      </c>
      <c r="E178" s="3574">
        <v>37.19</v>
      </c>
      <c r="F178" s="3473">
        <v>12.72</v>
      </c>
      <c r="G178" s="3473">
        <f t="shared" si="14"/>
        <v>24.47</v>
      </c>
    </row>
    <row r="179" spans="1:7" s="3480" customFormat="1" ht="14.25" customHeight="1">
      <c r="A179" s="3477">
        <v>1</v>
      </c>
      <c r="B179" s="3478" t="s">
        <v>3960</v>
      </c>
      <c r="C179" s="3479" t="s">
        <v>4375</v>
      </c>
      <c r="D179" s="3479" t="s">
        <v>4429</v>
      </c>
      <c r="E179" s="3574">
        <v>37.19</v>
      </c>
      <c r="F179" s="3473">
        <v>12.72</v>
      </c>
      <c r="G179" s="3473">
        <f t="shared" si="14"/>
        <v>24.47</v>
      </c>
    </row>
    <row r="180" spans="1:7" s="3480" customFormat="1" ht="14.25" customHeight="1">
      <c r="A180" s="3477">
        <v>1</v>
      </c>
      <c r="B180" s="3478" t="s">
        <v>3960</v>
      </c>
      <c r="C180" s="3479" t="s">
        <v>4375</v>
      </c>
      <c r="D180" s="3479" t="s">
        <v>4430</v>
      </c>
      <c r="E180" s="3574">
        <v>37.19</v>
      </c>
      <c r="F180" s="3473">
        <v>12.72</v>
      </c>
      <c r="G180" s="3473">
        <f t="shared" si="14"/>
        <v>24.47</v>
      </c>
    </row>
    <row r="181" spans="1:7" s="3480" customFormat="1" ht="14.25" customHeight="1">
      <c r="A181" s="3477">
        <v>1</v>
      </c>
      <c r="B181" s="3478" t="s">
        <v>3960</v>
      </c>
      <c r="C181" s="3479" t="s">
        <v>4375</v>
      </c>
      <c r="D181" s="3479" t="s">
        <v>4431</v>
      </c>
      <c r="E181" s="3574">
        <v>37.19</v>
      </c>
      <c r="F181" s="3473">
        <v>12.72</v>
      </c>
      <c r="G181" s="3473">
        <f t="shared" si="14"/>
        <v>24.47</v>
      </c>
    </row>
    <row r="182" spans="1:7" s="3480" customFormat="1" ht="14.25" customHeight="1">
      <c r="A182" s="3477">
        <v>1</v>
      </c>
      <c r="B182" s="3478" t="s">
        <v>3960</v>
      </c>
      <c r="C182" s="3479" t="s">
        <v>4375</v>
      </c>
      <c r="D182" s="3479" t="s">
        <v>4432</v>
      </c>
      <c r="E182" s="3574">
        <v>37.19</v>
      </c>
      <c r="F182" s="3473">
        <v>12.72</v>
      </c>
      <c r="G182" s="3473">
        <f t="shared" si="14"/>
        <v>24.47</v>
      </c>
    </row>
    <row r="183" spans="1:7" s="3480" customFormat="1" ht="14.25" customHeight="1">
      <c r="A183" s="3477">
        <v>1</v>
      </c>
      <c r="B183" s="3478" t="s">
        <v>3960</v>
      </c>
      <c r="C183" s="3479" t="s">
        <v>4375</v>
      </c>
      <c r="D183" s="3479" t="s">
        <v>4433</v>
      </c>
      <c r="E183" s="3574">
        <v>37.19</v>
      </c>
      <c r="F183" s="3473">
        <v>12.72</v>
      </c>
      <c r="G183" s="3473">
        <f t="shared" si="14"/>
        <v>24.47</v>
      </c>
    </row>
    <row r="184" spans="1:7" s="3480" customFormat="1" ht="14.25" customHeight="1">
      <c r="A184" s="3477">
        <v>1</v>
      </c>
      <c r="B184" s="3478" t="s">
        <v>3960</v>
      </c>
      <c r="C184" s="3479" t="s">
        <v>4375</v>
      </c>
      <c r="D184" s="3479" t="s">
        <v>4434</v>
      </c>
      <c r="E184" s="3574">
        <v>37.19</v>
      </c>
      <c r="F184" s="3473">
        <v>12.72</v>
      </c>
      <c r="G184" s="3473">
        <f t="shared" si="14"/>
        <v>24.47</v>
      </c>
    </row>
    <row r="185" spans="1:7" s="3480" customFormat="1" ht="14.25" customHeight="1">
      <c r="A185" s="3477">
        <v>1</v>
      </c>
      <c r="B185" s="3478" t="s">
        <v>3960</v>
      </c>
      <c r="C185" s="3479" t="s">
        <v>4375</v>
      </c>
      <c r="D185" s="3479" t="s">
        <v>4435</v>
      </c>
      <c r="E185" s="3574">
        <v>37.19</v>
      </c>
      <c r="F185" s="3473">
        <v>12.72</v>
      </c>
      <c r="G185" s="3473">
        <f t="shared" si="14"/>
        <v>24.47</v>
      </c>
    </row>
    <row r="186" spans="1:7" s="3480" customFormat="1" ht="14.25" customHeight="1">
      <c r="A186" s="3477">
        <v>1</v>
      </c>
      <c r="B186" s="3478" t="s">
        <v>3960</v>
      </c>
      <c r="C186" s="3479" t="s">
        <v>4375</v>
      </c>
      <c r="D186" s="3479" t="s">
        <v>4436</v>
      </c>
      <c r="E186" s="3574">
        <v>37.19</v>
      </c>
      <c r="F186" s="3473">
        <v>12.72</v>
      </c>
      <c r="G186" s="3473">
        <f t="shared" si="14"/>
        <v>24.47</v>
      </c>
    </row>
    <row r="187" spans="1:7" s="3480" customFormat="1" ht="14.25" customHeight="1">
      <c r="A187" s="3477">
        <v>1</v>
      </c>
      <c r="B187" s="3478" t="s">
        <v>3960</v>
      </c>
      <c r="C187" s="3479" t="s">
        <v>4375</v>
      </c>
      <c r="D187" s="3479" t="s">
        <v>4437</v>
      </c>
      <c r="E187" s="3574">
        <v>37.19</v>
      </c>
      <c r="F187" s="3473">
        <v>12.72</v>
      </c>
      <c r="G187" s="3473">
        <f t="shared" si="14"/>
        <v>24.47</v>
      </c>
    </row>
    <row r="188" spans="1:7" s="3480" customFormat="1" ht="14.25" customHeight="1">
      <c r="A188" s="3477">
        <v>1</v>
      </c>
      <c r="B188" s="3478" t="s">
        <v>3960</v>
      </c>
      <c r="C188" s="3479" t="s">
        <v>4375</v>
      </c>
      <c r="D188" s="3479" t="s">
        <v>4438</v>
      </c>
      <c r="E188" s="3574">
        <v>37.19</v>
      </c>
      <c r="F188" s="3473">
        <v>12.72</v>
      </c>
      <c r="G188" s="3473">
        <f t="shared" si="14"/>
        <v>24.47</v>
      </c>
    </row>
    <row r="189" spans="1:7" s="3480" customFormat="1" ht="14.25" customHeight="1">
      <c r="A189" s="3477">
        <v>1</v>
      </c>
      <c r="B189" s="3478" t="s">
        <v>3960</v>
      </c>
      <c r="C189" s="3479" t="s">
        <v>4375</v>
      </c>
      <c r="D189" s="3479" t="s">
        <v>4439</v>
      </c>
      <c r="E189" s="3574">
        <v>37.19</v>
      </c>
      <c r="F189" s="3473">
        <v>12.72</v>
      </c>
      <c r="G189" s="3473">
        <f t="shared" si="14"/>
        <v>24.47</v>
      </c>
    </row>
    <row r="190" spans="1:7" s="3480" customFormat="1" ht="14.25" customHeight="1">
      <c r="A190" s="3477">
        <v>1</v>
      </c>
      <c r="B190" s="3478" t="s">
        <v>3960</v>
      </c>
      <c r="C190" s="3479" t="s">
        <v>4375</v>
      </c>
      <c r="D190" s="3479" t="s">
        <v>4440</v>
      </c>
      <c r="E190" s="3574">
        <v>37.19</v>
      </c>
      <c r="F190" s="3473">
        <v>12.72</v>
      </c>
      <c r="G190" s="3473">
        <f t="shared" si="14"/>
        <v>24.47</v>
      </c>
    </row>
    <row r="191" spans="1:7" s="3480" customFormat="1" ht="14.25" customHeight="1">
      <c r="A191" s="3477">
        <v>1</v>
      </c>
      <c r="B191" s="3478" t="s">
        <v>3960</v>
      </c>
      <c r="C191" s="3479" t="s">
        <v>4375</v>
      </c>
      <c r="D191" s="3479" t="s">
        <v>4441</v>
      </c>
      <c r="E191" s="3574">
        <v>37.19</v>
      </c>
      <c r="F191" s="3473">
        <v>12.72</v>
      </c>
      <c r="G191" s="3473">
        <f t="shared" si="14"/>
        <v>24.47</v>
      </c>
    </row>
    <row r="192" spans="1:7" s="3480" customFormat="1" ht="14.25" customHeight="1">
      <c r="A192" s="3477">
        <v>1</v>
      </c>
      <c r="B192" s="3478" t="s">
        <v>3960</v>
      </c>
      <c r="C192" s="3479" t="s">
        <v>4375</v>
      </c>
      <c r="D192" s="3479" t="s">
        <v>4442</v>
      </c>
      <c r="E192" s="3574">
        <v>37.19</v>
      </c>
      <c r="F192" s="3473">
        <v>12.72</v>
      </c>
      <c r="G192" s="3473">
        <f t="shared" si="14"/>
        <v>24.47</v>
      </c>
    </row>
    <row r="193" spans="1:7" s="3480" customFormat="1" ht="14.25" customHeight="1">
      <c r="A193" s="3477">
        <v>1</v>
      </c>
      <c r="B193" s="3478" t="s">
        <v>3960</v>
      </c>
      <c r="C193" s="3479" t="s">
        <v>4375</v>
      </c>
      <c r="D193" s="3479" t="s">
        <v>4443</v>
      </c>
      <c r="E193" s="3574">
        <v>37.19</v>
      </c>
      <c r="F193" s="3473">
        <v>12.72</v>
      </c>
      <c r="G193" s="3473">
        <f t="shared" si="14"/>
        <v>24.47</v>
      </c>
    </row>
    <row r="194" spans="1:7" s="3480" customFormat="1" ht="14.25" customHeight="1">
      <c r="A194" s="3477">
        <v>1</v>
      </c>
      <c r="B194" s="3478" t="s">
        <v>3960</v>
      </c>
      <c r="C194" s="3479" t="s">
        <v>4375</v>
      </c>
      <c r="D194" s="3479" t="s">
        <v>4444</v>
      </c>
      <c r="E194" s="3574">
        <v>37.19</v>
      </c>
      <c r="F194" s="3473">
        <v>12.72</v>
      </c>
      <c r="G194" s="3473">
        <f t="shared" si="14"/>
        <v>24.47</v>
      </c>
    </row>
    <row r="195" spans="1:7" s="3480" customFormat="1" ht="14.25" customHeight="1">
      <c r="A195" s="3477">
        <v>1</v>
      </c>
      <c r="B195" s="3478" t="s">
        <v>3960</v>
      </c>
      <c r="C195" s="3479" t="s">
        <v>4375</v>
      </c>
      <c r="D195" s="3479" t="s">
        <v>4445</v>
      </c>
      <c r="E195" s="3574">
        <v>37.19</v>
      </c>
      <c r="F195" s="3473">
        <v>12.72</v>
      </c>
      <c r="G195" s="3473">
        <f t="shared" ref="G195:G258" si="15">E195-F195</f>
        <v>24.47</v>
      </c>
    </row>
    <row r="196" spans="1:7" s="3480" customFormat="1" ht="14.25" customHeight="1">
      <c r="A196" s="3477">
        <v>1</v>
      </c>
      <c r="B196" s="3478" t="s">
        <v>3960</v>
      </c>
      <c r="C196" s="3479" t="s">
        <v>4375</v>
      </c>
      <c r="D196" s="3479" t="s">
        <v>4446</v>
      </c>
      <c r="E196" s="3574">
        <v>37.19</v>
      </c>
      <c r="F196" s="3473">
        <v>12.72</v>
      </c>
      <c r="G196" s="3473">
        <f t="shared" si="15"/>
        <v>24.47</v>
      </c>
    </row>
    <row r="197" spans="1:7" s="3480" customFormat="1" ht="14.25" customHeight="1">
      <c r="A197" s="3477">
        <v>1</v>
      </c>
      <c r="B197" s="3478" t="s">
        <v>3960</v>
      </c>
      <c r="C197" s="3479" t="s">
        <v>4375</v>
      </c>
      <c r="D197" s="3479" t="s">
        <v>4447</v>
      </c>
      <c r="E197" s="3574">
        <v>37.19</v>
      </c>
      <c r="F197" s="3473">
        <v>12.72</v>
      </c>
      <c r="G197" s="3473">
        <f t="shared" si="15"/>
        <v>24.47</v>
      </c>
    </row>
    <row r="198" spans="1:7" s="3480" customFormat="1" ht="14.25" customHeight="1">
      <c r="A198" s="3477">
        <v>1</v>
      </c>
      <c r="B198" s="3478" t="s">
        <v>3960</v>
      </c>
      <c r="C198" s="3479" t="s">
        <v>4375</v>
      </c>
      <c r="D198" s="3479" t="s">
        <v>4448</v>
      </c>
      <c r="E198" s="3574">
        <v>37.19</v>
      </c>
      <c r="F198" s="3473">
        <v>12.72</v>
      </c>
      <c r="G198" s="3473">
        <f t="shared" si="15"/>
        <v>24.47</v>
      </c>
    </row>
    <row r="199" spans="1:7" s="3480" customFormat="1" ht="14.25" customHeight="1">
      <c r="A199" s="3477">
        <v>1</v>
      </c>
      <c r="B199" s="3478" t="s">
        <v>3960</v>
      </c>
      <c r="C199" s="3479" t="s">
        <v>4375</v>
      </c>
      <c r="D199" s="3479" t="s">
        <v>4449</v>
      </c>
      <c r="E199" s="3574">
        <v>37.19</v>
      </c>
      <c r="F199" s="3473">
        <v>12.72</v>
      </c>
      <c r="G199" s="3473">
        <f t="shared" si="15"/>
        <v>24.47</v>
      </c>
    </row>
    <row r="200" spans="1:7" s="3480" customFormat="1" ht="14.25" customHeight="1">
      <c r="A200" s="3477">
        <v>1</v>
      </c>
      <c r="B200" s="3478" t="s">
        <v>3960</v>
      </c>
      <c r="C200" s="3479" t="s">
        <v>4375</v>
      </c>
      <c r="D200" s="3479" t="s">
        <v>4450</v>
      </c>
      <c r="E200" s="3574">
        <v>37.19</v>
      </c>
      <c r="F200" s="3473">
        <v>12.72</v>
      </c>
      <c r="G200" s="3473">
        <f t="shared" si="15"/>
        <v>24.47</v>
      </c>
    </row>
    <row r="201" spans="1:7" s="3480" customFormat="1" ht="14.25" customHeight="1">
      <c r="A201" s="3477">
        <v>1</v>
      </c>
      <c r="B201" s="3478" t="s">
        <v>3960</v>
      </c>
      <c r="C201" s="3479" t="s">
        <v>4375</v>
      </c>
      <c r="D201" s="3479" t="s">
        <v>4451</v>
      </c>
      <c r="E201" s="3574">
        <v>37.19</v>
      </c>
      <c r="F201" s="3473">
        <v>12.72</v>
      </c>
      <c r="G201" s="3473">
        <f t="shared" si="15"/>
        <v>24.47</v>
      </c>
    </row>
    <row r="202" spans="1:7" s="3480" customFormat="1" ht="14.25" customHeight="1">
      <c r="A202" s="3477">
        <v>1</v>
      </c>
      <c r="B202" s="3478" t="s">
        <v>3960</v>
      </c>
      <c r="C202" s="3479" t="s">
        <v>4375</v>
      </c>
      <c r="D202" s="3479" t="s">
        <v>4452</v>
      </c>
      <c r="E202" s="3574">
        <v>37.19</v>
      </c>
      <c r="F202" s="3473">
        <v>12.72</v>
      </c>
      <c r="G202" s="3473">
        <f t="shared" si="15"/>
        <v>24.47</v>
      </c>
    </row>
    <row r="203" spans="1:7" s="3480" customFormat="1" ht="14.25" customHeight="1">
      <c r="A203" s="3477">
        <v>1</v>
      </c>
      <c r="B203" s="3478" t="s">
        <v>3960</v>
      </c>
      <c r="C203" s="3479" t="s">
        <v>4375</v>
      </c>
      <c r="D203" s="3479" t="s">
        <v>4453</v>
      </c>
      <c r="E203" s="3574">
        <v>37.19</v>
      </c>
      <c r="F203" s="3473">
        <v>12.72</v>
      </c>
      <c r="G203" s="3473">
        <f t="shared" si="15"/>
        <v>24.47</v>
      </c>
    </row>
    <row r="204" spans="1:7" s="3480" customFormat="1" ht="14.25" customHeight="1">
      <c r="A204" s="3477">
        <v>1</v>
      </c>
      <c r="B204" s="3478" t="s">
        <v>3960</v>
      </c>
      <c r="C204" s="3479" t="s">
        <v>4375</v>
      </c>
      <c r="D204" s="3479" t="s">
        <v>4454</v>
      </c>
      <c r="E204" s="3574">
        <v>37.19</v>
      </c>
      <c r="F204" s="3473">
        <v>12.72</v>
      </c>
      <c r="G204" s="3473">
        <f t="shared" si="15"/>
        <v>24.47</v>
      </c>
    </row>
    <row r="205" spans="1:7" s="3480" customFormat="1" ht="14.25" customHeight="1">
      <c r="A205" s="3477">
        <v>1</v>
      </c>
      <c r="B205" s="3478" t="s">
        <v>3960</v>
      </c>
      <c r="C205" s="3479" t="s">
        <v>4375</v>
      </c>
      <c r="D205" s="3479" t="s">
        <v>4455</v>
      </c>
      <c r="E205" s="3574">
        <v>37.19</v>
      </c>
      <c r="F205" s="3473">
        <v>12.72</v>
      </c>
      <c r="G205" s="3473">
        <f t="shared" si="15"/>
        <v>24.47</v>
      </c>
    </row>
    <row r="206" spans="1:7" s="3480" customFormat="1" ht="14.25" customHeight="1">
      <c r="A206" s="3477">
        <v>1</v>
      </c>
      <c r="B206" s="3478" t="s">
        <v>3960</v>
      </c>
      <c r="C206" s="3479" t="s">
        <v>4375</v>
      </c>
      <c r="D206" s="3479" t="s">
        <v>4456</v>
      </c>
      <c r="E206" s="3574">
        <v>37.19</v>
      </c>
      <c r="F206" s="3473">
        <v>12.72</v>
      </c>
      <c r="G206" s="3473">
        <f t="shared" si="15"/>
        <v>24.47</v>
      </c>
    </row>
    <row r="207" spans="1:7" s="3480" customFormat="1" ht="14.25" customHeight="1">
      <c r="A207" s="3477">
        <v>1</v>
      </c>
      <c r="B207" s="3478" t="s">
        <v>3960</v>
      </c>
      <c r="C207" s="3479" t="s">
        <v>4375</v>
      </c>
      <c r="D207" s="3479" t="s">
        <v>4457</v>
      </c>
      <c r="E207" s="3574">
        <v>37.19</v>
      </c>
      <c r="F207" s="3473">
        <v>12.72</v>
      </c>
      <c r="G207" s="3473">
        <f t="shared" si="15"/>
        <v>24.47</v>
      </c>
    </row>
    <row r="208" spans="1:7" s="3480" customFormat="1" ht="14.25" customHeight="1">
      <c r="A208" s="3477">
        <v>1</v>
      </c>
      <c r="B208" s="3478" t="s">
        <v>3960</v>
      </c>
      <c r="C208" s="3479" t="s">
        <v>4375</v>
      </c>
      <c r="D208" s="3479" t="s">
        <v>4458</v>
      </c>
      <c r="E208" s="3574">
        <v>37.19</v>
      </c>
      <c r="F208" s="3473">
        <v>12.72</v>
      </c>
      <c r="G208" s="3473">
        <f t="shared" si="15"/>
        <v>24.47</v>
      </c>
    </row>
    <row r="209" spans="1:7" s="3480" customFormat="1" ht="14.25" customHeight="1">
      <c r="A209" s="3477">
        <v>1</v>
      </c>
      <c r="B209" s="3478" t="s">
        <v>3960</v>
      </c>
      <c r="C209" s="3479" t="s">
        <v>4375</v>
      </c>
      <c r="D209" s="3479" t="s">
        <v>4459</v>
      </c>
      <c r="E209" s="3574">
        <v>37.19</v>
      </c>
      <c r="F209" s="3473">
        <v>12.72</v>
      </c>
      <c r="G209" s="3473">
        <f t="shared" si="15"/>
        <v>24.47</v>
      </c>
    </row>
    <row r="210" spans="1:7" s="3480" customFormat="1" ht="14.25" customHeight="1">
      <c r="A210" s="3477">
        <v>1</v>
      </c>
      <c r="B210" s="3478" t="s">
        <v>3960</v>
      </c>
      <c r="C210" s="3479" t="s">
        <v>4375</v>
      </c>
      <c r="D210" s="3479" t="s">
        <v>4460</v>
      </c>
      <c r="E210" s="3574">
        <v>37.19</v>
      </c>
      <c r="F210" s="3473">
        <v>12.72</v>
      </c>
      <c r="G210" s="3473">
        <f t="shared" si="15"/>
        <v>24.47</v>
      </c>
    </row>
    <row r="211" spans="1:7" s="3480" customFormat="1" ht="14.25" customHeight="1">
      <c r="A211" s="3477">
        <v>1</v>
      </c>
      <c r="B211" s="3478" t="s">
        <v>3960</v>
      </c>
      <c r="C211" s="3479" t="s">
        <v>4375</v>
      </c>
      <c r="D211" s="3479" t="s">
        <v>4461</v>
      </c>
      <c r="E211" s="3574">
        <v>37.19</v>
      </c>
      <c r="F211" s="3473">
        <v>12.72</v>
      </c>
      <c r="G211" s="3473">
        <f t="shared" si="15"/>
        <v>24.47</v>
      </c>
    </row>
    <row r="212" spans="1:7" s="3480" customFormat="1" ht="14.25" customHeight="1">
      <c r="A212" s="3477">
        <v>1</v>
      </c>
      <c r="B212" s="3478" t="s">
        <v>3960</v>
      </c>
      <c r="C212" s="3479" t="s">
        <v>4250</v>
      </c>
      <c r="D212" s="3479" t="s">
        <v>4462</v>
      </c>
      <c r="E212" s="3574">
        <v>37.19</v>
      </c>
      <c r="F212" s="3473">
        <v>12.72</v>
      </c>
      <c r="G212" s="3473">
        <f t="shared" si="15"/>
        <v>24.47</v>
      </c>
    </row>
    <row r="213" spans="1:7" s="3480" customFormat="1" ht="14.25" customHeight="1">
      <c r="A213" s="3477">
        <v>1</v>
      </c>
      <c r="B213" s="3478" t="s">
        <v>3960</v>
      </c>
      <c r="C213" s="3479" t="s">
        <v>4375</v>
      </c>
      <c r="D213" s="3479" t="s">
        <v>4463</v>
      </c>
      <c r="E213" s="3574">
        <v>37.19</v>
      </c>
      <c r="F213" s="3473">
        <v>12.72</v>
      </c>
      <c r="G213" s="3473">
        <f t="shared" si="15"/>
        <v>24.47</v>
      </c>
    </row>
    <row r="214" spans="1:7" s="3480" customFormat="1" ht="14.25" customHeight="1">
      <c r="A214" s="3477">
        <v>1</v>
      </c>
      <c r="B214" s="3478" t="s">
        <v>3960</v>
      </c>
      <c r="C214" s="3479" t="s">
        <v>4375</v>
      </c>
      <c r="D214" s="3479" t="s">
        <v>4464</v>
      </c>
      <c r="E214" s="3574">
        <v>37.19</v>
      </c>
      <c r="F214" s="3473">
        <v>12.72</v>
      </c>
      <c r="G214" s="3473">
        <f t="shared" si="15"/>
        <v>24.47</v>
      </c>
    </row>
    <row r="215" spans="1:7" s="3480" customFormat="1" ht="14.25" customHeight="1">
      <c r="A215" s="3477">
        <v>1</v>
      </c>
      <c r="B215" s="3478" t="s">
        <v>3960</v>
      </c>
      <c r="C215" s="3479" t="s">
        <v>4375</v>
      </c>
      <c r="D215" s="3479" t="s">
        <v>4465</v>
      </c>
      <c r="E215" s="3574">
        <v>37.19</v>
      </c>
      <c r="F215" s="3473">
        <v>12.72</v>
      </c>
      <c r="G215" s="3473">
        <f t="shared" si="15"/>
        <v>24.47</v>
      </c>
    </row>
    <row r="216" spans="1:7" s="3480" customFormat="1" ht="14.25" customHeight="1">
      <c r="A216" s="3477">
        <v>1</v>
      </c>
      <c r="B216" s="3478" t="s">
        <v>3960</v>
      </c>
      <c r="C216" s="3479" t="s">
        <v>4375</v>
      </c>
      <c r="D216" s="3479" t="s">
        <v>4466</v>
      </c>
      <c r="E216" s="3574">
        <v>37.19</v>
      </c>
      <c r="F216" s="3473">
        <v>12.72</v>
      </c>
      <c r="G216" s="3473">
        <f t="shared" si="15"/>
        <v>24.47</v>
      </c>
    </row>
    <row r="217" spans="1:7" s="3480" customFormat="1" ht="14.25" customHeight="1">
      <c r="A217" s="3477">
        <v>1</v>
      </c>
      <c r="B217" s="3478" t="s">
        <v>3960</v>
      </c>
      <c r="C217" s="3479" t="s">
        <v>4375</v>
      </c>
      <c r="D217" s="3479" t="s">
        <v>4467</v>
      </c>
      <c r="E217" s="3574">
        <v>37.19</v>
      </c>
      <c r="F217" s="3473">
        <v>12.72</v>
      </c>
      <c r="G217" s="3473">
        <f t="shared" si="15"/>
        <v>24.47</v>
      </c>
    </row>
    <row r="218" spans="1:7" s="3480" customFormat="1" ht="14.25" customHeight="1">
      <c r="A218" s="3477">
        <v>1</v>
      </c>
      <c r="B218" s="3478" t="s">
        <v>3960</v>
      </c>
      <c r="C218" s="3479" t="s">
        <v>4375</v>
      </c>
      <c r="D218" s="3479" t="s">
        <v>4468</v>
      </c>
      <c r="E218" s="3574">
        <v>37.19</v>
      </c>
      <c r="F218" s="3473">
        <v>12.72</v>
      </c>
      <c r="G218" s="3473">
        <f t="shared" si="15"/>
        <v>24.47</v>
      </c>
    </row>
    <row r="219" spans="1:7" s="3480" customFormat="1" ht="14.25" customHeight="1">
      <c r="A219" s="3477">
        <v>1</v>
      </c>
      <c r="B219" s="3478" t="s">
        <v>3960</v>
      </c>
      <c r="C219" s="3479" t="s">
        <v>4375</v>
      </c>
      <c r="D219" s="3479" t="s">
        <v>4469</v>
      </c>
      <c r="E219" s="3574">
        <v>37.19</v>
      </c>
      <c r="F219" s="3473">
        <v>12.72</v>
      </c>
      <c r="G219" s="3473">
        <f t="shared" si="15"/>
        <v>24.47</v>
      </c>
    </row>
    <row r="220" spans="1:7" s="3480" customFormat="1" ht="14.25" customHeight="1">
      <c r="A220" s="3477">
        <v>1</v>
      </c>
      <c r="B220" s="3478" t="s">
        <v>3960</v>
      </c>
      <c r="C220" s="3479" t="s">
        <v>4375</v>
      </c>
      <c r="D220" s="3479" t="s">
        <v>4470</v>
      </c>
      <c r="E220" s="3574">
        <v>37.19</v>
      </c>
      <c r="F220" s="3473">
        <v>12.72</v>
      </c>
      <c r="G220" s="3473">
        <f t="shared" si="15"/>
        <v>24.47</v>
      </c>
    </row>
    <row r="221" spans="1:7" s="3480" customFormat="1" ht="14.25" customHeight="1">
      <c r="A221" s="3477">
        <v>1</v>
      </c>
      <c r="B221" s="3478" t="s">
        <v>3960</v>
      </c>
      <c r="C221" s="3479" t="s">
        <v>4375</v>
      </c>
      <c r="D221" s="3479" t="s">
        <v>4471</v>
      </c>
      <c r="E221" s="3574">
        <v>37.19</v>
      </c>
      <c r="F221" s="3473">
        <v>12.72</v>
      </c>
      <c r="G221" s="3473">
        <f t="shared" si="15"/>
        <v>24.47</v>
      </c>
    </row>
    <row r="222" spans="1:7" s="3480" customFormat="1" ht="14.25" customHeight="1">
      <c r="A222" s="3477">
        <v>1</v>
      </c>
      <c r="B222" s="3478" t="s">
        <v>3960</v>
      </c>
      <c r="C222" s="3479" t="s">
        <v>4472</v>
      </c>
      <c r="D222" s="3479" t="s">
        <v>4473</v>
      </c>
      <c r="E222" s="3574">
        <v>37.19</v>
      </c>
      <c r="F222" s="3473">
        <v>12.72</v>
      </c>
      <c r="G222" s="3473">
        <f t="shared" si="15"/>
        <v>24.47</v>
      </c>
    </row>
    <row r="223" spans="1:7" s="3480" customFormat="1" ht="14.25" customHeight="1">
      <c r="A223" s="3477">
        <v>1</v>
      </c>
      <c r="B223" s="3478" t="s">
        <v>3960</v>
      </c>
      <c r="C223" s="3479" t="s">
        <v>4250</v>
      </c>
      <c r="D223" s="3479" t="s">
        <v>4474</v>
      </c>
      <c r="E223" s="3574">
        <v>37.19</v>
      </c>
      <c r="F223" s="3473">
        <v>12.72</v>
      </c>
      <c r="G223" s="3473">
        <f t="shared" si="15"/>
        <v>24.47</v>
      </c>
    </row>
    <row r="224" spans="1:7" s="3480" customFormat="1" ht="14.25" customHeight="1">
      <c r="A224" s="3477">
        <v>1</v>
      </c>
      <c r="B224" s="3478" t="s">
        <v>3960</v>
      </c>
      <c r="C224" s="3479" t="s">
        <v>4250</v>
      </c>
      <c r="D224" s="3479" t="s">
        <v>4475</v>
      </c>
      <c r="E224" s="3574">
        <v>37.19</v>
      </c>
      <c r="F224" s="3473">
        <v>12.72</v>
      </c>
      <c r="G224" s="3473">
        <f t="shared" si="15"/>
        <v>24.47</v>
      </c>
    </row>
    <row r="225" spans="1:7" s="3480" customFormat="1" ht="14.25" customHeight="1">
      <c r="A225" s="3477">
        <v>1</v>
      </c>
      <c r="B225" s="3478" t="s">
        <v>3960</v>
      </c>
      <c r="C225" s="3479" t="s">
        <v>4250</v>
      </c>
      <c r="D225" s="3479" t="s">
        <v>4476</v>
      </c>
      <c r="E225" s="3574">
        <v>37.19</v>
      </c>
      <c r="F225" s="3473">
        <v>12.72</v>
      </c>
      <c r="G225" s="3473">
        <f t="shared" si="15"/>
        <v>24.47</v>
      </c>
    </row>
    <row r="226" spans="1:7" s="3480" customFormat="1" ht="14.25" customHeight="1">
      <c r="A226" s="3477">
        <v>1</v>
      </c>
      <c r="B226" s="3478" t="s">
        <v>3960</v>
      </c>
      <c r="C226" s="3479" t="s">
        <v>4375</v>
      </c>
      <c r="D226" s="3479" t="s">
        <v>4477</v>
      </c>
      <c r="E226" s="3574">
        <v>37.19</v>
      </c>
      <c r="F226" s="3473">
        <v>12.72</v>
      </c>
      <c r="G226" s="3473">
        <f t="shared" si="15"/>
        <v>24.47</v>
      </c>
    </row>
    <row r="227" spans="1:7" s="3480" customFormat="1" ht="14.25" customHeight="1">
      <c r="A227" s="3477">
        <v>1</v>
      </c>
      <c r="B227" s="3478" t="s">
        <v>3960</v>
      </c>
      <c r="C227" s="3479" t="s">
        <v>4375</v>
      </c>
      <c r="D227" s="3479" t="s">
        <v>4478</v>
      </c>
      <c r="E227" s="3574">
        <v>37.19</v>
      </c>
      <c r="F227" s="3473">
        <v>12.72</v>
      </c>
      <c r="G227" s="3473">
        <f t="shared" si="15"/>
        <v>24.47</v>
      </c>
    </row>
    <row r="228" spans="1:7" s="3480" customFormat="1" ht="14.25" customHeight="1">
      <c r="A228" s="3477">
        <v>1</v>
      </c>
      <c r="B228" s="3478" t="s">
        <v>3960</v>
      </c>
      <c r="C228" s="3479" t="s">
        <v>4375</v>
      </c>
      <c r="D228" s="3479" t="s">
        <v>4479</v>
      </c>
      <c r="E228" s="3574">
        <v>37.19</v>
      </c>
      <c r="F228" s="3473">
        <v>12.72</v>
      </c>
      <c r="G228" s="3473">
        <f t="shared" si="15"/>
        <v>24.47</v>
      </c>
    </row>
    <row r="229" spans="1:7" s="3480" customFormat="1" ht="14.25" customHeight="1">
      <c r="A229" s="3477">
        <v>1</v>
      </c>
      <c r="B229" s="3478" t="s">
        <v>3960</v>
      </c>
      <c r="C229" s="3479" t="s">
        <v>4375</v>
      </c>
      <c r="D229" s="3479" t="s">
        <v>4480</v>
      </c>
      <c r="E229" s="3574">
        <v>37.19</v>
      </c>
      <c r="F229" s="3473">
        <v>12.72</v>
      </c>
      <c r="G229" s="3473">
        <f t="shared" si="15"/>
        <v>24.47</v>
      </c>
    </row>
    <row r="230" spans="1:7" s="3480" customFormat="1" ht="14.25" customHeight="1">
      <c r="A230" s="3477">
        <v>1</v>
      </c>
      <c r="B230" s="3478" t="s">
        <v>3960</v>
      </c>
      <c r="C230" s="3479" t="s">
        <v>4375</v>
      </c>
      <c r="D230" s="3479" t="s">
        <v>4481</v>
      </c>
      <c r="E230" s="3574">
        <v>37.19</v>
      </c>
      <c r="F230" s="3473">
        <v>12.72</v>
      </c>
      <c r="G230" s="3473">
        <f t="shared" si="15"/>
        <v>24.47</v>
      </c>
    </row>
    <row r="231" spans="1:7" s="3480" customFormat="1" ht="14.25" customHeight="1">
      <c r="A231" s="3477">
        <v>1</v>
      </c>
      <c r="B231" s="3478" t="s">
        <v>3960</v>
      </c>
      <c r="C231" s="3479" t="s">
        <v>4250</v>
      </c>
      <c r="D231" s="3479" t="s">
        <v>4482</v>
      </c>
      <c r="E231" s="3574">
        <v>37.19</v>
      </c>
      <c r="F231" s="3473">
        <v>12.72</v>
      </c>
      <c r="G231" s="3473">
        <f t="shared" si="15"/>
        <v>24.47</v>
      </c>
    </row>
    <row r="232" spans="1:7" s="3480" customFormat="1" ht="14.25" customHeight="1">
      <c r="A232" s="3477">
        <v>1</v>
      </c>
      <c r="B232" s="3478" t="s">
        <v>3960</v>
      </c>
      <c r="C232" s="3479" t="s">
        <v>4250</v>
      </c>
      <c r="D232" s="3479" t="s">
        <v>4483</v>
      </c>
      <c r="E232" s="3574">
        <v>37.19</v>
      </c>
      <c r="F232" s="3473">
        <v>12.72</v>
      </c>
      <c r="G232" s="3473">
        <f t="shared" si="15"/>
        <v>24.47</v>
      </c>
    </row>
    <row r="233" spans="1:7" s="3480" customFormat="1" ht="14.25" customHeight="1">
      <c r="A233" s="3477">
        <v>1</v>
      </c>
      <c r="B233" s="3478" t="s">
        <v>3960</v>
      </c>
      <c r="C233" s="3479" t="s">
        <v>4472</v>
      </c>
      <c r="D233" s="3479" t="s">
        <v>4484</v>
      </c>
      <c r="E233" s="3574">
        <v>37.19</v>
      </c>
      <c r="F233" s="3473">
        <v>12.72</v>
      </c>
      <c r="G233" s="3473">
        <f t="shared" si="15"/>
        <v>24.47</v>
      </c>
    </row>
    <row r="234" spans="1:7" s="3480" customFormat="1" ht="14.25" customHeight="1">
      <c r="A234" s="3477">
        <v>1</v>
      </c>
      <c r="B234" s="3478" t="s">
        <v>3960</v>
      </c>
      <c r="C234" s="3479" t="s">
        <v>4472</v>
      </c>
      <c r="D234" s="3479" t="s">
        <v>4485</v>
      </c>
      <c r="E234" s="3574">
        <v>37.19</v>
      </c>
      <c r="F234" s="3473">
        <v>12.72</v>
      </c>
      <c r="G234" s="3473">
        <f t="shared" si="15"/>
        <v>24.47</v>
      </c>
    </row>
    <row r="235" spans="1:7" s="3480" customFormat="1" ht="14.25" customHeight="1">
      <c r="A235" s="3477">
        <v>1</v>
      </c>
      <c r="B235" s="3478" t="s">
        <v>3960</v>
      </c>
      <c r="C235" s="3479" t="s">
        <v>4250</v>
      </c>
      <c r="D235" s="3479" t="s">
        <v>4486</v>
      </c>
      <c r="E235" s="3574">
        <v>37.19</v>
      </c>
      <c r="F235" s="3473">
        <v>12.72</v>
      </c>
      <c r="G235" s="3473">
        <f t="shared" si="15"/>
        <v>24.47</v>
      </c>
    </row>
    <row r="236" spans="1:7" s="3480" customFormat="1" ht="14.25" customHeight="1">
      <c r="A236" s="3477">
        <v>1</v>
      </c>
      <c r="B236" s="3478" t="s">
        <v>3960</v>
      </c>
      <c r="C236" s="3479" t="s">
        <v>4472</v>
      </c>
      <c r="D236" s="3479" t="s">
        <v>4487</v>
      </c>
      <c r="E236" s="3574">
        <v>37.19</v>
      </c>
      <c r="F236" s="3473">
        <v>12.72</v>
      </c>
      <c r="G236" s="3473">
        <f t="shared" si="15"/>
        <v>24.47</v>
      </c>
    </row>
    <row r="237" spans="1:7" s="3480" customFormat="1" ht="14.25" customHeight="1">
      <c r="A237" s="3477">
        <v>1</v>
      </c>
      <c r="B237" s="3478" t="s">
        <v>3960</v>
      </c>
      <c r="C237" s="3479" t="s">
        <v>4375</v>
      </c>
      <c r="D237" s="3479" t="s">
        <v>4488</v>
      </c>
      <c r="E237" s="3574">
        <v>37.19</v>
      </c>
      <c r="F237" s="3473">
        <v>12.72</v>
      </c>
      <c r="G237" s="3473">
        <f t="shared" si="15"/>
        <v>24.47</v>
      </c>
    </row>
    <row r="238" spans="1:7" s="3480" customFormat="1" ht="14.25" customHeight="1">
      <c r="A238" s="3477">
        <v>1</v>
      </c>
      <c r="B238" s="3478" t="s">
        <v>3960</v>
      </c>
      <c r="C238" s="3479" t="s">
        <v>4375</v>
      </c>
      <c r="D238" s="3479" t="s">
        <v>4489</v>
      </c>
      <c r="E238" s="3574">
        <v>37.19</v>
      </c>
      <c r="F238" s="3473">
        <v>12.72</v>
      </c>
      <c r="G238" s="3473">
        <f t="shared" si="15"/>
        <v>24.47</v>
      </c>
    </row>
    <row r="239" spans="1:7" s="3480" customFormat="1" ht="14.25" customHeight="1">
      <c r="A239" s="3477">
        <v>1</v>
      </c>
      <c r="B239" s="3478" t="s">
        <v>3960</v>
      </c>
      <c r="C239" s="3479" t="s">
        <v>4375</v>
      </c>
      <c r="D239" s="3479" t="s">
        <v>4490</v>
      </c>
      <c r="E239" s="3574">
        <v>37.19</v>
      </c>
      <c r="F239" s="3473">
        <v>12.72</v>
      </c>
      <c r="G239" s="3473">
        <f t="shared" si="15"/>
        <v>24.47</v>
      </c>
    </row>
    <row r="240" spans="1:7" s="3480" customFormat="1" ht="14.25" customHeight="1">
      <c r="A240" s="3477">
        <v>1</v>
      </c>
      <c r="B240" s="3478" t="s">
        <v>3960</v>
      </c>
      <c r="C240" s="3479" t="s">
        <v>4375</v>
      </c>
      <c r="D240" s="3479" t="s">
        <v>4491</v>
      </c>
      <c r="E240" s="3574">
        <v>37.19</v>
      </c>
      <c r="F240" s="3473">
        <v>12.72</v>
      </c>
      <c r="G240" s="3473">
        <f t="shared" si="15"/>
        <v>24.47</v>
      </c>
    </row>
    <row r="241" spans="1:7" s="3480" customFormat="1" ht="14.25" customHeight="1">
      <c r="A241" s="3477">
        <v>1</v>
      </c>
      <c r="B241" s="3478" t="s">
        <v>3960</v>
      </c>
      <c r="C241" s="3479" t="s">
        <v>4375</v>
      </c>
      <c r="D241" s="3479" t="s">
        <v>4492</v>
      </c>
      <c r="E241" s="3574">
        <v>37.19</v>
      </c>
      <c r="F241" s="3473">
        <v>12.72</v>
      </c>
      <c r="G241" s="3473">
        <f t="shared" si="15"/>
        <v>24.47</v>
      </c>
    </row>
    <row r="242" spans="1:7" s="3480" customFormat="1" ht="14.25" customHeight="1">
      <c r="A242" s="3477">
        <v>1</v>
      </c>
      <c r="B242" s="3478" t="s">
        <v>3960</v>
      </c>
      <c r="C242" s="3479" t="s">
        <v>4375</v>
      </c>
      <c r="D242" s="3479" t="s">
        <v>4493</v>
      </c>
      <c r="E242" s="3574">
        <v>37.19</v>
      </c>
      <c r="F242" s="3473">
        <v>12.72</v>
      </c>
      <c r="G242" s="3473">
        <f t="shared" si="15"/>
        <v>24.47</v>
      </c>
    </row>
    <row r="243" spans="1:7" s="3480" customFormat="1" ht="14.25" customHeight="1">
      <c r="A243" s="3477">
        <v>1</v>
      </c>
      <c r="B243" s="3478" t="s">
        <v>3960</v>
      </c>
      <c r="C243" s="3479" t="s">
        <v>4375</v>
      </c>
      <c r="D243" s="3479" t="s">
        <v>4494</v>
      </c>
      <c r="E243" s="3574">
        <v>37.19</v>
      </c>
      <c r="F243" s="3473">
        <v>12.72</v>
      </c>
      <c r="G243" s="3473">
        <f t="shared" si="15"/>
        <v>24.47</v>
      </c>
    </row>
    <row r="244" spans="1:7" s="3480" customFormat="1" ht="14.25" customHeight="1">
      <c r="A244" s="3477">
        <v>1</v>
      </c>
      <c r="B244" s="3478" t="s">
        <v>3960</v>
      </c>
      <c r="C244" s="3479" t="s">
        <v>4375</v>
      </c>
      <c r="D244" s="3479" t="s">
        <v>4495</v>
      </c>
      <c r="E244" s="3574">
        <v>37.19</v>
      </c>
      <c r="F244" s="3473">
        <v>12.72</v>
      </c>
      <c r="G244" s="3473">
        <f t="shared" si="15"/>
        <v>24.47</v>
      </c>
    </row>
    <row r="245" spans="1:7" s="3480" customFormat="1" ht="14.25" customHeight="1">
      <c r="A245" s="3477">
        <v>1</v>
      </c>
      <c r="B245" s="3478" t="s">
        <v>3960</v>
      </c>
      <c r="C245" s="3479" t="s">
        <v>4375</v>
      </c>
      <c r="D245" s="3479" t="s">
        <v>4496</v>
      </c>
      <c r="E245" s="3574">
        <v>37.19</v>
      </c>
      <c r="F245" s="3473">
        <v>12.72</v>
      </c>
      <c r="G245" s="3473">
        <f t="shared" si="15"/>
        <v>24.47</v>
      </c>
    </row>
    <row r="246" spans="1:7" s="3480" customFormat="1" ht="14.25" customHeight="1">
      <c r="A246" s="3477">
        <v>1</v>
      </c>
      <c r="B246" s="3478" t="s">
        <v>3960</v>
      </c>
      <c r="C246" s="3479" t="s">
        <v>4375</v>
      </c>
      <c r="D246" s="3479" t="s">
        <v>4497</v>
      </c>
      <c r="E246" s="3574">
        <v>37.19</v>
      </c>
      <c r="F246" s="3473">
        <v>12.72</v>
      </c>
      <c r="G246" s="3473">
        <f t="shared" si="15"/>
        <v>24.47</v>
      </c>
    </row>
    <row r="247" spans="1:7" s="3480" customFormat="1" ht="14.25" customHeight="1">
      <c r="A247" s="3477">
        <v>1</v>
      </c>
      <c r="B247" s="3478" t="s">
        <v>3960</v>
      </c>
      <c r="C247" s="3479" t="s">
        <v>4375</v>
      </c>
      <c r="D247" s="3479" t="s">
        <v>4498</v>
      </c>
      <c r="E247" s="3574">
        <v>37.19</v>
      </c>
      <c r="F247" s="3473">
        <v>12.72</v>
      </c>
      <c r="G247" s="3473">
        <f t="shared" si="15"/>
        <v>24.47</v>
      </c>
    </row>
    <row r="248" spans="1:7" s="3480" customFormat="1" ht="14.25" customHeight="1">
      <c r="A248" s="3477">
        <v>1</v>
      </c>
      <c r="B248" s="3478" t="s">
        <v>3960</v>
      </c>
      <c r="C248" s="3479" t="s">
        <v>4375</v>
      </c>
      <c r="D248" s="3479" t="s">
        <v>4499</v>
      </c>
      <c r="E248" s="3574">
        <v>37.19</v>
      </c>
      <c r="F248" s="3473">
        <v>12.72</v>
      </c>
      <c r="G248" s="3473">
        <f t="shared" si="15"/>
        <v>24.47</v>
      </c>
    </row>
    <row r="249" spans="1:7" s="3480" customFormat="1" ht="14.25" customHeight="1">
      <c r="A249" s="3477">
        <v>1</v>
      </c>
      <c r="B249" s="3478" t="s">
        <v>3960</v>
      </c>
      <c r="C249" s="3479" t="s">
        <v>4375</v>
      </c>
      <c r="D249" s="3479" t="s">
        <v>4500</v>
      </c>
      <c r="E249" s="3574">
        <v>37.19</v>
      </c>
      <c r="F249" s="3473">
        <v>12.72</v>
      </c>
      <c r="G249" s="3473">
        <f t="shared" si="15"/>
        <v>24.47</v>
      </c>
    </row>
    <row r="250" spans="1:7" s="3480" customFormat="1" ht="14.25" customHeight="1">
      <c r="A250" s="3477">
        <v>1</v>
      </c>
      <c r="B250" s="3478" t="s">
        <v>3960</v>
      </c>
      <c r="C250" s="3479" t="s">
        <v>4375</v>
      </c>
      <c r="D250" s="3479" t="s">
        <v>4501</v>
      </c>
      <c r="E250" s="3574">
        <v>37.19</v>
      </c>
      <c r="F250" s="3473">
        <v>12.72</v>
      </c>
      <c r="G250" s="3473">
        <f t="shared" si="15"/>
        <v>24.47</v>
      </c>
    </row>
    <row r="251" spans="1:7" s="3480" customFormat="1" ht="14.25" customHeight="1">
      <c r="A251" s="3477">
        <v>1</v>
      </c>
      <c r="B251" s="3478" t="s">
        <v>3960</v>
      </c>
      <c r="C251" s="3479" t="s">
        <v>4375</v>
      </c>
      <c r="D251" s="3479" t="s">
        <v>4502</v>
      </c>
      <c r="E251" s="3574">
        <v>37.19</v>
      </c>
      <c r="F251" s="3473">
        <v>12.72</v>
      </c>
      <c r="G251" s="3473">
        <f t="shared" si="15"/>
        <v>24.47</v>
      </c>
    </row>
    <row r="252" spans="1:7" s="3480" customFormat="1" ht="14.25" customHeight="1">
      <c r="A252" s="3477">
        <v>1</v>
      </c>
      <c r="B252" s="3478" t="s">
        <v>3960</v>
      </c>
      <c r="C252" s="3479" t="s">
        <v>4375</v>
      </c>
      <c r="D252" s="3479" t="s">
        <v>4503</v>
      </c>
      <c r="E252" s="3574">
        <v>37.19</v>
      </c>
      <c r="F252" s="3473">
        <v>12.72</v>
      </c>
      <c r="G252" s="3473">
        <f t="shared" si="15"/>
        <v>24.47</v>
      </c>
    </row>
    <row r="253" spans="1:7" s="3480" customFormat="1" ht="14.25" customHeight="1">
      <c r="A253" s="3477">
        <v>1</v>
      </c>
      <c r="B253" s="3478" t="s">
        <v>3960</v>
      </c>
      <c r="C253" s="3479" t="s">
        <v>4375</v>
      </c>
      <c r="D253" s="3479" t="s">
        <v>4504</v>
      </c>
      <c r="E253" s="3574">
        <v>37.19</v>
      </c>
      <c r="F253" s="3473">
        <v>12.72</v>
      </c>
      <c r="G253" s="3473">
        <f t="shared" si="15"/>
        <v>24.47</v>
      </c>
    </row>
    <row r="254" spans="1:7" s="3480" customFormat="1" ht="14.25" customHeight="1">
      <c r="A254" s="3477">
        <v>1</v>
      </c>
      <c r="B254" s="3478" t="s">
        <v>3960</v>
      </c>
      <c r="C254" s="3479" t="s">
        <v>4375</v>
      </c>
      <c r="D254" s="3479" t="s">
        <v>4505</v>
      </c>
      <c r="E254" s="3574">
        <v>37.19</v>
      </c>
      <c r="F254" s="3473">
        <v>12.72</v>
      </c>
      <c r="G254" s="3473">
        <f t="shared" si="15"/>
        <v>24.47</v>
      </c>
    </row>
    <row r="255" spans="1:7" s="3480" customFormat="1" ht="14.25" customHeight="1">
      <c r="A255" s="3477">
        <v>1</v>
      </c>
      <c r="B255" s="3478" t="s">
        <v>3960</v>
      </c>
      <c r="C255" s="3479" t="s">
        <v>4375</v>
      </c>
      <c r="D255" s="3479" t="s">
        <v>4506</v>
      </c>
      <c r="E255" s="3574">
        <v>37.19</v>
      </c>
      <c r="F255" s="3473">
        <v>12.72</v>
      </c>
      <c r="G255" s="3473">
        <f t="shared" si="15"/>
        <v>24.47</v>
      </c>
    </row>
    <row r="256" spans="1:7" s="3480" customFormat="1" ht="14.25" customHeight="1">
      <c r="A256" s="3477">
        <v>1</v>
      </c>
      <c r="B256" s="3478" t="s">
        <v>3960</v>
      </c>
      <c r="C256" s="3479" t="s">
        <v>4375</v>
      </c>
      <c r="D256" s="3479" t="s">
        <v>4507</v>
      </c>
      <c r="E256" s="3574">
        <v>37.19</v>
      </c>
      <c r="F256" s="3473">
        <v>12.72</v>
      </c>
      <c r="G256" s="3473">
        <f t="shared" si="15"/>
        <v>24.47</v>
      </c>
    </row>
    <row r="257" spans="1:7" s="3480" customFormat="1" ht="14.25" customHeight="1">
      <c r="A257" s="3477">
        <v>1</v>
      </c>
      <c r="B257" s="3478" t="s">
        <v>3960</v>
      </c>
      <c r="C257" s="3479" t="s">
        <v>4375</v>
      </c>
      <c r="D257" s="3479" t="s">
        <v>4508</v>
      </c>
      <c r="E257" s="3574">
        <v>37.19</v>
      </c>
      <c r="F257" s="3473">
        <v>12.72</v>
      </c>
      <c r="G257" s="3473">
        <f t="shared" si="15"/>
        <v>24.47</v>
      </c>
    </row>
    <row r="258" spans="1:7" s="3480" customFormat="1" ht="14.25" customHeight="1">
      <c r="A258" s="3477">
        <v>1</v>
      </c>
      <c r="B258" s="3478" t="s">
        <v>3960</v>
      </c>
      <c r="C258" s="3479" t="s">
        <v>4375</v>
      </c>
      <c r="D258" s="3479" t="s">
        <v>4509</v>
      </c>
      <c r="E258" s="3574">
        <v>37.19</v>
      </c>
      <c r="F258" s="3473">
        <v>12.72</v>
      </c>
      <c r="G258" s="3473">
        <f t="shared" si="15"/>
        <v>24.47</v>
      </c>
    </row>
    <row r="259" spans="1:7" s="3480" customFormat="1" ht="14.25" customHeight="1">
      <c r="A259" s="3477">
        <v>1</v>
      </c>
      <c r="B259" s="3478" t="s">
        <v>3960</v>
      </c>
      <c r="C259" s="3479" t="s">
        <v>4375</v>
      </c>
      <c r="D259" s="3479" t="s">
        <v>4510</v>
      </c>
      <c r="E259" s="3574">
        <v>37.19</v>
      </c>
      <c r="F259" s="3473">
        <v>12.72</v>
      </c>
      <c r="G259" s="3473">
        <f t="shared" ref="G259:G322" si="16">E259-F259</f>
        <v>24.47</v>
      </c>
    </row>
    <row r="260" spans="1:7" s="3480" customFormat="1" ht="14.25" customHeight="1">
      <c r="A260" s="3477">
        <v>1</v>
      </c>
      <c r="B260" s="3478" t="s">
        <v>3960</v>
      </c>
      <c r="C260" s="3479" t="s">
        <v>4375</v>
      </c>
      <c r="D260" s="3479" t="s">
        <v>4511</v>
      </c>
      <c r="E260" s="3574">
        <v>37.19</v>
      </c>
      <c r="F260" s="3473">
        <v>12.72</v>
      </c>
      <c r="G260" s="3473">
        <f t="shared" si="16"/>
        <v>24.47</v>
      </c>
    </row>
    <row r="261" spans="1:7" s="3480" customFormat="1" ht="14.25" customHeight="1">
      <c r="A261" s="3477">
        <v>1</v>
      </c>
      <c r="B261" s="3478" t="s">
        <v>3960</v>
      </c>
      <c r="C261" s="3479" t="s">
        <v>4375</v>
      </c>
      <c r="D261" s="3479" t="s">
        <v>4512</v>
      </c>
      <c r="E261" s="3574">
        <v>37.19</v>
      </c>
      <c r="F261" s="3473">
        <v>12.72</v>
      </c>
      <c r="G261" s="3473">
        <f t="shared" si="16"/>
        <v>24.47</v>
      </c>
    </row>
    <row r="262" spans="1:7" s="3480" customFormat="1" ht="14.25" customHeight="1">
      <c r="A262" s="3477">
        <v>1</v>
      </c>
      <c r="B262" s="3478" t="s">
        <v>3960</v>
      </c>
      <c r="C262" s="3479" t="s">
        <v>4375</v>
      </c>
      <c r="D262" s="3479" t="s">
        <v>4513</v>
      </c>
      <c r="E262" s="3574">
        <v>37.19</v>
      </c>
      <c r="F262" s="3473">
        <v>12.72</v>
      </c>
      <c r="G262" s="3473">
        <f t="shared" si="16"/>
        <v>24.47</v>
      </c>
    </row>
    <row r="263" spans="1:7" s="3480" customFormat="1" ht="14.25" customHeight="1">
      <c r="A263" s="3477">
        <v>1</v>
      </c>
      <c r="B263" s="3478" t="s">
        <v>3960</v>
      </c>
      <c r="C263" s="3479" t="s">
        <v>4375</v>
      </c>
      <c r="D263" s="3479" t="s">
        <v>4514</v>
      </c>
      <c r="E263" s="3574">
        <v>37.19</v>
      </c>
      <c r="F263" s="3473">
        <v>12.72</v>
      </c>
      <c r="G263" s="3473">
        <f t="shared" si="16"/>
        <v>24.47</v>
      </c>
    </row>
    <row r="264" spans="1:7" s="3480" customFormat="1" ht="14.25" customHeight="1">
      <c r="A264" s="3477">
        <v>1</v>
      </c>
      <c r="B264" s="3478" t="s">
        <v>3960</v>
      </c>
      <c r="C264" s="3479" t="s">
        <v>4375</v>
      </c>
      <c r="D264" s="3479" t="s">
        <v>4515</v>
      </c>
      <c r="E264" s="3574">
        <v>37.19</v>
      </c>
      <c r="F264" s="3473">
        <v>12.72</v>
      </c>
      <c r="G264" s="3473">
        <f t="shared" si="16"/>
        <v>24.47</v>
      </c>
    </row>
    <row r="265" spans="1:7" s="3480" customFormat="1" ht="14.25" customHeight="1">
      <c r="A265" s="3477">
        <v>1</v>
      </c>
      <c r="B265" s="3478" t="s">
        <v>3960</v>
      </c>
      <c r="C265" s="3479" t="s">
        <v>4375</v>
      </c>
      <c r="D265" s="3479" t="s">
        <v>4516</v>
      </c>
      <c r="E265" s="3574">
        <v>37.19</v>
      </c>
      <c r="F265" s="3473">
        <v>12.72</v>
      </c>
      <c r="G265" s="3473">
        <f t="shared" si="16"/>
        <v>24.47</v>
      </c>
    </row>
    <row r="266" spans="1:7" s="3480" customFormat="1" ht="14.25" customHeight="1">
      <c r="A266" s="3477">
        <v>1</v>
      </c>
      <c r="B266" s="3478" t="s">
        <v>3960</v>
      </c>
      <c r="C266" s="3479" t="s">
        <v>4375</v>
      </c>
      <c r="D266" s="3479" t="s">
        <v>4517</v>
      </c>
      <c r="E266" s="3574">
        <v>37.19</v>
      </c>
      <c r="F266" s="3473">
        <v>12.72</v>
      </c>
      <c r="G266" s="3473">
        <f t="shared" si="16"/>
        <v>24.47</v>
      </c>
    </row>
    <row r="267" spans="1:7" s="3480" customFormat="1" ht="14.25" customHeight="1">
      <c r="A267" s="3477">
        <v>1</v>
      </c>
      <c r="B267" s="3478" t="s">
        <v>3960</v>
      </c>
      <c r="C267" s="3479" t="s">
        <v>4375</v>
      </c>
      <c r="D267" s="3479" t="s">
        <v>4518</v>
      </c>
      <c r="E267" s="3574">
        <v>37.19</v>
      </c>
      <c r="F267" s="3473">
        <v>12.72</v>
      </c>
      <c r="G267" s="3473">
        <f t="shared" si="16"/>
        <v>24.47</v>
      </c>
    </row>
    <row r="268" spans="1:7" s="3480" customFormat="1" ht="14.25" customHeight="1">
      <c r="A268" s="3477">
        <v>1</v>
      </c>
      <c r="B268" s="3478" t="s">
        <v>3960</v>
      </c>
      <c r="C268" s="3479" t="s">
        <v>4375</v>
      </c>
      <c r="D268" s="3479" t="s">
        <v>4519</v>
      </c>
      <c r="E268" s="3574">
        <v>37.19</v>
      </c>
      <c r="F268" s="3473">
        <v>12.72</v>
      </c>
      <c r="G268" s="3473">
        <f t="shared" si="16"/>
        <v>24.47</v>
      </c>
    </row>
    <row r="269" spans="1:7" s="3480" customFormat="1" ht="14.25" customHeight="1">
      <c r="A269" s="3477">
        <v>1</v>
      </c>
      <c r="B269" s="3478" t="s">
        <v>3960</v>
      </c>
      <c r="C269" s="3479" t="s">
        <v>4375</v>
      </c>
      <c r="D269" s="3479" t="s">
        <v>4520</v>
      </c>
      <c r="E269" s="3574">
        <v>37.19</v>
      </c>
      <c r="F269" s="3473">
        <v>12.72</v>
      </c>
      <c r="G269" s="3473">
        <f t="shared" si="16"/>
        <v>24.47</v>
      </c>
    </row>
    <row r="270" spans="1:7" s="3480" customFormat="1" ht="14.25" customHeight="1">
      <c r="A270" s="3477">
        <v>1</v>
      </c>
      <c r="B270" s="3478" t="s">
        <v>3960</v>
      </c>
      <c r="C270" s="3479" t="s">
        <v>4375</v>
      </c>
      <c r="D270" s="3479" t="s">
        <v>4521</v>
      </c>
      <c r="E270" s="3574">
        <v>37.19</v>
      </c>
      <c r="F270" s="3473">
        <v>12.72</v>
      </c>
      <c r="G270" s="3473">
        <f t="shared" si="16"/>
        <v>24.47</v>
      </c>
    </row>
    <row r="271" spans="1:7" s="3480" customFormat="1" ht="14.25" customHeight="1">
      <c r="A271" s="3477">
        <v>1</v>
      </c>
      <c r="B271" s="3478" t="s">
        <v>3960</v>
      </c>
      <c r="C271" s="3479" t="s">
        <v>4375</v>
      </c>
      <c r="D271" s="3479" t="s">
        <v>4522</v>
      </c>
      <c r="E271" s="3574">
        <v>37.19</v>
      </c>
      <c r="F271" s="3473">
        <v>12.72</v>
      </c>
      <c r="G271" s="3473">
        <f t="shared" si="16"/>
        <v>24.47</v>
      </c>
    </row>
    <row r="272" spans="1:7" s="3480" customFormat="1" ht="14.25" customHeight="1">
      <c r="A272" s="3477">
        <v>1</v>
      </c>
      <c r="B272" s="3478" t="s">
        <v>3960</v>
      </c>
      <c r="C272" s="3479" t="s">
        <v>4375</v>
      </c>
      <c r="D272" s="3479" t="s">
        <v>4523</v>
      </c>
      <c r="E272" s="3574">
        <v>37.19</v>
      </c>
      <c r="F272" s="3473">
        <v>12.72</v>
      </c>
      <c r="G272" s="3473">
        <f t="shared" si="16"/>
        <v>24.47</v>
      </c>
    </row>
    <row r="273" spans="1:7" s="3480" customFormat="1" ht="14.25" customHeight="1">
      <c r="A273" s="3477">
        <v>1</v>
      </c>
      <c r="B273" s="3478" t="s">
        <v>3960</v>
      </c>
      <c r="C273" s="3479" t="s">
        <v>4375</v>
      </c>
      <c r="D273" s="3479" t="s">
        <v>4524</v>
      </c>
      <c r="E273" s="3574">
        <v>37.19</v>
      </c>
      <c r="F273" s="3473">
        <v>12.72</v>
      </c>
      <c r="G273" s="3473">
        <f t="shared" si="16"/>
        <v>24.47</v>
      </c>
    </row>
    <row r="274" spans="1:7" s="3480" customFormat="1" ht="14.25" customHeight="1">
      <c r="A274" s="3477">
        <v>1</v>
      </c>
      <c r="B274" s="3478" t="s">
        <v>3960</v>
      </c>
      <c r="C274" s="3479" t="s">
        <v>4375</v>
      </c>
      <c r="D274" s="3479" t="s">
        <v>4525</v>
      </c>
      <c r="E274" s="3574">
        <v>37.19</v>
      </c>
      <c r="F274" s="3473">
        <v>12.72</v>
      </c>
      <c r="G274" s="3473">
        <f t="shared" si="16"/>
        <v>24.47</v>
      </c>
    </row>
    <row r="275" spans="1:7" s="3480" customFormat="1" ht="14.25" customHeight="1">
      <c r="A275" s="3477">
        <v>1</v>
      </c>
      <c r="B275" s="3478" t="s">
        <v>3960</v>
      </c>
      <c r="C275" s="3479" t="s">
        <v>4375</v>
      </c>
      <c r="D275" s="3479" t="s">
        <v>4526</v>
      </c>
      <c r="E275" s="3574">
        <v>37.19</v>
      </c>
      <c r="F275" s="3473">
        <v>12.72</v>
      </c>
      <c r="G275" s="3473">
        <f t="shared" si="16"/>
        <v>24.47</v>
      </c>
    </row>
    <row r="276" spans="1:7" s="3480" customFormat="1" ht="14.25" customHeight="1">
      <c r="A276" s="3477">
        <v>1</v>
      </c>
      <c r="B276" s="3478" t="s">
        <v>3960</v>
      </c>
      <c r="C276" s="3479" t="s">
        <v>4375</v>
      </c>
      <c r="D276" s="3479" t="s">
        <v>4527</v>
      </c>
      <c r="E276" s="3574">
        <v>37.19</v>
      </c>
      <c r="F276" s="3473">
        <v>12.72</v>
      </c>
      <c r="G276" s="3473">
        <f t="shared" si="16"/>
        <v>24.47</v>
      </c>
    </row>
    <row r="277" spans="1:7" s="3480" customFormat="1" ht="14.25" customHeight="1">
      <c r="A277" s="3477">
        <v>1</v>
      </c>
      <c r="B277" s="3478" t="s">
        <v>3960</v>
      </c>
      <c r="C277" s="3479" t="s">
        <v>4375</v>
      </c>
      <c r="D277" s="3479" t="s">
        <v>4528</v>
      </c>
      <c r="E277" s="3574">
        <v>37.19</v>
      </c>
      <c r="F277" s="3473">
        <v>12.72</v>
      </c>
      <c r="G277" s="3473">
        <f t="shared" si="16"/>
        <v>24.47</v>
      </c>
    </row>
    <row r="278" spans="1:7" s="3480" customFormat="1" ht="14.25" customHeight="1">
      <c r="A278" s="3477">
        <v>1</v>
      </c>
      <c r="B278" s="3478" t="s">
        <v>3960</v>
      </c>
      <c r="C278" s="3479" t="s">
        <v>4375</v>
      </c>
      <c r="D278" s="3479" t="s">
        <v>4529</v>
      </c>
      <c r="E278" s="3574">
        <v>37.19</v>
      </c>
      <c r="F278" s="3473">
        <v>12.72</v>
      </c>
      <c r="G278" s="3473">
        <f t="shared" si="16"/>
        <v>24.47</v>
      </c>
    </row>
    <row r="279" spans="1:7" s="3480" customFormat="1" ht="14.25" customHeight="1">
      <c r="A279" s="3477">
        <v>1</v>
      </c>
      <c r="B279" s="3478" t="s">
        <v>3960</v>
      </c>
      <c r="C279" s="3479" t="s">
        <v>4375</v>
      </c>
      <c r="D279" s="3479" t="s">
        <v>4530</v>
      </c>
      <c r="E279" s="3574">
        <v>37.19</v>
      </c>
      <c r="F279" s="3473">
        <v>12.72</v>
      </c>
      <c r="G279" s="3473">
        <f t="shared" si="16"/>
        <v>24.47</v>
      </c>
    </row>
    <row r="280" spans="1:7" s="3480" customFormat="1" ht="14.25" customHeight="1">
      <c r="A280" s="3477">
        <v>1</v>
      </c>
      <c r="B280" s="3478" t="s">
        <v>3960</v>
      </c>
      <c r="C280" s="3479" t="s">
        <v>4375</v>
      </c>
      <c r="D280" s="3479" t="s">
        <v>4531</v>
      </c>
      <c r="E280" s="3574">
        <v>37.19</v>
      </c>
      <c r="F280" s="3473">
        <v>12.72</v>
      </c>
      <c r="G280" s="3473">
        <f t="shared" si="16"/>
        <v>24.47</v>
      </c>
    </row>
    <row r="281" spans="1:7" s="3480" customFormat="1" ht="14.25" customHeight="1">
      <c r="A281" s="3477">
        <v>1</v>
      </c>
      <c r="B281" s="3478" t="s">
        <v>3960</v>
      </c>
      <c r="C281" s="3479" t="s">
        <v>4375</v>
      </c>
      <c r="D281" s="3479" t="s">
        <v>4532</v>
      </c>
      <c r="E281" s="3574">
        <v>37.19</v>
      </c>
      <c r="F281" s="3473">
        <v>12.72</v>
      </c>
      <c r="G281" s="3473">
        <f t="shared" si="16"/>
        <v>24.47</v>
      </c>
    </row>
    <row r="282" spans="1:7" s="3480" customFormat="1" ht="14.25" customHeight="1">
      <c r="A282" s="3477">
        <v>1</v>
      </c>
      <c r="B282" s="3478" t="s">
        <v>3960</v>
      </c>
      <c r="C282" s="3479" t="s">
        <v>4375</v>
      </c>
      <c r="D282" s="3479" t="s">
        <v>4533</v>
      </c>
      <c r="E282" s="3574">
        <v>37.19</v>
      </c>
      <c r="F282" s="3473">
        <v>12.72</v>
      </c>
      <c r="G282" s="3473">
        <f t="shared" si="16"/>
        <v>24.47</v>
      </c>
    </row>
    <row r="283" spans="1:7" s="3480" customFormat="1" ht="14.25" customHeight="1">
      <c r="A283" s="3477">
        <v>1</v>
      </c>
      <c r="B283" s="3478" t="s">
        <v>3960</v>
      </c>
      <c r="C283" s="3479" t="s">
        <v>4375</v>
      </c>
      <c r="D283" s="3479" t="s">
        <v>4534</v>
      </c>
      <c r="E283" s="3574">
        <v>37.19</v>
      </c>
      <c r="F283" s="3473">
        <v>12.72</v>
      </c>
      <c r="G283" s="3473">
        <f t="shared" si="16"/>
        <v>24.47</v>
      </c>
    </row>
    <row r="284" spans="1:7" s="3480" customFormat="1" ht="14.25" customHeight="1">
      <c r="A284" s="3477">
        <v>1</v>
      </c>
      <c r="B284" s="3478" t="s">
        <v>3960</v>
      </c>
      <c r="C284" s="3479" t="s">
        <v>4375</v>
      </c>
      <c r="D284" s="3479" t="s">
        <v>4535</v>
      </c>
      <c r="E284" s="3574">
        <v>37.19</v>
      </c>
      <c r="F284" s="3473">
        <v>12.72</v>
      </c>
      <c r="G284" s="3473">
        <f t="shared" si="16"/>
        <v>24.47</v>
      </c>
    </row>
    <row r="285" spans="1:7" s="3480" customFormat="1" ht="14.25" customHeight="1">
      <c r="A285" s="3477">
        <v>1</v>
      </c>
      <c r="B285" s="3478" t="s">
        <v>3960</v>
      </c>
      <c r="C285" s="3479" t="s">
        <v>4375</v>
      </c>
      <c r="D285" s="3479" t="s">
        <v>4536</v>
      </c>
      <c r="E285" s="3574">
        <v>37.19</v>
      </c>
      <c r="F285" s="3473">
        <v>12.72</v>
      </c>
      <c r="G285" s="3473">
        <f t="shared" si="16"/>
        <v>24.47</v>
      </c>
    </row>
    <row r="286" spans="1:7" s="3480" customFormat="1" ht="14.25" customHeight="1">
      <c r="A286" s="3477">
        <v>1</v>
      </c>
      <c r="B286" s="3478" t="s">
        <v>3960</v>
      </c>
      <c r="C286" s="3479" t="s">
        <v>4375</v>
      </c>
      <c r="D286" s="3479" t="s">
        <v>4537</v>
      </c>
      <c r="E286" s="3574">
        <v>37.19</v>
      </c>
      <c r="F286" s="3473">
        <v>12.72</v>
      </c>
      <c r="G286" s="3473">
        <f t="shared" si="16"/>
        <v>24.47</v>
      </c>
    </row>
    <row r="287" spans="1:7" s="3480" customFormat="1" ht="14.25" customHeight="1">
      <c r="A287" s="3477">
        <v>1</v>
      </c>
      <c r="B287" s="3478" t="s">
        <v>3960</v>
      </c>
      <c r="C287" s="3479" t="s">
        <v>4375</v>
      </c>
      <c r="D287" s="3479" t="s">
        <v>4538</v>
      </c>
      <c r="E287" s="3574">
        <v>37.19</v>
      </c>
      <c r="F287" s="3473">
        <v>12.72</v>
      </c>
      <c r="G287" s="3473">
        <f t="shared" si="16"/>
        <v>24.47</v>
      </c>
    </row>
    <row r="288" spans="1:7" s="3480" customFormat="1" ht="14.25" customHeight="1">
      <c r="A288" s="3477">
        <v>1</v>
      </c>
      <c r="B288" s="3478" t="s">
        <v>3960</v>
      </c>
      <c r="C288" s="3479" t="s">
        <v>4375</v>
      </c>
      <c r="D288" s="3479" t="s">
        <v>4539</v>
      </c>
      <c r="E288" s="3574">
        <v>37.19</v>
      </c>
      <c r="F288" s="3473">
        <v>12.72</v>
      </c>
      <c r="G288" s="3473">
        <f t="shared" si="16"/>
        <v>24.47</v>
      </c>
    </row>
    <row r="289" spans="1:7" s="3480" customFormat="1" ht="14.25" customHeight="1">
      <c r="A289" s="3477">
        <v>1</v>
      </c>
      <c r="B289" s="3478" t="s">
        <v>3960</v>
      </c>
      <c r="C289" s="3479" t="s">
        <v>4375</v>
      </c>
      <c r="D289" s="3479" t="s">
        <v>4540</v>
      </c>
      <c r="E289" s="3574">
        <v>37.19</v>
      </c>
      <c r="F289" s="3473">
        <v>12.72</v>
      </c>
      <c r="G289" s="3473">
        <f t="shared" si="16"/>
        <v>24.47</v>
      </c>
    </row>
    <row r="290" spans="1:7" s="3480" customFormat="1" ht="14.25" customHeight="1">
      <c r="A290" s="3477">
        <v>1</v>
      </c>
      <c r="B290" s="3478" t="s">
        <v>3960</v>
      </c>
      <c r="C290" s="3479" t="s">
        <v>4375</v>
      </c>
      <c r="D290" s="3479" t="s">
        <v>4541</v>
      </c>
      <c r="E290" s="3574">
        <v>37.19</v>
      </c>
      <c r="F290" s="3473">
        <v>12.72</v>
      </c>
      <c r="G290" s="3473">
        <f t="shared" si="16"/>
        <v>24.47</v>
      </c>
    </row>
    <row r="291" spans="1:7" s="3480" customFormat="1" ht="14.25" customHeight="1">
      <c r="A291" s="3477">
        <v>1</v>
      </c>
      <c r="B291" s="3478" t="s">
        <v>3960</v>
      </c>
      <c r="C291" s="3479" t="s">
        <v>4375</v>
      </c>
      <c r="D291" s="3479" t="s">
        <v>4542</v>
      </c>
      <c r="E291" s="3574">
        <v>37.19</v>
      </c>
      <c r="F291" s="3473">
        <v>12.72</v>
      </c>
      <c r="G291" s="3473">
        <f t="shared" si="16"/>
        <v>24.47</v>
      </c>
    </row>
    <row r="292" spans="1:7" s="3480" customFormat="1" ht="14.25" customHeight="1">
      <c r="A292" s="3477">
        <v>1</v>
      </c>
      <c r="B292" s="3478" t="s">
        <v>3960</v>
      </c>
      <c r="C292" s="3479" t="s">
        <v>4375</v>
      </c>
      <c r="D292" s="3479" t="s">
        <v>4543</v>
      </c>
      <c r="E292" s="3574">
        <v>37.19</v>
      </c>
      <c r="F292" s="3473">
        <v>12.72</v>
      </c>
      <c r="G292" s="3473">
        <f t="shared" si="16"/>
        <v>24.47</v>
      </c>
    </row>
    <row r="293" spans="1:7" s="3480" customFormat="1" ht="14.25" customHeight="1">
      <c r="A293" s="3477">
        <v>1</v>
      </c>
      <c r="B293" s="3478" t="s">
        <v>3960</v>
      </c>
      <c r="C293" s="3479" t="s">
        <v>4375</v>
      </c>
      <c r="D293" s="3479" t="s">
        <v>4544</v>
      </c>
      <c r="E293" s="3574">
        <v>37.19</v>
      </c>
      <c r="F293" s="3473">
        <v>12.72</v>
      </c>
      <c r="G293" s="3473">
        <f t="shared" si="16"/>
        <v>24.47</v>
      </c>
    </row>
    <row r="294" spans="1:7" s="3480" customFormat="1" ht="14.25" customHeight="1">
      <c r="A294" s="3477">
        <v>1</v>
      </c>
      <c r="B294" s="3478" t="s">
        <v>3960</v>
      </c>
      <c r="C294" s="3479" t="s">
        <v>4375</v>
      </c>
      <c r="D294" s="3479" t="s">
        <v>4545</v>
      </c>
      <c r="E294" s="3574">
        <v>37.19</v>
      </c>
      <c r="F294" s="3473">
        <v>12.72</v>
      </c>
      <c r="G294" s="3473">
        <f t="shared" si="16"/>
        <v>24.47</v>
      </c>
    </row>
    <row r="295" spans="1:7" s="3480" customFormat="1" ht="14.25" customHeight="1">
      <c r="A295" s="3477">
        <v>1</v>
      </c>
      <c r="B295" s="3478" t="s">
        <v>3960</v>
      </c>
      <c r="C295" s="3479" t="s">
        <v>4375</v>
      </c>
      <c r="D295" s="3479" t="s">
        <v>4546</v>
      </c>
      <c r="E295" s="3574">
        <v>37.19</v>
      </c>
      <c r="F295" s="3473">
        <v>12.72</v>
      </c>
      <c r="G295" s="3473">
        <f t="shared" si="16"/>
        <v>24.47</v>
      </c>
    </row>
    <row r="296" spans="1:7" s="3480" customFormat="1" ht="14.25" customHeight="1">
      <c r="A296" s="3477">
        <v>1</v>
      </c>
      <c r="B296" s="3478" t="s">
        <v>3960</v>
      </c>
      <c r="C296" s="3479" t="s">
        <v>4375</v>
      </c>
      <c r="D296" s="3479" t="s">
        <v>4547</v>
      </c>
      <c r="E296" s="3574">
        <v>37.19</v>
      </c>
      <c r="F296" s="3473">
        <v>12.72</v>
      </c>
      <c r="G296" s="3473">
        <f t="shared" si="16"/>
        <v>24.47</v>
      </c>
    </row>
    <row r="297" spans="1:7" s="3480" customFormat="1" ht="14.25" customHeight="1">
      <c r="A297" s="3477">
        <v>1</v>
      </c>
      <c r="B297" s="3478" t="s">
        <v>3960</v>
      </c>
      <c r="C297" s="3479" t="s">
        <v>4375</v>
      </c>
      <c r="D297" s="3479" t="s">
        <v>4548</v>
      </c>
      <c r="E297" s="3574">
        <v>37.19</v>
      </c>
      <c r="F297" s="3473">
        <v>12.72</v>
      </c>
      <c r="G297" s="3473">
        <f t="shared" si="16"/>
        <v>24.47</v>
      </c>
    </row>
    <row r="298" spans="1:7" s="3480" customFormat="1" ht="14.25" customHeight="1">
      <c r="A298" s="3477">
        <v>1</v>
      </c>
      <c r="B298" s="3478" t="s">
        <v>3960</v>
      </c>
      <c r="C298" s="3479" t="s">
        <v>4375</v>
      </c>
      <c r="D298" s="3479" t="s">
        <v>4549</v>
      </c>
      <c r="E298" s="3574">
        <v>37.19</v>
      </c>
      <c r="F298" s="3473">
        <v>12.72</v>
      </c>
      <c r="G298" s="3473">
        <f t="shared" si="16"/>
        <v>24.47</v>
      </c>
    </row>
    <row r="299" spans="1:7" s="3480" customFormat="1" ht="14.25" customHeight="1">
      <c r="A299" s="3477">
        <v>1</v>
      </c>
      <c r="B299" s="3478" t="s">
        <v>3960</v>
      </c>
      <c r="C299" s="3479" t="s">
        <v>4375</v>
      </c>
      <c r="D299" s="3479" t="s">
        <v>4550</v>
      </c>
      <c r="E299" s="3574">
        <v>37.19</v>
      </c>
      <c r="F299" s="3473">
        <v>12.72</v>
      </c>
      <c r="G299" s="3473">
        <f t="shared" si="16"/>
        <v>24.47</v>
      </c>
    </row>
    <row r="300" spans="1:7" s="3480" customFormat="1" ht="14.25" customHeight="1">
      <c r="A300" s="3477">
        <v>1</v>
      </c>
      <c r="B300" s="3478" t="s">
        <v>3960</v>
      </c>
      <c r="C300" s="3479" t="s">
        <v>4375</v>
      </c>
      <c r="D300" s="3479" t="s">
        <v>4551</v>
      </c>
      <c r="E300" s="3574">
        <v>37.19</v>
      </c>
      <c r="F300" s="3473">
        <v>12.72</v>
      </c>
      <c r="G300" s="3473">
        <f t="shared" si="16"/>
        <v>24.47</v>
      </c>
    </row>
    <row r="301" spans="1:7" s="3480" customFormat="1" ht="14.25" customHeight="1">
      <c r="A301" s="3477">
        <v>1</v>
      </c>
      <c r="B301" s="3478" t="s">
        <v>3960</v>
      </c>
      <c r="C301" s="3479" t="s">
        <v>4375</v>
      </c>
      <c r="D301" s="3479" t="s">
        <v>4552</v>
      </c>
      <c r="E301" s="3574">
        <v>37.19</v>
      </c>
      <c r="F301" s="3473">
        <v>12.72</v>
      </c>
      <c r="G301" s="3473">
        <f t="shared" si="16"/>
        <v>24.47</v>
      </c>
    </row>
    <row r="302" spans="1:7" s="3480" customFormat="1" ht="14.25" customHeight="1">
      <c r="A302" s="3477">
        <v>1</v>
      </c>
      <c r="B302" s="3478" t="s">
        <v>3960</v>
      </c>
      <c r="C302" s="3479" t="s">
        <v>4375</v>
      </c>
      <c r="D302" s="3479" t="s">
        <v>4553</v>
      </c>
      <c r="E302" s="3574">
        <v>37.19</v>
      </c>
      <c r="F302" s="3473">
        <v>12.72</v>
      </c>
      <c r="G302" s="3473">
        <f t="shared" si="16"/>
        <v>24.47</v>
      </c>
    </row>
    <row r="303" spans="1:7" s="3480" customFormat="1" ht="14.25" customHeight="1">
      <c r="A303" s="3477">
        <v>1</v>
      </c>
      <c r="B303" s="3478" t="s">
        <v>3960</v>
      </c>
      <c r="C303" s="3479" t="s">
        <v>4375</v>
      </c>
      <c r="D303" s="3479" t="s">
        <v>4554</v>
      </c>
      <c r="E303" s="3574">
        <v>37.19</v>
      </c>
      <c r="F303" s="3473">
        <v>12.72</v>
      </c>
      <c r="G303" s="3473">
        <f t="shared" si="16"/>
        <v>24.47</v>
      </c>
    </row>
    <row r="304" spans="1:7" s="3480" customFormat="1" ht="14.25" customHeight="1">
      <c r="A304" s="3477">
        <v>1</v>
      </c>
      <c r="B304" s="3478" t="s">
        <v>3960</v>
      </c>
      <c r="C304" s="3479" t="s">
        <v>4375</v>
      </c>
      <c r="D304" s="3479" t="s">
        <v>4555</v>
      </c>
      <c r="E304" s="3574">
        <v>37.19</v>
      </c>
      <c r="F304" s="3473">
        <v>12.72</v>
      </c>
      <c r="G304" s="3473">
        <f t="shared" si="16"/>
        <v>24.47</v>
      </c>
    </row>
    <row r="305" spans="1:7" s="3480" customFormat="1" ht="14.25" customHeight="1">
      <c r="A305" s="3477">
        <v>1</v>
      </c>
      <c r="B305" s="3478" t="s">
        <v>3960</v>
      </c>
      <c r="C305" s="3479" t="s">
        <v>4375</v>
      </c>
      <c r="D305" s="3479" t="s">
        <v>4556</v>
      </c>
      <c r="E305" s="3574">
        <v>37.19</v>
      </c>
      <c r="F305" s="3473">
        <v>12.72</v>
      </c>
      <c r="G305" s="3473">
        <f t="shared" si="16"/>
        <v>24.47</v>
      </c>
    </row>
    <row r="306" spans="1:7" s="3480" customFormat="1" ht="14.25" customHeight="1">
      <c r="A306" s="3477">
        <v>1</v>
      </c>
      <c r="B306" s="3478" t="s">
        <v>3960</v>
      </c>
      <c r="C306" s="3479" t="s">
        <v>4375</v>
      </c>
      <c r="D306" s="3479" t="s">
        <v>4557</v>
      </c>
      <c r="E306" s="3574">
        <v>37.19</v>
      </c>
      <c r="F306" s="3473">
        <v>12.72</v>
      </c>
      <c r="G306" s="3473">
        <f t="shared" si="16"/>
        <v>24.47</v>
      </c>
    </row>
    <row r="307" spans="1:7" s="3480" customFormat="1" ht="14.25" customHeight="1">
      <c r="A307" s="3477">
        <v>1</v>
      </c>
      <c r="B307" s="3478" t="s">
        <v>3960</v>
      </c>
      <c r="C307" s="3479" t="s">
        <v>4375</v>
      </c>
      <c r="D307" s="3479" t="s">
        <v>4558</v>
      </c>
      <c r="E307" s="3574">
        <v>37.19</v>
      </c>
      <c r="F307" s="3473">
        <v>12.72</v>
      </c>
      <c r="G307" s="3473">
        <f t="shared" si="16"/>
        <v>24.47</v>
      </c>
    </row>
    <row r="308" spans="1:7" s="3480" customFormat="1" ht="14.25" customHeight="1">
      <c r="A308" s="3477">
        <v>1</v>
      </c>
      <c r="B308" s="3478" t="s">
        <v>3960</v>
      </c>
      <c r="C308" s="3479" t="s">
        <v>4375</v>
      </c>
      <c r="D308" s="3479" t="s">
        <v>4559</v>
      </c>
      <c r="E308" s="3574">
        <v>37.19</v>
      </c>
      <c r="F308" s="3473">
        <v>12.72</v>
      </c>
      <c r="G308" s="3473">
        <f t="shared" si="16"/>
        <v>24.47</v>
      </c>
    </row>
    <row r="309" spans="1:7" s="3480" customFormat="1" ht="14.25" customHeight="1">
      <c r="A309" s="3477">
        <v>1</v>
      </c>
      <c r="B309" s="3478" t="s">
        <v>3960</v>
      </c>
      <c r="C309" s="3479" t="s">
        <v>4375</v>
      </c>
      <c r="D309" s="3479" t="s">
        <v>4560</v>
      </c>
      <c r="E309" s="3574">
        <v>37.19</v>
      </c>
      <c r="F309" s="3473">
        <v>12.72</v>
      </c>
      <c r="G309" s="3473">
        <f t="shared" si="16"/>
        <v>24.47</v>
      </c>
    </row>
    <row r="310" spans="1:7" s="3480" customFormat="1" ht="14.25" customHeight="1">
      <c r="A310" s="3477">
        <v>1</v>
      </c>
      <c r="B310" s="3478" t="s">
        <v>3960</v>
      </c>
      <c r="C310" s="3479" t="s">
        <v>4375</v>
      </c>
      <c r="D310" s="3479" t="s">
        <v>4561</v>
      </c>
      <c r="E310" s="3574">
        <v>37.19</v>
      </c>
      <c r="F310" s="3473">
        <v>12.72</v>
      </c>
      <c r="G310" s="3473">
        <f t="shared" si="16"/>
        <v>24.47</v>
      </c>
    </row>
    <row r="311" spans="1:7" s="3480" customFormat="1" ht="14.25" customHeight="1">
      <c r="A311" s="3477">
        <v>1</v>
      </c>
      <c r="B311" s="3478" t="s">
        <v>3960</v>
      </c>
      <c r="C311" s="3479" t="s">
        <v>4375</v>
      </c>
      <c r="D311" s="3479" t="s">
        <v>4562</v>
      </c>
      <c r="E311" s="3574">
        <v>37.19</v>
      </c>
      <c r="F311" s="3473">
        <v>12.72</v>
      </c>
      <c r="G311" s="3473">
        <f t="shared" si="16"/>
        <v>24.47</v>
      </c>
    </row>
    <row r="312" spans="1:7" s="3480" customFormat="1" ht="14.25" customHeight="1">
      <c r="A312" s="3477">
        <v>1</v>
      </c>
      <c r="B312" s="3478" t="s">
        <v>3960</v>
      </c>
      <c r="C312" s="3479" t="s">
        <v>4375</v>
      </c>
      <c r="D312" s="3479" t="s">
        <v>4563</v>
      </c>
      <c r="E312" s="3574">
        <v>37.19</v>
      </c>
      <c r="F312" s="3473">
        <v>12.72</v>
      </c>
      <c r="G312" s="3473">
        <f t="shared" si="16"/>
        <v>24.47</v>
      </c>
    </row>
    <row r="313" spans="1:7" s="3480" customFormat="1" ht="14.25" customHeight="1">
      <c r="A313" s="3477">
        <v>1</v>
      </c>
      <c r="B313" s="3478" t="s">
        <v>3960</v>
      </c>
      <c r="C313" s="3479" t="s">
        <v>4375</v>
      </c>
      <c r="D313" s="3479" t="s">
        <v>4564</v>
      </c>
      <c r="E313" s="3574">
        <v>37.19</v>
      </c>
      <c r="F313" s="3473">
        <v>12.72</v>
      </c>
      <c r="G313" s="3473">
        <f t="shared" si="16"/>
        <v>24.47</v>
      </c>
    </row>
    <row r="314" spans="1:7" s="3480" customFormat="1" ht="14.25" customHeight="1">
      <c r="A314" s="3477">
        <v>1</v>
      </c>
      <c r="B314" s="3478" t="s">
        <v>3960</v>
      </c>
      <c r="C314" s="3479" t="s">
        <v>4375</v>
      </c>
      <c r="D314" s="3479" t="s">
        <v>4565</v>
      </c>
      <c r="E314" s="3574">
        <v>37.19</v>
      </c>
      <c r="F314" s="3473">
        <v>12.72</v>
      </c>
      <c r="G314" s="3473">
        <f t="shared" si="16"/>
        <v>24.47</v>
      </c>
    </row>
    <row r="315" spans="1:7" s="3480" customFormat="1" ht="14.25" customHeight="1">
      <c r="A315" s="3477">
        <v>1</v>
      </c>
      <c r="B315" s="3478" t="s">
        <v>3960</v>
      </c>
      <c r="C315" s="3479" t="s">
        <v>4375</v>
      </c>
      <c r="D315" s="3479" t="s">
        <v>4566</v>
      </c>
      <c r="E315" s="3574">
        <v>37.19</v>
      </c>
      <c r="F315" s="3473">
        <v>12.72</v>
      </c>
      <c r="G315" s="3473">
        <f t="shared" si="16"/>
        <v>24.47</v>
      </c>
    </row>
    <row r="316" spans="1:7" s="3480" customFormat="1" ht="14.25" customHeight="1">
      <c r="A316" s="3477">
        <v>1</v>
      </c>
      <c r="B316" s="3478" t="s">
        <v>3960</v>
      </c>
      <c r="C316" s="3479" t="s">
        <v>4375</v>
      </c>
      <c r="D316" s="3479" t="s">
        <v>4567</v>
      </c>
      <c r="E316" s="3574">
        <v>37.19</v>
      </c>
      <c r="F316" s="3473">
        <v>12.72</v>
      </c>
      <c r="G316" s="3473">
        <f t="shared" si="16"/>
        <v>24.47</v>
      </c>
    </row>
    <row r="317" spans="1:7" s="3480" customFormat="1" ht="14.25" customHeight="1">
      <c r="A317" s="3477">
        <v>1</v>
      </c>
      <c r="B317" s="3478" t="s">
        <v>3960</v>
      </c>
      <c r="C317" s="3479" t="s">
        <v>4375</v>
      </c>
      <c r="D317" s="3479" t="s">
        <v>4568</v>
      </c>
      <c r="E317" s="3574">
        <v>37.19</v>
      </c>
      <c r="F317" s="3473">
        <v>12.72</v>
      </c>
      <c r="G317" s="3473">
        <f t="shared" si="16"/>
        <v>24.47</v>
      </c>
    </row>
    <row r="318" spans="1:7" s="3480" customFormat="1" ht="14.25" customHeight="1">
      <c r="A318" s="3477">
        <v>1</v>
      </c>
      <c r="B318" s="3478" t="s">
        <v>3960</v>
      </c>
      <c r="C318" s="3479" t="s">
        <v>4375</v>
      </c>
      <c r="D318" s="3479" t="s">
        <v>4569</v>
      </c>
      <c r="E318" s="3574">
        <v>37.19</v>
      </c>
      <c r="F318" s="3473">
        <v>12.72</v>
      </c>
      <c r="G318" s="3473">
        <f t="shared" si="16"/>
        <v>24.47</v>
      </c>
    </row>
    <row r="319" spans="1:7" s="3480" customFormat="1" ht="14.25" customHeight="1">
      <c r="A319" s="3477">
        <v>1</v>
      </c>
      <c r="B319" s="3478" t="s">
        <v>3960</v>
      </c>
      <c r="C319" s="3479" t="s">
        <v>4375</v>
      </c>
      <c r="D319" s="3479" t="s">
        <v>4570</v>
      </c>
      <c r="E319" s="3574">
        <v>37.19</v>
      </c>
      <c r="F319" s="3473">
        <v>12.72</v>
      </c>
      <c r="G319" s="3473">
        <f t="shared" si="16"/>
        <v>24.47</v>
      </c>
    </row>
    <row r="320" spans="1:7" s="3480" customFormat="1" ht="14.25" customHeight="1">
      <c r="A320" s="3477">
        <v>1</v>
      </c>
      <c r="B320" s="3478" t="s">
        <v>3960</v>
      </c>
      <c r="C320" s="3479" t="s">
        <v>4375</v>
      </c>
      <c r="D320" s="3479" t="s">
        <v>4571</v>
      </c>
      <c r="E320" s="3574">
        <v>37.19</v>
      </c>
      <c r="F320" s="3473">
        <v>12.72</v>
      </c>
      <c r="G320" s="3473">
        <f t="shared" si="16"/>
        <v>24.47</v>
      </c>
    </row>
    <row r="321" spans="1:7" s="3480" customFormat="1" ht="14.25" customHeight="1">
      <c r="A321" s="3477">
        <v>1</v>
      </c>
      <c r="B321" s="3478" t="s">
        <v>3960</v>
      </c>
      <c r="C321" s="3479" t="s">
        <v>4375</v>
      </c>
      <c r="D321" s="3479" t="s">
        <v>4572</v>
      </c>
      <c r="E321" s="3574">
        <v>37.19</v>
      </c>
      <c r="F321" s="3473">
        <v>12.72</v>
      </c>
      <c r="G321" s="3473">
        <f t="shared" si="16"/>
        <v>24.47</v>
      </c>
    </row>
    <row r="322" spans="1:7" s="3480" customFormat="1" ht="14.25" customHeight="1">
      <c r="A322" s="3477">
        <v>1</v>
      </c>
      <c r="B322" s="3478" t="s">
        <v>3960</v>
      </c>
      <c r="C322" s="3479" t="s">
        <v>4375</v>
      </c>
      <c r="D322" s="3479" t="s">
        <v>4573</v>
      </c>
      <c r="E322" s="3574">
        <v>37.19</v>
      </c>
      <c r="F322" s="3473">
        <v>12.72</v>
      </c>
      <c r="G322" s="3473">
        <f t="shared" si="16"/>
        <v>24.47</v>
      </c>
    </row>
    <row r="323" spans="1:7" s="3480" customFormat="1" ht="14.25" customHeight="1">
      <c r="A323" s="3477">
        <v>1</v>
      </c>
      <c r="B323" s="3478" t="s">
        <v>3960</v>
      </c>
      <c r="C323" s="3479" t="s">
        <v>4375</v>
      </c>
      <c r="D323" s="3479" t="s">
        <v>4574</v>
      </c>
      <c r="E323" s="3574">
        <v>37.19</v>
      </c>
      <c r="F323" s="3473">
        <v>12.72</v>
      </c>
      <c r="G323" s="3473">
        <f t="shared" ref="G323:G386" si="17">E323-F323</f>
        <v>24.47</v>
      </c>
    </row>
    <row r="324" spans="1:7" s="3480" customFormat="1" ht="14.25" customHeight="1">
      <c r="A324" s="3477">
        <v>1</v>
      </c>
      <c r="B324" s="3478" t="s">
        <v>3960</v>
      </c>
      <c r="C324" s="3479" t="s">
        <v>4375</v>
      </c>
      <c r="D324" s="3479" t="s">
        <v>4575</v>
      </c>
      <c r="E324" s="3574">
        <v>37.19</v>
      </c>
      <c r="F324" s="3473">
        <v>12.72</v>
      </c>
      <c r="G324" s="3473">
        <f t="shared" si="17"/>
        <v>24.47</v>
      </c>
    </row>
    <row r="325" spans="1:7" s="3480" customFormat="1" ht="14.25" customHeight="1">
      <c r="A325" s="3477">
        <v>1</v>
      </c>
      <c r="B325" s="3478" t="s">
        <v>3960</v>
      </c>
      <c r="C325" s="3479" t="s">
        <v>4375</v>
      </c>
      <c r="D325" s="3479" t="s">
        <v>4576</v>
      </c>
      <c r="E325" s="3574">
        <v>37.19</v>
      </c>
      <c r="F325" s="3473">
        <v>12.72</v>
      </c>
      <c r="G325" s="3473">
        <f t="shared" si="17"/>
        <v>24.47</v>
      </c>
    </row>
    <row r="326" spans="1:7" s="3480" customFormat="1" ht="14.25" customHeight="1">
      <c r="A326" s="3477">
        <v>1</v>
      </c>
      <c r="B326" s="3478" t="s">
        <v>3960</v>
      </c>
      <c r="C326" s="3479" t="s">
        <v>4375</v>
      </c>
      <c r="D326" s="3479" t="s">
        <v>4577</v>
      </c>
      <c r="E326" s="3574">
        <v>37.19</v>
      </c>
      <c r="F326" s="3473">
        <v>12.72</v>
      </c>
      <c r="G326" s="3473">
        <f t="shared" si="17"/>
        <v>24.47</v>
      </c>
    </row>
    <row r="327" spans="1:7" s="3480" customFormat="1" ht="14.25" customHeight="1">
      <c r="A327" s="3477">
        <v>1</v>
      </c>
      <c r="B327" s="3478" t="s">
        <v>3960</v>
      </c>
      <c r="C327" s="3479" t="s">
        <v>4375</v>
      </c>
      <c r="D327" s="3479" t="s">
        <v>4578</v>
      </c>
      <c r="E327" s="3574">
        <v>37.19</v>
      </c>
      <c r="F327" s="3473">
        <v>12.72</v>
      </c>
      <c r="G327" s="3473">
        <f t="shared" si="17"/>
        <v>24.47</v>
      </c>
    </row>
    <row r="328" spans="1:7" s="3480" customFormat="1" ht="14.25" customHeight="1">
      <c r="A328" s="3477">
        <v>1</v>
      </c>
      <c r="B328" s="3478" t="s">
        <v>3960</v>
      </c>
      <c r="C328" s="3479" t="s">
        <v>4375</v>
      </c>
      <c r="D328" s="3479" t="s">
        <v>4579</v>
      </c>
      <c r="E328" s="3574">
        <v>37.19</v>
      </c>
      <c r="F328" s="3473">
        <v>12.72</v>
      </c>
      <c r="G328" s="3473">
        <f t="shared" si="17"/>
        <v>24.47</v>
      </c>
    </row>
    <row r="329" spans="1:7" s="3480" customFormat="1" ht="14.25" customHeight="1">
      <c r="A329" s="3477">
        <v>1</v>
      </c>
      <c r="B329" s="3478" t="s">
        <v>3960</v>
      </c>
      <c r="C329" s="3479" t="s">
        <v>4375</v>
      </c>
      <c r="D329" s="3479" t="s">
        <v>4580</v>
      </c>
      <c r="E329" s="3574">
        <v>37.19</v>
      </c>
      <c r="F329" s="3473">
        <v>12.72</v>
      </c>
      <c r="G329" s="3473">
        <f t="shared" si="17"/>
        <v>24.47</v>
      </c>
    </row>
    <row r="330" spans="1:7" s="3480" customFormat="1" ht="14.25" customHeight="1">
      <c r="A330" s="3477">
        <v>1</v>
      </c>
      <c r="B330" s="3478" t="s">
        <v>3960</v>
      </c>
      <c r="C330" s="3479" t="s">
        <v>4375</v>
      </c>
      <c r="D330" s="3479" t="s">
        <v>4581</v>
      </c>
      <c r="E330" s="3574">
        <v>37.19</v>
      </c>
      <c r="F330" s="3473">
        <v>12.72</v>
      </c>
      <c r="G330" s="3473">
        <f t="shared" si="17"/>
        <v>24.47</v>
      </c>
    </row>
    <row r="331" spans="1:7" s="3480" customFormat="1" ht="14.25" customHeight="1">
      <c r="A331" s="3477">
        <v>1</v>
      </c>
      <c r="B331" s="3478" t="s">
        <v>3960</v>
      </c>
      <c r="C331" s="3479" t="s">
        <v>4375</v>
      </c>
      <c r="D331" s="3479" t="s">
        <v>4582</v>
      </c>
      <c r="E331" s="3574">
        <v>37.19</v>
      </c>
      <c r="F331" s="3473">
        <v>12.72</v>
      </c>
      <c r="G331" s="3473">
        <f t="shared" si="17"/>
        <v>24.47</v>
      </c>
    </row>
    <row r="332" spans="1:7" s="3480" customFormat="1" ht="14.25" customHeight="1">
      <c r="A332" s="3477">
        <v>1</v>
      </c>
      <c r="B332" s="3478" t="s">
        <v>3960</v>
      </c>
      <c r="C332" s="3479" t="s">
        <v>4375</v>
      </c>
      <c r="D332" s="3479" t="s">
        <v>4583</v>
      </c>
      <c r="E332" s="3574">
        <v>37.19</v>
      </c>
      <c r="F332" s="3473">
        <v>12.72</v>
      </c>
      <c r="G332" s="3473">
        <f t="shared" si="17"/>
        <v>24.47</v>
      </c>
    </row>
    <row r="333" spans="1:7" s="3480" customFormat="1" ht="14.25" customHeight="1">
      <c r="A333" s="3477">
        <v>1</v>
      </c>
      <c r="B333" s="3478" t="s">
        <v>3960</v>
      </c>
      <c r="C333" s="3479" t="s">
        <v>4375</v>
      </c>
      <c r="D333" s="3479" t="s">
        <v>4584</v>
      </c>
      <c r="E333" s="3574">
        <v>37.19</v>
      </c>
      <c r="F333" s="3473">
        <v>12.72</v>
      </c>
      <c r="G333" s="3473">
        <f t="shared" si="17"/>
        <v>24.47</v>
      </c>
    </row>
    <row r="334" spans="1:7" s="3480" customFormat="1" ht="14.25" customHeight="1">
      <c r="A334" s="3477">
        <v>1</v>
      </c>
      <c r="B334" s="3478" t="s">
        <v>3960</v>
      </c>
      <c r="C334" s="3479" t="s">
        <v>4375</v>
      </c>
      <c r="D334" s="3479" t="s">
        <v>4585</v>
      </c>
      <c r="E334" s="3574">
        <v>37.19</v>
      </c>
      <c r="F334" s="3473">
        <v>12.72</v>
      </c>
      <c r="G334" s="3473">
        <f t="shared" si="17"/>
        <v>24.47</v>
      </c>
    </row>
    <row r="335" spans="1:7" s="3480" customFormat="1" ht="14.25" customHeight="1">
      <c r="A335" s="3477">
        <v>1</v>
      </c>
      <c r="B335" s="3478" t="s">
        <v>3960</v>
      </c>
      <c r="C335" s="3479" t="s">
        <v>4375</v>
      </c>
      <c r="D335" s="3479" t="s">
        <v>4586</v>
      </c>
      <c r="E335" s="3574">
        <v>37.19</v>
      </c>
      <c r="F335" s="3473">
        <v>12.72</v>
      </c>
      <c r="G335" s="3473">
        <f t="shared" si="17"/>
        <v>24.47</v>
      </c>
    </row>
    <row r="336" spans="1:7" s="3480" customFormat="1" ht="14.25" customHeight="1">
      <c r="A336" s="3477">
        <v>1</v>
      </c>
      <c r="B336" s="3478" t="s">
        <v>3960</v>
      </c>
      <c r="C336" s="3479" t="s">
        <v>4375</v>
      </c>
      <c r="D336" s="3479" t="s">
        <v>4587</v>
      </c>
      <c r="E336" s="3574">
        <v>37.19</v>
      </c>
      <c r="F336" s="3473">
        <v>12.72</v>
      </c>
      <c r="G336" s="3473">
        <f t="shared" si="17"/>
        <v>24.47</v>
      </c>
    </row>
    <row r="337" spans="1:7" s="3480" customFormat="1" ht="14.25" customHeight="1">
      <c r="A337" s="3477">
        <v>1</v>
      </c>
      <c r="B337" s="3478" t="s">
        <v>3960</v>
      </c>
      <c r="C337" s="3479" t="s">
        <v>4375</v>
      </c>
      <c r="D337" s="3479" t="s">
        <v>4588</v>
      </c>
      <c r="E337" s="3574">
        <v>37.19</v>
      </c>
      <c r="F337" s="3473">
        <v>12.72</v>
      </c>
      <c r="G337" s="3473">
        <f t="shared" si="17"/>
        <v>24.47</v>
      </c>
    </row>
    <row r="338" spans="1:7" s="3480" customFormat="1" ht="14.25" customHeight="1">
      <c r="A338" s="3477">
        <v>1</v>
      </c>
      <c r="B338" s="3478" t="s">
        <v>3960</v>
      </c>
      <c r="C338" s="3479" t="s">
        <v>4375</v>
      </c>
      <c r="D338" s="3479" t="s">
        <v>4589</v>
      </c>
      <c r="E338" s="3574">
        <v>37.19</v>
      </c>
      <c r="F338" s="3473">
        <v>12.72</v>
      </c>
      <c r="G338" s="3473">
        <f t="shared" si="17"/>
        <v>24.47</v>
      </c>
    </row>
    <row r="339" spans="1:7" s="3480" customFormat="1" ht="14.25" customHeight="1">
      <c r="A339" s="3477">
        <v>1</v>
      </c>
      <c r="B339" s="3478" t="s">
        <v>3960</v>
      </c>
      <c r="C339" s="3479" t="s">
        <v>4375</v>
      </c>
      <c r="D339" s="3479" t="s">
        <v>4590</v>
      </c>
      <c r="E339" s="3574">
        <v>37.19</v>
      </c>
      <c r="F339" s="3473">
        <v>12.72</v>
      </c>
      <c r="G339" s="3473">
        <f t="shared" si="17"/>
        <v>24.47</v>
      </c>
    </row>
    <row r="340" spans="1:7" s="3480" customFormat="1" ht="14.25" customHeight="1">
      <c r="A340" s="3477">
        <v>1</v>
      </c>
      <c r="B340" s="3478" t="s">
        <v>3960</v>
      </c>
      <c r="C340" s="3479" t="s">
        <v>4375</v>
      </c>
      <c r="D340" s="3479" t="s">
        <v>4591</v>
      </c>
      <c r="E340" s="3574">
        <v>37.19</v>
      </c>
      <c r="F340" s="3473">
        <v>12.72</v>
      </c>
      <c r="G340" s="3473">
        <f t="shared" si="17"/>
        <v>24.47</v>
      </c>
    </row>
    <row r="341" spans="1:7" s="3480" customFormat="1" ht="14.25" customHeight="1">
      <c r="A341" s="3477">
        <v>1</v>
      </c>
      <c r="B341" s="3478" t="s">
        <v>3960</v>
      </c>
      <c r="C341" s="3479" t="s">
        <v>4375</v>
      </c>
      <c r="D341" s="3479" t="s">
        <v>4592</v>
      </c>
      <c r="E341" s="3574">
        <v>37.19</v>
      </c>
      <c r="F341" s="3473">
        <v>12.72</v>
      </c>
      <c r="G341" s="3473">
        <f t="shared" si="17"/>
        <v>24.47</v>
      </c>
    </row>
    <row r="342" spans="1:7" s="3480" customFormat="1" ht="14.25" customHeight="1">
      <c r="A342" s="3477">
        <v>1</v>
      </c>
      <c r="B342" s="3478" t="s">
        <v>3960</v>
      </c>
      <c r="C342" s="3479" t="s">
        <v>4375</v>
      </c>
      <c r="D342" s="3479" t="s">
        <v>4593</v>
      </c>
      <c r="E342" s="3574">
        <v>37.19</v>
      </c>
      <c r="F342" s="3473">
        <v>12.72</v>
      </c>
      <c r="G342" s="3473">
        <f t="shared" si="17"/>
        <v>24.47</v>
      </c>
    </row>
    <row r="343" spans="1:7" s="3480" customFormat="1" ht="14.25" customHeight="1">
      <c r="A343" s="3477">
        <v>1</v>
      </c>
      <c r="B343" s="3478" t="s">
        <v>3960</v>
      </c>
      <c r="C343" s="3479" t="s">
        <v>4375</v>
      </c>
      <c r="D343" s="3479" t="s">
        <v>4594</v>
      </c>
      <c r="E343" s="3574">
        <v>37.19</v>
      </c>
      <c r="F343" s="3473">
        <v>12.72</v>
      </c>
      <c r="G343" s="3473">
        <f t="shared" si="17"/>
        <v>24.47</v>
      </c>
    </row>
    <row r="344" spans="1:7" s="3480" customFormat="1" ht="14.25" customHeight="1">
      <c r="A344" s="3477">
        <v>1</v>
      </c>
      <c r="B344" s="3478" t="s">
        <v>3960</v>
      </c>
      <c r="C344" s="3479" t="s">
        <v>4375</v>
      </c>
      <c r="D344" s="3479" t="s">
        <v>4595</v>
      </c>
      <c r="E344" s="3574">
        <v>37.19</v>
      </c>
      <c r="F344" s="3473">
        <v>12.72</v>
      </c>
      <c r="G344" s="3473">
        <f t="shared" si="17"/>
        <v>24.47</v>
      </c>
    </row>
    <row r="345" spans="1:7" s="3480" customFormat="1" ht="14.25" customHeight="1">
      <c r="A345" s="3477">
        <v>1</v>
      </c>
      <c r="B345" s="3478" t="s">
        <v>3960</v>
      </c>
      <c r="C345" s="3479" t="s">
        <v>4375</v>
      </c>
      <c r="D345" s="3479" t="s">
        <v>4596</v>
      </c>
      <c r="E345" s="3574">
        <v>37.19</v>
      </c>
      <c r="F345" s="3473">
        <v>12.72</v>
      </c>
      <c r="G345" s="3473">
        <f t="shared" si="17"/>
        <v>24.47</v>
      </c>
    </row>
    <row r="346" spans="1:7" s="3480" customFormat="1" ht="14.25" customHeight="1">
      <c r="A346" s="3477">
        <v>1</v>
      </c>
      <c r="B346" s="3478" t="s">
        <v>3960</v>
      </c>
      <c r="C346" s="3479" t="s">
        <v>4375</v>
      </c>
      <c r="D346" s="3479" t="s">
        <v>4597</v>
      </c>
      <c r="E346" s="3574">
        <v>37.19</v>
      </c>
      <c r="F346" s="3473">
        <v>12.72</v>
      </c>
      <c r="G346" s="3473">
        <f t="shared" si="17"/>
        <v>24.47</v>
      </c>
    </row>
    <row r="347" spans="1:7" s="3480" customFormat="1" ht="14.25" customHeight="1">
      <c r="A347" s="3477">
        <v>1</v>
      </c>
      <c r="B347" s="3478" t="s">
        <v>3960</v>
      </c>
      <c r="C347" s="3479" t="s">
        <v>4375</v>
      </c>
      <c r="D347" s="3479" t="s">
        <v>4598</v>
      </c>
      <c r="E347" s="3574">
        <v>37.19</v>
      </c>
      <c r="F347" s="3473">
        <v>12.72</v>
      </c>
      <c r="G347" s="3473">
        <f t="shared" si="17"/>
        <v>24.47</v>
      </c>
    </row>
    <row r="348" spans="1:7" s="3480" customFormat="1" ht="14.25" customHeight="1">
      <c r="A348" s="3477">
        <v>1</v>
      </c>
      <c r="B348" s="3478" t="s">
        <v>3960</v>
      </c>
      <c r="C348" s="3479" t="s">
        <v>4375</v>
      </c>
      <c r="D348" s="3479" t="s">
        <v>4599</v>
      </c>
      <c r="E348" s="3574">
        <v>37.19</v>
      </c>
      <c r="F348" s="3473">
        <v>12.72</v>
      </c>
      <c r="G348" s="3473">
        <f t="shared" si="17"/>
        <v>24.47</v>
      </c>
    </row>
    <row r="349" spans="1:7" s="3480" customFormat="1" ht="14.25" customHeight="1">
      <c r="A349" s="3477">
        <v>1</v>
      </c>
      <c r="B349" s="3478" t="s">
        <v>3960</v>
      </c>
      <c r="C349" s="3479" t="s">
        <v>4375</v>
      </c>
      <c r="D349" s="3479" t="s">
        <v>4600</v>
      </c>
      <c r="E349" s="3574">
        <v>37.19</v>
      </c>
      <c r="F349" s="3473">
        <v>12.72</v>
      </c>
      <c r="G349" s="3473">
        <f t="shared" si="17"/>
        <v>24.47</v>
      </c>
    </row>
    <row r="350" spans="1:7" s="3480" customFormat="1" ht="14.25" customHeight="1">
      <c r="A350" s="3477">
        <v>1</v>
      </c>
      <c r="B350" s="3478" t="s">
        <v>3960</v>
      </c>
      <c r="C350" s="3479" t="s">
        <v>4375</v>
      </c>
      <c r="D350" s="3479" t="s">
        <v>4601</v>
      </c>
      <c r="E350" s="3574">
        <v>37.19</v>
      </c>
      <c r="F350" s="3473">
        <v>12.72</v>
      </c>
      <c r="G350" s="3473">
        <f t="shared" si="17"/>
        <v>24.47</v>
      </c>
    </row>
    <row r="351" spans="1:7" s="3480" customFormat="1" ht="14.25" customHeight="1">
      <c r="A351" s="3477">
        <v>1</v>
      </c>
      <c r="B351" s="3478" t="s">
        <v>3960</v>
      </c>
      <c r="C351" s="3479" t="s">
        <v>4375</v>
      </c>
      <c r="D351" s="3479" t="s">
        <v>4602</v>
      </c>
      <c r="E351" s="3574">
        <v>37.19</v>
      </c>
      <c r="F351" s="3473">
        <v>12.72</v>
      </c>
      <c r="G351" s="3473">
        <f t="shared" si="17"/>
        <v>24.47</v>
      </c>
    </row>
    <row r="352" spans="1:7" s="3480" customFormat="1" ht="14.25" customHeight="1">
      <c r="A352" s="3477">
        <v>1</v>
      </c>
      <c r="B352" s="3478" t="s">
        <v>3960</v>
      </c>
      <c r="C352" s="3479" t="s">
        <v>4375</v>
      </c>
      <c r="D352" s="3479" t="s">
        <v>4603</v>
      </c>
      <c r="E352" s="3574">
        <v>37.19</v>
      </c>
      <c r="F352" s="3473">
        <v>12.72</v>
      </c>
      <c r="G352" s="3473">
        <f t="shared" si="17"/>
        <v>24.47</v>
      </c>
    </row>
    <row r="353" spans="1:7" s="3480" customFormat="1" ht="14.25" customHeight="1">
      <c r="A353" s="3477">
        <v>1</v>
      </c>
      <c r="B353" s="3478" t="s">
        <v>3960</v>
      </c>
      <c r="C353" s="3479" t="s">
        <v>4375</v>
      </c>
      <c r="D353" s="3479" t="s">
        <v>4604</v>
      </c>
      <c r="E353" s="3574">
        <v>37.19</v>
      </c>
      <c r="F353" s="3473">
        <v>12.72</v>
      </c>
      <c r="G353" s="3473">
        <f t="shared" si="17"/>
        <v>24.47</v>
      </c>
    </row>
    <row r="354" spans="1:7" s="3480" customFormat="1" ht="14.25" customHeight="1">
      <c r="A354" s="3477">
        <v>1</v>
      </c>
      <c r="B354" s="3478" t="s">
        <v>3960</v>
      </c>
      <c r="C354" s="3479" t="s">
        <v>4375</v>
      </c>
      <c r="D354" s="3479" t="s">
        <v>4605</v>
      </c>
      <c r="E354" s="3574">
        <v>37.19</v>
      </c>
      <c r="F354" s="3473">
        <v>12.72</v>
      </c>
      <c r="G354" s="3473">
        <f t="shared" si="17"/>
        <v>24.47</v>
      </c>
    </row>
    <row r="355" spans="1:7" s="3480" customFormat="1" ht="14.25" customHeight="1">
      <c r="A355" s="3477">
        <v>1</v>
      </c>
      <c r="B355" s="3478" t="s">
        <v>3960</v>
      </c>
      <c r="C355" s="3479" t="s">
        <v>4375</v>
      </c>
      <c r="D355" s="3479" t="s">
        <v>4606</v>
      </c>
      <c r="E355" s="3574">
        <v>37.19</v>
      </c>
      <c r="F355" s="3473">
        <v>12.72</v>
      </c>
      <c r="G355" s="3473">
        <f t="shared" si="17"/>
        <v>24.47</v>
      </c>
    </row>
    <row r="356" spans="1:7" s="3480" customFormat="1" ht="14.25" customHeight="1">
      <c r="A356" s="3477">
        <v>1</v>
      </c>
      <c r="B356" s="3478" t="s">
        <v>3960</v>
      </c>
      <c r="C356" s="3479" t="s">
        <v>4375</v>
      </c>
      <c r="D356" s="3479" t="s">
        <v>4607</v>
      </c>
      <c r="E356" s="3574">
        <v>37.19</v>
      </c>
      <c r="F356" s="3473">
        <v>12.72</v>
      </c>
      <c r="G356" s="3473">
        <f t="shared" si="17"/>
        <v>24.47</v>
      </c>
    </row>
    <row r="357" spans="1:7" s="3480" customFormat="1" ht="14.25" customHeight="1">
      <c r="A357" s="3477">
        <v>1</v>
      </c>
      <c r="B357" s="3478" t="s">
        <v>3960</v>
      </c>
      <c r="C357" s="3479" t="s">
        <v>4375</v>
      </c>
      <c r="D357" s="3479" t="s">
        <v>4608</v>
      </c>
      <c r="E357" s="3574">
        <v>37.19</v>
      </c>
      <c r="F357" s="3473">
        <v>12.72</v>
      </c>
      <c r="G357" s="3473">
        <f t="shared" si="17"/>
        <v>24.47</v>
      </c>
    </row>
    <row r="358" spans="1:7" s="3480" customFormat="1" ht="14.25" customHeight="1">
      <c r="A358" s="3477">
        <v>1</v>
      </c>
      <c r="B358" s="3478" t="s">
        <v>3960</v>
      </c>
      <c r="C358" s="3479" t="s">
        <v>4375</v>
      </c>
      <c r="D358" s="3479" t="s">
        <v>4609</v>
      </c>
      <c r="E358" s="3574">
        <v>37.19</v>
      </c>
      <c r="F358" s="3473">
        <v>12.72</v>
      </c>
      <c r="G358" s="3473">
        <f t="shared" si="17"/>
        <v>24.47</v>
      </c>
    </row>
    <row r="359" spans="1:7" s="3480" customFormat="1" ht="14.25" customHeight="1">
      <c r="A359" s="3477">
        <v>1</v>
      </c>
      <c r="B359" s="3478" t="s">
        <v>3960</v>
      </c>
      <c r="C359" s="3479" t="s">
        <v>4375</v>
      </c>
      <c r="D359" s="3479" t="s">
        <v>4610</v>
      </c>
      <c r="E359" s="3574">
        <v>37.19</v>
      </c>
      <c r="F359" s="3473">
        <v>12.72</v>
      </c>
      <c r="G359" s="3473">
        <f t="shared" si="17"/>
        <v>24.47</v>
      </c>
    </row>
    <row r="360" spans="1:7" s="3480" customFormat="1" ht="14.25" customHeight="1">
      <c r="A360" s="3477">
        <v>1</v>
      </c>
      <c r="B360" s="3478" t="s">
        <v>3960</v>
      </c>
      <c r="C360" s="3479" t="s">
        <v>4375</v>
      </c>
      <c r="D360" s="3479" t="s">
        <v>4611</v>
      </c>
      <c r="E360" s="3574">
        <v>37.19</v>
      </c>
      <c r="F360" s="3473">
        <v>12.72</v>
      </c>
      <c r="G360" s="3473">
        <f t="shared" si="17"/>
        <v>24.47</v>
      </c>
    </row>
    <row r="361" spans="1:7" s="3480" customFormat="1" ht="14.25" customHeight="1">
      <c r="A361" s="3477">
        <v>1</v>
      </c>
      <c r="B361" s="3478" t="s">
        <v>3960</v>
      </c>
      <c r="C361" s="3479" t="s">
        <v>4375</v>
      </c>
      <c r="D361" s="3479" t="s">
        <v>4612</v>
      </c>
      <c r="E361" s="3574">
        <v>37.19</v>
      </c>
      <c r="F361" s="3473">
        <v>12.72</v>
      </c>
      <c r="G361" s="3473">
        <f t="shared" si="17"/>
        <v>24.47</v>
      </c>
    </row>
    <row r="362" spans="1:7" s="3480" customFormat="1" ht="14.25" customHeight="1">
      <c r="A362" s="3477">
        <v>1</v>
      </c>
      <c r="B362" s="3478" t="s">
        <v>3960</v>
      </c>
      <c r="C362" s="3479" t="s">
        <v>4375</v>
      </c>
      <c r="D362" s="3479" t="s">
        <v>4613</v>
      </c>
      <c r="E362" s="3574">
        <v>37.19</v>
      </c>
      <c r="F362" s="3473">
        <v>12.72</v>
      </c>
      <c r="G362" s="3473">
        <f t="shared" si="17"/>
        <v>24.47</v>
      </c>
    </row>
    <row r="363" spans="1:7" s="3480" customFormat="1" ht="14.25" customHeight="1">
      <c r="A363" s="3477">
        <v>1</v>
      </c>
      <c r="B363" s="3478" t="s">
        <v>3960</v>
      </c>
      <c r="C363" s="3479" t="s">
        <v>4375</v>
      </c>
      <c r="D363" s="3479" t="s">
        <v>4614</v>
      </c>
      <c r="E363" s="3574">
        <v>37.19</v>
      </c>
      <c r="F363" s="3473">
        <v>12.72</v>
      </c>
      <c r="G363" s="3473">
        <f t="shared" si="17"/>
        <v>24.47</v>
      </c>
    </row>
    <row r="364" spans="1:7" s="3480" customFormat="1" ht="14.25" customHeight="1">
      <c r="A364" s="3477">
        <v>1</v>
      </c>
      <c r="B364" s="3478" t="s">
        <v>3960</v>
      </c>
      <c r="C364" s="3479" t="s">
        <v>4375</v>
      </c>
      <c r="D364" s="3479" t="s">
        <v>4615</v>
      </c>
      <c r="E364" s="3574">
        <v>37.19</v>
      </c>
      <c r="F364" s="3473">
        <v>12.72</v>
      </c>
      <c r="G364" s="3473">
        <f t="shared" si="17"/>
        <v>24.47</v>
      </c>
    </row>
    <row r="365" spans="1:7" s="3480" customFormat="1" ht="14.25" customHeight="1">
      <c r="A365" s="3477">
        <v>1</v>
      </c>
      <c r="B365" s="3478" t="s">
        <v>3960</v>
      </c>
      <c r="C365" s="3479" t="s">
        <v>4375</v>
      </c>
      <c r="D365" s="3479" t="s">
        <v>4616</v>
      </c>
      <c r="E365" s="3574">
        <v>37.19</v>
      </c>
      <c r="F365" s="3473">
        <v>12.72</v>
      </c>
      <c r="G365" s="3473">
        <f t="shared" si="17"/>
        <v>24.47</v>
      </c>
    </row>
    <row r="366" spans="1:7" s="3480" customFormat="1" ht="14.25" customHeight="1">
      <c r="A366" s="3477">
        <v>1</v>
      </c>
      <c r="B366" s="3478" t="s">
        <v>3960</v>
      </c>
      <c r="C366" s="3479" t="s">
        <v>4375</v>
      </c>
      <c r="D366" s="3479" t="s">
        <v>4617</v>
      </c>
      <c r="E366" s="3574">
        <v>37.19</v>
      </c>
      <c r="F366" s="3473">
        <v>12.72</v>
      </c>
      <c r="G366" s="3473">
        <f t="shared" si="17"/>
        <v>24.47</v>
      </c>
    </row>
    <row r="367" spans="1:7" s="3480" customFormat="1" ht="14.25" customHeight="1">
      <c r="A367" s="3477">
        <v>1</v>
      </c>
      <c r="B367" s="3478" t="s">
        <v>3960</v>
      </c>
      <c r="C367" s="3479" t="s">
        <v>4375</v>
      </c>
      <c r="D367" s="3479" t="s">
        <v>4618</v>
      </c>
      <c r="E367" s="3574">
        <v>37.19</v>
      </c>
      <c r="F367" s="3473">
        <v>12.72</v>
      </c>
      <c r="G367" s="3473">
        <f t="shared" si="17"/>
        <v>24.47</v>
      </c>
    </row>
    <row r="368" spans="1:7" s="3480" customFormat="1" ht="14.25" customHeight="1">
      <c r="A368" s="3477">
        <v>1</v>
      </c>
      <c r="B368" s="3478" t="s">
        <v>3960</v>
      </c>
      <c r="C368" s="3479" t="s">
        <v>4375</v>
      </c>
      <c r="D368" s="3479" t="s">
        <v>4619</v>
      </c>
      <c r="E368" s="3574">
        <v>37.19</v>
      </c>
      <c r="F368" s="3473">
        <v>12.72</v>
      </c>
      <c r="G368" s="3473">
        <f t="shared" si="17"/>
        <v>24.47</v>
      </c>
    </row>
    <row r="369" spans="1:7" s="3480" customFormat="1" ht="14.25" customHeight="1">
      <c r="A369" s="3477">
        <v>1</v>
      </c>
      <c r="B369" s="3478" t="s">
        <v>3960</v>
      </c>
      <c r="C369" s="3479" t="s">
        <v>4375</v>
      </c>
      <c r="D369" s="3479" t="s">
        <v>4620</v>
      </c>
      <c r="E369" s="3574">
        <v>37.19</v>
      </c>
      <c r="F369" s="3473">
        <v>12.72</v>
      </c>
      <c r="G369" s="3473">
        <f t="shared" si="17"/>
        <v>24.47</v>
      </c>
    </row>
    <row r="370" spans="1:7" s="3480" customFormat="1" ht="14.25" customHeight="1">
      <c r="A370" s="3477">
        <v>1</v>
      </c>
      <c r="B370" s="3478" t="s">
        <v>3960</v>
      </c>
      <c r="C370" s="3479" t="s">
        <v>4375</v>
      </c>
      <c r="D370" s="3479" t="s">
        <v>4621</v>
      </c>
      <c r="E370" s="3574">
        <v>37.19</v>
      </c>
      <c r="F370" s="3473">
        <v>12.72</v>
      </c>
      <c r="G370" s="3473">
        <f t="shared" si="17"/>
        <v>24.47</v>
      </c>
    </row>
    <row r="371" spans="1:7" s="3480" customFormat="1" ht="14.25" customHeight="1">
      <c r="A371" s="3477">
        <v>1</v>
      </c>
      <c r="B371" s="3478" t="s">
        <v>3960</v>
      </c>
      <c r="C371" s="3479" t="s">
        <v>4375</v>
      </c>
      <c r="D371" s="3479" t="s">
        <v>4622</v>
      </c>
      <c r="E371" s="3574">
        <v>37.19</v>
      </c>
      <c r="F371" s="3473">
        <v>12.72</v>
      </c>
      <c r="G371" s="3473">
        <f t="shared" si="17"/>
        <v>24.47</v>
      </c>
    </row>
    <row r="372" spans="1:7" s="3480" customFormat="1" ht="14.25" customHeight="1">
      <c r="A372" s="3477">
        <v>1</v>
      </c>
      <c r="B372" s="3478" t="s">
        <v>3960</v>
      </c>
      <c r="C372" s="3479" t="s">
        <v>4375</v>
      </c>
      <c r="D372" s="3479" t="s">
        <v>4623</v>
      </c>
      <c r="E372" s="3574">
        <v>37.19</v>
      </c>
      <c r="F372" s="3473">
        <v>12.72</v>
      </c>
      <c r="G372" s="3473">
        <f t="shared" si="17"/>
        <v>24.47</v>
      </c>
    </row>
    <row r="373" spans="1:7" s="3480" customFormat="1" ht="14.25" customHeight="1">
      <c r="A373" s="3477">
        <v>1</v>
      </c>
      <c r="B373" s="3478" t="s">
        <v>3960</v>
      </c>
      <c r="C373" s="3479" t="s">
        <v>4375</v>
      </c>
      <c r="D373" s="3479" t="s">
        <v>4624</v>
      </c>
      <c r="E373" s="3574">
        <v>37.19</v>
      </c>
      <c r="F373" s="3473">
        <v>12.72</v>
      </c>
      <c r="G373" s="3473">
        <f t="shared" si="17"/>
        <v>24.47</v>
      </c>
    </row>
    <row r="374" spans="1:7" s="3480" customFormat="1" ht="14.25" customHeight="1">
      <c r="A374" s="3477">
        <v>1</v>
      </c>
      <c r="B374" s="3478" t="s">
        <v>3960</v>
      </c>
      <c r="C374" s="3479" t="s">
        <v>4375</v>
      </c>
      <c r="D374" s="3479" t="s">
        <v>4625</v>
      </c>
      <c r="E374" s="3574">
        <v>37.19</v>
      </c>
      <c r="F374" s="3473">
        <v>12.72</v>
      </c>
      <c r="G374" s="3473">
        <f t="shared" si="17"/>
        <v>24.47</v>
      </c>
    </row>
    <row r="375" spans="1:7" s="3480" customFormat="1" ht="14.25" customHeight="1">
      <c r="A375" s="3477">
        <v>1</v>
      </c>
      <c r="B375" s="3478" t="s">
        <v>3960</v>
      </c>
      <c r="C375" s="3479" t="s">
        <v>4375</v>
      </c>
      <c r="D375" s="3479" t="s">
        <v>4626</v>
      </c>
      <c r="E375" s="3574">
        <v>37.19</v>
      </c>
      <c r="F375" s="3473">
        <v>12.72</v>
      </c>
      <c r="G375" s="3473">
        <f t="shared" si="17"/>
        <v>24.47</v>
      </c>
    </row>
    <row r="376" spans="1:7" s="3480" customFormat="1" ht="14.25" customHeight="1">
      <c r="A376" s="3477">
        <v>1</v>
      </c>
      <c r="B376" s="3478" t="s">
        <v>3960</v>
      </c>
      <c r="C376" s="3479" t="s">
        <v>4375</v>
      </c>
      <c r="D376" s="3479" t="s">
        <v>4627</v>
      </c>
      <c r="E376" s="3574">
        <v>37.19</v>
      </c>
      <c r="F376" s="3473">
        <v>12.72</v>
      </c>
      <c r="G376" s="3473">
        <f t="shared" si="17"/>
        <v>24.47</v>
      </c>
    </row>
    <row r="377" spans="1:7" s="3480" customFormat="1" ht="14.25" customHeight="1">
      <c r="A377" s="3477">
        <v>1</v>
      </c>
      <c r="B377" s="3478" t="s">
        <v>3960</v>
      </c>
      <c r="C377" s="3479" t="s">
        <v>4375</v>
      </c>
      <c r="D377" s="3479" t="s">
        <v>4628</v>
      </c>
      <c r="E377" s="3574">
        <v>37.19</v>
      </c>
      <c r="F377" s="3473">
        <v>12.72</v>
      </c>
      <c r="G377" s="3473">
        <f t="shared" si="17"/>
        <v>24.47</v>
      </c>
    </row>
    <row r="378" spans="1:7" s="3480" customFormat="1" ht="14.25" customHeight="1">
      <c r="A378" s="3477">
        <v>1</v>
      </c>
      <c r="B378" s="3478" t="s">
        <v>3960</v>
      </c>
      <c r="C378" s="3479" t="s">
        <v>4375</v>
      </c>
      <c r="D378" s="3479" t="s">
        <v>4629</v>
      </c>
      <c r="E378" s="3574">
        <v>37.19</v>
      </c>
      <c r="F378" s="3473">
        <v>12.72</v>
      </c>
      <c r="G378" s="3473">
        <f t="shared" si="17"/>
        <v>24.47</v>
      </c>
    </row>
    <row r="379" spans="1:7" s="3480" customFormat="1" ht="14.25" customHeight="1">
      <c r="A379" s="3477">
        <v>1</v>
      </c>
      <c r="B379" s="3478" t="s">
        <v>3960</v>
      </c>
      <c r="C379" s="3479" t="s">
        <v>4375</v>
      </c>
      <c r="D379" s="3479" t="s">
        <v>4630</v>
      </c>
      <c r="E379" s="3574">
        <v>37.19</v>
      </c>
      <c r="F379" s="3473">
        <v>12.72</v>
      </c>
      <c r="G379" s="3473">
        <f t="shared" si="17"/>
        <v>24.47</v>
      </c>
    </row>
    <row r="380" spans="1:7" s="3480" customFormat="1" ht="14.25" customHeight="1">
      <c r="A380" s="3477">
        <v>1</v>
      </c>
      <c r="B380" s="3478" t="s">
        <v>3960</v>
      </c>
      <c r="C380" s="3479" t="s">
        <v>4375</v>
      </c>
      <c r="D380" s="3479" t="s">
        <v>4631</v>
      </c>
      <c r="E380" s="3574">
        <v>37.19</v>
      </c>
      <c r="F380" s="3473">
        <v>12.72</v>
      </c>
      <c r="G380" s="3473">
        <f t="shared" si="17"/>
        <v>24.47</v>
      </c>
    </row>
    <row r="381" spans="1:7" s="3480" customFormat="1" ht="14.25" customHeight="1">
      <c r="A381" s="3477">
        <v>1</v>
      </c>
      <c r="B381" s="3478" t="s">
        <v>3960</v>
      </c>
      <c r="C381" s="3479" t="s">
        <v>4375</v>
      </c>
      <c r="D381" s="3479" t="s">
        <v>4632</v>
      </c>
      <c r="E381" s="3574">
        <v>37.19</v>
      </c>
      <c r="F381" s="3473">
        <v>12.72</v>
      </c>
      <c r="G381" s="3473">
        <f t="shared" si="17"/>
        <v>24.47</v>
      </c>
    </row>
    <row r="382" spans="1:7" s="3480" customFormat="1" ht="14.25" customHeight="1">
      <c r="A382" s="3477">
        <v>1</v>
      </c>
      <c r="B382" s="3478" t="s">
        <v>3960</v>
      </c>
      <c r="C382" s="3479" t="s">
        <v>4375</v>
      </c>
      <c r="D382" s="3479" t="s">
        <v>4633</v>
      </c>
      <c r="E382" s="3574">
        <v>37.19</v>
      </c>
      <c r="F382" s="3473">
        <v>12.72</v>
      </c>
      <c r="G382" s="3473">
        <f t="shared" si="17"/>
        <v>24.47</v>
      </c>
    </row>
    <row r="383" spans="1:7" s="3480" customFormat="1" ht="14.25" customHeight="1">
      <c r="A383" s="3477">
        <v>1</v>
      </c>
      <c r="B383" s="3478" t="s">
        <v>3960</v>
      </c>
      <c r="C383" s="3479" t="s">
        <v>4375</v>
      </c>
      <c r="D383" s="3479" t="s">
        <v>4634</v>
      </c>
      <c r="E383" s="3574">
        <v>37.19</v>
      </c>
      <c r="F383" s="3473">
        <v>12.72</v>
      </c>
      <c r="G383" s="3473">
        <f t="shared" si="17"/>
        <v>24.47</v>
      </c>
    </row>
    <row r="384" spans="1:7" s="3480" customFormat="1" ht="14.25" customHeight="1">
      <c r="A384" s="3477">
        <v>1</v>
      </c>
      <c r="B384" s="3478" t="s">
        <v>3960</v>
      </c>
      <c r="C384" s="3479" t="s">
        <v>4375</v>
      </c>
      <c r="D384" s="3479" t="s">
        <v>4635</v>
      </c>
      <c r="E384" s="3574">
        <v>37.19</v>
      </c>
      <c r="F384" s="3473">
        <v>12.72</v>
      </c>
      <c r="G384" s="3473">
        <f t="shared" si="17"/>
        <v>24.47</v>
      </c>
    </row>
    <row r="385" spans="1:7" s="3480" customFormat="1" ht="14.25" customHeight="1">
      <c r="A385" s="3477">
        <v>1</v>
      </c>
      <c r="B385" s="3478" t="s">
        <v>3960</v>
      </c>
      <c r="C385" s="3479" t="s">
        <v>4375</v>
      </c>
      <c r="D385" s="3479" t="s">
        <v>4636</v>
      </c>
      <c r="E385" s="3574">
        <v>37.19</v>
      </c>
      <c r="F385" s="3473">
        <v>12.72</v>
      </c>
      <c r="G385" s="3473">
        <f t="shared" si="17"/>
        <v>24.47</v>
      </c>
    </row>
    <row r="386" spans="1:7" s="3480" customFormat="1" ht="14.25" customHeight="1">
      <c r="A386" s="3477">
        <v>1</v>
      </c>
      <c r="B386" s="3478" t="s">
        <v>3960</v>
      </c>
      <c r="C386" s="3479" t="s">
        <v>4375</v>
      </c>
      <c r="D386" s="3479" t="s">
        <v>4637</v>
      </c>
      <c r="E386" s="3574">
        <v>37.19</v>
      </c>
      <c r="F386" s="3473">
        <v>12.72</v>
      </c>
      <c r="G386" s="3473">
        <f t="shared" si="17"/>
        <v>24.47</v>
      </c>
    </row>
    <row r="387" spans="1:7" s="3480" customFormat="1" ht="14.25" customHeight="1">
      <c r="A387" s="3477">
        <v>1</v>
      </c>
      <c r="B387" s="3478" t="s">
        <v>3960</v>
      </c>
      <c r="C387" s="3479" t="s">
        <v>4375</v>
      </c>
      <c r="D387" s="3479" t="s">
        <v>4638</v>
      </c>
      <c r="E387" s="3574">
        <v>37.19</v>
      </c>
      <c r="F387" s="3473">
        <v>12.72</v>
      </c>
      <c r="G387" s="3473">
        <f t="shared" ref="G387:G446" si="18">E387-F387</f>
        <v>24.47</v>
      </c>
    </row>
    <row r="388" spans="1:7" s="3480" customFormat="1" ht="14.25" customHeight="1">
      <c r="A388" s="3477">
        <v>1</v>
      </c>
      <c r="B388" s="3478" t="s">
        <v>3960</v>
      </c>
      <c r="C388" s="3479" t="s">
        <v>4375</v>
      </c>
      <c r="D388" s="3479" t="s">
        <v>4639</v>
      </c>
      <c r="E388" s="3574">
        <v>37.19</v>
      </c>
      <c r="F388" s="3473">
        <v>12.72</v>
      </c>
      <c r="G388" s="3473">
        <f t="shared" si="18"/>
        <v>24.47</v>
      </c>
    </row>
    <row r="389" spans="1:7" s="3480" customFormat="1" ht="14.25" customHeight="1">
      <c r="A389" s="3477">
        <v>1</v>
      </c>
      <c r="B389" s="3478" t="s">
        <v>3960</v>
      </c>
      <c r="C389" s="3479" t="s">
        <v>4375</v>
      </c>
      <c r="D389" s="3479" t="s">
        <v>4640</v>
      </c>
      <c r="E389" s="3574">
        <v>37.19</v>
      </c>
      <c r="F389" s="3473">
        <v>12.72</v>
      </c>
      <c r="G389" s="3473">
        <f t="shared" si="18"/>
        <v>24.47</v>
      </c>
    </row>
    <row r="390" spans="1:7" s="3480" customFormat="1" ht="14.25" customHeight="1">
      <c r="A390" s="3477">
        <v>1</v>
      </c>
      <c r="B390" s="3478" t="s">
        <v>3960</v>
      </c>
      <c r="C390" s="3479" t="s">
        <v>4375</v>
      </c>
      <c r="D390" s="3479" t="s">
        <v>4641</v>
      </c>
      <c r="E390" s="3574">
        <v>37.19</v>
      </c>
      <c r="F390" s="3473">
        <v>12.72</v>
      </c>
      <c r="G390" s="3473">
        <f t="shared" si="18"/>
        <v>24.47</v>
      </c>
    </row>
    <row r="391" spans="1:7" s="3480" customFormat="1" ht="14.25" customHeight="1">
      <c r="A391" s="3477">
        <v>1</v>
      </c>
      <c r="B391" s="3478" t="s">
        <v>3960</v>
      </c>
      <c r="C391" s="3479" t="s">
        <v>4375</v>
      </c>
      <c r="D391" s="3479" t="s">
        <v>4642</v>
      </c>
      <c r="E391" s="3574">
        <v>37.19</v>
      </c>
      <c r="F391" s="3473">
        <v>12.72</v>
      </c>
      <c r="G391" s="3473">
        <f t="shared" si="18"/>
        <v>24.47</v>
      </c>
    </row>
    <row r="392" spans="1:7" s="3480" customFormat="1" ht="14.25" customHeight="1">
      <c r="A392" s="3477">
        <v>1</v>
      </c>
      <c r="B392" s="3478" t="s">
        <v>3960</v>
      </c>
      <c r="C392" s="3479" t="s">
        <v>4375</v>
      </c>
      <c r="D392" s="3479" t="s">
        <v>4643</v>
      </c>
      <c r="E392" s="3574">
        <v>37.19</v>
      </c>
      <c r="F392" s="3473">
        <v>12.72</v>
      </c>
      <c r="G392" s="3473">
        <f t="shared" si="18"/>
        <v>24.47</v>
      </c>
    </row>
    <row r="393" spans="1:7" s="3480" customFormat="1" ht="14.25" customHeight="1">
      <c r="A393" s="3477">
        <v>1</v>
      </c>
      <c r="B393" s="3478" t="s">
        <v>3960</v>
      </c>
      <c r="C393" s="3479" t="s">
        <v>4375</v>
      </c>
      <c r="D393" s="3479" t="s">
        <v>4644</v>
      </c>
      <c r="E393" s="3574">
        <v>37.19</v>
      </c>
      <c r="F393" s="3473">
        <v>12.72</v>
      </c>
      <c r="G393" s="3473">
        <f t="shared" si="18"/>
        <v>24.47</v>
      </c>
    </row>
    <row r="394" spans="1:7" s="3480" customFormat="1" ht="14.25" customHeight="1">
      <c r="A394" s="3477">
        <v>1</v>
      </c>
      <c r="B394" s="3478" t="s">
        <v>3960</v>
      </c>
      <c r="C394" s="3479" t="s">
        <v>4375</v>
      </c>
      <c r="D394" s="3479" t="s">
        <v>4645</v>
      </c>
      <c r="E394" s="3574">
        <v>37.19</v>
      </c>
      <c r="F394" s="3473">
        <v>12.72</v>
      </c>
      <c r="G394" s="3473">
        <f t="shared" si="18"/>
        <v>24.47</v>
      </c>
    </row>
    <row r="395" spans="1:7" s="3480" customFormat="1" ht="14.25" customHeight="1">
      <c r="A395" s="3477">
        <v>1</v>
      </c>
      <c r="B395" s="3478" t="s">
        <v>3960</v>
      </c>
      <c r="C395" s="3479" t="s">
        <v>4375</v>
      </c>
      <c r="D395" s="3479" t="s">
        <v>4646</v>
      </c>
      <c r="E395" s="3574">
        <v>37.19</v>
      </c>
      <c r="F395" s="3473">
        <v>12.72</v>
      </c>
      <c r="G395" s="3473">
        <f t="shared" si="18"/>
        <v>24.47</v>
      </c>
    </row>
    <row r="396" spans="1:7" s="3480" customFormat="1" ht="14.25" customHeight="1">
      <c r="A396" s="3477">
        <v>1</v>
      </c>
      <c r="B396" s="3478" t="s">
        <v>3960</v>
      </c>
      <c r="C396" s="3479" t="s">
        <v>4375</v>
      </c>
      <c r="D396" s="3479" t="s">
        <v>4647</v>
      </c>
      <c r="E396" s="3574">
        <v>37.19</v>
      </c>
      <c r="F396" s="3473">
        <v>12.72</v>
      </c>
      <c r="G396" s="3473">
        <f t="shared" si="18"/>
        <v>24.47</v>
      </c>
    </row>
    <row r="397" spans="1:7" s="3480" customFormat="1" ht="14.25" customHeight="1">
      <c r="A397" s="3477">
        <v>1</v>
      </c>
      <c r="B397" s="3478" t="s">
        <v>3960</v>
      </c>
      <c r="C397" s="3479" t="s">
        <v>4375</v>
      </c>
      <c r="D397" s="3479" t="s">
        <v>4648</v>
      </c>
      <c r="E397" s="3574">
        <v>37.19</v>
      </c>
      <c r="F397" s="3473">
        <v>12.72</v>
      </c>
      <c r="G397" s="3473">
        <f t="shared" si="18"/>
        <v>24.47</v>
      </c>
    </row>
    <row r="398" spans="1:7" s="3480" customFormat="1" ht="14.25" customHeight="1">
      <c r="A398" s="3477">
        <v>1</v>
      </c>
      <c r="B398" s="3478" t="s">
        <v>3960</v>
      </c>
      <c r="C398" s="3479" t="s">
        <v>4375</v>
      </c>
      <c r="D398" s="3479" t="s">
        <v>4649</v>
      </c>
      <c r="E398" s="3574">
        <v>37.19</v>
      </c>
      <c r="F398" s="3473">
        <v>12.72</v>
      </c>
      <c r="G398" s="3473">
        <f t="shared" si="18"/>
        <v>24.47</v>
      </c>
    </row>
    <row r="399" spans="1:7" s="3480" customFormat="1" ht="14.25" customHeight="1">
      <c r="A399" s="3477">
        <v>1</v>
      </c>
      <c r="B399" s="3478" t="s">
        <v>3960</v>
      </c>
      <c r="C399" s="3479" t="s">
        <v>4375</v>
      </c>
      <c r="D399" s="3479" t="s">
        <v>4650</v>
      </c>
      <c r="E399" s="3574">
        <v>37.19</v>
      </c>
      <c r="F399" s="3473">
        <v>12.72</v>
      </c>
      <c r="G399" s="3473">
        <f t="shared" si="18"/>
        <v>24.47</v>
      </c>
    </row>
    <row r="400" spans="1:7" s="3480" customFormat="1" ht="14.25" customHeight="1">
      <c r="A400" s="3477">
        <v>1</v>
      </c>
      <c r="B400" s="3478" t="s">
        <v>3960</v>
      </c>
      <c r="C400" s="3479" t="s">
        <v>4375</v>
      </c>
      <c r="D400" s="3479" t="s">
        <v>4651</v>
      </c>
      <c r="E400" s="3574">
        <v>37.19</v>
      </c>
      <c r="F400" s="3473">
        <v>12.72</v>
      </c>
      <c r="G400" s="3473">
        <f t="shared" si="18"/>
        <v>24.47</v>
      </c>
    </row>
    <row r="401" spans="1:7" s="3480" customFormat="1" ht="14.25" customHeight="1">
      <c r="A401" s="3477">
        <v>1</v>
      </c>
      <c r="B401" s="3478" t="s">
        <v>3960</v>
      </c>
      <c r="C401" s="3479" t="s">
        <v>4375</v>
      </c>
      <c r="D401" s="3479" t="s">
        <v>4652</v>
      </c>
      <c r="E401" s="3574">
        <v>37.19</v>
      </c>
      <c r="F401" s="3473">
        <v>12.72</v>
      </c>
      <c r="G401" s="3473">
        <f t="shared" si="18"/>
        <v>24.47</v>
      </c>
    </row>
    <row r="402" spans="1:7" s="3480" customFormat="1" ht="14.25" customHeight="1">
      <c r="A402" s="3477">
        <v>1</v>
      </c>
      <c r="B402" s="3478" t="s">
        <v>3960</v>
      </c>
      <c r="C402" s="3479" t="s">
        <v>4375</v>
      </c>
      <c r="D402" s="3479" t="s">
        <v>4653</v>
      </c>
      <c r="E402" s="3574">
        <v>37.19</v>
      </c>
      <c r="F402" s="3473">
        <v>12.72</v>
      </c>
      <c r="G402" s="3473">
        <f t="shared" si="18"/>
        <v>24.47</v>
      </c>
    </row>
    <row r="403" spans="1:7" s="3480" customFormat="1" ht="14.25" customHeight="1">
      <c r="A403" s="3477">
        <v>1</v>
      </c>
      <c r="B403" s="3478" t="s">
        <v>3960</v>
      </c>
      <c r="C403" s="3479" t="s">
        <v>4375</v>
      </c>
      <c r="D403" s="3479" t="s">
        <v>4654</v>
      </c>
      <c r="E403" s="3574">
        <v>37.19</v>
      </c>
      <c r="F403" s="3473">
        <v>12.72</v>
      </c>
      <c r="G403" s="3473">
        <f t="shared" si="18"/>
        <v>24.47</v>
      </c>
    </row>
    <row r="404" spans="1:7" s="3480" customFormat="1" ht="14.25" customHeight="1">
      <c r="A404" s="3477">
        <v>1</v>
      </c>
      <c r="B404" s="3478" t="s">
        <v>3960</v>
      </c>
      <c r="C404" s="3479" t="s">
        <v>4375</v>
      </c>
      <c r="D404" s="3479" t="s">
        <v>4655</v>
      </c>
      <c r="E404" s="3574">
        <v>37.19</v>
      </c>
      <c r="F404" s="3473">
        <v>12.72</v>
      </c>
      <c r="G404" s="3473">
        <f t="shared" si="18"/>
        <v>24.47</v>
      </c>
    </row>
    <row r="405" spans="1:7" s="3480" customFormat="1" ht="14.25" customHeight="1">
      <c r="A405" s="3477">
        <v>1</v>
      </c>
      <c r="B405" s="3478" t="s">
        <v>3960</v>
      </c>
      <c r="C405" s="3479" t="s">
        <v>4375</v>
      </c>
      <c r="D405" s="3479" t="s">
        <v>4656</v>
      </c>
      <c r="E405" s="3574">
        <v>37.19</v>
      </c>
      <c r="F405" s="3473">
        <v>12.72</v>
      </c>
      <c r="G405" s="3473">
        <f t="shared" si="18"/>
        <v>24.47</v>
      </c>
    </row>
    <row r="406" spans="1:7" s="3480" customFormat="1" ht="14.25" customHeight="1">
      <c r="A406" s="3477">
        <v>1</v>
      </c>
      <c r="B406" s="3478" t="s">
        <v>3960</v>
      </c>
      <c r="C406" s="3479" t="s">
        <v>4375</v>
      </c>
      <c r="D406" s="3479" t="s">
        <v>4657</v>
      </c>
      <c r="E406" s="3574">
        <v>37.19</v>
      </c>
      <c r="F406" s="3473">
        <v>12.72</v>
      </c>
      <c r="G406" s="3473">
        <f t="shared" si="18"/>
        <v>24.47</v>
      </c>
    </row>
    <row r="407" spans="1:7" s="3480" customFormat="1" ht="14.25" customHeight="1">
      <c r="A407" s="3477">
        <v>1</v>
      </c>
      <c r="B407" s="3478" t="s">
        <v>3960</v>
      </c>
      <c r="C407" s="3479" t="s">
        <v>4375</v>
      </c>
      <c r="D407" s="3479" t="s">
        <v>4658</v>
      </c>
      <c r="E407" s="3574">
        <v>37.19</v>
      </c>
      <c r="F407" s="3473">
        <v>12.72</v>
      </c>
      <c r="G407" s="3473">
        <f t="shared" si="18"/>
        <v>24.47</v>
      </c>
    </row>
    <row r="408" spans="1:7" s="3480" customFormat="1" ht="14.25" customHeight="1">
      <c r="A408" s="3477">
        <v>1</v>
      </c>
      <c r="B408" s="3478" t="s">
        <v>3960</v>
      </c>
      <c r="C408" s="3479" t="s">
        <v>4375</v>
      </c>
      <c r="D408" s="3479" t="s">
        <v>4659</v>
      </c>
      <c r="E408" s="3574">
        <v>37.19</v>
      </c>
      <c r="F408" s="3473">
        <v>12.72</v>
      </c>
      <c r="G408" s="3473">
        <f t="shared" si="18"/>
        <v>24.47</v>
      </c>
    </row>
    <row r="409" spans="1:7" s="3480" customFormat="1" ht="14.25" customHeight="1">
      <c r="A409" s="3477">
        <v>1</v>
      </c>
      <c r="B409" s="3478" t="s">
        <v>3960</v>
      </c>
      <c r="C409" s="3479" t="s">
        <v>4375</v>
      </c>
      <c r="D409" s="3479" t="s">
        <v>4660</v>
      </c>
      <c r="E409" s="3574">
        <v>37.19</v>
      </c>
      <c r="F409" s="3473">
        <v>12.72</v>
      </c>
      <c r="G409" s="3473">
        <f t="shared" si="18"/>
        <v>24.47</v>
      </c>
    </row>
    <row r="410" spans="1:7" s="3480" customFormat="1" ht="14.25" customHeight="1">
      <c r="A410" s="3477">
        <v>1</v>
      </c>
      <c r="B410" s="3478" t="s">
        <v>3960</v>
      </c>
      <c r="C410" s="3479" t="s">
        <v>4375</v>
      </c>
      <c r="D410" s="3479" t="s">
        <v>4661</v>
      </c>
      <c r="E410" s="3574">
        <v>37.19</v>
      </c>
      <c r="F410" s="3473">
        <v>12.72</v>
      </c>
      <c r="G410" s="3473">
        <f t="shared" si="18"/>
        <v>24.47</v>
      </c>
    </row>
    <row r="411" spans="1:7" s="3480" customFormat="1" ht="14.25" customHeight="1">
      <c r="A411" s="3477">
        <v>1</v>
      </c>
      <c r="B411" s="3478" t="s">
        <v>3960</v>
      </c>
      <c r="C411" s="3479" t="s">
        <v>4375</v>
      </c>
      <c r="D411" s="3479" t="s">
        <v>4662</v>
      </c>
      <c r="E411" s="3574">
        <v>37.19</v>
      </c>
      <c r="F411" s="3473">
        <v>12.72</v>
      </c>
      <c r="G411" s="3473">
        <f t="shared" si="18"/>
        <v>24.47</v>
      </c>
    </row>
    <row r="412" spans="1:7" s="3480" customFormat="1" ht="14.25" customHeight="1">
      <c r="A412" s="3477">
        <v>1</v>
      </c>
      <c r="B412" s="3478" t="s">
        <v>3960</v>
      </c>
      <c r="C412" s="3479" t="s">
        <v>4375</v>
      </c>
      <c r="D412" s="3479" t="s">
        <v>4663</v>
      </c>
      <c r="E412" s="3574">
        <v>37.19</v>
      </c>
      <c r="F412" s="3473">
        <v>12.72</v>
      </c>
      <c r="G412" s="3473">
        <f t="shared" si="18"/>
        <v>24.47</v>
      </c>
    </row>
    <row r="413" spans="1:7" s="3480" customFormat="1" ht="14.25" customHeight="1">
      <c r="A413" s="3477">
        <v>1</v>
      </c>
      <c r="B413" s="3478" t="s">
        <v>3960</v>
      </c>
      <c r="C413" s="3479" t="s">
        <v>4375</v>
      </c>
      <c r="D413" s="3479" t="s">
        <v>4664</v>
      </c>
      <c r="E413" s="3574">
        <v>37.19</v>
      </c>
      <c r="F413" s="3473">
        <v>12.72</v>
      </c>
      <c r="G413" s="3473">
        <f t="shared" si="18"/>
        <v>24.47</v>
      </c>
    </row>
    <row r="414" spans="1:7" s="3480" customFormat="1" ht="14.25" customHeight="1">
      <c r="A414" s="3477">
        <v>1</v>
      </c>
      <c r="B414" s="3478" t="s">
        <v>3960</v>
      </c>
      <c r="C414" s="3479" t="s">
        <v>4375</v>
      </c>
      <c r="D414" s="3479" t="s">
        <v>4665</v>
      </c>
      <c r="E414" s="3574">
        <v>37.19</v>
      </c>
      <c r="F414" s="3473">
        <v>12.72</v>
      </c>
      <c r="G414" s="3473">
        <f t="shared" si="18"/>
        <v>24.47</v>
      </c>
    </row>
    <row r="415" spans="1:7" s="3480" customFormat="1" ht="14.25" customHeight="1">
      <c r="A415" s="3477">
        <v>1</v>
      </c>
      <c r="B415" s="3478" t="s">
        <v>3960</v>
      </c>
      <c r="C415" s="3479" t="s">
        <v>4375</v>
      </c>
      <c r="D415" s="3479" t="s">
        <v>4666</v>
      </c>
      <c r="E415" s="3574">
        <v>37.19</v>
      </c>
      <c r="F415" s="3473">
        <v>12.72</v>
      </c>
      <c r="G415" s="3473">
        <f t="shared" si="18"/>
        <v>24.47</v>
      </c>
    </row>
    <row r="416" spans="1:7" s="3480" customFormat="1" ht="14.25" customHeight="1">
      <c r="A416" s="3477">
        <v>1</v>
      </c>
      <c r="B416" s="3478" t="s">
        <v>3960</v>
      </c>
      <c r="C416" s="3479" t="s">
        <v>4375</v>
      </c>
      <c r="D416" s="3479" t="s">
        <v>4667</v>
      </c>
      <c r="E416" s="3574">
        <v>37.19</v>
      </c>
      <c r="F416" s="3473">
        <v>12.72</v>
      </c>
      <c r="G416" s="3473">
        <f t="shared" si="18"/>
        <v>24.47</v>
      </c>
    </row>
    <row r="417" spans="1:7" s="3480" customFormat="1" ht="14.25" customHeight="1">
      <c r="A417" s="3477">
        <v>1</v>
      </c>
      <c r="B417" s="3478" t="s">
        <v>3960</v>
      </c>
      <c r="C417" s="3479" t="s">
        <v>4375</v>
      </c>
      <c r="D417" s="3479" t="s">
        <v>4668</v>
      </c>
      <c r="E417" s="3574">
        <v>37.19</v>
      </c>
      <c r="F417" s="3473">
        <v>12.72</v>
      </c>
      <c r="G417" s="3473">
        <f t="shared" si="18"/>
        <v>24.47</v>
      </c>
    </row>
    <row r="418" spans="1:7" s="3480" customFormat="1" ht="14.25" customHeight="1">
      <c r="A418" s="3477">
        <v>1</v>
      </c>
      <c r="B418" s="3478" t="s">
        <v>3960</v>
      </c>
      <c r="C418" s="3479" t="s">
        <v>4375</v>
      </c>
      <c r="D418" s="3479" t="s">
        <v>4669</v>
      </c>
      <c r="E418" s="3574">
        <v>37.19</v>
      </c>
      <c r="F418" s="3473">
        <v>12.72</v>
      </c>
      <c r="G418" s="3473">
        <f t="shared" si="18"/>
        <v>24.47</v>
      </c>
    </row>
    <row r="419" spans="1:7" s="3480" customFormat="1" ht="14.25" customHeight="1">
      <c r="A419" s="3477">
        <v>1</v>
      </c>
      <c r="B419" s="3478" t="s">
        <v>3960</v>
      </c>
      <c r="C419" s="3479" t="s">
        <v>4375</v>
      </c>
      <c r="D419" s="3479" t="s">
        <v>4670</v>
      </c>
      <c r="E419" s="3574">
        <v>37.19</v>
      </c>
      <c r="F419" s="3473">
        <v>12.72</v>
      </c>
      <c r="G419" s="3473">
        <f t="shared" si="18"/>
        <v>24.47</v>
      </c>
    </row>
    <row r="420" spans="1:7" s="3480" customFormat="1" ht="14.25" customHeight="1">
      <c r="A420" s="3477">
        <v>1</v>
      </c>
      <c r="B420" s="3478" t="s">
        <v>3960</v>
      </c>
      <c r="C420" s="3479" t="s">
        <v>4375</v>
      </c>
      <c r="D420" s="3479" t="s">
        <v>4671</v>
      </c>
      <c r="E420" s="3574">
        <v>37.19</v>
      </c>
      <c r="F420" s="3473">
        <v>12.72</v>
      </c>
      <c r="G420" s="3473">
        <f t="shared" si="18"/>
        <v>24.47</v>
      </c>
    </row>
    <row r="421" spans="1:7" s="3480" customFormat="1" ht="14.25" customHeight="1">
      <c r="A421" s="3477">
        <v>1</v>
      </c>
      <c r="B421" s="3478" t="s">
        <v>3960</v>
      </c>
      <c r="C421" s="3479" t="s">
        <v>4375</v>
      </c>
      <c r="D421" s="3479" t="s">
        <v>4672</v>
      </c>
      <c r="E421" s="3574">
        <v>37.19</v>
      </c>
      <c r="F421" s="3473">
        <v>12.72</v>
      </c>
      <c r="G421" s="3473">
        <f t="shared" si="18"/>
        <v>24.47</v>
      </c>
    </row>
    <row r="422" spans="1:7" s="3480" customFormat="1" ht="14.25" customHeight="1">
      <c r="A422" s="3477">
        <v>1</v>
      </c>
      <c r="B422" s="3478" t="s">
        <v>3960</v>
      </c>
      <c r="C422" s="3479" t="s">
        <v>4375</v>
      </c>
      <c r="D422" s="3479" t="s">
        <v>4673</v>
      </c>
      <c r="E422" s="3574">
        <v>37.19</v>
      </c>
      <c r="F422" s="3473">
        <v>12.72</v>
      </c>
      <c r="G422" s="3473">
        <f t="shared" si="18"/>
        <v>24.47</v>
      </c>
    </row>
    <row r="423" spans="1:7" s="3480" customFormat="1" ht="14.25" customHeight="1">
      <c r="A423" s="3477">
        <v>1</v>
      </c>
      <c r="B423" s="3478" t="s">
        <v>3960</v>
      </c>
      <c r="C423" s="3479" t="s">
        <v>4375</v>
      </c>
      <c r="D423" s="3479" t="s">
        <v>4674</v>
      </c>
      <c r="E423" s="3574">
        <v>37.19</v>
      </c>
      <c r="F423" s="3473">
        <v>12.72</v>
      </c>
      <c r="G423" s="3473">
        <f t="shared" si="18"/>
        <v>24.47</v>
      </c>
    </row>
    <row r="424" spans="1:7" s="3480" customFormat="1" ht="14.25" customHeight="1">
      <c r="A424" s="3477">
        <v>1</v>
      </c>
      <c r="B424" s="3478" t="s">
        <v>3960</v>
      </c>
      <c r="C424" s="3479" t="s">
        <v>4375</v>
      </c>
      <c r="D424" s="3479" t="s">
        <v>4675</v>
      </c>
      <c r="E424" s="3574">
        <v>37.19</v>
      </c>
      <c r="F424" s="3473">
        <v>12.72</v>
      </c>
      <c r="G424" s="3473">
        <f t="shared" si="18"/>
        <v>24.47</v>
      </c>
    </row>
    <row r="425" spans="1:7" s="3480" customFormat="1" ht="14.25" customHeight="1">
      <c r="A425" s="3477">
        <v>1</v>
      </c>
      <c r="B425" s="3478" t="s">
        <v>3960</v>
      </c>
      <c r="C425" s="3479" t="s">
        <v>4375</v>
      </c>
      <c r="D425" s="3479" t="s">
        <v>4676</v>
      </c>
      <c r="E425" s="3574">
        <v>37.19</v>
      </c>
      <c r="F425" s="3473">
        <v>12.72</v>
      </c>
      <c r="G425" s="3473">
        <f t="shared" si="18"/>
        <v>24.47</v>
      </c>
    </row>
    <row r="426" spans="1:7" s="3480" customFormat="1" ht="14.25" customHeight="1">
      <c r="A426" s="3477">
        <v>1</v>
      </c>
      <c r="B426" s="3478" t="s">
        <v>3960</v>
      </c>
      <c r="C426" s="3479" t="s">
        <v>4375</v>
      </c>
      <c r="D426" s="3479" t="s">
        <v>4677</v>
      </c>
      <c r="E426" s="3574">
        <v>37.19</v>
      </c>
      <c r="F426" s="3473">
        <v>12.72</v>
      </c>
      <c r="G426" s="3473">
        <f t="shared" si="18"/>
        <v>24.47</v>
      </c>
    </row>
    <row r="427" spans="1:7" s="3480" customFormat="1" ht="14.25" customHeight="1">
      <c r="A427" s="3477">
        <v>1</v>
      </c>
      <c r="B427" s="3478" t="s">
        <v>3960</v>
      </c>
      <c r="C427" s="3479" t="s">
        <v>4375</v>
      </c>
      <c r="D427" s="3479" t="s">
        <v>4678</v>
      </c>
      <c r="E427" s="3574">
        <v>37.19</v>
      </c>
      <c r="F427" s="3473">
        <v>12.72</v>
      </c>
      <c r="G427" s="3473">
        <f t="shared" si="18"/>
        <v>24.47</v>
      </c>
    </row>
    <row r="428" spans="1:7" s="3480" customFormat="1" ht="14.25" customHeight="1">
      <c r="A428" s="3477">
        <v>1</v>
      </c>
      <c r="B428" s="3478" t="s">
        <v>3960</v>
      </c>
      <c r="C428" s="3479" t="s">
        <v>4375</v>
      </c>
      <c r="D428" s="3479" t="s">
        <v>4679</v>
      </c>
      <c r="E428" s="3574">
        <v>37.19</v>
      </c>
      <c r="F428" s="3473">
        <v>12.72</v>
      </c>
      <c r="G428" s="3473">
        <f t="shared" si="18"/>
        <v>24.47</v>
      </c>
    </row>
    <row r="429" spans="1:7" s="3480" customFormat="1" ht="14.25" customHeight="1">
      <c r="A429" s="3477">
        <v>1</v>
      </c>
      <c r="B429" s="3478" t="s">
        <v>3960</v>
      </c>
      <c r="C429" s="3479" t="s">
        <v>4375</v>
      </c>
      <c r="D429" s="3479" t="s">
        <v>4680</v>
      </c>
      <c r="E429" s="3574">
        <v>37.19</v>
      </c>
      <c r="F429" s="3473">
        <v>12.72</v>
      </c>
      <c r="G429" s="3473">
        <f t="shared" si="18"/>
        <v>24.47</v>
      </c>
    </row>
    <row r="430" spans="1:7" s="3480" customFormat="1" ht="14.25" customHeight="1">
      <c r="A430" s="3477">
        <v>1</v>
      </c>
      <c r="B430" s="3478" t="s">
        <v>3960</v>
      </c>
      <c r="C430" s="3479" t="s">
        <v>4375</v>
      </c>
      <c r="D430" s="3479" t="s">
        <v>4681</v>
      </c>
      <c r="E430" s="3574">
        <v>37.19</v>
      </c>
      <c r="F430" s="3473">
        <v>12.72</v>
      </c>
      <c r="G430" s="3473">
        <f t="shared" si="18"/>
        <v>24.47</v>
      </c>
    </row>
    <row r="431" spans="1:7" s="3480" customFormat="1" ht="14.25" customHeight="1">
      <c r="A431" s="3477">
        <v>1</v>
      </c>
      <c r="B431" s="3478" t="s">
        <v>3960</v>
      </c>
      <c r="C431" s="3479" t="s">
        <v>4375</v>
      </c>
      <c r="D431" s="3479" t="s">
        <v>4682</v>
      </c>
      <c r="E431" s="3574">
        <v>37.19</v>
      </c>
      <c r="F431" s="3473">
        <v>12.72</v>
      </c>
      <c r="G431" s="3473">
        <f t="shared" si="18"/>
        <v>24.47</v>
      </c>
    </row>
    <row r="432" spans="1:7" s="3480" customFormat="1" ht="14.25" customHeight="1">
      <c r="A432" s="3477">
        <v>1</v>
      </c>
      <c r="B432" s="3478" t="s">
        <v>3960</v>
      </c>
      <c r="C432" s="3479" t="s">
        <v>4375</v>
      </c>
      <c r="D432" s="3479" t="s">
        <v>4683</v>
      </c>
      <c r="E432" s="3574">
        <v>37.19</v>
      </c>
      <c r="F432" s="3473">
        <v>12.72</v>
      </c>
      <c r="G432" s="3473">
        <f t="shared" si="18"/>
        <v>24.47</v>
      </c>
    </row>
    <row r="433" spans="1:7" s="3480" customFormat="1" ht="14.25" customHeight="1">
      <c r="A433" s="3477">
        <v>1</v>
      </c>
      <c r="B433" s="3478" t="s">
        <v>3960</v>
      </c>
      <c r="C433" s="3479" t="s">
        <v>4375</v>
      </c>
      <c r="D433" s="3479" t="s">
        <v>4684</v>
      </c>
      <c r="E433" s="3574">
        <v>37.19</v>
      </c>
      <c r="F433" s="3473">
        <v>12.72</v>
      </c>
      <c r="G433" s="3473">
        <f t="shared" si="18"/>
        <v>24.47</v>
      </c>
    </row>
    <row r="434" spans="1:7" s="3480" customFormat="1" ht="14.25" customHeight="1">
      <c r="A434" s="3477">
        <v>1</v>
      </c>
      <c r="B434" s="3478" t="s">
        <v>3960</v>
      </c>
      <c r="C434" s="3479" t="s">
        <v>4375</v>
      </c>
      <c r="D434" s="3479" t="s">
        <v>4685</v>
      </c>
      <c r="E434" s="3574">
        <v>37.19</v>
      </c>
      <c r="F434" s="3473">
        <v>12.72</v>
      </c>
      <c r="G434" s="3473">
        <f t="shared" si="18"/>
        <v>24.47</v>
      </c>
    </row>
    <row r="435" spans="1:7" s="3480" customFormat="1" ht="14.25" customHeight="1">
      <c r="A435" s="3477">
        <v>1</v>
      </c>
      <c r="B435" s="3478" t="s">
        <v>3960</v>
      </c>
      <c r="C435" s="3479" t="s">
        <v>4375</v>
      </c>
      <c r="D435" s="3479" t="s">
        <v>4686</v>
      </c>
      <c r="E435" s="3574">
        <v>37.19</v>
      </c>
      <c r="F435" s="3473">
        <v>12.72</v>
      </c>
      <c r="G435" s="3473">
        <f t="shared" si="18"/>
        <v>24.47</v>
      </c>
    </row>
    <row r="436" spans="1:7" s="3480" customFormat="1" ht="14.25" customHeight="1">
      <c r="A436" s="3477">
        <v>1</v>
      </c>
      <c r="B436" s="3478" t="s">
        <v>3960</v>
      </c>
      <c r="C436" s="3479" t="s">
        <v>4375</v>
      </c>
      <c r="D436" s="3479" t="s">
        <v>4687</v>
      </c>
      <c r="E436" s="3574">
        <v>37.19</v>
      </c>
      <c r="F436" s="3473">
        <v>12.72</v>
      </c>
      <c r="G436" s="3473">
        <f t="shared" si="18"/>
        <v>24.47</v>
      </c>
    </row>
    <row r="437" spans="1:7" s="3480" customFormat="1" ht="14.25" customHeight="1">
      <c r="A437" s="3477">
        <v>1</v>
      </c>
      <c r="B437" s="3478" t="s">
        <v>3960</v>
      </c>
      <c r="C437" s="3479" t="s">
        <v>4375</v>
      </c>
      <c r="D437" s="3479" t="s">
        <v>4688</v>
      </c>
      <c r="E437" s="3574">
        <v>37.19</v>
      </c>
      <c r="F437" s="3473">
        <v>12.72</v>
      </c>
      <c r="G437" s="3473">
        <f t="shared" si="18"/>
        <v>24.47</v>
      </c>
    </row>
    <row r="438" spans="1:7" s="3480" customFormat="1" ht="14.25" customHeight="1">
      <c r="A438" s="3477">
        <v>1</v>
      </c>
      <c r="B438" s="3478" t="s">
        <v>3960</v>
      </c>
      <c r="C438" s="3479" t="s">
        <v>4375</v>
      </c>
      <c r="D438" s="3479" t="s">
        <v>4689</v>
      </c>
      <c r="E438" s="3574">
        <v>37.19</v>
      </c>
      <c r="F438" s="3473">
        <v>12.72</v>
      </c>
      <c r="G438" s="3473">
        <f t="shared" si="18"/>
        <v>24.47</v>
      </c>
    </row>
    <row r="439" spans="1:7" s="3480" customFormat="1" ht="14.25" customHeight="1">
      <c r="A439" s="3477">
        <v>1</v>
      </c>
      <c r="B439" s="3478" t="s">
        <v>3960</v>
      </c>
      <c r="C439" s="3479" t="s">
        <v>4375</v>
      </c>
      <c r="D439" s="3479" t="s">
        <v>4690</v>
      </c>
      <c r="E439" s="3574">
        <v>37.19</v>
      </c>
      <c r="F439" s="3473">
        <v>12.72</v>
      </c>
      <c r="G439" s="3473">
        <f t="shared" si="18"/>
        <v>24.47</v>
      </c>
    </row>
    <row r="440" spans="1:7" s="3480" customFormat="1" ht="14.25" customHeight="1">
      <c r="A440" s="3477">
        <v>1</v>
      </c>
      <c r="B440" s="3478" t="s">
        <v>3960</v>
      </c>
      <c r="C440" s="3479" t="s">
        <v>4375</v>
      </c>
      <c r="D440" s="3479" t="s">
        <v>4691</v>
      </c>
      <c r="E440" s="3574">
        <v>37.19</v>
      </c>
      <c r="F440" s="3473">
        <v>12.72</v>
      </c>
      <c r="G440" s="3473">
        <f t="shared" si="18"/>
        <v>24.47</v>
      </c>
    </row>
    <row r="441" spans="1:7" s="3480" customFormat="1" ht="14.25" customHeight="1">
      <c r="A441" s="3477">
        <v>1</v>
      </c>
      <c r="B441" s="3478" t="s">
        <v>3960</v>
      </c>
      <c r="C441" s="3479" t="s">
        <v>4375</v>
      </c>
      <c r="D441" s="3479" t="s">
        <v>4692</v>
      </c>
      <c r="E441" s="3574">
        <v>37.19</v>
      </c>
      <c r="F441" s="3473">
        <v>12.72</v>
      </c>
      <c r="G441" s="3473">
        <f t="shared" si="18"/>
        <v>24.47</v>
      </c>
    </row>
    <row r="442" spans="1:7" s="3480" customFormat="1" ht="14.25" customHeight="1">
      <c r="A442" s="3477">
        <v>1</v>
      </c>
      <c r="B442" s="3478" t="s">
        <v>3960</v>
      </c>
      <c r="C442" s="3479" t="s">
        <v>4375</v>
      </c>
      <c r="D442" s="3479" t="s">
        <v>4693</v>
      </c>
      <c r="E442" s="3574">
        <v>37.19</v>
      </c>
      <c r="F442" s="3473">
        <v>12.72</v>
      </c>
      <c r="G442" s="3473">
        <f t="shared" si="18"/>
        <v>24.47</v>
      </c>
    </row>
    <row r="443" spans="1:7" s="3480" customFormat="1" ht="14.25" customHeight="1">
      <c r="A443" s="3477">
        <v>1</v>
      </c>
      <c r="B443" s="3478" t="s">
        <v>3960</v>
      </c>
      <c r="C443" s="3479" t="s">
        <v>4375</v>
      </c>
      <c r="D443" s="3479" t="s">
        <v>4694</v>
      </c>
      <c r="E443" s="3574">
        <v>37.19</v>
      </c>
      <c r="F443" s="3473">
        <v>12.72</v>
      </c>
      <c r="G443" s="3473">
        <f t="shared" si="18"/>
        <v>24.47</v>
      </c>
    </row>
    <row r="444" spans="1:7" s="3480" customFormat="1" ht="14.25" customHeight="1">
      <c r="A444" s="3477">
        <v>1</v>
      </c>
      <c r="B444" s="3478" t="s">
        <v>3960</v>
      </c>
      <c r="C444" s="3479" t="s">
        <v>4375</v>
      </c>
      <c r="D444" s="3479" t="s">
        <v>4695</v>
      </c>
      <c r="E444" s="3574">
        <v>37.19</v>
      </c>
      <c r="F444" s="3473">
        <v>12.72</v>
      </c>
      <c r="G444" s="3473">
        <f t="shared" si="18"/>
        <v>24.47</v>
      </c>
    </row>
    <row r="445" spans="1:7" s="3480" customFormat="1" ht="14.25" customHeight="1">
      <c r="A445" s="3477">
        <v>1</v>
      </c>
      <c r="B445" s="3478" t="s">
        <v>3960</v>
      </c>
      <c r="C445" s="3479" t="s">
        <v>4375</v>
      </c>
      <c r="D445" s="3479" t="s">
        <v>4696</v>
      </c>
      <c r="E445" s="3574">
        <v>37.19</v>
      </c>
      <c r="F445" s="3473">
        <v>12.72</v>
      </c>
      <c r="G445" s="3473">
        <f t="shared" si="18"/>
        <v>24.47</v>
      </c>
    </row>
    <row r="446" spans="1:7" s="3480" customFormat="1" ht="14.25" customHeight="1">
      <c r="A446" s="3477">
        <v>1</v>
      </c>
      <c r="B446" s="3478" t="s">
        <v>3960</v>
      </c>
      <c r="C446" s="3479" t="s">
        <v>4375</v>
      </c>
      <c r="D446" s="3479" t="s">
        <v>4697</v>
      </c>
      <c r="E446" s="3574">
        <v>37.19</v>
      </c>
      <c r="F446" s="3473">
        <v>12.72</v>
      </c>
      <c r="G446" s="3473">
        <f t="shared" si="18"/>
        <v>24.47</v>
      </c>
    </row>
    <row r="447" spans="1:7">
      <c r="E447" s="3575">
        <f>ROUND(SUM(E2:E446),2)</f>
        <v>16647.509999999998</v>
      </c>
    </row>
    <row r="453" spans="4:4">
      <c r="D453" s="3476" t="s">
        <v>2817</v>
      </c>
    </row>
  </sheetData>
  <autoFilter ref="A1:RN446"/>
  <phoneticPr fontId="134" type="noConversion"/>
  <pageMargins left="0.69930555555555596" right="0.69930555555555596" top="0.75" bottom="0.75" header="0.3" footer="0.3"/>
  <pageSetup paperSize="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2586</v>
      </c>
      <c r="B1" s="3067" t="s">
        <v>2587</v>
      </c>
      <c r="C1" s="3067" t="s">
        <v>2588</v>
      </c>
      <c r="D1" s="3067" t="s">
        <v>2589</v>
      </c>
      <c r="E1" s="3067" t="s">
        <v>2590</v>
      </c>
      <c r="F1" s="3067" t="s">
        <v>2591</v>
      </c>
      <c r="G1" s="3067" t="s">
        <v>2592</v>
      </c>
      <c r="H1" s="3067" t="s">
        <v>2593</v>
      </c>
      <c r="I1" s="3067" t="s">
        <v>2594</v>
      </c>
      <c r="J1" s="3067" t="s">
        <v>2595</v>
      </c>
      <c r="K1" s="3067" t="s">
        <v>2596</v>
      </c>
      <c r="L1" s="3067" t="s">
        <v>2597</v>
      </c>
      <c r="M1" s="3068" t="s">
        <v>2598</v>
      </c>
    </row>
    <row r="2" spans="1:13" ht="19.5" customHeight="1">
      <c r="A2" s="3070" t="s">
        <v>2599</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2600</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2601</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2602</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2603</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2604</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2605</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2606</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2607</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2608</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2609</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2610</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2611</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2612</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2613</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2614</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2615</v>
      </c>
      <c r="B18" s="3092"/>
      <c r="C18" s="3093"/>
      <c r="D18" s="3093"/>
      <c r="E18" s="3092"/>
      <c r="F18" s="3093"/>
      <c r="G18" s="3093"/>
    </row>
    <row r="19" spans="1:13" ht="19.5" customHeight="1" thickBot="1">
      <c r="A19" s="3090" t="s">
        <v>2616</v>
      </c>
      <c r="B19" s="3095" t="s">
        <v>2617</v>
      </c>
      <c r="C19" s="3095" t="s">
        <v>2618</v>
      </c>
      <c r="D19" s="3096"/>
      <c r="E19" s="3090" t="s">
        <v>2619</v>
      </c>
      <c r="F19" s="3097"/>
      <c r="G19" s="3097"/>
    </row>
    <row r="20" spans="1:13" ht="19.5" customHeight="1">
      <c r="A20" s="4111" t="s">
        <v>2599</v>
      </c>
      <c r="B20" s="4106" t="s">
        <v>2620</v>
      </c>
      <c r="C20" s="3098" t="s">
        <v>2431</v>
      </c>
      <c r="D20" s="3099"/>
      <c r="E20" s="3100">
        <v>1</v>
      </c>
      <c r="F20" s="3101" t="s">
        <v>2432</v>
      </c>
      <c r="G20" s="3101"/>
    </row>
    <row r="21" spans="1:13" ht="19.5" customHeight="1">
      <c r="A21" s="4112"/>
      <c r="B21" s="4105"/>
      <c r="C21" s="3102" t="s">
        <v>2433</v>
      </c>
      <c r="D21" s="3103"/>
      <c r="E21" s="3104">
        <v>1</v>
      </c>
      <c r="F21" s="3101" t="s">
        <v>2434</v>
      </c>
      <c r="G21" s="3101"/>
    </row>
    <row r="22" spans="1:13" ht="19.5" customHeight="1">
      <c r="A22" s="4112"/>
      <c r="B22" s="4105"/>
      <c r="C22" s="3102" t="s">
        <v>2435</v>
      </c>
      <c r="D22" s="3103"/>
      <c r="E22" s="3104">
        <v>0.9</v>
      </c>
      <c r="F22" s="3101" t="s">
        <v>2436</v>
      </c>
      <c r="G22" s="3101"/>
    </row>
    <row r="23" spans="1:13" ht="19.5" customHeight="1">
      <c r="A23" s="4112"/>
      <c r="B23" s="4105"/>
      <c r="C23" s="3102" t="s">
        <v>2437</v>
      </c>
      <c r="D23" s="3103"/>
      <c r="E23" s="3104">
        <v>0.9</v>
      </c>
      <c r="F23" s="3101" t="s">
        <v>2438</v>
      </c>
      <c r="G23" s="3101"/>
    </row>
    <row r="24" spans="1:13" ht="19.5" customHeight="1">
      <c r="A24" s="4112"/>
      <c r="B24" s="4105"/>
      <c r="C24" s="3102" t="s">
        <v>2439</v>
      </c>
      <c r="D24" s="3103"/>
      <c r="E24" s="3104">
        <v>0.8</v>
      </c>
      <c r="F24" s="3101" t="s">
        <v>2440</v>
      </c>
      <c r="G24" s="3101"/>
    </row>
    <row r="25" spans="1:13" ht="19.5" customHeight="1" thickBot="1">
      <c r="A25" s="4113"/>
      <c r="B25" s="4107"/>
      <c r="C25" s="3105" t="s">
        <v>2441</v>
      </c>
      <c r="D25" s="3106"/>
      <c r="E25" s="3107">
        <v>0.8</v>
      </c>
      <c r="F25" s="3101" t="s">
        <v>2442</v>
      </c>
      <c r="G25" s="3101"/>
    </row>
    <row r="26" spans="1:13" ht="19.5" customHeight="1" thickBot="1">
      <c r="A26" s="3108" t="s">
        <v>2621</v>
      </c>
      <c r="B26" s="3109" t="s">
        <v>2620</v>
      </c>
      <c r="C26" s="3110" t="s">
        <v>2622</v>
      </c>
      <c r="D26" s="3111"/>
      <c r="E26" s="3112">
        <v>1</v>
      </c>
      <c r="F26" s="3101" t="s">
        <v>2443</v>
      </c>
      <c r="G26" s="3101"/>
    </row>
    <row r="27" spans="1:13" ht="19.5" customHeight="1">
      <c r="A27" s="4108" t="s">
        <v>2623</v>
      </c>
      <c r="B27" s="4106" t="s">
        <v>2604</v>
      </c>
      <c r="C27" s="3098" t="s">
        <v>2444</v>
      </c>
      <c r="D27" s="3099"/>
      <c r="E27" s="3100">
        <v>1</v>
      </c>
      <c r="F27" s="3101" t="s">
        <v>2445</v>
      </c>
      <c r="G27" s="3101"/>
    </row>
    <row r="28" spans="1:13" ht="19.5" customHeight="1">
      <c r="A28" s="4109"/>
      <c r="B28" s="4105"/>
      <c r="C28" s="3102" t="s">
        <v>2446</v>
      </c>
      <c r="D28" s="3103"/>
      <c r="E28" s="3104">
        <v>1</v>
      </c>
      <c r="F28" s="3101" t="s">
        <v>2447</v>
      </c>
      <c r="G28" s="3101"/>
    </row>
    <row r="29" spans="1:13" ht="19.5" customHeight="1">
      <c r="A29" s="4109"/>
      <c r="B29" s="4105"/>
      <c r="C29" s="3102" t="s">
        <v>2448</v>
      </c>
      <c r="D29" s="3103"/>
      <c r="E29" s="3104">
        <v>0.8</v>
      </c>
      <c r="F29" s="3101" t="s">
        <v>2449</v>
      </c>
      <c r="G29" s="3101"/>
    </row>
    <row r="30" spans="1:13" ht="19.5" customHeight="1">
      <c r="A30" s="4109"/>
      <c r="B30" s="4105"/>
      <c r="C30" s="3102" t="s">
        <v>2450</v>
      </c>
      <c r="D30" s="3103"/>
      <c r="E30" s="3104">
        <v>0.8</v>
      </c>
      <c r="F30" s="3101" t="s">
        <v>2451</v>
      </c>
      <c r="G30" s="3101"/>
    </row>
    <row r="31" spans="1:13" ht="19.5" customHeight="1">
      <c r="A31" s="4109"/>
      <c r="B31" s="4105"/>
      <c r="C31" s="3102" t="s">
        <v>2452</v>
      </c>
      <c r="D31" s="3103"/>
      <c r="E31" s="3104">
        <v>0.8</v>
      </c>
      <c r="F31" s="3101" t="s">
        <v>2453</v>
      </c>
      <c r="G31" s="3101"/>
    </row>
    <row r="32" spans="1:13" ht="19.5" customHeight="1">
      <c r="A32" s="4109"/>
      <c r="B32" s="4105"/>
      <c r="C32" s="3102" t="s">
        <v>2454</v>
      </c>
      <c r="D32" s="3103"/>
      <c r="E32" s="3104">
        <v>0.7</v>
      </c>
      <c r="F32" s="3101" t="s">
        <v>2455</v>
      </c>
      <c r="G32" s="3101"/>
    </row>
    <row r="33" spans="1:7" ht="19.5" customHeight="1">
      <c r="A33" s="4109"/>
      <c r="B33" s="4105"/>
      <c r="C33" s="3102" t="s">
        <v>2456</v>
      </c>
      <c r="D33" s="3103"/>
      <c r="E33" s="3104">
        <v>0.8</v>
      </c>
      <c r="F33" s="3101" t="s">
        <v>2457</v>
      </c>
      <c r="G33" s="3101"/>
    </row>
    <row r="34" spans="1:7" ht="19.5" customHeight="1">
      <c r="A34" s="4109"/>
      <c r="B34" s="4105"/>
      <c r="C34" s="3102" t="s">
        <v>2458</v>
      </c>
      <c r="D34" s="3103"/>
      <c r="E34" s="3104">
        <v>0.6</v>
      </c>
      <c r="F34" s="3101" t="s">
        <v>2459</v>
      </c>
      <c r="G34" s="3101"/>
    </row>
    <row r="35" spans="1:7" ht="19.5" customHeight="1">
      <c r="A35" s="4109"/>
      <c r="B35" s="4105"/>
      <c r="C35" s="3102" t="s">
        <v>2460</v>
      </c>
      <c r="D35" s="3103"/>
      <c r="E35" s="3104">
        <v>0.2</v>
      </c>
      <c r="F35" s="3101" t="s">
        <v>2461</v>
      </c>
      <c r="G35" s="3101"/>
    </row>
    <row r="36" spans="1:7" ht="19.5" customHeight="1">
      <c r="A36" s="4109"/>
      <c r="B36" s="4105"/>
      <c r="C36" s="3102" t="s">
        <v>2462</v>
      </c>
      <c r="D36" s="3103"/>
      <c r="E36" s="3104">
        <v>0.2</v>
      </c>
      <c r="F36" s="3101" t="s">
        <v>2463</v>
      </c>
      <c r="G36" s="3101"/>
    </row>
    <row r="37" spans="1:7" ht="19.5" customHeight="1">
      <c r="A37" s="4109"/>
      <c r="B37" s="4103" t="s">
        <v>2624</v>
      </c>
      <c r="C37" s="3102" t="s">
        <v>2464</v>
      </c>
      <c r="D37" s="3103"/>
      <c r="E37" s="3104">
        <v>0.6</v>
      </c>
      <c r="F37" s="3101" t="s">
        <v>2465</v>
      </c>
      <c r="G37" s="3101"/>
    </row>
    <row r="38" spans="1:7" ht="19.5" customHeight="1">
      <c r="A38" s="4109"/>
      <c r="B38" s="4105"/>
      <c r="C38" s="3102" t="s">
        <v>2466</v>
      </c>
      <c r="D38" s="3103"/>
      <c r="E38" s="3104">
        <v>0.6</v>
      </c>
      <c r="F38" s="3101" t="s">
        <v>2467</v>
      </c>
      <c r="G38" s="3101"/>
    </row>
    <row r="39" spans="1:7" ht="19.5" customHeight="1" thickBot="1">
      <c r="A39" s="4110"/>
      <c r="B39" s="4107"/>
      <c r="C39" s="3105" t="s">
        <v>2468</v>
      </c>
      <c r="D39" s="3106"/>
      <c r="E39" s="3107">
        <v>0.6</v>
      </c>
      <c r="F39" s="3101" t="s">
        <v>2469</v>
      </c>
      <c r="G39" s="3101"/>
    </row>
    <row r="40" spans="1:7" ht="19.5" customHeight="1" thickBot="1">
      <c r="A40" s="3108" t="s">
        <v>2601</v>
      </c>
      <c r="B40" s="3109" t="s">
        <v>2601</v>
      </c>
      <c r="C40" s="3110" t="s">
        <v>2625</v>
      </c>
      <c r="D40" s="3111"/>
      <c r="E40" s="3112">
        <v>1</v>
      </c>
      <c r="F40" s="3101" t="s">
        <v>2470</v>
      </c>
      <c r="G40" s="3101"/>
    </row>
    <row r="41" spans="1:7" ht="19.5" customHeight="1">
      <c r="A41" s="4111" t="s">
        <v>2602</v>
      </c>
      <c r="B41" s="4106" t="s">
        <v>2626</v>
      </c>
      <c r="C41" s="3098" t="s">
        <v>2471</v>
      </c>
      <c r="D41" s="3099"/>
      <c r="E41" s="3100">
        <v>1</v>
      </c>
      <c r="F41" s="3101" t="s">
        <v>2472</v>
      </c>
      <c r="G41" s="3101"/>
    </row>
    <row r="42" spans="1:7" ht="19.5" customHeight="1">
      <c r="A42" s="4112"/>
      <c r="B42" s="4105"/>
      <c r="C42" s="3102" t="s">
        <v>2473</v>
      </c>
      <c r="D42" s="3103"/>
      <c r="E42" s="3104">
        <v>1</v>
      </c>
      <c r="F42" s="3101" t="s">
        <v>2474</v>
      </c>
      <c r="G42" s="3101"/>
    </row>
    <row r="43" spans="1:7" ht="19.5" customHeight="1">
      <c r="A43" s="4112"/>
      <c r="B43" s="4104"/>
      <c r="C43" s="3102" t="s">
        <v>2475</v>
      </c>
      <c r="D43" s="3103"/>
      <c r="E43" s="3104">
        <v>1.5</v>
      </c>
      <c r="F43" s="3101" t="s">
        <v>2476</v>
      </c>
      <c r="G43" s="3101"/>
    </row>
    <row r="44" spans="1:7" ht="19.5" customHeight="1">
      <c r="A44" s="4112"/>
      <c r="B44" s="3113" t="s">
        <v>2627</v>
      </c>
      <c r="C44" s="3102" t="s">
        <v>2628</v>
      </c>
      <c r="D44" s="3103"/>
      <c r="E44" s="3104">
        <v>2</v>
      </c>
      <c r="F44" s="3101" t="s">
        <v>2477</v>
      </c>
      <c r="G44" s="3101"/>
    </row>
    <row r="45" spans="1:7" ht="19.5" customHeight="1">
      <c r="A45" s="4112"/>
      <c r="B45" s="4103" t="s">
        <v>2629</v>
      </c>
      <c r="C45" s="3102" t="s">
        <v>2478</v>
      </c>
      <c r="D45" s="3103"/>
      <c r="E45" s="3104">
        <v>1</v>
      </c>
      <c r="F45" s="3101" t="s">
        <v>2479</v>
      </c>
      <c r="G45" s="3101"/>
    </row>
    <row r="46" spans="1:7" ht="19.5" customHeight="1">
      <c r="A46" s="4112"/>
      <c r="B46" s="4105"/>
      <c r="C46" s="3102" t="s">
        <v>2480</v>
      </c>
      <c r="D46" s="3103"/>
      <c r="E46" s="3104">
        <v>1</v>
      </c>
      <c r="F46" s="3101" t="s">
        <v>2481</v>
      </c>
      <c r="G46" s="3101"/>
    </row>
    <row r="47" spans="1:7" ht="19.5" customHeight="1">
      <c r="A47" s="4112"/>
      <c r="B47" s="4105"/>
      <c r="C47" s="3102" t="s">
        <v>2482</v>
      </c>
      <c r="D47" s="3103"/>
      <c r="E47" s="3104">
        <v>1</v>
      </c>
      <c r="F47" s="3101" t="s">
        <v>2483</v>
      </c>
      <c r="G47" s="3101"/>
    </row>
    <row r="48" spans="1:7" ht="19.5" customHeight="1">
      <c r="A48" s="4112"/>
      <c r="B48" s="4105"/>
      <c r="C48" s="3102" t="s">
        <v>2484</v>
      </c>
      <c r="D48" s="3103"/>
      <c r="E48" s="3104">
        <v>1</v>
      </c>
      <c r="F48" s="3101" t="s">
        <v>2485</v>
      </c>
      <c r="G48" s="3101"/>
    </row>
    <row r="49" spans="1:7" ht="19.5" customHeight="1">
      <c r="A49" s="4112"/>
      <c r="B49" s="4105"/>
      <c r="C49" s="3102" t="s">
        <v>2486</v>
      </c>
      <c r="D49" s="3103"/>
      <c r="E49" s="3104">
        <v>1</v>
      </c>
      <c r="F49" s="3101" t="s">
        <v>2487</v>
      </c>
      <c r="G49" s="3101"/>
    </row>
    <row r="50" spans="1:7" ht="19.5" customHeight="1">
      <c r="A50" s="4112"/>
      <c r="B50" s="4105"/>
      <c r="C50" s="3102" t="s">
        <v>2488</v>
      </c>
      <c r="D50" s="3103"/>
      <c r="E50" s="3104">
        <v>1</v>
      </c>
      <c r="F50" s="3101" t="s">
        <v>2489</v>
      </c>
      <c r="G50" s="3101"/>
    </row>
    <row r="51" spans="1:7" ht="19.5" customHeight="1" thickBot="1">
      <c r="A51" s="4113"/>
      <c r="B51" s="4107"/>
      <c r="C51" s="3105" t="s">
        <v>2490</v>
      </c>
      <c r="D51" s="3106"/>
      <c r="E51" s="3107">
        <v>1</v>
      </c>
      <c r="F51" s="3101" t="s">
        <v>2491</v>
      </c>
      <c r="G51" s="3101"/>
    </row>
    <row r="52" spans="1:7" ht="19.5" customHeight="1">
      <c r="A52" s="3114"/>
      <c r="B52" s="3114"/>
      <c r="C52" s="3114"/>
      <c r="D52" s="3114"/>
      <c r="E52" s="3114"/>
      <c r="F52" s="3114"/>
      <c r="G52" s="3114"/>
    </row>
    <row r="54" spans="1:7" ht="19.5" customHeight="1">
      <c r="A54" s="3115"/>
      <c r="B54" s="3087" t="s">
        <v>2630</v>
      </c>
      <c r="C54" s="3087" t="s">
        <v>2630</v>
      </c>
      <c r="D54" s="3087" t="s">
        <v>2630</v>
      </c>
      <c r="E54" s="3090" t="s">
        <v>2630</v>
      </c>
      <c r="F54" s="3090" t="s">
        <v>2631</v>
      </c>
      <c r="G54" s="3090" t="s">
        <v>2632</v>
      </c>
    </row>
    <row r="55" spans="1:7" ht="19.5" customHeight="1">
      <c r="A55" s="3116"/>
      <c r="B55" s="3090" t="s">
        <v>2599</v>
      </c>
      <c r="C55" s="3090" t="s">
        <v>2599</v>
      </c>
      <c r="D55" s="3090" t="s">
        <v>2599</v>
      </c>
      <c r="E55" s="3087" t="s">
        <v>2600</v>
      </c>
      <c r="F55" s="3087" t="s">
        <v>2602</v>
      </c>
      <c r="G55" s="3087" t="s">
        <v>2633</v>
      </c>
    </row>
    <row r="56" spans="1:7" ht="19.5" customHeight="1">
      <c r="A56" s="3117"/>
      <c r="B56" s="3087">
        <v>1</v>
      </c>
      <c r="C56" s="3087">
        <v>2</v>
      </c>
      <c r="D56" s="3087">
        <v>3</v>
      </c>
      <c r="E56" s="3118" t="s">
        <v>2634</v>
      </c>
      <c r="F56" s="3118" t="s">
        <v>2634</v>
      </c>
      <c r="G56" s="3118" t="s">
        <v>2634</v>
      </c>
    </row>
    <row r="57" spans="1:7" ht="19.5" customHeight="1">
      <c r="A57" s="3119" t="s">
        <v>2587</v>
      </c>
      <c r="B57" s="3087">
        <v>0.7</v>
      </c>
      <c r="C57" s="3087">
        <v>0.4</v>
      </c>
      <c r="D57" s="3087">
        <v>0.3</v>
      </c>
      <c r="E57" s="3118">
        <v>0.3</v>
      </c>
      <c r="F57" s="3087">
        <v>0.3</v>
      </c>
      <c r="G57" s="3087">
        <v>0.2</v>
      </c>
    </row>
    <row r="58" spans="1:7" ht="19.5" customHeight="1">
      <c r="A58" s="3119" t="s">
        <v>2588</v>
      </c>
      <c r="B58" s="3087">
        <v>0.7</v>
      </c>
      <c r="C58" s="3087">
        <v>0.4</v>
      </c>
      <c r="D58" s="3087">
        <v>0.3</v>
      </c>
      <c r="E58" s="3087">
        <v>0.3</v>
      </c>
      <c r="F58" s="3087">
        <v>0.3</v>
      </c>
      <c r="G58" s="3087">
        <v>0.2</v>
      </c>
    </row>
    <row r="59" spans="1:7" ht="19.5" customHeight="1">
      <c r="A59" s="3119" t="s">
        <v>2589</v>
      </c>
      <c r="B59" s="3087">
        <v>0.6</v>
      </c>
      <c r="C59" s="3087">
        <v>0.3</v>
      </c>
      <c r="D59" s="3087">
        <v>0.25</v>
      </c>
      <c r="E59" s="3087">
        <v>0.25</v>
      </c>
      <c r="F59" s="3087">
        <v>0.25</v>
      </c>
      <c r="G59" s="3087">
        <v>0.15</v>
      </c>
    </row>
    <row r="60" spans="1:7" ht="19.5" customHeight="1">
      <c r="A60" s="3119" t="s">
        <v>2590</v>
      </c>
      <c r="B60" s="3087">
        <v>0.6</v>
      </c>
      <c r="C60" s="3087">
        <v>0.3</v>
      </c>
      <c r="D60" s="3087">
        <v>0.25</v>
      </c>
      <c r="E60" s="3087">
        <v>0.25</v>
      </c>
      <c r="F60" s="3087">
        <v>0.25</v>
      </c>
      <c r="G60" s="3087">
        <v>0.15</v>
      </c>
    </row>
    <row r="61" spans="1:7" ht="19.5" customHeight="1">
      <c r="A61" s="3119" t="s">
        <v>2591</v>
      </c>
      <c r="B61" s="3087">
        <v>0.6</v>
      </c>
      <c r="C61" s="3087">
        <v>0.3</v>
      </c>
      <c r="D61" s="3087">
        <v>0.25</v>
      </c>
      <c r="E61" s="3087">
        <v>0.25</v>
      </c>
      <c r="F61" s="3087">
        <v>0.25</v>
      </c>
      <c r="G61" s="3087">
        <v>0.15</v>
      </c>
    </row>
    <row r="62" spans="1:7" ht="19.5" customHeight="1">
      <c r="A62" s="3119" t="s">
        <v>2592</v>
      </c>
      <c r="B62" s="3087">
        <v>0.6</v>
      </c>
      <c r="C62" s="3087">
        <v>0.3</v>
      </c>
      <c r="D62" s="3087">
        <v>0.25</v>
      </c>
      <c r="E62" s="3087">
        <v>0.25</v>
      </c>
      <c r="F62" s="3087">
        <v>0.25</v>
      </c>
      <c r="G62" s="3087">
        <v>0.15</v>
      </c>
    </row>
    <row r="63" spans="1:7" ht="19.5" customHeight="1">
      <c r="A63" s="3119" t="s">
        <v>2593</v>
      </c>
      <c r="B63" s="3087">
        <v>0.6</v>
      </c>
      <c r="C63" s="3087">
        <v>0.3</v>
      </c>
      <c r="D63" s="3087">
        <v>0.25</v>
      </c>
      <c r="E63" s="3087">
        <v>0.25</v>
      </c>
      <c r="F63" s="3087">
        <v>0.25</v>
      </c>
      <c r="G63" s="3087">
        <v>0.15</v>
      </c>
    </row>
    <row r="64" spans="1:7" ht="19.5" customHeight="1">
      <c r="A64" s="3119" t="s">
        <v>2594</v>
      </c>
      <c r="B64" s="3087">
        <v>0.5</v>
      </c>
      <c r="C64" s="3087">
        <v>0.2</v>
      </c>
      <c r="D64" s="3087">
        <v>0.2</v>
      </c>
      <c r="E64" s="3087">
        <v>0.2</v>
      </c>
      <c r="F64" s="3087">
        <v>0.2</v>
      </c>
      <c r="G64" s="3087">
        <v>0.1</v>
      </c>
    </row>
    <row r="65" spans="1:7" ht="19.5" customHeight="1">
      <c r="A65" s="3119" t="s">
        <v>2595</v>
      </c>
      <c r="B65" s="3087">
        <v>0.5</v>
      </c>
      <c r="C65" s="3087">
        <v>0.2</v>
      </c>
      <c r="D65" s="3087">
        <v>0.2</v>
      </c>
      <c r="E65" s="3087">
        <v>0.2</v>
      </c>
      <c r="F65" s="3087">
        <v>0.2</v>
      </c>
      <c r="G65" s="3087">
        <v>0.1</v>
      </c>
    </row>
    <row r="66" spans="1:7" ht="19.5" customHeight="1">
      <c r="A66" s="3119" t="s">
        <v>2596</v>
      </c>
      <c r="B66" s="3087">
        <v>0.5</v>
      </c>
      <c r="C66" s="3087">
        <v>0.2</v>
      </c>
      <c r="D66" s="3087">
        <v>0.2</v>
      </c>
      <c r="E66" s="3087">
        <v>0.2</v>
      </c>
      <c r="F66" s="3087">
        <v>0.2</v>
      </c>
      <c r="G66" s="3087">
        <v>0.1</v>
      </c>
    </row>
    <row r="67" spans="1:7" ht="19.5" customHeight="1">
      <c r="A67" s="3119" t="s">
        <v>2597</v>
      </c>
      <c r="B67" s="3087">
        <v>0.5</v>
      </c>
      <c r="C67" s="3087">
        <v>0.2</v>
      </c>
      <c r="D67" s="3087">
        <v>0.2</v>
      </c>
      <c r="E67" s="3087">
        <v>0.2</v>
      </c>
      <c r="F67" s="3087">
        <v>0.2</v>
      </c>
      <c r="G67" s="3087">
        <v>0.1</v>
      </c>
    </row>
    <row r="68" spans="1:7" ht="19.5" customHeight="1">
      <c r="A68" s="3119" t="s">
        <v>2598</v>
      </c>
      <c r="B68" s="3087">
        <v>0.5</v>
      </c>
      <c r="C68" s="3087">
        <v>0.2</v>
      </c>
      <c r="D68" s="3087">
        <v>0.2</v>
      </c>
      <c r="E68" s="3087">
        <v>0.2</v>
      </c>
      <c r="F68" s="3087">
        <v>0.2</v>
      </c>
      <c r="G68" s="3087">
        <v>0.1</v>
      </c>
    </row>
    <row r="70" spans="1:7" ht="19.5" customHeight="1">
      <c r="A70" s="3120"/>
      <c r="B70" s="3121"/>
      <c r="C70" s="3121"/>
      <c r="D70" s="3121" t="s">
        <v>2635</v>
      </c>
      <c r="E70" s="3121"/>
      <c r="F70" s="3121"/>
    </row>
    <row r="71" spans="1:7" ht="19.5" customHeight="1">
      <c r="A71" s="3113" t="s">
        <v>2636</v>
      </c>
      <c r="B71" s="3113" t="s">
        <v>2637</v>
      </c>
      <c r="C71" s="3113" t="s">
        <v>2638</v>
      </c>
      <c r="D71" s="3113" t="s">
        <v>2639</v>
      </c>
      <c r="E71" s="3113" t="s">
        <v>2640</v>
      </c>
      <c r="F71" s="3113" t="s">
        <v>2641</v>
      </c>
    </row>
    <row r="72" spans="1:7" ht="13.5">
      <c r="A72" s="3113"/>
      <c r="B72" s="3113"/>
      <c r="C72" s="3113" t="s">
        <v>2642</v>
      </c>
      <c r="D72" s="3113"/>
      <c r="E72" s="3113" t="s">
        <v>2613</v>
      </c>
      <c r="F72" s="3113" t="s">
        <v>2613</v>
      </c>
    </row>
    <row r="73" spans="1:7" ht="13.5">
      <c r="A73" s="3113">
        <v>1</v>
      </c>
      <c r="B73" s="4103" t="s">
        <v>2643</v>
      </c>
      <c r="C73" s="3087" t="s">
        <v>2644</v>
      </c>
      <c r="D73" s="3087" t="s">
        <v>2645</v>
      </c>
      <c r="E73" s="3113">
        <v>0.2</v>
      </c>
      <c r="F73" s="3113">
        <v>25</v>
      </c>
    </row>
    <row r="74" spans="1:7" ht="24">
      <c r="A74" s="3113">
        <v>2</v>
      </c>
      <c r="B74" s="4105"/>
      <c r="C74" s="3087" t="s">
        <v>2646</v>
      </c>
      <c r="D74" s="3087" t="s">
        <v>2647</v>
      </c>
      <c r="E74" s="3113">
        <v>0.2</v>
      </c>
      <c r="F74" s="3113">
        <v>25</v>
      </c>
    </row>
    <row r="75" spans="1:7" ht="24">
      <c r="A75" s="3113">
        <v>3</v>
      </c>
      <c r="B75" s="4105"/>
      <c r="C75" s="3087" t="s">
        <v>2648</v>
      </c>
      <c r="D75" s="3087" t="s">
        <v>2649</v>
      </c>
      <c r="E75" s="3113">
        <v>0.2</v>
      </c>
      <c r="F75" s="3113">
        <v>25</v>
      </c>
    </row>
    <row r="76" spans="1:7" ht="13.5">
      <c r="A76" s="3113">
        <v>4</v>
      </c>
      <c r="B76" s="4105"/>
      <c r="C76" s="3087" t="s">
        <v>2650</v>
      </c>
      <c r="D76" s="3087" t="s">
        <v>2651</v>
      </c>
      <c r="E76" s="3113">
        <v>0.15</v>
      </c>
      <c r="F76" s="3113">
        <v>20</v>
      </c>
    </row>
    <row r="77" spans="1:7" ht="24">
      <c r="A77" s="3113">
        <v>5</v>
      </c>
      <c r="B77" s="4105"/>
      <c r="C77" s="3087" t="s">
        <v>2652</v>
      </c>
      <c r="D77" s="3087" t="s">
        <v>2653</v>
      </c>
      <c r="E77" s="3113">
        <v>0.15</v>
      </c>
      <c r="F77" s="3113">
        <v>20</v>
      </c>
    </row>
    <row r="78" spans="1:7" ht="24">
      <c r="A78" s="3113">
        <v>6</v>
      </c>
      <c r="B78" s="4105"/>
      <c r="C78" s="3087" t="s">
        <v>2654</v>
      </c>
      <c r="D78" s="3087" t="s">
        <v>2655</v>
      </c>
      <c r="E78" s="3113">
        <v>0.15</v>
      </c>
      <c r="F78" s="3113">
        <v>20</v>
      </c>
    </row>
    <row r="79" spans="1:7" ht="24">
      <c r="A79" s="3113">
        <v>7</v>
      </c>
      <c r="B79" s="4105"/>
      <c r="C79" s="3087" t="s">
        <v>2656</v>
      </c>
      <c r="D79" s="3087" t="s">
        <v>2657</v>
      </c>
      <c r="E79" s="3113">
        <v>0.15</v>
      </c>
      <c r="F79" s="3113">
        <v>20</v>
      </c>
    </row>
    <row r="80" spans="1:7" ht="24">
      <c r="A80" s="3113">
        <v>8</v>
      </c>
      <c r="B80" s="4105"/>
      <c r="C80" s="3087" t="s">
        <v>2658</v>
      </c>
      <c r="D80" s="3087" t="s">
        <v>2659</v>
      </c>
      <c r="E80" s="3113">
        <v>0.1</v>
      </c>
      <c r="F80" s="3113">
        <v>15</v>
      </c>
    </row>
    <row r="81" spans="1:6" ht="24">
      <c r="A81" s="3113">
        <v>9</v>
      </c>
      <c r="B81" s="4105"/>
      <c r="C81" s="3087" t="s">
        <v>2660</v>
      </c>
      <c r="D81" s="3087" t="s">
        <v>2661</v>
      </c>
      <c r="E81" s="3113">
        <v>0.1</v>
      </c>
      <c r="F81" s="3113">
        <v>15</v>
      </c>
    </row>
    <row r="82" spans="1:6" ht="24">
      <c r="A82" s="3113">
        <v>10</v>
      </c>
      <c r="B82" s="4105"/>
      <c r="C82" s="3087" t="s">
        <v>2662</v>
      </c>
      <c r="D82" s="3087" t="s">
        <v>2663</v>
      </c>
      <c r="E82" s="3113">
        <v>0.1</v>
      </c>
      <c r="F82" s="3113">
        <v>15</v>
      </c>
    </row>
    <row r="83" spans="1:6" ht="24">
      <c r="A83" s="3113">
        <v>11</v>
      </c>
      <c r="B83" s="4105"/>
      <c r="C83" s="3087" t="s">
        <v>2664</v>
      </c>
      <c r="D83" s="3087" t="s">
        <v>2665</v>
      </c>
      <c r="E83" s="3113">
        <v>0.1</v>
      </c>
      <c r="F83" s="3113">
        <v>15</v>
      </c>
    </row>
    <row r="84" spans="1:6" ht="24">
      <c r="A84" s="3113">
        <v>12</v>
      </c>
      <c r="B84" s="4105"/>
      <c r="C84" s="3087" t="s">
        <v>2666</v>
      </c>
      <c r="D84" s="3087" t="s">
        <v>2667</v>
      </c>
      <c r="E84" s="3113">
        <v>0.1</v>
      </c>
      <c r="F84" s="3113">
        <v>15</v>
      </c>
    </row>
    <row r="85" spans="1:6" ht="13.5">
      <c r="A85" s="3113">
        <v>13</v>
      </c>
      <c r="B85" s="4105"/>
      <c r="C85" s="3087" t="s">
        <v>2668</v>
      </c>
      <c r="D85" s="3087" t="s">
        <v>2669</v>
      </c>
      <c r="E85" s="3113">
        <v>0.1</v>
      </c>
      <c r="F85" s="3113">
        <v>15</v>
      </c>
    </row>
    <row r="86" spans="1:6" ht="13.5">
      <c r="A86" s="3113">
        <v>14</v>
      </c>
      <c r="B86" s="4105"/>
      <c r="C86" s="3087" t="s">
        <v>2670</v>
      </c>
      <c r="D86" s="3087" t="s">
        <v>2671</v>
      </c>
      <c r="E86" s="3113">
        <v>0.1</v>
      </c>
      <c r="F86" s="3113">
        <v>15</v>
      </c>
    </row>
    <row r="87" spans="1:6" ht="13.5">
      <c r="A87" s="3113">
        <v>15</v>
      </c>
      <c r="B87" s="4105"/>
      <c r="C87" s="3087" t="s">
        <v>2672</v>
      </c>
      <c r="D87" s="3087" t="s">
        <v>2673</v>
      </c>
      <c r="E87" s="3113">
        <v>0.1</v>
      </c>
      <c r="F87" s="3113">
        <v>15</v>
      </c>
    </row>
    <row r="88" spans="1:6" ht="24">
      <c r="A88" s="3113">
        <v>16</v>
      </c>
      <c r="B88" s="4105"/>
      <c r="C88" s="3087" t="s">
        <v>2674</v>
      </c>
      <c r="D88" s="3087" t="s">
        <v>2675</v>
      </c>
      <c r="E88" s="3113">
        <v>0.1</v>
      </c>
      <c r="F88" s="3113">
        <v>15</v>
      </c>
    </row>
    <row r="89" spans="1:6" ht="24">
      <c r="A89" s="3113">
        <v>17</v>
      </c>
      <c r="B89" s="4104"/>
      <c r="C89" s="3087" t="s">
        <v>2676</v>
      </c>
      <c r="D89" s="3087" t="s">
        <v>2677</v>
      </c>
      <c r="E89" s="3113">
        <v>0.1</v>
      </c>
      <c r="F89" s="3113">
        <v>15</v>
      </c>
    </row>
    <row r="90" spans="1:6" ht="13.5">
      <c r="A90" s="3113">
        <v>18</v>
      </c>
      <c r="B90" s="4103" t="s">
        <v>2678</v>
      </c>
      <c r="C90" s="3087" t="s">
        <v>2679</v>
      </c>
      <c r="D90" s="3087" t="s">
        <v>2680</v>
      </c>
      <c r="E90" s="3113">
        <v>0.2</v>
      </c>
      <c r="F90" s="3113">
        <v>25</v>
      </c>
    </row>
    <row r="91" spans="1:6" ht="24">
      <c r="A91" s="3113">
        <v>19</v>
      </c>
      <c r="B91" s="4105"/>
      <c r="C91" s="3087" t="s">
        <v>2681</v>
      </c>
      <c r="D91" s="3087" t="s">
        <v>2682</v>
      </c>
      <c r="E91" s="3113">
        <v>0.2</v>
      </c>
      <c r="F91" s="3113">
        <v>25</v>
      </c>
    </row>
    <row r="92" spans="1:6" ht="13.5">
      <c r="A92" s="3113">
        <v>20</v>
      </c>
      <c r="B92" s="4105"/>
      <c r="C92" s="3087" t="s">
        <v>2683</v>
      </c>
      <c r="D92" s="3087" t="s">
        <v>2684</v>
      </c>
      <c r="E92" s="3113">
        <v>0.15</v>
      </c>
      <c r="F92" s="3113">
        <v>20</v>
      </c>
    </row>
    <row r="93" spans="1:6" ht="13.5">
      <c r="A93" s="3113">
        <v>21</v>
      </c>
      <c r="B93" s="4105"/>
      <c r="C93" s="3087" t="s">
        <v>2685</v>
      </c>
      <c r="D93" s="3087" t="s">
        <v>2686</v>
      </c>
      <c r="E93" s="3113">
        <v>0.15</v>
      </c>
      <c r="F93" s="3113">
        <v>20</v>
      </c>
    </row>
    <row r="94" spans="1:6" ht="13.5">
      <c r="A94" s="3113">
        <v>22</v>
      </c>
      <c r="B94" s="4105"/>
      <c r="C94" s="3087" t="s">
        <v>2687</v>
      </c>
      <c r="D94" s="3087" t="s">
        <v>2688</v>
      </c>
      <c r="E94" s="3113">
        <v>0.15</v>
      </c>
      <c r="F94" s="3113">
        <v>20</v>
      </c>
    </row>
    <row r="95" spans="1:6" ht="36">
      <c r="A95" s="3113">
        <v>23</v>
      </c>
      <c r="B95" s="4105"/>
      <c r="C95" s="3087" t="s">
        <v>2689</v>
      </c>
      <c r="D95" s="3087" t="s">
        <v>2690</v>
      </c>
      <c r="E95" s="3113">
        <v>0.15</v>
      </c>
      <c r="F95" s="3113">
        <v>20</v>
      </c>
    </row>
    <row r="96" spans="1:6" ht="13.5">
      <c r="A96" s="3113">
        <v>24</v>
      </c>
      <c r="B96" s="4105"/>
      <c r="C96" s="3087" t="s">
        <v>2691</v>
      </c>
      <c r="D96" s="3087" t="s">
        <v>2692</v>
      </c>
      <c r="E96" s="3113">
        <v>0.1</v>
      </c>
      <c r="F96" s="3113">
        <v>15</v>
      </c>
    </row>
    <row r="97" spans="1:6" ht="13.5">
      <c r="A97" s="3113">
        <v>25</v>
      </c>
      <c r="B97" s="4105"/>
      <c r="C97" s="3087" t="s">
        <v>2693</v>
      </c>
      <c r="D97" s="3087" t="s">
        <v>2694</v>
      </c>
      <c r="E97" s="3113">
        <v>0.1</v>
      </c>
      <c r="F97" s="3113">
        <v>15</v>
      </c>
    </row>
    <row r="98" spans="1:6" ht="24">
      <c r="A98" s="3113">
        <v>26</v>
      </c>
      <c r="B98" s="4105"/>
      <c r="C98" s="3087" t="s">
        <v>2695</v>
      </c>
      <c r="D98" s="3087" t="s">
        <v>2696</v>
      </c>
      <c r="E98" s="3113">
        <v>0.1</v>
      </c>
      <c r="F98" s="3113">
        <v>15</v>
      </c>
    </row>
    <row r="99" spans="1:6" ht="24">
      <c r="A99" s="3113">
        <v>27</v>
      </c>
      <c r="B99" s="4105"/>
      <c r="C99" s="3087" t="s">
        <v>2697</v>
      </c>
      <c r="D99" s="3087" t="s">
        <v>2698</v>
      </c>
      <c r="E99" s="3113">
        <v>0.1</v>
      </c>
      <c r="F99" s="3113">
        <v>15</v>
      </c>
    </row>
    <row r="100" spans="1:6" ht="13.5">
      <c r="A100" s="3113">
        <v>28</v>
      </c>
      <c r="B100" s="4105"/>
      <c r="C100" s="3087" t="s">
        <v>2699</v>
      </c>
      <c r="D100" s="3087" t="s">
        <v>2700</v>
      </c>
      <c r="E100" s="3113">
        <v>0.1</v>
      </c>
      <c r="F100" s="3113">
        <v>15</v>
      </c>
    </row>
    <row r="101" spans="1:6" ht="13.5">
      <c r="A101" s="3113">
        <v>29</v>
      </c>
      <c r="B101" s="4105"/>
      <c r="C101" s="3087" t="s">
        <v>2701</v>
      </c>
      <c r="D101" s="3087" t="s">
        <v>2702</v>
      </c>
      <c r="E101" s="3113">
        <v>0.1</v>
      </c>
      <c r="F101" s="3113">
        <v>15</v>
      </c>
    </row>
    <row r="102" spans="1:6" ht="13.5">
      <c r="A102" s="3113">
        <v>30</v>
      </c>
      <c r="B102" s="4105"/>
      <c r="C102" s="3087" t="s">
        <v>2703</v>
      </c>
      <c r="D102" s="3087" t="s">
        <v>2704</v>
      </c>
      <c r="E102" s="3113">
        <v>0.1</v>
      </c>
      <c r="F102" s="3113">
        <v>15</v>
      </c>
    </row>
    <row r="103" spans="1:6" ht="24">
      <c r="A103" s="3113">
        <v>31</v>
      </c>
      <c r="B103" s="4105"/>
      <c r="C103" s="3087" t="s">
        <v>2705</v>
      </c>
      <c r="D103" s="3087" t="s">
        <v>2706</v>
      </c>
      <c r="E103" s="3113">
        <v>0.1</v>
      </c>
      <c r="F103" s="3113">
        <v>15</v>
      </c>
    </row>
    <row r="104" spans="1:6" ht="24">
      <c r="A104" s="3113">
        <v>32</v>
      </c>
      <c r="B104" s="4105"/>
      <c r="C104" s="3087" t="s">
        <v>2707</v>
      </c>
      <c r="D104" s="3087" t="s">
        <v>2708</v>
      </c>
      <c r="E104" s="3113">
        <v>0.1</v>
      </c>
      <c r="F104" s="3113">
        <v>15</v>
      </c>
    </row>
    <row r="105" spans="1:6" ht="24">
      <c r="A105" s="3113">
        <v>33</v>
      </c>
      <c r="B105" s="4105"/>
      <c r="C105" s="3087" t="s">
        <v>2709</v>
      </c>
      <c r="D105" s="3087" t="s">
        <v>2710</v>
      </c>
      <c r="E105" s="3113">
        <v>0.1</v>
      </c>
      <c r="F105" s="3113">
        <v>15</v>
      </c>
    </row>
    <row r="106" spans="1:6" ht="24">
      <c r="A106" s="3113">
        <v>34</v>
      </c>
      <c r="B106" s="4104"/>
      <c r="C106" s="3087" t="s">
        <v>2711</v>
      </c>
      <c r="D106" s="3087" t="s">
        <v>2712</v>
      </c>
      <c r="E106" s="3113">
        <v>0.1</v>
      </c>
      <c r="F106" s="3113">
        <v>15</v>
      </c>
    </row>
    <row r="107" spans="1:6" ht="24">
      <c r="A107" s="3113">
        <v>35</v>
      </c>
      <c r="B107" s="4103" t="s">
        <v>2713</v>
      </c>
      <c r="C107" s="3113" t="s">
        <v>2714</v>
      </c>
      <c r="D107" s="3087" t="s">
        <v>2715</v>
      </c>
      <c r="E107" s="3113">
        <v>0.15</v>
      </c>
      <c r="F107" s="3113">
        <v>20</v>
      </c>
    </row>
    <row r="108" spans="1:6" ht="13.5">
      <c r="A108" s="3113">
        <v>36</v>
      </c>
      <c r="B108" s="4105"/>
      <c r="C108" s="3113" t="s">
        <v>2716</v>
      </c>
      <c r="D108" s="3087" t="s">
        <v>2717</v>
      </c>
      <c r="E108" s="3113">
        <v>0.15</v>
      </c>
      <c r="F108" s="3113">
        <v>20</v>
      </c>
    </row>
    <row r="109" spans="1:6" ht="13.5">
      <c r="A109" s="3113">
        <v>37</v>
      </c>
      <c r="B109" s="4105"/>
      <c r="C109" s="3113" t="s">
        <v>2718</v>
      </c>
      <c r="D109" s="3087" t="s">
        <v>2719</v>
      </c>
      <c r="E109" s="3113">
        <v>0.15</v>
      </c>
      <c r="F109" s="3113">
        <v>20</v>
      </c>
    </row>
    <row r="110" spans="1:6" ht="13.5">
      <c r="A110" s="3113">
        <v>38</v>
      </c>
      <c r="B110" s="4105"/>
      <c r="C110" s="3113" t="s">
        <v>2720</v>
      </c>
      <c r="D110" s="3087" t="s">
        <v>2721</v>
      </c>
      <c r="E110" s="3113">
        <v>0.1</v>
      </c>
      <c r="F110" s="3113">
        <v>15</v>
      </c>
    </row>
    <row r="111" spans="1:6" ht="24">
      <c r="A111" s="3113">
        <v>39</v>
      </c>
      <c r="B111" s="4105"/>
      <c r="C111" s="3113" t="s">
        <v>2722</v>
      </c>
      <c r="D111" s="3087" t="s">
        <v>2723</v>
      </c>
      <c r="E111" s="3113">
        <v>0.1</v>
      </c>
      <c r="F111" s="3113">
        <v>15</v>
      </c>
    </row>
    <row r="112" spans="1:6" ht="24">
      <c r="A112" s="3113">
        <v>40</v>
      </c>
      <c r="B112" s="4104"/>
      <c r="C112" s="3113" t="s">
        <v>2724</v>
      </c>
      <c r="D112" s="3087" t="s">
        <v>2725</v>
      </c>
      <c r="E112" s="3113">
        <v>0.1</v>
      </c>
      <c r="F112" s="3113">
        <v>15</v>
      </c>
    </row>
    <row r="113" spans="1:6" ht="13.5">
      <c r="A113" s="3113">
        <v>41</v>
      </c>
      <c r="B113" s="4102" t="s">
        <v>2726</v>
      </c>
      <c r="C113" s="3113" t="s">
        <v>2727</v>
      </c>
      <c r="D113" s="3087" t="s">
        <v>2728</v>
      </c>
      <c r="E113" s="3113">
        <v>0.1</v>
      </c>
      <c r="F113" s="3113">
        <v>15</v>
      </c>
    </row>
    <row r="114" spans="1:6" ht="13.5">
      <c r="A114" s="3113">
        <v>42</v>
      </c>
      <c r="B114" s="4102"/>
      <c r="C114" s="3113" t="s">
        <v>2729</v>
      </c>
      <c r="D114" s="3087" t="s">
        <v>2730</v>
      </c>
      <c r="E114" s="3113">
        <v>0.1</v>
      </c>
      <c r="F114" s="3113">
        <v>15</v>
      </c>
    </row>
    <row r="115" spans="1:6" ht="24">
      <c r="A115" s="3113">
        <v>43</v>
      </c>
      <c r="B115" s="4102"/>
      <c r="C115" s="3113" t="s">
        <v>2731</v>
      </c>
      <c r="D115" s="3087" t="s">
        <v>2732</v>
      </c>
      <c r="E115" s="3113">
        <v>0.1</v>
      </c>
      <c r="F115" s="3113">
        <v>15</v>
      </c>
    </row>
    <row r="116" spans="1:6" ht="13.5">
      <c r="A116" s="3113">
        <v>44</v>
      </c>
      <c r="B116" s="4103" t="s">
        <v>2733</v>
      </c>
      <c r="C116" s="3113" t="s">
        <v>2734</v>
      </c>
      <c r="D116" s="3087" t="s">
        <v>2735</v>
      </c>
      <c r="E116" s="3113">
        <v>0.1</v>
      </c>
      <c r="F116" s="3113">
        <v>15</v>
      </c>
    </row>
    <row r="117" spans="1:6" ht="24">
      <c r="A117" s="3113">
        <v>45</v>
      </c>
      <c r="B117" s="4104"/>
      <c r="C117" s="3087" t="s">
        <v>2736</v>
      </c>
      <c r="D117" s="3087" t="s">
        <v>2737</v>
      </c>
      <c r="E117" s="3113">
        <v>0.1</v>
      </c>
      <c r="F117" s="3113">
        <v>15</v>
      </c>
    </row>
    <row r="118" spans="1:6" ht="24">
      <c r="A118" s="3113">
        <v>46</v>
      </c>
      <c r="B118" s="4103" t="s">
        <v>2738</v>
      </c>
      <c r="C118" s="3113" t="s">
        <v>2739</v>
      </c>
      <c r="D118" s="3087" t="s">
        <v>2740</v>
      </c>
      <c r="E118" s="3113">
        <v>0.1</v>
      </c>
      <c r="F118" s="3113">
        <v>15</v>
      </c>
    </row>
    <row r="119" spans="1:6" ht="24">
      <c r="A119" s="3113">
        <v>47</v>
      </c>
      <c r="B119" s="4104"/>
      <c r="C119" s="3113" t="s">
        <v>2741</v>
      </c>
      <c r="D119" s="3087" t="s">
        <v>2742</v>
      </c>
      <c r="E119" s="3113">
        <v>0.1</v>
      </c>
      <c r="F119" s="3113">
        <v>15</v>
      </c>
    </row>
    <row r="120" spans="1:6" ht="13.5">
      <c r="A120" s="3113">
        <v>48</v>
      </c>
      <c r="B120" s="4103" t="s">
        <v>2743</v>
      </c>
      <c r="C120" s="3113" t="s">
        <v>2744</v>
      </c>
      <c r="D120" s="3087" t="s">
        <v>2745</v>
      </c>
      <c r="E120" s="3113">
        <v>0.1</v>
      </c>
      <c r="F120" s="3113">
        <v>15</v>
      </c>
    </row>
    <row r="121" spans="1:6" ht="13.5">
      <c r="A121" s="3113">
        <v>49</v>
      </c>
      <c r="B121" s="4104"/>
      <c r="C121" s="3113" t="s">
        <v>2746</v>
      </c>
      <c r="D121" s="3087" t="s">
        <v>2747</v>
      </c>
      <c r="E121" s="3113">
        <v>0.1</v>
      </c>
      <c r="F121" s="3113">
        <v>15</v>
      </c>
    </row>
    <row r="122" spans="1:6" ht="24">
      <c r="A122" s="3113">
        <v>50</v>
      </c>
      <c r="B122" s="4102" t="s">
        <v>2748</v>
      </c>
      <c r="C122" s="3113" t="s">
        <v>2749</v>
      </c>
      <c r="D122" s="3087" t="s">
        <v>2750</v>
      </c>
      <c r="E122" s="3113">
        <v>0.1</v>
      </c>
      <c r="F122" s="3113">
        <v>15</v>
      </c>
    </row>
    <row r="123" spans="1:6" ht="24">
      <c r="A123" s="3113">
        <v>51</v>
      </c>
      <c r="B123" s="4102"/>
      <c r="C123" s="3113" t="s">
        <v>2751</v>
      </c>
      <c r="D123" s="3087" t="s">
        <v>2752</v>
      </c>
      <c r="E123" s="3113">
        <v>0.1</v>
      </c>
      <c r="F123" s="3113">
        <v>15</v>
      </c>
    </row>
    <row r="124" spans="1:6" ht="24">
      <c r="A124" s="3113">
        <v>52</v>
      </c>
      <c r="B124" s="4102" t="s">
        <v>2753</v>
      </c>
      <c r="C124" s="3113" t="s">
        <v>2754</v>
      </c>
      <c r="D124" s="3087" t="s">
        <v>2755</v>
      </c>
      <c r="E124" s="3113">
        <v>0.1</v>
      </c>
      <c r="F124" s="3113">
        <v>15</v>
      </c>
    </row>
    <row r="125" spans="1:6" ht="24">
      <c r="A125" s="3113">
        <v>53</v>
      </c>
      <c r="B125" s="4102"/>
      <c r="C125" s="3113" t="s">
        <v>2756</v>
      </c>
      <c r="D125" s="3087" t="s">
        <v>2757</v>
      </c>
      <c r="E125" s="3113">
        <v>0.1</v>
      </c>
      <c r="F125" s="3113">
        <v>15</v>
      </c>
    </row>
    <row r="126" spans="1:6" ht="13.5">
      <c r="A126" s="3113">
        <v>54</v>
      </c>
      <c r="B126" s="3113" t="s">
        <v>2758</v>
      </c>
      <c r="C126" s="3113" t="s">
        <v>2759</v>
      </c>
      <c r="D126" s="3087" t="s">
        <v>2760</v>
      </c>
      <c r="E126" s="3113">
        <v>0.1</v>
      </c>
      <c r="F126" s="3113">
        <v>15</v>
      </c>
    </row>
    <row r="127" spans="1:6" ht="13.5">
      <c r="A127" s="3113">
        <v>55</v>
      </c>
      <c r="B127" s="4102" t="s">
        <v>2761</v>
      </c>
      <c r="C127" s="3113" t="s">
        <v>2762</v>
      </c>
      <c r="D127" s="3087" t="s">
        <v>2763</v>
      </c>
      <c r="E127" s="3113">
        <v>0.1</v>
      </c>
      <c r="F127" s="3113">
        <v>15</v>
      </c>
    </row>
    <row r="128" spans="1:6" ht="13.5">
      <c r="A128" s="3113">
        <v>56</v>
      </c>
      <c r="B128" s="4102"/>
      <c r="C128" s="3113" t="s">
        <v>2764</v>
      </c>
      <c r="D128" s="3087" t="s">
        <v>2765</v>
      </c>
      <c r="E128" s="3113">
        <v>0.1</v>
      </c>
      <c r="F128" s="3113">
        <v>15</v>
      </c>
    </row>
    <row r="129" spans="1:6" ht="24">
      <c r="A129" s="3113">
        <v>57</v>
      </c>
      <c r="B129" s="4102"/>
      <c r="C129" s="3113" t="s">
        <v>2766</v>
      </c>
      <c r="D129" s="3087" t="s">
        <v>2767</v>
      </c>
      <c r="E129" s="3113">
        <v>0.1</v>
      </c>
      <c r="F129" s="3113">
        <v>15</v>
      </c>
    </row>
    <row r="130" spans="1:6" ht="24">
      <c r="A130" s="3113">
        <v>58</v>
      </c>
      <c r="B130" s="4102" t="s">
        <v>2768</v>
      </c>
      <c r="C130" s="3113" t="s">
        <v>2769</v>
      </c>
      <c r="D130" s="3087" t="s">
        <v>2770</v>
      </c>
      <c r="E130" s="3113">
        <v>0.1</v>
      </c>
      <c r="F130" s="3113">
        <v>15</v>
      </c>
    </row>
    <row r="131" spans="1:6" ht="13.5">
      <c r="A131" s="3113">
        <v>59</v>
      </c>
      <c r="B131" s="4102"/>
      <c r="C131" s="3113" t="s">
        <v>2771</v>
      </c>
      <c r="D131" s="3087" t="s">
        <v>2772</v>
      </c>
      <c r="E131" s="3113">
        <v>0.1</v>
      </c>
      <c r="F131" s="3113">
        <v>15</v>
      </c>
    </row>
    <row r="132" spans="1:6" ht="13.5">
      <c r="A132" s="3113">
        <v>60</v>
      </c>
      <c r="B132" s="4103" t="s">
        <v>2773</v>
      </c>
      <c r="C132" s="3113" t="s">
        <v>2774</v>
      </c>
      <c r="D132" s="3087" t="s">
        <v>2775</v>
      </c>
      <c r="E132" s="3113">
        <v>0.1</v>
      </c>
      <c r="F132" s="3113">
        <v>15</v>
      </c>
    </row>
    <row r="133" spans="1:6" ht="13.5">
      <c r="A133" s="3113">
        <v>61</v>
      </c>
      <c r="B133" s="4104"/>
      <c r="C133" s="3113" t="s">
        <v>2776</v>
      </c>
      <c r="D133" s="3087" t="s">
        <v>2777</v>
      </c>
      <c r="E133" s="3113">
        <v>0.1</v>
      </c>
      <c r="F133" s="3113">
        <v>15</v>
      </c>
    </row>
    <row r="134" spans="1:6" ht="24">
      <c r="A134" s="3113">
        <v>62</v>
      </c>
      <c r="B134" s="3113" t="s">
        <v>2778</v>
      </c>
      <c r="C134" s="3113" t="s">
        <v>2779</v>
      </c>
      <c r="D134" s="3087" t="s">
        <v>2780</v>
      </c>
      <c r="E134" s="3113">
        <v>0.1</v>
      </c>
      <c r="F134" s="3113">
        <v>15</v>
      </c>
    </row>
    <row r="135" spans="1:6" ht="13.5">
      <c r="A135" s="3113">
        <v>63</v>
      </c>
      <c r="B135" s="4102" t="s">
        <v>2781</v>
      </c>
      <c r="C135" s="3113" t="s">
        <v>2782</v>
      </c>
      <c r="D135" s="3087" t="s">
        <v>2783</v>
      </c>
      <c r="E135" s="3113">
        <v>0.1</v>
      </c>
      <c r="F135" s="3113">
        <v>15</v>
      </c>
    </row>
    <row r="136" spans="1:6" ht="13.5">
      <c r="A136" s="3113">
        <v>64</v>
      </c>
      <c r="B136" s="4102"/>
      <c r="C136" s="3113" t="s">
        <v>2784</v>
      </c>
      <c r="D136" s="3087" t="s">
        <v>2785</v>
      </c>
      <c r="E136" s="3113">
        <v>0.1</v>
      </c>
      <c r="F136" s="3113">
        <v>15</v>
      </c>
    </row>
    <row r="137" spans="1:6" ht="13.5">
      <c r="A137" s="3113">
        <v>65</v>
      </c>
      <c r="B137" s="3113" t="s">
        <v>2786</v>
      </c>
      <c r="C137" s="3113" t="s">
        <v>2787</v>
      </c>
      <c r="D137" s="3087" t="s">
        <v>2788</v>
      </c>
      <c r="E137" s="3113">
        <v>0.1</v>
      </c>
      <c r="F137" s="3113">
        <v>15</v>
      </c>
    </row>
    <row r="138" spans="1:6" ht="13.5">
      <c r="A138" s="3113"/>
      <c r="B138" s="3113"/>
      <c r="C138" s="3113"/>
      <c r="D138" s="3113"/>
      <c r="E138" s="3113" t="s">
        <v>2789</v>
      </c>
      <c r="F138" s="3113" t="s">
        <v>2789</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49"/>
  </cols>
  <sheetData>
    <row r="1" spans="1:20" ht="15" thickBot="1">
      <c r="A1" s="3122" t="s">
        <v>2790</v>
      </c>
      <c r="B1" s="3122"/>
      <c r="C1" s="3122"/>
      <c r="D1" s="3122"/>
      <c r="E1" s="3122"/>
      <c r="F1" s="3122"/>
      <c r="G1" s="3122"/>
      <c r="H1" s="3122"/>
      <c r="I1" s="3122"/>
      <c r="J1" s="3122"/>
      <c r="K1" s="3122"/>
      <c r="L1" s="3122"/>
      <c r="M1" s="3122"/>
      <c r="N1" s="748"/>
    </row>
    <row r="2" spans="1:20">
      <c r="A2" s="3123" t="s">
        <v>2791</v>
      </c>
      <c r="B2" s="3124" t="s">
        <v>2587</v>
      </c>
      <c r="C2" s="3124" t="s">
        <v>2588</v>
      </c>
      <c r="D2" s="3124" t="s">
        <v>2589</v>
      </c>
      <c r="E2" s="3124" t="s">
        <v>2590</v>
      </c>
      <c r="F2" s="3124" t="s">
        <v>2591</v>
      </c>
      <c r="G2" s="3124" t="s">
        <v>2592</v>
      </c>
      <c r="H2" s="3125" t="s">
        <v>2593</v>
      </c>
      <c r="I2" s="3125" t="s">
        <v>2594</v>
      </c>
      <c r="J2" s="3126" t="s">
        <v>2595</v>
      </c>
      <c r="K2" s="3126" t="s">
        <v>2596</v>
      </c>
      <c r="L2" s="3126" t="s">
        <v>2597</v>
      </c>
      <c r="M2" s="3127" t="s">
        <v>2598</v>
      </c>
      <c r="Q2" s="3137" t="s">
        <v>2796</v>
      </c>
      <c r="R2" s="3137" t="s">
        <v>2797</v>
      </c>
      <c r="S2" s="3137" t="s">
        <v>2798</v>
      </c>
      <c r="T2" s="3137" t="s">
        <v>2799</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0"/>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0"/>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0"/>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2792</v>
      </c>
      <c r="B93" s="3122"/>
      <c r="C93" s="3122"/>
      <c r="D93" s="3122"/>
      <c r="E93" s="3122"/>
      <c r="F93" s="3122"/>
      <c r="G93" s="3122"/>
      <c r="H93" s="3122"/>
      <c r="I93" s="3122"/>
      <c r="J93" s="3122"/>
      <c r="K93" s="3122"/>
      <c r="L93" s="3122"/>
      <c r="M93" s="3122"/>
    </row>
    <row r="94" spans="1:20">
      <c r="A94" s="3123" t="s">
        <v>2791</v>
      </c>
      <c r="B94" s="3124" t="s">
        <v>2587</v>
      </c>
      <c r="C94" s="3124" t="s">
        <v>2588</v>
      </c>
      <c r="D94" s="3124" t="s">
        <v>2589</v>
      </c>
      <c r="E94" s="3124" t="s">
        <v>2590</v>
      </c>
      <c r="F94" s="3124" t="s">
        <v>2591</v>
      </c>
      <c r="G94" s="3124" t="s">
        <v>2592</v>
      </c>
      <c r="H94" s="3125" t="s">
        <v>2593</v>
      </c>
      <c r="I94" s="3125" t="s">
        <v>2594</v>
      </c>
      <c r="J94" s="3126" t="s">
        <v>2595</v>
      </c>
      <c r="K94" s="3126" t="s">
        <v>2596</v>
      </c>
      <c r="L94" s="3126" t="s">
        <v>2597</v>
      </c>
      <c r="M94" s="3127" t="s">
        <v>2598</v>
      </c>
      <c r="N94" s="749">
        <f>SUMPRODUCT((A95:A184=ROUNDDOWN(基准地价修正!G3,1))*(B94:M94=基准地价修正!G2)*(B95:M184))</f>
        <v>1.1468</v>
      </c>
      <c r="Q94" s="3137" t="s">
        <v>2796</v>
      </c>
      <c r="R94" s="3137" t="s">
        <v>2797</v>
      </c>
      <c r="S94" s="3137" t="s">
        <v>2798</v>
      </c>
      <c r="T94" s="3137" t="s">
        <v>2799</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8"/>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8"/>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2793</v>
      </c>
      <c r="B185" s="3122"/>
      <c r="C185" s="3122"/>
      <c r="D185" s="3122"/>
      <c r="E185" s="3122"/>
      <c r="F185" s="3122"/>
      <c r="G185" s="3122"/>
      <c r="H185" s="3122"/>
      <c r="I185" s="3122"/>
      <c r="J185" s="3122"/>
      <c r="K185" s="3122"/>
      <c r="L185" s="3122"/>
      <c r="M185" s="3122"/>
    </row>
    <row r="186" spans="1:20">
      <c r="A186" s="3123" t="s">
        <v>2791</v>
      </c>
      <c r="B186" s="3124" t="s">
        <v>2587</v>
      </c>
      <c r="C186" s="3124" t="s">
        <v>2588</v>
      </c>
      <c r="D186" s="3124" t="s">
        <v>2589</v>
      </c>
      <c r="E186" s="3124" t="s">
        <v>2590</v>
      </c>
      <c r="F186" s="3124" t="s">
        <v>2591</v>
      </c>
      <c r="G186" s="3124" t="s">
        <v>2592</v>
      </c>
      <c r="H186" s="3125" t="s">
        <v>2593</v>
      </c>
      <c r="I186" s="3125" t="s">
        <v>2594</v>
      </c>
      <c r="J186" s="3126" t="s">
        <v>2595</v>
      </c>
      <c r="K186" s="3126" t="s">
        <v>2596</v>
      </c>
      <c r="L186" s="3126" t="s">
        <v>2597</v>
      </c>
      <c r="M186" s="3127" t="s">
        <v>2598</v>
      </c>
      <c r="Q186" s="3137" t="s">
        <v>2796</v>
      </c>
      <c r="R186" s="3137" t="s">
        <v>2797</v>
      </c>
      <c r="S186" s="3137" t="s">
        <v>2798</v>
      </c>
      <c r="T186" s="3137" t="s">
        <v>2799</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2794</v>
      </c>
      <c r="B277" s="3122"/>
      <c r="C277" s="3122"/>
      <c r="D277" s="3122"/>
      <c r="E277" s="3122"/>
      <c r="F277" s="3122"/>
      <c r="G277" s="3122"/>
      <c r="H277" s="3122"/>
      <c r="I277" s="3122"/>
      <c r="J277" s="3122"/>
      <c r="K277" s="3122"/>
      <c r="L277" s="3122"/>
      <c r="M277" s="3122"/>
    </row>
    <row r="278" spans="1:21">
      <c r="A278" s="3123" t="s">
        <v>2791</v>
      </c>
      <c r="B278" s="3124" t="s">
        <v>2587</v>
      </c>
      <c r="C278" s="3124" t="s">
        <v>2588</v>
      </c>
      <c r="D278" s="3124" t="s">
        <v>2589</v>
      </c>
      <c r="E278" s="3124" t="s">
        <v>2590</v>
      </c>
      <c r="F278" s="3124" t="s">
        <v>2591</v>
      </c>
      <c r="G278" s="3124" t="s">
        <v>2592</v>
      </c>
      <c r="H278" s="3125" t="s">
        <v>2593</v>
      </c>
      <c r="I278" s="3125" t="s">
        <v>2594</v>
      </c>
      <c r="J278" s="3126" t="s">
        <v>2595</v>
      </c>
      <c r="K278" s="3126" t="s">
        <v>2596</v>
      </c>
      <c r="L278" s="3126" t="s">
        <v>2597</v>
      </c>
      <c r="M278" s="3127" t="s">
        <v>2598</v>
      </c>
      <c r="Q278" s="3137" t="s">
        <v>2796</v>
      </c>
      <c r="R278" s="3137" t="s">
        <v>2797</v>
      </c>
      <c r="S278" s="3137" t="s">
        <v>2800</v>
      </c>
      <c r="T278" s="3137" t="s">
        <v>2801</v>
      </c>
      <c r="U278" s="3137" t="s">
        <v>2799</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2795</v>
      </c>
      <c r="B369" s="3135"/>
      <c r="C369" s="3135"/>
      <c r="D369" s="3135"/>
      <c r="E369" s="3135"/>
      <c r="F369" s="3135"/>
      <c r="G369" s="3135"/>
      <c r="H369" s="3135"/>
      <c r="I369" s="3135"/>
      <c r="J369" s="3135"/>
      <c r="K369" s="3135"/>
      <c r="L369" s="3135"/>
      <c r="M369" s="3135"/>
    </row>
    <row r="370" spans="1:20">
      <c r="A370" s="3123" t="s">
        <v>2791</v>
      </c>
      <c r="B370" s="3124" t="s">
        <v>2587</v>
      </c>
      <c r="C370" s="3124" t="s">
        <v>2588</v>
      </c>
      <c r="D370" s="3124" t="s">
        <v>2589</v>
      </c>
      <c r="E370" s="3124" t="s">
        <v>2590</v>
      </c>
      <c r="F370" s="3124" t="s">
        <v>2591</v>
      </c>
      <c r="G370" s="3124" t="s">
        <v>2592</v>
      </c>
      <c r="H370" s="3125" t="s">
        <v>2593</v>
      </c>
      <c r="I370" s="3125" t="s">
        <v>2594</v>
      </c>
      <c r="J370" s="3126" t="s">
        <v>2595</v>
      </c>
      <c r="K370" s="3126" t="s">
        <v>2596</v>
      </c>
      <c r="L370" s="3126" t="s">
        <v>2597</v>
      </c>
      <c r="M370" s="3127" t="s">
        <v>2598</v>
      </c>
      <c r="N370" s="749">
        <f>SUMPRODUCT((A371:A460=ROUNDDOWN(基准地价修正!G3,1))*(B370:M370=基准地价修正!G2)*(B371:M460))</f>
        <v>1.044</v>
      </c>
      <c r="Q370" s="3137" t="s">
        <v>2796</v>
      </c>
      <c r="R370" s="3137" t="s">
        <v>2797</v>
      </c>
      <c r="S370" s="3137" t="s">
        <v>2798</v>
      </c>
      <c r="T370" s="3137" t="s">
        <v>2799</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46711</v>
      </c>
      <c r="C2" s="2" t="s">
        <v>106</v>
      </c>
      <c r="D2" s="199"/>
      <c r="E2" s="199"/>
      <c r="F2" s="199"/>
      <c r="G2" s="199"/>
    </row>
    <row r="3" spans="1:7" s="200" customFormat="1" ht="18" customHeight="1" thickBot="1">
      <c r="A3" s="203" t="s">
        <v>58</v>
      </c>
      <c r="B3" s="204">
        <f ca="1">ROUND(B2*10000/'数据-汇总表'!E3,0)</f>
        <v>12189</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451</v>
      </c>
    </row>
    <row r="9" spans="1:7" s="214" customFormat="1" ht="13.5" customHeight="1">
      <c r="A9" s="778" t="s">
        <v>355</v>
      </c>
      <c r="B9" s="224" t="s">
        <v>66</v>
      </c>
      <c r="C9" s="225">
        <f>ROUND(D9*E9/10000,0)</f>
        <v>0</v>
      </c>
      <c r="D9" s="844">
        <f>'数据-汇总表'!E5</f>
        <v>0</v>
      </c>
      <c r="E9" s="225">
        <f>'数据-取费表'!B27</f>
        <v>160</v>
      </c>
      <c r="F9" s="221"/>
      <c r="G9" s="226"/>
    </row>
    <row r="10" spans="1:7" s="214" customFormat="1" ht="13.5" customHeight="1">
      <c r="A10" s="778" t="s">
        <v>356</v>
      </c>
      <c r="B10" s="224" t="s">
        <v>67</v>
      </c>
      <c r="C10" s="225">
        <f>ROUND(D10*E10/10000,0)</f>
        <v>766</v>
      </c>
      <c r="D10" s="844">
        <f>'数据-汇总表'!E6</f>
        <v>38321.15</v>
      </c>
      <c r="E10" s="225">
        <f>'数据-取费表'!B28</f>
        <v>200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766</v>
      </c>
      <c r="D19" s="848">
        <f>'数据-汇总表'!E3</f>
        <v>38321.15</v>
      </c>
      <c r="E19" s="211">
        <f>'数据-取费表'!B31</f>
        <v>200</v>
      </c>
      <c r="F19" s="231"/>
      <c r="G19" s="1" t="s">
        <v>436</v>
      </c>
    </row>
    <row r="20" spans="1:7" s="214" customFormat="1" ht="13.5" customHeight="1">
      <c r="A20" s="776" t="s">
        <v>419</v>
      </c>
      <c r="B20" s="210" t="s">
        <v>77</v>
      </c>
      <c r="C20" s="232">
        <f>ROUND((C5+C19)*F20,0)</f>
        <v>428</v>
      </c>
      <c r="D20" s="232"/>
      <c r="E20" s="232"/>
      <c r="F20" s="233">
        <f>'数据-取费表'!B37</f>
        <v>0.02</v>
      </c>
      <c r="G20" s="1066" t="s">
        <v>430</v>
      </c>
    </row>
    <row r="21" spans="1:7" s="214" customFormat="1" ht="13.5" customHeight="1">
      <c r="A21" s="776" t="s">
        <v>421</v>
      </c>
      <c r="B21" s="210" t="s">
        <v>78</v>
      </c>
      <c r="C21" s="235">
        <f>F21</f>
        <v>0.02</v>
      </c>
      <c r="D21" s="236" t="s">
        <v>99</v>
      </c>
      <c r="E21" s="232"/>
      <c r="F21" s="233">
        <f>'数据-取费表'!B38</f>
        <v>0.02</v>
      </c>
      <c r="G21" s="234" t="s">
        <v>79</v>
      </c>
    </row>
    <row r="22" spans="1:7" s="214" customFormat="1" ht="13.5" customHeight="1">
      <c r="A22" s="776" t="s">
        <v>341</v>
      </c>
      <c r="B22" s="210" t="s">
        <v>80</v>
      </c>
      <c r="C22" s="1103">
        <f ca="1">ROUND(SUM(C23:C25),0)</f>
        <v>1516</v>
      </c>
      <c r="D22" s="235">
        <f ca="1">C26</f>
        <v>6.9999999999999999E-4</v>
      </c>
      <c r="E22" s="236" t="s">
        <v>99</v>
      </c>
      <c r="F22" s="237">
        <f ca="1">'数据-取费表'!B40</f>
        <v>3.4500000000000003E-2</v>
      </c>
      <c r="G22" s="1066" t="str">
        <f>IF('数据-取费表'!B22&lt;=1,"单利计息","复利计息")</f>
        <v>复利计息</v>
      </c>
    </row>
    <row r="23" spans="1:7" s="214" customFormat="1" ht="13.5" customHeight="1">
      <c r="A23" s="779" t="s">
        <v>349</v>
      </c>
      <c r="B23" s="215" t="s">
        <v>423</v>
      </c>
      <c r="C23" s="1104">
        <f ca="1">ROUND(IF('数据-取费表'!B22&lt;=1,C5*F22*'数据-取费表'!B23,C5*(POWER((1+F22),'数据-取费表'!B23)-1)),0)</f>
        <v>1447</v>
      </c>
      <c r="D23" s="238"/>
      <c r="E23" s="238"/>
      <c r="F23" s="239"/>
      <c r="G23" s="240" t="s">
        <v>81</v>
      </c>
    </row>
    <row r="24" spans="1:7" s="214" customFormat="1" ht="13.5" customHeight="1">
      <c r="A24" s="779" t="s">
        <v>347</v>
      </c>
      <c r="B24" s="215" t="s">
        <v>418</v>
      </c>
      <c r="C24" s="1104">
        <f ca="1">ROUND(IF('数据-取费表'!B22&lt;=1,C19*F22*('数据-取费表'!B19/2+'数据-取费表'!B21),C19*(POWER((1+F22),('数据-取费表'!B19/2+'数据-取费表'!B21))-1)),0)</f>
        <v>54</v>
      </c>
      <c r="D24" s="238"/>
      <c r="E24" s="238"/>
      <c r="F24" s="239"/>
      <c r="G24" s="240" t="s">
        <v>82</v>
      </c>
    </row>
    <row r="25" spans="1:7" s="214" customFormat="1" ht="24">
      <c r="A25" s="779" t="s">
        <v>348</v>
      </c>
      <c r="B25" s="215" t="s">
        <v>420</v>
      </c>
      <c r="C25" s="1104">
        <f ca="1">ROUND(IF('数据-取费表'!B22&lt;=1,C20*F22*'数据-取费表'!B23/2,C20*(POWER((1+F22),'数据-取费表'!B23/2)-1)),0)</f>
        <v>15</v>
      </c>
      <c r="D25" s="238"/>
      <c r="E25" s="241"/>
      <c r="F25" s="239"/>
      <c r="G25" s="242" t="s">
        <v>83</v>
      </c>
    </row>
    <row r="26" spans="1:7" s="214" customFormat="1">
      <c r="A26" s="779" t="s">
        <v>350</v>
      </c>
      <c r="B26" s="215" t="s">
        <v>422</v>
      </c>
      <c r="C26" s="238">
        <f ca="1">ROUND(IF('数据-取费表'!B22&lt;=1,F21*F22*'数据-取费表'!B23/2,F21*(POWER((1+F22),'数据-取费表'!B23/2)-1)),4)</f>
        <v>6.9999999999999999E-4</v>
      </c>
      <c r="D26" s="238"/>
      <c r="E26" s="241"/>
      <c r="F26" s="239"/>
      <c r="G26" s="243"/>
    </row>
    <row r="27" spans="1:7" s="214" customFormat="1" ht="24.75">
      <c r="A27" s="776" t="s">
        <v>342</v>
      </c>
      <c r="B27" s="244" t="s">
        <v>85</v>
      </c>
      <c r="C27" s="245">
        <f>C28</f>
        <v>1526</v>
      </c>
      <c r="D27" s="235">
        <f>C29</f>
        <v>1.4E-3</v>
      </c>
      <c r="E27" s="236" t="s">
        <v>99</v>
      </c>
      <c r="F27" s="246">
        <f>'数据-取费表'!Q16</f>
        <v>7.0000000000000007E-2</v>
      </c>
      <c r="G27" s="247" t="s">
        <v>431</v>
      </c>
    </row>
    <row r="28" spans="1:7" s="214" customFormat="1" ht="13.5" customHeight="1">
      <c r="A28" s="779" t="s">
        <v>349</v>
      </c>
      <c r="B28" s="248" t="s">
        <v>424</v>
      </c>
      <c r="C28" s="249">
        <f>ROUND((C5+C19+C20)*F27*'数据-取费表'!B21/'数据-取费表'!B20,0)</f>
        <v>1526</v>
      </c>
      <c r="D28" s="235"/>
      <c r="E28" s="236"/>
      <c r="F28" s="246"/>
      <c r="G28" s="247"/>
    </row>
    <row r="29" spans="1:7" s="214" customFormat="1" ht="13.5" customHeight="1">
      <c r="A29" s="779" t="s">
        <v>347</v>
      </c>
      <c r="B29" s="248" t="s">
        <v>425</v>
      </c>
      <c r="C29" s="238">
        <f>ROUND(C21*F27*'数据-取费表'!B21/'数据-取费表'!B20,4)</f>
        <v>1.4E-3</v>
      </c>
      <c r="D29" s="235"/>
      <c r="E29" s="236"/>
      <c r="F29" s="246"/>
      <c r="G29" s="247"/>
    </row>
    <row r="30" spans="1:7" s="214" customFormat="1" ht="13.5" customHeight="1">
      <c r="A30" s="776"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26873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16784</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15328</v>
      </c>
      <c r="D34" s="217"/>
      <c r="E34" s="220"/>
      <c r="F34" s="257">
        <f>IF('数据-取费表'!B24=0,1,'数据-取费表'!N16)</f>
        <v>1</v>
      </c>
      <c r="G34" s="219" t="s">
        <v>89</v>
      </c>
    </row>
    <row r="35" spans="1:7" ht="13.5" customHeight="1">
      <c r="A35" s="779" t="s">
        <v>351</v>
      </c>
      <c r="B35" s="215" t="s">
        <v>33</v>
      </c>
      <c r="C35" s="220">
        <f>ROUND(C34*F35,0)</f>
        <v>460</v>
      </c>
      <c r="D35" s="220"/>
      <c r="E35" s="220"/>
      <c r="F35" s="259">
        <f>'数据-取费表'!B33</f>
        <v>0.03</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766</v>
      </c>
      <c r="D37" s="217">
        <f>'数据-汇总表'!E3</f>
        <v>38321.15</v>
      </c>
      <c r="E37" s="249">
        <f>'数据-取费表'!B35</f>
        <v>200</v>
      </c>
      <c r="F37" s="259"/>
      <c r="G37" s="261" t="s">
        <v>92</v>
      </c>
    </row>
    <row r="38" spans="1:7" ht="13.5" customHeight="1">
      <c r="A38" s="779" t="s">
        <v>354</v>
      </c>
      <c r="B38" s="215" t="s">
        <v>36</v>
      </c>
      <c r="C38" s="220">
        <f>ROUND(C34*F38,0)</f>
        <v>230</v>
      </c>
      <c r="D38" s="220"/>
      <c r="E38" s="220"/>
      <c r="F38" s="259">
        <f>'数据-取费表'!B36</f>
        <v>1.4999999999999999E-2</v>
      </c>
      <c r="G38" s="219" t="s">
        <v>90</v>
      </c>
    </row>
    <row r="39" spans="1:7" s="214" customFormat="1" ht="13.5" customHeight="1">
      <c r="A39" s="776" t="s">
        <v>338</v>
      </c>
      <c r="B39" s="210" t="s">
        <v>77</v>
      </c>
      <c r="C39" s="232">
        <f>ROUND(C33*F20,0)</f>
        <v>336</v>
      </c>
      <c r="D39" s="232"/>
      <c r="E39" s="232"/>
      <c r="F39" s="233"/>
      <c r="G39" s="1066" t="s">
        <v>433</v>
      </c>
    </row>
    <row r="40" spans="1:7" s="214" customFormat="1" ht="13.5" customHeight="1">
      <c r="A40" s="776" t="s">
        <v>339</v>
      </c>
      <c r="B40" s="210" t="s">
        <v>78</v>
      </c>
      <c r="C40" s="262">
        <f>F21</f>
        <v>0.02</v>
      </c>
      <c r="D40" s="236" t="s">
        <v>102</v>
      </c>
      <c r="E40" s="232"/>
      <c r="F40" s="233"/>
      <c r="G40" s="234" t="s">
        <v>93</v>
      </c>
    </row>
    <row r="41" spans="1:7" s="214" customFormat="1" ht="13.5" customHeight="1">
      <c r="A41" s="776" t="s">
        <v>340</v>
      </c>
      <c r="B41" s="210" t="s">
        <v>80</v>
      </c>
      <c r="C41" s="232">
        <f ca="1">ROUND(SUM(C42:C43),0)</f>
        <v>591</v>
      </c>
      <c r="D41" s="235">
        <f ca="1">C44</f>
        <v>6.9999999999999999E-4</v>
      </c>
      <c r="E41" s="236" t="s">
        <v>102</v>
      </c>
      <c r="F41" s="237"/>
      <c r="G41" s="1066" t="str">
        <f>IF('数据-取费表'!B22&lt;=1,"单利计息","复利计息")</f>
        <v>复利计息</v>
      </c>
    </row>
    <row r="42" spans="1:7" ht="13.5" customHeight="1">
      <c r="A42" s="779" t="s">
        <v>349</v>
      </c>
      <c r="B42" s="215" t="s">
        <v>423</v>
      </c>
      <c r="C42" s="238">
        <f ca="1">ROUND(IF('数据-取费表'!B22&lt;=1,C33*F22*'数据-取费表'!B21/2,C33*(POWER((1+F22),'数据-取费表'!B21/2)-1)),0)</f>
        <v>579</v>
      </c>
      <c r="D42" s="238"/>
      <c r="E42" s="238"/>
      <c r="F42" s="239"/>
      <c r="G42" s="4080" t="s">
        <v>94</v>
      </c>
    </row>
    <row r="43" spans="1:7" ht="13.5" customHeight="1">
      <c r="A43" s="779" t="s">
        <v>347</v>
      </c>
      <c r="B43" s="215" t="s">
        <v>426</v>
      </c>
      <c r="C43" s="238">
        <f ca="1">ROUND(IF('数据-取费表'!B22&lt;=1,C39*F22*'数据-取费表'!B21/2,C39*(POWER((1+F22),'数据-取费表'!B21/2)-1)),0)</f>
        <v>12</v>
      </c>
      <c r="D43" s="238"/>
      <c r="E43" s="238"/>
      <c r="F43" s="239"/>
      <c r="G43" s="4081"/>
    </row>
    <row r="44" spans="1:7" ht="13.5" customHeight="1">
      <c r="A44" s="779" t="s">
        <v>348</v>
      </c>
      <c r="B44" s="215" t="s">
        <v>428</v>
      </c>
      <c r="C44" s="238">
        <f ca="1">ROUND(IF('数据-取费表'!B22&lt;=1,C40*F22*'数据-取费表'!B21/2,C40*(POWER((1+F22),'数据-取费表'!B21/2)-1)),4)</f>
        <v>6.9999999999999999E-4</v>
      </c>
      <c r="D44" s="238"/>
      <c r="E44" s="238"/>
      <c r="F44" s="239"/>
      <c r="G44" s="4082"/>
    </row>
    <row r="45" spans="1:7" s="214" customFormat="1" ht="13.5" customHeight="1">
      <c r="A45" s="776" t="s">
        <v>341</v>
      </c>
      <c r="B45" s="244" t="s">
        <v>85</v>
      </c>
      <c r="C45" s="245">
        <f>C46</f>
        <v>1198</v>
      </c>
      <c r="D45" s="235">
        <f>C47</f>
        <v>1.4E-3</v>
      </c>
      <c r="E45" s="236" t="s">
        <v>102</v>
      </c>
      <c r="F45" s="246"/>
      <c r="G45" s="247" t="s">
        <v>434</v>
      </c>
    </row>
    <row r="46" spans="1:7" s="214" customFormat="1" ht="13.5" customHeight="1">
      <c r="A46" s="779" t="s">
        <v>349</v>
      </c>
      <c r="B46" s="248" t="s">
        <v>427</v>
      </c>
      <c r="C46" s="249">
        <f>ROUND((C33+C39)*F27,0)</f>
        <v>1198</v>
      </c>
      <c r="D46" s="263"/>
      <c r="E46" s="236"/>
      <c r="F46" s="246"/>
      <c r="G46" s="247"/>
    </row>
    <row r="47" spans="1:7" s="214" customFormat="1" ht="13.5" customHeight="1">
      <c r="A47" s="779" t="s">
        <v>347</v>
      </c>
      <c r="B47" s="248" t="s">
        <v>429</v>
      </c>
      <c r="C47" s="238">
        <f>ROUND(C40*F27,4)</f>
        <v>1.4E-3</v>
      </c>
      <c r="D47" s="263"/>
      <c r="E47" s="236"/>
      <c r="F47" s="246"/>
      <c r="G47" s="247"/>
    </row>
    <row r="48" spans="1:7" s="214" customFormat="1" ht="13.5" customHeight="1">
      <c r="A48" s="776" t="s">
        <v>342</v>
      </c>
      <c r="B48" s="210" t="s">
        <v>95</v>
      </c>
      <c r="C48" s="262">
        <f>F30</f>
        <v>5.6000000000000001E-2</v>
      </c>
      <c r="D48" s="236" t="s">
        <v>103</v>
      </c>
      <c r="E48" s="232"/>
      <c r="F48" s="237"/>
      <c r="G48" s="234" t="s">
        <v>96</v>
      </c>
    </row>
    <row r="49" spans="1:7" ht="16.5" customHeight="1">
      <c r="A49" s="776" t="s">
        <v>343</v>
      </c>
      <c r="B49" s="210" t="s">
        <v>104</v>
      </c>
      <c r="C49" s="232">
        <f ca="1">ROUND((C33+C39+C41+C45)/(1-C40-D41-D45-C48/(1+'数据-取费表'!B42)),0)</f>
        <v>20452</v>
      </c>
      <c r="D49" s="232"/>
      <c r="E49" s="232"/>
      <c r="F49" s="264"/>
      <c r="G49" s="234" t="s">
        <v>435</v>
      </c>
    </row>
    <row r="50" spans="1:7" s="258" customFormat="1" ht="24">
      <c r="A50" s="776" t="s">
        <v>344</v>
      </c>
      <c r="B50" s="210" t="s">
        <v>97</v>
      </c>
      <c r="C50" s="232"/>
      <c r="D50" s="232"/>
      <c r="E50" s="232"/>
      <c r="F50" s="264">
        <f>IF('数据-取费表'!B24=0,'数据-取费表'!N16,1)</f>
        <v>0.97</v>
      </c>
      <c r="G50" s="247" t="s">
        <v>98</v>
      </c>
    </row>
    <row r="51" spans="1:7" ht="16.5" customHeight="1">
      <c r="A51" s="776" t="s">
        <v>345</v>
      </c>
      <c r="B51" s="210" t="s">
        <v>105</v>
      </c>
      <c r="C51" s="232">
        <f ca="1">ROUND(C49*F50,0)</f>
        <v>19838</v>
      </c>
      <c r="D51" s="232"/>
      <c r="E51" s="232"/>
      <c r="F51" s="264"/>
      <c r="G51" s="234" t="s">
        <v>37</v>
      </c>
    </row>
    <row r="52" spans="1:7" s="208" customFormat="1" ht="16.5" thickBot="1">
      <c r="A52" s="265" t="s">
        <v>38</v>
      </c>
      <c r="B52" s="266"/>
      <c r="C52" s="267">
        <f ca="1">C31+C51</f>
        <v>46711</v>
      </c>
      <c r="D52" s="266"/>
      <c r="E52" s="266"/>
      <c r="F52" s="266"/>
      <c r="G52" s="268"/>
    </row>
    <row r="55" spans="1:7" ht="15">
      <c r="B55" s="270" t="s">
        <v>39</v>
      </c>
      <c r="C55" s="271"/>
    </row>
    <row r="56" spans="1:7">
      <c r="B56" s="273" t="s">
        <v>40</v>
      </c>
      <c r="C56" s="274">
        <f ca="1">ROUND(C51/C52,3)</f>
        <v>0.42499999999999999</v>
      </c>
    </row>
    <row r="57" spans="1:7">
      <c r="B57" s="273" t="s">
        <v>41</v>
      </c>
      <c r="C57" s="275">
        <f ca="1">1-C56</f>
        <v>0.57499999999999996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4116" t="s">
        <v>2831</v>
      </c>
      <c r="B1" s="4116"/>
      <c r="C1" s="4116"/>
      <c r="D1" s="4116"/>
      <c r="E1" s="4116"/>
      <c r="F1" s="4116"/>
      <c r="G1" s="4117"/>
      <c r="I1" s="3218" t="s">
        <v>2832</v>
      </c>
      <c r="J1" s="3219" t="s">
        <v>2833</v>
      </c>
      <c r="K1" s="3219" t="s">
        <v>2834</v>
      </c>
      <c r="L1" s="3219" t="s">
        <v>2835</v>
      </c>
      <c r="M1" s="3219" t="s">
        <v>2836</v>
      </c>
      <c r="N1" s="3219" t="s">
        <v>2837</v>
      </c>
      <c r="O1" s="3219" t="s">
        <v>2838</v>
      </c>
      <c r="P1" s="3219" t="s">
        <v>2839</v>
      </c>
      <c r="Q1" s="3219" t="s">
        <v>2840</v>
      </c>
      <c r="R1" s="3219" t="s">
        <v>2841</v>
      </c>
      <c r="S1" s="3219" t="s">
        <v>2842</v>
      </c>
      <c r="T1" s="3220" t="s">
        <v>2843</v>
      </c>
    </row>
    <row r="2" spans="1:20" ht="12" thickBot="1">
      <c r="A2" s="3222" t="s">
        <v>2844</v>
      </c>
      <c r="B2" s="3222"/>
      <c r="C2" s="3222"/>
      <c r="D2" s="3222"/>
      <c r="E2" s="3222"/>
      <c r="F2" s="3222"/>
      <c r="G2" s="3223" t="s">
        <v>2845</v>
      </c>
      <c r="I2" s="3224" t="s">
        <v>2846</v>
      </c>
      <c r="J2" s="3224" t="s">
        <v>2847</v>
      </c>
      <c r="K2" s="3224" t="s">
        <v>2848</v>
      </c>
      <c r="L2" s="3224" t="s">
        <v>2849</v>
      </c>
      <c r="M2" s="3224" t="s">
        <v>2850</v>
      </c>
      <c r="N2" s="3224" t="s">
        <v>2851</v>
      </c>
      <c r="O2" s="3224" t="s">
        <v>2852</v>
      </c>
      <c r="P2" s="3224" t="s">
        <v>2853</v>
      </c>
      <c r="Q2" s="3224" t="s">
        <v>2854</v>
      </c>
      <c r="R2" s="3224" t="s">
        <v>2855</v>
      </c>
      <c r="S2" s="3224" t="s">
        <v>2856</v>
      </c>
      <c r="T2" s="3224" t="s">
        <v>2857</v>
      </c>
    </row>
    <row r="3" spans="1:20" s="3230" customFormat="1">
      <c r="A3" s="4114" t="s">
        <v>2858</v>
      </c>
      <c r="B3" s="3225"/>
      <c r="C3" s="3226" t="s">
        <v>2803</v>
      </c>
      <c r="D3" s="3226" t="s">
        <v>2859</v>
      </c>
      <c r="E3" s="3226" t="s">
        <v>2805</v>
      </c>
      <c r="F3" s="3226" t="s">
        <v>2860</v>
      </c>
      <c r="G3" s="3226" t="s">
        <v>2623</v>
      </c>
      <c r="H3" s="3227"/>
      <c r="I3" s="3228" t="s">
        <v>2861</v>
      </c>
      <c r="J3" s="3229" t="s">
        <v>128</v>
      </c>
      <c r="K3" s="3229" t="s">
        <v>129</v>
      </c>
      <c r="L3" s="3228" t="s">
        <v>130</v>
      </c>
      <c r="M3" s="3228" t="s">
        <v>131</v>
      </c>
      <c r="N3" s="3228" t="s">
        <v>132</v>
      </c>
      <c r="O3" s="3228" t="s">
        <v>133</v>
      </c>
      <c r="P3" s="3228" t="s">
        <v>134</v>
      </c>
      <c r="Q3" s="3228" t="s">
        <v>135</v>
      </c>
      <c r="R3" s="3228" t="s">
        <v>136</v>
      </c>
      <c r="S3" s="3228" t="s">
        <v>2862</v>
      </c>
      <c r="T3" s="3228" t="s">
        <v>2863</v>
      </c>
    </row>
    <row r="4" spans="1:20" s="3230" customFormat="1" ht="12" thickBot="1">
      <c r="A4" s="4115"/>
      <c r="B4" s="3231" t="s">
        <v>2864</v>
      </c>
      <c r="C4" s="3231" t="s">
        <v>2865</v>
      </c>
      <c r="D4" s="3231" t="s">
        <v>2865</v>
      </c>
      <c r="E4" s="3231" t="s">
        <v>2865</v>
      </c>
      <c r="F4" s="3232" t="s">
        <v>2865</v>
      </c>
      <c r="G4" s="3232" t="s">
        <v>2865</v>
      </c>
      <c r="H4" s="3227"/>
      <c r="I4" s="3229" t="s">
        <v>137</v>
      </c>
      <c r="J4" s="3229" t="s">
        <v>111</v>
      </c>
      <c r="K4" s="3229" t="s">
        <v>138</v>
      </c>
      <c r="L4" s="3228" t="s">
        <v>139</v>
      </c>
      <c r="M4" s="3228" t="s">
        <v>140</v>
      </c>
      <c r="N4" s="3228" t="s">
        <v>141</v>
      </c>
      <c r="O4" s="3228" t="s">
        <v>142</v>
      </c>
      <c r="P4" s="3228" t="s">
        <v>143</v>
      </c>
      <c r="Q4" s="3228" t="s">
        <v>2866</v>
      </c>
      <c r="R4" s="3228" t="s">
        <v>2867</v>
      </c>
      <c r="S4" s="3228" t="s">
        <v>2868</v>
      </c>
      <c r="T4" s="3228" t="s">
        <v>2869</v>
      </c>
    </row>
    <row r="5" spans="1:20">
      <c r="A5" s="3233" t="s">
        <v>2832</v>
      </c>
      <c r="B5" s="3224" t="s">
        <v>2846</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2870</v>
      </c>
      <c r="R5" s="3228" t="s">
        <v>2871</v>
      </c>
      <c r="S5" s="3228" t="s">
        <v>153</v>
      </c>
      <c r="T5" s="3228" t="s">
        <v>2872</v>
      </c>
    </row>
    <row r="6" spans="1:20" ht="12" thickBot="1">
      <c r="A6" s="3228" t="s">
        <v>144</v>
      </c>
      <c r="B6" s="3228" t="s">
        <v>2861</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2873</v>
      </c>
      <c r="Q6" s="3228" t="s">
        <v>2874</v>
      </c>
      <c r="R6" s="3228" t="s">
        <v>161</v>
      </c>
      <c r="S6" s="3228" t="s">
        <v>2875</v>
      </c>
      <c r="T6" s="3228" t="s">
        <v>2876</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2877</v>
      </c>
      <c r="Q7" s="3228" t="s">
        <v>2878</v>
      </c>
      <c r="R7" s="3228" t="s">
        <v>2879</v>
      </c>
      <c r="S7" s="3228" t="s">
        <v>2880</v>
      </c>
      <c r="T7" s="3228" t="s">
        <v>2881</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2882</v>
      </c>
      <c r="Q8" s="3228" t="s">
        <v>174</v>
      </c>
      <c r="R8" s="3228" t="s">
        <v>2883</v>
      </c>
      <c r="S8" s="3228" t="s">
        <v>2884</v>
      </c>
      <c r="T8" s="3235" t="s">
        <v>2885</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2886</v>
      </c>
      <c r="Q9" s="3228" t="s">
        <v>182</v>
      </c>
      <c r="R9" s="3228" t="s">
        <v>183</v>
      </c>
      <c r="S9" s="3228" t="s">
        <v>200</v>
      </c>
    </row>
    <row r="10" spans="1:20">
      <c r="A10" s="3233" t="s">
        <v>184</v>
      </c>
      <c r="B10" s="3224" t="s">
        <v>2847</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2887</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2888</v>
      </c>
      <c r="P11" s="3228" t="s">
        <v>191</v>
      </c>
      <c r="Q11" s="3228" t="s">
        <v>199</v>
      </c>
      <c r="R11" s="3228" t="s">
        <v>2889</v>
      </c>
      <c r="S11" s="3228" t="s">
        <v>2890</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2891</v>
      </c>
      <c r="P12" s="3228" t="s">
        <v>2892</v>
      </c>
      <c r="Q12" s="3228" t="s">
        <v>2893</v>
      </c>
      <c r="R12" s="3228" t="s">
        <v>2894</v>
      </c>
      <c r="S12" s="3228" t="s">
        <v>2895</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2896</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2897</v>
      </c>
      <c r="K14" s="3229" t="s">
        <v>215</v>
      </c>
      <c r="L14" s="3228" t="s">
        <v>216</v>
      </c>
      <c r="M14" s="3228" t="s">
        <v>217</v>
      </c>
      <c r="N14" s="3228" t="s">
        <v>218</v>
      </c>
      <c r="O14" s="3228" t="s">
        <v>240</v>
      </c>
      <c r="P14" s="3228" t="s">
        <v>213</v>
      </c>
      <c r="Q14" s="3228" t="s">
        <v>2898</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2899</v>
      </c>
      <c r="P15" s="3228" t="s">
        <v>2900</v>
      </c>
      <c r="Q15" s="3228" t="s">
        <v>242</v>
      </c>
      <c r="R15" s="3228" t="s">
        <v>2901</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2902</v>
      </c>
      <c r="P16" s="3228" t="s">
        <v>227</v>
      </c>
      <c r="Q16" s="3228" t="s">
        <v>250</v>
      </c>
      <c r="R16" s="3228" t="s">
        <v>207</v>
      </c>
      <c r="S16" s="3228" t="s">
        <v>2903</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2904</v>
      </c>
      <c r="P17" s="3228" t="s">
        <v>2905</v>
      </c>
      <c r="Q17" s="3228" t="s">
        <v>256</v>
      </c>
      <c r="R17" s="3228" t="s">
        <v>2906</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2907</v>
      </c>
      <c r="P18" s="3228" t="s">
        <v>241</v>
      </c>
      <c r="Q18" s="3228" t="s">
        <v>2908</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2909</v>
      </c>
      <c r="P19" s="3228" t="s">
        <v>249</v>
      </c>
      <c r="Q19" s="3228" t="s">
        <v>2910</v>
      </c>
      <c r="R19" s="3228" t="s">
        <v>265</v>
      </c>
      <c r="S19" s="3228" t="s">
        <v>2911</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2912</v>
      </c>
      <c r="P20" s="3228" t="s">
        <v>2913</v>
      </c>
      <c r="Q20" s="3228" t="s">
        <v>290</v>
      </c>
      <c r="R20" s="3228" t="s">
        <v>2914</v>
      </c>
      <c r="S20" s="3228" t="s">
        <v>277</v>
      </c>
    </row>
    <row r="21" spans="1:19" ht="14.25" customHeight="1" thickBot="1">
      <c r="A21" s="3228" t="s">
        <v>184</v>
      </c>
      <c r="B21" s="3229" t="s">
        <v>208</v>
      </c>
      <c r="C21" s="3228">
        <v>32370</v>
      </c>
      <c r="D21" s="3228">
        <v>26730</v>
      </c>
      <c r="E21" s="3228">
        <v>26640</v>
      </c>
      <c r="F21" s="3228"/>
      <c r="G21" s="3228">
        <v>19440</v>
      </c>
      <c r="J21" s="3235" t="s">
        <v>2915</v>
      </c>
      <c r="K21" s="3229" t="s">
        <v>267</v>
      </c>
      <c r="L21" s="3228" t="s">
        <v>268</v>
      </c>
      <c r="M21" s="3228" t="s">
        <v>269</v>
      </c>
      <c r="N21" s="3228" t="s">
        <v>270</v>
      </c>
      <c r="O21" s="3228" t="s">
        <v>264</v>
      </c>
      <c r="P21" s="3228" t="s">
        <v>283</v>
      </c>
      <c r="Q21" s="3228" t="s">
        <v>293</v>
      </c>
      <c r="R21" s="3228" t="s">
        <v>2916</v>
      </c>
      <c r="S21" s="3235" t="s">
        <v>2917</v>
      </c>
    </row>
    <row r="22" spans="1:19" ht="14.25" customHeight="1">
      <c r="A22" s="3228" t="s">
        <v>184</v>
      </c>
      <c r="B22" s="3229" t="s">
        <v>2897</v>
      </c>
      <c r="C22" s="3228">
        <v>29830</v>
      </c>
      <c r="D22" s="3228">
        <v>27600</v>
      </c>
      <c r="E22" s="3228">
        <v>28150</v>
      </c>
      <c r="F22" s="3228"/>
      <c r="G22" s="3228">
        <v>20080</v>
      </c>
      <c r="K22" s="3229" t="s">
        <v>2918</v>
      </c>
      <c r="L22" s="3228" t="s">
        <v>272</v>
      </c>
      <c r="M22" s="3228" t="s">
        <v>273</v>
      </c>
      <c r="N22" s="3228" t="s">
        <v>274</v>
      </c>
      <c r="O22" s="3228" t="s">
        <v>2919</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2920</v>
      </c>
      <c r="L23" s="3228" t="s">
        <v>278</v>
      </c>
      <c r="M23" s="3228" t="s">
        <v>279</v>
      </c>
      <c r="N23" s="3228" t="s">
        <v>2921</v>
      </c>
      <c r="O23" s="3228" t="s">
        <v>2922</v>
      </c>
      <c r="P23" s="3228" t="s">
        <v>289</v>
      </c>
      <c r="Q23" s="3228" t="s">
        <v>298</v>
      </c>
      <c r="R23" s="3228" t="s">
        <v>2923</v>
      </c>
    </row>
    <row r="24" spans="1:19" ht="14.25" customHeight="1">
      <c r="A24" s="3228" t="s">
        <v>184</v>
      </c>
      <c r="B24" s="3229" t="s">
        <v>230</v>
      </c>
      <c r="C24" s="3228">
        <v>27930</v>
      </c>
      <c r="D24" s="3228">
        <v>32260</v>
      </c>
      <c r="E24" s="3228">
        <v>32120</v>
      </c>
      <c r="F24" s="3228"/>
      <c r="G24" s="3228">
        <v>23470</v>
      </c>
      <c r="K24" s="3229" t="s">
        <v>2924</v>
      </c>
      <c r="L24" s="3228" t="s">
        <v>281</v>
      </c>
      <c r="M24" s="3228" t="s">
        <v>282</v>
      </c>
      <c r="N24" s="3228" t="s">
        <v>2925</v>
      </c>
      <c r="O24" s="3228" t="s">
        <v>285</v>
      </c>
      <c r="P24" s="3228" t="s">
        <v>2926</v>
      </c>
      <c r="Q24" s="3237" t="s">
        <v>2927</v>
      </c>
      <c r="R24" s="3228" t="s">
        <v>2928</v>
      </c>
    </row>
    <row r="25" spans="1:19" ht="14.25" customHeight="1">
      <c r="A25" s="3228" t="s">
        <v>184</v>
      </c>
      <c r="B25" s="3229" t="s">
        <v>235</v>
      </c>
      <c r="C25" s="3228">
        <v>32230</v>
      </c>
      <c r="D25" s="3228">
        <v>29640</v>
      </c>
      <c r="E25" s="3228">
        <v>29510</v>
      </c>
      <c r="F25" s="3228"/>
      <c r="G25" s="3228">
        <v>21560</v>
      </c>
      <c r="K25" s="3229" t="s">
        <v>2929</v>
      </c>
      <c r="L25" s="3228" t="s">
        <v>2930</v>
      </c>
      <c r="M25" s="3228" t="s">
        <v>284</v>
      </c>
      <c r="N25" s="3228" t="s">
        <v>292</v>
      </c>
      <c r="O25" s="3228" t="s">
        <v>288</v>
      </c>
      <c r="P25" s="3228" t="s">
        <v>275</v>
      </c>
      <c r="Q25" s="3237" t="s">
        <v>271</v>
      </c>
      <c r="R25" s="3228" t="s">
        <v>2931</v>
      </c>
    </row>
    <row r="26" spans="1:19" ht="14.25" customHeight="1" thickBot="1">
      <c r="A26" s="3228" t="s">
        <v>184</v>
      </c>
      <c r="B26" s="3229" t="s">
        <v>244</v>
      </c>
      <c r="C26" s="3228">
        <v>31690</v>
      </c>
      <c r="D26" s="3228">
        <v>27650</v>
      </c>
      <c r="E26" s="3228">
        <v>28200</v>
      </c>
      <c r="F26" s="3228"/>
      <c r="G26" s="3228">
        <v>20110</v>
      </c>
      <c r="K26" s="3234" t="s">
        <v>2932</v>
      </c>
      <c r="L26" s="3228" t="s">
        <v>2933</v>
      </c>
      <c r="M26" s="3228" t="s">
        <v>287</v>
      </c>
      <c r="N26" s="3228" t="s">
        <v>294</v>
      </c>
      <c r="O26" s="3228" t="s">
        <v>2934</v>
      </c>
      <c r="P26" s="3228" t="s">
        <v>2935</v>
      </c>
      <c r="Q26" s="3237" t="s">
        <v>276</v>
      </c>
      <c r="R26" s="3228" t="s">
        <v>2936</v>
      </c>
    </row>
    <row r="27" spans="1:19" ht="14.25" customHeight="1">
      <c r="A27" s="3228" t="s">
        <v>184</v>
      </c>
      <c r="B27" s="3229" t="s">
        <v>251</v>
      </c>
      <c r="C27" s="3228">
        <v>29610</v>
      </c>
      <c r="D27" s="3228">
        <v>27770</v>
      </c>
      <c r="E27" s="3228">
        <v>28300</v>
      </c>
      <c r="F27" s="3228"/>
      <c r="G27" s="3228">
        <v>20210</v>
      </c>
      <c r="L27" s="3228" t="s">
        <v>2937</v>
      </c>
      <c r="M27" s="3228" t="s">
        <v>291</v>
      </c>
      <c r="N27" s="3228" t="s">
        <v>297</v>
      </c>
      <c r="O27" s="3228" t="s">
        <v>2938</v>
      </c>
      <c r="P27" s="3228" t="s">
        <v>2939</v>
      </c>
      <c r="Q27" s="3228" t="s">
        <v>2940</v>
      </c>
      <c r="R27" s="3228" t="s">
        <v>2941</v>
      </c>
    </row>
    <row r="28" spans="1:19" ht="14.25" customHeight="1">
      <c r="A28" s="3228" t="s">
        <v>184</v>
      </c>
      <c r="B28" s="3229" t="s">
        <v>259</v>
      </c>
      <c r="C28" s="3228"/>
      <c r="D28" s="3228">
        <v>31520</v>
      </c>
      <c r="E28" s="3228">
        <v>31410</v>
      </c>
      <c r="F28" s="3228"/>
      <c r="G28" s="3228">
        <v>22940</v>
      </c>
      <c r="L28" s="3228" t="s">
        <v>2942</v>
      </c>
      <c r="M28" s="3228" t="s">
        <v>2943</v>
      </c>
      <c r="N28" s="3228" t="s">
        <v>2944</v>
      </c>
      <c r="O28" s="3228" t="s">
        <v>2945</v>
      </c>
      <c r="P28" s="3228" t="s">
        <v>2946</v>
      </c>
      <c r="Q28" s="3228" t="s">
        <v>2947</v>
      </c>
      <c r="R28" s="3228" t="s">
        <v>2948</v>
      </c>
    </row>
    <row r="29" spans="1:19" ht="14.25" customHeight="1" thickBot="1">
      <c r="A29" s="3236" t="s">
        <v>184</v>
      </c>
      <c r="B29" s="3238" t="s">
        <v>2915</v>
      </c>
      <c r="C29" s="3239"/>
      <c r="D29" s="3239">
        <v>29460</v>
      </c>
      <c r="E29" s="3239">
        <v>28640</v>
      </c>
      <c r="F29" s="3239"/>
      <c r="G29" s="3239">
        <v>21430</v>
      </c>
      <c r="L29" s="3228" t="s">
        <v>2949</v>
      </c>
      <c r="M29" s="3228" t="s">
        <v>2950</v>
      </c>
      <c r="N29" s="3228" t="s">
        <v>2951</v>
      </c>
      <c r="O29" s="3228" t="s">
        <v>2952</v>
      </c>
      <c r="P29" s="3228" t="s">
        <v>2953</v>
      </c>
      <c r="Q29" s="3228" t="s">
        <v>2954</v>
      </c>
      <c r="R29" s="3228" t="s">
        <v>280</v>
      </c>
    </row>
    <row r="30" spans="1:19" ht="14.25" customHeight="1">
      <c r="A30" s="3233" t="s">
        <v>296</v>
      </c>
      <c r="B30" s="3224" t="s">
        <v>2848</v>
      </c>
      <c r="C30" s="3224">
        <v>26890</v>
      </c>
      <c r="D30" s="3224">
        <v>26770</v>
      </c>
      <c r="E30" s="3224">
        <v>25700</v>
      </c>
      <c r="F30" s="3224">
        <v>8180</v>
      </c>
      <c r="G30" s="3240">
        <v>18740</v>
      </c>
      <c r="L30" s="3228" t="s">
        <v>2955</v>
      </c>
      <c r="M30" s="3228" t="s">
        <v>2956</v>
      </c>
      <c r="N30" s="3228" t="s">
        <v>2957</v>
      </c>
      <c r="O30" s="3228" t="s">
        <v>2958</v>
      </c>
      <c r="P30" s="3228" t="s">
        <v>2959</v>
      </c>
      <c r="Q30" s="3228" t="s">
        <v>2960</v>
      </c>
      <c r="R30" s="3228" t="s">
        <v>2961</v>
      </c>
    </row>
    <row r="31" spans="1:19" ht="14.25" customHeight="1">
      <c r="A31" s="3228" t="s">
        <v>296</v>
      </c>
      <c r="B31" s="3229" t="s">
        <v>129</v>
      </c>
      <c r="C31" s="3228">
        <v>24550</v>
      </c>
      <c r="D31" s="3228">
        <v>23990</v>
      </c>
      <c r="E31" s="3228">
        <v>22930</v>
      </c>
      <c r="F31" s="3228">
        <v>7470</v>
      </c>
      <c r="G31" s="3241">
        <v>16790</v>
      </c>
      <c r="L31" s="3228" t="s">
        <v>2962</v>
      </c>
      <c r="M31" s="3228" t="s">
        <v>2963</v>
      </c>
      <c r="N31" s="3228" t="s">
        <v>2964</v>
      </c>
      <c r="O31" s="3228" t="s">
        <v>2965</v>
      </c>
      <c r="P31" s="3228" t="s">
        <v>2966</v>
      </c>
      <c r="Q31" s="3228" t="s">
        <v>2967</v>
      </c>
      <c r="R31" s="3228" t="s">
        <v>2968</v>
      </c>
    </row>
    <row r="32" spans="1:19" ht="14.25" customHeight="1" thickBot="1">
      <c r="A32" s="3228" t="s">
        <v>296</v>
      </c>
      <c r="B32" s="3229" t="s">
        <v>138</v>
      </c>
      <c r="C32" s="3228">
        <v>27210</v>
      </c>
      <c r="D32" s="3228">
        <v>23240</v>
      </c>
      <c r="E32" s="3228">
        <v>23260</v>
      </c>
      <c r="F32" s="3228">
        <v>7130</v>
      </c>
      <c r="G32" s="3241">
        <v>16270</v>
      </c>
      <c r="L32" s="3228" t="s">
        <v>2969</v>
      </c>
      <c r="M32" s="3228" t="s">
        <v>2970</v>
      </c>
      <c r="N32" s="3228" t="s">
        <v>300</v>
      </c>
      <c r="O32" s="3228" t="s">
        <v>2971</v>
      </c>
      <c r="P32" s="3228" t="s">
        <v>299</v>
      </c>
      <c r="Q32" s="3228" t="s">
        <v>2972</v>
      </c>
      <c r="R32" s="3235" t="s">
        <v>2973</v>
      </c>
    </row>
    <row r="33" spans="1:17" ht="14.25" customHeight="1" thickBot="1">
      <c r="A33" s="3228" t="s">
        <v>296</v>
      </c>
      <c r="B33" s="3229" t="s">
        <v>147</v>
      </c>
      <c r="C33" s="3228">
        <v>27300</v>
      </c>
      <c r="D33" s="3228">
        <v>22980</v>
      </c>
      <c r="E33" s="3228">
        <v>24260</v>
      </c>
      <c r="F33" s="3228">
        <v>5860</v>
      </c>
      <c r="G33" s="3241">
        <v>16090</v>
      </c>
      <c r="L33" s="3235" t="s">
        <v>2974</v>
      </c>
      <c r="M33" s="3228" t="s">
        <v>2975</v>
      </c>
      <c r="N33" s="3228" t="s">
        <v>301</v>
      </c>
      <c r="O33" s="3228" t="s">
        <v>2976</v>
      </c>
      <c r="P33" s="3228" t="s">
        <v>2977</v>
      </c>
      <c r="Q33" s="3228" t="s">
        <v>2978</v>
      </c>
    </row>
    <row r="34" spans="1:17" ht="14.25" customHeight="1">
      <c r="A34" s="3228" t="s">
        <v>296</v>
      </c>
      <c r="B34" s="3229" t="s">
        <v>156</v>
      </c>
      <c r="C34" s="3228">
        <v>23090</v>
      </c>
      <c r="D34" s="3228">
        <v>23390</v>
      </c>
      <c r="E34" s="3228">
        <v>23510</v>
      </c>
      <c r="F34" s="3228">
        <v>6700</v>
      </c>
      <c r="G34" s="3241">
        <v>16370</v>
      </c>
      <c r="M34" s="3228" t="s">
        <v>2979</v>
      </c>
      <c r="N34" s="3228" t="s">
        <v>302</v>
      </c>
      <c r="O34" s="3228" t="s">
        <v>2980</v>
      </c>
      <c r="P34" s="3228" t="s">
        <v>2981</v>
      </c>
      <c r="Q34" s="3228" t="s">
        <v>2982</v>
      </c>
    </row>
    <row r="35" spans="1:17" ht="14.25" customHeight="1">
      <c r="A35" s="3228" t="s">
        <v>296</v>
      </c>
      <c r="B35" s="3229" t="s">
        <v>163</v>
      </c>
      <c r="C35" s="3228">
        <v>27270</v>
      </c>
      <c r="D35" s="3228">
        <v>24270</v>
      </c>
      <c r="E35" s="3228">
        <v>24950</v>
      </c>
      <c r="F35" s="3228">
        <v>6600</v>
      </c>
      <c r="G35" s="3241">
        <v>16990</v>
      </c>
      <c r="M35" s="3228" t="s">
        <v>2983</v>
      </c>
      <c r="N35" s="3228" t="s">
        <v>2984</v>
      </c>
      <c r="O35" s="3228" t="s">
        <v>2985</v>
      </c>
      <c r="P35" s="3228" t="s">
        <v>2986</v>
      </c>
      <c r="Q35" s="3228" t="s">
        <v>2987</v>
      </c>
    </row>
    <row r="36" spans="1:17" ht="14.25" customHeight="1">
      <c r="A36" s="3228" t="s">
        <v>296</v>
      </c>
      <c r="B36" s="3229" t="s">
        <v>169</v>
      </c>
      <c r="C36" s="3228">
        <v>23490</v>
      </c>
      <c r="D36" s="3228">
        <v>23020</v>
      </c>
      <c r="E36" s="3228">
        <v>25230</v>
      </c>
      <c r="F36" s="3228">
        <v>6780</v>
      </c>
      <c r="G36" s="3241">
        <v>16120</v>
      </c>
      <c r="M36" s="3228" t="s">
        <v>2988</v>
      </c>
      <c r="N36" s="3228" t="s">
        <v>2989</v>
      </c>
      <c r="O36" s="3228" t="s">
        <v>2990</v>
      </c>
      <c r="P36" s="3228" t="s">
        <v>2991</v>
      </c>
      <c r="Q36" s="3228" t="s">
        <v>2992</v>
      </c>
    </row>
    <row r="37" spans="1:17" ht="14.25" customHeight="1">
      <c r="A37" s="3228" t="s">
        <v>296</v>
      </c>
      <c r="B37" s="3229" t="s">
        <v>176</v>
      </c>
      <c r="C37" s="3228">
        <v>24380</v>
      </c>
      <c r="D37" s="3228">
        <v>22240</v>
      </c>
      <c r="E37" s="3228">
        <v>25980</v>
      </c>
      <c r="F37" s="3228">
        <v>8160</v>
      </c>
      <c r="G37" s="3241">
        <v>15570</v>
      </c>
      <c r="M37" s="3228" t="s">
        <v>2993</v>
      </c>
      <c r="N37" s="3228" t="s">
        <v>2994</v>
      </c>
      <c r="O37" s="3228" t="s">
        <v>2995</v>
      </c>
      <c r="P37" s="3228" t="s">
        <v>2996</v>
      </c>
      <c r="Q37" s="3228" t="s">
        <v>2997</v>
      </c>
    </row>
    <row r="38" spans="1:17" ht="14.25" customHeight="1">
      <c r="A38" s="3228" t="s">
        <v>296</v>
      </c>
      <c r="B38" s="3229" t="s">
        <v>186</v>
      </c>
      <c r="C38" s="3228">
        <v>23120</v>
      </c>
      <c r="D38" s="3228">
        <v>24630</v>
      </c>
      <c r="E38" s="3228">
        <v>25030</v>
      </c>
      <c r="F38" s="3228">
        <v>7710</v>
      </c>
      <c r="G38" s="3241">
        <v>17240</v>
      </c>
      <c r="M38" s="3228" t="s">
        <v>2998</v>
      </c>
      <c r="N38" s="3228" t="s">
        <v>2999</v>
      </c>
      <c r="O38" s="3228" t="s">
        <v>3000</v>
      </c>
      <c r="P38" s="3228" t="s">
        <v>3001</v>
      </c>
      <c r="Q38" s="3228" t="s">
        <v>3002</v>
      </c>
    </row>
    <row r="39" spans="1:17" ht="14.25" customHeight="1">
      <c r="A39" s="3228" t="s">
        <v>296</v>
      </c>
      <c r="B39" s="3229" t="s">
        <v>195</v>
      </c>
      <c r="C39" s="3228">
        <v>22330</v>
      </c>
      <c r="D39" s="3228">
        <v>21140</v>
      </c>
      <c r="E39" s="3228">
        <v>23970</v>
      </c>
      <c r="F39" s="3228">
        <v>7940</v>
      </c>
      <c r="G39" s="3241">
        <v>14790</v>
      </c>
      <c r="M39" s="3228" t="s">
        <v>3003</v>
      </c>
      <c r="N39" s="3228" t="s">
        <v>3004</v>
      </c>
      <c r="O39" s="3228" t="s">
        <v>3005</v>
      </c>
      <c r="P39" s="3228" t="s">
        <v>3006</v>
      </c>
      <c r="Q39" s="3228" t="s">
        <v>3007</v>
      </c>
    </row>
    <row r="40" spans="1:17" ht="14.25" customHeight="1">
      <c r="A40" s="3228" t="s">
        <v>296</v>
      </c>
      <c r="B40" s="3229" t="s">
        <v>202</v>
      </c>
      <c r="C40" s="3228">
        <v>24740</v>
      </c>
      <c r="D40" s="3228">
        <v>24690</v>
      </c>
      <c r="E40" s="3228">
        <v>22610</v>
      </c>
      <c r="F40" s="3228"/>
      <c r="G40" s="3241">
        <v>17280</v>
      </c>
      <c r="M40" s="3228" t="s">
        <v>3008</v>
      </c>
      <c r="N40" s="3228" t="s">
        <v>3009</v>
      </c>
      <c r="O40" s="3228" t="s">
        <v>3010</v>
      </c>
      <c r="P40" s="3228" t="s">
        <v>3011</v>
      </c>
      <c r="Q40" s="3228" t="s">
        <v>3012</v>
      </c>
    </row>
    <row r="41" spans="1:17" ht="14.25" customHeight="1" thickBot="1">
      <c r="A41" s="3228" t="s">
        <v>296</v>
      </c>
      <c r="B41" s="3229" t="s">
        <v>209</v>
      </c>
      <c r="C41" s="3228">
        <v>21220</v>
      </c>
      <c r="D41" s="3228">
        <v>21120</v>
      </c>
      <c r="E41" s="3228">
        <v>22590</v>
      </c>
      <c r="F41" s="3228"/>
      <c r="G41" s="3241">
        <v>14780</v>
      </c>
      <c r="M41" s="3235" t="s">
        <v>3013</v>
      </c>
      <c r="N41" s="3228" t="s">
        <v>3014</v>
      </c>
      <c r="O41" s="3228" t="s">
        <v>3015</v>
      </c>
      <c r="P41" s="3228" t="s">
        <v>3016</v>
      </c>
      <c r="Q41" s="3228" t="s">
        <v>3017</v>
      </c>
    </row>
    <row r="42" spans="1:17" ht="14.25" customHeight="1">
      <c r="A42" s="3228" t="s">
        <v>296</v>
      </c>
      <c r="B42" s="3229" t="s">
        <v>215</v>
      </c>
      <c r="C42" s="3228">
        <v>24800</v>
      </c>
      <c r="D42" s="3228">
        <v>22280</v>
      </c>
      <c r="E42" s="3228">
        <v>24350</v>
      </c>
      <c r="F42" s="3228"/>
      <c r="G42" s="3241">
        <v>15590</v>
      </c>
      <c r="N42" s="3228" t="s">
        <v>3018</v>
      </c>
      <c r="O42" s="3228" t="s">
        <v>3019</v>
      </c>
      <c r="P42" s="3228" t="s">
        <v>3020</v>
      </c>
      <c r="Q42" s="3228" t="s">
        <v>3021</v>
      </c>
    </row>
    <row r="43" spans="1:17" ht="14.25" customHeight="1">
      <c r="A43" s="3228" t="s">
        <v>3022</v>
      </c>
      <c r="B43" s="3229" t="s">
        <v>223</v>
      </c>
      <c r="C43" s="3228">
        <v>21210</v>
      </c>
      <c r="D43" s="3228">
        <v>21160</v>
      </c>
      <c r="E43" s="3228">
        <v>22650</v>
      </c>
      <c r="F43" s="3228"/>
      <c r="G43" s="3241">
        <v>14800</v>
      </c>
      <c r="N43" s="3228" t="s">
        <v>3023</v>
      </c>
      <c r="O43" s="3228" t="s">
        <v>3024</v>
      </c>
      <c r="P43" s="3228" t="s">
        <v>3025</v>
      </c>
      <c r="Q43" s="3228" t="s">
        <v>3026</v>
      </c>
    </row>
    <row r="44" spans="1:17" ht="14.25" customHeight="1" thickBot="1">
      <c r="A44" s="3228" t="s">
        <v>296</v>
      </c>
      <c r="B44" s="3229" t="s">
        <v>231</v>
      </c>
      <c r="C44" s="3228">
        <v>22370</v>
      </c>
      <c r="D44" s="3228">
        <v>23140</v>
      </c>
      <c r="E44" s="3228">
        <v>25090</v>
      </c>
      <c r="F44" s="3228"/>
      <c r="G44" s="3241">
        <v>16190</v>
      </c>
      <c r="N44" s="3228" t="s">
        <v>3027</v>
      </c>
      <c r="O44" s="3228" t="s">
        <v>3028</v>
      </c>
      <c r="P44" s="3235" t="s">
        <v>3029</v>
      </c>
      <c r="Q44" s="3228" t="s">
        <v>3030</v>
      </c>
    </row>
    <row r="45" spans="1:17" ht="14.25" customHeight="1" thickBot="1">
      <c r="A45" s="3228" t="s">
        <v>296</v>
      </c>
      <c r="B45" s="3229" t="s">
        <v>236</v>
      </c>
      <c r="C45" s="3228">
        <v>21240</v>
      </c>
      <c r="D45" s="3228">
        <v>27050</v>
      </c>
      <c r="E45" s="3228">
        <v>28000</v>
      </c>
      <c r="F45" s="3228"/>
      <c r="G45" s="3241">
        <v>18940</v>
      </c>
      <c r="N45" s="3228" t="s">
        <v>3031</v>
      </c>
      <c r="O45" s="3235" t="s">
        <v>3032</v>
      </c>
      <c r="Q45" s="3228" t="s">
        <v>3033</v>
      </c>
    </row>
    <row r="46" spans="1:17" ht="14.25" customHeight="1">
      <c r="A46" s="3228" t="s">
        <v>296</v>
      </c>
      <c r="B46" s="3229" t="s">
        <v>245</v>
      </c>
      <c r="C46" s="3228">
        <v>23240</v>
      </c>
      <c r="D46" s="3228">
        <v>23000</v>
      </c>
      <c r="E46" s="3228">
        <v>24980</v>
      </c>
      <c r="F46" s="3228"/>
      <c r="G46" s="3241">
        <v>16100</v>
      </c>
      <c r="N46" s="3228" t="s">
        <v>3034</v>
      </c>
      <c r="Q46" s="3228" t="s">
        <v>3035</v>
      </c>
    </row>
    <row r="47" spans="1:17" ht="14.25" customHeight="1">
      <c r="A47" s="3228" t="s">
        <v>296</v>
      </c>
      <c r="B47" s="3229" t="s">
        <v>252</v>
      </c>
      <c r="C47" s="3228">
        <v>27150</v>
      </c>
      <c r="D47" s="3228">
        <v>23310</v>
      </c>
      <c r="E47" s="3228">
        <v>25150</v>
      </c>
      <c r="F47" s="3228"/>
      <c r="G47" s="3241">
        <v>16310</v>
      </c>
      <c r="N47" s="3228" t="s">
        <v>3036</v>
      </c>
      <c r="Q47" s="3228" t="s">
        <v>3037</v>
      </c>
    </row>
    <row r="48" spans="1:17" ht="14.25" customHeight="1">
      <c r="A48" s="3228" t="s">
        <v>296</v>
      </c>
      <c r="B48" s="3229" t="s">
        <v>260</v>
      </c>
      <c r="C48" s="3228">
        <v>23100</v>
      </c>
      <c r="D48" s="3228">
        <v>21110</v>
      </c>
      <c r="E48" s="3228">
        <v>23080</v>
      </c>
      <c r="F48" s="3228"/>
      <c r="G48" s="3241">
        <v>14780</v>
      </c>
      <c r="N48" s="3228" t="s">
        <v>3038</v>
      </c>
      <c r="Q48" s="3228" t="s">
        <v>3039</v>
      </c>
    </row>
    <row r="49" spans="1:17" ht="14.25" customHeight="1">
      <c r="A49" s="3228" t="s">
        <v>296</v>
      </c>
      <c r="B49" s="3229" t="s">
        <v>267</v>
      </c>
      <c r="C49" s="3228">
        <v>23400</v>
      </c>
      <c r="D49" s="3228">
        <v>22920</v>
      </c>
      <c r="E49" s="3228">
        <v>24900</v>
      </c>
      <c r="F49" s="3228"/>
      <c r="G49" s="3241">
        <v>16040</v>
      </c>
      <c r="N49" s="3228" t="s">
        <v>3040</v>
      </c>
      <c r="Q49" s="3228" t="s">
        <v>3041</v>
      </c>
    </row>
    <row r="50" spans="1:17" ht="14.25" customHeight="1">
      <c r="A50" s="3228" t="s">
        <v>296</v>
      </c>
      <c r="B50" s="3229" t="s">
        <v>2918</v>
      </c>
      <c r="C50" s="3228">
        <v>21200</v>
      </c>
      <c r="D50" s="3228">
        <v>26540</v>
      </c>
      <c r="E50" s="3228">
        <v>23200</v>
      </c>
      <c r="F50" s="3228"/>
      <c r="G50" s="3241">
        <v>18580</v>
      </c>
      <c r="N50" s="3228" t="s">
        <v>3042</v>
      </c>
      <c r="Q50" s="3229" t="s">
        <v>3043</v>
      </c>
    </row>
    <row r="51" spans="1:17" ht="14.25" customHeight="1" thickBot="1">
      <c r="A51" s="3228" t="s">
        <v>296</v>
      </c>
      <c r="B51" s="3229" t="s">
        <v>2920</v>
      </c>
      <c r="C51" s="3228">
        <v>23000</v>
      </c>
      <c r="D51" s="3228">
        <v>23460</v>
      </c>
      <c r="E51" s="3228">
        <v>25290</v>
      </c>
      <c r="F51" s="3228"/>
      <c r="G51" s="3241">
        <v>16420</v>
      </c>
      <c r="N51" s="3228" t="s">
        <v>3044</v>
      </c>
      <c r="Q51" s="3235" t="s">
        <v>3045</v>
      </c>
    </row>
    <row r="52" spans="1:17" ht="14.25" customHeight="1">
      <c r="A52" s="3228" t="s">
        <v>296</v>
      </c>
      <c r="B52" s="3229" t="s">
        <v>2924</v>
      </c>
      <c r="C52" s="3228">
        <v>26660</v>
      </c>
      <c r="D52" s="3228">
        <v>22350</v>
      </c>
      <c r="E52" s="3228">
        <v>22920</v>
      </c>
      <c r="F52" s="3228"/>
      <c r="G52" s="3241">
        <v>15640</v>
      </c>
      <c r="N52" s="3228" t="s">
        <v>3046</v>
      </c>
    </row>
    <row r="53" spans="1:17" ht="14.25" customHeight="1">
      <c r="A53" s="3228" t="s">
        <v>296</v>
      </c>
      <c r="B53" s="3229" t="s">
        <v>2929</v>
      </c>
      <c r="C53" s="3228">
        <v>23580</v>
      </c>
      <c r="D53" s="3228"/>
      <c r="E53" s="3228">
        <v>24280</v>
      </c>
      <c r="F53" s="3228"/>
      <c r="G53" s="3241"/>
      <c r="N53" s="3228" t="s">
        <v>3047</v>
      </c>
    </row>
    <row r="54" spans="1:17" ht="14.25" customHeight="1" thickBot="1">
      <c r="A54" s="3242" t="s">
        <v>296</v>
      </c>
      <c r="B54" s="3234" t="s">
        <v>2932</v>
      </c>
      <c r="C54" s="3235">
        <v>22460</v>
      </c>
      <c r="D54" s="3235"/>
      <c r="E54" s="3235"/>
      <c r="F54" s="3235"/>
      <c r="G54" s="3243"/>
      <c r="N54" s="3228" t="s">
        <v>3048</v>
      </c>
    </row>
    <row r="55" spans="1:17" ht="14.25" customHeight="1">
      <c r="A55" s="3233" t="s">
        <v>110</v>
      </c>
      <c r="B55" s="3224" t="s">
        <v>3049</v>
      </c>
      <c r="C55" s="3228">
        <v>21970</v>
      </c>
      <c r="D55" s="3228">
        <v>20370</v>
      </c>
      <c r="E55" s="3228">
        <v>20180</v>
      </c>
      <c r="F55" s="3228">
        <v>5730</v>
      </c>
      <c r="G55" s="3228">
        <v>13820</v>
      </c>
      <c r="N55" s="3228" t="s">
        <v>3050</v>
      </c>
    </row>
    <row r="56" spans="1:17" ht="14.25" customHeight="1">
      <c r="A56" s="3228" t="s">
        <v>110</v>
      </c>
      <c r="B56" s="3228" t="s">
        <v>130</v>
      </c>
      <c r="C56" s="3228">
        <v>20470</v>
      </c>
      <c r="D56" s="3228">
        <v>20700</v>
      </c>
      <c r="E56" s="3228">
        <v>20380</v>
      </c>
      <c r="F56" s="3228">
        <v>4760</v>
      </c>
      <c r="G56" s="3228">
        <v>14050</v>
      </c>
      <c r="N56" s="3228" t="s">
        <v>3051</v>
      </c>
    </row>
    <row r="57" spans="1:17" ht="14.25" customHeight="1">
      <c r="A57" s="3228" t="s">
        <v>110</v>
      </c>
      <c r="B57" s="3228" t="s">
        <v>139</v>
      </c>
      <c r="C57" s="3228">
        <v>20790</v>
      </c>
      <c r="D57" s="3228">
        <v>21370</v>
      </c>
      <c r="E57" s="3228">
        <v>20890</v>
      </c>
      <c r="F57" s="3228">
        <v>4910</v>
      </c>
      <c r="G57" s="3228">
        <v>14510</v>
      </c>
      <c r="N57" s="3228" t="s">
        <v>3052</v>
      </c>
    </row>
    <row r="58" spans="1:17" ht="14.25" customHeight="1">
      <c r="A58" s="3228" t="s">
        <v>110</v>
      </c>
      <c r="B58" s="3228" t="s">
        <v>148</v>
      </c>
      <c r="C58" s="3228">
        <v>21460</v>
      </c>
      <c r="D58" s="3228">
        <v>20920</v>
      </c>
      <c r="E58" s="3228">
        <v>23410</v>
      </c>
      <c r="F58" s="3228">
        <v>5100</v>
      </c>
      <c r="G58" s="3228">
        <v>14200</v>
      </c>
      <c r="N58" s="3228" t="s">
        <v>3053</v>
      </c>
    </row>
    <row r="59" spans="1:17" ht="14.25" customHeight="1">
      <c r="A59" s="3228" t="s">
        <v>110</v>
      </c>
      <c r="B59" s="3228" t="s">
        <v>157</v>
      </c>
      <c r="C59" s="3228">
        <v>21000</v>
      </c>
      <c r="D59" s="3228">
        <v>21550</v>
      </c>
      <c r="E59" s="3228">
        <v>21150</v>
      </c>
      <c r="F59" s="3228">
        <v>5250</v>
      </c>
      <c r="G59" s="3228">
        <v>14630</v>
      </c>
      <c r="N59" s="3228" t="s">
        <v>3054</v>
      </c>
    </row>
    <row r="60" spans="1:17" ht="14.25" customHeight="1">
      <c r="A60" s="3228" t="s">
        <v>110</v>
      </c>
      <c r="B60" s="3228" t="s">
        <v>164</v>
      </c>
      <c r="C60" s="3228">
        <v>21640</v>
      </c>
      <c r="D60" s="3228">
        <v>21260</v>
      </c>
      <c r="E60" s="3228">
        <v>24040</v>
      </c>
      <c r="F60" s="3228">
        <v>4470</v>
      </c>
      <c r="G60" s="3228">
        <v>14430</v>
      </c>
      <c r="N60" s="3228" t="s">
        <v>3055</v>
      </c>
    </row>
    <row r="61" spans="1:17" ht="14.25" customHeight="1">
      <c r="A61" s="3228" t="s">
        <v>110</v>
      </c>
      <c r="B61" s="3228" t="s">
        <v>170</v>
      </c>
      <c r="C61" s="3228">
        <v>21330</v>
      </c>
      <c r="D61" s="3228">
        <v>18640</v>
      </c>
      <c r="E61" s="3228">
        <v>21190</v>
      </c>
      <c r="F61" s="3228">
        <v>4180</v>
      </c>
      <c r="G61" s="3228">
        <v>12650</v>
      </c>
      <c r="N61" s="3228" t="s">
        <v>3056</v>
      </c>
    </row>
    <row r="62" spans="1:17" ht="14.25" customHeight="1">
      <c r="A62" s="3228" t="s">
        <v>110</v>
      </c>
      <c r="B62" s="3228" t="s">
        <v>177</v>
      </c>
      <c r="C62" s="3228">
        <v>18710</v>
      </c>
      <c r="D62" s="3228">
        <v>19400</v>
      </c>
      <c r="E62" s="3228">
        <v>23750</v>
      </c>
      <c r="F62" s="3228">
        <v>4860</v>
      </c>
      <c r="G62" s="3228">
        <v>13170</v>
      </c>
      <c r="N62" s="3228" t="s">
        <v>3057</v>
      </c>
    </row>
    <row r="63" spans="1:17" ht="14.25" customHeight="1">
      <c r="A63" s="3228" t="s">
        <v>110</v>
      </c>
      <c r="B63" s="3228" t="s">
        <v>187</v>
      </c>
      <c r="C63" s="3228">
        <v>19480</v>
      </c>
      <c r="D63" s="3228">
        <v>16830</v>
      </c>
      <c r="E63" s="3228">
        <v>21590</v>
      </c>
      <c r="F63" s="3228">
        <v>4560</v>
      </c>
      <c r="G63" s="3228">
        <v>11420</v>
      </c>
      <c r="N63" s="3228" t="s">
        <v>3058</v>
      </c>
    </row>
    <row r="64" spans="1:17" ht="14.25" customHeight="1" thickBot="1">
      <c r="A64" s="3228" t="s">
        <v>110</v>
      </c>
      <c r="B64" s="3228" t="s">
        <v>196</v>
      </c>
      <c r="C64" s="3228">
        <v>16920</v>
      </c>
      <c r="D64" s="3228">
        <v>19190</v>
      </c>
      <c r="E64" s="3228">
        <v>22200</v>
      </c>
      <c r="F64" s="3228">
        <v>4390</v>
      </c>
      <c r="G64" s="3228">
        <v>13030</v>
      </c>
      <c r="N64" s="3235" t="s">
        <v>3059</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2930</v>
      </c>
      <c r="C78" s="3228">
        <v>19820</v>
      </c>
      <c r="D78" s="3228">
        <v>19780</v>
      </c>
      <c r="E78" s="3228">
        <v>18560</v>
      </c>
      <c r="F78" s="3228"/>
      <c r="G78" s="3228">
        <v>13430</v>
      </c>
    </row>
    <row r="79" spans="1:7" s="3217" customFormat="1" ht="14.25" customHeight="1">
      <c r="A79" s="3228" t="s">
        <v>110</v>
      </c>
      <c r="B79" s="3228" t="s">
        <v>2933</v>
      </c>
      <c r="C79" s="3228">
        <v>21660</v>
      </c>
      <c r="D79" s="3228">
        <v>18000</v>
      </c>
      <c r="E79" s="3228">
        <v>22570</v>
      </c>
      <c r="F79" s="3228"/>
      <c r="G79" s="3228">
        <v>12220</v>
      </c>
    </row>
    <row r="80" spans="1:7" s="3217" customFormat="1" ht="14.25" customHeight="1">
      <c r="A80" s="3228" t="s">
        <v>110</v>
      </c>
      <c r="B80" s="3228" t="s">
        <v>2937</v>
      </c>
      <c r="C80" s="3228">
        <v>19850</v>
      </c>
      <c r="D80" s="3228"/>
      <c r="E80" s="3228">
        <v>21700</v>
      </c>
      <c r="F80" s="3228"/>
      <c r="G80" s="3228"/>
    </row>
    <row r="81" spans="1:7" s="3217" customFormat="1" ht="14.25" customHeight="1">
      <c r="A81" s="3228" t="s">
        <v>110</v>
      </c>
      <c r="B81" s="3228" t="s">
        <v>2942</v>
      </c>
      <c r="C81" s="3228">
        <v>18080</v>
      </c>
      <c r="D81" s="3228"/>
      <c r="E81" s="3228">
        <v>20900</v>
      </c>
      <c r="F81" s="3228"/>
      <c r="G81" s="3228"/>
    </row>
    <row r="82" spans="1:7" s="3217" customFormat="1" ht="14.25" customHeight="1">
      <c r="A82" s="3228" t="s">
        <v>110</v>
      </c>
      <c r="B82" s="3228" t="s">
        <v>2949</v>
      </c>
      <c r="C82" s="3228"/>
      <c r="D82" s="3228"/>
      <c r="E82" s="3228">
        <v>20840</v>
      </c>
      <c r="F82" s="3228"/>
      <c r="G82" s="3228"/>
    </row>
    <row r="83" spans="1:7" s="3217" customFormat="1" ht="14.25" customHeight="1">
      <c r="A83" s="3228" t="s">
        <v>110</v>
      </c>
      <c r="B83" s="3228" t="s">
        <v>3060</v>
      </c>
      <c r="C83" s="3228"/>
      <c r="D83" s="3228"/>
      <c r="E83" s="3228"/>
      <c r="F83" s="3228">
        <v>4770</v>
      </c>
      <c r="G83" s="3228"/>
    </row>
    <row r="84" spans="1:7" s="3217" customFormat="1" ht="14.25" customHeight="1">
      <c r="A84" s="3228" t="s">
        <v>110</v>
      </c>
      <c r="B84" s="3228" t="s">
        <v>3061</v>
      </c>
      <c r="C84" s="3228"/>
      <c r="D84" s="3228"/>
      <c r="E84" s="3228"/>
      <c r="F84" s="3228">
        <v>4600</v>
      </c>
      <c r="G84" s="3228"/>
    </row>
    <row r="85" spans="1:7" s="3217" customFormat="1" ht="14.25" customHeight="1">
      <c r="A85" s="3228" t="s">
        <v>110</v>
      </c>
      <c r="B85" s="3228" t="s">
        <v>3062</v>
      </c>
      <c r="C85" s="3228"/>
      <c r="D85" s="3228"/>
      <c r="E85" s="3228"/>
      <c r="F85" s="3228">
        <v>4680</v>
      </c>
      <c r="G85" s="3228"/>
    </row>
    <row r="86" spans="1:7" s="3217" customFormat="1" ht="14.25" customHeight="1" thickBot="1">
      <c r="A86" s="3236" t="s">
        <v>110</v>
      </c>
      <c r="B86" s="3238" t="s">
        <v>3063</v>
      </c>
      <c r="C86" s="3239">
        <v>16610</v>
      </c>
      <c r="D86" s="3239">
        <v>16540</v>
      </c>
      <c r="E86" s="3239">
        <v>18850</v>
      </c>
      <c r="F86" s="3239"/>
      <c r="G86" s="3239">
        <v>11220</v>
      </c>
    </row>
    <row r="87" spans="1:7" s="3217" customFormat="1" ht="14.25" customHeight="1">
      <c r="A87" s="3233" t="s">
        <v>303</v>
      </c>
      <c r="B87" s="3224" t="s">
        <v>3064</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2943</v>
      </c>
      <c r="C113" s="3228">
        <v>15520</v>
      </c>
      <c r="D113" s="3228">
        <v>15450</v>
      </c>
      <c r="E113" s="3228"/>
      <c r="F113" s="3228"/>
      <c r="G113" s="3241">
        <v>10210</v>
      </c>
    </row>
    <row r="114" spans="1:7" s="3217" customFormat="1" ht="14.25" customHeight="1">
      <c r="A114" s="3228" t="s">
        <v>303</v>
      </c>
      <c r="B114" s="3228" t="s">
        <v>2950</v>
      </c>
      <c r="C114" s="3228">
        <v>13110</v>
      </c>
      <c r="D114" s="3228">
        <v>13050</v>
      </c>
      <c r="E114" s="3228"/>
      <c r="F114" s="3228"/>
      <c r="G114" s="3241">
        <v>8620</v>
      </c>
    </row>
    <row r="115" spans="1:7" s="3217" customFormat="1" ht="14.25" customHeight="1">
      <c r="A115" s="3228" t="s">
        <v>303</v>
      </c>
      <c r="B115" s="3228" t="s">
        <v>2956</v>
      </c>
      <c r="C115" s="3228">
        <v>12460</v>
      </c>
      <c r="D115" s="3228">
        <v>12390</v>
      </c>
      <c r="E115" s="3228"/>
      <c r="F115" s="3228"/>
      <c r="G115" s="3241">
        <v>8190</v>
      </c>
    </row>
    <row r="116" spans="1:7" s="3217" customFormat="1" ht="14.25" customHeight="1">
      <c r="A116" s="3228" t="s">
        <v>303</v>
      </c>
      <c r="B116" s="3228" t="s">
        <v>2963</v>
      </c>
      <c r="C116" s="3228">
        <v>13580</v>
      </c>
      <c r="D116" s="3228">
        <v>13520</v>
      </c>
      <c r="E116" s="3228"/>
      <c r="F116" s="3228"/>
      <c r="G116" s="3241">
        <v>8930</v>
      </c>
    </row>
    <row r="117" spans="1:7" s="3217" customFormat="1" ht="14.25" customHeight="1">
      <c r="A117" s="3228" t="s">
        <v>303</v>
      </c>
      <c r="B117" s="3228" t="s">
        <v>2970</v>
      </c>
      <c r="C117" s="3228">
        <v>17120</v>
      </c>
      <c r="D117" s="3228">
        <v>17040</v>
      </c>
      <c r="E117" s="3228"/>
      <c r="F117" s="3228"/>
      <c r="G117" s="3241">
        <v>11260</v>
      </c>
    </row>
    <row r="118" spans="1:7" s="3217" customFormat="1" ht="14.25" customHeight="1">
      <c r="A118" s="3228" t="s">
        <v>303</v>
      </c>
      <c r="B118" s="3228" t="s">
        <v>2975</v>
      </c>
      <c r="C118" s="3228">
        <v>14860</v>
      </c>
      <c r="D118" s="3228">
        <v>14790</v>
      </c>
      <c r="E118" s="3228"/>
      <c r="F118" s="3228"/>
      <c r="G118" s="3241">
        <v>9780</v>
      </c>
    </row>
    <row r="119" spans="1:7" s="3217" customFormat="1" ht="14.25" customHeight="1">
      <c r="A119" s="3228" t="s">
        <v>303</v>
      </c>
      <c r="B119" s="3228" t="s">
        <v>2979</v>
      </c>
      <c r="C119" s="3228">
        <v>16470</v>
      </c>
      <c r="D119" s="3228">
        <v>16400</v>
      </c>
      <c r="E119" s="3228"/>
      <c r="F119" s="3228"/>
      <c r="G119" s="3241">
        <v>10840</v>
      </c>
    </row>
    <row r="120" spans="1:7" s="3217" customFormat="1" ht="14.25" customHeight="1">
      <c r="A120" s="3228" t="s">
        <v>303</v>
      </c>
      <c r="B120" s="3228" t="s">
        <v>3065</v>
      </c>
      <c r="C120" s="3228"/>
      <c r="D120" s="3228"/>
      <c r="E120" s="3228"/>
      <c r="F120" s="3228">
        <v>4160</v>
      </c>
      <c r="G120" s="3241"/>
    </row>
    <row r="121" spans="1:7" s="3217" customFormat="1" ht="14.25" customHeight="1">
      <c r="A121" s="3228" t="s">
        <v>303</v>
      </c>
      <c r="B121" s="3228" t="s">
        <v>3066</v>
      </c>
      <c r="C121" s="3228"/>
      <c r="D121" s="3228"/>
      <c r="E121" s="3228"/>
      <c r="F121" s="3228">
        <v>3880</v>
      </c>
      <c r="G121" s="3241"/>
    </row>
    <row r="122" spans="1:7" s="3217" customFormat="1" ht="14.25" customHeight="1">
      <c r="A122" s="3228" t="s">
        <v>303</v>
      </c>
      <c r="B122" s="3228" t="s">
        <v>3067</v>
      </c>
      <c r="C122" s="3228">
        <v>13750</v>
      </c>
      <c r="D122" s="3228">
        <v>13680</v>
      </c>
      <c r="E122" s="3228">
        <v>16460</v>
      </c>
      <c r="F122" s="3228">
        <v>2880</v>
      </c>
      <c r="G122" s="3241">
        <v>9040</v>
      </c>
    </row>
    <row r="123" spans="1:7" s="3217" customFormat="1" ht="14.25" customHeight="1">
      <c r="A123" s="3228" t="s">
        <v>303</v>
      </c>
      <c r="B123" s="3228" t="s">
        <v>2998</v>
      </c>
      <c r="C123" s="3228">
        <v>13590</v>
      </c>
      <c r="D123" s="3228">
        <v>13520</v>
      </c>
      <c r="E123" s="3228">
        <v>16290</v>
      </c>
      <c r="F123" s="3228">
        <v>2790</v>
      </c>
      <c r="G123" s="3241">
        <v>8930</v>
      </c>
    </row>
    <row r="124" spans="1:7" s="3217" customFormat="1" ht="14.25" customHeight="1">
      <c r="A124" s="3228" t="s">
        <v>303</v>
      </c>
      <c r="B124" s="3228" t="s">
        <v>3003</v>
      </c>
      <c r="C124" s="3228">
        <v>13400</v>
      </c>
      <c r="D124" s="3228">
        <v>13320</v>
      </c>
      <c r="E124" s="3228">
        <v>16100</v>
      </c>
      <c r="F124" s="3228">
        <v>2320</v>
      </c>
      <c r="G124" s="3241">
        <v>8800</v>
      </c>
    </row>
    <row r="125" spans="1:7" s="3217" customFormat="1" ht="14.25" customHeight="1">
      <c r="A125" s="3228" t="s">
        <v>303</v>
      </c>
      <c r="B125" s="3228" t="s">
        <v>3008</v>
      </c>
      <c r="C125" s="3228">
        <v>12860</v>
      </c>
      <c r="D125" s="3228">
        <v>12790</v>
      </c>
      <c r="E125" s="3228">
        <v>15370</v>
      </c>
      <c r="F125" s="3228">
        <v>2280</v>
      </c>
      <c r="G125" s="3241">
        <v>8450</v>
      </c>
    </row>
    <row r="126" spans="1:7" s="3217" customFormat="1" ht="14.25" customHeight="1" thickBot="1">
      <c r="A126" s="3242" t="s">
        <v>303</v>
      </c>
      <c r="B126" s="3235" t="s">
        <v>3013</v>
      </c>
      <c r="C126" s="3235">
        <v>12960</v>
      </c>
      <c r="D126" s="3235">
        <v>12890</v>
      </c>
      <c r="E126" s="3235">
        <v>15530</v>
      </c>
      <c r="F126" s="3235">
        <v>2910</v>
      </c>
      <c r="G126" s="3243">
        <v>8520</v>
      </c>
    </row>
    <row r="127" spans="1:7" s="3217" customFormat="1" ht="14.25" customHeight="1">
      <c r="A127" s="3233" t="s">
        <v>29</v>
      </c>
      <c r="B127" s="3224" t="s">
        <v>3068</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3069</v>
      </c>
      <c r="C148" s="3228">
        <v>10370</v>
      </c>
      <c r="D148" s="3228">
        <v>10310</v>
      </c>
      <c r="E148" s="3228">
        <v>12970</v>
      </c>
      <c r="F148" s="3228"/>
      <c r="G148" s="3228">
        <v>6630</v>
      </c>
    </row>
    <row r="149" spans="1:7" s="3217" customFormat="1" ht="14.25" customHeight="1">
      <c r="A149" s="3228" t="s">
        <v>29</v>
      </c>
      <c r="B149" s="3228" t="s">
        <v>3070</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2944</v>
      </c>
      <c r="C153" s="3228">
        <v>10880</v>
      </c>
      <c r="D153" s="3228">
        <v>10820</v>
      </c>
      <c r="E153" s="3228">
        <v>13660</v>
      </c>
      <c r="F153" s="3228">
        <v>2260</v>
      </c>
      <c r="G153" s="3228">
        <v>6970</v>
      </c>
    </row>
    <row r="154" spans="1:7" s="3217" customFormat="1" ht="14.25" customHeight="1">
      <c r="A154" s="3228" t="s">
        <v>29</v>
      </c>
      <c r="B154" s="3228" t="s">
        <v>3071</v>
      </c>
      <c r="C154" s="3228">
        <v>11220</v>
      </c>
      <c r="D154" s="3228">
        <v>11160</v>
      </c>
      <c r="E154" s="3228">
        <v>14130</v>
      </c>
      <c r="F154" s="3228">
        <v>2230</v>
      </c>
      <c r="G154" s="3228">
        <v>7180</v>
      </c>
    </row>
    <row r="155" spans="1:7" s="3217" customFormat="1" ht="14.25" customHeight="1">
      <c r="A155" s="3228" t="s">
        <v>29</v>
      </c>
      <c r="B155" s="3228" t="s">
        <v>2957</v>
      </c>
      <c r="C155" s="3228">
        <v>10430</v>
      </c>
      <c r="D155" s="3228">
        <v>10380</v>
      </c>
      <c r="E155" s="3228">
        <v>13140</v>
      </c>
      <c r="F155" s="3228">
        <v>2080</v>
      </c>
      <c r="G155" s="3228">
        <v>6650</v>
      </c>
    </row>
    <row r="156" spans="1:7" s="3217" customFormat="1" ht="14.25" customHeight="1">
      <c r="A156" s="3228" t="s">
        <v>29</v>
      </c>
      <c r="B156" s="3228" t="s">
        <v>3072</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3073</v>
      </c>
      <c r="C160" s="3228">
        <v>11180</v>
      </c>
      <c r="D160" s="3228">
        <v>11140</v>
      </c>
      <c r="E160" s="3228">
        <v>14050</v>
      </c>
      <c r="F160" s="3228">
        <v>2270</v>
      </c>
      <c r="G160" s="3228">
        <v>7170</v>
      </c>
    </row>
    <row r="161" spans="1:7" s="3217" customFormat="1" ht="14.25" customHeight="1">
      <c r="A161" s="3228" t="s">
        <v>29</v>
      </c>
      <c r="B161" s="3228" t="s">
        <v>2989</v>
      </c>
      <c r="C161" s="3228">
        <v>11160</v>
      </c>
      <c r="D161" s="3228">
        <v>11120</v>
      </c>
      <c r="E161" s="3228">
        <v>14020</v>
      </c>
      <c r="F161" s="3228">
        <v>2150</v>
      </c>
      <c r="G161" s="3228">
        <v>7160</v>
      </c>
    </row>
    <row r="162" spans="1:7" s="3217" customFormat="1" ht="14.25" customHeight="1">
      <c r="A162" s="3228" t="s">
        <v>29</v>
      </c>
      <c r="B162" s="3228" t="s">
        <v>2994</v>
      </c>
      <c r="C162" s="3228">
        <v>9620</v>
      </c>
      <c r="D162" s="3228">
        <v>9570</v>
      </c>
      <c r="E162" s="3228">
        <v>12320</v>
      </c>
      <c r="F162" s="3228">
        <v>2010</v>
      </c>
      <c r="G162" s="3228">
        <v>6160</v>
      </c>
    </row>
    <row r="163" spans="1:7" s="3217" customFormat="1" ht="14.25" customHeight="1">
      <c r="A163" s="3228" t="s">
        <v>29</v>
      </c>
      <c r="B163" s="3228" t="s">
        <v>2999</v>
      </c>
      <c r="C163" s="3228">
        <v>9320</v>
      </c>
      <c r="D163" s="3228">
        <v>9270</v>
      </c>
      <c r="E163" s="3228">
        <v>11790</v>
      </c>
      <c r="F163" s="3228">
        <v>1920</v>
      </c>
      <c r="G163" s="3228">
        <v>5960</v>
      </c>
    </row>
    <row r="164" spans="1:7" s="3217" customFormat="1" ht="14.25" customHeight="1">
      <c r="A164" s="3228" t="s">
        <v>29</v>
      </c>
      <c r="B164" s="3228" t="s">
        <v>3004</v>
      </c>
      <c r="C164" s="3228"/>
      <c r="D164" s="3228"/>
      <c r="E164" s="3228"/>
      <c r="F164" s="3228">
        <v>1980</v>
      </c>
      <c r="G164" s="3228"/>
    </row>
    <row r="165" spans="1:7" s="3217" customFormat="1" ht="14.25" customHeight="1">
      <c r="A165" s="3228" t="s">
        <v>29</v>
      </c>
      <c r="B165" s="3228" t="s">
        <v>3074</v>
      </c>
      <c r="C165" s="3228">
        <v>11060</v>
      </c>
      <c r="D165" s="3228">
        <v>11030</v>
      </c>
      <c r="E165" s="3228">
        <v>13850</v>
      </c>
      <c r="F165" s="3228">
        <v>2170</v>
      </c>
      <c r="G165" s="3228">
        <v>7090</v>
      </c>
    </row>
    <row r="166" spans="1:7" s="3217" customFormat="1" ht="14.25" customHeight="1">
      <c r="A166" s="3228" t="s">
        <v>29</v>
      </c>
      <c r="B166" s="3228" t="s">
        <v>3014</v>
      </c>
      <c r="C166" s="3228">
        <v>11050</v>
      </c>
      <c r="D166" s="3228">
        <v>11010</v>
      </c>
      <c r="E166" s="3228">
        <v>13920</v>
      </c>
      <c r="F166" s="3228">
        <v>2140</v>
      </c>
      <c r="G166" s="3228">
        <v>7080</v>
      </c>
    </row>
    <row r="167" spans="1:7" s="3217" customFormat="1" ht="14.25" customHeight="1">
      <c r="A167" s="3228" t="s">
        <v>29</v>
      </c>
      <c r="B167" s="3228" t="s">
        <v>3018</v>
      </c>
      <c r="C167" s="3228">
        <v>10930</v>
      </c>
      <c r="D167" s="3228">
        <v>10890</v>
      </c>
      <c r="E167" s="3228">
        <v>13790</v>
      </c>
      <c r="F167" s="3228">
        <v>2010</v>
      </c>
      <c r="G167" s="3228">
        <v>7000</v>
      </c>
    </row>
    <row r="168" spans="1:7" s="3217" customFormat="1" ht="14.25" customHeight="1">
      <c r="A168" s="3228" t="s">
        <v>29</v>
      </c>
      <c r="B168" s="3228" t="s">
        <v>3023</v>
      </c>
      <c r="C168" s="3228">
        <v>9420</v>
      </c>
      <c r="D168" s="3228">
        <v>9380</v>
      </c>
      <c r="E168" s="3228">
        <v>11970</v>
      </c>
      <c r="F168" s="3228"/>
      <c r="G168" s="3228">
        <v>6040</v>
      </c>
    </row>
    <row r="169" spans="1:7" s="3217" customFormat="1" ht="14.25" customHeight="1">
      <c r="A169" s="3228" t="s">
        <v>29</v>
      </c>
      <c r="B169" s="3228" t="s">
        <v>3075</v>
      </c>
      <c r="C169" s="3228"/>
      <c r="D169" s="3228"/>
      <c r="E169" s="3228"/>
      <c r="F169" s="3228">
        <v>2880</v>
      </c>
      <c r="G169" s="3228"/>
    </row>
    <row r="170" spans="1:7" s="3217" customFormat="1" ht="14.25" customHeight="1">
      <c r="A170" s="3228" t="s">
        <v>29</v>
      </c>
      <c r="B170" s="3228" t="s">
        <v>3031</v>
      </c>
      <c r="C170" s="3228"/>
      <c r="D170" s="3228"/>
      <c r="E170" s="3228"/>
      <c r="F170" s="3228">
        <v>2880</v>
      </c>
      <c r="G170" s="3228"/>
    </row>
    <row r="171" spans="1:7" s="3217" customFormat="1" ht="14.25" customHeight="1">
      <c r="A171" s="3228" t="s">
        <v>29</v>
      </c>
      <c r="B171" s="3228" t="s">
        <v>3034</v>
      </c>
      <c r="C171" s="3228"/>
      <c r="D171" s="3228"/>
      <c r="E171" s="3228"/>
      <c r="F171" s="3228">
        <v>2880</v>
      </c>
      <c r="G171" s="3228"/>
    </row>
    <row r="172" spans="1:7" s="3217" customFormat="1" ht="14.25" customHeight="1">
      <c r="A172" s="3228" t="s">
        <v>29</v>
      </c>
      <c r="B172" s="3228" t="s">
        <v>3036</v>
      </c>
      <c r="C172" s="3228"/>
      <c r="D172" s="3228"/>
      <c r="E172" s="3228"/>
      <c r="F172" s="3228">
        <v>2880</v>
      </c>
      <c r="G172" s="3228"/>
    </row>
    <row r="173" spans="1:7" s="3217" customFormat="1" ht="14.25" customHeight="1">
      <c r="A173" s="3228" t="s">
        <v>29</v>
      </c>
      <c r="B173" s="3228" t="s">
        <v>3038</v>
      </c>
      <c r="C173" s="3228"/>
      <c r="D173" s="3228"/>
      <c r="E173" s="3228"/>
      <c r="F173" s="3228">
        <v>2150</v>
      </c>
      <c r="G173" s="3228"/>
    </row>
    <row r="174" spans="1:7" s="3217" customFormat="1" ht="14.25" customHeight="1">
      <c r="A174" s="3228" t="s">
        <v>29</v>
      </c>
      <c r="B174" s="3228" t="s">
        <v>3040</v>
      </c>
      <c r="C174" s="3228"/>
      <c r="D174" s="3228"/>
      <c r="E174" s="3228"/>
      <c r="F174" s="3228">
        <v>2030</v>
      </c>
      <c r="G174" s="3228"/>
    </row>
    <row r="175" spans="1:7" s="3217" customFormat="1" ht="14.25" customHeight="1">
      <c r="A175" s="3228" t="s">
        <v>29</v>
      </c>
      <c r="B175" s="3228" t="s">
        <v>3042</v>
      </c>
      <c r="C175" s="3228"/>
      <c r="D175" s="3228"/>
      <c r="E175" s="3228"/>
      <c r="F175" s="3228">
        <v>2780</v>
      </c>
      <c r="G175" s="3228"/>
    </row>
    <row r="176" spans="1:7" s="3217" customFormat="1" ht="14.25" customHeight="1">
      <c r="A176" s="3228" t="s">
        <v>29</v>
      </c>
      <c r="B176" s="3228" t="s">
        <v>3044</v>
      </c>
      <c r="C176" s="3228"/>
      <c r="D176" s="3228"/>
      <c r="E176" s="3228"/>
      <c r="F176" s="3228">
        <v>2780</v>
      </c>
      <c r="G176" s="3228"/>
    </row>
    <row r="177" spans="1:7" s="3217" customFormat="1" ht="14.25" customHeight="1">
      <c r="A177" s="3228" t="s">
        <v>29</v>
      </c>
      <c r="B177" s="3228" t="s">
        <v>3076</v>
      </c>
      <c r="C177" s="3228"/>
      <c r="D177" s="3228"/>
      <c r="E177" s="3228"/>
      <c r="F177" s="3228">
        <v>2780</v>
      </c>
      <c r="G177" s="3228"/>
    </row>
    <row r="178" spans="1:7" s="3217" customFormat="1" ht="14.25" customHeight="1">
      <c r="A178" s="3228" t="s">
        <v>29</v>
      </c>
      <c r="B178" s="3228" t="s">
        <v>3077</v>
      </c>
      <c r="C178" s="3228"/>
      <c r="D178" s="3228"/>
      <c r="E178" s="3228"/>
      <c r="F178" s="3228">
        <v>2060</v>
      </c>
      <c r="G178" s="3228"/>
    </row>
    <row r="179" spans="1:7" s="3217" customFormat="1" ht="14.25" customHeight="1">
      <c r="A179" s="3228" t="s">
        <v>29</v>
      </c>
      <c r="B179" s="3228" t="s">
        <v>3078</v>
      </c>
      <c r="C179" s="3228"/>
      <c r="D179" s="3228"/>
      <c r="E179" s="3228"/>
      <c r="F179" s="3228">
        <v>2120</v>
      </c>
      <c r="G179" s="3228"/>
    </row>
    <row r="180" spans="1:7" s="3217" customFormat="1" ht="14.25" customHeight="1">
      <c r="A180" s="3228" t="s">
        <v>29</v>
      </c>
      <c r="B180" s="3228" t="s">
        <v>3050</v>
      </c>
      <c r="C180" s="3228"/>
      <c r="D180" s="3228"/>
      <c r="E180" s="3228"/>
      <c r="F180" s="3228">
        <v>2340</v>
      </c>
      <c r="G180" s="3228"/>
    </row>
    <row r="181" spans="1:7" s="3217" customFormat="1" ht="14.25" customHeight="1">
      <c r="A181" s="3228" t="s">
        <v>29</v>
      </c>
      <c r="B181" s="3228" t="s">
        <v>3051</v>
      </c>
      <c r="C181" s="3228"/>
      <c r="D181" s="3228"/>
      <c r="E181" s="3228"/>
      <c r="F181" s="3228">
        <v>2340</v>
      </c>
      <c r="G181" s="3228"/>
    </row>
    <row r="182" spans="1:7" s="3217" customFormat="1" ht="14.25" customHeight="1">
      <c r="A182" s="3228" t="s">
        <v>29</v>
      </c>
      <c r="B182" s="3228" t="s">
        <v>3052</v>
      </c>
      <c r="C182" s="3228"/>
      <c r="D182" s="3228"/>
      <c r="E182" s="3228"/>
      <c r="F182" s="3228">
        <v>2340</v>
      </c>
      <c r="G182" s="3228"/>
    </row>
    <row r="183" spans="1:7" s="3217" customFormat="1" ht="14.25" customHeight="1">
      <c r="A183" s="3228" t="s">
        <v>29</v>
      </c>
      <c r="B183" s="3228" t="s">
        <v>3053</v>
      </c>
      <c r="C183" s="3228"/>
      <c r="D183" s="3228"/>
      <c r="E183" s="3228"/>
      <c r="F183" s="3228">
        <v>2340</v>
      </c>
      <c r="G183" s="3228"/>
    </row>
    <row r="184" spans="1:7" s="3217" customFormat="1" ht="14.25" customHeight="1">
      <c r="A184" s="3228" t="s">
        <v>29</v>
      </c>
      <c r="B184" s="3228" t="s">
        <v>3054</v>
      </c>
      <c r="C184" s="3228"/>
      <c r="D184" s="3228"/>
      <c r="E184" s="3228"/>
      <c r="F184" s="3228">
        <v>2340</v>
      </c>
      <c r="G184" s="3228"/>
    </row>
    <row r="185" spans="1:7" s="3217" customFormat="1" ht="14.25" customHeight="1">
      <c r="A185" s="3228" t="s">
        <v>29</v>
      </c>
      <c r="B185" s="3228" t="s">
        <v>3055</v>
      </c>
      <c r="C185" s="3228"/>
      <c r="D185" s="3228"/>
      <c r="E185" s="3228"/>
      <c r="F185" s="3228">
        <v>2530</v>
      </c>
      <c r="G185" s="3228"/>
    </row>
    <row r="186" spans="1:7" s="3217" customFormat="1" ht="14.25" customHeight="1">
      <c r="A186" s="3228" t="s">
        <v>29</v>
      </c>
      <c r="B186" s="3228" t="s">
        <v>3056</v>
      </c>
      <c r="C186" s="3228"/>
      <c r="D186" s="3228"/>
      <c r="E186" s="3228"/>
      <c r="F186" s="3228">
        <v>2550</v>
      </c>
      <c r="G186" s="3228"/>
    </row>
    <row r="187" spans="1:7" s="3217" customFormat="1" ht="14.25" customHeight="1">
      <c r="A187" s="3228" t="s">
        <v>29</v>
      </c>
      <c r="B187" s="3228" t="s">
        <v>3057</v>
      </c>
      <c r="C187" s="3228"/>
      <c r="D187" s="3228"/>
      <c r="E187" s="3228"/>
      <c r="F187" s="3228">
        <v>2070</v>
      </c>
      <c r="G187" s="3228"/>
    </row>
    <row r="188" spans="1:7" s="3217" customFormat="1" ht="14.25" customHeight="1">
      <c r="A188" s="3228" t="s">
        <v>29</v>
      </c>
      <c r="B188" s="3228" t="s">
        <v>3058</v>
      </c>
      <c r="C188" s="3228"/>
      <c r="D188" s="3228"/>
      <c r="E188" s="3228"/>
      <c r="F188" s="3228">
        <v>2340</v>
      </c>
      <c r="G188" s="3228"/>
    </row>
    <row r="189" spans="1:7" s="3217" customFormat="1" ht="14.25" customHeight="1" thickBot="1">
      <c r="A189" s="3236" t="s">
        <v>29</v>
      </c>
      <c r="B189" s="3239" t="s">
        <v>3059</v>
      </c>
      <c r="C189" s="3239"/>
      <c r="D189" s="3239"/>
      <c r="E189" s="3239"/>
      <c r="F189" s="3239">
        <v>2050</v>
      </c>
      <c r="G189" s="3239"/>
    </row>
    <row r="190" spans="1:7" s="3217" customFormat="1" ht="14.25" customHeight="1">
      <c r="A190" s="3233" t="s">
        <v>304</v>
      </c>
      <c r="B190" s="3224" t="s">
        <v>3079</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3080</v>
      </c>
      <c r="C199" s="3228">
        <v>8690</v>
      </c>
      <c r="D199" s="3228">
        <v>8630</v>
      </c>
      <c r="E199" s="3228">
        <v>11350</v>
      </c>
      <c r="F199" s="3228">
        <v>1600</v>
      </c>
      <c r="G199" s="3241">
        <v>5450</v>
      </c>
    </row>
    <row r="200" spans="1:7" s="3217" customFormat="1" ht="14.25" customHeight="1">
      <c r="A200" s="3228" t="s">
        <v>304</v>
      </c>
      <c r="B200" s="3228" t="s">
        <v>2891</v>
      </c>
      <c r="C200" s="3228"/>
      <c r="D200" s="3228"/>
      <c r="E200" s="3228"/>
      <c r="F200" s="3228">
        <v>1510</v>
      </c>
      <c r="G200" s="3241"/>
    </row>
    <row r="201" spans="1:7" s="3217" customFormat="1" ht="14.25" customHeight="1">
      <c r="A201" s="3228" t="s">
        <v>304</v>
      </c>
      <c r="B201" s="3228" t="s">
        <v>3081</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3082</v>
      </c>
      <c r="C203" s="3228">
        <v>8130</v>
      </c>
      <c r="D203" s="3228">
        <v>8070</v>
      </c>
      <c r="E203" s="3228">
        <v>10820</v>
      </c>
      <c r="F203" s="3228">
        <v>1690</v>
      </c>
      <c r="G203" s="3241">
        <v>5100</v>
      </c>
    </row>
    <row r="204" spans="1:7" s="3217" customFormat="1" ht="14.25" customHeight="1">
      <c r="A204" s="3228" t="s">
        <v>304</v>
      </c>
      <c r="B204" s="3228" t="s">
        <v>2902</v>
      </c>
      <c r="C204" s="3228">
        <v>8350</v>
      </c>
      <c r="D204" s="3228">
        <v>8290</v>
      </c>
      <c r="E204" s="3228">
        <v>11080</v>
      </c>
      <c r="F204" s="3228">
        <v>1450</v>
      </c>
      <c r="G204" s="3241">
        <v>5240</v>
      </c>
    </row>
    <row r="205" spans="1:7" s="3217" customFormat="1" ht="14.25" customHeight="1">
      <c r="A205" s="3228" t="s">
        <v>304</v>
      </c>
      <c r="B205" s="3228" t="s">
        <v>2904</v>
      </c>
      <c r="C205" s="3228">
        <v>7190</v>
      </c>
      <c r="D205" s="3228">
        <v>7130</v>
      </c>
      <c r="E205" s="3228">
        <v>9490</v>
      </c>
      <c r="F205" s="3228">
        <v>1470</v>
      </c>
      <c r="G205" s="3241">
        <v>4510</v>
      </c>
    </row>
    <row r="206" spans="1:7" s="3217" customFormat="1" ht="14.25" customHeight="1">
      <c r="A206" s="3228" t="s">
        <v>304</v>
      </c>
      <c r="B206" s="3228" t="s">
        <v>2907</v>
      </c>
      <c r="C206" s="3228">
        <v>7000</v>
      </c>
      <c r="D206" s="3228">
        <v>6950</v>
      </c>
      <c r="E206" s="3228">
        <v>9170</v>
      </c>
      <c r="F206" s="3228">
        <v>1400</v>
      </c>
      <c r="G206" s="3241">
        <v>4380</v>
      </c>
    </row>
    <row r="207" spans="1:7" s="3217" customFormat="1" ht="14.25" customHeight="1">
      <c r="A207" s="3228" t="s">
        <v>304</v>
      </c>
      <c r="B207" s="3228" t="s">
        <v>2909</v>
      </c>
      <c r="C207" s="3228">
        <v>6950</v>
      </c>
      <c r="D207" s="3228">
        <v>6900</v>
      </c>
      <c r="E207" s="3228">
        <v>9110</v>
      </c>
      <c r="F207" s="3228">
        <v>1790</v>
      </c>
      <c r="G207" s="3241">
        <v>4360</v>
      </c>
    </row>
    <row r="208" spans="1:7" s="3217" customFormat="1" ht="14.25" customHeight="1">
      <c r="A208" s="3228" t="s">
        <v>304</v>
      </c>
      <c r="B208" s="3228" t="s">
        <v>3083</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2919</v>
      </c>
      <c r="C210" s="3228">
        <v>8710</v>
      </c>
      <c r="D210" s="3228">
        <v>8660</v>
      </c>
      <c r="E210" s="3228">
        <v>11440</v>
      </c>
      <c r="F210" s="3228">
        <v>1740</v>
      </c>
      <c r="G210" s="3241">
        <v>5470</v>
      </c>
    </row>
    <row r="211" spans="1:7" s="3217" customFormat="1" ht="14.25" customHeight="1">
      <c r="A211" s="3228" t="s">
        <v>304</v>
      </c>
      <c r="B211" s="3228" t="s">
        <v>3084</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3085</v>
      </c>
      <c r="C214" s="3228">
        <v>8090</v>
      </c>
      <c r="D214" s="3228">
        <v>8030</v>
      </c>
      <c r="E214" s="3228">
        <v>10780</v>
      </c>
      <c r="F214" s="3228">
        <v>1570</v>
      </c>
      <c r="G214" s="3241">
        <v>5070</v>
      </c>
    </row>
    <row r="215" spans="1:7" s="3217" customFormat="1" ht="14.25" customHeight="1">
      <c r="A215" s="3228" t="s">
        <v>304</v>
      </c>
      <c r="B215" s="3228" t="s">
        <v>3086</v>
      </c>
      <c r="C215" s="3228">
        <v>7950</v>
      </c>
      <c r="D215" s="3228">
        <v>7900</v>
      </c>
      <c r="E215" s="3228">
        <v>10560</v>
      </c>
      <c r="F215" s="3228">
        <v>1630</v>
      </c>
      <c r="G215" s="3241">
        <v>4990</v>
      </c>
    </row>
    <row r="216" spans="1:7" s="3217" customFormat="1" ht="14.25" customHeight="1">
      <c r="A216" s="3228" t="s">
        <v>304</v>
      </c>
      <c r="B216" s="3228" t="s">
        <v>3087</v>
      </c>
      <c r="C216" s="3228">
        <v>8490</v>
      </c>
      <c r="D216" s="3228">
        <v>8440</v>
      </c>
      <c r="E216" s="3228">
        <v>11260</v>
      </c>
      <c r="F216" s="3228">
        <v>1690</v>
      </c>
      <c r="G216" s="3241">
        <v>5330</v>
      </c>
    </row>
    <row r="217" spans="1:7" s="3217" customFormat="1" ht="14.25" customHeight="1">
      <c r="A217" s="3228" t="s">
        <v>304</v>
      </c>
      <c r="B217" s="3228" t="s">
        <v>2952</v>
      </c>
      <c r="C217" s="3228">
        <v>8200</v>
      </c>
      <c r="D217" s="3228">
        <v>8150</v>
      </c>
      <c r="E217" s="3228">
        <v>10910</v>
      </c>
      <c r="F217" s="3228">
        <v>1670</v>
      </c>
      <c r="G217" s="3241">
        <v>5150</v>
      </c>
    </row>
    <row r="218" spans="1:7" s="3217" customFormat="1" ht="14.25" customHeight="1">
      <c r="A218" s="3228" t="s">
        <v>304</v>
      </c>
      <c r="B218" s="3228" t="s">
        <v>3088</v>
      </c>
      <c r="C218" s="3228"/>
      <c r="D218" s="3228"/>
      <c r="E218" s="3228"/>
      <c r="F218" s="3228">
        <v>2040</v>
      </c>
      <c r="G218" s="3241"/>
    </row>
    <row r="219" spans="1:7" s="3217" customFormat="1" ht="14.25" customHeight="1">
      <c r="A219" s="3228" t="s">
        <v>304</v>
      </c>
      <c r="B219" s="3228" t="s">
        <v>3089</v>
      </c>
      <c r="C219" s="3228"/>
      <c r="D219" s="3228"/>
      <c r="E219" s="3228"/>
      <c r="F219" s="3228">
        <v>2040</v>
      </c>
      <c r="G219" s="3241"/>
    </row>
    <row r="220" spans="1:7" s="3217" customFormat="1" ht="14.25" customHeight="1">
      <c r="A220" s="3228" t="s">
        <v>304</v>
      </c>
      <c r="B220" s="3228" t="s">
        <v>3090</v>
      </c>
      <c r="C220" s="3228"/>
      <c r="D220" s="3228"/>
      <c r="E220" s="3228"/>
      <c r="F220" s="3228">
        <v>2040</v>
      </c>
      <c r="G220" s="3241"/>
    </row>
    <row r="221" spans="1:7" s="3217" customFormat="1" ht="14.25" customHeight="1">
      <c r="A221" s="3228" t="s">
        <v>304</v>
      </c>
      <c r="B221" s="3228" t="s">
        <v>3091</v>
      </c>
      <c r="C221" s="3228"/>
      <c r="D221" s="3228"/>
      <c r="E221" s="3228"/>
      <c r="F221" s="3228">
        <v>2040</v>
      </c>
      <c r="G221" s="3241"/>
    </row>
    <row r="222" spans="1:7" s="3217" customFormat="1" ht="14.25" customHeight="1">
      <c r="A222" s="3228" t="s">
        <v>304</v>
      </c>
      <c r="B222" s="3228" t="s">
        <v>3092</v>
      </c>
      <c r="C222" s="3228"/>
      <c r="D222" s="3228"/>
      <c r="E222" s="3228"/>
      <c r="F222" s="3228">
        <v>2040</v>
      </c>
      <c r="G222" s="3241"/>
    </row>
    <row r="223" spans="1:7" s="3217" customFormat="1" ht="14.25" customHeight="1">
      <c r="A223" s="3228" t="s">
        <v>304</v>
      </c>
      <c r="B223" s="3228" t="s">
        <v>3093</v>
      </c>
      <c r="C223" s="3228"/>
      <c r="D223" s="3228"/>
      <c r="E223" s="3228"/>
      <c r="F223" s="3228">
        <v>1930</v>
      </c>
      <c r="G223" s="3241"/>
    </row>
    <row r="224" spans="1:7" s="3217" customFormat="1" ht="14.25" customHeight="1">
      <c r="A224" s="3228" t="s">
        <v>304</v>
      </c>
      <c r="B224" s="3228" t="s">
        <v>3094</v>
      </c>
      <c r="C224" s="3228"/>
      <c r="D224" s="3228"/>
      <c r="E224" s="3228"/>
      <c r="F224" s="3228">
        <v>1930</v>
      </c>
      <c r="G224" s="3241"/>
    </row>
    <row r="225" spans="1:7" s="3217" customFormat="1" ht="14.25" customHeight="1">
      <c r="A225" s="3228" t="s">
        <v>304</v>
      </c>
      <c r="B225" s="3228" t="s">
        <v>3095</v>
      </c>
      <c r="C225" s="3228"/>
      <c r="D225" s="3228"/>
      <c r="E225" s="3228"/>
      <c r="F225" s="3228">
        <v>1930</v>
      </c>
      <c r="G225" s="3241"/>
    </row>
    <row r="226" spans="1:7" s="3217" customFormat="1" ht="14.25" customHeight="1">
      <c r="A226" s="3228" t="s">
        <v>304</v>
      </c>
      <c r="B226" s="3228" t="s">
        <v>3096</v>
      </c>
      <c r="C226" s="3228"/>
      <c r="D226" s="3228"/>
      <c r="E226" s="3228"/>
      <c r="F226" s="3228">
        <v>1700</v>
      </c>
      <c r="G226" s="3241"/>
    </row>
    <row r="227" spans="1:7" s="3217" customFormat="1" ht="14.25" customHeight="1">
      <c r="A227" s="3228" t="s">
        <v>304</v>
      </c>
      <c r="B227" s="3228" t="s">
        <v>3097</v>
      </c>
      <c r="C227" s="3228"/>
      <c r="D227" s="3228"/>
      <c r="E227" s="3228"/>
      <c r="F227" s="3228">
        <v>1520</v>
      </c>
      <c r="G227" s="3241"/>
    </row>
    <row r="228" spans="1:7" s="3217" customFormat="1" ht="14.25" customHeight="1">
      <c r="A228" s="3228" t="s">
        <v>304</v>
      </c>
      <c r="B228" s="3228" t="s">
        <v>3098</v>
      </c>
      <c r="C228" s="3228"/>
      <c r="D228" s="3228"/>
      <c r="E228" s="3228"/>
      <c r="F228" s="3228">
        <v>1520</v>
      </c>
      <c r="G228" s="3241"/>
    </row>
    <row r="229" spans="1:7" s="3217" customFormat="1" ht="14.25" customHeight="1">
      <c r="A229" s="3228" t="s">
        <v>304</v>
      </c>
      <c r="B229" s="3228" t="s">
        <v>3015</v>
      </c>
      <c r="C229" s="3228"/>
      <c r="D229" s="3228"/>
      <c r="E229" s="3228"/>
      <c r="F229" s="3228">
        <v>1520</v>
      </c>
      <c r="G229" s="3241"/>
    </row>
    <row r="230" spans="1:7" s="3217" customFormat="1" ht="14.25" customHeight="1">
      <c r="A230" s="3228" t="s">
        <v>304</v>
      </c>
      <c r="B230" s="3228" t="s">
        <v>3099</v>
      </c>
      <c r="C230" s="3228"/>
      <c r="D230" s="3228"/>
      <c r="E230" s="3228"/>
      <c r="F230" s="3228">
        <v>1820</v>
      </c>
      <c r="G230" s="3241"/>
    </row>
    <row r="231" spans="1:7" s="3217" customFormat="1" ht="14.25" customHeight="1">
      <c r="A231" s="3228" t="s">
        <v>304</v>
      </c>
      <c r="B231" s="3228" t="s">
        <v>3100</v>
      </c>
      <c r="C231" s="3228"/>
      <c r="D231" s="3228"/>
      <c r="E231" s="3228"/>
      <c r="F231" s="3228">
        <v>1760</v>
      </c>
      <c r="G231" s="3241"/>
    </row>
    <row r="232" spans="1:7" s="3217" customFormat="1" ht="14.25" customHeight="1">
      <c r="A232" s="3228" t="s">
        <v>304</v>
      </c>
      <c r="B232" s="3228" t="s">
        <v>3101</v>
      </c>
      <c r="C232" s="3228"/>
      <c r="D232" s="3228"/>
      <c r="E232" s="3228"/>
      <c r="F232" s="3228">
        <v>1840</v>
      </c>
      <c r="G232" s="3241"/>
    </row>
    <row r="233" spans="1:7" s="3217" customFormat="1" ht="14.25" customHeight="1" thickBot="1">
      <c r="A233" s="3242" t="s">
        <v>304</v>
      </c>
      <c r="B233" s="3235" t="s">
        <v>3032</v>
      </c>
      <c r="C233" s="3235"/>
      <c r="D233" s="3235"/>
      <c r="E233" s="3235"/>
      <c r="F233" s="3235">
        <v>1770</v>
      </c>
      <c r="G233" s="3243"/>
    </row>
    <row r="234" spans="1:7" s="3217" customFormat="1" ht="14.25" customHeight="1">
      <c r="A234" s="3233" t="s">
        <v>305</v>
      </c>
      <c r="B234" s="3224" t="s">
        <v>3102</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2873</v>
      </c>
      <c r="C238" s="3228">
        <v>6920</v>
      </c>
      <c r="D238" s="3228">
        <v>6890</v>
      </c>
      <c r="E238" s="3228">
        <v>8640</v>
      </c>
      <c r="F238" s="3228">
        <v>1310</v>
      </c>
      <c r="G238" s="3228">
        <v>4230</v>
      </c>
    </row>
    <row r="239" spans="1:7" s="3217" customFormat="1" ht="14.25" customHeight="1">
      <c r="A239" s="3228" t="s">
        <v>305</v>
      </c>
      <c r="B239" s="3228" t="s">
        <v>3103</v>
      </c>
      <c r="C239" s="3228">
        <v>6780</v>
      </c>
      <c r="D239" s="3228">
        <v>6750</v>
      </c>
      <c r="E239" s="3228">
        <v>8440</v>
      </c>
      <c r="F239" s="3228">
        <v>1160</v>
      </c>
      <c r="G239" s="3228">
        <v>4140</v>
      </c>
    </row>
    <row r="240" spans="1:7" s="3217" customFormat="1" ht="14.25" customHeight="1">
      <c r="A240" s="3228" t="s">
        <v>305</v>
      </c>
      <c r="B240" s="3228" t="s">
        <v>3104</v>
      </c>
      <c r="C240" s="3228">
        <v>5420</v>
      </c>
      <c r="D240" s="3228">
        <v>5380</v>
      </c>
      <c r="E240" s="3228">
        <v>6640</v>
      </c>
      <c r="F240" s="3228">
        <v>1020</v>
      </c>
      <c r="G240" s="3228">
        <v>3300</v>
      </c>
    </row>
    <row r="241" spans="1:7" s="3217" customFormat="1" ht="14.25" customHeight="1">
      <c r="A241" s="3228" t="s">
        <v>305</v>
      </c>
      <c r="B241" s="3228" t="s">
        <v>3105</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3106</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3107</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3108</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3109</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3110</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2935</v>
      </c>
      <c r="C258" s="3228">
        <v>6190</v>
      </c>
      <c r="D258" s="3228">
        <v>6160</v>
      </c>
      <c r="E258" s="3228">
        <v>7680</v>
      </c>
      <c r="F258" s="3228">
        <v>1170</v>
      </c>
      <c r="G258" s="3228">
        <v>3780</v>
      </c>
    </row>
    <row r="259" spans="1:7" s="3217" customFormat="1" ht="14.25" customHeight="1">
      <c r="A259" s="3228" t="s">
        <v>305</v>
      </c>
      <c r="B259" s="3228" t="s">
        <v>3111</v>
      </c>
      <c r="C259" s="3228">
        <v>7610</v>
      </c>
      <c r="D259" s="3228">
        <v>7570</v>
      </c>
      <c r="E259" s="3228">
        <v>9350</v>
      </c>
      <c r="F259" s="3228">
        <v>1350</v>
      </c>
      <c r="G259" s="3228">
        <v>4650</v>
      </c>
    </row>
    <row r="260" spans="1:7" s="3217" customFormat="1" ht="14.25" customHeight="1">
      <c r="A260" s="3228" t="s">
        <v>305</v>
      </c>
      <c r="B260" s="3228" t="s">
        <v>3112</v>
      </c>
      <c r="C260" s="3228">
        <v>6920</v>
      </c>
      <c r="D260" s="3228">
        <v>6880</v>
      </c>
      <c r="E260" s="3228">
        <v>8380</v>
      </c>
      <c r="F260" s="3228">
        <v>1160</v>
      </c>
      <c r="G260" s="3228">
        <v>4220</v>
      </c>
    </row>
    <row r="261" spans="1:7" s="3217" customFormat="1" ht="14.25" customHeight="1">
      <c r="A261" s="3228" t="s">
        <v>305</v>
      </c>
      <c r="B261" s="3228" t="s">
        <v>3113</v>
      </c>
      <c r="C261" s="3228">
        <v>6850</v>
      </c>
      <c r="D261" s="3228">
        <v>6810</v>
      </c>
      <c r="E261" s="3228">
        <v>8290</v>
      </c>
      <c r="F261" s="3228">
        <v>1130</v>
      </c>
      <c r="G261" s="3228">
        <v>4180</v>
      </c>
    </row>
    <row r="262" spans="1:7" s="3217" customFormat="1" ht="14.25" customHeight="1">
      <c r="A262" s="3228" t="s">
        <v>305</v>
      </c>
      <c r="B262" s="3228" t="s">
        <v>3114</v>
      </c>
      <c r="C262" s="3228">
        <v>5860</v>
      </c>
      <c r="D262" s="3228">
        <v>5820</v>
      </c>
      <c r="E262" s="3228">
        <v>7640</v>
      </c>
      <c r="F262" s="3228">
        <v>1070</v>
      </c>
      <c r="G262" s="3228">
        <v>3570</v>
      </c>
    </row>
    <row r="263" spans="1:7" s="3217" customFormat="1" ht="14.25" customHeight="1">
      <c r="A263" s="3228" t="s">
        <v>305</v>
      </c>
      <c r="B263" s="3228" t="s">
        <v>3115</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3116</v>
      </c>
      <c r="C265" s="3228"/>
      <c r="D265" s="3228"/>
      <c r="E265" s="3228"/>
      <c r="F265" s="3228">
        <v>1500</v>
      </c>
      <c r="G265" s="3228"/>
    </row>
    <row r="266" spans="1:7" s="3217" customFormat="1" ht="14.25" customHeight="1">
      <c r="A266" s="3228" t="s">
        <v>305</v>
      </c>
      <c r="B266" s="3228" t="s">
        <v>3117</v>
      </c>
      <c r="C266" s="3228"/>
      <c r="D266" s="3228"/>
      <c r="E266" s="3228"/>
      <c r="F266" s="3228">
        <v>1500</v>
      </c>
      <c r="G266" s="3228"/>
    </row>
    <row r="267" spans="1:7" s="3217" customFormat="1" ht="14.25" customHeight="1">
      <c r="A267" s="3228" t="s">
        <v>305</v>
      </c>
      <c r="B267" s="3228" t="s">
        <v>3118</v>
      </c>
      <c r="C267" s="3228"/>
      <c r="D267" s="3228"/>
      <c r="E267" s="3228"/>
      <c r="F267" s="3228">
        <v>1500</v>
      </c>
      <c r="G267" s="3228"/>
    </row>
    <row r="268" spans="1:7" s="3217" customFormat="1" ht="14.25" customHeight="1">
      <c r="A268" s="3228" t="s">
        <v>305</v>
      </c>
      <c r="B268" s="3228" t="s">
        <v>3119</v>
      </c>
      <c r="C268" s="3228"/>
      <c r="D268" s="3228"/>
      <c r="E268" s="3228"/>
      <c r="F268" s="3228">
        <v>1290</v>
      </c>
      <c r="G268" s="3228"/>
    </row>
    <row r="269" spans="1:7" s="3217" customFormat="1" ht="14.25" customHeight="1">
      <c r="A269" s="3228" t="s">
        <v>305</v>
      </c>
      <c r="B269" s="3228" t="s">
        <v>3120</v>
      </c>
      <c r="C269" s="3228"/>
      <c r="D269" s="3228"/>
      <c r="E269" s="3228"/>
      <c r="F269" s="3228">
        <v>1150</v>
      </c>
      <c r="G269" s="3228"/>
    </row>
    <row r="270" spans="1:7" s="3217" customFormat="1" ht="14.25" customHeight="1">
      <c r="A270" s="3228" t="s">
        <v>305</v>
      </c>
      <c r="B270" s="3228" t="s">
        <v>3121</v>
      </c>
      <c r="C270" s="3228"/>
      <c r="D270" s="3228"/>
      <c r="E270" s="3228"/>
      <c r="F270" s="3228">
        <v>1380</v>
      </c>
      <c r="G270" s="3228"/>
    </row>
    <row r="271" spans="1:7" s="3217" customFormat="1" ht="14.25" customHeight="1">
      <c r="A271" s="3228" t="s">
        <v>305</v>
      </c>
      <c r="B271" s="3228" t="s">
        <v>3122</v>
      </c>
      <c r="C271" s="3228"/>
      <c r="D271" s="3228"/>
      <c r="E271" s="3228"/>
      <c r="F271" s="3228">
        <v>1460</v>
      </c>
      <c r="G271" s="3228"/>
    </row>
    <row r="272" spans="1:7" s="3217" customFormat="1" ht="14.25" customHeight="1">
      <c r="A272" s="3228" t="s">
        <v>305</v>
      </c>
      <c r="B272" s="3228" t="s">
        <v>3123</v>
      </c>
      <c r="C272" s="3228"/>
      <c r="D272" s="3228"/>
      <c r="E272" s="3228"/>
      <c r="F272" s="3228">
        <v>1460</v>
      </c>
      <c r="G272" s="3228"/>
    </row>
    <row r="273" spans="1:7" s="3217" customFormat="1" ht="14.25" customHeight="1">
      <c r="A273" s="3228" t="s">
        <v>305</v>
      </c>
      <c r="B273" s="3228" t="s">
        <v>3016</v>
      </c>
      <c r="C273" s="3228"/>
      <c r="D273" s="3228"/>
      <c r="E273" s="3228"/>
      <c r="F273" s="3228">
        <v>1490</v>
      </c>
      <c r="G273" s="3228"/>
    </row>
    <row r="274" spans="1:7" s="3217" customFormat="1" ht="14.25" customHeight="1">
      <c r="A274" s="3228" t="s">
        <v>305</v>
      </c>
      <c r="B274" s="3228" t="s">
        <v>3124</v>
      </c>
      <c r="C274" s="3228"/>
      <c r="D274" s="3228"/>
      <c r="E274" s="3228"/>
      <c r="F274" s="3228">
        <v>1490</v>
      </c>
      <c r="G274" s="3228"/>
    </row>
    <row r="275" spans="1:7" s="3217" customFormat="1" ht="14.25" customHeight="1">
      <c r="A275" s="3228" t="s">
        <v>305</v>
      </c>
      <c r="B275" s="3228" t="s">
        <v>3125</v>
      </c>
      <c r="C275" s="3228"/>
      <c r="D275" s="3228"/>
      <c r="E275" s="3228"/>
      <c r="F275" s="3228">
        <v>1220</v>
      </c>
      <c r="G275" s="3228"/>
    </row>
    <row r="276" spans="1:7" s="3217" customFormat="1" ht="14.25" customHeight="1" thickBot="1">
      <c r="A276" s="3236" t="s">
        <v>305</v>
      </c>
      <c r="B276" s="3238" t="s">
        <v>3126</v>
      </c>
      <c r="C276" s="3239"/>
      <c r="D276" s="3239"/>
      <c r="E276" s="3239"/>
      <c r="F276" s="3239">
        <v>1380</v>
      </c>
      <c r="G276" s="3239"/>
    </row>
    <row r="277" spans="1:7" s="3217" customFormat="1" ht="14.25" customHeight="1">
      <c r="A277" s="3233" t="s">
        <v>306</v>
      </c>
      <c r="B277" s="3224" t="s">
        <v>3127</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3128</v>
      </c>
      <c r="C279" s="3228">
        <v>4760</v>
      </c>
      <c r="D279" s="3228">
        <v>4720</v>
      </c>
      <c r="E279" s="3228">
        <v>5540</v>
      </c>
      <c r="F279" s="3228">
        <v>810</v>
      </c>
      <c r="G279" s="3241">
        <v>2850</v>
      </c>
    </row>
    <row r="280" spans="1:7" s="3217" customFormat="1" ht="14.25" customHeight="1">
      <c r="A280" s="3228" t="s">
        <v>306</v>
      </c>
      <c r="B280" s="3228" t="s">
        <v>3129</v>
      </c>
      <c r="C280" s="3228">
        <v>4010</v>
      </c>
      <c r="D280" s="3228">
        <v>3950</v>
      </c>
      <c r="E280" s="3228">
        <v>4710</v>
      </c>
      <c r="F280" s="3228">
        <v>800</v>
      </c>
      <c r="G280" s="3241">
        <v>2390</v>
      </c>
    </row>
    <row r="281" spans="1:7" s="3217" customFormat="1" ht="14.25" customHeight="1">
      <c r="A281" s="3228" t="s">
        <v>306</v>
      </c>
      <c r="B281" s="3228" t="s">
        <v>3130</v>
      </c>
      <c r="C281" s="3228">
        <v>4480</v>
      </c>
      <c r="D281" s="3228">
        <v>4420</v>
      </c>
      <c r="E281" s="3228">
        <v>5230</v>
      </c>
      <c r="F281" s="3228">
        <v>870</v>
      </c>
      <c r="G281" s="3241">
        <v>2660</v>
      </c>
    </row>
    <row r="282" spans="1:7" s="3217" customFormat="1" ht="14.25" customHeight="1">
      <c r="A282" s="3228" t="s">
        <v>306</v>
      </c>
      <c r="B282" s="3228" t="s">
        <v>3131</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3132</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3133</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2908</v>
      </c>
      <c r="C293" s="3228">
        <v>5320</v>
      </c>
      <c r="D293" s="3228">
        <v>5270</v>
      </c>
      <c r="E293" s="3228">
        <v>6160</v>
      </c>
      <c r="F293" s="3228">
        <v>990</v>
      </c>
      <c r="G293" s="3241">
        <v>3170</v>
      </c>
    </row>
    <row r="294" spans="1:7" s="3217" customFormat="1" ht="14.25" customHeight="1">
      <c r="A294" s="3228" t="s">
        <v>306</v>
      </c>
      <c r="B294" s="3228" t="s">
        <v>3134</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2927</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3135</v>
      </c>
      <c r="C302" s="3228">
        <v>5520</v>
      </c>
      <c r="D302" s="3228">
        <v>5470</v>
      </c>
      <c r="E302" s="3228">
        <v>6410</v>
      </c>
      <c r="F302" s="3228">
        <v>950</v>
      </c>
      <c r="G302" s="3241">
        <v>3300</v>
      </c>
    </row>
    <row r="303" spans="1:7" s="3217" customFormat="1" ht="14.25" customHeight="1">
      <c r="A303" s="3228" t="s">
        <v>306</v>
      </c>
      <c r="B303" s="3228" t="s">
        <v>2947</v>
      </c>
      <c r="C303" s="3228">
        <v>5630</v>
      </c>
      <c r="D303" s="3228">
        <v>5590</v>
      </c>
      <c r="E303" s="3228">
        <v>6550</v>
      </c>
      <c r="F303" s="3228">
        <v>1010</v>
      </c>
      <c r="G303" s="3241">
        <v>3370</v>
      </c>
    </row>
    <row r="304" spans="1:7" s="3217" customFormat="1" ht="14.25" customHeight="1">
      <c r="A304" s="3228" t="s">
        <v>306</v>
      </c>
      <c r="B304" s="3228" t="s">
        <v>2954</v>
      </c>
      <c r="C304" s="3228">
        <v>5680</v>
      </c>
      <c r="D304" s="3228">
        <v>5620</v>
      </c>
      <c r="E304" s="3228">
        <v>6620</v>
      </c>
      <c r="F304" s="3228">
        <v>1050</v>
      </c>
      <c r="G304" s="3241">
        <v>3390</v>
      </c>
    </row>
    <row r="305" spans="1:7" s="3217" customFormat="1" ht="14.25" customHeight="1">
      <c r="A305" s="3228" t="s">
        <v>306</v>
      </c>
      <c r="B305" s="3228" t="s">
        <v>2960</v>
      </c>
      <c r="C305" s="3228">
        <v>5590</v>
      </c>
      <c r="D305" s="3228">
        <v>5530</v>
      </c>
      <c r="E305" s="3228">
        <v>6460</v>
      </c>
      <c r="F305" s="3228">
        <v>900</v>
      </c>
      <c r="G305" s="3241">
        <v>3340</v>
      </c>
    </row>
    <row r="306" spans="1:7" s="3217" customFormat="1" ht="14.25" customHeight="1">
      <c r="A306" s="3228" t="s">
        <v>306</v>
      </c>
      <c r="B306" s="3228" t="s">
        <v>3136</v>
      </c>
      <c r="C306" s="3228">
        <v>5560</v>
      </c>
      <c r="D306" s="3228">
        <v>5510</v>
      </c>
      <c r="E306" s="3228">
        <v>6440</v>
      </c>
      <c r="F306" s="3228">
        <v>900</v>
      </c>
      <c r="G306" s="3241">
        <v>3320</v>
      </c>
    </row>
    <row r="307" spans="1:7" s="3217" customFormat="1" ht="14.25" customHeight="1">
      <c r="A307" s="3228" t="s">
        <v>306</v>
      </c>
      <c r="B307" s="3228" t="s">
        <v>2972</v>
      </c>
      <c r="C307" s="3228">
        <v>5650</v>
      </c>
      <c r="D307" s="3228">
        <v>5600</v>
      </c>
      <c r="E307" s="3228">
        <v>6590</v>
      </c>
      <c r="F307" s="3228">
        <v>930</v>
      </c>
      <c r="G307" s="3241">
        <v>3380</v>
      </c>
    </row>
    <row r="308" spans="1:7" s="3217" customFormat="1" ht="14.25" customHeight="1">
      <c r="A308" s="3228" t="s">
        <v>306</v>
      </c>
      <c r="B308" s="3228" t="s">
        <v>3137</v>
      </c>
      <c r="C308" s="3228">
        <v>5620</v>
      </c>
      <c r="D308" s="3228">
        <v>5580</v>
      </c>
      <c r="E308" s="3228">
        <v>6540</v>
      </c>
      <c r="F308" s="3228">
        <v>910</v>
      </c>
      <c r="G308" s="3241">
        <v>3370</v>
      </c>
    </row>
    <row r="309" spans="1:7" s="3217" customFormat="1" ht="14.25" customHeight="1">
      <c r="A309" s="3228" t="s">
        <v>306</v>
      </c>
      <c r="B309" s="3228" t="s">
        <v>3138</v>
      </c>
      <c r="C309" s="3228">
        <v>5060</v>
      </c>
      <c r="D309" s="3228">
        <v>5020</v>
      </c>
      <c r="E309" s="3228">
        <v>6370</v>
      </c>
      <c r="F309" s="3228">
        <v>800</v>
      </c>
      <c r="G309" s="3241">
        <v>3020</v>
      </c>
    </row>
    <row r="310" spans="1:7" s="3217" customFormat="1" ht="14.25" customHeight="1">
      <c r="A310" s="3228" t="s">
        <v>306</v>
      </c>
      <c r="B310" s="3228" t="s">
        <v>2987</v>
      </c>
      <c r="C310" s="3228">
        <v>5150</v>
      </c>
      <c r="D310" s="3228">
        <v>5110</v>
      </c>
      <c r="E310" s="3228">
        <v>6500</v>
      </c>
      <c r="F310" s="3228">
        <v>880</v>
      </c>
      <c r="G310" s="3241">
        <v>3080</v>
      </c>
    </row>
    <row r="311" spans="1:7" s="3217" customFormat="1" ht="14.25" customHeight="1">
      <c r="A311" s="3228" t="s">
        <v>306</v>
      </c>
      <c r="B311" s="3228" t="s">
        <v>3139</v>
      </c>
      <c r="C311" s="3228">
        <v>4750</v>
      </c>
      <c r="D311" s="3228">
        <v>4710</v>
      </c>
      <c r="E311" s="3228">
        <v>5510</v>
      </c>
      <c r="F311" s="3228">
        <v>880</v>
      </c>
      <c r="G311" s="3241">
        <v>2840</v>
      </c>
    </row>
    <row r="312" spans="1:7" s="3217" customFormat="1" ht="14.25" customHeight="1">
      <c r="A312" s="3228" t="s">
        <v>306</v>
      </c>
      <c r="B312" s="3228" t="s">
        <v>2997</v>
      </c>
      <c r="C312" s="3228">
        <v>4690</v>
      </c>
      <c r="D312" s="3228">
        <v>4640</v>
      </c>
      <c r="E312" s="3228">
        <v>5420</v>
      </c>
      <c r="F312" s="3228">
        <v>800</v>
      </c>
      <c r="G312" s="3241">
        <v>2800</v>
      </c>
    </row>
    <row r="313" spans="1:7" s="3217" customFormat="1" ht="14.25" customHeight="1">
      <c r="A313" s="3228" t="s">
        <v>306</v>
      </c>
      <c r="B313" s="3228" t="s">
        <v>3002</v>
      </c>
      <c r="C313" s="3228">
        <v>4810</v>
      </c>
      <c r="D313" s="3228">
        <v>4760</v>
      </c>
      <c r="E313" s="3228">
        <v>5550</v>
      </c>
      <c r="F313" s="3228">
        <v>920</v>
      </c>
      <c r="G313" s="3241">
        <v>2870</v>
      </c>
    </row>
    <row r="314" spans="1:7" s="3217" customFormat="1" ht="14.25" customHeight="1">
      <c r="A314" s="3228" t="s">
        <v>306</v>
      </c>
      <c r="B314" s="3228" t="s">
        <v>3140</v>
      </c>
      <c r="C314" s="3228"/>
      <c r="D314" s="3228"/>
      <c r="E314" s="3228"/>
      <c r="F314" s="3228">
        <v>1020</v>
      </c>
      <c r="G314" s="3241"/>
    </row>
    <row r="315" spans="1:7" s="3217" customFormat="1" ht="14.25" customHeight="1">
      <c r="A315" s="3228" t="s">
        <v>306</v>
      </c>
      <c r="B315" s="3228" t="s">
        <v>3141</v>
      </c>
      <c r="C315" s="3228"/>
      <c r="D315" s="3228"/>
      <c r="E315" s="3228"/>
      <c r="F315" s="3228">
        <v>1050</v>
      </c>
      <c r="G315" s="3241"/>
    </row>
    <row r="316" spans="1:7" s="3217" customFormat="1" ht="14.25" customHeight="1">
      <c r="A316" s="3228" t="s">
        <v>306</v>
      </c>
      <c r="B316" s="3228" t="s">
        <v>3017</v>
      </c>
      <c r="C316" s="3228"/>
      <c r="D316" s="3228"/>
      <c r="E316" s="3228"/>
      <c r="F316" s="3228">
        <v>900</v>
      </c>
      <c r="G316" s="3241"/>
    </row>
    <row r="317" spans="1:7" s="3217" customFormat="1" ht="14.25" customHeight="1">
      <c r="A317" s="3228" t="s">
        <v>306</v>
      </c>
      <c r="B317" s="3228" t="s">
        <v>3142</v>
      </c>
      <c r="C317" s="3228"/>
      <c r="D317" s="3228"/>
      <c r="E317" s="3228"/>
      <c r="F317" s="3228">
        <v>920</v>
      </c>
      <c r="G317" s="3241"/>
    </row>
    <row r="318" spans="1:7" s="3217" customFormat="1" ht="14.25" customHeight="1">
      <c r="A318" s="3228" t="s">
        <v>306</v>
      </c>
      <c r="B318" s="3228" t="s">
        <v>3143</v>
      </c>
      <c r="C318" s="3228"/>
      <c r="D318" s="3228"/>
      <c r="E318" s="3228"/>
      <c r="F318" s="3228">
        <v>1080</v>
      </c>
      <c r="G318" s="3241"/>
    </row>
    <row r="319" spans="1:7" s="3217" customFormat="1" ht="14.25" customHeight="1">
      <c r="A319" s="3228" t="s">
        <v>306</v>
      </c>
      <c r="B319" s="3228" t="s">
        <v>3030</v>
      </c>
      <c r="C319" s="3228"/>
      <c r="D319" s="3228"/>
      <c r="E319" s="3228"/>
      <c r="F319" s="3228">
        <v>1020</v>
      </c>
      <c r="G319" s="3241"/>
    </row>
    <row r="320" spans="1:7" s="3217" customFormat="1" ht="14.25" customHeight="1">
      <c r="A320" s="3228" t="s">
        <v>306</v>
      </c>
      <c r="B320" s="3228" t="s">
        <v>3033</v>
      </c>
      <c r="C320" s="3228"/>
      <c r="D320" s="3228"/>
      <c r="E320" s="3228"/>
      <c r="F320" s="3228">
        <v>1050</v>
      </c>
      <c r="G320" s="3241"/>
    </row>
    <row r="321" spans="1:7" s="3217" customFormat="1" ht="14.25" customHeight="1">
      <c r="A321" s="3228" t="s">
        <v>306</v>
      </c>
      <c r="B321" s="3228" t="s">
        <v>3035</v>
      </c>
      <c r="C321" s="3228"/>
      <c r="D321" s="3228"/>
      <c r="E321" s="3228"/>
      <c r="F321" s="3228">
        <v>960</v>
      </c>
      <c r="G321" s="3241"/>
    </row>
    <row r="322" spans="1:7" s="3217" customFormat="1" ht="14.25" customHeight="1">
      <c r="A322" s="3228" t="s">
        <v>306</v>
      </c>
      <c r="B322" s="3228" t="s">
        <v>3037</v>
      </c>
      <c r="C322" s="3228"/>
      <c r="D322" s="3228"/>
      <c r="E322" s="3228"/>
      <c r="F322" s="3228">
        <v>960</v>
      </c>
      <c r="G322" s="3241"/>
    </row>
    <row r="323" spans="1:7" s="3217" customFormat="1" ht="14.25" customHeight="1">
      <c r="A323" s="3228" t="s">
        <v>306</v>
      </c>
      <c r="B323" s="3228" t="s">
        <v>3039</v>
      </c>
      <c r="C323" s="3228"/>
      <c r="D323" s="3228"/>
      <c r="E323" s="3228"/>
      <c r="F323" s="3228">
        <v>880</v>
      </c>
      <c r="G323" s="3241"/>
    </row>
    <row r="324" spans="1:7" s="3217" customFormat="1" ht="14.25" customHeight="1">
      <c r="A324" s="3228" t="s">
        <v>306</v>
      </c>
      <c r="B324" s="3228" t="s">
        <v>3041</v>
      </c>
      <c r="C324" s="3228"/>
      <c r="D324" s="3228"/>
      <c r="E324" s="3228"/>
      <c r="F324" s="3228">
        <v>930</v>
      </c>
      <c r="G324" s="3241"/>
    </row>
    <row r="325" spans="1:7" s="3217" customFormat="1" ht="14.25" customHeight="1">
      <c r="A325" s="3228" t="s">
        <v>306</v>
      </c>
      <c r="B325" s="3229" t="s">
        <v>3043</v>
      </c>
      <c r="C325" s="3228"/>
      <c r="D325" s="3228"/>
      <c r="E325" s="3228"/>
      <c r="F325" s="3228">
        <v>900</v>
      </c>
      <c r="G325" s="3241"/>
    </row>
    <row r="326" spans="1:7" s="3217" customFormat="1" ht="14.25" customHeight="1" thickBot="1">
      <c r="A326" s="3242" t="s">
        <v>306</v>
      </c>
      <c r="B326" s="3235" t="s">
        <v>3045</v>
      </c>
      <c r="C326" s="3235"/>
      <c r="D326" s="3235"/>
      <c r="E326" s="3235"/>
      <c r="F326" s="3235">
        <v>790</v>
      </c>
      <c r="G326" s="3243"/>
    </row>
    <row r="327" spans="1:7" s="3217" customFormat="1" ht="14.25" customHeight="1">
      <c r="A327" s="3233" t="s">
        <v>307</v>
      </c>
      <c r="B327" s="3224" t="s">
        <v>3144</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3145</v>
      </c>
      <c r="C329" s="3228">
        <v>2730</v>
      </c>
      <c r="D329" s="3228">
        <v>2690</v>
      </c>
      <c r="E329" s="3228">
        <v>3100</v>
      </c>
      <c r="F329" s="3228">
        <v>660</v>
      </c>
      <c r="G329" s="3228">
        <v>1610</v>
      </c>
    </row>
    <row r="330" spans="1:7" s="3217" customFormat="1" ht="14.25" customHeight="1">
      <c r="A330" s="3228" t="s">
        <v>307</v>
      </c>
      <c r="B330" s="3228" t="s">
        <v>3146</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2879</v>
      </c>
      <c r="C332" s="3228">
        <v>3520</v>
      </c>
      <c r="D332" s="3228">
        <v>3480</v>
      </c>
      <c r="E332" s="3228">
        <v>3830</v>
      </c>
      <c r="F332" s="3228">
        <v>720</v>
      </c>
      <c r="G332" s="3228">
        <v>2090</v>
      </c>
    </row>
    <row r="333" spans="1:7" s="3217" customFormat="1" ht="14.25" customHeight="1">
      <c r="A333" s="3228" t="s">
        <v>307</v>
      </c>
      <c r="B333" s="3228" t="s">
        <v>3147</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2889</v>
      </c>
      <c r="C336" s="3228">
        <v>3570</v>
      </c>
      <c r="D336" s="3228">
        <v>3530</v>
      </c>
      <c r="E336" s="3228">
        <v>3880</v>
      </c>
      <c r="F336" s="3228">
        <v>770</v>
      </c>
      <c r="G336" s="3228">
        <v>2110</v>
      </c>
    </row>
    <row r="337" spans="1:10" s="3217" customFormat="1" ht="14.25" customHeight="1">
      <c r="A337" s="3228" t="s">
        <v>307</v>
      </c>
      <c r="B337" s="3228" t="s">
        <v>3148</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3149</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3150</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2914</v>
      </c>
      <c r="C345" s="3228">
        <v>3190</v>
      </c>
      <c r="D345" s="3228">
        <v>3140</v>
      </c>
      <c r="E345" s="3228">
        <v>3450</v>
      </c>
      <c r="F345" s="3228">
        <v>720</v>
      </c>
      <c r="G345" s="3228">
        <v>1880</v>
      </c>
      <c r="J345" s="3217"/>
    </row>
    <row r="346" spans="1:10">
      <c r="A346" s="3228" t="s">
        <v>307</v>
      </c>
      <c r="B346" s="3228" t="s">
        <v>3151</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2923</v>
      </c>
      <c r="C348" s="3228">
        <v>4000</v>
      </c>
      <c r="D348" s="3228">
        <v>3950</v>
      </c>
      <c r="E348" s="3228">
        <v>4430</v>
      </c>
      <c r="F348" s="3228">
        <v>760</v>
      </c>
      <c r="G348" s="3228">
        <v>2360</v>
      </c>
      <c r="J348" s="3217"/>
    </row>
    <row r="349" spans="1:10">
      <c r="A349" s="3228" t="s">
        <v>307</v>
      </c>
      <c r="B349" s="3228" t="s">
        <v>2928</v>
      </c>
      <c r="C349" s="3228">
        <v>3820</v>
      </c>
      <c r="D349" s="3228">
        <v>3780</v>
      </c>
      <c r="E349" s="3228">
        <v>4170</v>
      </c>
      <c r="F349" s="3228">
        <v>710</v>
      </c>
      <c r="G349" s="3228">
        <v>2260</v>
      </c>
      <c r="J349" s="3217"/>
    </row>
    <row r="350" spans="1:10">
      <c r="A350" s="3228" t="s">
        <v>307</v>
      </c>
      <c r="B350" s="3228" t="s">
        <v>3152</v>
      </c>
      <c r="C350" s="3228">
        <v>3760</v>
      </c>
      <c r="D350" s="3228">
        <v>3730</v>
      </c>
      <c r="E350" s="3228">
        <v>4100</v>
      </c>
      <c r="F350" s="3228">
        <v>800</v>
      </c>
      <c r="G350" s="3228">
        <v>2230</v>
      </c>
      <c r="J350" s="3217"/>
    </row>
    <row r="351" spans="1:10">
      <c r="A351" s="3228" t="s">
        <v>307</v>
      </c>
      <c r="B351" s="3228" t="s">
        <v>2936</v>
      </c>
      <c r="C351" s="3228">
        <v>3610</v>
      </c>
      <c r="D351" s="3228">
        <v>3580</v>
      </c>
      <c r="E351" s="3228">
        <v>3930</v>
      </c>
      <c r="F351" s="3228">
        <v>700</v>
      </c>
      <c r="G351" s="3228">
        <v>2140</v>
      </c>
      <c r="J351" s="3217"/>
    </row>
    <row r="352" spans="1:10">
      <c r="A352" s="3228" t="s">
        <v>307</v>
      </c>
      <c r="B352" s="3228" t="s">
        <v>2941</v>
      </c>
      <c r="C352" s="3228">
        <v>3670</v>
      </c>
      <c r="D352" s="3228">
        <v>3630</v>
      </c>
      <c r="E352" s="3228">
        <v>4000</v>
      </c>
      <c r="F352" s="3228">
        <v>750</v>
      </c>
      <c r="G352" s="3228">
        <v>2180</v>
      </c>
    </row>
    <row r="353" spans="1:7" s="3221" customFormat="1">
      <c r="A353" s="3228" t="s">
        <v>307</v>
      </c>
      <c r="B353" s="3228" t="s">
        <v>3153</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2961</v>
      </c>
      <c r="C355" s="3228">
        <v>3650</v>
      </c>
      <c r="D355" s="3228">
        <v>3610</v>
      </c>
      <c r="E355" s="3228">
        <v>4200</v>
      </c>
      <c r="F355" s="3228">
        <v>640</v>
      </c>
      <c r="G355" s="3228">
        <v>2160</v>
      </c>
    </row>
    <row r="356" spans="1:7" s="3221" customFormat="1">
      <c r="A356" s="3228" t="s">
        <v>307</v>
      </c>
      <c r="B356" s="3228" t="s">
        <v>2968</v>
      </c>
      <c r="C356" s="3228">
        <v>3260</v>
      </c>
      <c r="D356" s="3228">
        <v>3230</v>
      </c>
      <c r="E356" s="3228">
        <v>3740</v>
      </c>
      <c r="F356" s="3228">
        <v>600</v>
      </c>
      <c r="G356" s="3228">
        <v>1930</v>
      </c>
    </row>
    <row r="357" spans="1:7" s="3221" customFormat="1" ht="12" thickBot="1">
      <c r="A357" s="3236" t="s">
        <v>307</v>
      </c>
      <c r="B357" s="3239" t="s">
        <v>3154</v>
      </c>
      <c r="C357" s="3239">
        <v>3690</v>
      </c>
      <c r="D357" s="3239">
        <v>3650</v>
      </c>
      <c r="E357" s="3239">
        <v>4020</v>
      </c>
      <c r="F357" s="3239">
        <v>700</v>
      </c>
      <c r="G357" s="3239">
        <v>2190</v>
      </c>
    </row>
    <row r="358" spans="1:7" s="3221" customFormat="1">
      <c r="A358" s="3233" t="s">
        <v>3155</v>
      </c>
      <c r="B358" s="3224" t="s">
        <v>3156</v>
      </c>
      <c r="C358" s="3224">
        <v>2080</v>
      </c>
      <c r="D358" s="3224">
        <v>2040</v>
      </c>
      <c r="E358" s="3224">
        <v>2010</v>
      </c>
      <c r="F358" s="3224">
        <v>530</v>
      </c>
      <c r="G358" s="3240">
        <v>1230</v>
      </c>
    </row>
    <row r="359" spans="1:7" s="3221" customFormat="1">
      <c r="A359" s="3228" t="s">
        <v>3155</v>
      </c>
      <c r="B359" s="3228" t="s">
        <v>3157</v>
      </c>
      <c r="C359" s="3228">
        <v>1850</v>
      </c>
      <c r="D359" s="3228">
        <v>1820</v>
      </c>
      <c r="E359" s="3228">
        <v>1780</v>
      </c>
      <c r="F359" s="3228">
        <v>520</v>
      </c>
      <c r="G359" s="3241">
        <v>1100</v>
      </c>
    </row>
    <row r="360" spans="1:7" s="3221" customFormat="1">
      <c r="A360" s="3228" t="s">
        <v>3155</v>
      </c>
      <c r="B360" s="3228" t="s">
        <v>3158</v>
      </c>
      <c r="C360" s="3228">
        <v>2020</v>
      </c>
      <c r="D360" s="3228">
        <v>1990</v>
      </c>
      <c r="E360" s="3228">
        <v>1950</v>
      </c>
      <c r="F360" s="3228">
        <v>500</v>
      </c>
      <c r="G360" s="3241">
        <v>1200</v>
      </c>
    </row>
    <row r="361" spans="1:7" s="3221" customFormat="1">
      <c r="A361" s="3228" t="s">
        <v>3155</v>
      </c>
      <c r="B361" s="3228" t="s">
        <v>153</v>
      </c>
      <c r="C361" s="3228">
        <v>2260</v>
      </c>
      <c r="D361" s="3228">
        <v>2220</v>
      </c>
      <c r="E361" s="3228">
        <v>2180</v>
      </c>
      <c r="F361" s="3228">
        <v>580</v>
      </c>
      <c r="G361" s="3241">
        <v>1340</v>
      </c>
    </row>
    <row r="362" spans="1:7" s="3221" customFormat="1">
      <c r="A362" s="3228" t="s">
        <v>3155</v>
      </c>
      <c r="B362" s="3228" t="s">
        <v>3159</v>
      </c>
      <c r="C362" s="3228">
        <v>2650</v>
      </c>
      <c r="D362" s="3228">
        <v>2610</v>
      </c>
      <c r="E362" s="3228">
        <v>2570</v>
      </c>
      <c r="F362" s="3228">
        <v>630</v>
      </c>
      <c r="G362" s="3241">
        <v>1570</v>
      </c>
    </row>
    <row r="363" spans="1:7" s="3221" customFormat="1">
      <c r="A363" s="3228" t="s">
        <v>3155</v>
      </c>
      <c r="B363" s="3228" t="s">
        <v>2880</v>
      </c>
      <c r="C363" s="3228">
        <v>2390</v>
      </c>
      <c r="D363" s="3228">
        <v>2360</v>
      </c>
      <c r="E363" s="3228">
        <v>2320</v>
      </c>
      <c r="F363" s="3228">
        <v>600</v>
      </c>
      <c r="G363" s="3241">
        <v>1420</v>
      </c>
    </row>
    <row r="364" spans="1:7" s="3221" customFormat="1">
      <c r="A364" s="3228" t="s">
        <v>3155</v>
      </c>
      <c r="B364" s="3228" t="s">
        <v>3160</v>
      </c>
      <c r="C364" s="3228">
        <v>2050</v>
      </c>
      <c r="D364" s="3228">
        <v>2030</v>
      </c>
      <c r="E364" s="3228">
        <v>1990</v>
      </c>
      <c r="F364" s="3228">
        <v>550</v>
      </c>
      <c r="G364" s="3241">
        <v>1220</v>
      </c>
    </row>
    <row r="365" spans="1:7" s="3221" customFormat="1">
      <c r="A365" s="3228" t="s">
        <v>3155</v>
      </c>
      <c r="B365" s="3228" t="s">
        <v>200</v>
      </c>
      <c r="C365" s="3228">
        <v>2140</v>
      </c>
      <c r="D365" s="3228">
        <v>2100</v>
      </c>
      <c r="E365" s="3228">
        <v>2060</v>
      </c>
      <c r="F365" s="3228">
        <v>540</v>
      </c>
      <c r="G365" s="3241">
        <v>1270</v>
      </c>
    </row>
    <row r="366" spans="1:7" s="3221" customFormat="1">
      <c r="A366" s="3228" t="s">
        <v>3155</v>
      </c>
      <c r="B366" s="3228" t="s">
        <v>2887</v>
      </c>
      <c r="C366" s="3228">
        <v>2410</v>
      </c>
      <c r="D366" s="3228">
        <v>2370</v>
      </c>
      <c r="E366" s="3228">
        <v>2330</v>
      </c>
      <c r="F366" s="3228">
        <v>570</v>
      </c>
      <c r="G366" s="3241">
        <v>1440</v>
      </c>
    </row>
    <row r="367" spans="1:7" s="3221" customFormat="1">
      <c r="A367" s="3228" t="s">
        <v>3155</v>
      </c>
      <c r="B367" s="3228" t="s">
        <v>3161</v>
      </c>
      <c r="C367" s="3228">
        <v>2300</v>
      </c>
      <c r="D367" s="3228">
        <v>2260</v>
      </c>
      <c r="E367" s="3228">
        <v>2220</v>
      </c>
      <c r="F367" s="3228">
        <v>560</v>
      </c>
      <c r="G367" s="3241">
        <v>1370</v>
      </c>
    </row>
    <row r="368" spans="1:7" s="3221" customFormat="1">
      <c r="A368" s="3228" t="s">
        <v>3155</v>
      </c>
      <c r="B368" s="3228" t="s">
        <v>3162</v>
      </c>
      <c r="C368" s="3228">
        <v>2430</v>
      </c>
      <c r="D368" s="3228">
        <v>2390</v>
      </c>
      <c r="E368" s="3228">
        <v>2350</v>
      </c>
      <c r="F368" s="3228">
        <v>570</v>
      </c>
      <c r="G368" s="3241">
        <v>1450</v>
      </c>
    </row>
    <row r="369" spans="1:7" s="3221" customFormat="1">
      <c r="A369" s="3228" t="s">
        <v>3155</v>
      </c>
      <c r="B369" s="3228" t="s">
        <v>214</v>
      </c>
      <c r="C369" s="3228">
        <v>2320</v>
      </c>
      <c r="D369" s="3228">
        <v>2290</v>
      </c>
      <c r="E369" s="3228">
        <v>2250</v>
      </c>
      <c r="F369" s="3228">
        <v>550</v>
      </c>
      <c r="G369" s="3241">
        <v>1380</v>
      </c>
    </row>
    <row r="370" spans="1:7" s="3221" customFormat="1">
      <c r="A370" s="3228" t="s">
        <v>3155</v>
      </c>
      <c r="B370" s="3228" t="s">
        <v>221</v>
      </c>
      <c r="C370" s="3228">
        <v>2190</v>
      </c>
      <c r="D370" s="3228">
        <v>2170</v>
      </c>
      <c r="E370" s="3228">
        <v>2130</v>
      </c>
      <c r="F370" s="3228">
        <v>530</v>
      </c>
      <c r="G370" s="3241">
        <v>1310</v>
      </c>
    </row>
    <row r="371" spans="1:7" s="3221" customFormat="1">
      <c r="A371" s="3228" t="s">
        <v>3155</v>
      </c>
      <c r="B371" s="3228" t="s">
        <v>229</v>
      </c>
      <c r="C371" s="3228">
        <v>2460</v>
      </c>
      <c r="D371" s="3228">
        <v>2420</v>
      </c>
      <c r="E371" s="3228">
        <v>2370</v>
      </c>
      <c r="F371" s="3228">
        <v>560</v>
      </c>
      <c r="G371" s="3241">
        <v>1470</v>
      </c>
    </row>
    <row r="372" spans="1:7" s="3221" customFormat="1">
      <c r="A372" s="3228" t="s">
        <v>3155</v>
      </c>
      <c r="B372" s="3228" t="s">
        <v>3163</v>
      </c>
      <c r="C372" s="3228">
        <v>2250</v>
      </c>
      <c r="D372" s="3228">
        <v>2210</v>
      </c>
      <c r="E372" s="3228">
        <v>2180</v>
      </c>
      <c r="F372" s="3228">
        <v>550</v>
      </c>
      <c r="G372" s="3241">
        <v>1340</v>
      </c>
    </row>
    <row r="373" spans="1:7" s="3221" customFormat="1">
      <c r="A373" s="3228" t="s">
        <v>3155</v>
      </c>
      <c r="B373" s="3228" t="s">
        <v>258</v>
      </c>
      <c r="C373" s="3228">
        <v>2210</v>
      </c>
      <c r="D373" s="3228">
        <v>2190</v>
      </c>
      <c r="E373" s="3228">
        <v>2150</v>
      </c>
      <c r="F373" s="3228">
        <v>530</v>
      </c>
      <c r="G373" s="3241">
        <v>1320</v>
      </c>
    </row>
    <row r="374" spans="1:7" s="3221" customFormat="1">
      <c r="A374" s="3228" t="s">
        <v>3155</v>
      </c>
      <c r="B374" s="3228" t="s">
        <v>266</v>
      </c>
      <c r="C374" s="3228">
        <v>2320</v>
      </c>
      <c r="D374" s="3228">
        <v>2280</v>
      </c>
      <c r="E374" s="3228">
        <v>2230</v>
      </c>
      <c r="F374" s="3228">
        <v>580</v>
      </c>
      <c r="G374" s="3241">
        <v>1380</v>
      </c>
    </row>
    <row r="375" spans="1:7" s="3221" customFormat="1">
      <c r="A375" s="3228" t="s">
        <v>3155</v>
      </c>
      <c r="B375" s="3228" t="s">
        <v>3164</v>
      </c>
      <c r="C375" s="3228">
        <v>2090</v>
      </c>
      <c r="D375" s="3228">
        <v>2050</v>
      </c>
      <c r="E375" s="3228">
        <v>2020</v>
      </c>
      <c r="F375" s="3228">
        <v>520</v>
      </c>
      <c r="G375" s="3241">
        <v>1240</v>
      </c>
    </row>
    <row r="376" spans="1:7" s="3221" customFormat="1">
      <c r="A376" s="3228" t="s">
        <v>3155</v>
      </c>
      <c r="B376" s="3228" t="s">
        <v>277</v>
      </c>
      <c r="C376" s="3228">
        <v>2010</v>
      </c>
      <c r="D376" s="3228">
        <v>1980</v>
      </c>
      <c r="E376" s="3228">
        <v>1940</v>
      </c>
      <c r="F376" s="3228">
        <v>540</v>
      </c>
      <c r="G376" s="3241">
        <v>1190</v>
      </c>
    </row>
    <row r="377" spans="1:7" s="3221" customFormat="1" ht="12" thickBot="1">
      <c r="A377" s="3236" t="s">
        <v>3155</v>
      </c>
      <c r="B377" s="3239" t="s">
        <v>2917</v>
      </c>
      <c r="C377" s="3239">
        <v>1930</v>
      </c>
      <c r="D377" s="3239">
        <v>1890</v>
      </c>
      <c r="E377" s="3239">
        <v>1860</v>
      </c>
      <c r="F377" s="3239">
        <v>530</v>
      </c>
      <c r="G377" s="3244">
        <v>1150</v>
      </c>
    </row>
    <row r="378" spans="1:7" s="3221" customFormat="1">
      <c r="A378" s="3245" t="s">
        <v>3165</v>
      </c>
      <c r="B378" s="3224" t="s">
        <v>3166</v>
      </c>
      <c r="C378" s="3224">
        <v>1520</v>
      </c>
      <c r="D378" s="3224">
        <v>1490</v>
      </c>
      <c r="E378" s="3224">
        <v>1460</v>
      </c>
      <c r="F378" s="3224">
        <v>460</v>
      </c>
      <c r="G378" s="3240">
        <v>940</v>
      </c>
    </row>
    <row r="379" spans="1:7" s="3221" customFormat="1">
      <c r="A379" s="3246" t="s">
        <v>3165</v>
      </c>
      <c r="B379" s="3228" t="s">
        <v>3167</v>
      </c>
      <c r="C379" s="3228">
        <v>1500</v>
      </c>
      <c r="D379" s="3228">
        <v>1470</v>
      </c>
      <c r="E379" s="3228">
        <v>1430</v>
      </c>
      <c r="F379" s="3228">
        <v>460</v>
      </c>
      <c r="G379" s="3241">
        <v>920</v>
      </c>
    </row>
    <row r="380" spans="1:7" s="3221" customFormat="1">
      <c r="A380" s="3246" t="s">
        <v>3165</v>
      </c>
      <c r="B380" s="3228" t="s">
        <v>3168</v>
      </c>
      <c r="C380" s="3228">
        <v>1620</v>
      </c>
      <c r="D380" s="3228">
        <v>1590</v>
      </c>
      <c r="E380" s="3228">
        <v>1560</v>
      </c>
      <c r="F380" s="3228">
        <v>480</v>
      </c>
      <c r="G380" s="3241">
        <v>1000</v>
      </c>
    </row>
    <row r="381" spans="1:7" s="3221" customFormat="1">
      <c r="A381" s="3246" t="s">
        <v>3165</v>
      </c>
      <c r="B381" s="3228" t="s">
        <v>3169</v>
      </c>
      <c r="C381" s="3228">
        <v>1460</v>
      </c>
      <c r="D381" s="3228">
        <v>1430</v>
      </c>
      <c r="E381" s="3228">
        <v>1390</v>
      </c>
      <c r="F381" s="3228">
        <v>450</v>
      </c>
      <c r="G381" s="3241">
        <v>900</v>
      </c>
    </row>
    <row r="382" spans="1:7" s="3221" customFormat="1">
      <c r="A382" s="3246" t="s">
        <v>3165</v>
      </c>
      <c r="B382" s="3228" t="s">
        <v>3170</v>
      </c>
      <c r="C382" s="3228">
        <v>1310</v>
      </c>
      <c r="D382" s="3228">
        <v>1280</v>
      </c>
      <c r="E382" s="3228">
        <v>1250</v>
      </c>
      <c r="F382" s="3228">
        <v>440</v>
      </c>
      <c r="G382" s="3241">
        <v>800</v>
      </c>
    </row>
    <row r="383" spans="1:7" s="3221" customFormat="1">
      <c r="A383" s="3246" t="s">
        <v>3165</v>
      </c>
      <c r="B383" s="3228" t="s">
        <v>3171</v>
      </c>
      <c r="C383" s="3228">
        <v>1260</v>
      </c>
      <c r="D383" s="3228">
        <v>1230</v>
      </c>
      <c r="E383" s="3228">
        <v>1200</v>
      </c>
      <c r="F383" s="3228">
        <v>420</v>
      </c>
      <c r="G383" s="3241">
        <v>770</v>
      </c>
    </row>
    <row r="384" spans="1:7" s="3221" customFormat="1" ht="12" thickBot="1">
      <c r="A384" s="3247" t="s">
        <v>3165</v>
      </c>
      <c r="B384" s="3235" t="s">
        <v>3172</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4118" t="s">
        <v>3173</v>
      </c>
      <c r="B1" s="4118"/>
    </row>
    <row r="2" spans="1:7" ht="14.25" thickBot="1">
      <c r="A2" s="3250"/>
      <c r="B2" s="3250"/>
    </row>
    <row r="3" spans="1:7" ht="14.25" thickBot="1">
      <c r="A3" s="3250"/>
      <c r="B3" s="3250"/>
      <c r="C3" s="3251" t="s">
        <v>2803</v>
      </c>
      <c r="D3" s="3251" t="s">
        <v>2859</v>
      </c>
      <c r="E3" s="3251" t="s">
        <v>2805</v>
      </c>
      <c r="F3" s="3251" t="s">
        <v>2860</v>
      </c>
      <c r="G3" s="3251" t="s">
        <v>2623</v>
      </c>
    </row>
    <row r="4" spans="1:7" ht="14.25" thickBot="1">
      <c r="A4" s="3252" t="s">
        <v>2858</v>
      </c>
      <c r="B4" s="3253" t="s">
        <v>2864</v>
      </c>
      <c r="C4" s="3251"/>
      <c r="D4" s="3251"/>
      <c r="E4" s="3251"/>
      <c r="F4" s="3251"/>
      <c r="G4" s="3251"/>
    </row>
    <row r="5" spans="1:7">
      <c r="A5" s="3254" t="s">
        <v>2832</v>
      </c>
      <c r="B5" s="3255" t="s">
        <v>2846</v>
      </c>
      <c r="C5" s="3256">
        <v>9.8000000000000004E-2</v>
      </c>
      <c r="D5" s="3256">
        <v>8.6999999999999994E-2</v>
      </c>
      <c r="E5" s="3256">
        <v>8.6999999999999994E-2</v>
      </c>
      <c r="F5" s="3256">
        <v>9.8000000000000004E-2</v>
      </c>
      <c r="G5" s="3257">
        <v>9.5000000000000001E-2</v>
      </c>
    </row>
    <row r="6" spans="1:7">
      <c r="A6" s="3258" t="s">
        <v>144</v>
      </c>
      <c r="B6" s="3259" t="s">
        <v>2861</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2847</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2897</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2915</v>
      </c>
      <c r="C29" s="3268"/>
      <c r="D29" s="3264">
        <v>5.1999999999999998E-2</v>
      </c>
      <c r="E29" s="3264">
        <v>7.0000000000000007E-2</v>
      </c>
      <c r="F29" s="3268"/>
      <c r="G29" s="3266">
        <v>7.0999999999999994E-2</v>
      </c>
    </row>
    <row r="30" spans="1:7">
      <c r="A30" s="3269" t="s">
        <v>296</v>
      </c>
      <c r="B30" s="3255" t="s">
        <v>2848</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2834</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2918</v>
      </c>
      <c r="C50" s="3260">
        <v>9.8000000000000004E-2</v>
      </c>
      <c r="D50" s="3260">
        <v>7.2999999999999995E-2</v>
      </c>
      <c r="E50" s="3260">
        <v>7.0999999999999994E-2</v>
      </c>
      <c r="F50" s="3271"/>
      <c r="G50" s="3261">
        <v>7.2999999999999995E-2</v>
      </c>
    </row>
    <row r="51" spans="1:7">
      <c r="A51" s="3270" t="s">
        <v>296</v>
      </c>
      <c r="B51" s="3259" t="s">
        <v>2920</v>
      </c>
      <c r="C51" s="3260">
        <v>9.9000000000000005E-2</v>
      </c>
      <c r="D51" s="3260">
        <v>8.5000000000000006E-2</v>
      </c>
      <c r="E51" s="3260">
        <v>6.3E-2</v>
      </c>
      <c r="F51" s="3271"/>
      <c r="G51" s="3261">
        <v>9.6000000000000002E-2</v>
      </c>
    </row>
    <row r="52" spans="1:7">
      <c r="A52" s="3270" t="s">
        <v>296</v>
      </c>
      <c r="B52" s="3259" t="s">
        <v>2924</v>
      </c>
      <c r="C52" s="3260">
        <v>7.3999999999999996E-2</v>
      </c>
      <c r="D52" s="3260">
        <v>9.6000000000000002E-2</v>
      </c>
      <c r="E52" s="3260">
        <v>0.05</v>
      </c>
      <c r="F52" s="3271"/>
      <c r="G52" s="3261">
        <v>9.8000000000000004E-2</v>
      </c>
    </row>
    <row r="53" spans="1:7">
      <c r="A53" s="3270" t="s">
        <v>296</v>
      </c>
      <c r="B53" s="3259" t="s">
        <v>2929</v>
      </c>
      <c r="C53" s="3260">
        <v>8.5999999999999993E-2</v>
      </c>
      <c r="D53" s="3271"/>
      <c r="E53" s="3260">
        <v>9.1999999999999998E-2</v>
      </c>
      <c r="F53" s="3271"/>
      <c r="G53" s="3272"/>
    </row>
    <row r="54" spans="1:7" ht="14.25" thickBot="1">
      <c r="A54" s="3273" t="s">
        <v>296</v>
      </c>
      <c r="B54" s="3263" t="s">
        <v>2932</v>
      </c>
      <c r="C54" s="3264">
        <v>9.6000000000000002E-2</v>
      </c>
      <c r="D54" s="3265"/>
      <c r="E54" s="3274"/>
      <c r="F54" s="3265"/>
      <c r="G54" s="3275"/>
    </row>
    <row r="55" spans="1:7">
      <c r="A55" s="3269" t="s">
        <v>110</v>
      </c>
      <c r="B55" s="3255" t="s">
        <v>2849</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2930</v>
      </c>
      <c r="C78" s="3260">
        <v>0.1</v>
      </c>
      <c r="D78" s="3260">
        <v>8.5000000000000006E-2</v>
      </c>
      <c r="E78" s="3260">
        <v>9.6000000000000002E-2</v>
      </c>
      <c r="F78" s="3271"/>
      <c r="G78" s="3261">
        <v>9.6000000000000002E-2</v>
      </c>
    </row>
    <row r="79" spans="1:7">
      <c r="A79" s="3270" t="s">
        <v>110</v>
      </c>
      <c r="B79" s="3259" t="s">
        <v>2933</v>
      </c>
      <c r="C79" s="3260">
        <v>0.05</v>
      </c>
      <c r="D79" s="3260">
        <v>9.6000000000000002E-2</v>
      </c>
      <c r="E79" s="3260">
        <v>9.5000000000000001E-2</v>
      </c>
      <c r="F79" s="3271"/>
      <c r="G79" s="3261">
        <v>9.8000000000000004E-2</v>
      </c>
    </row>
    <row r="80" spans="1:7">
      <c r="A80" s="3270" t="s">
        <v>110</v>
      </c>
      <c r="B80" s="3259" t="s">
        <v>2937</v>
      </c>
      <c r="C80" s="3260">
        <v>8.5999999999999993E-2</v>
      </c>
      <c r="D80" s="3276"/>
      <c r="E80" s="3260">
        <v>0.1</v>
      </c>
      <c r="F80" s="3271"/>
      <c r="G80" s="3272"/>
    </row>
    <row r="81" spans="1:7">
      <c r="A81" s="3270" t="s">
        <v>110</v>
      </c>
      <c r="B81" s="3259" t="s">
        <v>2942</v>
      </c>
      <c r="C81" s="3260">
        <v>9.6000000000000002E-2</v>
      </c>
      <c r="D81" s="3271"/>
      <c r="E81" s="3260">
        <v>9.8000000000000004E-2</v>
      </c>
      <c r="F81" s="3271"/>
      <c r="G81" s="3272"/>
    </row>
    <row r="82" spans="1:7">
      <c r="A82" s="3270" t="s">
        <v>110</v>
      </c>
      <c r="B82" s="3259" t="s">
        <v>2949</v>
      </c>
      <c r="C82" s="3276"/>
      <c r="D82" s="3271"/>
      <c r="E82" s="3260">
        <v>7.6999999999999999E-2</v>
      </c>
      <c r="F82" s="3271"/>
      <c r="G82" s="3272"/>
    </row>
    <row r="83" spans="1:7">
      <c r="A83" s="3270" t="s">
        <v>110</v>
      </c>
      <c r="B83" s="3259" t="s">
        <v>2955</v>
      </c>
      <c r="C83" s="3271"/>
      <c r="D83" s="3271"/>
      <c r="E83" s="3271"/>
      <c r="F83" s="3260">
        <v>0.1</v>
      </c>
      <c r="G83" s="3277"/>
    </row>
    <row r="84" spans="1:7">
      <c r="A84" s="3270" t="s">
        <v>110</v>
      </c>
      <c r="B84" s="3259" t="s">
        <v>2962</v>
      </c>
      <c r="C84" s="3271"/>
      <c r="D84" s="3271"/>
      <c r="E84" s="3271"/>
      <c r="F84" s="3260">
        <v>0.1</v>
      </c>
      <c r="G84" s="3277"/>
    </row>
    <row r="85" spans="1:7">
      <c r="A85" s="3270" t="s">
        <v>110</v>
      </c>
      <c r="B85" s="3259" t="s">
        <v>2969</v>
      </c>
      <c r="C85" s="3271"/>
      <c r="D85" s="3271"/>
      <c r="E85" s="3271"/>
      <c r="F85" s="3260">
        <v>0.1</v>
      </c>
      <c r="G85" s="3277"/>
    </row>
    <row r="86" spans="1:7" ht="14.25" thickBot="1">
      <c r="A86" s="3273" t="s">
        <v>110</v>
      </c>
      <c r="B86" s="3263" t="s">
        <v>2974</v>
      </c>
      <c r="C86" s="3264">
        <v>9.8000000000000004E-2</v>
      </c>
      <c r="D86" s="3264">
        <v>9.8000000000000004E-2</v>
      </c>
      <c r="E86" s="3264">
        <v>9.6000000000000002E-2</v>
      </c>
      <c r="F86" s="3274"/>
      <c r="G86" s="3266">
        <v>0.1</v>
      </c>
    </row>
    <row r="87" spans="1:7">
      <c r="A87" s="3269" t="s">
        <v>303</v>
      </c>
      <c r="B87" s="3255" t="s">
        <v>2850</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2943</v>
      </c>
      <c r="C113" s="3260">
        <v>0.1</v>
      </c>
      <c r="D113" s="3260">
        <v>0.1</v>
      </c>
      <c r="E113" s="3271"/>
      <c r="F113" s="3271"/>
      <c r="G113" s="3261">
        <v>0.1</v>
      </c>
    </row>
    <row r="114" spans="1:7">
      <c r="A114" s="3270" t="s">
        <v>303</v>
      </c>
      <c r="B114" s="3259" t="s">
        <v>2950</v>
      </c>
      <c r="C114" s="3260">
        <v>9.7000000000000003E-2</v>
      </c>
      <c r="D114" s="3260">
        <v>9.7000000000000003E-2</v>
      </c>
      <c r="E114" s="3271"/>
      <c r="F114" s="3271"/>
      <c r="G114" s="3261">
        <v>9.9000000000000005E-2</v>
      </c>
    </row>
    <row r="115" spans="1:7">
      <c r="A115" s="3270" t="s">
        <v>303</v>
      </c>
      <c r="B115" s="3259" t="s">
        <v>2956</v>
      </c>
      <c r="C115" s="3260">
        <v>0.1</v>
      </c>
      <c r="D115" s="3260">
        <v>0.1</v>
      </c>
      <c r="E115" s="3271"/>
      <c r="F115" s="3271"/>
      <c r="G115" s="3261">
        <v>0.1</v>
      </c>
    </row>
    <row r="116" spans="1:7">
      <c r="A116" s="3270" t="s">
        <v>303</v>
      </c>
      <c r="B116" s="3259" t="s">
        <v>2963</v>
      </c>
      <c r="C116" s="3260">
        <v>0.1</v>
      </c>
      <c r="D116" s="3260">
        <v>0.1</v>
      </c>
      <c r="E116" s="3271"/>
      <c r="F116" s="3271"/>
      <c r="G116" s="3261">
        <v>0.1</v>
      </c>
    </row>
    <row r="117" spans="1:7">
      <c r="A117" s="3270" t="s">
        <v>303</v>
      </c>
      <c r="B117" s="3259" t="s">
        <v>2970</v>
      </c>
      <c r="C117" s="3260">
        <v>9.7000000000000003E-2</v>
      </c>
      <c r="D117" s="3260">
        <v>9.7000000000000003E-2</v>
      </c>
      <c r="E117" s="3271"/>
      <c r="F117" s="3271"/>
      <c r="G117" s="3261">
        <v>9.7000000000000003E-2</v>
      </c>
    </row>
    <row r="118" spans="1:7">
      <c r="A118" s="3270" t="s">
        <v>303</v>
      </c>
      <c r="B118" s="3259" t="s">
        <v>2975</v>
      </c>
      <c r="C118" s="3260">
        <v>0.1</v>
      </c>
      <c r="D118" s="3260">
        <v>0.1</v>
      </c>
      <c r="E118" s="3271"/>
      <c r="F118" s="3271"/>
      <c r="G118" s="3261">
        <v>0.1</v>
      </c>
    </row>
    <row r="119" spans="1:7">
      <c r="A119" s="3270" t="s">
        <v>303</v>
      </c>
      <c r="B119" s="3259" t="s">
        <v>2979</v>
      </c>
      <c r="C119" s="3260">
        <v>5.0999999999999997E-2</v>
      </c>
      <c r="D119" s="3260">
        <v>5.1999999999999998E-2</v>
      </c>
      <c r="E119" s="3271"/>
      <c r="F119" s="3276"/>
      <c r="G119" s="3261">
        <v>0.06</v>
      </c>
    </row>
    <row r="120" spans="1:7">
      <c r="A120" s="3270" t="s">
        <v>303</v>
      </c>
      <c r="B120" s="3259" t="s">
        <v>2983</v>
      </c>
      <c r="C120" s="3271"/>
      <c r="D120" s="3271"/>
      <c r="E120" s="3271"/>
      <c r="F120" s="3260">
        <v>0.1</v>
      </c>
      <c r="G120" s="3277"/>
    </row>
    <row r="121" spans="1:7">
      <c r="A121" s="3270" t="s">
        <v>303</v>
      </c>
      <c r="B121" s="3259" t="s">
        <v>2988</v>
      </c>
      <c r="C121" s="3271"/>
      <c r="D121" s="3271"/>
      <c r="E121" s="3271"/>
      <c r="F121" s="3260">
        <v>0.1</v>
      </c>
      <c r="G121" s="3277"/>
    </row>
    <row r="122" spans="1:7">
      <c r="A122" s="3270" t="s">
        <v>303</v>
      </c>
      <c r="B122" s="3259" t="s">
        <v>2993</v>
      </c>
      <c r="C122" s="3260">
        <v>0.1</v>
      </c>
      <c r="D122" s="3260">
        <v>0.1</v>
      </c>
      <c r="E122" s="3260">
        <v>9.8000000000000004E-2</v>
      </c>
      <c r="F122" s="3260">
        <v>0.1</v>
      </c>
      <c r="G122" s="3261">
        <v>0.1</v>
      </c>
    </row>
    <row r="123" spans="1:7">
      <c r="A123" s="3270" t="s">
        <v>303</v>
      </c>
      <c r="B123" s="3259" t="s">
        <v>2998</v>
      </c>
      <c r="C123" s="3260">
        <v>0.1</v>
      </c>
      <c r="D123" s="3260">
        <v>0.1</v>
      </c>
      <c r="E123" s="3260">
        <v>9.8000000000000004E-2</v>
      </c>
      <c r="F123" s="3260">
        <v>0.1</v>
      </c>
      <c r="G123" s="3261">
        <v>0.1</v>
      </c>
    </row>
    <row r="124" spans="1:7">
      <c r="A124" s="3270" t="s">
        <v>303</v>
      </c>
      <c r="B124" s="3259" t="s">
        <v>3003</v>
      </c>
      <c r="C124" s="3260">
        <v>0.1</v>
      </c>
      <c r="D124" s="3260">
        <v>0.1</v>
      </c>
      <c r="E124" s="3260">
        <v>9.8000000000000004E-2</v>
      </c>
      <c r="F124" s="3276"/>
      <c r="G124" s="3261">
        <v>0.1</v>
      </c>
    </row>
    <row r="125" spans="1:7">
      <c r="A125" s="3270" t="s">
        <v>303</v>
      </c>
      <c r="B125" s="3259" t="s">
        <v>3008</v>
      </c>
      <c r="C125" s="3260">
        <v>9.8000000000000004E-2</v>
      </c>
      <c r="D125" s="3260">
        <v>9.8000000000000004E-2</v>
      </c>
      <c r="E125" s="3260">
        <v>9.6000000000000002E-2</v>
      </c>
      <c r="F125" s="3276"/>
      <c r="G125" s="3261">
        <v>0.1</v>
      </c>
    </row>
    <row r="126" spans="1:7" ht="14.25" thickBot="1">
      <c r="A126" s="3273" t="s">
        <v>303</v>
      </c>
      <c r="B126" s="3263" t="s">
        <v>3174</v>
      </c>
      <c r="C126" s="3264">
        <v>0.1</v>
      </c>
      <c r="D126" s="3264">
        <v>0.1</v>
      </c>
      <c r="E126" s="3264">
        <v>9.8000000000000004E-2</v>
      </c>
      <c r="F126" s="3264">
        <v>0.1</v>
      </c>
      <c r="G126" s="3266">
        <v>0.1</v>
      </c>
    </row>
    <row r="127" spans="1:7">
      <c r="A127" s="3269" t="s">
        <v>29</v>
      </c>
      <c r="B127" s="3255" t="s">
        <v>2851</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2921</v>
      </c>
      <c r="C148" s="3260">
        <v>0.13</v>
      </c>
      <c r="D148" s="3260">
        <v>0.13</v>
      </c>
      <c r="E148" s="3260">
        <v>0.13</v>
      </c>
      <c r="F148" s="3271"/>
      <c r="G148" s="3261">
        <v>0.13</v>
      </c>
    </row>
    <row r="149" spans="1:7">
      <c r="A149" s="3270" t="s">
        <v>29</v>
      </c>
      <c r="B149" s="3259" t="s">
        <v>2925</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2944</v>
      </c>
      <c r="C153" s="3260">
        <v>0.13</v>
      </c>
      <c r="D153" s="3260">
        <v>0.13</v>
      </c>
      <c r="E153" s="3260">
        <v>0.13</v>
      </c>
      <c r="F153" s="3260">
        <v>0.13</v>
      </c>
      <c r="G153" s="3261">
        <v>0.13</v>
      </c>
    </row>
    <row r="154" spans="1:7">
      <c r="A154" s="3270" t="s">
        <v>29</v>
      </c>
      <c r="B154" s="3259" t="s">
        <v>2951</v>
      </c>
      <c r="C154" s="3260">
        <v>0.121</v>
      </c>
      <c r="D154" s="3260">
        <v>0.121</v>
      </c>
      <c r="E154" s="3260">
        <v>0.105</v>
      </c>
      <c r="F154" s="3260">
        <v>0.121</v>
      </c>
      <c r="G154" s="3261">
        <v>0.123</v>
      </c>
    </row>
    <row r="155" spans="1:7">
      <c r="A155" s="3270" t="s">
        <v>29</v>
      </c>
      <c r="B155" s="3259" t="s">
        <v>2957</v>
      </c>
      <c r="C155" s="3260">
        <v>0.1</v>
      </c>
      <c r="D155" s="3260">
        <v>0.1</v>
      </c>
      <c r="E155" s="3260">
        <v>0.1</v>
      </c>
      <c r="F155" s="3260">
        <v>0.1</v>
      </c>
      <c r="G155" s="3261">
        <v>0.1</v>
      </c>
    </row>
    <row r="156" spans="1:7">
      <c r="A156" s="3270" t="s">
        <v>29</v>
      </c>
      <c r="B156" s="3259" t="s">
        <v>2964</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2984</v>
      </c>
      <c r="C160" s="3260">
        <v>0.13</v>
      </c>
      <c r="D160" s="3260">
        <v>0.13</v>
      </c>
      <c r="E160" s="3260">
        <v>0.124</v>
      </c>
      <c r="F160" s="3260">
        <v>0.126</v>
      </c>
      <c r="G160" s="3261">
        <v>0.13</v>
      </c>
    </row>
    <row r="161" spans="1:7">
      <c r="A161" s="3270" t="s">
        <v>29</v>
      </c>
      <c r="B161" s="3259" t="s">
        <v>2989</v>
      </c>
      <c r="C161" s="3260">
        <v>0.13</v>
      </c>
      <c r="D161" s="3260">
        <v>0.13</v>
      </c>
      <c r="E161" s="3260">
        <v>0.124</v>
      </c>
      <c r="F161" s="3260">
        <v>0.127</v>
      </c>
      <c r="G161" s="3261">
        <v>0.13</v>
      </c>
    </row>
    <row r="162" spans="1:7">
      <c r="A162" s="3270" t="s">
        <v>29</v>
      </c>
      <c r="B162" s="3259" t="s">
        <v>2994</v>
      </c>
      <c r="C162" s="3260">
        <v>0.1</v>
      </c>
      <c r="D162" s="3260">
        <v>0.1</v>
      </c>
      <c r="E162" s="3260">
        <v>0.1</v>
      </c>
      <c r="F162" s="3260">
        <v>0.121</v>
      </c>
      <c r="G162" s="3261">
        <v>0.105</v>
      </c>
    </row>
    <row r="163" spans="1:7">
      <c r="A163" s="3270" t="s">
        <v>29</v>
      </c>
      <c r="B163" s="3259" t="s">
        <v>2999</v>
      </c>
      <c r="C163" s="3260">
        <v>0.1</v>
      </c>
      <c r="D163" s="3260">
        <v>0.1</v>
      </c>
      <c r="E163" s="3260">
        <v>0.1</v>
      </c>
      <c r="F163" s="3260">
        <v>0.1</v>
      </c>
      <c r="G163" s="3261">
        <v>0.1</v>
      </c>
    </row>
    <row r="164" spans="1:7">
      <c r="A164" s="3270" t="s">
        <v>29</v>
      </c>
      <c r="B164" s="3259" t="s">
        <v>3004</v>
      </c>
      <c r="C164" s="3276"/>
      <c r="D164" s="3276"/>
      <c r="E164" s="3276"/>
      <c r="F164" s="3260">
        <v>0.1</v>
      </c>
      <c r="G164" s="3272"/>
    </row>
    <row r="165" spans="1:7">
      <c r="A165" s="3270" t="s">
        <v>29</v>
      </c>
      <c r="B165" s="3259" t="s">
        <v>3175</v>
      </c>
      <c r="C165" s="3260">
        <v>0.126</v>
      </c>
      <c r="D165" s="3260">
        <v>0.126</v>
      </c>
      <c r="E165" s="3260">
        <v>0.11899999999999999</v>
      </c>
      <c r="F165" s="3260">
        <v>0.13</v>
      </c>
      <c r="G165" s="3261">
        <v>0.128</v>
      </c>
    </row>
    <row r="166" spans="1:7">
      <c r="A166" s="3270" t="s">
        <v>29</v>
      </c>
      <c r="B166" s="3259" t="s">
        <v>3014</v>
      </c>
      <c r="C166" s="3260">
        <v>0.129</v>
      </c>
      <c r="D166" s="3260">
        <v>0.129</v>
      </c>
      <c r="E166" s="3260">
        <v>0.123</v>
      </c>
      <c r="F166" s="3260">
        <v>0.128</v>
      </c>
      <c r="G166" s="3261">
        <v>0.13</v>
      </c>
    </row>
    <row r="167" spans="1:7">
      <c r="A167" s="3270" t="s">
        <v>29</v>
      </c>
      <c r="B167" s="3259" t="s">
        <v>3018</v>
      </c>
      <c r="C167" s="3260">
        <v>0.125</v>
      </c>
      <c r="D167" s="3260">
        <v>0.125</v>
      </c>
      <c r="E167" s="3260">
        <v>0.11700000000000001</v>
      </c>
      <c r="F167" s="3260">
        <v>0.13</v>
      </c>
      <c r="G167" s="3261">
        <v>0.126</v>
      </c>
    </row>
    <row r="168" spans="1:7">
      <c r="A168" s="3270" t="s">
        <v>29</v>
      </c>
      <c r="B168" s="3259" t="s">
        <v>3023</v>
      </c>
      <c r="C168" s="3260">
        <v>0.128</v>
      </c>
      <c r="D168" s="3260">
        <v>0.128</v>
      </c>
      <c r="E168" s="3260">
        <v>0.123</v>
      </c>
      <c r="F168" s="3271"/>
      <c r="G168" s="3261">
        <v>0.13</v>
      </c>
    </row>
    <row r="169" spans="1:7">
      <c r="A169" s="3270" t="s">
        <v>29</v>
      </c>
      <c r="B169" s="3259" t="s">
        <v>3176</v>
      </c>
      <c r="C169" s="3276"/>
      <c r="D169" s="3276"/>
      <c r="E169" s="3276"/>
      <c r="F169" s="3260">
        <v>0.05</v>
      </c>
      <c r="G169" s="3272"/>
    </row>
    <row r="170" spans="1:7">
      <c r="A170" s="3270" t="s">
        <v>29</v>
      </c>
      <c r="B170" s="3259" t="s">
        <v>3177</v>
      </c>
      <c r="C170" s="3276"/>
      <c r="D170" s="3276"/>
      <c r="E170" s="3276"/>
      <c r="F170" s="3260">
        <v>0.05</v>
      </c>
      <c r="G170" s="3272"/>
    </row>
    <row r="171" spans="1:7">
      <c r="A171" s="3270" t="s">
        <v>29</v>
      </c>
      <c r="B171" s="3259" t="s">
        <v>3178</v>
      </c>
      <c r="C171" s="3276"/>
      <c r="D171" s="3276"/>
      <c r="E171" s="3276"/>
      <c r="F171" s="3260">
        <v>0.05</v>
      </c>
      <c r="G171" s="3277"/>
    </row>
    <row r="172" spans="1:7">
      <c r="A172" s="3270" t="s">
        <v>29</v>
      </c>
      <c r="B172" s="3259" t="s">
        <v>3179</v>
      </c>
      <c r="C172" s="3276"/>
      <c r="D172" s="3276"/>
      <c r="E172" s="3276"/>
      <c r="F172" s="3260">
        <v>0.05</v>
      </c>
      <c r="G172" s="3277"/>
    </row>
    <row r="173" spans="1:7">
      <c r="A173" s="3270" t="s">
        <v>29</v>
      </c>
      <c r="B173" s="3259" t="s">
        <v>3180</v>
      </c>
      <c r="C173" s="3276"/>
      <c r="D173" s="3276"/>
      <c r="E173" s="3276"/>
      <c r="F173" s="3260">
        <v>0.05</v>
      </c>
      <c r="G173" s="3272"/>
    </row>
    <row r="174" spans="1:7">
      <c r="A174" s="3270" t="s">
        <v>29</v>
      </c>
      <c r="B174" s="3259" t="s">
        <v>3181</v>
      </c>
      <c r="C174" s="3276"/>
      <c r="D174" s="3276"/>
      <c r="E174" s="3276"/>
      <c r="F174" s="3260">
        <v>0.05</v>
      </c>
      <c r="G174" s="3272"/>
    </row>
    <row r="175" spans="1:7">
      <c r="A175" s="3270" t="s">
        <v>29</v>
      </c>
      <c r="B175" s="3259" t="s">
        <v>3182</v>
      </c>
      <c r="C175" s="3276"/>
      <c r="D175" s="3276"/>
      <c r="E175" s="3276"/>
      <c r="F175" s="3260">
        <v>0.05</v>
      </c>
      <c r="G175" s="3272"/>
    </row>
    <row r="176" spans="1:7">
      <c r="A176" s="3270" t="s">
        <v>29</v>
      </c>
      <c r="B176" s="3259" t="s">
        <v>3183</v>
      </c>
      <c r="C176" s="3276"/>
      <c r="D176" s="3276"/>
      <c r="E176" s="3276"/>
      <c r="F176" s="3260">
        <v>0.05</v>
      </c>
      <c r="G176" s="3272"/>
    </row>
    <row r="177" spans="1:7">
      <c r="A177" s="3270" t="s">
        <v>29</v>
      </c>
      <c r="B177" s="3259" t="s">
        <v>3184</v>
      </c>
      <c r="C177" s="3271"/>
      <c r="D177" s="3271"/>
      <c r="E177" s="3271"/>
      <c r="F177" s="3260">
        <v>0.05</v>
      </c>
      <c r="G177" s="3277"/>
    </row>
    <row r="178" spans="1:7">
      <c r="A178" s="3270" t="s">
        <v>29</v>
      </c>
      <c r="B178" s="3259" t="s">
        <v>3185</v>
      </c>
      <c r="C178" s="3271"/>
      <c r="D178" s="3271"/>
      <c r="E178" s="3271"/>
      <c r="F178" s="3260">
        <v>0.05</v>
      </c>
      <c r="G178" s="3277"/>
    </row>
    <row r="179" spans="1:7">
      <c r="A179" s="3270" t="s">
        <v>29</v>
      </c>
      <c r="B179" s="3259" t="s">
        <v>3186</v>
      </c>
      <c r="C179" s="3271"/>
      <c r="D179" s="3271"/>
      <c r="E179" s="3271"/>
      <c r="F179" s="3260">
        <v>0.05</v>
      </c>
      <c r="G179" s="3277"/>
    </row>
    <row r="180" spans="1:7">
      <c r="A180" s="3270" t="s">
        <v>29</v>
      </c>
      <c r="B180" s="3259" t="s">
        <v>3187</v>
      </c>
      <c r="C180" s="3271"/>
      <c r="D180" s="3271"/>
      <c r="E180" s="3271"/>
      <c r="F180" s="3260">
        <v>0.05</v>
      </c>
      <c r="G180" s="3277"/>
    </row>
    <row r="181" spans="1:7">
      <c r="A181" s="3270" t="s">
        <v>29</v>
      </c>
      <c r="B181" s="3259" t="s">
        <v>3188</v>
      </c>
      <c r="C181" s="3271"/>
      <c r="D181" s="3271"/>
      <c r="E181" s="3271"/>
      <c r="F181" s="3260">
        <v>0.05</v>
      </c>
      <c r="G181" s="3277"/>
    </row>
    <row r="182" spans="1:7">
      <c r="A182" s="3270" t="s">
        <v>29</v>
      </c>
      <c r="B182" s="3259" t="s">
        <v>3189</v>
      </c>
      <c r="C182" s="3271"/>
      <c r="D182" s="3271"/>
      <c r="E182" s="3271"/>
      <c r="F182" s="3260">
        <v>0.05</v>
      </c>
      <c r="G182" s="3277"/>
    </row>
    <row r="183" spans="1:7">
      <c r="A183" s="3270" t="s">
        <v>29</v>
      </c>
      <c r="B183" s="3259" t="s">
        <v>3190</v>
      </c>
      <c r="C183" s="3271"/>
      <c r="D183" s="3271"/>
      <c r="E183" s="3271"/>
      <c r="F183" s="3260">
        <v>0.05</v>
      </c>
      <c r="G183" s="3277"/>
    </row>
    <row r="184" spans="1:7">
      <c r="A184" s="3270" t="s">
        <v>29</v>
      </c>
      <c r="B184" s="3259" t="s">
        <v>3191</v>
      </c>
      <c r="C184" s="3271"/>
      <c r="D184" s="3271"/>
      <c r="E184" s="3271"/>
      <c r="F184" s="3260">
        <v>0.05</v>
      </c>
      <c r="G184" s="3277"/>
    </row>
    <row r="185" spans="1:7">
      <c r="A185" s="3270" t="s">
        <v>29</v>
      </c>
      <c r="B185" s="3259" t="s">
        <v>3192</v>
      </c>
      <c r="C185" s="3271"/>
      <c r="D185" s="3271"/>
      <c r="E185" s="3271"/>
      <c r="F185" s="3260">
        <v>0.05</v>
      </c>
      <c r="G185" s="3277"/>
    </row>
    <row r="186" spans="1:7">
      <c r="A186" s="3270" t="s">
        <v>29</v>
      </c>
      <c r="B186" s="3259" t="s">
        <v>3193</v>
      </c>
      <c r="C186" s="3271"/>
      <c r="D186" s="3271"/>
      <c r="E186" s="3271"/>
      <c r="F186" s="3260">
        <v>0.05</v>
      </c>
      <c r="G186" s="3277"/>
    </row>
    <row r="187" spans="1:7">
      <c r="A187" s="3270" t="s">
        <v>29</v>
      </c>
      <c r="B187" s="3259" t="s">
        <v>3194</v>
      </c>
      <c r="C187" s="3271"/>
      <c r="D187" s="3271"/>
      <c r="E187" s="3271"/>
      <c r="F187" s="3260">
        <v>0.05</v>
      </c>
      <c r="G187" s="3277"/>
    </row>
    <row r="188" spans="1:7">
      <c r="A188" s="3270" t="s">
        <v>29</v>
      </c>
      <c r="B188" s="3259" t="s">
        <v>3195</v>
      </c>
      <c r="C188" s="3271"/>
      <c r="D188" s="3271"/>
      <c r="E188" s="3271"/>
      <c r="F188" s="3260">
        <v>0.05</v>
      </c>
      <c r="G188" s="3277"/>
    </row>
    <row r="189" spans="1:7" ht="14.25" thickBot="1">
      <c r="A189" s="3273" t="s">
        <v>29</v>
      </c>
      <c r="B189" s="3263" t="s">
        <v>3196</v>
      </c>
      <c r="C189" s="3265"/>
      <c r="D189" s="3265"/>
      <c r="E189" s="3265"/>
      <c r="F189" s="3264">
        <v>0.05</v>
      </c>
      <c r="G189" s="3278"/>
    </row>
    <row r="190" spans="1:7">
      <c r="A190" s="3269" t="s">
        <v>304</v>
      </c>
      <c r="B190" s="3255" t="s">
        <v>2852</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2888</v>
      </c>
      <c r="C199" s="3260">
        <v>0.13</v>
      </c>
      <c r="D199" s="3260">
        <v>0.13</v>
      </c>
      <c r="E199" s="3260">
        <v>0.13</v>
      </c>
      <c r="F199" s="3260">
        <v>0.13</v>
      </c>
      <c r="G199" s="3261">
        <v>0.13</v>
      </c>
    </row>
    <row r="200" spans="1:7">
      <c r="A200" s="3270" t="s">
        <v>304</v>
      </c>
      <c r="B200" s="3259" t="s">
        <v>2891</v>
      </c>
      <c r="C200" s="3276"/>
      <c r="D200" s="3276"/>
      <c r="E200" s="3276"/>
      <c r="F200" s="3260">
        <v>0.13</v>
      </c>
      <c r="G200" s="3272"/>
    </row>
    <row r="201" spans="1:7">
      <c r="A201" s="3270" t="s">
        <v>304</v>
      </c>
      <c r="B201" s="3259" t="s">
        <v>2896</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2899</v>
      </c>
      <c r="C203" s="3260">
        <v>0.129</v>
      </c>
      <c r="D203" s="3260">
        <v>0.129</v>
      </c>
      <c r="E203" s="3260">
        <v>0.13</v>
      </c>
      <c r="F203" s="3260">
        <v>0.13</v>
      </c>
      <c r="G203" s="3261">
        <v>0.13</v>
      </c>
    </row>
    <row r="204" spans="1:7">
      <c r="A204" s="3270" t="s">
        <v>304</v>
      </c>
      <c r="B204" s="3259" t="s">
        <v>2902</v>
      </c>
      <c r="C204" s="3260">
        <v>0.129</v>
      </c>
      <c r="D204" s="3260">
        <v>0.129</v>
      </c>
      <c r="E204" s="3260">
        <v>0.123</v>
      </c>
      <c r="F204" s="3260">
        <v>0.13</v>
      </c>
      <c r="G204" s="3261">
        <v>0.13</v>
      </c>
    </row>
    <row r="205" spans="1:7">
      <c r="A205" s="3270" t="s">
        <v>304</v>
      </c>
      <c r="B205" s="3259" t="s">
        <v>2904</v>
      </c>
      <c r="C205" s="3260">
        <v>0.13</v>
      </c>
      <c r="D205" s="3260">
        <v>0.13</v>
      </c>
      <c r="E205" s="3260">
        <v>0.13</v>
      </c>
      <c r="F205" s="3260">
        <v>0.13</v>
      </c>
      <c r="G205" s="3261">
        <v>0.13</v>
      </c>
    </row>
    <row r="206" spans="1:7">
      <c r="A206" s="3270" t="s">
        <v>304</v>
      </c>
      <c r="B206" s="3259" t="s">
        <v>2907</v>
      </c>
      <c r="C206" s="3260">
        <v>0.13</v>
      </c>
      <c r="D206" s="3260">
        <v>0.13</v>
      </c>
      <c r="E206" s="3260">
        <v>0.13</v>
      </c>
      <c r="F206" s="3260">
        <v>0.128</v>
      </c>
      <c r="G206" s="3261">
        <v>0.13</v>
      </c>
    </row>
    <row r="207" spans="1:7">
      <c r="A207" s="3270" t="s">
        <v>304</v>
      </c>
      <c r="B207" s="3259" t="s">
        <v>2909</v>
      </c>
      <c r="C207" s="3260">
        <v>0.13</v>
      </c>
      <c r="D207" s="3260">
        <v>0.13</v>
      </c>
      <c r="E207" s="3260">
        <v>0.13</v>
      </c>
      <c r="F207" s="3260">
        <v>0.13</v>
      </c>
      <c r="G207" s="3261">
        <v>0.13</v>
      </c>
    </row>
    <row r="208" spans="1:7">
      <c r="A208" s="3270" t="s">
        <v>304</v>
      </c>
      <c r="B208" s="3259" t="s">
        <v>2912</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2919</v>
      </c>
      <c r="C210" s="3260">
        <v>0.121</v>
      </c>
      <c r="D210" s="3260">
        <v>0.121</v>
      </c>
      <c r="E210" s="3260">
        <v>0.125</v>
      </c>
      <c r="F210" s="3260">
        <v>0.13</v>
      </c>
      <c r="G210" s="3261">
        <v>0.123</v>
      </c>
    </row>
    <row r="211" spans="1:7">
      <c r="A211" s="3270" t="s">
        <v>304</v>
      </c>
      <c r="B211" s="3259" t="s">
        <v>2922</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2934</v>
      </c>
      <c r="C214" s="3260">
        <v>0.128</v>
      </c>
      <c r="D214" s="3260">
        <v>0.128</v>
      </c>
      <c r="E214" s="3260">
        <v>0.13</v>
      </c>
      <c r="F214" s="3260">
        <v>0.13</v>
      </c>
      <c r="G214" s="3261">
        <v>0.13</v>
      </c>
    </row>
    <row r="215" spans="1:7">
      <c r="A215" s="3270" t="s">
        <v>304</v>
      </c>
      <c r="B215" s="3259" t="s">
        <v>2938</v>
      </c>
      <c r="C215" s="3260">
        <v>0.13</v>
      </c>
      <c r="D215" s="3260">
        <v>0.13</v>
      </c>
      <c r="E215" s="3260">
        <v>0.13</v>
      </c>
      <c r="F215" s="3260">
        <v>0.129</v>
      </c>
      <c r="G215" s="3261">
        <v>0.13</v>
      </c>
    </row>
    <row r="216" spans="1:7">
      <c r="A216" s="3270" t="s">
        <v>304</v>
      </c>
      <c r="B216" s="3259" t="s">
        <v>2945</v>
      </c>
      <c r="C216" s="3260">
        <v>0.13</v>
      </c>
      <c r="D216" s="3260">
        <v>0.13</v>
      </c>
      <c r="E216" s="3260">
        <v>0.13</v>
      </c>
      <c r="F216" s="3260">
        <v>0.13</v>
      </c>
      <c r="G216" s="3261">
        <v>0.13</v>
      </c>
    </row>
    <row r="217" spans="1:7">
      <c r="A217" s="3270" t="s">
        <v>304</v>
      </c>
      <c r="B217" s="3259" t="s">
        <v>2952</v>
      </c>
      <c r="C217" s="3260">
        <v>0.129</v>
      </c>
      <c r="D217" s="3260">
        <v>0.129</v>
      </c>
      <c r="E217" s="3260">
        <v>0.13</v>
      </c>
      <c r="F217" s="3260">
        <v>0.13</v>
      </c>
      <c r="G217" s="3261">
        <v>0.13</v>
      </c>
    </row>
    <row r="218" spans="1:7">
      <c r="A218" s="3270" t="s">
        <v>304</v>
      </c>
      <c r="B218" s="3259" t="s">
        <v>2958</v>
      </c>
      <c r="C218" s="3271"/>
      <c r="D218" s="3271"/>
      <c r="E218" s="3271"/>
      <c r="F218" s="3260">
        <v>0.05</v>
      </c>
      <c r="G218" s="3277"/>
    </row>
    <row r="219" spans="1:7">
      <c r="A219" s="3270" t="s">
        <v>304</v>
      </c>
      <c r="B219" s="3259" t="s">
        <v>2965</v>
      </c>
      <c r="C219" s="3271"/>
      <c r="D219" s="3271"/>
      <c r="E219" s="3271"/>
      <c r="F219" s="3260">
        <v>0.05</v>
      </c>
      <c r="G219" s="3277"/>
    </row>
    <row r="220" spans="1:7">
      <c r="A220" s="3270" t="s">
        <v>304</v>
      </c>
      <c r="B220" s="3259" t="s">
        <v>2971</v>
      </c>
      <c r="C220" s="3271"/>
      <c r="D220" s="3271"/>
      <c r="E220" s="3271"/>
      <c r="F220" s="3260">
        <v>0.05</v>
      </c>
      <c r="G220" s="3277"/>
    </row>
    <row r="221" spans="1:7">
      <c r="A221" s="3270" t="s">
        <v>304</v>
      </c>
      <c r="B221" s="3259" t="s">
        <v>2976</v>
      </c>
      <c r="C221" s="3271"/>
      <c r="D221" s="3271"/>
      <c r="E221" s="3271"/>
      <c r="F221" s="3260">
        <v>0.05</v>
      </c>
      <c r="G221" s="3277"/>
    </row>
    <row r="222" spans="1:7">
      <c r="A222" s="3270" t="s">
        <v>304</v>
      </c>
      <c r="B222" s="3259" t="s">
        <v>2980</v>
      </c>
      <c r="C222" s="3271"/>
      <c r="D222" s="3271"/>
      <c r="E222" s="3271"/>
      <c r="F222" s="3260">
        <v>0.05</v>
      </c>
      <c r="G222" s="3277"/>
    </row>
    <row r="223" spans="1:7">
      <c r="A223" s="3270" t="s">
        <v>304</v>
      </c>
      <c r="B223" s="3259" t="s">
        <v>2985</v>
      </c>
      <c r="C223" s="3271"/>
      <c r="D223" s="3271"/>
      <c r="E223" s="3271"/>
      <c r="F223" s="3260">
        <v>0.05</v>
      </c>
      <c r="G223" s="3277"/>
    </row>
    <row r="224" spans="1:7">
      <c r="A224" s="3270" t="s">
        <v>304</v>
      </c>
      <c r="B224" s="3259" t="s">
        <v>2990</v>
      </c>
      <c r="C224" s="3271"/>
      <c r="D224" s="3271"/>
      <c r="E224" s="3271"/>
      <c r="F224" s="3260">
        <v>0.05</v>
      </c>
      <c r="G224" s="3277"/>
    </row>
    <row r="225" spans="1:7">
      <c r="A225" s="3270" t="s">
        <v>304</v>
      </c>
      <c r="B225" s="3259" t="s">
        <v>2995</v>
      </c>
      <c r="C225" s="3271"/>
      <c r="D225" s="3271"/>
      <c r="E225" s="3271"/>
      <c r="F225" s="3260">
        <v>0.05</v>
      </c>
      <c r="G225" s="3277"/>
    </row>
    <row r="226" spans="1:7">
      <c r="A226" s="3270" t="s">
        <v>304</v>
      </c>
      <c r="B226" s="3259" t="s">
        <v>3197</v>
      </c>
      <c r="C226" s="3271"/>
      <c r="D226" s="3271"/>
      <c r="E226" s="3271"/>
      <c r="F226" s="3260">
        <v>0.05</v>
      </c>
      <c r="G226" s="3277"/>
    </row>
    <row r="227" spans="1:7">
      <c r="A227" s="3270" t="s">
        <v>304</v>
      </c>
      <c r="B227" s="3259" t="s">
        <v>3198</v>
      </c>
      <c r="C227" s="3271"/>
      <c r="D227" s="3271"/>
      <c r="E227" s="3271"/>
      <c r="F227" s="3260">
        <v>0.05</v>
      </c>
      <c r="G227" s="3277"/>
    </row>
    <row r="228" spans="1:7">
      <c r="A228" s="3270" t="s">
        <v>304</v>
      </c>
      <c r="B228" s="3259" t="s">
        <v>3199</v>
      </c>
      <c r="C228" s="3271"/>
      <c r="D228" s="3271"/>
      <c r="E228" s="3271"/>
      <c r="F228" s="3260">
        <v>0.05</v>
      </c>
      <c r="G228" s="3277"/>
    </row>
    <row r="229" spans="1:7">
      <c r="A229" s="3270" t="s">
        <v>304</v>
      </c>
      <c r="B229" s="3259" t="s">
        <v>3200</v>
      </c>
      <c r="C229" s="3271"/>
      <c r="D229" s="3271"/>
      <c r="E229" s="3271"/>
      <c r="F229" s="3260">
        <v>0.05</v>
      </c>
      <c r="G229" s="3277"/>
    </row>
    <row r="230" spans="1:7">
      <c r="A230" s="3270" t="s">
        <v>304</v>
      </c>
      <c r="B230" s="3259" t="s">
        <v>3201</v>
      </c>
      <c r="C230" s="3271"/>
      <c r="D230" s="3271"/>
      <c r="E230" s="3271"/>
      <c r="F230" s="3260">
        <v>0.05</v>
      </c>
      <c r="G230" s="3277"/>
    </row>
    <row r="231" spans="1:7">
      <c r="A231" s="3270" t="s">
        <v>304</v>
      </c>
      <c r="B231" s="3259" t="s">
        <v>3202</v>
      </c>
      <c r="C231" s="3271"/>
      <c r="D231" s="3271"/>
      <c r="E231" s="3271"/>
      <c r="F231" s="3260">
        <v>0.05</v>
      </c>
      <c r="G231" s="3277"/>
    </row>
    <row r="232" spans="1:7">
      <c r="A232" s="3270" t="s">
        <v>304</v>
      </c>
      <c r="B232" s="3259" t="s">
        <v>3203</v>
      </c>
      <c r="C232" s="3271"/>
      <c r="D232" s="3271"/>
      <c r="E232" s="3271"/>
      <c r="F232" s="3260">
        <v>0.05</v>
      </c>
      <c r="G232" s="3277"/>
    </row>
    <row r="233" spans="1:7" ht="14.25" thickBot="1">
      <c r="A233" s="3273" t="s">
        <v>304</v>
      </c>
      <c r="B233" s="3263" t="s">
        <v>3204</v>
      </c>
      <c r="C233" s="3265"/>
      <c r="D233" s="3265"/>
      <c r="E233" s="3265"/>
      <c r="F233" s="3264">
        <v>0.05</v>
      </c>
      <c r="G233" s="3278"/>
    </row>
    <row r="234" spans="1:7">
      <c r="A234" s="3269" t="s">
        <v>305</v>
      </c>
      <c r="B234" s="3255" t="s">
        <v>2853</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2873</v>
      </c>
      <c r="C238" s="3260">
        <v>0.14899999999999999</v>
      </c>
      <c r="D238" s="3260">
        <v>0.14899999999999999</v>
      </c>
      <c r="E238" s="3260">
        <v>0.15</v>
      </c>
      <c r="F238" s="3260">
        <v>0.15</v>
      </c>
      <c r="G238" s="3261">
        <v>0.15</v>
      </c>
    </row>
    <row r="239" spans="1:7">
      <c r="A239" s="3270" t="s">
        <v>305</v>
      </c>
      <c r="B239" s="3259" t="s">
        <v>2877</v>
      </c>
      <c r="C239" s="3260">
        <v>0.15</v>
      </c>
      <c r="D239" s="3260">
        <v>0.15</v>
      </c>
      <c r="E239" s="3260">
        <v>0.15</v>
      </c>
      <c r="F239" s="3260">
        <v>0.15</v>
      </c>
      <c r="G239" s="3261">
        <v>0.15</v>
      </c>
    </row>
    <row r="240" spans="1:7">
      <c r="A240" s="3270" t="s">
        <v>305</v>
      </c>
      <c r="B240" s="3259" t="s">
        <v>2882</v>
      </c>
      <c r="C240" s="3260">
        <v>0.15</v>
      </c>
      <c r="D240" s="3260">
        <v>0.15</v>
      </c>
      <c r="E240" s="3260">
        <v>0.15</v>
      </c>
      <c r="F240" s="3260">
        <v>0.15</v>
      </c>
      <c r="G240" s="3261">
        <v>0.15</v>
      </c>
    </row>
    <row r="241" spans="1:7">
      <c r="A241" s="3270" t="s">
        <v>305</v>
      </c>
      <c r="B241" s="3259" t="s">
        <v>2886</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2892</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2900</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2905</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2913</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2926</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2935</v>
      </c>
      <c r="C258" s="3260">
        <v>0.14299999999999999</v>
      </c>
      <c r="D258" s="3260">
        <v>0.14299999999999999</v>
      </c>
      <c r="E258" s="3260">
        <v>0.15</v>
      </c>
      <c r="F258" s="3260">
        <v>0.14799999999999999</v>
      </c>
      <c r="G258" s="3261">
        <v>0.14599999999999999</v>
      </c>
    </row>
    <row r="259" spans="1:7">
      <c r="A259" s="3270" t="s">
        <v>305</v>
      </c>
      <c r="B259" s="3259" t="s">
        <v>2939</v>
      </c>
      <c r="C259" s="3260">
        <v>0.14399999999999999</v>
      </c>
      <c r="D259" s="3260">
        <v>0.14399999999999999</v>
      </c>
      <c r="E259" s="3260">
        <v>0.14899999999999999</v>
      </c>
      <c r="F259" s="3260">
        <v>0.14699999999999999</v>
      </c>
      <c r="G259" s="3261">
        <v>0.14599999999999999</v>
      </c>
    </row>
    <row r="260" spans="1:7">
      <c r="A260" s="3270" t="s">
        <v>305</v>
      </c>
      <c r="B260" s="3259" t="s">
        <v>2946</v>
      </c>
      <c r="C260" s="3260">
        <v>0.109</v>
      </c>
      <c r="D260" s="3260">
        <v>0.111</v>
      </c>
      <c r="E260" s="3260">
        <v>0.13100000000000001</v>
      </c>
      <c r="F260" s="3260">
        <v>0.126</v>
      </c>
      <c r="G260" s="3261">
        <v>0.11899999999999999</v>
      </c>
    </row>
    <row r="261" spans="1:7">
      <c r="A261" s="3270" t="s">
        <v>305</v>
      </c>
      <c r="B261" s="3259" t="s">
        <v>2953</v>
      </c>
      <c r="C261" s="3260">
        <v>0.1</v>
      </c>
      <c r="D261" s="3260">
        <v>0.1</v>
      </c>
      <c r="E261" s="3260">
        <v>0.11799999999999999</v>
      </c>
      <c r="F261" s="3260">
        <v>0.108</v>
      </c>
      <c r="G261" s="3261">
        <v>0.107</v>
      </c>
    </row>
    <row r="262" spans="1:7">
      <c r="A262" s="3270" t="s">
        <v>305</v>
      </c>
      <c r="B262" s="3259" t="s">
        <v>2959</v>
      </c>
      <c r="C262" s="3260">
        <v>0.1</v>
      </c>
      <c r="D262" s="3260">
        <v>0.1</v>
      </c>
      <c r="E262" s="3260">
        <v>0.1</v>
      </c>
      <c r="F262" s="3260">
        <v>0.14099999999999999</v>
      </c>
      <c r="G262" s="3261">
        <v>0.1</v>
      </c>
    </row>
    <row r="263" spans="1:7">
      <c r="A263" s="3270" t="s">
        <v>305</v>
      </c>
      <c r="B263" s="3259" t="s">
        <v>2966</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2977</v>
      </c>
      <c r="C265" s="3271"/>
      <c r="D265" s="3271"/>
      <c r="E265" s="3271"/>
      <c r="F265" s="3260">
        <v>0.05</v>
      </c>
      <c r="G265" s="3277"/>
    </row>
    <row r="266" spans="1:7">
      <c r="A266" s="3270" t="s">
        <v>305</v>
      </c>
      <c r="B266" s="3259" t="s">
        <v>2981</v>
      </c>
      <c r="C266" s="3271"/>
      <c r="D266" s="3271"/>
      <c r="E266" s="3271"/>
      <c r="F266" s="3260">
        <v>0.05</v>
      </c>
      <c r="G266" s="3277"/>
    </row>
    <row r="267" spans="1:7">
      <c r="A267" s="3270" t="s">
        <v>305</v>
      </c>
      <c r="B267" s="3259" t="s">
        <v>2986</v>
      </c>
      <c r="C267" s="3271"/>
      <c r="D267" s="3271"/>
      <c r="E267" s="3271"/>
      <c r="F267" s="3260">
        <v>0.05</v>
      </c>
      <c r="G267" s="3277"/>
    </row>
    <row r="268" spans="1:7">
      <c r="A268" s="3270" t="s">
        <v>305</v>
      </c>
      <c r="B268" s="3259" t="s">
        <v>2991</v>
      </c>
      <c r="C268" s="3271"/>
      <c r="D268" s="3271"/>
      <c r="E268" s="3271"/>
      <c r="F268" s="3260">
        <v>0.05</v>
      </c>
      <c r="G268" s="3277"/>
    </row>
    <row r="269" spans="1:7">
      <c r="A269" s="3270" t="s">
        <v>305</v>
      </c>
      <c r="B269" s="3259" t="s">
        <v>2996</v>
      </c>
      <c r="C269" s="3271"/>
      <c r="D269" s="3271"/>
      <c r="E269" s="3271"/>
      <c r="F269" s="3260">
        <v>0.05</v>
      </c>
      <c r="G269" s="3277"/>
    </row>
    <row r="270" spans="1:7">
      <c r="A270" s="3270" t="s">
        <v>305</v>
      </c>
      <c r="B270" s="3259" t="s">
        <v>3001</v>
      </c>
      <c r="C270" s="3271"/>
      <c r="D270" s="3271"/>
      <c r="E270" s="3271"/>
      <c r="F270" s="3260">
        <v>0.05</v>
      </c>
      <c r="G270" s="3277"/>
    </row>
    <row r="271" spans="1:7">
      <c r="A271" s="3270" t="s">
        <v>305</v>
      </c>
      <c r="B271" s="3259" t="s">
        <v>3205</v>
      </c>
      <c r="C271" s="3271"/>
      <c r="D271" s="3271"/>
      <c r="E271" s="3271"/>
      <c r="F271" s="3260">
        <v>0.05</v>
      </c>
      <c r="G271" s="3277"/>
    </row>
    <row r="272" spans="1:7">
      <c r="A272" s="3270" t="s">
        <v>305</v>
      </c>
      <c r="B272" s="3259" t="s">
        <v>3206</v>
      </c>
      <c r="C272" s="3271"/>
      <c r="D272" s="3271"/>
      <c r="E272" s="3271"/>
      <c r="F272" s="3260">
        <v>0.05</v>
      </c>
      <c r="G272" s="3277"/>
    </row>
    <row r="273" spans="1:7">
      <c r="A273" s="3270" t="s">
        <v>305</v>
      </c>
      <c r="B273" s="3259" t="s">
        <v>3207</v>
      </c>
      <c r="C273" s="3271"/>
      <c r="D273" s="3271"/>
      <c r="E273" s="3271"/>
      <c r="F273" s="3260">
        <v>0.05</v>
      </c>
      <c r="G273" s="3277"/>
    </row>
    <row r="274" spans="1:7">
      <c r="A274" s="3270" t="s">
        <v>305</v>
      </c>
      <c r="B274" s="3259" t="s">
        <v>3208</v>
      </c>
      <c r="C274" s="3271"/>
      <c r="D274" s="3271"/>
      <c r="E274" s="3271"/>
      <c r="F274" s="3260">
        <v>0.05</v>
      </c>
      <c r="G274" s="3277"/>
    </row>
    <row r="275" spans="1:7">
      <c r="A275" s="3270" t="s">
        <v>305</v>
      </c>
      <c r="B275" s="3259" t="s">
        <v>3209</v>
      </c>
      <c r="C275" s="3271"/>
      <c r="D275" s="3271"/>
      <c r="E275" s="3271"/>
      <c r="F275" s="3260">
        <v>0.05</v>
      </c>
      <c r="G275" s="3277"/>
    </row>
    <row r="276" spans="1:7" ht="14.25" thickBot="1">
      <c r="A276" s="3273" t="s">
        <v>305</v>
      </c>
      <c r="B276" s="3263" t="s">
        <v>3210</v>
      </c>
      <c r="C276" s="3265"/>
      <c r="D276" s="3265"/>
      <c r="E276" s="3265"/>
      <c r="F276" s="3264">
        <v>0.05</v>
      </c>
      <c r="G276" s="3278"/>
    </row>
    <row r="277" spans="1:7">
      <c r="A277" s="3269" t="s">
        <v>306</v>
      </c>
      <c r="B277" s="3255" t="s">
        <v>2854</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2866</v>
      </c>
      <c r="C279" s="3260">
        <v>0.15</v>
      </c>
      <c r="D279" s="3260">
        <v>0.15</v>
      </c>
      <c r="E279" s="3260">
        <v>0.15</v>
      </c>
      <c r="F279" s="3260">
        <v>0.15</v>
      </c>
      <c r="G279" s="3261">
        <v>0.15</v>
      </c>
    </row>
    <row r="280" spans="1:7">
      <c r="A280" s="3270" t="s">
        <v>306</v>
      </c>
      <c r="B280" s="3259" t="s">
        <v>2870</v>
      </c>
      <c r="C280" s="3260">
        <v>0.15</v>
      </c>
      <c r="D280" s="3260">
        <v>0.15</v>
      </c>
      <c r="E280" s="3260">
        <v>0.15</v>
      </c>
      <c r="F280" s="3260">
        <v>0.15</v>
      </c>
      <c r="G280" s="3261">
        <v>0.15</v>
      </c>
    </row>
    <row r="281" spans="1:7">
      <c r="A281" s="3270" t="s">
        <v>306</v>
      </c>
      <c r="B281" s="3259" t="s">
        <v>2874</v>
      </c>
      <c r="C281" s="3260">
        <v>0.15</v>
      </c>
      <c r="D281" s="3260">
        <v>0.15</v>
      </c>
      <c r="E281" s="3260">
        <v>0.15</v>
      </c>
      <c r="F281" s="3260">
        <v>0.15</v>
      </c>
      <c r="G281" s="3261">
        <v>0.15</v>
      </c>
    </row>
    <row r="282" spans="1:7">
      <c r="A282" s="3270" t="s">
        <v>306</v>
      </c>
      <c r="B282" s="3259" t="s">
        <v>2878</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2893</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2898</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2908</v>
      </c>
      <c r="C293" s="3260">
        <v>0.15</v>
      </c>
      <c r="D293" s="3260">
        <v>0.15</v>
      </c>
      <c r="E293" s="3260">
        <v>0.15</v>
      </c>
      <c r="F293" s="3260">
        <v>0.14499999999999999</v>
      </c>
      <c r="G293" s="3261">
        <v>0.15</v>
      </c>
    </row>
    <row r="294" spans="1:7">
      <c r="A294" s="3270" t="s">
        <v>306</v>
      </c>
      <c r="B294" s="3259" t="s">
        <v>2910</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2927</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2940</v>
      </c>
      <c r="C302" s="3260">
        <v>0.15</v>
      </c>
      <c r="D302" s="3260">
        <v>0.15</v>
      </c>
      <c r="E302" s="3260">
        <v>0.15</v>
      </c>
      <c r="F302" s="3260">
        <v>0.14699999999999999</v>
      </c>
      <c r="G302" s="3261">
        <v>0.15</v>
      </c>
    </row>
    <row r="303" spans="1:7">
      <c r="A303" s="3270" t="s">
        <v>306</v>
      </c>
      <c r="B303" s="3259" t="s">
        <v>2947</v>
      </c>
      <c r="C303" s="3260">
        <v>0.15</v>
      </c>
      <c r="D303" s="3260">
        <v>0.15</v>
      </c>
      <c r="E303" s="3260">
        <v>0.15</v>
      </c>
      <c r="F303" s="3260">
        <v>0.14199999999999999</v>
      </c>
      <c r="G303" s="3261">
        <v>0.15</v>
      </c>
    </row>
    <row r="304" spans="1:7">
      <c r="A304" s="3270" t="s">
        <v>306</v>
      </c>
      <c r="B304" s="3259" t="s">
        <v>2954</v>
      </c>
      <c r="C304" s="3260">
        <v>0.15</v>
      </c>
      <c r="D304" s="3260">
        <v>0.15</v>
      </c>
      <c r="E304" s="3260">
        <v>0.15</v>
      </c>
      <c r="F304" s="3260">
        <v>0.14499999999999999</v>
      </c>
      <c r="G304" s="3261">
        <v>0.15</v>
      </c>
    </row>
    <row r="305" spans="1:7">
      <c r="A305" s="3270" t="s">
        <v>306</v>
      </c>
      <c r="B305" s="3259" t="s">
        <v>2960</v>
      </c>
      <c r="C305" s="3260">
        <v>0.15</v>
      </c>
      <c r="D305" s="3260">
        <v>0.15</v>
      </c>
      <c r="E305" s="3260">
        <v>0.15</v>
      </c>
      <c r="F305" s="3260">
        <v>0.111</v>
      </c>
      <c r="G305" s="3261">
        <v>0.15</v>
      </c>
    </row>
    <row r="306" spans="1:7">
      <c r="A306" s="3270" t="s">
        <v>306</v>
      </c>
      <c r="B306" s="3259" t="s">
        <v>2967</v>
      </c>
      <c r="C306" s="3260">
        <v>0.15</v>
      </c>
      <c r="D306" s="3260">
        <v>0.15</v>
      </c>
      <c r="E306" s="3260">
        <v>0.15</v>
      </c>
      <c r="F306" s="3260">
        <v>0.126</v>
      </c>
      <c r="G306" s="3261">
        <v>0.15</v>
      </c>
    </row>
    <row r="307" spans="1:7">
      <c r="A307" s="3270" t="s">
        <v>306</v>
      </c>
      <c r="B307" s="3259" t="s">
        <v>2972</v>
      </c>
      <c r="C307" s="3260">
        <v>0.15</v>
      </c>
      <c r="D307" s="3260">
        <v>0.15</v>
      </c>
      <c r="E307" s="3260">
        <v>0.15</v>
      </c>
      <c r="F307" s="3260">
        <v>0.12</v>
      </c>
      <c r="G307" s="3261">
        <v>0.15</v>
      </c>
    </row>
    <row r="308" spans="1:7">
      <c r="A308" s="3270" t="s">
        <v>306</v>
      </c>
      <c r="B308" s="3259" t="s">
        <v>2978</v>
      </c>
      <c r="C308" s="3260">
        <v>0.15</v>
      </c>
      <c r="D308" s="3260">
        <v>0.15</v>
      </c>
      <c r="E308" s="3260">
        <v>0.15</v>
      </c>
      <c r="F308" s="3260">
        <v>0.13</v>
      </c>
      <c r="G308" s="3261">
        <v>0.15</v>
      </c>
    </row>
    <row r="309" spans="1:7">
      <c r="A309" s="3270" t="s">
        <v>306</v>
      </c>
      <c r="B309" s="3259" t="s">
        <v>2982</v>
      </c>
      <c r="C309" s="3260">
        <v>0.15</v>
      </c>
      <c r="D309" s="3260">
        <v>0.15</v>
      </c>
      <c r="E309" s="3260">
        <v>0.15</v>
      </c>
      <c r="F309" s="3260">
        <v>0.14099999999999999</v>
      </c>
      <c r="G309" s="3261">
        <v>0.15</v>
      </c>
    </row>
    <row r="310" spans="1:7">
      <c r="A310" s="3270" t="s">
        <v>306</v>
      </c>
      <c r="B310" s="3259" t="s">
        <v>2987</v>
      </c>
      <c r="C310" s="3260">
        <v>0.15</v>
      </c>
      <c r="D310" s="3260">
        <v>0.15</v>
      </c>
      <c r="E310" s="3260">
        <v>0.15</v>
      </c>
      <c r="F310" s="3260">
        <v>0.15</v>
      </c>
      <c r="G310" s="3261">
        <v>0.15</v>
      </c>
    </row>
    <row r="311" spans="1:7">
      <c r="A311" s="3270" t="s">
        <v>306</v>
      </c>
      <c r="B311" s="3259" t="s">
        <v>2992</v>
      </c>
      <c r="C311" s="3260">
        <v>0.13200000000000001</v>
      </c>
      <c r="D311" s="3260">
        <v>0.13300000000000001</v>
      </c>
      <c r="E311" s="3260">
        <v>0.14499999999999999</v>
      </c>
      <c r="F311" s="3260">
        <v>0.14199999999999999</v>
      </c>
      <c r="G311" s="3261">
        <v>0.14000000000000001</v>
      </c>
    </row>
    <row r="312" spans="1:7">
      <c r="A312" s="3270" t="s">
        <v>306</v>
      </c>
      <c r="B312" s="3259" t="s">
        <v>2997</v>
      </c>
      <c r="C312" s="3260">
        <v>0.13800000000000001</v>
      </c>
      <c r="D312" s="3260">
        <v>0.14000000000000001</v>
      </c>
      <c r="E312" s="3260">
        <v>0.14599999999999999</v>
      </c>
      <c r="F312" s="3260">
        <v>0.14899999999999999</v>
      </c>
      <c r="G312" s="3261">
        <v>0.14199999999999999</v>
      </c>
    </row>
    <row r="313" spans="1:7">
      <c r="A313" s="3270" t="s">
        <v>306</v>
      </c>
      <c r="B313" s="3259" t="s">
        <v>3002</v>
      </c>
      <c r="C313" s="3260">
        <v>0.125</v>
      </c>
      <c r="D313" s="3260">
        <v>0.127</v>
      </c>
      <c r="E313" s="3260">
        <v>0.14399999999999999</v>
      </c>
      <c r="F313" s="3260">
        <v>0.115</v>
      </c>
      <c r="G313" s="3261">
        <v>0.13600000000000001</v>
      </c>
    </row>
    <row r="314" spans="1:7">
      <c r="A314" s="3270" t="s">
        <v>306</v>
      </c>
      <c r="B314" s="3259" t="s">
        <v>3211</v>
      </c>
      <c r="C314" s="3276"/>
      <c r="D314" s="3276"/>
      <c r="E314" s="3276"/>
      <c r="F314" s="3260">
        <v>0.05</v>
      </c>
      <c r="G314" s="3277"/>
    </row>
    <row r="315" spans="1:7">
      <c r="A315" s="3270" t="s">
        <v>306</v>
      </c>
      <c r="B315" s="3259" t="s">
        <v>3212</v>
      </c>
      <c r="C315" s="3276"/>
      <c r="D315" s="3276"/>
      <c r="E315" s="3276"/>
      <c r="F315" s="3260">
        <v>0.05</v>
      </c>
      <c r="G315" s="3277"/>
    </row>
    <row r="316" spans="1:7">
      <c r="A316" s="3270" t="s">
        <v>306</v>
      </c>
      <c r="B316" s="3259" t="s">
        <v>3213</v>
      </c>
      <c r="C316" s="3271"/>
      <c r="D316" s="3271"/>
      <c r="E316" s="3271"/>
      <c r="F316" s="3260">
        <v>0.05</v>
      </c>
      <c r="G316" s="3277"/>
    </row>
    <row r="317" spans="1:7">
      <c r="A317" s="3270" t="s">
        <v>306</v>
      </c>
      <c r="B317" s="3259" t="s">
        <v>3214</v>
      </c>
      <c r="C317" s="3271"/>
      <c r="D317" s="3271"/>
      <c r="E317" s="3271"/>
      <c r="F317" s="3260">
        <v>0.05</v>
      </c>
      <c r="G317" s="3277"/>
    </row>
    <row r="318" spans="1:7">
      <c r="A318" s="3270" t="s">
        <v>306</v>
      </c>
      <c r="B318" s="3259" t="s">
        <v>3215</v>
      </c>
      <c r="C318" s="3271"/>
      <c r="D318" s="3271"/>
      <c r="E318" s="3271"/>
      <c r="F318" s="3260">
        <v>0.05</v>
      </c>
      <c r="G318" s="3277"/>
    </row>
    <row r="319" spans="1:7">
      <c r="A319" s="3270" t="s">
        <v>306</v>
      </c>
      <c r="B319" s="3259" t="s">
        <v>3216</v>
      </c>
      <c r="C319" s="3271"/>
      <c r="D319" s="3271"/>
      <c r="E319" s="3271"/>
      <c r="F319" s="3260">
        <v>0.05</v>
      </c>
      <c r="G319" s="3277"/>
    </row>
    <row r="320" spans="1:7">
      <c r="A320" s="3270" t="s">
        <v>306</v>
      </c>
      <c r="B320" s="3259" t="s">
        <v>3217</v>
      </c>
      <c r="C320" s="3271"/>
      <c r="D320" s="3271"/>
      <c r="E320" s="3271"/>
      <c r="F320" s="3260">
        <v>0.05</v>
      </c>
      <c r="G320" s="3277"/>
    </row>
    <row r="321" spans="1:7">
      <c r="A321" s="3270" t="s">
        <v>306</v>
      </c>
      <c r="B321" s="3259" t="s">
        <v>3218</v>
      </c>
      <c r="C321" s="3271"/>
      <c r="D321" s="3271"/>
      <c r="E321" s="3271"/>
      <c r="F321" s="3260">
        <v>0.05</v>
      </c>
      <c r="G321" s="3277"/>
    </row>
    <row r="322" spans="1:7">
      <c r="A322" s="3270" t="s">
        <v>306</v>
      </c>
      <c r="B322" s="3259" t="s">
        <v>3219</v>
      </c>
      <c r="C322" s="3271"/>
      <c r="D322" s="3271"/>
      <c r="E322" s="3271"/>
      <c r="F322" s="3260">
        <v>0.05</v>
      </c>
      <c r="G322" s="3277"/>
    </row>
    <row r="323" spans="1:7">
      <c r="A323" s="3270" t="s">
        <v>306</v>
      </c>
      <c r="B323" s="3259" t="s">
        <v>3220</v>
      </c>
      <c r="C323" s="3271"/>
      <c r="D323" s="3271"/>
      <c r="E323" s="3271"/>
      <c r="F323" s="3260">
        <v>0.05</v>
      </c>
      <c r="G323" s="3277"/>
    </row>
    <row r="324" spans="1:7">
      <c r="A324" s="3270" t="s">
        <v>306</v>
      </c>
      <c r="B324" s="3259" t="s">
        <v>3221</v>
      </c>
      <c r="C324" s="3271"/>
      <c r="D324" s="3271"/>
      <c r="E324" s="3271"/>
      <c r="F324" s="3260">
        <v>0.05</v>
      </c>
      <c r="G324" s="3277"/>
    </row>
    <row r="325" spans="1:7">
      <c r="A325" s="3270" t="s">
        <v>306</v>
      </c>
      <c r="B325" s="3259" t="s">
        <v>3222</v>
      </c>
      <c r="C325" s="3271"/>
      <c r="D325" s="3271"/>
      <c r="E325" s="3271"/>
      <c r="F325" s="3260">
        <v>0.05</v>
      </c>
      <c r="G325" s="3277"/>
    </row>
    <row r="326" spans="1:7" ht="14.25" thickBot="1">
      <c r="A326" s="3273" t="s">
        <v>306</v>
      </c>
      <c r="B326" s="3263" t="s">
        <v>3223</v>
      </c>
      <c r="C326" s="3265"/>
      <c r="D326" s="3265"/>
      <c r="E326" s="3265"/>
      <c r="F326" s="3264">
        <v>0.05</v>
      </c>
      <c r="G326" s="3278"/>
    </row>
    <row r="327" spans="1:7">
      <c r="A327" s="3269" t="s">
        <v>307</v>
      </c>
      <c r="B327" s="3255" t="s">
        <v>2855</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2867</v>
      </c>
      <c r="C329" s="3260">
        <v>0.15</v>
      </c>
      <c r="D329" s="3260">
        <v>0.15</v>
      </c>
      <c r="E329" s="3260">
        <v>0.15</v>
      </c>
      <c r="F329" s="3260">
        <v>0.15</v>
      </c>
      <c r="G329" s="3261">
        <v>0.15</v>
      </c>
    </row>
    <row r="330" spans="1:7">
      <c r="A330" s="3270" t="s">
        <v>307</v>
      </c>
      <c r="B330" s="3259" t="s">
        <v>2871</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2879</v>
      </c>
      <c r="C332" s="3260">
        <v>0.15</v>
      </c>
      <c r="D332" s="3260">
        <v>0.15</v>
      </c>
      <c r="E332" s="3260">
        <v>0.15</v>
      </c>
      <c r="F332" s="3260">
        <v>0.15</v>
      </c>
      <c r="G332" s="3261">
        <v>0.15</v>
      </c>
    </row>
    <row r="333" spans="1:7">
      <c r="A333" s="3270" t="s">
        <v>307</v>
      </c>
      <c r="B333" s="3259" t="s">
        <v>2883</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2889</v>
      </c>
      <c r="C336" s="3260">
        <v>0.15</v>
      </c>
      <c r="D336" s="3260">
        <v>0.15</v>
      </c>
      <c r="E336" s="3260">
        <v>0.15</v>
      </c>
      <c r="F336" s="3260">
        <v>0.14199999999999999</v>
      </c>
      <c r="G336" s="3261">
        <v>0.15</v>
      </c>
    </row>
    <row r="337" spans="1:7">
      <c r="A337" s="3270" t="s">
        <v>307</v>
      </c>
      <c r="B337" s="3259" t="s">
        <v>2894</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2901</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2906</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2914</v>
      </c>
      <c r="C345" s="3260">
        <v>0.15</v>
      </c>
      <c r="D345" s="3260">
        <v>0.15</v>
      </c>
      <c r="E345" s="3260">
        <v>0.15</v>
      </c>
      <c r="F345" s="3260">
        <v>0.13800000000000001</v>
      </c>
      <c r="G345" s="3261">
        <v>0.15</v>
      </c>
    </row>
    <row r="346" spans="1:7">
      <c r="A346" s="3270" t="s">
        <v>307</v>
      </c>
      <c r="B346" s="3259" t="s">
        <v>2916</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2923</v>
      </c>
      <c r="C348" s="3260">
        <v>0.15</v>
      </c>
      <c r="D348" s="3260">
        <v>0.15</v>
      </c>
      <c r="E348" s="3260">
        <v>0.15</v>
      </c>
      <c r="F348" s="3260">
        <v>0.14399999999999999</v>
      </c>
      <c r="G348" s="3261">
        <v>0.15</v>
      </c>
    </row>
    <row r="349" spans="1:7">
      <c r="A349" s="3270" t="s">
        <v>307</v>
      </c>
      <c r="B349" s="3259" t="s">
        <v>2928</v>
      </c>
      <c r="C349" s="3260">
        <v>0.15</v>
      </c>
      <c r="D349" s="3260">
        <v>0.15</v>
      </c>
      <c r="E349" s="3260">
        <v>0.15</v>
      </c>
      <c r="F349" s="3260">
        <v>0.15</v>
      </c>
      <c r="G349" s="3261">
        <v>0.15</v>
      </c>
    </row>
    <row r="350" spans="1:7">
      <c r="A350" s="3270" t="s">
        <v>307</v>
      </c>
      <c r="B350" s="3259" t="s">
        <v>2931</v>
      </c>
      <c r="C350" s="3260">
        <v>0.15</v>
      </c>
      <c r="D350" s="3260">
        <v>0.15</v>
      </c>
      <c r="E350" s="3260">
        <v>0.15</v>
      </c>
      <c r="F350" s="3260">
        <v>0.14699999999999999</v>
      </c>
      <c r="G350" s="3261">
        <v>0.15</v>
      </c>
    </row>
    <row r="351" spans="1:7">
      <c r="A351" s="3270" t="s">
        <v>307</v>
      </c>
      <c r="B351" s="3259" t="s">
        <v>2936</v>
      </c>
      <c r="C351" s="3260">
        <v>0.15</v>
      </c>
      <c r="D351" s="3260">
        <v>0.15</v>
      </c>
      <c r="E351" s="3260">
        <v>0.15</v>
      </c>
      <c r="F351" s="3260">
        <v>0.13</v>
      </c>
      <c r="G351" s="3261">
        <v>0.15</v>
      </c>
    </row>
    <row r="352" spans="1:7">
      <c r="A352" s="3270" t="s">
        <v>307</v>
      </c>
      <c r="B352" s="3259" t="s">
        <v>2941</v>
      </c>
      <c r="C352" s="3260">
        <v>0.15</v>
      </c>
      <c r="D352" s="3260">
        <v>0.15</v>
      </c>
      <c r="E352" s="3260">
        <v>0.15</v>
      </c>
      <c r="F352" s="3260">
        <v>0.14599999999999999</v>
      </c>
      <c r="G352" s="3261">
        <v>0.15</v>
      </c>
    </row>
    <row r="353" spans="1:7">
      <c r="A353" s="3270" t="s">
        <v>307</v>
      </c>
      <c r="B353" s="3259" t="s">
        <v>2948</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2961</v>
      </c>
      <c r="C355" s="3260">
        <v>0.15</v>
      </c>
      <c r="D355" s="3260">
        <v>0.15</v>
      </c>
      <c r="E355" s="3260">
        <v>0.15</v>
      </c>
      <c r="F355" s="3260">
        <v>0.15</v>
      </c>
      <c r="G355" s="3261">
        <v>0.15</v>
      </c>
    </row>
    <row r="356" spans="1:7">
      <c r="A356" s="3270" t="s">
        <v>307</v>
      </c>
      <c r="B356" s="3259" t="s">
        <v>2968</v>
      </c>
      <c r="C356" s="3260">
        <v>0.15</v>
      </c>
      <c r="D356" s="3260">
        <v>0.15</v>
      </c>
      <c r="E356" s="3260">
        <v>0.15</v>
      </c>
      <c r="F356" s="3260">
        <v>0.15</v>
      </c>
      <c r="G356" s="3261">
        <v>0.15</v>
      </c>
    </row>
    <row r="357" spans="1:7" ht="14.25" thickBot="1">
      <c r="A357" s="3273" t="s">
        <v>307</v>
      </c>
      <c r="B357" s="3263" t="s">
        <v>2973</v>
      </c>
      <c r="C357" s="3264">
        <v>0.126</v>
      </c>
      <c r="D357" s="3264">
        <v>0.127</v>
      </c>
      <c r="E357" s="3264">
        <v>0.14299999999999999</v>
      </c>
      <c r="F357" s="3264">
        <v>0.125</v>
      </c>
      <c r="G357" s="3266">
        <v>0.129</v>
      </c>
    </row>
    <row r="358" spans="1:7">
      <c r="A358" s="3269" t="s">
        <v>2842</v>
      </c>
      <c r="B358" s="3255" t="s">
        <v>2856</v>
      </c>
      <c r="C358" s="3256">
        <v>0.15</v>
      </c>
      <c r="D358" s="3256">
        <v>0.15</v>
      </c>
      <c r="E358" s="3256">
        <v>0.15</v>
      </c>
      <c r="F358" s="3256">
        <v>0.15</v>
      </c>
      <c r="G358" s="3257">
        <v>0.15</v>
      </c>
    </row>
    <row r="359" spans="1:7">
      <c r="A359" s="3270" t="s">
        <v>2842</v>
      </c>
      <c r="B359" s="3259" t="s">
        <v>2862</v>
      </c>
      <c r="C359" s="3260">
        <v>0.1</v>
      </c>
      <c r="D359" s="3260">
        <v>0.1</v>
      </c>
      <c r="E359" s="3260">
        <v>0.1</v>
      </c>
      <c r="F359" s="3260">
        <v>0.1</v>
      </c>
      <c r="G359" s="3261">
        <v>0.1</v>
      </c>
    </row>
    <row r="360" spans="1:7">
      <c r="A360" s="3270" t="s">
        <v>2842</v>
      </c>
      <c r="B360" s="3259" t="s">
        <v>2868</v>
      </c>
      <c r="C360" s="3260">
        <v>0.15</v>
      </c>
      <c r="D360" s="3260">
        <v>0.15</v>
      </c>
      <c r="E360" s="3260">
        <v>0.15</v>
      </c>
      <c r="F360" s="3260">
        <v>0.14899999999999999</v>
      </c>
      <c r="G360" s="3261">
        <v>0.15</v>
      </c>
    </row>
    <row r="361" spans="1:7">
      <c r="A361" s="3270" t="s">
        <v>2842</v>
      </c>
      <c r="B361" s="3259" t="s">
        <v>153</v>
      </c>
      <c r="C361" s="3260">
        <v>0.15</v>
      </c>
      <c r="D361" s="3260">
        <v>0.15</v>
      </c>
      <c r="E361" s="3260">
        <v>0.15</v>
      </c>
      <c r="F361" s="3260">
        <v>0.115</v>
      </c>
      <c r="G361" s="3261">
        <v>0.15</v>
      </c>
    </row>
    <row r="362" spans="1:7">
      <c r="A362" s="3270" t="s">
        <v>2842</v>
      </c>
      <c r="B362" s="3259" t="s">
        <v>2875</v>
      </c>
      <c r="C362" s="3260">
        <v>0.15</v>
      </c>
      <c r="D362" s="3260">
        <v>0.15</v>
      </c>
      <c r="E362" s="3260">
        <v>0.15</v>
      </c>
      <c r="F362" s="3260">
        <v>0.106</v>
      </c>
      <c r="G362" s="3261">
        <v>0.15</v>
      </c>
    </row>
    <row r="363" spans="1:7">
      <c r="A363" s="3270" t="s">
        <v>2842</v>
      </c>
      <c r="B363" s="3259" t="s">
        <v>2880</v>
      </c>
      <c r="C363" s="3260">
        <v>0.15</v>
      </c>
      <c r="D363" s="3260">
        <v>0.15</v>
      </c>
      <c r="E363" s="3260">
        <v>0.15</v>
      </c>
      <c r="F363" s="3260">
        <v>0.14699999999999999</v>
      </c>
      <c r="G363" s="3261">
        <v>0.15</v>
      </c>
    </row>
    <row r="364" spans="1:7">
      <c r="A364" s="3270" t="s">
        <v>2842</v>
      </c>
      <c r="B364" s="3259" t="s">
        <v>2884</v>
      </c>
      <c r="C364" s="3260">
        <v>0.15</v>
      </c>
      <c r="D364" s="3260">
        <v>0.15</v>
      </c>
      <c r="E364" s="3260">
        <v>0.15</v>
      </c>
      <c r="F364" s="3260">
        <v>0.14799999999999999</v>
      </c>
      <c r="G364" s="3261">
        <v>0.15</v>
      </c>
    </row>
    <row r="365" spans="1:7">
      <c r="A365" s="3270" t="s">
        <v>2842</v>
      </c>
      <c r="B365" s="3259" t="s">
        <v>200</v>
      </c>
      <c r="C365" s="3260">
        <v>0.15</v>
      </c>
      <c r="D365" s="3260">
        <v>0.15</v>
      </c>
      <c r="E365" s="3260">
        <v>0.15</v>
      </c>
      <c r="F365" s="3260">
        <v>0.15</v>
      </c>
      <c r="G365" s="3261">
        <v>0.15</v>
      </c>
    </row>
    <row r="366" spans="1:7">
      <c r="A366" s="3270" t="s">
        <v>2842</v>
      </c>
      <c r="B366" s="3259" t="s">
        <v>2887</v>
      </c>
      <c r="C366" s="3260">
        <v>0.15</v>
      </c>
      <c r="D366" s="3260">
        <v>0.15</v>
      </c>
      <c r="E366" s="3260">
        <v>0.15</v>
      </c>
      <c r="F366" s="3260">
        <v>0.15</v>
      </c>
      <c r="G366" s="3261">
        <v>0.15</v>
      </c>
    </row>
    <row r="367" spans="1:7">
      <c r="A367" s="3270" t="s">
        <v>2842</v>
      </c>
      <c r="B367" s="3259" t="s">
        <v>2890</v>
      </c>
      <c r="C367" s="3260">
        <v>0.15</v>
      </c>
      <c r="D367" s="3260">
        <v>0.15</v>
      </c>
      <c r="E367" s="3260">
        <v>0.15</v>
      </c>
      <c r="F367" s="3260">
        <v>0.14699999999999999</v>
      </c>
      <c r="G367" s="3261">
        <v>0.15</v>
      </c>
    </row>
    <row r="368" spans="1:7">
      <c r="A368" s="3270" t="s">
        <v>2842</v>
      </c>
      <c r="B368" s="3259" t="s">
        <v>2895</v>
      </c>
      <c r="C368" s="3260">
        <v>0.15</v>
      </c>
      <c r="D368" s="3260">
        <v>0.15</v>
      </c>
      <c r="E368" s="3260">
        <v>0.15</v>
      </c>
      <c r="F368" s="3260">
        <v>0.13600000000000001</v>
      </c>
      <c r="G368" s="3261">
        <v>0.15</v>
      </c>
    </row>
    <row r="369" spans="1:7">
      <c r="A369" s="3270" t="s">
        <v>2842</v>
      </c>
      <c r="B369" s="3259" t="s">
        <v>214</v>
      </c>
      <c r="C369" s="3260">
        <v>0.15</v>
      </c>
      <c r="D369" s="3260">
        <v>0.15</v>
      </c>
      <c r="E369" s="3260">
        <v>0.15</v>
      </c>
      <c r="F369" s="3260">
        <v>0.14399999999999999</v>
      </c>
      <c r="G369" s="3261">
        <v>0.15</v>
      </c>
    </row>
    <row r="370" spans="1:7">
      <c r="A370" s="3270" t="s">
        <v>2842</v>
      </c>
      <c r="B370" s="3259" t="s">
        <v>221</v>
      </c>
      <c r="C370" s="3260">
        <v>0.15</v>
      </c>
      <c r="D370" s="3260">
        <v>0.15</v>
      </c>
      <c r="E370" s="3260">
        <v>0.15</v>
      </c>
      <c r="F370" s="3260">
        <v>0.14599999999999999</v>
      </c>
      <c r="G370" s="3261">
        <v>0.15</v>
      </c>
    </row>
    <row r="371" spans="1:7">
      <c r="A371" s="3270" t="s">
        <v>2842</v>
      </c>
      <c r="B371" s="3259" t="s">
        <v>229</v>
      </c>
      <c r="C371" s="3260">
        <v>0.15</v>
      </c>
      <c r="D371" s="3260">
        <v>0.15</v>
      </c>
      <c r="E371" s="3260">
        <v>0.15</v>
      </c>
      <c r="F371" s="3260">
        <v>0.12</v>
      </c>
      <c r="G371" s="3261">
        <v>0.15</v>
      </c>
    </row>
    <row r="372" spans="1:7">
      <c r="A372" s="3270" t="s">
        <v>2842</v>
      </c>
      <c r="B372" s="3259" t="s">
        <v>2903</v>
      </c>
      <c r="C372" s="3260">
        <v>0.15</v>
      </c>
      <c r="D372" s="3260">
        <v>0.15</v>
      </c>
      <c r="E372" s="3260">
        <v>0.15</v>
      </c>
      <c r="F372" s="3260">
        <v>0.14299999999999999</v>
      </c>
      <c r="G372" s="3261">
        <v>0.15</v>
      </c>
    </row>
    <row r="373" spans="1:7">
      <c r="A373" s="3270" t="s">
        <v>2842</v>
      </c>
      <c r="B373" s="3259" t="s">
        <v>258</v>
      </c>
      <c r="C373" s="3260">
        <v>0.15</v>
      </c>
      <c r="D373" s="3260">
        <v>0.15</v>
      </c>
      <c r="E373" s="3260">
        <v>0.15</v>
      </c>
      <c r="F373" s="3260">
        <v>0.14599999999999999</v>
      </c>
      <c r="G373" s="3261">
        <v>0.15</v>
      </c>
    </row>
    <row r="374" spans="1:7">
      <c r="A374" s="3270" t="s">
        <v>2842</v>
      </c>
      <c r="B374" s="3259" t="s">
        <v>266</v>
      </c>
      <c r="C374" s="3260">
        <v>0.15</v>
      </c>
      <c r="D374" s="3260">
        <v>0.15</v>
      </c>
      <c r="E374" s="3260">
        <v>0.15</v>
      </c>
      <c r="F374" s="3260">
        <v>0.14399999999999999</v>
      </c>
      <c r="G374" s="3261">
        <v>0.15</v>
      </c>
    </row>
    <row r="375" spans="1:7">
      <c r="A375" s="3270" t="s">
        <v>2842</v>
      </c>
      <c r="B375" s="3259" t="s">
        <v>2911</v>
      </c>
      <c r="C375" s="3260">
        <v>0.15</v>
      </c>
      <c r="D375" s="3260">
        <v>0.15</v>
      </c>
      <c r="E375" s="3260">
        <v>0.15</v>
      </c>
      <c r="F375" s="3260">
        <v>0.13</v>
      </c>
      <c r="G375" s="3261">
        <v>0.15</v>
      </c>
    </row>
    <row r="376" spans="1:7">
      <c r="A376" s="3270" t="s">
        <v>2842</v>
      </c>
      <c r="B376" s="3259" t="s">
        <v>277</v>
      </c>
      <c r="C376" s="3260">
        <v>0.15</v>
      </c>
      <c r="D376" s="3260">
        <v>0.15</v>
      </c>
      <c r="E376" s="3260">
        <v>0.15</v>
      </c>
      <c r="F376" s="3260">
        <v>0.14199999999999999</v>
      </c>
      <c r="G376" s="3261">
        <v>0.15</v>
      </c>
    </row>
    <row r="377" spans="1:7" ht="14.25" thickBot="1">
      <c r="A377" s="3273" t="s">
        <v>2842</v>
      </c>
      <c r="B377" s="3263" t="s">
        <v>2917</v>
      </c>
      <c r="C377" s="3264">
        <v>0.15</v>
      </c>
      <c r="D377" s="3264">
        <v>0.15</v>
      </c>
      <c r="E377" s="3264">
        <v>0.15</v>
      </c>
      <c r="F377" s="3264">
        <v>0.14000000000000001</v>
      </c>
      <c r="G377" s="3266">
        <v>0.15</v>
      </c>
    </row>
    <row r="378" spans="1:7">
      <c r="A378" s="3269" t="s">
        <v>2843</v>
      </c>
      <c r="B378" s="3255" t="s">
        <v>2857</v>
      </c>
      <c r="C378" s="3256">
        <v>0.15</v>
      </c>
      <c r="D378" s="3256">
        <v>0.15</v>
      </c>
      <c r="E378" s="3256">
        <v>0.15</v>
      </c>
      <c r="F378" s="3256">
        <v>0.107</v>
      </c>
      <c r="G378" s="3257">
        <v>0.15</v>
      </c>
    </row>
    <row r="379" spans="1:7">
      <c r="A379" s="3270" t="s">
        <v>2843</v>
      </c>
      <c r="B379" s="3259" t="s">
        <v>2863</v>
      </c>
      <c r="C379" s="3260">
        <v>0.15</v>
      </c>
      <c r="D379" s="3260">
        <v>0.15</v>
      </c>
      <c r="E379" s="3260">
        <v>0.15</v>
      </c>
      <c r="F379" s="3260">
        <v>0.115</v>
      </c>
      <c r="G379" s="3261">
        <v>0.14899999999999999</v>
      </c>
    </row>
    <row r="380" spans="1:7">
      <c r="A380" s="3270" t="s">
        <v>2843</v>
      </c>
      <c r="B380" s="3259" t="s">
        <v>2869</v>
      </c>
      <c r="C380" s="3260">
        <v>0.15</v>
      </c>
      <c r="D380" s="3260">
        <v>0.15</v>
      </c>
      <c r="E380" s="3260">
        <v>0.15</v>
      </c>
      <c r="F380" s="3260">
        <v>0.1</v>
      </c>
      <c r="G380" s="3261">
        <v>0.14799999999999999</v>
      </c>
    </row>
    <row r="381" spans="1:7">
      <c r="A381" s="3270" t="s">
        <v>2843</v>
      </c>
      <c r="B381" s="3259" t="s">
        <v>2872</v>
      </c>
      <c r="C381" s="3260">
        <v>0.15</v>
      </c>
      <c r="D381" s="3260">
        <v>0.15</v>
      </c>
      <c r="E381" s="3260">
        <v>0.15</v>
      </c>
      <c r="F381" s="3260">
        <v>0.126</v>
      </c>
      <c r="G381" s="3261">
        <v>0.15</v>
      </c>
    </row>
    <row r="382" spans="1:7">
      <c r="A382" s="3270" t="s">
        <v>2843</v>
      </c>
      <c r="B382" s="3259" t="s">
        <v>2876</v>
      </c>
      <c r="C382" s="3260">
        <v>0.15</v>
      </c>
      <c r="D382" s="3260">
        <v>0.15</v>
      </c>
      <c r="E382" s="3260">
        <v>0.15</v>
      </c>
      <c r="F382" s="3260">
        <v>0.15</v>
      </c>
      <c r="G382" s="3261">
        <v>0.15</v>
      </c>
    </row>
    <row r="383" spans="1:7">
      <c r="A383" s="3270" t="s">
        <v>2843</v>
      </c>
      <c r="B383" s="3259" t="s">
        <v>2881</v>
      </c>
      <c r="C383" s="3260">
        <v>0.15</v>
      </c>
      <c r="D383" s="3260">
        <v>0.15</v>
      </c>
      <c r="E383" s="3260">
        <v>0.15</v>
      </c>
      <c r="F383" s="3260">
        <v>0.14699999999999999</v>
      </c>
      <c r="G383" s="3261">
        <v>0.15</v>
      </c>
    </row>
    <row r="384" spans="1:7" ht="14.25" thickBot="1">
      <c r="A384" s="3280" t="s">
        <v>2843</v>
      </c>
      <c r="B384" s="3281" t="s">
        <v>2885</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4119" t="s">
        <v>3224</v>
      </c>
      <c r="B1" s="4119"/>
      <c r="C1" s="4119"/>
      <c r="D1" s="4119"/>
      <c r="E1" s="4119"/>
      <c r="F1" s="4120"/>
    </row>
    <row r="2" spans="1:6">
      <c r="A2" s="3286" t="s">
        <v>3225</v>
      </c>
      <c r="B2" s="3287"/>
      <c r="C2" s="3287"/>
      <c r="D2" s="3287"/>
      <c r="E2" s="3287"/>
      <c r="F2" s="3287"/>
    </row>
    <row r="3" spans="1:6">
      <c r="A3" s="3286" t="s">
        <v>3226</v>
      </c>
      <c r="B3" s="3287"/>
      <c r="C3" s="3287"/>
      <c r="D3" s="3287"/>
      <c r="E3" s="3287"/>
      <c r="F3" s="3288" t="s">
        <v>3227</v>
      </c>
    </row>
    <row r="4" spans="1:6">
      <c r="A4" s="3289" t="s">
        <v>672</v>
      </c>
      <c r="B4" s="3289" t="s">
        <v>673</v>
      </c>
      <c r="C4" s="3289" t="s">
        <v>21</v>
      </c>
      <c r="D4" s="3289" t="s">
        <v>674</v>
      </c>
      <c r="E4" s="3289" t="s">
        <v>3</v>
      </c>
      <c r="F4" s="3289" t="s">
        <v>3228</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W36" sqref="W36"/>
    </sheetView>
  </sheetViews>
  <sheetFormatPr defaultRowHeight="13.5"/>
  <cols>
    <col min="1" max="1" width="13.875" customWidth="1"/>
    <col min="11" max="17" width="0" hidden="1" customWidth="1"/>
    <col min="25" max="30" width="0" hidden="1" customWidth="1"/>
  </cols>
  <sheetData>
    <row r="1" spans="1:30">
      <c r="A1" s="3216">
        <f>基准地价修正!G23</f>
        <v>45253</v>
      </c>
      <c r="B1" s="3205" t="s">
        <v>3363</v>
      </c>
      <c r="C1" s="3206"/>
      <c r="D1" s="3206"/>
      <c r="E1" s="3206"/>
      <c r="F1" s="3206"/>
      <c r="G1" s="3206"/>
      <c r="H1" s="3206"/>
      <c r="I1" s="3206"/>
      <c r="J1" s="3160"/>
      <c r="K1" s="3206" t="s">
        <v>454</v>
      </c>
      <c r="L1" s="3206"/>
      <c r="M1" s="3206"/>
      <c r="N1" s="3206"/>
      <c r="O1" s="3206"/>
      <c r="P1" s="3206"/>
      <c r="Q1" s="3160"/>
      <c r="R1" s="4121" t="s">
        <v>456</v>
      </c>
      <c r="S1" s="4122"/>
      <c r="T1" s="4122"/>
      <c r="U1" s="4122"/>
      <c r="V1" s="4122"/>
      <c r="W1" s="4122"/>
      <c r="X1" s="3160"/>
      <c r="Y1" s="4121" t="s">
        <v>457</v>
      </c>
      <c r="Z1" s="4122"/>
      <c r="AA1" s="4122"/>
      <c r="AB1" s="4122"/>
      <c r="AC1" s="4122"/>
      <c r="AD1" s="4122"/>
    </row>
    <row r="2" spans="1:30" s="3138" customFormat="1" ht="14.25" thickBot="1">
      <c r="B2" s="3139"/>
      <c r="C2" s="3140"/>
      <c r="D2" s="3141" t="s">
        <v>2802</v>
      </c>
      <c r="E2" s="3142" t="s">
        <v>2803</v>
      </c>
      <c r="F2" s="3142" t="s">
        <v>2804</v>
      </c>
      <c r="G2" s="3142" t="s">
        <v>2805</v>
      </c>
      <c r="H2" s="3142" t="s">
        <v>2806</v>
      </c>
      <c r="I2" s="3142" t="s">
        <v>2623</v>
      </c>
      <c r="J2" s="3143"/>
      <c r="K2" s="3141" t="s">
        <v>2802</v>
      </c>
      <c r="L2" s="3142" t="s">
        <v>2803</v>
      </c>
      <c r="M2" s="3142" t="s">
        <v>2804</v>
      </c>
      <c r="N2" s="3142" t="s">
        <v>2805</v>
      </c>
      <c r="O2" s="3142" t="s">
        <v>2807</v>
      </c>
      <c r="P2" s="3142" t="s">
        <v>2623</v>
      </c>
      <c r="Q2" s="3143"/>
      <c r="R2" s="3141" t="s">
        <v>2802</v>
      </c>
      <c r="S2" s="3142" t="s">
        <v>2803</v>
      </c>
      <c r="T2" s="3142" t="s">
        <v>2804</v>
      </c>
      <c r="U2" s="3142" t="s">
        <v>2808</v>
      </c>
      <c r="V2" s="3142" t="s">
        <v>2809</v>
      </c>
      <c r="W2" s="3142" t="s">
        <v>2623</v>
      </c>
      <c r="X2" s="3143"/>
      <c r="Y2" s="3141" t="s">
        <v>2802</v>
      </c>
      <c r="Z2" s="3142" t="s">
        <v>2803</v>
      </c>
      <c r="AA2" s="3142" t="s">
        <v>2804</v>
      </c>
      <c r="AB2" s="3142" t="s">
        <v>2810</v>
      </c>
      <c r="AC2" s="3142" t="s">
        <v>2809</v>
      </c>
      <c r="AD2" s="3142" t="s">
        <v>2623</v>
      </c>
    </row>
    <row r="3" spans="1:30" s="3156" customFormat="1" ht="12.75">
      <c r="A3" s="3144" t="s">
        <v>2811</v>
      </c>
      <c r="B3" s="3145"/>
      <c r="C3" s="3146"/>
      <c r="D3" s="3146">
        <f>ROUND(AVERAGEIF(D4:D18,"&lt;&gt;0"),2)</f>
        <v>0.78</v>
      </c>
      <c r="E3" s="3146">
        <f t="shared" ref="E3:H3" si="0">ROUND(AVERAGEIF(E4:E18,"&lt;&gt;0"),2)</f>
        <v>0.41</v>
      </c>
      <c r="F3" s="3146">
        <f t="shared" si="0"/>
        <v>0.23</v>
      </c>
      <c r="G3" s="3146">
        <f t="shared" si="0"/>
        <v>0.84</v>
      </c>
      <c r="H3" s="3146">
        <f t="shared" si="0"/>
        <v>0.63</v>
      </c>
      <c r="I3" s="3146">
        <f>F3</f>
        <v>0.23</v>
      </c>
      <c r="J3" s="3147"/>
      <c r="K3" s="3148">
        <f>ROUND(AVERAGEIF(K4:K18,"&lt;&gt;0"),4)</f>
        <v>7.7999999999999996E-3</v>
      </c>
      <c r="L3" s="3149">
        <f t="shared" ref="L3:O3" si="1">ROUND(AVERAGEIF(L4:L18,"&lt;&gt;0"),4)</f>
        <v>4.1000000000000003E-3</v>
      </c>
      <c r="M3" s="3149">
        <f t="shared" si="1"/>
        <v>2.3E-3</v>
      </c>
      <c r="N3" s="3149">
        <f t="shared" si="1"/>
        <v>8.3999999999999995E-3</v>
      </c>
      <c r="O3" s="3149">
        <f t="shared" si="1"/>
        <v>6.3E-3</v>
      </c>
      <c r="P3" s="3149">
        <f>M3</f>
        <v>2.3E-3</v>
      </c>
      <c r="Q3" s="3147"/>
      <c r="R3" s="3150">
        <f>ROUND(SUMPRODUCT(PRODUCT(1+K4:K18)),4)</f>
        <v>1.0888</v>
      </c>
      <c r="S3" s="3151">
        <f t="shared" ref="S3:V3" si="2">ROUND(SUMPRODUCT(PRODUCT(1+L4:L18)),4)</f>
        <v>1.0463</v>
      </c>
      <c r="T3" s="3151">
        <f t="shared" si="2"/>
        <v>1.0257000000000001</v>
      </c>
      <c r="U3" s="3151">
        <f t="shared" si="2"/>
        <v>1.0961000000000001</v>
      </c>
      <c r="V3" s="3151">
        <f t="shared" si="2"/>
        <v>1.0713999999999999</v>
      </c>
      <c r="W3" s="3150">
        <f>T3</f>
        <v>1.0257000000000001</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3367</v>
      </c>
      <c r="B5" s="3172">
        <v>2023</v>
      </c>
      <c r="C5" s="3173">
        <v>4</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1.0783</v>
      </c>
      <c r="S5" s="3178">
        <f>ROUND(IF(项目基本情况!$B$8="出让",SUMPRODUCT(PRODUCT(1+L5:$L$18)),SUMPRODUCT(PRODUCT(1+L5:$L$17))),4)</f>
        <v>1.0447</v>
      </c>
      <c r="T5" s="3178">
        <f>ROUND(IF(项目基本情况!$B$8="出让",SUMPRODUCT(PRODUCT(1+M5:$M$18)),SUMPRODUCT(PRODUCT(1+M5:$M$17))),4)</f>
        <v>1.0282</v>
      </c>
      <c r="U5" s="3178">
        <f>ROUND(IF(项目基本情况!$B$8="出让",SUMPRODUCT(PRODUCT(1+N5:$N$18)),SUMPRODUCT(PRODUCT(1+N5:$N$17))),4)</f>
        <v>1.0841000000000001</v>
      </c>
      <c r="V5" s="3178">
        <f>ROUND(IF(项目基本情况!$B$8="出让",SUMPRODUCT(PRODUCT(1+O5:$O$18)),SUMPRODUCT(PRODUCT(1+O5:$O$17))),4)</f>
        <v>1.0674999999999999</v>
      </c>
      <c r="W5" s="3178">
        <f>T5</f>
        <v>1.0282</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3368</v>
      </c>
      <c r="B6" s="3172">
        <v>2023</v>
      </c>
      <c r="C6" s="3173">
        <v>3</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1.0783</v>
      </c>
      <c r="S6" s="3178">
        <f>ROUND(IF(项目基本情况!$B$8="出让",SUMPRODUCT(PRODUCT(1+L6:$L$18)),SUMPRODUCT(PRODUCT(1+L6:$L$17))),4)</f>
        <v>1.0447</v>
      </c>
      <c r="T6" s="3178">
        <f>ROUND(IF(项目基本情况!$B$8="出让",SUMPRODUCT(PRODUCT(1+M6:$M$18)),SUMPRODUCT(PRODUCT(1+M6:$M$17))),4)</f>
        <v>1.0282</v>
      </c>
      <c r="U6" s="3178">
        <f>ROUND(IF(项目基本情况!$B$8="出让",SUMPRODUCT(PRODUCT(1+N6:$N$18)),SUMPRODUCT(PRODUCT(1+N6:$N$17))),4)</f>
        <v>1.0841000000000001</v>
      </c>
      <c r="V6" s="3178">
        <f>ROUND(IF(项目基本情况!$B$8="出让",SUMPRODUCT(PRODUCT(1+O6:$O$18)),SUMPRODUCT(PRODUCT(1+O6:$O$17))),4)</f>
        <v>1.0674999999999999</v>
      </c>
      <c r="W6" s="3178">
        <f t="shared" ref="W6" si="14">T6</f>
        <v>1.0282</v>
      </c>
      <c r="X6" s="3176"/>
      <c r="Y6" s="3179"/>
      <c r="Z6" s="3179"/>
      <c r="AA6" s="3179"/>
      <c r="AB6" s="3179"/>
      <c r="AC6" s="3179"/>
      <c r="AD6" s="3179"/>
    </row>
    <row r="7" spans="1:30" s="3180" customFormat="1" ht="12.75">
      <c r="A7" s="2204" t="s">
        <v>3369</v>
      </c>
      <c r="B7" s="3172">
        <v>2023</v>
      </c>
      <c r="C7" s="3173">
        <v>3</v>
      </c>
      <c r="D7" s="3174">
        <v>0</v>
      </c>
      <c r="E7" s="3174">
        <v>0</v>
      </c>
      <c r="F7" s="3174">
        <v>0</v>
      </c>
      <c r="G7" s="3174">
        <v>0</v>
      </c>
      <c r="H7" s="3191">
        <v>0</v>
      </c>
      <c r="I7" s="3175">
        <v>0</v>
      </c>
      <c r="J7" s="3176"/>
      <c r="K7" s="3177">
        <f t="shared" si="5"/>
        <v>0</v>
      </c>
      <c r="L7" s="3167">
        <f t="shared" si="5"/>
        <v>0</v>
      </c>
      <c r="M7" s="3167">
        <f t="shared" si="5"/>
        <v>0</v>
      </c>
      <c r="N7" s="3167">
        <f t="shared" si="5"/>
        <v>0</v>
      </c>
      <c r="O7" s="3167">
        <f t="shared" si="5"/>
        <v>0</v>
      </c>
      <c r="P7" s="3167">
        <f t="shared" ref="P7" si="15">M7</f>
        <v>0</v>
      </c>
      <c r="Q7" s="3176"/>
      <c r="R7" s="3178">
        <f>ROUND(IF(项目基本情况!$B$8="出让",SUMPRODUCT(PRODUCT(1+K7:$K$18)),SUMPRODUCT(PRODUCT(1+K7:$K$17))),4)</f>
        <v>1.0783</v>
      </c>
      <c r="S7" s="3178">
        <f>ROUND(IF(项目基本情况!$B$8="出让",SUMPRODUCT(PRODUCT(1+L7:$L$18)),SUMPRODUCT(PRODUCT(1+L7:$L$17))),4)</f>
        <v>1.0447</v>
      </c>
      <c r="T7" s="3178">
        <f>ROUND(IF(项目基本情况!$B$8="出让",SUMPRODUCT(PRODUCT(1+M7:$M$18)),SUMPRODUCT(PRODUCT(1+M7:$M$17))),4)</f>
        <v>1.0282</v>
      </c>
      <c r="U7" s="3178">
        <f>ROUND(IF(项目基本情况!$B$8="出让",SUMPRODUCT(PRODUCT(1+N7:$N$18)),SUMPRODUCT(PRODUCT(1+N7:$N$17))),4)</f>
        <v>1.0841000000000001</v>
      </c>
      <c r="V7" s="3178">
        <f>ROUND(IF(项目基本情况!$B$8="出让",SUMPRODUCT(PRODUCT(1+O7:$O$18)),SUMPRODUCT(PRODUCT(1+O7:$O$17))),4)</f>
        <v>1.0674999999999999</v>
      </c>
      <c r="W7" s="3178">
        <f t="shared" ref="W7" si="16">T7</f>
        <v>1.0282</v>
      </c>
      <c r="X7" s="3176"/>
      <c r="Y7" s="3179"/>
      <c r="Z7" s="3179"/>
      <c r="AA7" s="3179"/>
      <c r="AB7" s="3179"/>
      <c r="AC7" s="3179"/>
      <c r="AD7" s="3179"/>
    </row>
    <row r="8" spans="1:30" s="3190" customFormat="1" ht="12.75">
      <c r="A8" s="3181" t="s">
        <v>3361</v>
      </c>
      <c r="B8" s="3182">
        <v>2023</v>
      </c>
      <c r="C8" s="3183">
        <v>3</v>
      </c>
      <c r="D8" s="3184">
        <v>0.25</v>
      </c>
      <c r="E8" s="3184">
        <v>0.5</v>
      </c>
      <c r="F8" s="3184">
        <v>0.31</v>
      </c>
      <c r="G8" s="3184">
        <v>0.21</v>
      </c>
      <c r="H8" s="3185">
        <v>0.43</v>
      </c>
      <c r="I8" s="3186">
        <f t="shared" si="4"/>
        <v>0.31</v>
      </c>
      <c r="J8" s="3187"/>
      <c r="K8" s="3188">
        <f t="shared" ref="K8:K10" si="17">D8/100</f>
        <v>2.5000000000000001E-3</v>
      </c>
      <c r="L8" s="3189">
        <f t="shared" ref="L8:L10" si="18">E8/100</f>
        <v>5.0000000000000001E-3</v>
      </c>
      <c r="M8" s="3189">
        <f t="shared" ref="M8:M10" si="19">F8/100</f>
        <v>3.0999999999999999E-3</v>
      </c>
      <c r="N8" s="3189">
        <f t="shared" ref="N8:N10" si="20">G8/100</f>
        <v>2.0999999999999999E-3</v>
      </c>
      <c r="O8" s="3189">
        <f t="shared" ref="O8:O10" si="21">H8/100</f>
        <v>4.3E-3</v>
      </c>
      <c r="P8" s="3189">
        <f t="shared" ref="P8:P10" si="22">M8</f>
        <v>3.0999999999999999E-3</v>
      </c>
      <c r="Q8" s="3187"/>
      <c r="R8" s="3187">
        <f>ROUND(IF(项目基本情况!$B$8="出让",SUMPRODUCT(PRODUCT(1+K8:$K$18)),SUMPRODUCT(PRODUCT(1+K8:$K$17))),4)</f>
        <v>1.0783</v>
      </c>
      <c r="S8" s="3187">
        <f>ROUND(IF(项目基本情况!$B$8="出让",SUMPRODUCT(PRODUCT(1+L8:$L$18)),SUMPRODUCT(PRODUCT(1+L8:$L$17))),4)</f>
        <v>1.0447</v>
      </c>
      <c r="T8" s="3187">
        <f>ROUND(IF(项目基本情况!$B$8="出让",SUMPRODUCT(PRODUCT(1+M8:$M$18)),SUMPRODUCT(PRODUCT(1+M8:$M$17))),4)</f>
        <v>1.0282</v>
      </c>
      <c r="U8" s="3187">
        <f>ROUND(IF(项目基本情况!$B$8="出让",SUMPRODUCT(PRODUCT(1+N8:$N$18)),SUMPRODUCT(PRODUCT(1+N8:$N$17))),4)</f>
        <v>1.0841000000000001</v>
      </c>
      <c r="V8" s="3187">
        <f>ROUND(IF(项目基本情况!$B$8="出让",SUMPRODUCT(PRODUCT(1+O8:$O$18)),SUMPRODUCT(PRODUCT(1+O8:$O$17))),4)</f>
        <v>1.0674999999999999</v>
      </c>
      <c r="W8" s="3187">
        <f t="shared" ref="W8:W9" si="23">T8</f>
        <v>1.0282</v>
      </c>
      <c r="X8" s="3187"/>
      <c r="Y8" s="3189"/>
      <c r="Z8" s="3189"/>
      <c r="AA8" s="3189"/>
      <c r="AB8" s="3189"/>
      <c r="AC8" s="3189"/>
      <c r="AD8" s="318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3360</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3359</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3355</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3346</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2812</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2813</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2814</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2815</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2816</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1" t="s">
        <v>3357</v>
      </c>
    </row>
    <row r="21" spans="1:30" s="3004" customFormat="1">
      <c r="I21" s="3203" t="s">
        <v>2817</v>
      </c>
    </row>
    <row r="22" spans="1:30" s="3004" customFormat="1"/>
    <row r="23" spans="1:30" s="3204" customFormat="1" ht="12.75">
      <c r="B23" s="3205" t="s">
        <v>3364</v>
      </c>
      <c r="C23" s="3206"/>
      <c r="D23" s="3206"/>
      <c r="E23" s="3206"/>
      <c r="F23" s="3206"/>
      <c r="G23" s="3206"/>
      <c r="H23" s="3206"/>
      <c r="I23" s="3206"/>
      <c r="J23" s="3160"/>
      <c r="K23" s="3206" t="s">
        <v>2818</v>
      </c>
      <c r="L23" s="3206"/>
      <c r="M23" s="3206"/>
      <c r="N23" s="3206"/>
      <c r="O23" s="3206"/>
      <c r="P23" s="3206"/>
      <c r="Q23" s="3160"/>
      <c r="R23" s="4121" t="s">
        <v>2819</v>
      </c>
      <c r="S23" s="4122"/>
      <c r="T23" s="4122"/>
      <c r="U23" s="4122"/>
      <c r="V23" s="4122"/>
      <c r="W23" s="4122"/>
      <c r="X23" s="3160"/>
      <c r="Y23" s="4121" t="s">
        <v>2820</v>
      </c>
      <c r="Z23" s="4122"/>
      <c r="AA23" s="4122"/>
      <c r="AB23" s="4122"/>
      <c r="AC23" s="4122"/>
      <c r="AD23" s="4122"/>
    </row>
    <row r="24" spans="1:30" s="3138" customFormat="1" ht="14.25" thickBot="1">
      <c r="B24" s="3139"/>
      <c r="C24" s="3140"/>
      <c r="D24" s="3141" t="s">
        <v>2821</v>
      </c>
      <c r="E24" s="3142" t="s">
        <v>2822</v>
      </c>
      <c r="F24" s="3142" t="s">
        <v>2823</v>
      </c>
      <c r="G24" s="3142" t="s">
        <v>2824</v>
      </c>
      <c r="H24" s="3142"/>
      <c r="I24" s="3142" t="s">
        <v>2825</v>
      </c>
      <c r="J24" s="3143"/>
      <c r="K24" s="3141" t="s">
        <v>2821</v>
      </c>
      <c r="L24" s="3142" t="s">
        <v>2822</v>
      </c>
      <c r="M24" s="3142" t="s">
        <v>2823</v>
      </c>
      <c r="N24" s="3142" t="s">
        <v>2824</v>
      </c>
      <c r="O24" s="3142"/>
      <c r="P24" s="3142" t="s">
        <v>2825</v>
      </c>
      <c r="Q24" s="3143"/>
      <c r="R24" s="3141" t="s">
        <v>2821</v>
      </c>
      <c r="S24" s="3142" t="s">
        <v>2822</v>
      </c>
      <c r="T24" s="3142" t="s">
        <v>2823</v>
      </c>
      <c r="U24" s="3142" t="s">
        <v>2824</v>
      </c>
      <c r="V24" s="3142"/>
      <c r="W24" s="3142" t="s">
        <v>2825</v>
      </c>
      <c r="X24" s="3143"/>
      <c r="Y24" s="3141" t="s">
        <v>2821</v>
      </c>
      <c r="Z24" s="3142" t="s">
        <v>2822</v>
      </c>
      <c r="AA24" s="3142" t="s">
        <v>2823</v>
      </c>
      <c r="AB24" s="3142" t="s">
        <v>2824</v>
      </c>
      <c r="AC24" s="3142"/>
      <c r="AD24" s="3142" t="s">
        <v>2825</v>
      </c>
    </row>
    <row r="25" spans="1:30" s="3156" customFormat="1" ht="12.75">
      <c r="A25" s="3144" t="s">
        <v>2826</v>
      </c>
      <c r="B25" s="3145"/>
      <c r="C25" s="3146"/>
      <c r="D25" s="3146"/>
      <c r="E25" s="3146">
        <f t="shared" ref="E25:G25" si="32">ROUND(AVERAGEIF(E26:E40,"&lt;&gt;0"),2)</f>
        <v>0.42</v>
      </c>
      <c r="F25" s="3146">
        <f t="shared" si="32"/>
        <v>0.3</v>
      </c>
      <c r="G25" s="3146">
        <f t="shared" si="32"/>
        <v>0.73</v>
      </c>
      <c r="H25" s="3146"/>
      <c r="I25" s="3146">
        <f>F25</f>
        <v>0.3</v>
      </c>
      <c r="J25" s="3147"/>
      <c r="K25" s="3148"/>
      <c r="L25" s="3149">
        <f t="shared" ref="L25:N25" si="33">ROUND(AVERAGEIF(L26:L40,"&lt;&gt;0"),4)</f>
        <v>4.1999999999999997E-3</v>
      </c>
      <c r="M25" s="3149">
        <f t="shared" si="33"/>
        <v>3.0000000000000001E-3</v>
      </c>
      <c r="N25" s="3149">
        <f t="shared" si="33"/>
        <v>7.3000000000000001E-3</v>
      </c>
      <c r="O25" s="3149"/>
      <c r="P25" s="3149">
        <f>M25</f>
        <v>3.0000000000000001E-3</v>
      </c>
      <c r="Q25" s="3147"/>
      <c r="R25" s="3150"/>
      <c r="S25" s="3151">
        <f>ROUND(SUMPRODUCT(PRODUCT(1+L26:L40)),4)</f>
        <v>1.0468</v>
      </c>
      <c r="T25" s="3151">
        <f t="shared" ref="T25:U25" si="34">ROUND(SUMPRODUCT(PRODUCT(1+M26:M40)),4)</f>
        <v>1.0337000000000001</v>
      </c>
      <c r="U25" s="3151">
        <f t="shared" si="34"/>
        <v>1.0828</v>
      </c>
      <c r="V25" s="3151"/>
      <c r="W25" s="3150">
        <f>T25</f>
        <v>1.0337000000000001</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3367</v>
      </c>
      <c r="B27" s="3172">
        <v>2023</v>
      </c>
      <c r="C27" s="3173">
        <v>4</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1.0431999999999999</v>
      </c>
      <c r="T27" s="3178">
        <f>ROUND(IF(项目基本情况!$B$8="出让",SUMPRODUCT(PRODUCT(1+M27:M$40)),SUMPRODUCT(PRODUCT(1+M27:M$39))),4)</f>
        <v>1.0286999999999999</v>
      </c>
      <c r="U27" s="3178">
        <f>ROUND(IF(项目基本情况!$B$8="出让",SUMPRODUCT(PRODUCT(1+N27:N$40)),SUMPRODUCT(PRODUCT(1+N27:N$39))),4)</f>
        <v>1.0723</v>
      </c>
      <c r="V27" s="3178"/>
      <c r="W27" s="3178">
        <f>T27</f>
        <v>1.0286999999999999</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3368</v>
      </c>
      <c r="B28" s="3172">
        <v>2023</v>
      </c>
      <c r="C28" s="3173">
        <v>3</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1.0431999999999999</v>
      </c>
      <c r="T28" s="3178">
        <f>ROUND(IF(项目基本情况!$B$8="出让",SUMPRODUCT(PRODUCT(1+M28:M$40)),SUMPRODUCT(PRODUCT(1+M28:M$39))),4)</f>
        <v>1.0286999999999999</v>
      </c>
      <c r="U28" s="3178">
        <f>ROUND(IF(项目基本情况!$B$8="出让",SUMPRODUCT(PRODUCT(1+N28:N$40)),SUMPRODUCT(PRODUCT(1+N28:N$39))),4)</f>
        <v>1.0723</v>
      </c>
      <c r="V28" s="3178"/>
      <c r="W28" s="3178">
        <f t="shared" ref="W28" si="43">T28</f>
        <v>1.0286999999999999</v>
      </c>
      <c r="X28" s="3176"/>
      <c r="Y28" s="3179"/>
      <c r="Z28" s="3207"/>
      <c r="AA28" s="3209"/>
      <c r="AB28" s="3179"/>
      <c r="AC28" s="3208"/>
      <c r="AD28" s="3179"/>
    </row>
    <row r="29" spans="1:30" s="3180" customFormat="1" ht="12.75">
      <c r="A29" s="2204" t="s">
        <v>3369</v>
      </c>
      <c r="B29" s="3172">
        <v>2023</v>
      </c>
      <c r="C29" s="3173">
        <v>3</v>
      </c>
      <c r="D29" s="3174"/>
      <c r="E29" s="3174">
        <v>0</v>
      </c>
      <c r="F29" s="3174">
        <v>0</v>
      </c>
      <c r="G29" s="3174">
        <v>0</v>
      </c>
      <c r="H29" s="3174"/>
      <c r="I29" s="3175">
        <f t="shared" si="38"/>
        <v>0</v>
      </c>
      <c r="J29" s="3176"/>
      <c r="K29" s="3177"/>
      <c r="L29" s="3167">
        <f t="shared" si="37"/>
        <v>0</v>
      </c>
      <c r="M29" s="3167">
        <f t="shared" si="37"/>
        <v>0</v>
      </c>
      <c r="N29" s="3167">
        <f t="shared" si="37"/>
        <v>0</v>
      </c>
      <c r="O29" s="3167"/>
      <c r="P29" s="3167">
        <f t="shared" ref="P29" si="44">M29</f>
        <v>0</v>
      </c>
      <c r="Q29" s="3176"/>
      <c r="R29" s="3178"/>
      <c r="S29" s="3178">
        <f>ROUND(IF(项目基本情况!$B$8="出让",SUMPRODUCT(PRODUCT(1+L29:L$40)),SUMPRODUCT(PRODUCT(1+L29:L$39))),4)</f>
        <v>1.0431999999999999</v>
      </c>
      <c r="T29" s="3178">
        <f>ROUND(IF(项目基本情况!$B$8="出让",SUMPRODUCT(PRODUCT(1+M29:M$40)),SUMPRODUCT(PRODUCT(1+M29:M$39))),4)</f>
        <v>1.0286999999999999</v>
      </c>
      <c r="U29" s="3178">
        <f>ROUND(IF(项目基本情况!$B$8="出让",SUMPRODUCT(PRODUCT(1+N29:N$40)),SUMPRODUCT(PRODUCT(1+N29:N$39))),4)</f>
        <v>1.0723</v>
      </c>
      <c r="V29" s="3178"/>
      <c r="W29" s="3178">
        <f t="shared" ref="W29" si="45">T29</f>
        <v>1.0286999999999999</v>
      </c>
      <c r="X29" s="3176"/>
      <c r="Y29" s="3179"/>
      <c r="Z29" s="3207"/>
      <c r="AA29" s="3209"/>
      <c r="AB29" s="3179"/>
      <c r="AC29" s="3208"/>
      <c r="AD29" s="3179"/>
    </row>
    <row r="30" spans="1:30" s="3190" customFormat="1" ht="12.75">
      <c r="A30" s="3181" t="s">
        <v>3365</v>
      </c>
      <c r="B30" s="3182">
        <v>2023</v>
      </c>
      <c r="C30" s="3183">
        <v>3</v>
      </c>
      <c r="D30" s="3184"/>
      <c r="E30" s="3184">
        <v>0.35</v>
      </c>
      <c r="F30" s="3184">
        <v>0.17</v>
      </c>
      <c r="G30" s="3184">
        <v>0.52</v>
      </c>
      <c r="H30" s="3185"/>
      <c r="I30" s="3186">
        <f t="shared" si="36"/>
        <v>0.17</v>
      </c>
      <c r="J30" s="3187"/>
      <c r="K30" s="3188"/>
      <c r="L30" s="3189">
        <f t="shared" ref="L30:L32" si="46">E30/100</f>
        <v>3.4999999999999996E-3</v>
      </c>
      <c r="M30" s="3189">
        <f t="shared" ref="M30:M32" si="47">F30/100</f>
        <v>1.7000000000000001E-3</v>
      </c>
      <c r="N30" s="3189">
        <f t="shared" ref="N30:N32" si="48">G30/100</f>
        <v>5.1999999999999998E-3</v>
      </c>
      <c r="O30" s="3189"/>
      <c r="P30" s="3189">
        <f t="shared" ref="P30:P32" si="49">M30</f>
        <v>1.7000000000000001E-3</v>
      </c>
      <c r="Q30" s="3187"/>
      <c r="R30" s="3187"/>
      <c r="S30" s="3187">
        <f>ROUND(IF(项目基本情况!$B$8="出让",SUMPRODUCT(PRODUCT(1+L30:L$40)),SUMPRODUCT(PRODUCT(1+L30:L$39))),4)</f>
        <v>1.0431999999999999</v>
      </c>
      <c r="T30" s="3187">
        <f>ROUND(IF(项目基本情况!$B$8="出让",SUMPRODUCT(PRODUCT(1+M30:M$40)),SUMPRODUCT(PRODUCT(1+M30:M$39))),4)</f>
        <v>1.0286999999999999</v>
      </c>
      <c r="U30" s="3187">
        <f>ROUND(IF(项目基本情况!$B$8="出让",SUMPRODUCT(PRODUCT(1+N30:N$40)),SUMPRODUCT(PRODUCT(1+N30:N$39))),4)</f>
        <v>1.0723</v>
      </c>
      <c r="V30" s="3187"/>
      <c r="W30" s="3187">
        <f t="shared" ref="W30:W32" si="50">T30</f>
        <v>1.0286999999999999</v>
      </c>
      <c r="X30" s="3187"/>
      <c r="Y30" s="3189"/>
      <c r="Z30" s="3210"/>
      <c r="AA30" s="3211"/>
      <c r="AB30" s="3189"/>
      <c r="AC30" s="3212"/>
      <c r="AD30" s="3189"/>
    </row>
    <row r="31" spans="1:30" s="3180" customFormat="1" ht="12.75">
      <c r="A31" s="3171" t="s">
        <v>3366</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3360</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3359</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3356</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3346</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2827</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2828</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2829</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2830</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2816</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1" t="s">
        <v>3358</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4128" t="s">
        <v>452</v>
      </c>
      <c r="C1" s="4128"/>
      <c r="D1" s="4128"/>
      <c r="E1" s="4128"/>
      <c r="F1" s="4128"/>
      <c r="G1" s="4127" t="s">
        <v>453</v>
      </c>
      <c r="H1" s="4127"/>
      <c r="I1" s="4127"/>
      <c r="J1" s="4127"/>
      <c r="K1" s="4127"/>
      <c r="L1" s="4127"/>
      <c r="N1" s="4127" t="s">
        <v>454</v>
      </c>
      <c r="O1" s="4127"/>
      <c r="P1" s="4127"/>
      <c r="Q1" s="4127"/>
      <c r="S1" s="4127" t="s">
        <v>455</v>
      </c>
      <c r="T1" s="4127"/>
      <c r="U1" s="4127"/>
      <c r="V1" s="4127"/>
      <c r="X1" s="4126" t="s">
        <v>456</v>
      </c>
      <c r="Y1" s="4127"/>
      <c r="Z1" s="4127"/>
      <c r="AA1" s="4127"/>
      <c r="AB1" s="4127"/>
      <c r="AD1" s="4126" t="s">
        <v>457</v>
      </c>
      <c r="AE1" s="4127"/>
      <c r="AF1" s="4127"/>
      <c r="AG1" s="4127"/>
      <c r="AH1" s="4127"/>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2111</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3354</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29">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3351</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29">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2112</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3352</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29">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3353</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29">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2428</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2305</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5">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2304</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4">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2303</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08">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2300</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7">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2299</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4">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2127</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2125</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2124</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2123</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2121</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2120</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2122</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4124">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2118</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4124"/>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2117</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4124"/>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2110</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4133"/>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2108</v>
      </c>
      <c r="B25" s="2219">
        <v>439</v>
      </c>
      <c r="C25" s="2219">
        <v>327</v>
      </c>
      <c r="D25" s="2219">
        <f>C25</f>
        <v>327</v>
      </c>
      <c r="E25" s="2219">
        <v>627</v>
      </c>
      <c r="F25" s="2220">
        <v>283</v>
      </c>
      <c r="G25" s="4129">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2109</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4124"/>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4124"/>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4133"/>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4129">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4124"/>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4124"/>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4125"/>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4123">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4124"/>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4124"/>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4125"/>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4123">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4124"/>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4124"/>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4125"/>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4130">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4131"/>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4131"/>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4132"/>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4123">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4124"/>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4124"/>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4125"/>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4123">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4124">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4124">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4125">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4123">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4124">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4124">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4125">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4123">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4124">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4124">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4125">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4123">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4124">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4124">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4125">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4123">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4124">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4124">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4125">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4123">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4124">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4124">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4125">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4123">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4124">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4124">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4125">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4123">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4124">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4124">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4125">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4123">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4124">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4124">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4125">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4123">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4124">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4124">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4125">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45253</v>
      </c>
      <c r="D1" s="1301" t="s">
        <v>603</v>
      </c>
      <c r="E1" s="1296">
        <f>'数据-取费表'!B22</f>
        <v>2</v>
      </c>
      <c r="F1" s="1301" t="s">
        <v>604</v>
      </c>
      <c r="G1" s="1297">
        <f ca="1">INDIRECT("d"&amp;$K$1)/100</f>
        <v>3.4500000000000003E-2</v>
      </c>
      <c r="H1" s="1301" t="s">
        <v>634</v>
      </c>
      <c r="I1" s="1297">
        <f ca="1">F4/100</f>
        <v>1.4999999999999999E-2</v>
      </c>
      <c r="J1" s="1302">
        <f>IF(C1&gt;C13,0,MATCH(C1,C$13:C$111,-1))+IF(SUMIF(C13:C111,C1,D13:D111)=0,13,12)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6">
        <v>45159</v>
      </c>
      <c r="D13" s="2817">
        <v>3.45</v>
      </c>
      <c r="E13" s="2817">
        <f>D13</f>
        <v>3.45</v>
      </c>
      <c r="F13" s="2817">
        <f>D13</f>
        <v>3.45</v>
      </c>
      <c r="G13" s="2817">
        <f>D13</f>
        <v>3.45</v>
      </c>
      <c r="H13" s="2817">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1"/>
      <c r="C14" s="2813">
        <v>45097</v>
      </c>
      <c r="D14" s="2812">
        <v>3.55</v>
      </c>
      <c r="E14" s="2812">
        <f>D14</f>
        <v>3.55</v>
      </c>
      <c r="F14" s="2812">
        <f>D14</f>
        <v>3.55</v>
      </c>
      <c r="G14" s="2812">
        <f>D14</f>
        <v>3.55</v>
      </c>
      <c r="H14" s="2812">
        <v>4.2</v>
      </c>
      <c r="I14" s="2817"/>
      <c r="J14" s="2817"/>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1"/>
      <c r="C15" s="2813">
        <v>44795</v>
      </c>
      <c r="D15" s="2812">
        <v>3.65</v>
      </c>
      <c r="E15" s="2812">
        <v>3.65</v>
      </c>
      <c r="F15" s="2812">
        <v>3.65</v>
      </c>
      <c r="G15" s="2812">
        <v>3.65</v>
      </c>
      <c r="H15" s="2812">
        <v>4.3</v>
      </c>
      <c r="I15" s="2817"/>
      <c r="J15" s="2817"/>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1"/>
      <c r="C16" s="2813">
        <v>44701</v>
      </c>
      <c r="D16" s="2812">
        <v>3.7</v>
      </c>
      <c r="E16" s="2812">
        <f>D16</f>
        <v>3.7</v>
      </c>
      <c r="F16" s="2812">
        <f>D16</f>
        <v>3.7</v>
      </c>
      <c r="G16" s="2812">
        <f>D16</f>
        <v>3.7</v>
      </c>
      <c r="H16" s="2812">
        <v>4.45</v>
      </c>
      <c r="I16" s="2817"/>
      <c r="J16" s="2817"/>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1"/>
      <c r="C17" s="2813">
        <v>44581</v>
      </c>
      <c r="D17" s="2812">
        <v>3.7</v>
      </c>
      <c r="E17" s="2812">
        <f>D17</f>
        <v>3.7</v>
      </c>
      <c r="F17" s="2812">
        <f>D17</f>
        <v>3.7</v>
      </c>
      <c r="G17" s="2812">
        <f>D17</f>
        <v>3.7</v>
      </c>
      <c r="H17" s="2812">
        <v>4.5999999999999996</v>
      </c>
      <c r="I17" s="2817"/>
      <c r="J17" s="2817"/>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2"/>
      <c r="C18" s="2813">
        <v>44550</v>
      </c>
      <c r="D18" s="2812">
        <v>3.8</v>
      </c>
      <c r="E18" s="2812">
        <f>D18</f>
        <v>3.8</v>
      </c>
      <c r="F18" s="2812">
        <f>D18</f>
        <v>3.8</v>
      </c>
      <c r="G18" s="2812">
        <f>D18</f>
        <v>3.8</v>
      </c>
      <c r="H18" s="2812">
        <v>4.6500000000000004</v>
      </c>
      <c r="I18" s="2812"/>
      <c r="J18" s="2817"/>
      <c r="L18" s="2821"/>
      <c r="M18" s="2820">
        <v>41965</v>
      </c>
      <c r="N18" s="2821">
        <v>0.35</v>
      </c>
      <c r="O18" s="2821">
        <v>2.35</v>
      </c>
      <c r="P18" s="2821">
        <v>2.5499999999999998</v>
      </c>
      <c r="Q18" s="2821">
        <v>2.75</v>
      </c>
      <c r="R18" s="2821">
        <v>3.35</v>
      </c>
      <c r="S18" s="2821">
        <v>4</v>
      </c>
      <c r="T18" s="2821">
        <v>4.75</v>
      </c>
      <c r="U18" s="2822">
        <v>2.35</v>
      </c>
      <c r="V18" s="2822">
        <v>2.5499999999999998</v>
      </c>
      <c r="W18" s="2822">
        <v>2.75</v>
      </c>
      <c r="X18" s="2821"/>
      <c r="Y18" s="2822">
        <v>0.8</v>
      </c>
      <c r="Z18" s="2822">
        <v>1.35</v>
      </c>
    </row>
    <row r="19" spans="1:256" s="2823" customFormat="1" ht="14.25">
      <c r="A19" s="1283"/>
      <c r="B19" s="2812"/>
      <c r="C19" s="2813">
        <v>43941</v>
      </c>
      <c r="D19" s="2812">
        <v>3.85</v>
      </c>
      <c r="E19" s="2812">
        <v>3.85</v>
      </c>
      <c r="F19" s="2812">
        <v>3.85</v>
      </c>
      <c r="G19" s="2812">
        <v>3.85</v>
      </c>
      <c r="H19" s="2812">
        <v>4.6500000000000004</v>
      </c>
      <c r="I19" s="2812"/>
      <c r="J19" s="2812"/>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2"/>
      <c r="C20" s="2813">
        <v>43881</v>
      </c>
      <c r="D20" s="2812">
        <v>4.05</v>
      </c>
      <c r="E20" s="2812">
        <v>4.05</v>
      </c>
      <c r="F20" s="2812">
        <v>4.05</v>
      </c>
      <c r="G20" s="2812">
        <v>4.05</v>
      </c>
      <c r="H20" s="2812">
        <v>4.75</v>
      </c>
      <c r="I20" s="2812"/>
      <c r="J20" s="2812"/>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2"/>
      <c r="C21" s="2813">
        <v>43789</v>
      </c>
      <c r="D21" s="2812">
        <v>4.1500000000000004</v>
      </c>
      <c r="E21" s="2812">
        <v>4.1500000000000004</v>
      </c>
      <c r="F21" s="2812">
        <v>4.1500000000000004</v>
      </c>
      <c r="G21" s="2812">
        <v>4.1500000000000004</v>
      </c>
      <c r="H21" s="2812">
        <v>4.8</v>
      </c>
      <c r="I21" s="2812"/>
      <c r="J21" s="2812"/>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2"/>
      <c r="C22" s="2813">
        <v>43728</v>
      </c>
      <c r="D22" s="2812">
        <v>4.2</v>
      </c>
      <c r="E22" s="2812">
        <v>4.2</v>
      </c>
      <c r="F22" s="2812">
        <v>4.2</v>
      </c>
      <c r="G22" s="2812">
        <v>4.2</v>
      </c>
      <c r="H22" s="2812">
        <v>4.8499999999999996</v>
      </c>
      <c r="I22" s="2812"/>
      <c r="J22" s="2812"/>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18"/>
      <c r="B23" s="2811" t="s">
        <v>2301</v>
      </c>
      <c r="C23" s="2814">
        <v>43697</v>
      </c>
      <c r="D23" s="2815">
        <v>4.25</v>
      </c>
      <c r="E23" s="2815">
        <v>4.25</v>
      </c>
      <c r="F23" s="2815">
        <v>4.25</v>
      </c>
      <c r="G23" s="2815">
        <v>4.25</v>
      </c>
      <c r="H23" s="2815">
        <v>4.8499999999999996</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19"/>
      <c r="C24" s="2820">
        <v>42301</v>
      </c>
      <c r="D24" s="2821">
        <v>4.3499999999999996</v>
      </c>
      <c r="E24" s="2821">
        <v>4.3499999999999996</v>
      </c>
      <c r="F24" s="2821">
        <v>4.75</v>
      </c>
      <c r="G24" s="2821">
        <v>4.75</v>
      </c>
      <c r="H24" s="2821">
        <v>4.9000000000000004</v>
      </c>
      <c r="I24" s="2821"/>
      <c r="J24" s="2821"/>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J1048552"/>
  <sheetViews>
    <sheetView topLeftCell="J1" workbookViewId="0">
      <selection activeCell="M15" sqref="M15"/>
    </sheetView>
  </sheetViews>
  <sheetFormatPr defaultColWidth="9" defaultRowHeight="14.25"/>
  <cols>
    <col min="1" max="2" width="9" style="3655"/>
    <col min="3" max="3" width="9" style="3637"/>
    <col min="4" max="4" width="9" style="3655"/>
    <col min="5" max="5" width="9" style="3646"/>
    <col min="6" max="6" width="9" style="3704"/>
    <col min="7" max="8" width="9" style="3638"/>
    <col min="9" max="11" width="9" style="3646"/>
    <col min="12" max="12" width="9" style="3730"/>
    <col min="13" max="15" width="9" style="3646"/>
    <col min="16" max="16" width="9" style="3641"/>
    <col min="17" max="17" width="9" style="3731"/>
    <col min="18" max="18" width="9" style="3732"/>
    <col min="19" max="19" width="9" style="3733"/>
    <col min="20" max="20" width="9" style="3732"/>
    <col min="21" max="21" width="9" style="3733"/>
    <col min="22" max="23" width="9" style="3732"/>
    <col min="24" max="24" width="9" style="3777"/>
    <col min="25" max="28" width="9" style="3734"/>
    <col min="29" max="35" width="9" style="3731"/>
    <col min="36" max="36" width="9" style="3649"/>
    <col min="37" max="37" width="9" style="3735"/>
    <col min="38" max="38" width="9" style="3736"/>
    <col min="39" max="39" width="9" style="3737"/>
    <col min="40" max="41" width="9" style="3738"/>
    <col min="42" max="42" width="9" style="3737"/>
    <col min="43" max="45" width="9" style="3646"/>
    <col min="46" max="46" width="9" style="3655"/>
    <col min="47" max="52" width="9" style="3646"/>
    <col min="53" max="53" width="9" style="3655"/>
    <col min="54" max="54" width="9" style="3646"/>
    <col min="55" max="55" width="9" style="3655"/>
    <col min="56" max="56" width="9" style="3646"/>
    <col min="57" max="57" width="9" style="3655"/>
    <col min="58" max="58" width="9" style="3646"/>
    <col min="59" max="63" width="9" style="3655"/>
    <col min="64" max="64" width="9" style="3731"/>
    <col min="65" max="65" width="9" style="3655"/>
    <col min="66" max="66" width="9" style="3731"/>
    <col min="67" max="67" width="9" style="3733"/>
    <col min="68" max="68" width="9" style="3646"/>
    <col min="69" max="69" width="9" style="3733"/>
    <col min="70" max="70" width="9" style="3731"/>
    <col min="71" max="71" width="9" style="3704"/>
    <col min="72" max="72" width="9" style="3739"/>
    <col min="73" max="73" width="9" style="3655"/>
    <col min="74" max="74" width="9" style="3731"/>
    <col min="75" max="75" width="9" style="3655"/>
    <col min="76" max="92" width="9" style="3646"/>
    <col min="93" max="93" width="9" style="3655"/>
    <col min="94" max="101" width="9" style="3646"/>
    <col min="102" max="102" width="9" style="3638"/>
    <col min="103" max="104" width="9" style="3646"/>
    <col min="105" max="105" width="20.25" style="3646" customWidth="1"/>
    <col min="106" max="106" width="9" style="3702"/>
    <col min="107" max="107" width="9" style="3740"/>
    <col min="108" max="109" width="9" style="3702"/>
    <col min="110" max="114" width="9" style="3658"/>
    <col min="115" max="16384" width="9" style="3646"/>
  </cols>
  <sheetData>
    <row r="1" spans="1:114" s="3638" customFormat="1" ht="12" customHeight="1">
      <c r="A1" s="3636"/>
      <c r="B1" s="3636"/>
      <c r="C1" s="3637"/>
      <c r="D1" s="3636"/>
      <c r="G1" s="3583">
        <v>745</v>
      </c>
      <c r="H1" s="3583">
        <v>588</v>
      </c>
      <c r="K1" s="3639">
        <v>37731.394940999999</v>
      </c>
      <c r="L1" s="3640"/>
      <c r="P1" s="3641"/>
      <c r="Q1" s="3642"/>
      <c r="R1" s="3583">
        <v>17651.86</v>
      </c>
      <c r="S1" s="3643">
        <v>22036.4003000251</v>
      </c>
      <c r="T1" s="3583">
        <v>10352.18</v>
      </c>
      <c r="U1" s="3644">
        <v>37342.411487999998</v>
      </c>
      <c r="V1" s="3644">
        <v>38898.345300000001</v>
      </c>
      <c r="W1" s="3644">
        <v>14734.1</v>
      </c>
      <c r="X1" s="3774">
        <v>9915.4900000000107</v>
      </c>
      <c r="Y1" s="3645"/>
      <c r="Z1" s="3583">
        <v>3437.12</v>
      </c>
      <c r="AA1" s="3645"/>
      <c r="AB1" s="3644">
        <v>18591.288700000001</v>
      </c>
      <c r="AC1" s="3646"/>
      <c r="AD1" s="3647">
        <v>0</v>
      </c>
      <c r="AE1" s="3646"/>
      <c r="AF1" s="3643"/>
      <c r="AG1" s="3648"/>
      <c r="AH1" s="3648"/>
      <c r="AI1" s="3643">
        <v>38898.345300000001</v>
      </c>
      <c r="AJ1" s="3649"/>
      <c r="AK1" s="3643">
        <v>0</v>
      </c>
      <c r="AL1" s="3644">
        <v>0</v>
      </c>
      <c r="AM1" s="3644">
        <v>38898.345300000001</v>
      </c>
      <c r="AN1" s="3650"/>
      <c r="AO1" s="3644">
        <v>0</v>
      </c>
      <c r="AP1" s="3644"/>
      <c r="AQ1" s="3651" t="e">
        <v>#DIV/0!</v>
      </c>
      <c r="AR1" s="3643">
        <v>46.6</v>
      </c>
      <c r="AS1" s="3643">
        <v>0</v>
      </c>
      <c r="AT1" s="3636"/>
      <c r="BA1" s="3636"/>
      <c r="BC1" s="3636"/>
      <c r="BE1" s="3636"/>
      <c r="BF1" s="3638">
        <v>0</v>
      </c>
      <c r="BG1" s="3636"/>
      <c r="BH1" s="3636"/>
      <c r="BI1" s="3636"/>
      <c r="BJ1" s="3636"/>
      <c r="BK1" s="3636">
        <v>0</v>
      </c>
      <c r="BL1" s="3642"/>
      <c r="BM1" s="3636">
        <v>0</v>
      </c>
      <c r="BN1" s="3642"/>
      <c r="BO1" s="3652"/>
      <c r="BQ1" s="3643">
        <v>0</v>
      </c>
      <c r="BR1" s="3642"/>
      <c r="BS1" s="3653">
        <v>0</v>
      </c>
      <c r="BT1" s="3654"/>
      <c r="BU1" s="3636"/>
      <c r="BV1" s="3646"/>
      <c r="BW1" s="3655"/>
      <c r="BX1" s="3643">
        <v>0</v>
      </c>
      <c r="BY1" s="3643">
        <v>0</v>
      </c>
      <c r="BZ1" s="3643">
        <v>0</v>
      </c>
      <c r="CL1" s="3583">
        <v>0</v>
      </c>
      <c r="CO1" s="3583">
        <v>0</v>
      </c>
      <c r="DB1" s="3656">
        <v>0</v>
      </c>
      <c r="DC1" s="3657"/>
      <c r="DD1" s="3641"/>
      <c r="DE1" s="3641"/>
      <c r="DF1" s="3658"/>
      <c r="DG1" s="3658"/>
      <c r="DH1" s="3658"/>
      <c r="DI1" s="3658"/>
      <c r="DJ1" s="3658"/>
    </row>
    <row r="2" spans="1:114" ht="17.100000000000001" customHeight="1">
      <c r="A2" s="4136" t="s">
        <v>4827</v>
      </c>
      <c r="B2" s="4136" t="s">
        <v>4833</v>
      </c>
      <c r="C2" s="4175" t="s">
        <v>4828</v>
      </c>
      <c r="D2" s="4176" t="s">
        <v>5564</v>
      </c>
      <c r="E2" s="4174" t="s">
        <v>5565</v>
      </c>
      <c r="F2" s="4174" t="s">
        <v>5566</v>
      </c>
      <c r="G2" s="4148" t="s">
        <v>5567</v>
      </c>
      <c r="H2" s="4148" t="s">
        <v>5568</v>
      </c>
      <c r="I2" s="4144" t="s">
        <v>4834</v>
      </c>
      <c r="J2" s="4144" t="s">
        <v>4835</v>
      </c>
      <c r="K2" s="4144" t="s">
        <v>5569</v>
      </c>
      <c r="L2" s="4144" t="s">
        <v>5570</v>
      </c>
      <c r="M2" s="4144" t="s">
        <v>4837</v>
      </c>
      <c r="N2" s="4144" t="s">
        <v>5571</v>
      </c>
      <c r="O2" s="4144" t="s">
        <v>5572</v>
      </c>
      <c r="P2" s="4144" t="s">
        <v>4839</v>
      </c>
      <c r="Q2" s="4144" t="s">
        <v>5573</v>
      </c>
      <c r="R2" s="4154" t="s">
        <v>5574</v>
      </c>
      <c r="S2" s="4154"/>
      <c r="T2" s="4154"/>
      <c r="U2" s="4154"/>
      <c r="V2" s="4154"/>
      <c r="W2" s="4154"/>
      <c r="X2" s="4155" t="s">
        <v>5575</v>
      </c>
      <c r="Y2" s="4155"/>
      <c r="Z2" s="4155"/>
      <c r="AA2" s="4155"/>
      <c r="AB2" s="4155"/>
      <c r="AC2" s="4144" t="s">
        <v>4850</v>
      </c>
      <c r="AD2" s="4145" t="s">
        <v>5576</v>
      </c>
      <c r="AE2" s="4144" t="s">
        <v>5577</v>
      </c>
      <c r="AF2" s="4134" t="s">
        <v>5578</v>
      </c>
      <c r="AG2" s="4134" t="s">
        <v>4852</v>
      </c>
      <c r="AH2" s="4134" t="s">
        <v>4853</v>
      </c>
      <c r="AI2" s="4144"/>
      <c r="AJ2" s="4170" t="s">
        <v>5579</v>
      </c>
      <c r="AK2" s="4171" t="s">
        <v>5580</v>
      </c>
      <c r="AL2" s="4172" t="s">
        <v>5581</v>
      </c>
      <c r="AM2" s="4157" t="s">
        <v>5582</v>
      </c>
      <c r="AN2" s="4156" t="s">
        <v>5583</v>
      </c>
      <c r="AO2" s="4156" t="s">
        <v>5584</v>
      </c>
      <c r="AP2" s="4157" t="s">
        <v>5585</v>
      </c>
      <c r="AQ2" s="4144" t="s">
        <v>4856</v>
      </c>
      <c r="AR2" s="4158" t="s">
        <v>4857</v>
      </c>
      <c r="AS2" s="4144" t="s">
        <v>4858</v>
      </c>
      <c r="AT2" s="4144"/>
      <c r="AU2" s="4144"/>
      <c r="AV2" s="4144"/>
      <c r="AW2" s="4144"/>
      <c r="AX2" s="4144"/>
      <c r="AY2" s="4144"/>
      <c r="AZ2" s="4144"/>
      <c r="BA2" s="4136"/>
      <c r="BB2" s="4144"/>
      <c r="BC2" s="4136"/>
      <c r="BD2" s="4144"/>
      <c r="BE2" s="4136"/>
      <c r="BF2" s="4144"/>
      <c r="BG2" s="4136"/>
      <c r="BH2" s="4136"/>
      <c r="BI2" s="4136"/>
      <c r="BJ2" s="4136"/>
      <c r="BK2" s="4136"/>
      <c r="BL2" s="4134"/>
      <c r="BM2" s="4136"/>
      <c r="BN2" s="4134"/>
      <c r="BO2" s="4137" t="s">
        <v>4863</v>
      </c>
      <c r="BP2" s="4159" t="s">
        <v>4864</v>
      </c>
      <c r="BQ2" s="4137" t="s">
        <v>4865</v>
      </c>
      <c r="BR2" s="4160"/>
      <c r="BS2" s="4161"/>
      <c r="BT2" s="4160"/>
      <c r="BU2" s="4162"/>
      <c r="BV2" s="4160"/>
      <c r="BW2" s="4162"/>
      <c r="BX2" s="4161"/>
      <c r="BY2" s="3659"/>
      <c r="BZ2" s="3659"/>
      <c r="CA2" s="4161" t="s">
        <v>4867</v>
      </c>
      <c r="CB2" s="4161" t="s">
        <v>5586</v>
      </c>
      <c r="CC2" s="4161" t="s">
        <v>5587</v>
      </c>
      <c r="CD2" s="3660" t="s">
        <v>5588</v>
      </c>
      <c r="CE2" s="4163" t="s">
        <v>5589</v>
      </c>
      <c r="CF2" s="4164"/>
      <c r="CG2" s="4164"/>
      <c r="CH2" s="4165"/>
      <c r="CI2" s="4144" t="s">
        <v>5590</v>
      </c>
      <c r="CJ2" s="4144" t="s">
        <v>5591</v>
      </c>
      <c r="CK2" s="4163" t="s">
        <v>5592</v>
      </c>
      <c r="CL2" s="4148" t="s">
        <v>5593</v>
      </c>
      <c r="CM2" s="4145" t="s">
        <v>5594</v>
      </c>
      <c r="CN2" s="4145" t="s">
        <v>5595</v>
      </c>
      <c r="CO2" s="4148" t="s">
        <v>5596</v>
      </c>
      <c r="CP2" s="4145" t="s">
        <v>5597</v>
      </c>
      <c r="CQ2" s="4145" t="s">
        <v>5598</v>
      </c>
      <c r="CR2" s="4145" t="s">
        <v>5599</v>
      </c>
      <c r="CS2" s="4151" t="s">
        <v>5600</v>
      </c>
      <c r="CT2" s="4151" t="s">
        <v>5601</v>
      </c>
      <c r="CU2" s="4151" t="s">
        <v>5602</v>
      </c>
      <c r="CV2" s="4135" t="s">
        <v>5603</v>
      </c>
      <c r="CW2" s="4135" t="s">
        <v>5604</v>
      </c>
      <c r="CX2" s="4135" t="s">
        <v>5605</v>
      </c>
      <c r="CY2" s="4135" t="s">
        <v>5606</v>
      </c>
      <c r="CZ2" s="4135" t="s">
        <v>5607</v>
      </c>
      <c r="DA2" s="4135" t="s">
        <v>5608</v>
      </c>
      <c r="DB2" s="4135" t="s">
        <v>5609</v>
      </c>
      <c r="DC2" s="4134" t="s">
        <v>5610</v>
      </c>
      <c r="DD2" s="4135" t="s">
        <v>5611</v>
      </c>
      <c r="DE2" s="3661"/>
    </row>
    <row r="3" spans="1:114" ht="15" customHeight="1">
      <c r="A3" s="4136"/>
      <c r="B3" s="4136"/>
      <c r="C3" s="4175"/>
      <c r="D3" s="4176"/>
      <c r="E3" s="4174"/>
      <c r="F3" s="4174"/>
      <c r="G3" s="4149"/>
      <c r="H3" s="4149"/>
      <c r="I3" s="4144"/>
      <c r="J3" s="4144"/>
      <c r="K3" s="4144"/>
      <c r="L3" s="4144"/>
      <c r="M3" s="4144"/>
      <c r="N3" s="4144"/>
      <c r="O3" s="4144"/>
      <c r="P3" s="4144"/>
      <c r="Q3" s="4144"/>
      <c r="R3" s="4154" t="s">
        <v>4840</v>
      </c>
      <c r="S3" s="4154" t="s">
        <v>4841</v>
      </c>
      <c r="T3" s="4154" t="s">
        <v>4842</v>
      </c>
      <c r="U3" s="4154" t="s">
        <v>4843</v>
      </c>
      <c r="V3" s="4154" t="s">
        <v>5612</v>
      </c>
      <c r="W3" s="4154" t="s">
        <v>5613</v>
      </c>
      <c r="X3" s="4173" t="s">
        <v>5614</v>
      </c>
      <c r="Y3" s="4155" t="s">
        <v>4841</v>
      </c>
      <c r="Z3" s="4155" t="s">
        <v>4842</v>
      </c>
      <c r="AA3" s="4155" t="s">
        <v>4843</v>
      </c>
      <c r="AB3" s="4155" t="s">
        <v>5612</v>
      </c>
      <c r="AC3" s="4144"/>
      <c r="AD3" s="4146"/>
      <c r="AE3" s="4144"/>
      <c r="AF3" s="4134"/>
      <c r="AG3" s="4134"/>
      <c r="AH3" s="4134"/>
      <c r="AI3" s="4144"/>
      <c r="AJ3" s="4170"/>
      <c r="AK3" s="4171"/>
      <c r="AL3" s="4172"/>
      <c r="AM3" s="4157"/>
      <c r="AN3" s="4156"/>
      <c r="AO3" s="4156"/>
      <c r="AP3" s="4157"/>
      <c r="AQ3" s="4144"/>
      <c r="AR3" s="4144"/>
      <c r="AS3" s="4144"/>
      <c r="AT3" s="3662" t="s">
        <v>4859</v>
      </c>
      <c r="AU3" s="4144" t="s">
        <v>4860</v>
      </c>
      <c r="AV3" s="4144"/>
      <c r="AW3" s="4144" t="s">
        <v>4861</v>
      </c>
      <c r="AX3" s="4144"/>
      <c r="AY3" s="4144" t="s">
        <v>4862</v>
      </c>
      <c r="AZ3" s="4144"/>
      <c r="BA3" s="4136" t="s">
        <v>5615</v>
      </c>
      <c r="BB3" s="4144"/>
      <c r="BC3" s="4136" t="s">
        <v>5616</v>
      </c>
      <c r="BD3" s="4144"/>
      <c r="BE3" s="4136" t="s">
        <v>5617</v>
      </c>
      <c r="BF3" s="4144"/>
      <c r="BG3" s="4136" t="s">
        <v>5618</v>
      </c>
      <c r="BH3" s="4136"/>
      <c r="BI3" s="4136" t="s">
        <v>5619</v>
      </c>
      <c r="BJ3" s="4136"/>
      <c r="BK3" s="4136" t="s">
        <v>5620</v>
      </c>
      <c r="BL3" s="4134"/>
      <c r="BM3" s="4136" t="s">
        <v>5621</v>
      </c>
      <c r="BN3" s="4134"/>
      <c r="BO3" s="4137"/>
      <c r="BP3" s="4159"/>
      <c r="BQ3" s="4137" t="s">
        <v>4865</v>
      </c>
      <c r="BR3" s="4138" t="s">
        <v>5622</v>
      </c>
      <c r="BS3" s="4139"/>
      <c r="BT3" s="4140"/>
      <c r="BU3" s="4139"/>
      <c r="BV3" s="4139"/>
      <c r="BW3" s="4141"/>
      <c r="BX3" s="4142" t="s">
        <v>5623</v>
      </c>
      <c r="BY3" s="4139"/>
      <c r="BZ3" s="4143"/>
      <c r="CA3" s="4161"/>
      <c r="CB3" s="4161"/>
      <c r="CC3" s="4161"/>
      <c r="CD3" s="3663"/>
      <c r="CE3" s="4166"/>
      <c r="CF3" s="4167"/>
      <c r="CG3" s="4167"/>
      <c r="CH3" s="4168"/>
      <c r="CI3" s="4144"/>
      <c r="CJ3" s="4144"/>
      <c r="CK3" s="4169"/>
      <c r="CL3" s="4149"/>
      <c r="CM3" s="4146"/>
      <c r="CN3" s="4146"/>
      <c r="CO3" s="4149"/>
      <c r="CP3" s="4146"/>
      <c r="CQ3" s="4146"/>
      <c r="CR3" s="4146"/>
      <c r="CS3" s="4152"/>
      <c r="CT3" s="4152"/>
      <c r="CU3" s="4152"/>
      <c r="CV3" s="4135"/>
      <c r="CW3" s="4135"/>
      <c r="CX3" s="4135"/>
      <c r="CY3" s="4135"/>
      <c r="CZ3" s="4135"/>
      <c r="DA3" s="4135"/>
      <c r="DB3" s="4135"/>
      <c r="DC3" s="4134"/>
      <c r="DD3" s="4135"/>
      <c r="DE3" s="3661"/>
    </row>
    <row r="4" spans="1:114" ht="27" customHeight="1">
      <c r="A4" s="4136"/>
      <c r="B4" s="4136"/>
      <c r="C4" s="4175"/>
      <c r="D4" s="4176"/>
      <c r="E4" s="4174"/>
      <c r="F4" s="4174"/>
      <c r="G4" s="4150"/>
      <c r="H4" s="4150"/>
      <c r="I4" s="4144"/>
      <c r="J4" s="4144"/>
      <c r="K4" s="4144"/>
      <c r="L4" s="4144"/>
      <c r="M4" s="4144"/>
      <c r="N4" s="4144"/>
      <c r="O4" s="4144"/>
      <c r="P4" s="4144"/>
      <c r="Q4" s="4144"/>
      <c r="R4" s="4154"/>
      <c r="S4" s="4154"/>
      <c r="T4" s="4154"/>
      <c r="U4" s="4154"/>
      <c r="V4" s="4154"/>
      <c r="W4" s="4154"/>
      <c r="X4" s="4173"/>
      <c r="Y4" s="4155"/>
      <c r="Z4" s="4155"/>
      <c r="AA4" s="4155"/>
      <c r="AB4" s="4155"/>
      <c r="AC4" s="4144"/>
      <c r="AD4" s="4147"/>
      <c r="AE4" s="4144"/>
      <c r="AF4" s="4134"/>
      <c r="AG4" s="4134"/>
      <c r="AH4" s="3664" t="s">
        <v>4850</v>
      </c>
      <c r="AI4" s="3665" t="s">
        <v>4852</v>
      </c>
      <c r="AJ4" s="4170"/>
      <c r="AK4" s="4171"/>
      <c r="AL4" s="4172"/>
      <c r="AM4" s="4157"/>
      <c r="AN4" s="4156"/>
      <c r="AO4" s="4156"/>
      <c r="AP4" s="4157"/>
      <c r="AQ4" s="4144"/>
      <c r="AR4" s="4144"/>
      <c r="AS4" s="4144"/>
      <c r="AT4" s="3666" t="s">
        <v>5624</v>
      </c>
      <c r="AU4" s="3665" t="s">
        <v>4878</v>
      </c>
      <c r="AV4" s="3667" t="s">
        <v>4879</v>
      </c>
      <c r="AW4" s="3665" t="s">
        <v>4878</v>
      </c>
      <c r="AX4" s="3667" t="s">
        <v>4879</v>
      </c>
      <c r="AY4" s="3665" t="s">
        <v>4878</v>
      </c>
      <c r="AZ4" s="3667" t="s">
        <v>4879</v>
      </c>
      <c r="BA4" s="3662" t="s">
        <v>4878</v>
      </c>
      <c r="BB4" s="3667" t="s">
        <v>4879</v>
      </c>
      <c r="BC4" s="3662" t="s">
        <v>4878</v>
      </c>
      <c r="BD4" s="3667" t="s">
        <v>4879</v>
      </c>
      <c r="BE4" s="3662" t="s">
        <v>4878</v>
      </c>
      <c r="BF4" s="3667" t="s">
        <v>4879</v>
      </c>
      <c r="BG4" s="3662" t="s">
        <v>4878</v>
      </c>
      <c r="BH4" s="3667" t="s">
        <v>4879</v>
      </c>
      <c r="BI4" s="3662" t="s">
        <v>4878</v>
      </c>
      <c r="BJ4" s="3667" t="s">
        <v>4879</v>
      </c>
      <c r="BK4" s="3662" t="s">
        <v>4878</v>
      </c>
      <c r="BL4" s="3668" t="s">
        <v>5625</v>
      </c>
      <c r="BM4" s="3662" t="s">
        <v>4878</v>
      </c>
      <c r="BN4" s="3667" t="s">
        <v>5625</v>
      </c>
      <c r="BO4" s="4137"/>
      <c r="BP4" s="4159"/>
      <c r="BQ4" s="4137"/>
      <c r="BR4" s="3669" t="s">
        <v>4881</v>
      </c>
      <c r="BS4" s="3659" t="s">
        <v>4882</v>
      </c>
      <c r="BT4" s="3669" t="s">
        <v>4881</v>
      </c>
      <c r="BU4" s="3670" t="s">
        <v>4882</v>
      </c>
      <c r="BV4" s="3669" t="s">
        <v>4881</v>
      </c>
      <c r="BW4" s="3670" t="s">
        <v>4882</v>
      </c>
      <c r="BX4" s="3671" t="s">
        <v>5626</v>
      </c>
      <c r="BY4" s="3672" t="s">
        <v>5627</v>
      </c>
      <c r="BZ4" s="3672" t="s">
        <v>5628</v>
      </c>
      <c r="CA4" s="4161"/>
      <c r="CB4" s="4161"/>
      <c r="CC4" s="4161"/>
      <c r="CD4" s="3673" t="s">
        <v>5629</v>
      </c>
      <c r="CE4" s="3665" t="s">
        <v>5630</v>
      </c>
      <c r="CF4" s="3665" t="s">
        <v>5631</v>
      </c>
      <c r="CG4" s="3674" t="s">
        <v>5632</v>
      </c>
      <c r="CH4" s="3674" t="s">
        <v>5633</v>
      </c>
      <c r="CI4" s="4144"/>
      <c r="CJ4" s="4144"/>
      <c r="CK4" s="4166"/>
      <c r="CL4" s="4150"/>
      <c r="CM4" s="4147"/>
      <c r="CN4" s="4147"/>
      <c r="CO4" s="4150"/>
      <c r="CP4" s="4147"/>
      <c r="CQ4" s="4147"/>
      <c r="CR4" s="4147"/>
      <c r="CS4" s="4153"/>
      <c r="CT4" s="4153"/>
      <c r="CU4" s="4153"/>
      <c r="CV4" s="4135"/>
      <c r="CW4" s="4135"/>
      <c r="CX4" s="4135"/>
      <c r="CY4" s="4135"/>
      <c r="CZ4" s="4135"/>
      <c r="DA4" s="4135"/>
      <c r="DB4" s="4135"/>
      <c r="DC4" s="4134"/>
      <c r="DD4" s="4135"/>
      <c r="DE4" s="3661"/>
      <c r="DF4" s="3658" t="s">
        <v>5634</v>
      </c>
      <c r="DG4" s="3658" t="s">
        <v>5635</v>
      </c>
      <c r="DH4" s="3658" t="s">
        <v>5636</v>
      </c>
      <c r="DI4" s="3658" t="s">
        <v>5637</v>
      </c>
    </row>
    <row r="5" spans="1:114" ht="20.100000000000001" customHeight="1">
      <c r="A5" s="3675">
        <v>467</v>
      </c>
      <c r="B5" s="3675" t="s">
        <v>5638</v>
      </c>
      <c r="C5" s="3602" t="s">
        <v>5639</v>
      </c>
      <c r="D5" s="3615">
        <v>1</v>
      </c>
      <c r="E5" s="3615"/>
      <c r="F5" s="3676"/>
      <c r="G5" s="3677" t="s">
        <v>5640</v>
      </c>
      <c r="H5" s="3677" t="s">
        <v>5640</v>
      </c>
      <c r="I5" s="3678" t="s">
        <v>5641</v>
      </c>
      <c r="J5" s="3618"/>
      <c r="K5" s="3618"/>
      <c r="L5" s="3615"/>
      <c r="M5" s="3618"/>
      <c r="N5" s="3618"/>
      <c r="O5" s="3618"/>
      <c r="P5" s="3618"/>
      <c r="Q5" s="3679"/>
      <c r="R5" s="3680">
        <v>10.46</v>
      </c>
      <c r="S5" s="3681">
        <v>17433.517644009102</v>
      </c>
      <c r="T5" s="3680">
        <v>5.85</v>
      </c>
      <c r="U5" s="3681">
        <v>31171.7948717949</v>
      </c>
      <c r="V5" s="3680">
        <v>182355</v>
      </c>
      <c r="W5" s="3680">
        <v>177000</v>
      </c>
      <c r="X5" s="3775">
        <v>10.46</v>
      </c>
      <c r="Y5" s="3683">
        <v>17433.517644009102</v>
      </c>
      <c r="Z5" s="3684" t="s">
        <v>5642</v>
      </c>
      <c r="AA5" s="3683">
        <v>31171.79</v>
      </c>
      <c r="AB5" s="3684">
        <v>182355</v>
      </c>
      <c r="AC5" s="3648"/>
      <c r="AD5" s="3648"/>
      <c r="AE5" s="3648"/>
      <c r="AF5" s="3648"/>
      <c r="AG5" s="3648"/>
      <c r="AH5" s="3648"/>
      <c r="AI5" s="3648"/>
      <c r="AJ5" s="3675">
        <v>0</v>
      </c>
      <c r="AK5" s="3685">
        <v>0</v>
      </c>
      <c r="AL5" s="3686"/>
      <c r="AM5" s="3687">
        <v>0</v>
      </c>
      <c r="AN5" s="3688">
        <v>0</v>
      </c>
      <c r="AO5" s="3688">
        <v>0</v>
      </c>
      <c r="AP5" s="3687">
        <v>0</v>
      </c>
      <c r="AQ5" s="3618"/>
      <c r="AR5" s="3689">
        <v>0</v>
      </c>
      <c r="AS5" s="3689" t="s">
        <v>4886</v>
      </c>
      <c r="AT5" s="3675"/>
      <c r="AU5" s="3690"/>
      <c r="AV5" s="3691"/>
      <c r="AW5" s="3690"/>
      <c r="AX5" s="3691"/>
      <c r="AY5" s="3690"/>
      <c r="AZ5" s="3691"/>
      <c r="BA5" s="3675"/>
      <c r="BB5" s="3691"/>
      <c r="BC5" s="3675"/>
      <c r="BD5" s="3691"/>
      <c r="BE5" s="3675"/>
      <c r="BF5" s="3691"/>
      <c r="BG5" s="3675"/>
      <c r="BH5" s="3675"/>
      <c r="BI5" s="3675"/>
      <c r="BJ5" s="3675"/>
      <c r="BK5" s="3675"/>
      <c r="BL5" s="3648"/>
      <c r="BM5" s="3675"/>
      <c r="BN5" s="3648"/>
      <c r="BO5" s="3692" t="s">
        <v>4886</v>
      </c>
      <c r="BP5" s="3693" t="s">
        <v>4886</v>
      </c>
      <c r="BQ5" s="3611">
        <v>0</v>
      </c>
      <c r="BR5" s="3691"/>
      <c r="BS5" s="3615"/>
      <c r="BT5" s="3648"/>
      <c r="BU5" s="3615"/>
      <c r="BV5" s="3648"/>
      <c r="BW5" s="3675"/>
      <c r="BX5" s="3690">
        <v>0</v>
      </c>
      <c r="BY5" s="3690">
        <v>0</v>
      </c>
      <c r="BZ5" s="3690"/>
      <c r="CA5" s="3690"/>
      <c r="CB5" s="3690"/>
      <c r="CC5" s="3690"/>
      <c r="CD5" s="3690"/>
      <c r="CE5" s="3618"/>
      <c r="CF5" s="3618"/>
      <c r="CG5" s="3618"/>
      <c r="CH5" s="3618"/>
      <c r="CI5" s="3618"/>
      <c r="CJ5" s="3618"/>
      <c r="CK5" s="3694"/>
      <c r="CL5" s="3695"/>
      <c r="CM5" s="3694"/>
      <c r="CN5" s="3694"/>
      <c r="CO5" s="3696"/>
      <c r="CP5" s="3694"/>
      <c r="CQ5" s="3694"/>
      <c r="CR5" s="3694"/>
      <c r="CS5" s="3697"/>
      <c r="CT5" s="3697"/>
      <c r="CU5" s="3698"/>
      <c r="CV5" s="3698"/>
      <c r="CW5" s="3698"/>
      <c r="CX5" s="3699" t="s">
        <v>5643</v>
      </c>
      <c r="CY5" s="3648"/>
      <c r="CZ5" s="3648"/>
      <c r="DA5" s="3648"/>
      <c r="DB5" s="3698"/>
      <c r="DC5" s="3700"/>
      <c r="DD5" s="3701"/>
      <c r="DG5" s="3703"/>
    </row>
    <row r="6" spans="1:114" ht="20.100000000000001" customHeight="1">
      <c r="A6" s="3675">
        <v>468</v>
      </c>
      <c r="B6" s="3675" t="s">
        <v>5638</v>
      </c>
      <c r="C6" s="3602" t="s">
        <v>5639</v>
      </c>
      <c r="D6" s="3615">
        <v>1</v>
      </c>
      <c r="E6" s="3615"/>
      <c r="F6" s="3676"/>
      <c r="G6" s="3677" t="s">
        <v>5644</v>
      </c>
      <c r="H6" s="3677" t="s">
        <v>5644</v>
      </c>
      <c r="I6" s="3678" t="s">
        <v>5641</v>
      </c>
      <c r="J6" s="3618"/>
      <c r="K6" s="3618"/>
      <c r="L6" s="3615"/>
      <c r="M6" s="3618">
        <v>0</v>
      </c>
      <c r="N6" s="3618"/>
      <c r="O6" s="3618"/>
      <c r="P6" s="3618"/>
      <c r="Q6" s="3679"/>
      <c r="R6" s="3680">
        <v>10.46</v>
      </c>
      <c r="S6" s="3681">
        <v>17433.517644009102</v>
      </c>
      <c r="T6" s="3680">
        <v>5.85</v>
      </c>
      <c r="U6" s="3681">
        <v>31171.7948717949</v>
      </c>
      <c r="V6" s="3680">
        <v>182355</v>
      </c>
      <c r="W6" s="3680">
        <v>177000</v>
      </c>
      <c r="X6" s="3775">
        <v>10.46</v>
      </c>
      <c r="Y6" s="3683">
        <v>17433.517644009102</v>
      </c>
      <c r="Z6" s="3684" t="s">
        <v>5642</v>
      </c>
      <c r="AA6" s="3683">
        <v>31171.79</v>
      </c>
      <c r="AB6" s="3684">
        <v>182355</v>
      </c>
      <c r="AC6" s="3648"/>
      <c r="AD6" s="3648"/>
      <c r="AE6" s="3648"/>
      <c r="AF6" s="3648"/>
      <c r="AG6" s="3648"/>
      <c r="AH6" s="3648"/>
      <c r="AI6" s="3648"/>
      <c r="AJ6" s="3675">
        <v>0</v>
      </c>
      <c r="AK6" s="3685">
        <v>0</v>
      </c>
      <c r="AL6" s="3686"/>
      <c r="AM6" s="3687">
        <v>0</v>
      </c>
      <c r="AN6" s="3688">
        <v>0</v>
      </c>
      <c r="AO6" s="3688">
        <v>0</v>
      </c>
      <c r="AP6" s="3687">
        <v>0</v>
      </c>
      <c r="AQ6" s="3618"/>
      <c r="AR6" s="3689">
        <v>0</v>
      </c>
      <c r="AS6" s="3689" t="s">
        <v>4886</v>
      </c>
      <c r="AT6" s="3675"/>
      <c r="AU6" s="3690"/>
      <c r="AV6" s="3691"/>
      <c r="AW6" s="3690"/>
      <c r="AX6" s="3691"/>
      <c r="AY6" s="3690"/>
      <c r="AZ6" s="3691"/>
      <c r="BA6" s="3675"/>
      <c r="BB6" s="3691"/>
      <c r="BC6" s="3675"/>
      <c r="BD6" s="3691"/>
      <c r="BE6" s="3675"/>
      <c r="BF6" s="3691"/>
      <c r="BG6" s="3675"/>
      <c r="BH6" s="3675"/>
      <c r="BI6" s="3675"/>
      <c r="BJ6" s="3675"/>
      <c r="BK6" s="3675"/>
      <c r="BL6" s="3648"/>
      <c r="BM6" s="3675"/>
      <c r="BN6" s="3648"/>
      <c r="BO6" s="3692" t="s">
        <v>4886</v>
      </c>
      <c r="BP6" s="3693" t="s">
        <v>4886</v>
      </c>
      <c r="BQ6" s="3611">
        <v>0</v>
      </c>
      <c r="BR6" s="3691"/>
      <c r="BS6" s="3615"/>
      <c r="BT6" s="3648"/>
      <c r="BU6" s="3615"/>
      <c r="BV6" s="3648"/>
      <c r="BW6" s="3675"/>
      <c r="BX6" s="3690">
        <v>0</v>
      </c>
      <c r="BY6" s="3690">
        <v>0</v>
      </c>
      <c r="BZ6" s="3690"/>
      <c r="CA6" s="3690"/>
      <c r="CB6" s="3690"/>
      <c r="CC6" s="3690"/>
      <c r="CD6" s="3690"/>
      <c r="CE6" s="3618"/>
      <c r="CF6" s="3618"/>
      <c r="CG6" s="3618"/>
      <c r="CH6" s="3618"/>
      <c r="CI6" s="3618"/>
      <c r="CJ6" s="3618"/>
      <c r="CK6" s="3694"/>
      <c r="CL6" s="3695"/>
      <c r="CM6" s="3694"/>
      <c r="CN6" s="3694"/>
      <c r="CO6" s="3696"/>
      <c r="CP6" s="3694"/>
      <c r="CQ6" s="3694"/>
      <c r="CR6" s="3694"/>
      <c r="CS6" s="3697"/>
      <c r="CT6" s="3697"/>
      <c r="CU6" s="3698"/>
      <c r="CV6" s="3698"/>
      <c r="CW6" s="3698"/>
      <c r="CX6" s="3699" t="s">
        <v>5645</v>
      </c>
      <c r="CY6" s="3648"/>
      <c r="CZ6" s="3648"/>
      <c r="DA6" s="3648"/>
      <c r="DB6" s="3698"/>
      <c r="DC6" s="3700"/>
      <c r="DD6" s="3701"/>
    </row>
    <row r="7" spans="1:114" ht="20.100000000000001" customHeight="1">
      <c r="A7" s="3675">
        <v>469</v>
      </c>
      <c r="B7" s="3675" t="s">
        <v>5638</v>
      </c>
      <c r="C7" s="3602" t="s">
        <v>5639</v>
      </c>
      <c r="D7" s="3615">
        <v>1</v>
      </c>
      <c r="E7" s="3615"/>
      <c r="F7" s="3676"/>
      <c r="G7" s="3677" t="s">
        <v>5646</v>
      </c>
      <c r="H7" s="3677" t="s">
        <v>5646</v>
      </c>
      <c r="I7" s="3678" t="s">
        <v>5641</v>
      </c>
      <c r="J7" s="3618"/>
      <c r="K7" s="3618"/>
      <c r="L7" s="3615"/>
      <c r="M7" s="3618">
        <v>0</v>
      </c>
      <c r="N7" s="3618"/>
      <c r="O7" s="3618"/>
      <c r="P7" s="3618"/>
      <c r="Q7" s="3679"/>
      <c r="R7" s="3680">
        <v>13.02</v>
      </c>
      <c r="S7" s="3681">
        <v>17433.517644009102</v>
      </c>
      <c r="T7" s="3680">
        <v>7.28</v>
      </c>
      <c r="U7" s="3681">
        <v>31179.120879120899</v>
      </c>
      <c r="V7" s="3680">
        <v>226984</v>
      </c>
      <c r="W7" s="3680">
        <v>221000</v>
      </c>
      <c r="X7" s="3775">
        <v>13.02</v>
      </c>
      <c r="Y7" s="3683">
        <v>17433.517644009102</v>
      </c>
      <c r="Z7" s="3684" t="s">
        <v>5647</v>
      </c>
      <c r="AA7" s="3683">
        <v>31179.119999999999</v>
      </c>
      <c r="AB7" s="3684">
        <v>226984</v>
      </c>
      <c r="AC7" s="3648"/>
      <c r="AD7" s="3648"/>
      <c r="AE7" s="3648"/>
      <c r="AF7" s="3648"/>
      <c r="AG7" s="3648"/>
      <c r="AH7" s="3648"/>
      <c r="AI7" s="3648"/>
      <c r="AJ7" s="3675">
        <v>0</v>
      </c>
      <c r="AK7" s="3685">
        <v>0</v>
      </c>
      <c r="AL7" s="3686"/>
      <c r="AM7" s="3687">
        <v>0</v>
      </c>
      <c r="AN7" s="3688">
        <v>0</v>
      </c>
      <c r="AO7" s="3688">
        <v>0</v>
      </c>
      <c r="AP7" s="3687">
        <v>0</v>
      </c>
      <c r="AQ7" s="3618"/>
      <c r="AR7" s="3689">
        <v>0</v>
      </c>
      <c r="AS7" s="3689" t="s">
        <v>4886</v>
      </c>
      <c r="AT7" s="3675"/>
      <c r="AU7" s="3690"/>
      <c r="AV7" s="3691"/>
      <c r="AW7" s="3690"/>
      <c r="AX7" s="3691"/>
      <c r="AY7" s="3690"/>
      <c r="AZ7" s="3691"/>
      <c r="BA7" s="3675"/>
      <c r="BB7" s="3691"/>
      <c r="BC7" s="3675"/>
      <c r="BD7" s="3691"/>
      <c r="BE7" s="3675"/>
      <c r="BF7" s="3691"/>
      <c r="BG7" s="3675"/>
      <c r="BH7" s="3675"/>
      <c r="BI7" s="3675"/>
      <c r="BJ7" s="3675"/>
      <c r="BK7" s="3675"/>
      <c r="BL7" s="3648"/>
      <c r="BM7" s="3675"/>
      <c r="BN7" s="3648"/>
      <c r="BO7" s="3692" t="s">
        <v>4886</v>
      </c>
      <c r="BP7" s="3693" t="s">
        <v>4886</v>
      </c>
      <c r="BQ7" s="3611">
        <v>0</v>
      </c>
      <c r="BR7" s="3691"/>
      <c r="BS7" s="3615"/>
      <c r="BT7" s="3648"/>
      <c r="BU7" s="3615"/>
      <c r="BV7" s="3648"/>
      <c r="BW7" s="3675"/>
      <c r="BX7" s="3690">
        <v>0</v>
      </c>
      <c r="BY7" s="3690">
        <v>0</v>
      </c>
      <c r="BZ7" s="3690"/>
      <c r="CA7" s="3690"/>
      <c r="CB7" s="3690"/>
      <c r="CC7" s="3690"/>
      <c r="CD7" s="3690"/>
      <c r="CE7" s="3618"/>
      <c r="CF7" s="3618"/>
      <c r="CG7" s="3618"/>
      <c r="CH7" s="3618"/>
      <c r="CI7" s="3618"/>
      <c r="CJ7" s="3618"/>
      <c r="CK7" s="3694"/>
      <c r="CL7" s="3695"/>
      <c r="CM7" s="3694"/>
      <c r="CN7" s="3694"/>
      <c r="CO7" s="3696"/>
      <c r="CP7" s="3694"/>
      <c r="CQ7" s="3694"/>
      <c r="CR7" s="3694"/>
      <c r="CS7" s="3697"/>
      <c r="CT7" s="3697"/>
      <c r="CU7" s="3698"/>
      <c r="CV7" s="3698"/>
      <c r="CW7" s="3698"/>
      <c r="CX7" s="3699" t="s">
        <v>5648</v>
      </c>
      <c r="CY7" s="3648"/>
      <c r="CZ7" s="3648"/>
      <c r="DA7" s="3648"/>
      <c r="DB7" s="3698"/>
      <c r="DC7" s="3700"/>
      <c r="DD7" s="3701"/>
    </row>
    <row r="8" spans="1:114" ht="20.100000000000001" customHeight="1">
      <c r="A8" s="3675">
        <v>470</v>
      </c>
      <c r="B8" s="3675" t="s">
        <v>5638</v>
      </c>
      <c r="C8" s="3602" t="s">
        <v>5639</v>
      </c>
      <c r="D8" s="3615">
        <v>1</v>
      </c>
      <c r="E8" s="3615"/>
      <c r="F8" s="3676"/>
      <c r="G8" s="3677" t="s">
        <v>5649</v>
      </c>
      <c r="H8" s="3677" t="s">
        <v>5649</v>
      </c>
      <c r="I8" s="3678" t="s">
        <v>5641</v>
      </c>
      <c r="J8" s="3618"/>
      <c r="K8" s="3618"/>
      <c r="L8" s="3615"/>
      <c r="M8" s="3618">
        <v>0</v>
      </c>
      <c r="N8" s="3618"/>
      <c r="O8" s="3618"/>
      <c r="P8" s="3618"/>
      <c r="Q8" s="3679"/>
      <c r="R8" s="3680">
        <v>13.38</v>
      </c>
      <c r="S8" s="3681">
        <v>17433.517644009102</v>
      </c>
      <c r="T8" s="3680">
        <v>7.48</v>
      </c>
      <c r="U8" s="3681">
        <v>31184.4919786096</v>
      </c>
      <c r="V8" s="3680">
        <v>233260</v>
      </c>
      <c r="W8" s="3680">
        <v>227000</v>
      </c>
      <c r="X8" s="3775">
        <v>13.38</v>
      </c>
      <c r="Y8" s="3683">
        <v>17433.517644009102</v>
      </c>
      <c r="Z8" s="3684" t="s">
        <v>5650</v>
      </c>
      <c r="AA8" s="3683">
        <v>31184.49</v>
      </c>
      <c r="AB8" s="3684">
        <v>233260</v>
      </c>
      <c r="AC8" s="3648"/>
      <c r="AD8" s="3648"/>
      <c r="AE8" s="3648"/>
      <c r="AF8" s="3648"/>
      <c r="AG8" s="3648"/>
      <c r="AH8" s="3648"/>
      <c r="AI8" s="3648"/>
      <c r="AJ8" s="3675">
        <v>0</v>
      </c>
      <c r="AK8" s="3685">
        <v>0</v>
      </c>
      <c r="AL8" s="3686"/>
      <c r="AM8" s="3687">
        <v>0</v>
      </c>
      <c r="AN8" s="3688">
        <v>0</v>
      </c>
      <c r="AO8" s="3688">
        <v>0</v>
      </c>
      <c r="AP8" s="3687">
        <v>0</v>
      </c>
      <c r="AQ8" s="3618"/>
      <c r="AR8" s="3689">
        <v>0</v>
      </c>
      <c r="AS8" s="3689" t="s">
        <v>4886</v>
      </c>
      <c r="AT8" s="3675"/>
      <c r="AU8" s="3690"/>
      <c r="AV8" s="3691"/>
      <c r="AW8" s="3690"/>
      <c r="AX8" s="3691"/>
      <c r="AY8" s="3690"/>
      <c r="AZ8" s="3691"/>
      <c r="BA8" s="3675"/>
      <c r="BB8" s="3691"/>
      <c r="BC8" s="3675"/>
      <c r="BD8" s="3691"/>
      <c r="BE8" s="3675"/>
      <c r="BF8" s="3691"/>
      <c r="BG8" s="3675"/>
      <c r="BH8" s="3675"/>
      <c r="BI8" s="3675"/>
      <c r="BJ8" s="3675"/>
      <c r="BK8" s="3675"/>
      <c r="BL8" s="3648"/>
      <c r="BM8" s="3675"/>
      <c r="BN8" s="3648"/>
      <c r="BO8" s="3692" t="s">
        <v>4886</v>
      </c>
      <c r="BP8" s="3693" t="s">
        <v>4886</v>
      </c>
      <c r="BQ8" s="3611">
        <v>0</v>
      </c>
      <c r="BR8" s="3691"/>
      <c r="BS8" s="3615"/>
      <c r="BT8" s="3648"/>
      <c r="BU8" s="3615"/>
      <c r="BV8" s="3648"/>
      <c r="BW8" s="3675"/>
      <c r="BX8" s="3690">
        <v>0</v>
      </c>
      <c r="BY8" s="3690">
        <v>0</v>
      </c>
      <c r="BZ8" s="3690"/>
      <c r="CA8" s="3690"/>
      <c r="CB8" s="3690"/>
      <c r="CC8" s="3690"/>
      <c r="CD8" s="3690"/>
      <c r="CE8" s="3618"/>
      <c r="CF8" s="3618"/>
      <c r="CG8" s="3618"/>
      <c r="CH8" s="3618"/>
      <c r="CI8" s="3618"/>
      <c r="CJ8" s="3618"/>
      <c r="CK8" s="3694"/>
      <c r="CL8" s="3695"/>
      <c r="CM8" s="3694"/>
      <c r="CN8" s="3694"/>
      <c r="CO8" s="3696"/>
      <c r="CP8" s="3694"/>
      <c r="CQ8" s="3694"/>
      <c r="CR8" s="3694"/>
      <c r="CS8" s="3697"/>
      <c r="CT8" s="3697"/>
      <c r="CU8" s="3698"/>
      <c r="CV8" s="3698"/>
      <c r="CW8" s="3698"/>
      <c r="CX8" s="3699" t="s">
        <v>5651</v>
      </c>
      <c r="CY8" s="3648"/>
      <c r="CZ8" s="3648"/>
      <c r="DA8" s="3648"/>
      <c r="DB8" s="3698"/>
      <c r="DC8" s="3700"/>
      <c r="DD8" s="3701"/>
    </row>
    <row r="9" spans="1:114" ht="20.100000000000001" customHeight="1">
      <c r="A9" s="3675">
        <v>471</v>
      </c>
      <c r="B9" s="3675" t="s">
        <v>5638</v>
      </c>
      <c r="C9" s="3602" t="s">
        <v>5639</v>
      </c>
      <c r="D9" s="3615">
        <v>1</v>
      </c>
      <c r="E9" s="3615"/>
      <c r="F9" s="3676"/>
      <c r="G9" s="3677" t="s">
        <v>5652</v>
      </c>
      <c r="H9" s="3677" t="s">
        <v>5652</v>
      </c>
      <c r="I9" s="3678" t="s">
        <v>5641</v>
      </c>
      <c r="J9" s="3618"/>
      <c r="K9" s="3618"/>
      <c r="L9" s="3615"/>
      <c r="M9" s="3618">
        <v>0</v>
      </c>
      <c r="N9" s="3618"/>
      <c r="O9" s="3618"/>
      <c r="P9" s="3618"/>
      <c r="Q9" s="3679"/>
      <c r="R9" s="3680">
        <v>12.2</v>
      </c>
      <c r="S9" s="3681">
        <v>17433.517644009102</v>
      </c>
      <c r="T9" s="3680">
        <v>6.82</v>
      </c>
      <c r="U9" s="3681">
        <v>31186.070381231701</v>
      </c>
      <c r="V9" s="3680">
        <v>212689</v>
      </c>
      <c r="W9" s="3680">
        <v>207000</v>
      </c>
      <c r="X9" s="3775">
        <v>12.2</v>
      </c>
      <c r="Y9" s="3683">
        <v>17433.517644009102</v>
      </c>
      <c r="Z9" s="3684" t="s">
        <v>5653</v>
      </c>
      <c r="AA9" s="3683">
        <v>31186.07</v>
      </c>
      <c r="AB9" s="3684">
        <v>212689</v>
      </c>
      <c r="AC9" s="3648"/>
      <c r="AD9" s="3648"/>
      <c r="AE9" s="3648"/>
      <c r="AF9" s="3648"/>
      <c r="AG9" s="3648"/>
      <c r="AH9" s="3648"/>
      <c r="AI9" s="3648"/>
      <c r="AJ9" s="3675">
        <v>0</v>
      </c>
      <c r="AK9" s="3685">
        <v>0</v>
      </c>
      <c r="AL9" s="3686"/>
      <c r="AM9" s="3687">
        <v>0</v>
      </c>
      <c r="AN9" s="3688">
        <v>0</v>
      </c>
      <c r="AO9" s="3688">
        <v>0</v>
      </c>
      <c r="AP9" s="3687">
        <v>0</v>
      </c>
      <c r="AQ9" s="3618"/>
      <c r="AR9" s="3689">
        <v>0</v>
      </c>
      <c r="AS9" s="3689" t="s">
        <v>4886</v>
      </c>
      <c r="AT9" s="3675"/>
      <c r="AU9" s="3690"/>
      <c r="AV9" s="3691"/>
      <c r="AW9" s="3690"/>
      <c r="AX9" s="3691"/>
      <c r="AY9" s="3690"/>
      <c r="AZ9" s="3691"/>
      <c r="BA9" s="3675"/>
      <c r="BB9" s="3691"/>
      <c r="BC9" s="3675"/>
      <c r="BD9" s="3691"/>
      <c r="BE9" s="3675"/>
      <c r="BF9" s="3691"/>
      <c r="BG9" s="3675"/>
      <c r="BH9" s="3675"/>
      <c r="BI9" s="3675"/>
      <c r="BJ9" s="3675"/>
      <c r="BK9" s="3675"/>
      <c r="BL9" s="3648"/>
      <c r="BM9" s="3675"/>
      <c r="BN9" s="3648"/>
      <c r="BO9" s="3692" t="s">
        <v>4886</v>
      </c>
      <c r="BP9" s="3693" t="s">
        <v>4886</v>
      </c>
      <c r="BQ9" s="3611">
        <v>0</v>
      </c>
      <c r="BR9" s="3691"/>
      <c r="BS9" s="3615"/>
      <c r="BT9" s="3648"/>
      <c r="BU9" s="3615"/>
      <c r="BV9" s="3648"/>
      <c r="BW9" s="3675"/>
      <c r="BX9" s="3690">
        <v>0</v>
      </c>
      <c r="BY9" s="3690">
        <v>0</v>
      </c>
      <c r="BZ9" s="3690"/>
      <c r="CA9" s="3690"/>
      <c r="CB9" s="3690"/>
      <c r="CC9" s="3690"/>
      <c r="CD9" s="3690"/>
      <c r="CE9" s="3618"/>
      <c r="CF9" s="3618"/>
      <c r="CG9" s="3618"/>
      <c r="CH9" s="3618"/>
      <c r="CI9" s="3618"/>
      <c r="CJ9" s="3618"/>
      <c r="CK9" s="3694"/>
      <c r="CL9" s="3695"/>
      <c r="CM9" s="3694"/>
      <c r="CN9" s="3694"/>
      <c r="CO9" s="3696"/>
      <c r="CP9" s="3694"/>
      <c r="CQ9" s="3694"/>
      <c r="CR9" s="3694"/>
      <c r="CS9" s="3697"/>
      <c r="CT9" s="3697"/>
      <c r="CU9" s="3698"/>
      <c r="CV9" s="3698"/>
      <c r="CW9" s="3698"/>
      <c r="CX9" s="3699" t="s">
        <v>5654</v>
      </c>
      <c r="CY9" s="3648"/>
      <c r="CZ9" s="3648"/>
      <c r="DA9" s="3648"/>
      <c r="DB9" s="3698"/>
      <c r="DC9" s="3700"/>
      <c r="DD9" s="3701"/>
    </row>
    <row r="10" spans="1:114" ht="20.100000000000001" customHeight="1">
      <c r="A10" s="3675">
        <v>472</v>
      </c>
      <c r="B10" s="3675" t="s">
        <v>5638</v>
      </c>
      <c r="C10" s="3602" t="s">
        <v>5639</v>
      </c>
      <c r="D10" s="3615">
        <v>1</v>
      </c>
      <c r="E10" s="3615"/>
      <c r="F10" s="3676"/>
      <c r="G10" s="3677" t="s">
        <v>5655</v>
      </c>
      <c r="H10" s="3677" t="s">
        <v>5655</v>
      </c>
      <c r="I10" s="3678" t="s">
        <v>5641</v>
      </c>
      <c r="J10" s="3618"/>
      <c r="K10" s="3618"/>
      <c r="L10" s="3615"/>
      <c r="M10" s="3618"/>
      <c r="N10" s="3618"/>
      <c r="O10" s="3618"/>
      <c r="P10" s="3618"/>
      <c r="Q10" s="3679"/>
      <c r="R10" s="3680">
        <v>11.68</v>
      </c>
      <c r="S10" s="3681">
        <v>17433.517644009102</v>
      </c>
      <c r="T10" s="3680">
        <v>6.53</v>
      </c>
      <c r="U10" s="3681">
        <v>31182.6952526799</v>
      </c>
      <c r="V10" s="3680">
        <v>203623</v>
      </c>
      <c r="W10" s="3680">
        <v>198000</v>
      </c>
      <c r="X10" s="3775">
        <v>11.68</v>
      </c>
      <c r="Y10" s="3683">
        <v>17433.517644009102</v>
      </c>
      <c r="Z10" s="3684" t="s">
        <v>5656</v>
      </c>
      <c r="AA10" s="3683">
        <v>31182.7</v>
      </c>
      <c r="AB10" s="3684">
        <v>203623</v>
      </c>
      <c r="AC10" s="3648"/>
      <c r="AD10" s="3648"/>
      <c r="AE10" s="3648"/>
      <c r="AF10" s="3648"/>
      <c r="AG10" s="3648"/>
      <c r="AH10" s="3648"/>
      <c r="AI10" s="3648"/>
      <c r="AJ10" s="3675">
        <v>0</v>
      </c>
      <c r="AK10" s="3685">
        <v>0</v>
      </c>
      <c r="AL10" s="3686"/>
      <c r="AM10" s="3687">
        <v>0</v>
      </c>
      <c r="AN10" s="3688">
        <v>0</v>
      </c>
      <c r="AO10" s="3688">
        <v>0</v>
      </c>
      <c r="AP10" s="3687">
        <v>0</v>
      </c>
      <c r="AQ10" s="3618"/>
      <c r="AR10" s="3689">
        <v>0</v>
      </c>
      <c r="AS10" s="3689" t="s">
        <v>4886</v>
      </c>
      <c r="AT10" s="3675"/>
      <c r="AU10" s="3690"/>
      <c r="AV10" s="3691"/>
      <c r="AW10" s="3690"/>
      <c r="AX10" s="3691"/>
      <c r="AY10" s="3690"/>
      <c r="AZ10" s="3691"/>
      <c r="BA10" s="3675"/>
      <c r="BB10" s="3691"/>
      <c r="BC10" s="3675"/>
      <c r="BD10" s="3691"/>
      <c r="BE10" s="3675"/>
      <c r="BF10" s="3691"/>
      <c r="BG10" s="3675"/>
      <c r="BH10" s="3675"/>
      <c r="BI10" s="3675"/>
      <c r="BJ10" s="3675"/>
      <c r="BK10" s="3675"/>
      <c r="BL10" s="3648"/>
      <c r="BM10" s="3675"/>
      <c r="BN10" s="3648"/>
      <c r="BO10" s="3692" t="s">
        <v>4886</v>
      </c>
      <c r="BP10" s="3693" t="s">
        <v>4886</v>
      </c>
      <c r="BQ10" s="3611">
        <v>0</v>
      </c>
      <c r="BR10" s="3691"/>
      <c r="BS10" s="3615"/>
      <c r="BT10" s="3648"/>
      <c r="BU10" s="3615"/>
      <c r="BV10" s="3648"/>
      <c r="BW10" s="3675"/>
      <c r="BX10" s="3690">
        <v>0</v>
      </c>
      <c r="BY10" s="3690">
        <v>0</v>
      </c>
      <c r="BZ10" s="3690"/>
      <c r="CA10" s="3690"/>
      <c r="CB10" s="3690"/>
      <c r="CC10" s="3690"/>
      <c r="CD10" s="3690"/>
      <c r="CE10" s="3618"/>
      <c r="CF10" s="3618"/>
      <c r="CG10" s="3618"/>
      <c r="CH10" s="3618"/>
      <c r="CI10" s="3618"/>
      <c r="CJ10" s="3618"/>
      <c r="CK10" s="3694"/>
      <c r="CL10" s="3695"/>
      <c r="CM10" s="3694"/>
      <c r="CN10" s="3694"/>
      <c r="CO10" s="3696"/>
      <c r="CP10" s="3694"/>
      <c r="CQ10" s="3694"/>
      <c r="CR10" s="3694"/>
      <c r="CS10" s="3697"/>
      <c r="CT10" s="3697"/>
      <c r="CU10" s="3698"/>
      <c r="CV10" s="3698"/>
      <c r="CW10" s="3698"/>
      <c r="CX10" s="3699" t="s">
        <v>5657</v>
      </c>
      <c r="CY10" s="3648"/>
      <c r="CZ10" s="3648"/>
      <c r="DA10" s="3648"/>
      <c r="DB10" s="3698"/>
      <c r="DC10" s="3700"/>
      <c r="DD10" s="3701"/>
    </row>
    <row r="11" spans="1:114" ht="20.100000000000001" customHeight="1">
      <c r="A11" s="3675">
        <v>473</v>
      </c>
      <c r="B11" s="3675" t="s">
        <v>5638</v>
      </c>
      <c r="C11" s="3602" t="s">
        <v>5639</v>
      </c>
      <c r="D11" s="3615">
        <v>1</v>
      </c>
      <c r="E11" s="3615"/>
      <c r="F11" s="3676"/>
      <c r="G11" s="3677" t="s">
        <v>5658</v>
      </c>
      <c r="H11" s="3677" t="s">
        <v>5658</v>
      </c>
      <c r="I11" s="3678" t="s">
        <v>5641</v>
      </c>
      <c r="J11" s="3618"/>
      <c r="K11" s="3618"/>
      <c r="L11" s="3615"/>
      <c r="M11" s="3618">
        <v>0</v>
      </c>
      <c r="N11" s="3618"/>
      <c r="O11" s="3618"/>
      <c r="P11" s="3618"/>
      <c r="Q11" s="3679"/>
      <c r="R11" s="3680">
        <v>12.7</v>
      </c>
      <c r="S11" s="3681">
        <v>17433.517644009102</v>
      </c>
      <c r="T11" s="3680">
        <v>7.1</v>
      </c>
      <c r="U11" s="3681">
        <v>31183.9436619718</v>
      </c>
      <c r="V11" s="3680">
        <v>221406</v>
      </c>
      <c r="W11" s="3680">
        <v>215000</v>
      </c>
      <c r="X11" s="3775">
        <v>12.7</v>
      </c>
      <c r="Y11" s="3683">
        <v>17433.517644009102</v>
      </c>
      <c r="Z11" s="3684" t="s">
        <v>5659</v>
      </c>
      <c r="AA11" s="3683">
        <v>31183.94</v>
      </c>
      <c r="AB11" s="3684">
        <v>221406</v>
      </c>
      <c r="AC11" s="3648"/>
      <c r="AD11" s="3648"/>
      <c r="AE11" s="3648"/>
      <c r="AF11" s="3648"/>
      <c r="AG11" s="3648"/>
      <c r="AH11" s="3648"/>
      <c r="AI11" s="3648"/>
      <c r="AJ11" s="3675">
        <v>0</v>
      </c>
      <c r="AK11" s="3685">
        <v>0</v>
      </c>
      <c r="AL11" s="3686"/>
      <c r="AM11" s="3687">
        <v>0</v>
      </c>
      <c r="AN11" s="3688">
        <v>0</v>
      </c>
      <c r="AO11" s="3688">
        <v>0</v>
      </c>
      <c r="AP11" s="3687">
        <v>0</v>
      </c>
      <c r="AQ11" s="3618"/>
      <c r="AR11" s="3689">
        <v>0</v>
      </c>
      <c r="AS11" s="3689" t="s">
        <v>4886</v>
      </c>
      <c r="AT11" s="3675"/>
      <c r="AU11" s="3690"/>
      <c r="AV11" s="3691"/>
      <c r="AW11" s="3690"/>
      <c r="AX11" s="3691"/>
      <c r="AY11" s="3690"/>
      <c r="AZ11" s="3691"/>
      <c r="BA11" s="3675"/>
      <c r="BB11" s="3691"/>
      <c r="BC11" s="3675"/>
      <c r="BD11" s="3691"/>
      <c r="BE11" s="3675"/>
      <c r="BF11" s="3691"/>
      <c r="BG11" s="3675"/>
      <c r="BH11" s="3675"/>
      <c r="BI11" s="3675"/>
      <c r="BJ11" s="3675"/>
      <c r="BK11" s="3675"/>
      <c r="BL11" s="3648"/>
      <c r="BM11" s="3675"/>
      <c r="BN11" s="3648"/>
      <c r="BO11" s="3692" t="s">
        <v>4886</v>
      </c>
      <c r="BP11" s="3693" t="s">
        <v>4886</v>
      </c>
      <c r="BQ11" s="3611">
        <v>0</v>
      </c>
      <c r="BR11" s="3691"/>
      <c r="BS11" s="3615"/>
      <c r="BT11" s="3648"/>
      <c r="BU11" s="3615"/>
      <c r="BV11" s="3648"/>
      <c r="BW11" s="3675"/>
      <c r="BX11" s="3690">
        <v>0</v>
      </c>
      <c r="BY11" s="3690">
        <v>0</v>
      </c>
      <c r="BZ11" s="3690"/>
      <c r="CA11" s="3690"/>
      <c r="CB11" s="3690"/>
      <c r="CC11" s="3690"/>
      <c r="CD11" s="3690"/>
      <c r="CE11" s="3618"/>
      <c r="CF11" s="3618"/>
      <c r="CG11" s="3618"/>
      <c r="CH11" s="3618"/>
      <c r="CI11" s="3618"/>
      <c r="CJ11" s="3618"/>
      <c r="CK11" s="3694"/>
      <c r="CL11" s="3695"/>
      <c r="CM11" s="3694"/>
      <c r="CN11" s="3694"/>
      <c r="CO11" s="3696"/>
      <c r="CP11" s="3694"/>
      <c r="CQ11" s="3694"/>
      <c r="CR11" s="3694"/>
      <c r="CS11" s="3697"/>
      <c r="CT11" s="3697"/>
      <c r="CU11" s="3698"/>
      <c r="CV11" s="3698"/>
      <c r="CW11" s="3698"/>
      <c r="CX11" s="3699" t="s">
        <v>5660</v>
      </c>
      <c r="CY11" s="3648"/>
      <c r="CZ11" s="3648"/>
      <c r="DA11" s="3648"/>
      <c r="DB11" s="3698"/>
      <c r="DC11" s="3700"/>
      <c r="DD11" s="3701"/>
    </row>
    <row r="12" spans="1:114" ht="20.100000000000001" customHeight="1">
      <c r="A12" s="3675">
        <v>474</v>
      </c>
      <c r="B12" s="3675" t="s">
        <v>5638</v>
      </c>
      <c r="C12" s="3602" t="s">
        <v>5639</v>
      </c>
      <c r="D12" s="3615">
        <v>1</v>
      </c>
      <c r="E12" s="3615"/>
      <c r="F12" s="3676"/>
      <c r="G12" s="3677" t="s">
        <v>5661</v>
      </c>
      <c r="H12" s="3677" t="s">
        <v>5661</v>
      </c>
      <c r="I12" s="3678" t="s">
        <v>5641</v>
      </c>
      <c r="J12" s="3618"/>
      <c r="K12" s="3618"/>
      <c r="L12" s="3615"/>
      <c r="M12" s="3618">
        <v>0</v>
      </c>
      <c r="N12" s="3618"/>
      <c r="O12" s="3618"/>
      <c r="P12" s="3618"/>
      <c r="Q12" s="3679"/>
      <c r="R12" s="3680">
        <v>11.18</v>
      </c>
      <c r="S12" s="3681">
        <v>17433.517644009102</v>
      </c>
      <c r="T12" s="3680">
        <v>6.25</v>
      </c>
      <c r="U12" s="3681">
        <v>31185.119999999999</v>
      </c>
      <c r="V12" s="3680">
        <v>194907</v>
      </c>
      <c r="W12" s="3680">
        <v>190000</v>
      </c>
      <c r="X12" s="3775">
        <v>11.18</v>
      </c>
      <c r="Y12" s="3683">
        <v>17433.517644009102</v>
      </c>
      <c r="Z12" s="3684" t="s">
        <v>5662</v>
      </c>
      <c r="AA12" s="3683">
        <v>31185.119999999999</v>
      </c>
      <c r="AB12" s="3684">
        <v>194907</v>
      </c>
      <c r="AC12" s="3648"/>
      <c r="AD12" s="3648"/>
      <c r="AE12" s="3648"/>
      <c r="AF12" s="3648"/>
      <c r="AG12" s="3648"/>
      <c r="AH12" s="3648"/>
      <c r="AI12" s="3648"/>
      <c r="AJ12" s="3675">
        <v>0</v>
      </c>
      <c r="AK12" s="3685">
        <v>0</v>
      </c>
      <c r="AL12" s="3686"/>
      <c r="AM12" s="3687">
        <v>0</v>
      </c>
      <c r="AN12" s="3688">
        <v>0</v>
      </c>
      <c r="AO12" s="3688">
        <v>0</v>
      </c>
      <c r="AP12" s="3687">
        <v>0</v>
      </c>
      <c r="AQ12" s="3618"/>
      <c r="AR12" s="3689">
        <v>0</v>
      </c>
      <c r="AS12" s="3689" t="s">
        <v>4886</v>
      </c>
      <c r="AT12" s="3675"/>
      <c r="AU12" s="3690"/>
      <c r="AV12" s="3691"/>
      <c r="AW12" s="3690"/>
      <c r="AX12" s="3691"/>
      <c r="AY12" s="3690"/>
      <c r="AZ12" s="3691"/>
      <c r="BA12" s="3675"/>
      <c r="BB12" s="3691"/>
      <c r="BC12" s="3675"/>
      <c r="BD12" s="3691"/>
      <c r="BE12" s="3675"/>
      <c r="BF12" s="3691"/>
      <c r="BG12" s="3675"/>
      <c r="BH12" s="3675"/>
      <c r="BI12" s="3675"/>
      <c r="BJ12" s="3675"/>
      <c r="BK12" s="3675"/>
      <c r="BL12" s="3648"/>
      <c r="BM12" s="3675"/>
      <c r="BN12" s="3648"/>
      <c r="BO12" s="3692" t="s">
        <v>4886</v>
      </c>
      <c r="BP12" s="3693" t="s">
        <v>4886</v>
      </c>
      <c r="BQ12" s="3611">
        <v>0</v>
      </c>
      <c r="BR12" s="3691"/>
      <c r="BS12" s="3615"/>
      <c r="BT12" s="3648"/>
      <c r="BU12" s="3615"/>
      <c r="BV12" s="3648"/>
      <c r="BW12" s="3675"/>
      <c r="BX12" s="3690">
        <v>0</v>
      </c>
      <c r="BY12" s="3690">
        <v>0</v>
      </c>
      <c r="BZ12" s="3690"/>
      <c r="CA12" s="3690"/>
      <c r="CB12" s="3690"/>
      <c r="CC12" s="3690"/>
      <c r="CD12" s="3690"/>
      <c r="CE12" s="3618"/>
      <c r="CF12" s="3618"/>
      <c r="CG12" s="3618"/>
      <c r="CH12" s="3618"/>
      <c r="CI12" s="3618"/>
      <c r="CJ12" s="3618"/>
      <c r="CK12" s="3694"/>
      <c r="CL12" s="3695"/>
      <c r="CM12" s="3694"/>
      <c r="CN12" s="3694"/>
      <c r="CO12" s="3696"/>
      <c r="CP12" s="3694"/>
      <c r="CQ12" s="3694"/>
      <c r="CR12" s="3694"/>
      <c r="CS12" s="3697"/>
      <c r="CT12" s="3697"/>
      <c r="CU12" s="3698"/>
      <c r="CV12" s="3698"/>
      <c r="CW12" s="3698"/>
      <c r="CX12" s="3699" t="s">
        <v>5663</v>
      </c>
      <c r="CY12" s="3648"/>
      <c r="CZ12" s="3648"/>
      <c r="DA12" s="3648"/>
      <c r="DB12" s="3698"/>
      <c r="DC12" s="3700"/>
      <c r="DD12" s="3701"/>
    </row>
    <row r="13" spans="1:114" ht="20.100000000000001" customHeight="1">
      <c r="A13" s="3675">
        <v>475</v>
      </c>
      <c r="B13" s="3675" t="s">
        <v>5638</v>
      </c>
      <c r="C13" s="3602" t="s">
        <v>5639</v>
      </c>
      <c r="D13" s="3615">
        <v>1</v>
      </c>
      <c r="E13" s="3615"/>
      <c r="F13" s="3676"/>
      <c r="G13" s="3677" t="s">
        <v>5664</v>
      </c>
      <c r="H13" s="3677" t="s">
        <v>5664</v>
      </c>
      <c r="I13" s="3678" t="s">
        <v>5641</v>
      </c>
      <c r="J13" s="3618"/>
      <c r="K13" s="3618"/>
      <c r="L13" s="3615"/>
      <c r="M13" s="3618">
        <v>0</v>
      </c>
      <c r="N13" s="3618"/>
      <c r="O13" s="3618"/>
      <c r="P13" s="3618"/>
      <c r="Q13" s="3679"/>
      <c r="R13" s="3680">
        <v>11.18</v>
      </c>
      <c r="S13" s="3681">
        <v>17433.517644009102</v>
      </c>
      <c r="T13" s="3680">
        <v>6.25</v>
      </c>
      <c r="U13" s="3681">
        <v>31185.119999999999</v>
      </c>
      <c r="V13" s="3680">
        <v>194907</v>
      </c>
      <c r="W13" s="3680">
        <v>190000</v>
      </c>
      <c r="X13" s="3775">
        <v>11.18</v>
      </c>
      <c r="Y13" s="3683">
        <v>17433.517644009102</v>
      </c>
      <c r="Z13" s="3684" t="s">
        <v>5662</v>
      </c>
      <c r="AA13" s="3683">
        <v>31185.119999999999</v>
      </c>
      <c r="AB13" s="3684">
        <v>194907</v>
      </c>
      <c r="AC13" s="3648"/>
      <c r="AD13" s="3648"/>
      <c r="AE13" s="3648"/>
      <c r="AF13" s="3648"/>
      <c r="AG13" s="3648"/>
      <c r="AH13" s="3648"/>
      <c r="AI13" s="3648"/>
      <c r="AJ13" s="3675">
        <v>0</v>
      </c>
      <c r="AK13" s="3685">
        <v>0</v>
      </c>
      <c r="AL13" s="3686"/>
      <c r="AM13" s="3687">
        <v>0</v>
      </c>
      <c r="AN13" s="3688">
        <v>0</v>
      </c>
      <c r="AO13" s="3688">
        <v>0</v>
      </c>
      <c r="AP13" s="3687">
        <v>0</v>
      </c>
      <c r="AQ13" s="3618"/>
      <c r="AR13" s="3689">
        <v>0</v>
      </c>
      <c r="AS13" s="3689" t="s">
        <v>4886</v>
      </c>
      <c r="AT13" s="3675"/>
      <c r="AU13" s="3690"/>
      <c r="AV13" s="3691"/>
      <c r="AW13" s="3690"/>
      <c r="AX13" s="3691"/>
      <c r="AY13" s="3690"/>
      <c r="AZ13" s="3691"/>
      <c r="BA13" s="3675"/>
      <c r="BB13" s="3691"/>
      <c r="BC13" s="3675"/>
      <c r="BD13" s="3691"/>
      <c r="BE13" s="3675"/>
      <c r="BF13" s="3691"/>
      <c r="BG13" s="3675"/>
      <c r="BH13" s="3675"/>
      <c r="BI13" s="3675"/>
      <c r="BJ13" s="3675"/>
      <c r="BK13" s="3675"/>
      <c r="BL13" s="3648"/>
      <c r="BM13" s="3675"/>
      <c r="BN13" s="3648"/>
      <c r="BO13" s="3692" t="s">
        <v>4886</v>
      </c>
      <c r="BP13" s="3693" t="s">
        <v>4886</v>
      </c>
      <c r="BQ13" s="3611">
        <v>0</v>
      </c>
      <c r="BR13" s="3691"/>
      <c r="BS13" s="3615"/>
      <c r="BT13" s="3648"/>
      <c r="BU13" s="3615"/>
      <c r="BV13" s="3648"/>
      <c r="BW13" s="3675"/>
      <c r="BX13" s="3690">
        <v>0</v>
      </c>
      <c r="BY13" s="3690">
        <v>0</v>
      </c>
      <c r="BZ13" s="3690"/>
      <c r="CA13" s="3690"/>
      <c r="CB13" s="3690"/>
      <c r="CC13" s="3690"/>
      <c r="CD13" s="3690"/>
      <c r="CE13" s="3618"/>
      <c r="CF13" s="3618"/>
      <c r="CG13" s="3618"/>
      <c r="CH13" s="3618"/>
      <c r="CI13" s="3618"/>
      <c r="CJ13" s="3618"/>
      <c r="CK13" s="3694"/>
      <c r="CL13" s="3695"/>
      <c r="CM13" s="3694"/>
      <c r="CN13" s="3694"/>
      <c r="CO13" s="3696"/>
      <c r="CP13" s="3694"/>
      <c r="CQ13" s="3694"/>
      <c r="CR13" s="3694"/>
      <c r="CS13" s="3697"/>
      <c r="CT13" s="3697"/>
      <c r="CU13" s="3698"/>
      <c r="CV13" s="3698"/>
      <c r="CW13" s="3698"/>
      <c r="CX13" s="3699" t="s">
        <v>5665</v>
      </c>
      <c r="CY13" s="3648"/>
      <c r="CZ13" s="3648"/>
      <c r="DA13" s="3648"/>
      <c r="DB13" s="3698"/>
      <c r="DC13" s="3700"/>
      <c r="DD13" s="3701"/>
    </row>
    <row r="14" spans="1:114" ht="20.100000000000001" customHeight="1">
      <c r="A14" s="3675">
        <v>476</v>
      </c>
      <c r="B14" s="3675" t="s">
        <v>5638</v>
      </c>
      <c r="C14" s="3602" t="s">
        <v>5639</v>
      </c>
      <c r="D14" s="3615">
        <v>1</v>
      </c>
      <c r="E14" s="3615"/>
      <c r="F14" s="3676"/>
      <c r="G14" s="3677" t="s">
        <v>5666</v>
      </c>
      <c r="H14" s="3677" t="s">
        <v>5666</v>
      </c>
      <c r="I14" s="3678" t="s">
        <v>5641</v>
      </c>
      <c r="J14" s="3618"/>
      <c r="K14" s="3618"/>
      <c r="L14" s="3615"/>
      <c r="M14" s="3618">
        <v>0</v>
      </c>
      <c r="N14" s="3618"/>
      <c r="O14" s="3618"/>
      <c r="P14" s="3618"/>
      <c r="Q14" s="3679"/>
      <c r="R14" s="3680">
        <v>12.7</v>
      </c>
      <c r="S14" s="3681">
        <v>17433.517644009102</v>
      </c>
      <c r="T14" s="3680">
        <v>7.1</v>
      </c>
      <c r="U14" s="3681">
        <v>31183.9436619718</v>
      </c>
      <c r="V14" s="3680">
        <v>221406</v>
      </c>
      <c r="W14" s="3680">
        <v>215000</v>
      </c>
      <c r="X14" s="3775">
        <v>12.7</v>
      </c>
      <c r="Y14" s="3683">
        <v>17433.517644009102</v>
      </c>
      <c r="Z14" s="3684" t="s">
        <v>5659</v>
      </c>
      <c r="AA14" s="3683">
        <v>31183.94</v>
      </c>
      <c r="AB14" s="3684">
        <v>221406</v>
      </c>
      <c r="AC14" s="3648"/>
      <c r="AD14" s="3648"/>
      <c r="AE14" s="3648"/>
      <c r="AF14" s="3648"/>
      <c r="AG14" s="3648"/>
      <c r="AH14" s="3648"/>
      <c r="AI14" s="3648"/>
      <c r="AJ14" s="3675">
        <v>0</v>
      </c>
      <c r="AK14" s="3685">
        <v>0</v>
      </c>
      <c r="AL14" s="3686"/>
      <c r="AM14" s="3687">
        <v>0</v>
      </c>
      <c r="AN14" s="3688">
        <v>0</v>
      </c>
      <c r="AO14" s="3688">
        <v>0</v>
      </c>
      <c r="AP14" s="3687">
        <v>0</v>
      </c>
      <c r="AQ14" s="3618"/>
      <c r="AR14" s="3689">
        <v>0</v>
      </c>
      <c r="AS14" s="3689" t="s">
        <v>4886</v>
      </c>
      <c r="AT14" s="3675"/>
      <c r="AU14" s="3690"/>
      <c r="AV14" s="3691"/>
      <c r="AW14" s="3690"/>
      <c r="AX14" s="3691"/>
      <c r="AY14" s="3690"/>
      <c r="AZ14" s="3691"/>
      <c r="BA14" s="3675"/>
      <c r="BB14" s="3691"/>
      <c r="BC14" s="3675"/>
      <c r="BD14" s="3691"/>
      <c r="BE14" s="3675"/>
      <c r="BF14" s="3691"/>
      <c r="BG14" s="3675"/>
      <c r="BH14" s="3675"/>
      <c r="BI14" s="3675"/>
      <c r="BJ14" s="3675"/>
      <c r="BK14" s="3675"/>
      <c r="BL14" s="3648"/>
      <c r="BM14" s="3675"/>
      <c r="BN14" s="3648"/>
      <c r="BO14" s="3692" t="s">
        <v>4886</v>
      </c>
      <c r="BP14" s="3693" t="s">
        <v>4886</v>
      </c>
      <c r="BQ14" s="3611">
        <v>0</v>
      </c>
      <c r="BR14" s="3691"/>
      <c r="BS14" s="3615"/>
      <c r="BT14" s="3648"/>
      <c r="BU14" s="3615"/>
      <c r="BV14" s="3648"/>
      <c r="BW14" s="3675"/>
      <c r="BX14" s="3690">
        <v>0</v>
      </c>
      <c r="BY14" s="3690">
        <v>0</v>
      </c>
      <c r="BZ14" s="3690"/>
      <c r="CA14" s="3690"/>
      <c r="CB14" s="3690"/>
      <c r="CC14" s="3690"/>
      <c r="CD14" s="3690"/>
      <c r="CE14" s="3618"/>
      <c r="CF14" s="3618"/>
      <c r="CG14" s="3618"/>
      <c r="CH14" s="3618"/>
      <c r="CI14" s="3618"/>
      <c r="CJ14" s="3618"/>
      <c r="CK14" s="3694"/>
      <c r="CL14" s="3695"/>
      <c r="CM14" s="3694"/>
      <c r="CN14" s="3694"/>
      <c r="CO14" s="3696"/>
      <c r="CP14" s="3694"/>
      <c r="CQ14" s="3694"/>
      <c r="CR14" s="3694"/>
      <c r="CS14" s="3697"/>
      <c r="CT14" s="3697"/>
      <c r="CU14" s="3698"/>
      <c r="CV14" s="3698"/>
      <c r="CW14" s="3698"/>
      <c r="CX14" s="3699" t="s">
        <v>5667</v>
      </c>
      <c r="CY14" s="3648"/>
      <c r="CZ14" s="3648"/>
      <c r="DA14" s="3648"/>
      <c r="DB14" s="3698"/>
      <c r="DC14" s="3700"/>
      <c r="DD14" s="3701"/>
    </row>
    <row r="15" spans="1:114" ht="20.100000000000001" customHeight="1">
      <c r="A15" s="3675">
        <v>477</v>
      </c>
      <c r="B15" s="3675" t="s">
        <v>5638</v>
      </c>
      <c r="C15" s="3602" t="s">
        <v>5639</v>
      </c>
      <c r="D15" s="3615">
        <v>1</v>
      </c>
      <c r="E15" s="3615"/>
      <c r="F15" s="3676"/>
      <c r="G15" s="3677" t="s">
        <v>5668</v>
      </c>
      <c r="H15" s="3677" t="s">
        <v>5668</v>
      </c>
      <c r="I15" s="3678" t="s">
        <v>5641</v>
      </c>
      <c r="J15" s="3618"/>
      <c r="K15" s="3618"/>
      <c r="L15" s="3615"/>
      <c r="M15" s="3618">
        <v>0</v>
      </c>
      <c r="N15" s="3618"/>
      <c r="O15" s="3618"/>
      <c r="P15" s="3618"/>
      <c r="Q15" s="3679"/>
      <c r="R15" s="3680">
        <v>11.68</v>
      </c>
      <c r="S15" s="3681">
        <v>17433.517644009102</v>
      </c>
      <c r="T15" s="3680">
        <v>6.53</v>
      </c>
      <c r="U15" s="3681">
        <v>31182.6952526799</v>
      </c>
      <c r="V15" s="3680">
        <v>203623</v>
      </c>
      <c r="W15" s="3680">
        <v>198000</v>
      </c>
      <c r="X15" s="3775">
        <v>11.68</v>
      </c>
      <c r="Y15" s="3683">
        <v>17433.517644009102</v>
      </c>
      <c r="Z15" s="3684" t="s">
        <v>5656</v>
      </c>
      <c r="AA15" s="3683">
        <v>31182.7</v>
      </c>
      <c r="AB15" s="3684">
        <v>203623</v>
      </c>
      <c r="AC15" s="3648"/>
      <c r="AD15" s="3648"/>
      <c r="AE15" s="3648"/>
      <c r="AF15" s="3648"/>
      <c r="AG15" s="3648"/>
      <c r="AH15" s="3648"/>
      <c r="AI15" s="3648"/>
      <c r="AJ15" s="3675">
        <v>0</v>
      </c>
      <c r="AK15" s="3685">
        <v>0</v>
      </c>
      <c r="AL15" s="3686"/>
      <c r="AM15" s="3687">
        <v>0</v>
      </c>
      <c r="AN15" s="3688">
        <v>0</v>
      </c>
      <c r="AO15" s="3688">
        <v>0</v>
      </c>
      <c r="AP15" s="3687">
        <v>0</v>
      </c>
      <c r="AQ15" s="3618"/>
      <c r="AR15" s="3689">
        <v>0</v>
      </c>
      <c r="AS15" s="3689" t="s">
        <v>4886</v>
      </c>
      <c r="AT15" s="3675"/>
      <c r="AU15" s="3690"/>
      <c r="AV15" s="3691"/>
      <c r="AW15" s="3690"/>
      <c r="AX15" s="3691"/>
      <c r="AY15" s="3690"/>
      <c r="AZ15" s="3691"/>
      <c r="BA15" s="3675"/>
      <c r="BB15" s="3691"/>
      <c r="BC15" s="3675"/>
      <c r="BD15" s="3691"/>
      <c r="BE15" s="3675"/>
      <c r="BF15" s="3691"/>
      <c r="BG15" s="3675"/>
      <c r="BH15" s="3675"/>
      <c r="BI15" s="3675"/>
      <c r="BJ15" s="3675"/>
      <c r="BK15" s="3675"/>
      <c r="BL15" s="3648"/>
      <c r="BM15" s="3675"/>
      <c r="BN15" s="3648"/>
      <c r="BO15" s="3692" t="s">
        <v>4886</v>
      </c>
      <c r="BP15" s="3693" t="s">
        <v>4886</v>
      </c>
      <c r="BQ15" s="3611">
        <v>0</v>
      </c>
      <c r="BR15" s="3691"/>
      <c r="BS15" s="3615"/>
      <c r="BT15" s="3648"/>
      <c r="BU15" s="3615"/>
      <c r="BV15" s="3648"/>
      <c r="BW15" s="3675"/>
      <c r="BX15" s="3690">
        <v>0</v>
      </c>
      <c r="BY15" s="3690">
        <v>0</v>
      </c>
      <c r="BZ15" s="3690"/>
      <c r="CA15" s="3690"/>
      <c r="CB15" s="3690"/>
      <c r="CC15" s="3690"/>
      <c r="CD15" s="3690"/>
      <c r="CE15" s="3618"/>
      <c r="CF15" s="3618"/>
      <c r="CG15" s="3618"/>
      <c r="CH15" s="3618"/>
      <c r="CI15" s="3618"/>
      <c r="CJ15" s="3618"/>
      <c r="CK15" s="3694"/>
      <c r="CL15" s="3695"/>
      <c r="CM15" s="3694"/>
      <c r="CN15" s="3694"/>
      <c r="CO15" s="3696"/>
      <c r="CP15" s="3694"/>
      <c r="CQ15" s="3694"/>
      <c r="CR15" s="3694"/>
      <c r="CS15" s="3697"/>
      <c r="CT15" s="3697"/>
      <c r="CU15" s="3698"/>
      <c r="CV15" s="3698"/>
      <c r="CW15" s="3698"/>
      <c r="CX15" s="3699" t="s">
        <v>5669</v>
      </c>
      <c r="CY15" s="3648"/>
      <c r="CZ15" s="3648"/>
      <c r="DA15" s="3648"/>
      <c r="DB15" s="3698"/>
      <c r="DC15" s="3700"/>
      <c r="DD15" s="3701"/>
    </row>
    <row r="16" spans="1:114" ht="20.100000000000001" customHeight="1">
      <c r="A16" s="3675">
        <v>479</v>
      </c>
      <c r="B16" s="3675" t="s">
        <v>5638</v>
      </c>
      <c r="C16" s="3602" t="s">
        <v>5639</v>
      </c>
      <c r="D16" s="3615">
        <v>1</v>
      </c>
      <c r="E16" s="3615"/>
      <c r="F16" s="3676"/>
      <c r="G16" s="3677" t="s">
        <v>5670</v>
      </c>
      <c r="H16" s="3677" t="s">
        <v>5670</v>
      </c>
      <c r="I16" s="3678" t="s">
        <v>5641</v>
      </c>
      <c r="J16" s="3618"/>
      <c r="K16" s="3618"/>
      <c r="L16" s="3615"/>
      <c r="M16" s="3618">
        <v>0</v>
      </c>
      <c r="N16" s="3618"/>
      <c r="O16" s="3618"/>
      <c r="P16" s="3618"/>
      <c r="Q16" s="3679"/>
      <c r="R16" s="3680">
        <v>13.47</v>
      </c>
      <c r="S16" s="3681">
        <v>17433.517644009102</v>
      </c>
      <c r="T16" s="3680">
        <v>7.53</v>
      </c>
      <c r="U16" s="3681">
        <v>31185.790172642799</v>
      </c>
      <c r="V16" s="3680">
        <v>234829</v>
      </c>
      <c r="W16" s="3680">
        <v>228000</v>
      </c>
      <c r="X16" s="3775">
        <v>13.47</v>
      </c>
      <c r="Y16" s="3683">
        <v>17433.517644009102</v>
      </c>
      <c r="Z16" s="3684" t="s">
        <v>5671</v>
      </c>
      <c r="AA16" s="3683">
        <v>31185.79</v>
      </c>
      <c r="AB16" s="3684">
        <v>234829</v>
      </c>
      <c r="AC16" s="3648"/>
      <c r="AD16" s="3648"/>
      <c r="AE16" s="3648"/>
      <c r="AF16" s="3648"/>
      <c r="AG16" s="3648"/>
      <c r="AH16" s="3648"/>
      <c r="AI16" s="3648"/>
      <c r="AJ16" s="3675">
        <v>0</v>
      </c>
      <c r="AK16" s="3685">
        <v>0</v>
      </c>
      <c r="AL16" s="3686"/>
      <c r="AM16" s="3687">
        <v>0</v>
      </c>
      <c r="AN16" s="3688">
        <v>0</v>
      </c>
      <c r="AO16" s="3688">
        <v>0</v>
      </c>
      <c r="AP16" s="3687">
        <v>0</v>
      </c>
      <c r="AQ16" s="3618"/>
      <c r="AR16" s="3689">
        <v>150000</v>
      </c>
      <c r="AS16" s="3689" t="s">
        <v>4886</v>
      </c>
      <c r="AT16" s="3675"/>
      <c r="AU16" s="3690">
        <v>150000</v>
      </c>
      <c r="AV16" s="3691"/>
      <c r="AW16" s="3690"/>
      <c r="AX16" s="3691"/>
      <c r="AY16" s="3690"/>
      <c r="AZ16" s="3691"/>
      <c r="BA16" s="3675"/>
      <c r="BB16" s="3691"/>
      <c r="BC16" s="3675"/>
      <c r="BD16" s="3691"/>
      <c r="BE16" s="3675"/>
      <c r="BF16" s="3691"/>
      <c r="BG16" s="3675"/>
      <c r="BH16" s="3675"/>
      <c r="BI16" s="3675"/>
      <c r="BJ16" s="3675"/>
      <c r="BK16" s="3675"/>
      <c r="BL16" s="3648"/>
      <c r="BM16" s="3675"/>
      <c r="BN16" s="3648"/>
      <c r="BO16" s="3692" t="s">
        <v>4886</v>
      </c>
      <c r="BP16" s="3693" t="s">
        <v>4886</v>
      </c>
      <c r="BQ16" s="3611">
        <v>0</v>
      </c>
      <c r="BR16" s="3691"/>
      <c r="BS16" s="3615"/>
      <c r="BT16" s="3648"/>
      <c r="BU16" s="3615"/>
      <c r="BV16" s="3648"/>
      <c r="BW16" s="3675"/>
      <c r="BX16" s="3690">
        <v>0</v>
      </c>
      <c r="BY16" s="3690">
        <v>0</v>
      </c>
      <c r="BZ16" s="3690"/>
      <c r="CA16" s="3690"/>
      <c r="CB16" s="3690"/>
      <c r="CC16" s="3690"/>
      <c r="CD16" s="3690"/>
      <c r="CE16" s="3618"/>
      <c r="CF16" s="3618"/>
      <c r="CG16" s="3618"/>
      <c r="CH16" s="3618"/>
      <c r="CI16" s="3618"/>
      <c r="CJ16" s="3618"/>
      <c r="CK16" s="3694"/>
      <c r="CL16" s="3695"/>
      <c r="CM16" s="3694"/>
      <c r="CN16" s="3694"/>
      <c r="CO16" s="3696"/>
      <c r="CP16" s="3694"/>
      <c r="CQ16" s="3694"/>
      <c r="CR16" s="3694"/>
      <c r="CS16" s="3697"/>
      <c r="CT16" s="3697"/>
      <c r="CU16" s="3698"/>
      <c r="CV16" s="3698"/>
      <c r="CW16" s="3698"/>
      <c r="CX16" s="3699" t="s">
        <v>5672</v>
      </c>
      <c r="CY16" s="3648"/>
      <c r="CZ16" s="3648"/>
      <c r="DA16" s="3648"/>
      <c r="DB16" s="3698"/>
      <c r="DC16" s="3700"/>
      <c r="DD16" s="3701"/>
    </row>
    <row r="17" spans="1:108" ht="20.100000000000001" customHeight="1">
      <c r="A17" s="3675">
        <v>480</v>
      </c>
      <c r="B17" s="3675" t="s">
        <v>5638</v>
      </c>
      <c r="C17" s="3602" t="s">
        <v>5639</v>
      </c>
      <c r="D17" s="3615">
        <v>1</v>
      </c>
      <c r="E17" s="3615"/>
      <c r="F17" s="3676"/>
      <c r="G17" s="3677" t="s">
        <v>5673</v>
      </c>
      <c r="H17" s="3677" t="s">
        <v>5673</v>
      </c>
      <c r="I17" s="3678" t="s">
        <v>5641</v>
      </c>
      <c r="J17" s="3618"/>
      <c r="K17" s="3618"/>
      <c r="L17" s="3615"/>
      <c r="M17" s="3618">
        <v>0</v>
      </c>
      <c r="N17" s="3618"/>
      <c r="O17" s="3618"/>
      <c r="P17" s="3618"/>
      <c r="Q17" s="3679"/>
      <c r="R17" s="3680">
        <v>13.13</v>
      </c>
      <c r="S17" s="3681">
        <v>17433.517644009102</v>
      </c>
      <c r="T17" s="3680">
        <v>7.34</v>
      </c>
      <c r="U17" s="3681">
        <v>31185.5585831063</v>
      </c>
      <c r="V17" s="3680">
        <v>228902</v>
      </c>
      <c r="W17" s="3680">
        <v>223000</v>
      </c>
      <c r="X17" s="3775">
        <v>13.13</v>
      </c>
      <c r="Y17" s="3683">
        <v>17433.517644009102</v>
      </c>
      <c r="Z17" s="3684" t="s">
        <v>5674</v>
      </c>
      <c r="AA17" s="3683">
        <v>31185.56</v>
      </c>
      <c r="AB17" s="3684">
        <v>228902</v>
      </c>
      <c r="AC17" s="3648"/>
      <c r="AD17" s="3648"/>
      <c r="AE17" s="3648"/>
      <c r="AF17" s="3648"/>
      <c r="AG17" s="3648"/>
      <c r="AH17" s="3648"/>
      <c r="AI17" s="3648"/>
      <c r="AJ17" s="3675">
        <v>0</v>
      </c>
      <c r="AK17" s="3685">
        <v>0</v>
      </c>
      <c r="AL17" s="3686"/>
      <c r="AM17" s="3687">
        <v>0</v>
      </c>
      <c r="AN17" s="3688">
        <v>0</v>
      </c>
      <c r="AO17" s="3688">
        <v>0</v>
      </c>
      <c r="AP17" s="3687">
        <v>0</v>
      </c>
      <c r="AQ17" s="3618"/>
      <c r="AR17" s="3689">
        <v>76000</v>
      </c>
      <c r="AS17" s="3689" t="s">
        <v>4886</v>
      </c>
      <c r="AT17" s="3675"/>
      <c r="AU17" s="3690">
        <v>76000</v>
      </c>
      <c r="AV17" s="3691"/>
      <c r="AW17" s="3690"/>
      <c r="AX17" s="3691"/>
      <c r="AY17" s="3690"/>
      <c r="AZ17" s="3691"/>
      <c r="BA17" s="3675"/>
      <c r="BB17" s="3691"/>
      <c r="BC17" s="3675"/>
      <c r="BD17" s="3691"/>
      <c r="BE17" s="3675"/>
      <c r="BF17" s="3691"/>
      <c r="BG17" s="3675"/>
      <c r="BH17" s="3675"/>
      <c r="BI17" s="3675"/>
      <c r="BJ17" s="3675"/>
      <c r="BK17" s="3675"/>
      <c r="BL17" s="3648"/>
      <c r="BM17" s="3675"/>
      <c r="BN17" s="3648"/>
      <c r="BO17" s="3692" t="s">
        <v>4886</v>
      </c>
      <c r="BP17" s="3693" t="s">
        <v>4886</v>
      </c>
      <c r="BQ17" s="3611">
        <v>0</v>
      </c>
      <c r="BR17" s="3691"/>
      <c r="BS17" s="3615"/>
      <c r="BT17" s="3648"/>
      <c r="BU17" s="3615"/>
      <c r="BV17" s="3648"/>
      <c r="BW17" s="3675"/>
      <c r="BX17" s="3690">
        <v>0</v>
      </c>
      <c r="BY17" s="3690">
        <v>0</v>
      </c>
      <c r="BZ17" s="3690"/>
      <c r="CA17" s="3690"/>
      <c r="CB17" s="3690"/>
      <c r="CC17" s="3690"/>
      <c r="CD17" s="3690"/>
      <c r="CE17" s="3618"/>
      <c r="CF17" s="3618"/>
      <c r="CG17" s="3618"/>
      <c r="CH17" s="3618"/>
      <c r="CI17" s="3618"/>
      <c r="CJ17" s="3618"/>
      <c r="CK17" s="3694"/>
      <c r="CL17" s="3695"/>
      <c r="CM17" s="3694"/>
      <c r="CN17" s="3694"/>
      <c r="CO17" s="3696"/>
      <c r="CP17" s="3694"/>
      <c r="CQ17" s="3694"/>
      <c r="CR17" s="3694"/>
      <c r="CS17" s="3697"/>
      <c r="CT17" s="3697"/>
      <c r="CU17" s="3698"/>
      <c r="CV17" s="3698"/>
      <c r="CW17" s="3698"/>
      <c r="CX17" s="3699" t="s">
        <v>5675</v>
      </c>
      <c r="CY17" s="3648"/>
      <c r="CZ17" s="3648"/>
      <c r="DA17" s="3648"/>
      <c r="DB17" s="3698"/>
      <c r="DC17" s="3700"/>
      <c r="DD17" s="3701"/>
    </row>
    <row r="18" spans="1:108" ht="20.100000000000001" customHeight="1">
      <c r="A18" s="3675">
        <v>482</v>
      </c>
      <c r="B18" s="3675" t="s">
        <v>5638</v>
      </c>
      <c r="C18" s="3602" t="s">
        <v>5639</v>
      </c>
      <c r="D18" s="3615">
        <v>1</v>
      </c>
      <c r="E18" s="3615"/>
      <c r="F18" s="3676"/>
      <c r="G18" s="3677" t="s">
        <v>5676</v>
      </c>
      <c r="H18" s="3677" t="s">
        <v>5676</v>
      </c>
      <c r="I18" s="3678" t="s">
        <v>5641</v>
      </c>
      <c r="J18" s="3618"/>
      <c r="K18" s="3618"/>
      <c r="L18" s="3615"/>
      <c r="M18" s="3618">
        <v>0</v>
      </c>
      <c r="N18" s="3618"/>
      <c r="O18" s="3618"/>
      <c r="P18" s="3618"/>
      <c r="Q18" s="3679"/>
      <c r="R18" s="3680">
        <v>8.1</v>
      </c>
      <c r="S18" s="3681">
        <v>17433.517644009102</v>
      </c>
      <c r="T18" s="3680">
        <v>4.53</v>
      </c>
      <c r="U18" s="3681">
        <v>31172.4061810155</v>
      </c>
      <c r="V18" s="3680">
        <v>141211</v>
      </c>
      <c r="W18" s="3680">
        <v>137000</v>
      </c>
      <c r="X18" s="3775">
        <v>8.1</v>
      </c>
      <c r="Y18" s="3683">
        <v>17433.517644009102</v>
      </c>
      <c r="Z18" s="3684" t="s">
        <v>5677</v>
      </c>
      <c r="AA18" s="3683">
        <v>31172.41</v>
      </c>
      <c r="AB18" s="3684">
        <v>141211</v>
      </c>
      <c r="AC18" s="3648"/>
      <c r="AD18" s="3648"/>
      <c r="AE18" s="3648"/>
      <c r="AF18" s="3648"/>
      <c r="AG18" s="3648"/>
      <c r="AH18" s="3648"/>
      <c r="AI18" s="3648"/>
      <c r="AJ18" s="3675">
        <v>0</v>
      </c>
      <c r="AK18" s="3685">
        <v>0</v>
      </c>
      <c r="AL18" s="3686"/>
      <c r="AM18" s="3687">
        <v>0</v>
      </c>
      <c r="AN18" s="3688">
        <v>0</v>
      </c>
      <c r="AO18" s="3688">
        <v>0</v>
      </c>
      <c r="AP18" s="3687">
        <v>0</v>
      </c>
      <c r="AQ18" s="3618"/>
      <c r="AR18" s="3689">
        <v>50000</v>
      </c>
      <c r="AS18" s="3689" t="s">
        <v>4886</v>
      </c>
      <c r="AT18" s="3675"/>
      <c r="AU18" s="3690">
        <v>50000</v>
      </c>
      <c r="AV18" s="3691"/>
      <c r="AW18" s="3690"/>
      <c r="AX18" s="3691"/>
      <c r="AY18" s="3690"/>
      <c r="AZ18" s="3691"/>
      <c r="BA18" s="3675"/>
      <c r="BB18" s="3691"/>
      <c r="BC18" s="3675"/>
      <c r="BD18" s="3691"/>
      <c r="BE18" s="3675"/>
      <c r="BF18" s="3691"/>
      <c r="BG18" s="3675"/>
      <c r="BH18" s="3675"/>
      <c r="BI18" s="3675"/>
      <c r="BJ18" s="3675"/>
      <c r="BK18" s="3675"/>
      <c r="BL18" s="3648"/>
      <c r="BM18" s="3675"/>
      <c r="BN18" s="3648"/>
      <c r="BO18" s="3692" t="s">
        <v>4886</v>
      </c>
      <c r="BP18" s="3693" t="s">
        <v>4886</v>
      </c>
      <c r="BQ18" s="3611">
        <v>0</v>
      </c>
      <c r="BR18" s="3691"/>
      <c r="BS18" s="3615"/>
      <c r="BT18" s="3648"/>
      <c r="BU18" s="3615"/>
      <c r="BV18" s="3648"/>
      <c r="BW18" s="3675"/>
      <c r="BX18" s="3690">
        <v>0</v>
      </c>
      <c r="BY18" s="3690">
        <v>0</v>
      </c>
      <c r="BZ18" s="3690"/>
      <c r="CA18" s="3690"/>
      <c r="CB18" s="3690"/>
      <c r="CC18" s="3690"/>
      <c r="CD18" s="3690"/>
      <c r="CE18" s="3618"/>
      <c r="CF18" s="3618"/>
      <c r="CG18" s="3618"/>
      <c r="CH18" s="3618"/>
      <c r="CI18" s="3618"/>
      <c r="CJ18" s="3618"/>
      <c r="CK18" s="3694"/>
      <c r="CL18" s="3695"/>
      <c r="CM18" s="3694"/>
      <c r="CN18" s="3694"/>
      <c r="CO18" s="3696"/>
      <c r="CP18" s="3694"/>
      <c r="CQ18" s="3694"/>
      <c r="CR18" s="3694"/>
      <c r="CS18" s="3697"/>
      <c r="CT18" s="3697"/>
      <c r="CU18" s="3698"/>
      <c r="CV18" s="3698"/>
      <c r="CW18" s="3698"/>
      <c r="CX18" s="3699" t="s">
        <v>5678</v>
      </c>
      <c r="CY18" s="3648"/>
      <c r="CZ18" s="3648"/>
      <c r="DA18" s="3648"/>
      <c r="DB18" s="3698"/>
      <c r="DC18" s="3700"/>
      <c r="DD18" s="3701"/>
    </row>
    <row r="19" spans="1:108" ht="20.100000000000001" customHeight="1">
      <c r="A19" s="3675">
        <v>483</v>
      </c>
      <c r="B19" s="3675" t="s">
        <v>5638</v>
      </c>
      <c r="C19" s="3602" t="s">
        <v>5639</v>
      </c>
      <c r="D19" s="3615">
        <v>1</v>
      </c>
      <c r="E19" s="3615"/>
      <c r="F19" s="3676"/>
      <c r="G19" s="3677" t="s">
        <v>5679</v>
      </c>
      <c r="H19" s="3677" t="s">
        <v>5679</v>
      </c>
      <c r="I19" s="3678" t="s">
        <v>5641</v>
      </c>
      <c r="J19" s="3618"/>
      <c r="K19" s="3618"/>
      <c r="L19" s="3615"/>
      <c r="M19" s="3618">
        <v>0</v>
      </c>
      <c r="N19" s="3618"/>
      <c r="O19" s="3618"/>
      <c r="P19" s="3618"/>
      <c r="Q19" s="3679"/>
      <c r="R19" s="3680">
        <v>9.91</v>
      </c>
      <c r="S19" s="3681">
        <v>17433.517644009102</v>
      </c>
      <c r="T19" s="3680">
        <v>5.54</v>
      </c>
      <c r="U19" s="3681">
        <v>31185.1985559567</v>
      </c>
      <c r="V19" s="3680">
        <v>172766</v>
      </c>
      <c r="W19" s="3680">
        <v>168000</v>
      </c>
      <c r="X19" s="3775">
        <v>9.91</v>
      </c>
      <c r="Y19" s="3683">
        <v>17433.517644009102</v>
      </c>
      <c r="Z19" s="3684" t="s">
        <v>5680</v>
      </c>
      <c r="AA19" s="3683">
        <v>31185.200000000001</v>
      </c>
      <c r="AB19" s="3684">
        <v>172766</v>
      </c>
      <c r="AC19" s="3648"/>
      <c r="AD19" s="3648"/>
      <c r="AE19" s="3648"/>
      <c r="AF19" s="3648"/>
      <c r="AG19" s="3648"/>
      <c r="AH19" s="3648"/>
      <c r="AI19" s="3648"/>
      <c r="AJ19" s="3675">
        <v>0</v>
      </c>
      <c r="AK19" s="3685">
        <v>0</v>
      </c>
      <c r="AL19" s="3686"/>
      <c r="AM19" s="3687">
        <v>0</v>
      </c>
      <c r="AN19" s="3688">
        <v>0</v>
      </c>
      <c r="AO19" s="3688">
        <v>0</v>
      </c>
      <c r="AP19" s="3687">
        <v>0</v>
      </c>
      <c r="AQ19" s="3618"/>
      <c r="AR19" s="3689">
        <v>50000</v>
      </c>
      <c r="AS19" s="3689" t="s">
        <v>4886</v>
      </c>
      <c r="AT19" s="3675"/>
      <c r="AU19" s="3690">
        <v>50000</v>
      </c>
      <c r="AV19" s="3691"/>
      <c r="AW19" s="3690"/>
      <c r="AX19" s="3691"/>
      <c r="AY19" s="3690"/>
      <c r="AZ19" s="3691"/>
      <c r="BA19" s="3675"/>
      <c r="BB19" s="3691"/>
      <c r="BC19" s="3675"/>
      <c r="BD19" s="3691"/>
      <c r="BE19" s="3675"/>
      <c r="BF19" s="3691"/>
      <c r="BG19" s="3675"/>
      <c r="BH19" s="3675"/>
      <c r="BI19" s="3675"/>
      <c r="BJ19" s="3675"/>
      <c r="BK19" s="3675"/>
      <c r="BL19" s="3648"/>
      <c r="BM19" s="3675"/>
      <c r="BN19" s="3648"/>
      <c r="BO19" s="3692" t="s">
        <v>4886</v>
      </c>
      <c r="BP19" s="3693" t="s">
        <v>4886</v>
      </c>
      <c r="BQ19" s="3611">
        <v>0</v>
      </c>
      <c r="BR19" s="3691"/>
      <c r="BS19" s="3615"/>
      <c r="BT19" s="3648"/>
      <c r="BU19" s="3615"/>
      <c r="BV19" s="3648"/>
      <c r="BW19" s="3675"/>
      <c r="BX19" s="3690">
        <v>0</v>
      </c>
      <c r="BY19" s="3690">
        <v>0</v>
      </c>
      <c r="BZ19" s="3690"/>
      <c r="CA19" s="3690"/>
      <c r="CB19" s="3690"/>
      <c r="CC19" s="3690"/>
      <c r="CD19" s="3690"/>
      <c r="CE19" s="3618"/>
      <c r="CF19" s="3618"/>
      <c r="CG19" s="3618"/>
      <c r="CH19" s="3618"/>
      <c r="CI19" s="3618"/>
      <c r="CJ19" s="3618"/>
      <c r="CK19" s="3694"/>
      <c r="CL19" s="3695"/>
      <c r="CM19" s="3694"/>
      <c r="CN19" s="3694"/>
      <c r="CO19" s="3696"/>
      <c r="CP19" s="3694"/>
      <c r="CQ19" s="3694"/>
      <c r="CR19" s="3694"/>
      <c r="CS19" s="3697"/>
      <c r="CT19" s="3697"/>
      <c r="CU19" s="3698"/>
      <c r="CV19" s="3698"/>
      <c r="CW19" s="3698"/>
      <c r="CX19" s="3699" t="s">
        <v>5681</v>
      </c>
      <c r="CY19" s="3648"/>
      <c r="CZ19" s="3648"/>
      <c r="DA19" s="3648"/>
      <c r="DB19" s="3698"/>
      <c r="DC19" s="3700"/>
      <c r="DD19" s="3701"/>
    </row>
    <row r="20" spans="1:108" ht="20.100000000000001" customHeight="1">
      <c r="A20" s="3675">
        <v>484</v>
      </c>
      <c r="B20" s="3675" t="s">
        <v>5638</v>
      </c>
      <c r="C20" s="3602" t="s">
        <v>5639</v>
      </c>
      <c r="D20" s="3615">
        <v>1</v>
      </c>
      <c r="E20" s="3615"/>
      <c r="F20" s="3676"/>
      <c r="G20" s="3677" t="s">
        <v>5682</v>
      </c>
      <c r="H20" s="3677" t="s">
        <v>5682</v>
      </c>
      <c r="I20" s="3678" t="s">
        <v>5641</v>
      </c>
      <c r="J20" s="3618"/>
      <c r="K20" s="3618"/>
      <c r="L20" s="3615"/>
      <c r="M20" s="3618">
        <v>0</v>
      </c>
      <c r="N20" s="3618"/>
      <c r="O20" s="3618"/>
      <c r="P20" s="3618"/>
      <c r="Q20" s="3679"/>
      <c r="R20" s="3680">
        <v>8.64</v>
      </c>
      <c r="S20" s="3681">
        <v>17433.517644009102</v>
      </c>
      <c r="T20" s="3680">
        <v>4.83</v>
      </c>
      <c r="U20" s="3681">
        <v>31185.507246376801</v>
      </c>
      <c r="V20" s="3680">
        <v>150626</v>
      </c>
      <c r="W20" s="3680">
        <v>147000</v>
      </c>
      <c r="X20" s="3775">
        <v>8.64</v>
      </c>
      <c r="Y20" s="3683">
        <v>17433.517644009102</v>
      </c>
      <c r="Z20" s="3684" t="s">
        <v>5683</v>
      </c>
      <c r="AA20" s="3683">
        <v>31185.51</v>
      </c>
      <c r="AB20" s="3684">
        <v>150626</v>
      </c>
      <c r="AC20" s="3648"/>
      <c r="AD20" s="3648"/>
      <c r="AE20" s="3648"/>
      <c r="AF20" s="3648"/>
      <c r="AG20" s="3648"/>
      <c r="AH20" s="3648"/>
      <c r="AI20" s="3648"/>
      <c r="AJ20" s="3675">
        <v>0</v>
      </c>
      <c r="AK20" s="3685">
        <v>0</v>
      </c>
      <c r="AL20" s="3686"/>
      <c r="AM20" s="3687">
        <v>0</v>
      </c>
      <c r="AN20" s="3688">
        <v>0</v>
      </c>
      <c r="AO20" s="3688">
        <v>0</v>
      </c>
      <c r="AP20" s="3687">
        <v>0</v>
      </c>
      <c r="AQ20" s="3618"/>
      <c r="AR20" s="3689">
        <v>140000</v>
      </c>
      <c r="AS20" s="3689" t="s">
        <v>4886</v>
      </c>
      <c r="AT20" s="3675"/>
      <c r="AU20" s="3690">
        <v>140000</v>
      </c>
      <c r="AV20" s="3691"/>
      <c r="AW20" s="3690"/>
      <c r="AX20" s="3691"/>
      <c r="AY20" s="3690"/>
      <c r="AZ20" s="3691"/>
      <c r="BA20" s="3675"/>
      <c r="BB20" s="3691"/>
      <c r="BC20" s="3675"/>
      <c r="BD20" s="3691"/>
      <c r="BE20" s="3675"/>
      <c r="BF20" s="3691"/>
      <c r="BG20" s="3675"/>
      <c r="BH20" s="3675"/>
      <c r="BI20" s="3675"/>
      <c r="BJ20" s="3675"/>
      <c r="BK20" s="3675"/>
      <c r="BL20" s="3648"/>
      <c r="BM20" s="3675"/>
      <c r="BN20" s="3648"/>
      <c r="BO20" s="3692" t="s">
        <v>4886</v>
      </c>
      <c r="BP20" s="3693" t="s">
        <v>4886</v>
      </c>
      <c r="BQ20" s="3611">
        <v>0</v>
      </c>
      <c r="BR20" s="3691"/>
      <c r="BS20" s="3615"/>
      <c r="BT20" s="3648"/>
      <c r="BU20" s="3615"/>
      <c r="BV20" s="3648"/>
      <c r="BW20" s="3675"/>
      <c r="BX20" s="3690">
        <v>0</v>
      </c>
      <c r="BY20" s="3690">
        <v>0</v>
      </c>
      <c r="BZ20" s="3690"/>
      <c r="CA20" s="3690"/>
      <c r="CB20" s="3690"/>
      <c r="CC20" s="3690"/>
      <c r="CD20" s="3690"/>
      <c r="CE20" s="3618"/>
      <c r="CF20" s="3618"/>
      <c r="CG20" s="3618"/>
      <c r="CH20" s="3618"/>
      <c r="CI20" s="3618"/>
      <c r="CJ20" s="3618"/>
      <c r="CK20" s="3694"/>
      <c r="CL20" s="3695"/>
      <c r="CM20" s="3694"/>
      <c r="CN20" s="3694"/>
      <c r="CO20" s="3696"/>
      <c r="CP20" s="3694"/>
      <c r="CQ20" s="3694"/>
      <c r="CR20" s="3694"/>
      <c r="CS20" s="3697"/>
      <c r="CT20" s="3697"/>
      <c r="CU20" s="3698"/>
      <c r="CV20" s="3698"/>
      <c r="CW20" s="3698"/>
      <c r="CX20" s="3699" t="s">
        <v>5684</v>
      </c>
      <c r="CY20" s="3648"/>
      <c r="CZ20" s="3648"/>
      <c r="DA20" s="3648"/>
      <c r="DB20" s="3698"/>
      <c r="DC20" s="3700"/>
      <c r="DD20" s="3701"/>
    </row>
    <row r="21" spans="1:108" ht="20.100000000000001" customHeight="1">
      <c r="A21" s="3675">
        <v>485</v>
      </c>
      <c r="B21" s="3675" t="s">
        <v>5638</v>
      </c>
      <c r="C21" s="3602" t="s">
        <v>5639</v>
      </c>
      <c r="D21" s="3615">
        <v>1</v>
      </c>
      <c r="E21" s="3615"/>
      <c r="F21" s="3676"/>
      <c r="G21" s="3677" t="s">
        <v>5685</v>
      </c>
      <c r="H21" s="3677" t="s">
        <v>5685</v>
      </c>
      <c r="I21" s="3678" t="s">
        <v>5641</v>
      </c>
      <c r="J21" s="3618"/>
      <c r="K21" s="3618"/>
      <c r="L21" s="3615"/>
      <c r="M21" s="3618">
        <v>0</v>
      </c>
      <c r="N21" s="3618"/>
      <c r="O21" s="3618"/>
      <c r="P21" s="3618"/>
      <c r="Q21" s="3679"/>
      <c r="R21" s="3680">
        <v>17.309999999999999</v>
      </c>
      <c r="S21" s="3681">
        <v>17433.517644009102</v>
      </c>
      <c r="T21" s="3680">
        <v>9.68</v>
      </c>
      <c r="U21" s="3681">
        <v>31175</v>
      </c>
      <c r="V21" s="3680">
        <v>301774</v>
      </c>
      <c r="W21" s="3680">
        <v>293000</v>
      </c>
      <c r="X21" s="3775">
        <v>17.309999999999999</v>
      </c>
      <c r="Y21" s="3683">
        <v>17433.517644009102</v>
      </c>
      <c r="Z21" s="3684" t="s">
        <v>5686</v>
      </c>
      <c r="AA21" s="3683">
        <v>31175</v>
      </c>
      <c r="AB21" s="3684">
        <v>301774</v>
      </c>
      <c r="AC21" s="3648"/>
      <c r="AD21" s="3648"/>
      <c r="AE21" s="3648"/>
      <c r="AF21" s="3648"/>
      <c r="AG21" s="3648"/>
      <c r="AH21" s="3648"/>
      <c r="AI21" s="3648"/>
      <c r="AJ21" s="3675">
        <v>0</v>
      </c>
      <c r="AK21" s="3685">
        <v>0</v>
      </c>
      <c r="AL21" s="3686"/>
      <c r="AM21" s="3687">
        <v>0</v>
      </c>
      <c r="AN21" s="3688">
        <v>0</v>
      </c>
      <c r="AO21" s="3688">
        <v>0</v>
      </c>
      <c r="AP21" s="3687">
        <v>0</v>
      </c>
      <c r="AQ21" s="3618"/>
      <c r="AR21" s="3689">
        <v>0</v>
      </c>
      <c r="AS21" s="3689" t="s">
        <v>4886</v>
      </c>
      <c r="AT21" s="3675"/>
      <c r="AU21" s="3690"/>
      <c r="AV21" s="3691"/>
      <c r="AW21" s="3690"/>
      <c r="AX21" s="3691"/>
      <c r="AY21" s="3690"/>
      <c r="AZ21" s="3691"/>
      <c r="BA21" s="3675"/>
      <c r="BB21" s="3691"/>
      <c r="BC21" s="3675"/>
      <c r="BD21" s="3691"/>
      <c r="BE21" s="3675"/>
      <c r="BF21" s="3691"/>
      <c r="BG21" s="3675"/>
      <c r="BH21" s="3675"/>
      <c r="BI21" s="3675"/>
      <c r="BJ21" s="3675"/>
      <c r="BK21" s="3675"/>
      <c r="BL21" s="3648"/>
      <c r="BM21" s="3675"/>
      <c r="BN21" s="3648"/>
      <c r="BO21" s="3692" t="s">
        <v>4886</v>
      </c>
      <c r="BP21" s="3693" t="s">
        <v>4886</v>
      </c>
      <c r="BQ21" s="3611">
        <v>0</v>
      </c>
      <c r="BR21" s="3691"/>
      <c r="BS21" s="3615"/>
      <c r="BT21" s="3648"/>
      <c r="BU21" s="3615"/>
      <c r="BV21" s="3648"/>
      <c r="BW21" s="3675"/>
      <c r="BX21" s="3690">
        <v>0</v>
      </c>
      <c r="BY21" s="3690">
        <v>0</v>
      </c>
      <c r="BZ21" s="3690"/>
      <c r="CA21" s="3690"/>
      <c r="CB21" s="3690"/>
      <c r="CC21" s="3690"/>
      <c r="CD21" s="3690"/>
      <c r="CE21" s="3618"/>
      <c r="CF21" s="3618"/>
      <c r="CG21" s="3618"/>
      <c r="CH21" s="3618"/>
      <c r="CI21" s="3618"/>
      <c r="CJ21" s="3618"/>
      <c r="CK21" s="3694"/>
      <c r="CL21" s="3695"/>
      <c r="CM21" s="3694"/>
      <c r="CN21" s="3694"/>
      <c r="CO21" s="3696"/>
      <c r="CP21" s="3694"/>
      <c r="CQ21" s="3694"/>
      <c r="CR21" s="3694"/>
      <c r="CS21" s="3697"/>
      <c r="CT21" s="3697"/>
      <c r="CU21" s="3698"/>
      <c r="CV21" s="3698"/>
      <c r="CW21" s="3698"/>
      <c r="CX21" s="3699" t="s">
        <v>5687</v>
      </c>
      <c r="CY21" s="3648"/>
      <c r="CZ21" s="3648"/>
      <c r="DA21" s="3648"/>
      <c r="DB21" s="3698"/>
      <c r="DC21" s="3700"/>
      <c r="DD21" s="3701"/>
    </row>
    <row r="22" spans="1:108" ht="20.100000000000001" customHeight="1">
      <c r="A22" s="3675">
        <v>486</v>
      </c>
      <c r="B22" s="3675" t="s">
        <v>5638</v>
      </c>
      <c r="C22" s="3602" t="s">
        <v>5639</v>
      </c>
      <c r="D22" s="3615">
        <v>1</v>
      </c>
      <c r="E22" s="3615"/>
      <c r="F22" s="3676"/>
      <c r="G22" s="3677" t="s">
        <v>5688</v>
      </c>
      <c r="H22" s="3677" t="s">
        <v>5688</v>
      </c>
      <c r="I22" s="3678" t="s">
        <v>5641</v>
      </c>
      <c r="J22" s="3618"/>
      <c r="K22" s="3618"/>
      <c r="L22" s="3615"/>
      <c r="M22" s="3618">
        <v>0</v>
      </c>
      <c r="N22" s="3618"/>
      <c r="O22" s="3618"/>
      <c r="P22" s="3618"/>
      <c r="Q22" s="3679"/>
      <c r="R22" s="3680">
        <v>9.91</v>
      </c>
      <c r="S22" s="3681">
        <v>17433.517644009102</v>
      </c>
      <c r="T22" s="3680">
        <v>5.54</v>
      </c>
      <c r="U22" s="3681">
        <v>31185.1985559567</v>
      </c>
      <c r="V22" s="3680">
        <v>172766</v>
      </c>
      <c r="W22" s="3680">
        <v>168000</v>
      </c>
      <c r="X22" s="3775">
        <v>9.91</v>
      </c>
      <c r="Y22" s="3683">
        <v>17433.517644009102</v>
      </c>
      <c r="Z22" s="3684" t="s">
        <v>5680</v>
      </c>
      <c r="AA22" s="3683">
        <v>31185.200000000001</v>
      </c>
      <c r="AB22" s="3684">
        <v>172766</v>
      </c>
      <c r="AC22" s="3648"/>
      <c r="AD22" s="3648"/>
      <c r="AE22" s="3648"/>
      <c r="AF22" s="3648"/>
      <c r="AG22" s="3648"/>
      <c r="AH22" s="3648"/>
      <c r="AI22" s="3648"/>
      <c r="AJ22" s="3675">
        <v>0</v>
      </c>
      <c r="AK22" s="3685">
        <v>0</v>
      </c>
      <c r="AL22" s="3686"/>
      <c r="AM22" s="3687">
        <v>0</v>
      </c>
      <c r="AN22" s="3688">
        <v>0</v>
      </c>
      <c r="AO22" s="3688">
        <v>0</v>
      </c>
      <c r="AP22" s="3687">
        <v>0</v>
      </c>
      <c r="AQ22" s="3618"/>
      <c r="AR22" s="3689">
        <v>0</v>
      </c>
      <c r="AS22" s="3689" t="s">
        <v>4886</v>
      </c>
      <c r="AT22" s="3675"/>
      <c r="AU22" s="3690"/>
      <c r="AV22" s="3691"/>
      <c r="AW22" s="3690"/>
      <c r="AX22" s="3691"/>
      <c r="AY22" s="3690"/>
      <c r="AZ22" s="3691"/>
      <c r="BA22" s="3675"/>
      <c r="BB22" s="3691"/>
      <c r="BC22" s="3675"/>
      <c r="BD22" s="3691"/>
      <c r="BE22" s="3675"/>
      <c r="BF22" s="3691"/>
      <c r="BG22" s="3675"/>
      <c r="BH22" s="3675"/>
      <c r="BI22" s="3675"/>
      <c r="BJ22" s="3675"/>
      <c r="BK22" s="3675"/>
      <c r="BL22" s="3648"/>
      <c r="BM22" s="3675"/>
      <c r="BN22" s="3648"/>
      <c r="BO22" s="3692" t="s">
        <v>4886</v>
      </c>
      <c r="BP22" s="3693" t="s">
        <v>4886</v>
      </c>
      <c r="BQ22" s="3611">
        <v>0</v>
      </c>
      <c r="BR22" s="3691"/>
      <c r="BS22" s="3615"/>
      <c r="BT22" s="3648"/>
      <c r="BU22" s="3615"/>
      <c r="BV22" s="3648"/>
      <c r="BW22" s="3675"/>
      <c r="BX22" s="3690">
        <v>0</v>
      </c>
      <c r="BY22" s="3690">
        <v>0</v>
      </c>
      <c r="BZ22" s="3690"/>
      <c r="CA22" s="3690"/>
      <c r="CB22" s="3690"/>
      <c r="CC22" s="3690"/>
      <c r="CD22" s="3690"/>
      <c r="CE22" s="3618"/>
      <c r="CF22" s="3618"/>
      <c r="CG22" s="3618"/>
      <c r="CH22" s="3618"/>
      <c r="CI22" s="3618"/>
      <c r="CJ22" s="3618"/>
      <c r="CK22" s="3694"/>
      <c r="CL22" s="3695"/>
      <c r="CM22" s="3694"/>
      <c r="CN22" s="3694"/>
      <c r="CO22" s="3696"/>
      <c r="CP22" s="3694"/>
      <c r="CQ22" s="3694"/>
      <c r="CR22" s="3694"/>
      <c r="CS22" s="3697"/>
      <c r="CT22" s="3697"/>
      <c r="CU22" s="3698"/>
      <c r="CV22" s="3698"/>
      <c r="CW22" s="3698"/>
      <c r="CX22" s="3699" t="s">
        <v>5689</v>
      </c>
      <c r="CY22" s="3648"/>
      <c r="CZ22" s="3648"/>
      <c r="DA22" s="3648"/>
      <c r="DB22" s="3698"/>
      <c r="DC22" s="3700"/>
      <c r="DD22" s="3701"/>
    </row>
    <row r="23" spans="1:108" ht="20.100000000000001" customHeight="1">
      <c r="A23" s="3675">
        <v>500</v>
      </c>
      <c r="B23" s="3675" t="s">
        <v>5638</v>
      </c>
      <c r="C23" s="3602" t="s">
        <v>5639</v>
      </c>
      <c r="D23" s="3615">
        <v>2</v>
      </c>
      <c r="E23" s="3615"/>
      <c r="G23" s="3677" t="s">
        <v>5690</v>
      </c>
      <c r="H23" s="3677" t="s">
        <v>5690</v>
      </c>
      <c r="I23" s="3678" t="s">
        <v>5641</v>
      </c>
      <c r="J23" s="3618"/>
      <c r="K23" s="3618"/>
      <c r="L23" s="3615"/>
      <c r="M23" s="3618">
        <v>0</v>
      </c>
      <c r="N23" s="3618"/>
      <c r="O23" s="3618"/>
      <c r="P23" s="3618"/>
      <c r="Q23" s="3679"/>
      <c r="R23" s="3680">
        <v>30.3</v>
      </c>
      <c r="S23" s="3681">
        <v>28600</v>
      </c>
      <c r="T23" s="3680">
        <v>16.72</v>
      </c>
      <c r="U23" s="3681">
        <v>51828.947368421097</v>
      </c>
      <c r="V23" s="3680">
        <v>866580</v>
      </c>
      <c r="W23" s="3680"/>
      <c r="X23" s="3775">
        <v>30.2</v>
      </c>
      <c r="Y23" s="3683">
        <v>28600</v>
      </c>
      <c r="Z23" s="3684" t="s">
        <v>5691</v>
      </c>
      <c r="AA23" s="3683">
        <v>51657.89</v>
      </c>
      <c r="AB23" s="3684">
        <v>863720</v>
      </c>
      <c r="AC23" s="3648"/>
      <c r="AD23" s="3648"/>
      <c r="AE23" s="3648"/>
      <c r="AF23" s="3648"/>
      <c r="AG23" s="3648"/>
      <c r="AH23" s="3648"/>
      <c r="AI23" s="3648"/>
      <c r="AJ23" s="3675">
        <v>0</v>
      </c>
      <c r="AK23" s="3685">
        <v>0</v>
      </c>
      <c r="AL23" s="3686"/>
      <c r="AM23" s="3687">
        <v>0</v>
      </c>
      <c r="AN23" s="3688">
        <v>0</v>
      </c>
      <c r="AO23" s="3688">
        <v>0</v>
      </c>
      <c r="AP23" s="3687">
        <v>0</v>
      </c>
      <c r="AQ23" s="3618"/>
      <c r="AR23" s="3689">
        <v>0</v>
      </c>
      <c r="AS23" s="3689" t="s">
        <v>4886</v>
      </c>
      <c r="AT23" s="3675"/>
      <c r="AU23" s="3690"/>
      <c r="AV23" s="3691"/>
      <c r="AW23" s="3690"/>
      <c r="AX23" s="3691"/>
      <c r="AY23" s="3690"/>
      <c r="AZ23" s="3691"/>
      <c r="BA23" s="3675"/>
      <c r="BB23" s="3691"/>
      <c r="BC23" s="3675"/>
      <c r="BD23" s="3691"/>
      <c r="BE23" s="3675"/>
      <c r="BF23" s="3691"/>
      <c r="BG23" s="3675"/>
      <c r="BH23" s="3675"/>
      <c r="BI23" s="3675"/>
      <c r="BJ23" s="3675"/>
      <c r="BK23" s="3675"/>
      <c r="BL23" s="3648"/>
      <c r="BM23" s="3675"/>
      <c r="BN23" s="3648"/>
      <c r="BO23" s="3692" t="s">
        <v>4886</v>
      </c>
      <c r="BP23" s="3693" t="s">
        <v>4886</v>
      </c>
      <c r="BQ23" s="3611">
        <v>0</v>
      </c>
      <c r="BR23" s="3691"/>
      <c r="BS23" s="3615"/>
      <c r="BT23" s="3648"/>
      <c r="BU23" s="3615"/>
      <c r="BV23" s="3648"/>
      <c r="BW23" s="3675"/>
      <c r="BX23" s="3690">
        <v>0</v>
      </c>
      <c r="BY23" s="3690">
        <v>0</v>
      </c>
      <c r="BZ23" s="3690"/>
      <c r="CA23" s="3690"/>
      <c r="CB23" s="3690"/>
      <c r="CC23" s="3690"/>
      <c r="CD23" s="3690"/>
      <c r="CE23" s="3618"/>
      <c r="CF23" s="3618"/>
      <c r="CG23" s="3618"/>
      <c r="CH23" s="3618"/>
      <c r="CI23" s="3618"/>
      <c r="CJ23" s="3618"/>
      <c r="CK23" s="3694"/>
      <c r="CL23" s="3695"/>
      <c r="CM23" s="3694"/>
      <c r="CN23" s="3694"/>
      <c r="CO23" s="3696"/>
      <c r="CP23" s="3694"/>
      <c r="CQ23" s="3694"/>
      <c r="CR23" s="3694"/>
      <c r="CS23" s="3697"/>
      <c r="CT23" s="3697"/>
      <c r="CU23" s="3698"/>
      <c r="CV23" s="3698"/>
      <c r="CW23" s="3698"/>
      <c r="CX23" s="3699" t="s">
        <v>5692</v>
      </c>
      <c r="CY23" s="3648"/>
      <c r="CZ23" s="3648"/>
      <c r="DA23" s="3648"/>
      <c r="DB23" s="3698"/>
      <c r="DC23" s="3700"/>
      <c r="DD23" s="3701"/>
    </row>
    <row r="24" spans="1:108" ht="20.100000000000001" customHeight="1">
      <c r="A24" s="3675">
        <v>502</v>
      </c>
      <c r="B24" s="3675" t="s">
        <v>5638</v>
      </c>
      <c r="C24" s="3602" t="s">
        <v>5639</v>
      </c>
      <c r="D24" s="3615">
        <v>2</v>
      </c>
      <c r="E24" s="3615"/>
      <c r="F24" s="3676"/>
      <c r="G24" s="3677" t="s">
        <v>5693</v>
      </c>
      <c r="H24" s="3677" t="s">
        <v>5693</v>
      </c>
      <c r="I24" s="3678" t="s">
        <v>5641</v>
      </c>
      <c r="J24" s="3618"/>
      <c r="K24" s="3618"/>
      <c r="L24" s="3615"/>
      <c r="M24" s="3618">
        <v>0</v>
      </c>
      <c r="N24" s="3618"/>
      <c r="O24" s="3618"/>
      <c r="P24" s="3618"/>
      <c r="Q24" s="3679"/>
      <c r="R24" s="3680">
        <v>29.34</v>
      </c>
      <c r="S24" s="3681">
        <v>17433.517644009102</v>
      </c>
      <c r="T24" s="3680">
        <v>16.190000000000001</v>
      </c>
      <c r="U24" s="3681">
        <v>31593.5145151328</v>
      </c>
      <c r="V24" s="3680">
        <v>511499</v>
      </c>
      <c r="W24" s="3680">
        <v>497000</v>
      </c>
      <c r="X24" s="3775">
        <v>29.25</v>
      </c>
      <c r="Y24" s="3683">
        <v>17433.517644009102</v>
      </c>
      <c r="Z24" s="3684" t="s">
        <v>5694</v>
      </c>
      <c r="AA24" s="3683">
        <v>31496.6</v>
      </c>
      <c r="AB24" s="3684">
        <v>509930</v>
      </c>
      <c r="AC24" s="3648"/>
      <c r="AD24" s="3648"/>
      <c r="AE24" s="3648"/>
      <c r="AF24" s="3648"/>
      <c r="AG24" s="3648"/>
      <c r="AH24" s="3648"/>
      <c r="AI24" s="3648"/>
      <c r="AJ24" s="3675">
        <v>0</v>
      </c>
      <c r="AK24" s="3685">
        <v>0</v>
      </c>
      <c r="AL24" s="3686"/>
      <c r="AM24" s="3687">
        <v>0</v>
      </c>
      <c r="AN24" s="3688">
        <v>0</v>
      </c>
      <c r="AO24" s="3688">
        <v>0</v>
      </c>
      <c r="AP24" s="3687">
        <v>0</v>
      </c>
      <c r="AQ24" s="3618"/>
      <c r="AR24" s="3689">
        <v>0</v>
      </c>
      <c r="AS24" s="3689" t="s">
        <v>4886</v>
      </c>
      <c r="AT24" s="3675"/>
      <c r="AU24" s="3690"/>
      <c r="AV24" s="3691"/>
      <c r="AW24" s="3690"/>
      <c r="AX24" s="3691"/>
      <c r="AY24" s="3690"/>
      <c r="AZ24" s="3691"/>
      <c r="BA24" s="3675"/>
      <c r="BB24" s="3691"/>
      <c r="BC24" s="3675"/>
      <c r="BD24" s="3691"/>
      <c r="BE24" s="3675"/>
      <c r="BF24" s="3691"/>
      <c r="BG24" s="3675"/>
      <c r="BH24" s="3675"/>
      <c r="BI24" s="3675"/>
      <c r="BJ24" s="3675"/>
      <c r="BK24" s="3675"/>
      <c r="BL24" s="3648"/>
      <c r="BM24" s="3675"/>
      <c r="BN24" s="3648"/>
      <c r="BO24" s="3692" t="s">
        <v>4886</v>
      </c>
      <c r="BP24" s="3693" t="s">
        <v>4886</v>
      </c>
      <c r="BQ24" s="3611">
        <v>0</v>
      </c>
      <c r="BR24" s="3691"/>
      <c r="BS24" s="3615"/>
      <c r="BT24" s="3648"/>
      <c r="BU24" s="3615"/>
      <c r="BV24" s="3648"/>
      <c r="BW24" s="3675"/>
      <c r="BX24" s="3690">
        <v>0</v>
      </c>
      <c r="BY24" s="3690">
        <v>0</v>
      </c>
      <c r="BZ24" s="3690"/>
      <c r="CA24" s="3690"/>
      <c r="CB24" s="3690"/>
      <c r="CC24" s="3690"/>
      <c r="CD24" s="3690"/>
      <c r="CE24" s="3618"/>
      <c r="CF24" s="3618"/>
      <c r="CG24" s="3618"/>
      <c r="CH24" s="3618"/>
      <c r="CI24" s="3618"/>
      <c r="CJ24" s="3618"/>
      <c r="CK24" s="3694"/>
      <c r="CL24" s="3695"/>
      <c r="CM24" s="3694"/>
      <c r="CN24" s="3694"/>
      <c r="CO24" s="3696"/>
      <c r="CP24" s="3694"/>
      <c r="CQ24" s="3694"/>
      <c r="CR24" s="3694"/>
      <c r="CS24" s="3697"/>
      <c r="CT24" s="3697"/>
      <c r="CU24" s="3698"/>
      <c r="CV24" s="3698"/>
      <c r="CW24" s="3698"/>
      <c r="CX24" s="3699" t="s">
        <v>5695</v>
      </c>
      <c r="CY24" s="3648"/>
      <c r="CZ24" s="3648"/>
      <c r="DA24" s="3648"/>
      <c r="DB24" s="3698"/>
      <c r="DC24" s="3700"/>
      <c r="DD24" s="3701"/>
    </row>
    <row r="25" spans="1:108" ht="20.100000000000001" customHeight="1">
      <c r="A25" s="3675">
        <v>503</v>
      </c>
      <c r="B25" s="3675" t="s">
        <v>5638</v>
      </c>
      <c r="C25" s="3602" t="s">
        <v>5639</v>
      </c>
      <c r="D25" s="3615">
        <v>2</v>
      </c>
      <c r="E25" s="3615"/>
      <c r="F25" s="3676"/>
      <c r="G25" s="3677" t="s">
        <v>5696</v>
      </c>
      <c r="H25" s="3677" t="s">
        <v>5696</v>
      </c>
      <c r="I25" s="3678" t="s">
        <v>5641</v>
      </c>
      <c r="J25" s="3618"/>
      <c r="K25" s="3618"/>
      <c r="L25" s="3615"/>
      <c r="M25" s="3618">
        <v>0</v>
      </c>
      <c r="N25" s="3618"/>
      <c r="O25" s="3618"/>
      <c r="P25" s="3618"/>
      <c r="Q25" s="3679"/>
      <c r="R25" s="3680">
        <v>21.71</v>
      </c>
      <c r="S25" s="3681">
        <v>17433.517644009102</v>
      </c>
      <c r="T25" s="3680">
        <v>11.98</v>
      </c>
      <c r="U25" s="3681">
        <v>31592.8213689482</v>
      </c>
      <c r="V25" s="3680">
        <v>378482</v>
      </c>
      <c r="W25" s="3680">
        <v>368000</v>
      </c>
      <c r="X25" s="3775">
        <v>21.64</v>
      </c>
      <c r="Y25" s="3683">
        <v>17433.517644009102</v>
      </c>
      <c r="Z25" s="3684" t="s">
        <v>5697</v>
      </c>
      <c r="AA25" s="3683">
        <v>31490.9</v>
      </c>
      <c r="AB25" s="3684">
        <v>377261</v>
      </c>
      <c r="AC25" s="3648"/>
      <c r="AD25" s="3648"/>
      <c r="AE25" s="3648"/>
      <c r="AF25" s="3648"/>
      <c r="AG25" s="3648"/>
      <c r="AH25" s="3648"/>
      <c r="AI25" s="3648"/>
      <c r="AJ25" s="3675">
        <v>0</v>
      </c>
      <c r="AK25" s="3685">
        <v>0</v>
      </c>
      <c r="AL25" s="3686"/>
      <c r="AM25" s="3687">
        <v>0</v>
      </c>
      <c r="AN25" s="3688">
        <v>0</v>
      </c>
      <c r="AO25" s="3688">
        <v>0</v>
      </c>
      <c r="AP25" s="3687">
        <v>0</v>
      </c>
      <c r="AQ25" s="3618"/>
      <c r="AR25" s="3689">
        <v>0</v>
      </c>
      <c r="AS25" s="3689" t="s">
        <v>4886</v>
      </c>
      <c r="AT25" s="3675"/>
      <c r="AU25" s="3690"/>
      <c r="AV25" s="3691"/>
      <c r="AW25" s="3690"/>
      <c r="AX25" s="3691"/>
      <c r="AY25" s="3690"/>
      <c r="AZ25" s="3691"/>
      <c r="BA25" s="3675"/>
      <c r="BB25" s="3691"/>
      <c r="BC25" s="3675"/>
      <c r="BD25" s="3691"/>
      <c r="BE25" s="3675"/>
      <c r="BF25" s="3691"/>
      <c r="BG25" s="3675"/>
      <c r="BH25" s="3675"/>
      <c r="BI25" s="3675"/>
      <c r="BJ25" s="3675"/>
      <c r="BK25" s="3675"/>
      <c r="BL25" s="3648"/>
      <c r="BM25" s="3675"/>
      <c r="BN25" s="3648"/>
      <c r="BO25" s="3692" t="s">
        <v>4886</v>
      </c>
      <c r="BP25" s="3693" t="s">
        <v>4886</v>
      </c>
      <c r="BQ25" s="3611">
        <v>0</v>
      </c>
      <c r="BR25" s="3691"/>
      <c r="BS25" s="3615"/>
      <c r="BT25" s="3648"/>
      <c r="BU25" s="3615"/>
      <c r="BV25" s="3648"/>
      <c r="BW25" s="3675"/>
      <c r="BX25" s="3690">
        <v>0</v>
      </c>
      <c r="BY25" s="3690">
        <v>0</v>
      </c>
      <c r="BZ25" s="3690"/>
      <c r="CA25" s="3690"/>
      <c r="CB25" s="3690"/>
      <c r="CC25" s="3690"/>
      <c r="CD25" s="3690"/>
      <c r="CE25" s="3618"/>
      <c r="CF25" s="3618"/>
      <c r="CG25" s="3618"/>
      <c r="CH25" s="3618"/>
      <c r="CI25" s="3618"/>
      <c r="CJ25" s="3618"/>
      <c r="CK25" s="3694"/>
      <c r="CL25" s="3695"/>
      <c r="CM25" s="3694"/>
      <c r="CN25" s="3694"/>
      <c r="CO25" s="3696"/>
      <c r="CP25" s="3694"/>
      <c r="CQ25" s="3694"/>
      <c r="CR25" s="3694"/>
      <c r="CS25" s="3697"/>
      <c r="CT25" s="3697"/>
      <c r="CU25" s="3698"/>
      <c r="CV25" s="3698"/>
      <c r="CW25" s="3698"/>
      <c r="CX25" s="3699" t="s">
        <v>5698</v>
      </c>
      <c r="CY25" s="3648"/>
      <c r="CZ25" s="3648"/>
      <c r="DA25" s="3648"/>
      <c r="DB25" s="3698"/>
      <c r="DC25" s="3700"/>
      <c r="DD25" s="3701"/>
    </row>
    <row r="26" spans="1:108" ht="20.100000000000001" customHeight="1">
      <c r="A26" s="3675">
        <v>504</v>
      </c>
      <c r="B26" s="3675" t="s">
        <v>5638</v>
      </c>
      <c r="C26" s="3602" t="s">
        <v>5639</v>
      </c>
      <c r="D26" s="3615">
        <v>2</v>
      </c>
      <c r="E26" s="3615"/>
      <c r="F26" s="3676"/>
      <c r="G26" s="3677" t="s">
        <v>5699</v>
      </c>
      <c r="H26" s="3677" t="s">
        <v>5699</v>
      </c>
      <c r="I26" s="3678" t="s">
        <v>5641</v>
      </c>
      <c r="J26" s="3618"/>
      <c r="K26" s="3618"/>
      <c r="L26" s="3615"/>
      <c r="M26" s="3618">
        <v>0</v>
      </c>
      <c r="N26" s="3618"/>
      <c r="O26" s="3618"/>
      <c r="P26" s="3618"/>
      <c r="Q26" s="3679"/>
      <c r="R26" s="3680">
        <v>9.51</v>
      </c>
      <c r="S26" s="3681">
        <v>17433.517644009102</v>
      </c>
      <c r="T26" s="3680">
        <v>5.25</v>
      </c>
      <c r="U26" s="3681">
        <v>31579.619047618999</v>
      </c>
      <c r="V26" s="3680">
        <v>165793</v>
      </c>
      <c r="W26" s="3680">
        <v>161000</v>
      </c>
      <c r="X26" s="3775">
        <v>9.48</v>
      </c>
      <c r="Y26" s="3683">
        <v>17433.517644009102</v>
      </c>
      <c r="Z26" s="3684" t="s">
        <v>5700</v>
      </c>
      <c r="AA26" s="3683">
        <v>31480</v>
      </c>
      <c r="AB26" s="3684">
        <v>165270</v>
      </c>
      <c r="AC26" s="3648"/>
      <c r="AD26" s="3648"/>
      <c r="AE26" s="3648"/>
      <c r="AF26" s="3648"/>
      <c r="AG26" s="3648"/>
      <c r="AH26" s="3648"/>
      <c r="AI26" s="3648"/>
      <c r="AJ26" s="3675">
        <v>0</v>
      </c>
      <c r="AK26" s="3685">
        <v>0</v>
      </c>
      <c r="AL26" s="3686"/>
      <c r="AM26" s="3687">
        <v>0</v>
      </c>
      <c r="AN26" s="3688">
        <v>0</v>
      </c>
      <c r="AO26" s="3688">
        <v>0</v>
      </c>
      <c r="AP26" s="3687">
        <v>0</v>
      </c>
      <c r="AQ26" s="3618"/>
      <c r="AR26" s="3689">
        <v>0</v>
      </c>
      <c r="AS26" s="3689" t="s">
        <v>4886</v>
      </c>
      <c r="AT26" s="3675"/>
      <c r="AU26" s="3690"/>
      <c r="AV26" s="3691"/>
      <c r="AW26" s="3690"/>
      <c r="AX26" s="3691"/>
      <c r="AY26" s="3690"/>
      <c r="AZ26" s="3691"/>
      <c r="BA26" s="3675"/>
      <c r="BB26" s="3691"/>
      <c r="BC26" s="3675"/>
      <c r="BD26" s="3691"/>
      <c r="BE26" s="3675"/>
      <c r="BF26" s="3691"/>
      <c r="BG26" s="3675"/>
      <c r="BH26" s="3675"/>
      <c r="BI26" s="3675"/>
      <c r="BJ26" s="3675"/>
      <c r="BK26" s="3675"/>
      <c r="BL26" s="3648"/>
      <c r="BM26" s="3675"/>
      <c r="BN26" s="3648"/>
      <c r="BO26" s="3692" t="s">
        <v>4886</v>
      </c>
      <c r="BP26" s="3693" t="s">
        <v>4886</v>
      </c>
      <c r="BQ26" s="3611">
        <v>0</v>
      </c>
      <c r="BR26" s="3691"/>
      <c r="BS26" s="3615"/>
      <c r="BT26" s="3648"/>
      <c r="BU26" s="3615"/>
      <c r="BV26" s="3648"/>
      <c r="BW26" s="3675"/>
      <c r="BX26" s="3690">
        <v>0</v>
      </c>
      <c r="BY26" s="3690">
        <v>0</v>
      </c>
      <c r="BZ26" s="3690"/>
      <c r="CA26" s="3690"/>
      <c r="CB26" s="3690"/>
      <c r="CC26" s="3690"/>
      <c r="CD26" s="3690"/>
      <c r="CE26" s="3618"/>
      <c r="CF26" s="3618"/>
      <c r="CG26" s="3618"/>
      <c r="CH26" s="3618"/>
      <c r="CI26" s="3618"/>
      <c r="CJ26" s="3618"/>
      <c r="CK26" s="3694"/>
      <c r="CL26" s="3695"/>
      <c r="CM26" s="3694"/>
      <c r="CN26" s="3694"/>
      <c r="CO26" s="3696"/>
      <c r="CP26" s="3694"/>
      <c r="CQ26" s="3694"/>
      <c r="CR26" s="3694"/>
      <c r="CS26" s="3697"/>
      <c r="CT26" s="3697"/>
      <c r="CU26" s="3698"/>
      <c r="CV26" s="3698"/>
      <c r="CW26" s="3698"/>
      <c r="CX26" s="3699" t="s">
        <v>5701</v>
      </c>
      <c r="CY26" s="3648"/>
      <c r="CZ26" s="3648"/>
      <c r="DA26" s="3648"/>
      <c r="DB26" s="3698"/>
      <c r="DC26" s="3700"/>
      <c r="DD26" s="3701"/>
    </row>
    <row r="27" spans="1:108" ht="20.100000000000001" customHeight="1">
      <c r="A27" s="3675">
        <v>505</v>
      </c>
      <c r="B27" s="3675" t="s">
        <v>5638</v>
      </c>
      <c r="C27" s="3602" t="s">
        <v>5639</v>
      </c>
      <c r="D27" s="3615">
        <v>2</v>
      </c>
      <c r="E27" s="3615"/>
      <c r="F27" s="3676"/>
      <c r="G27" s="3677" t="s">
        <v>5702</v>
      </c>
      <c r="H27" s="3677" t="s">
        <v>5702</v>
      </c>
      <c r="I27" s="3678" t="s">
        <v>5641</v>
      </c>
      <c r="J27" s="3618"/>
      <c r="K27" s="3618"/>
      <c r="L27" s="3615"/>
      <c r="M27" s="3618">
        <v>0</v>
      </c>
      <c r="N27" s="3618"/>
      <c r="O27" s="3618"/>
      <c r="P27" s="3618"/>
      <c r="Q27" s="3679"/>
      <c r="R27" s="3680">
        <v>9.51</v>
      </c>
      <c r="S27" s="3681">
        <v>17433.517644009102</v>
      </c>
      <c r="T27" s="3680">
        <v>5.25</v>
      </c>
      <c r="U27" s="3681">
        <v>31579.619047618999</v>
      </c>
      <c r="V27" s="3680">
        <v>165793</v>
      </c>
      <c r="W27" s="3680">
        <v>161000</v>
      </c>
      <c r="X27" s="3775">
        <v>9.48</v>
      </c>
      <c r="Y27" s="3683">
        <v>17433.517644009102</v>
      </c>
      <c r="Z27" s="3684" t="s">
        <v>5700</v>
      </c>
      <c r="AA27" s="3683">
        <v>31480</v>
      </c>
      <c r="AB27" s="3684">
        <v>165270</v>
      </c>
      <c r="AC27" s="3648"/>
      <c r="AD27" s="3648"/>
      <c r="AE27" s="3648"/>
      <c r="AF27" s="3648"/>
      <c r="AG27" s="3648"/>
      <c r="AH27" s="3648"/>
      <c r="AI27" s="3648"/>
      <c r="AJ27" s="3675">
        <v>0</v>
      </c>
      <c r="AK27" s="3685">
        <v>0</v>
      </c>
      <c r="AL27" s="3686"/>
      <c r="AM27" s="3687">
        <v>0</v>
      </c>
      <c r="AN27" s="3688">
        <v>0</v>
      </c>
      <c r="AO27" s="3688">
        <v>0</v>
      </c>
      <c r="AP27" s="3687">
        <v>0</v>
      </c>
      <c r="AQ27" s="3618"/>
      <c r="AR27" s="3689">
        <v>0</v>
      </c>
      <c r="AS27" s="3689" t="s">
        <v>4886</v>
      </c>
      <c r="AT27" s="3675"/>
      <c r="AU27" s="3690"/>
      <c r="AV27" s="3691"/>
      <c r="AW27" s="3690"/>
      <c r="AX27" s="3691"/>
      <c r="AY27" s="3690"/>
      <c r="AZ27" s="3691"/>
      <c r="BA27" s="3675"/>
      <c r="BB27" s="3691"/>
      <c r="BC27" s="3675"/>
      <c r="BD27" s="3691"/>
      <c r="BE27" s="3675"/>
      <c r="BF27" s="3691"/>
      <c r="BG27" s="3675"/>
      <c r="BH27" s="3675"/>
      <c r="BI27" s="3675"/>
      <c r="BJ27" s="3675"/>
      <c r="BK27" s="3675"/>
      <c r="BL27" s="3648"/>
      <c r="BM27" s="3675"/>
      <c r="BN27" s="3648"/>
      <c r="BO27" s="3692" t="s">
        <v>4886</v>
      </c>
      <c r="BP27" s="3693" t="s">
        <v>4886</v>
      </c>
      <c r="BQ27" s="3611">
        <v>0</v>
      </c>
      <c r="BR27" s="3691"/>
      <c r="BS27" s="3615"/>
      <c r="BT27" s="3648"/>
      <c r="BU27" s="3615"/>
      <c r="BV27" s="3648"/>
      <c r="BW27" s="3675"/>
      <c r="BX27" s="3690">
        <v>0</v>
      </c>
      <c r="BY27" s="3690">
        <v>0</v>
      </c>
      <c r="BZ27" s="3690"/>
      <c r="CA27" s="3690"/>
      <c r="CB27" s="3690"/>
      <c r="CC27" s="3690"/>
      <c r="CD27" s="3690"/>
      <c r="CE27" s="3618"/>
      <c r="CF27" s="3618"/>
      <c r="CG27" s="3618"/>
      <c r="CH27" s="3618"/>
      <c r="CI27" s="3618"/>
      <c r="CJ27" s="3618"/>
      <c r="CK27" s="3694"/>
      <c r="CL27" s="3695"/>
      <c r="CM27" s="3694"/>
      <c r="CN27" s="3694"/>
      <c r="CO27" s="3696"/>
      <c r="CP27" s="3694"/>
      <c r="CQ27" s="3694"/>
      <c r="CR27" s="3694"/>
      <c r="CS27" s="3697"/>
      <c r="CT27" s="3697"/>
      <c r="CU27" s="3698"/>
      <c r="CV27" s="3698"/>
      <c r="CW27" s="3698"/>
      <c r="CX27" s="3699" t="s">
        <v>5703</v>
      </c>
      <c r="CY27" s="3648"/>
      <c r="CZ27" s="3648"/>
      <c r="DA27" s="3648"/>
      <c r="DB27" s="3698"/>
      <c r="DC27" s="3700"/>
      <c r="DD27" s="3701"/>
    </row>
    <row r="28" spans="1:108" ht="20.100000000000001" customHeight="1">
      <c r="A28" s="3675">
        <v>507</v>
      </c>
      <c r="B28" s="3675" t="s">
        <v>5638</v>
      </c>
      <c r="C28" s="3602" t="s">
        <v>5639</v>
      </c>
      <c r="D28" s="3615">
        <v>2</v>
      </c>
      <c r="E28" s="3615"/>
      <c r="F28" s="3676"/>
      <c r="G28" s="3677" t="s">
        <v>5704</v>
      </c>
      <c r="H28" s="3677" t="s">
        <v>5704</v>
      </c>
      <c r="I28" s="3678" t="s">
        <v>5641</v>
      </c>
      <c r="J28" s="3618"/>
      <c r="K28" s="3618"/>
      <c r="L28" s="3615"/>
      <c r="M28" s="3618">
        <v>0</v>
      </c>
      <c r="N28" s="3618"/>
      <c r="O28" s="3618"/>
      <c r="P28" s="3618"/>
      <c r="Q28" s="3679"/>
      <c r="R28" s="3680">
        <v>12.86</v>
      </c>
      <c r="S28" s="3681">
        <v>17433.517644009102</v>
      </c>
      <c r="T28" s="3680">
        <v>7.1</v>
      </c>
      <c r="U28" s="3681">
        <v>31576.7605633803</v>
      </c>
      <c r="V28" s="3680">
        <v>224195</v>
      </c>
      <c r="W28" s="3680">
        <v>218000</v>
      </c>
      <c r="X28" s="3775">
        <v>12.83</v>
      </c>
      <c r="Y28" s="3683">
        <v>17433.517644009102</v>
      </c>
      <c r="Z28" s="3684" t="s">
        <v>5659</v>
      </c>
      <c r="AA28" s="3683">
        <v>31503.1</v>
      </c>
      <c r="AB28" s="3684">
        <v>223672</v>
      </c>
      <c r="AC28" s="3648"/>
      <c r="AD28" s="3648"/>
      <c r="AE28" s="3648"/>
      <c r="AF28" s="3648"/>
      <c r="AG28" s="3648"/>
      <c r="AH28" s="3648"/>
      <c r="AI28" s="3648"/>
      <c r="AJ28" s="3675">
        <v>0</v>
      </c>
      <c r="AK28" s="3685">
        <v>0</v>
      </c>
      <c r="AL28" s="3686"/>
      <c r="AM28" s="3687">
        <v>0</v>
      </c>
      <c r="AN28" s="3688">
        <v>0</v>
      </c>
      <c r="AO28" s="3688">
        <v>0</v>
      </c>
      <c r="AP28" s="3687">
        <v>0</v>
      </c>
      <c r="AQ28" s="3618"/>
      <c r="AR28" s="3689">
        <v>0</v>
      </c>
      <c r="AS28" s="3689" t="s">
        <v>4886</v>
      </c>
      <c r="AT28" s="3675"/>
      <c r="AU28" s="3690"/>
      <c r="AV28" s="3691"/>
      <c r="AW28" s="3690"/>
      <c r="AX28" s="3691"/>
      <c r="AY28" s="3690"/>
      <c r="AZ28" s="3691"/>
      <c r="BA28" s="3675"/>
      <c r="BB28" s="3691"/>
      <c r="BC28" s="3675"/>
      <c r="BD28" s="3691"/>
      <c r="BE28" s="3675"/>
      <c r="BF28" s="3691"/>
      <c r="BG28" s="3675"/>
      <c r="BH28" s="3675"/>
      <c r="BI28" s="3675"/>
      <c r="BJ28" s="3675"/>
      <c r="BK28" s="3675"/>
      <c r="BL28" s="3648"/>
      <c r="BM28" s="3675"/>
      <c r="BN28" s="3648"/>
      <c r="BO28" s="3692" t="s">
        <v>4886</v>
      </c>
      <c r="BP28" s="3693" t="s">
        <v>4886</v>
      </c>
      <c r="BQ28" s="3611">
        <v>0</v>
      </c>
      <c r="BR28" s="3691"/>
      <c r="BS28" s="3615"/>
      <c r="BT28" s="3648"/>
      <c r="BU28" s="3615"/>
      <c r="BV28" s="3648"/>
      <c r="BW28" s="3675"/>
      <c r="BX28" s="3690">
        <v>0</v>
      </c>
      <c r="BY28" s="3690">
        <v>0</v>
      </c>
      <c r="BZ28" s="3690"/>
      <c r="CA28" s="3690"/>
      <c r="CB28" s="3690"/>
      <c r="CC28" s="3690"/>
      <c r="CD28" s="3690"/>
      <c r="CE28" s="3618"/>
      <c r="CF28" s="3618"/>
      <c r="CG28" s="3618"/>
      <c r="CH28" s="3618"/>
      <c r="CI28" s="3618"/>
      <c r="CJ28" s="3618"/>
      <c r="CK28" s="3694"/>
      <c r="CL28" s="3695"/>
      <c r="CM28" s="3694"/>
      <c r="CN28" s="3694"/>
      <c r="CO28" s="3696"/>
      <c r="CP28" s="3694"/>
      <c r="CQ28" s="3694"/>
      <c r="CR28" s="3694"/>
      <c r="CS28" s="3697"/>
      <c r="CT28" s="3697"/>
      <c r="CU28" s="3698"/>
      <c r="CV28" s="3698"/>
      <c r="CW28" s="3698"/>
      <c r="CX28" s="3699" t="s">
        <v>5705</v>
      </c>
      <c r="CY28" s="3648"/>
      <c r="CZ28" s="3648"/>
      <c r="DA28" s="3648"/>
      <c r="DB28" s="3698"/>
      <c r="DC28" s="3700"/>
      <c r="DD28" s="3701"/>
    </row>
    <row r="29" spans="1:108" ht="20.100000000000001" customHeight="1">
      <c r="A29" s="3675">
        <v>510</v>
      </c>
      <c r="B29" s="3675" t="s">
        <v>5638</v>
      </c>
      <c r="C29" s="3602" t="s">
        <v>5639</v>
      </c>
      <c r="D29" s="3615">
        <v>2</v>
      </c>
      <c r="E29" s="3615"/>
      <c r="F29" s="3676"/>
      <c r="G29" s="3677" t="s">
        <v>5706</v>
      </c>
      <c r="H29" s="3677" t="s">
        <v>5706</v>
      </c>
      <c r="I29" s="3678" t="s">
        <v>5641</v>
      </c>
      <c r="J29" s="3618"/>
      <c r="K29" s="3618"/>
      <c r="L29" s="3615"/>
      <c r="M29" s="3618">
        <v>0</v>
      </c>
      <c r="N29" s="3618"/>
      <c r="O29" s="3618"/>
      <c r="P29" s="3618"/>
      <c r="Q29" s="3679"/>
      <c r="R29" s="3680">
        <v>12.86</v>
      </c>
      <c r="S29" s="3681">
        <v>17433.517644009102</v>
      </c>
      <c r="T29" s="3680">
        <v>7.1</v>
      </c>
      <c r="U29" s="3681">
        <v>31576.7605633803</v>
      </c>
      <c r="V29" s="3680">
        <v>224195</v>
      </c>
      <c r="W29" s="3680">
        <v>218000</v>
      </c>
      <c r="X29" s="3775">
        <v>12.83</v>
      </c>
      <c r="Y29" s="3683">
        <v>17433.517644009102</v>
      </c>
      <c r="Z29" s="3684" t="s">
        <v>5659</v>
      </c>
      <c r="AA29" s="3683">
        <v>31503.1</v>
      </c>
      <c r="AB29" s="3684">
        <v>223672</v>
      </c>
      <c r="AC29" s="3648"/>
      <c r="AD29" s="3648"/>
      <c r="AE29" s="3648"/>
      <c r="AF29" s="3648"/>
      <c r="AG29" s="3648"/>
      <c r="AH29" s="3648"/>
      <c r="AI29" s="3648"/>
      <c r="AJ29" s="3675">
        <v>0</v>
      </c>
      <c r="AK29" s="3685">
        <v>0</v>
      </c>
      <c r="AL29" s="3686"/>
      <c r="AM29" s="3687">
        <v>0</v>
      </c>
      <c r="AN29" s="3688">
        <v>0</v>
      </c>
      <c r="AO29" s="3688">
        <v>0</v>
      </c>
      <c r="AP29" s="3687">
        <v>0</v>
      </c>
      <c r="AQ29" s="3618"/>
      <c r="AR29" s="3689">
        <v>0</v>
      </c>
      <c r="AS29" s="3689" t="s">
        <v>4886</v>
      </c>
      <c r="AT29" s="3675"/>
      <c r="AU29" s="3690"/>
      <c r="AV29" s="3691"/>
      <c r="AW29" s="3690"/>
      <c r="AX29" s="3691"/>
      <c r="AY29" s="3690"/>
      <c r="AZ29" s="3691"/>
      <c r="BA29" s="3675"/>
      <c r="BB29" s="3691"/>
      <c r="BC29" s="3675"/>
      <c r="BD29" s="3691"/>
      <c r="BE29" s="3675"/>
      <c r="BF29" s="3691"/>
      <c r="BG29" s="3675"/>
      <c r="BH29" s="3675"/>
      <c r="BI29" s="3675"/>
      <c r="BJ29" s="3675"/>
      <c r="BK29" s="3675"/>
      <c r="BL29" s="3648"/>
      <c r="BM29" s="3675"/>
      <c r="BN29" s="3648"/>
      <c r="BO29" s="3692" t="s">
        <v>4886</v>
      </c>
      <c r="BP29" s="3693" t="s">
        <v>4886</v>
      </c>
      <c r="BQ29" s="3611">
        <v>0</v>
      </c>
      <c r="BR29" s="3691"/>
      <c r="BS29" s="3615"/>
      <c r="BT29" s="3648"/>
      <c r="BU29" s="3615"/>
      <c r="BV29" s="3648"/>
      <c r="BW29" s="3675"/>
      <c r="BX29" s="3690">
        <v>0</v>
      </c>
      <c r="BY29" s="3690">
        <v>0</v>
      </c>
      <c r="BZ29" s="3690"/>
      <c r="CA29" s="3690"/>
      <c r="CB29" s="3690"/>
      <c r="CC29" s="3690"/>
      <c r="CD29" s="3690"/>
      <c r="CE29" s="3618"/>
      <c r="CF29" s="3618"/>
      <c r="CG29" s="3618"/>
      <c r="CH29" s="3618"/>
      <c r="CI29" s="3618"/>
      <c r="CJ29" s="3618"/>
      <c r="CK29" s="3694"/>
      <c r="CL29" s="3695"/>
      <c r="CM29" s="3694"/>
      <c r="CN29" s="3694"/>
      <c r="CO29" s="3696"/>
      <c r="CP29" s="3694"/>
      <c r="CQ29" s="3694"/>
      <c r="CR29" s="3694"/>
      <c r="CS29" s="3697"/>
      <c r="CT29" s="3697"/>
      <c r="CU29" s="3698"/>
      <c r="CV29" s="3698"/>
      <c r="CW29" s="3698"/>
      <c r="CX29" s="3699" t="s">
        <v>5707</v>
      </c>
      <c r="CY29" s="3648"/>
      <c r="CZ29" s="3648"/>
      <c r="DA29" s="3648"/>
      <c r="DB29" s="3698"/>
      <c r="DC29" s="3700"/>
      <c r="DD29" s="3701"/>
    </row>
    <row r="30" spans="1:108" ht="20.100000000000001" customHeight="1">
      <c r="A30" s="3675">
        <v>511</v>
      </c>
      <c r="B30" s="3675" t="s">
        <v>5638</v>
      </c>
      <c r="C30" s="3602" t="s">
        <v>5639</v>
      </c>
      <c r="D30" s="3615">
        <v>2</v>
      </c>
      <c r="E30" s="3615"/>
      <c r="F30" s="3676"/>
      <c r="G30" s="3677" t="s">
        <v>5708</v>
      </c>
      <c r="H30" s="3677" t="s">
        <v>5708</v>
      </c>
      <c r="I30" s="3678" t="s">
        <v>5641</v>
      </c>
      <c r="J30" s="3618"/>
      <c r="K30" s="3618"/>
      <c r="L30" s="3615"/>
      <c r="M30" s="3618">
        <v>0</v>
      </c>
      <c r="N30" s="3618"/>
      <c r="O30" s="3618"/>
      <c r="P30" s="3618"/>
      <c r="Q30" s="3679"/>
      <c r="R30" s="3680">
        <v>11.83</v>
      </c>
      <c r="S30" s="3681">
        <v>17433.517644009102</v>
      </c>
      <c r="T30" s="3680">
        <v>6.53</v>
      </c>
      <c r="U30" s="3681">
        <v>31583.307810107199</v>
      </c>
      <c r="V30" s="3680">
        <v>206239</v>
      </c>
      <c r="W30" s="3680">
        <v>201000</v>
      </c>
      <c r="X30" s="3775">
        <v>11.8</v>
      </c>
      <c r="Y30" s="3683">
        <v>17433.517644009102</v>
      </c>
      <c r="Z30" s="3684" t="s">
        <v>5656</v>
      </c>
      <c r="AA30" s="3683">
        <v>31503.22</v>
      </c>
      <c r="AB30" s="3684">
        <v>205716</v>
      </c>
      <c r="AC30" s="3648"/>
      <c r="AD30" s="3648"/>
      <c r="AE30" s="3648"/>
      <c r="AF30" s="3648"/>
      <c r="AG30" s="3648"/>
      <c r="AH30" s="3648"/>
      <c r="AI30" s="3648"/>
      <c r="AJ30" s="3675">
        <v>0</v>
      </c>
      <c r="AK30" s="3685">
        <v>0</v>
      </c>
      <c r="AL30" s="3686"/>
      <c r="AM30" s="3687">
        <v>0</v>
      </c>
      <c r="AN30" s="3688">
        <v>0</v>
      </c>
      <c r="AO30" s="3688">
        <v>0</v>
      </c>
      <c r="AP30" s="3687">
        <v>0</v>
      </c>
      <c r="AQ30" s="3618"/>
      <c r="AR30" s="3689">
        <v>0</v>
      </c>
      <c r="AS30" s="3689" t="s">
        <v>4886</v>
      </c>
      <c r="AT30" s="3675"/>
      <c r="AU30" s="3690"/>
      <c r="AV30" s="3691"/>
      <c r="AW30" s="3690"/>
      <c r="AX30" s="3691"/>
      <c r="AY30" s="3690"/>
      <c r="AZ30" s="3691"/>
      <c r="BA30" s="3675"/>
      <c r="BB30" s="3691"/>
      <c r="BC30" s="3675"/>
      <c r="BD30" s="3691"/>
      <c r="BE30" s="3675"/>
      <c r="BF30" s="3691"/>
      <c r="BG30" s="3675"/>
      <c r="BH30" s="3675"/>
      <c r="BI30" s="3675"/>
      <c r="BJ30" s="3675"/>
      <c r="BK30" s="3675"/>
      <c r="BL30" s="3648"/>
      <c r="BM30" s="3675"/>
      <c r="BN30" s="3648"/>
      <c r="BO30" s="3692" t="s">
        <v>4886</v>
      </c>
      <c r="BP30" s="3693" t="s">
        <v>4886</v>
      </c>
      <c r="BQ30" s="3611">
        <v>0</v>
      </c>
      <c r="BR30" s="3691"/>
      <c r="BS30" s="3615"/>
      <c r="BT30" s="3648"/>
      <c r="BU30" s="3615"/>
      <c r="BV30" s="3648"/>
      <c r="BW30" s="3675"/>
      <c r="BX30" s="3690">
        <v>0</v>
      </c>
      <c r="BY30" s="3690">
        <v>0</v>
      </c>
      <c r="BZ30" s="3690"/>
      <c r="CA30" s="3690"/>
      <c r="CB30" s="3690"/>
      <c r="CC30" s="3690"/>
      <c r="CD30" s="3690"/>
      <c r="CE30" s="3618"/>
      <c r="CF30" s="3618"/>
      <c r="CG30" s="3618"/>
      <c r="CH30" s="3618"/>
      <c r="CI30" s="3618"/>
      <c r="CJ30" s="3618"/>
      <c r="CK30" s="3694"/>
      <c r="CL30" s="3695"/>
      <c r="CM30" s="3694"/>
      <c r="CN30" s="3694"/>
      <c r="CO30" s="3696"/>
      <c r="CP30" s="3694"/>
      <c r="CQ30" s="3694"/>
      <c r="CR30" s="3694"/>
      <c r="CS30" s="3697"/>
      <c r="CT30" s="3697"/>
      <c r="CU30" s="3698"/>
      <c r="CV30" s="3698"/>
      <c r="CW30" s="3698"/>
      <c r="CX30" s="3699" t="s">
        <v>5709</v>
      </c>
      <c r="CY30" s="3648"/>
      <c r="CZ30" s="3648"/>
      <c r="DA30" s="3648"/>
      <c r="DB30" s="3698"/>
      <c r="DC30" s="3700"/>
      <c r="DD30" s="3701"/>
    </row>
    <row r="31" spans="1:108" ht="20.100000000000001" customHeight="1">
      <c r="A31" s="3675">
        <v>512</v>
      </c>
      <c r="B31" s="3675" t="s">
        <v>5638</v>
      </c>
      <c r="C31" s="3602" t="s">
        <v>5639</v>
      </c>
      <c r="D31" s="3615">
        <v>2</v>
      </c>
      <c r="E31" s="3615"/>
      <c r="F31" s="3676"/>
      <c r="G31" s="3677" t="s">
        <v>5710</v>
      </c>
      <c r="H31" s="3677" t="s">
        <v>5710</v>
      </c>
      <c r="I31" s="3678" t="s">
        <v>5641</v>
      </c>
      <c r="J31" s="3618"/>
      <c r="K31" s="3618"/>
      <c r="L31" s="3615"/>
      <c r="M31" s="3618">
        <v>0</v>
      </c>
      <c r="N31" s="3618"/>
      <c r="O31" s="3618"/>
      <c r="P31" s="3618"/>
      <c r="Q31" s="3679"/>
      <c r="R31" s="3680">
        <v>11.83</v>
      </c>
      <c r="S31" s="3681">
        <v>17433.517644009102</v>
      </c>
      <c r="T31" s="3680">
        <v>6.53</v>
      </c>
      <c r="U31" s="3681">
        <v>31583.307810107199</v>
      </c>
      <c r="V31" s="3680">
        <v>206239</v>
      </c>
      <c r="W31" s="3680">
        <v>201000</v>
      </c>
      <c r="X31" s="3775">
        <v>11.8</v>
      </c>
      <c r="Y31" s="3683">
        <v>17433.517644009102</v>
      </c>
      <c r="Z31" s="3684" t="s">
        <v>5656</v>
      </c>
      <c r="AA31" s="3683">
        <v>31503.22</v>
      </c>
      <c r="AB31" s="3684">
        <v>205716</v>
      </c>
      <c r="AC31" s="3648"/>
      <c r="AD31" s="3648"/>
      <c r="AE31" s="3648"/>
      <c r="AF31" s="3648"/>
      <c r="AG31" s="3648"/>
      <c r="AH31" s="3648"/>
      <c r="AI31" s="3648"/>
      <c r="AJ31" s="3675">
        <v>0</v>
      </c>
      <c r="AK31" s="3685">
        <v>0</v>
      </c>
      <c r="AL31" s="3686"/>
      <c r="AM31" s="3687">
        <v>0</v>
      </c>
      <c r="AN31" s="3688">
        <v>0</v>
      </c>
      <c r="AO31" s="3688">
        <v>0</v>
      </c>
      <c r="AP31" s="3687">
        <v>0</v>
      </c>
      <c r="AQ31" s="3618"/>
      <c r="AR31" s="3689">
        <v>0</v>
      </c>
      <c r="AS31" s="3689" t="s">
        <v>4886</v>
      </c>
      <c r="AT31" s="3675"/>
      <c r="AU31" s="3690"/>
      <c r="AV31" s="3691"/>
      <c r="AW31" s="3690"/>
      <c r="AX31" s="3691"/>
      <c r="AY31" s="3690"/>
      <c r="AZ31" s="3691"/>
      <c r="BA31" s="3675"/>
      <c r="BB31" s="3691"/>
      <c r="BC31" s="3675"/>
      <c r="BD31" s="3691"/>
      <c r="BE31" s="3675"/>
      <c r="BF31" s="3691"/>
      <c r="BG31" s="3675"/>
      <c r="BH31" s="3675"/>
      <c r="BI31" s="3675"/>
      <c r="BJ31" s="3675"/>
      <c r="BK31" s="3675"/>
      <c r="BL31" s="3648"/>
      <c r="BM31" s="3675"/>
      <c r="BN31" s="3648"/>
      <c r="BO31" s="3692" t="s">
        <v>4886</v>
      </c>
      <c r="BP31" s="3693" t="s">
        <v>4886</v>
      </c>
      <c r="BQ31" s="3611">
        <v>0</v>
      </c>
      <c r="BR31" s="3691"/>
      <c r="BS31" s="3615"/>
      <c r="BT31" s="3648"/>
      <c r="BU31" s="3615"/>
      <c r="BV31" s="3648"/>
      <c r="BW31" s="3675"/>
      <c r="BX31" s="3690">
        <v>0</v>
      </c>
      <c r="BY31" s="3690">
        <v>0</v>
      </c>
      <c r="BZ31" s="3690"/>
      <c r="CA31" s="3690"/>
      <c r="CB31" s="3690"/>
      <c r="CC31" s="3690"/>
      <c r="CD31" s="3690"/>
      <c r="CE31" s="3618"/>
      <c r="CF31" s="3618"/>
      <c r="CG31" s="3618"/>
      <c r="CH31" s="3618"/>
      <c r="CI31" s="3618"/>
      <c r="CJ31" s="3618"/>
      <c r="CK31" s="3694"/>
      <c r="CL31" s="3695"/>
      <c r="CM31" s="3694"/>
      <c r="CN31" s="3694"/>
      <c r="CO31" s="3696"/>
      <c r="CP31" s="3694"/>
      <c r="CQ31" s="3694"/>
      <c r="CR31" s="3694"/>
      <c r="CS31" s="3697"/>
      <c r="CT31" s="3697"/>
      <c r="CU31" s="3698"/>
      <c r="CV31" s="3698"/>
      <c r="CW31" s="3698"/>
      <c r="CX31" s="3699" t="s">
        <v>5711</v>
      </c>
      <c r="CY31" s="3648"/>
      <c r="CZ31" s="3648"/>
      <c r="DA31" s="3648"/>
      <c r="DB31" s="3698"/>
      <c r="DC31" s="3700"/>
      <c r="DD31" s="3701"/>
    </row>
    <row r="32" spans="1:108" ht="20.100000000000001" customHeight="1">
      <c r="A32" s="3675">
        <v>513</v>
      </c>
      <c r="B32" s="3675" t="s">
        <v>5638</v>
      </c>
      <c r="C32" s="3602" t="s">
        <v>5639</v>
      </c>
      <c r="D32" s="3615">
        <v>2</v>
      </c>
      <c r="E32" s="3615"/>
      <c r="F32" s="3676"/>
      <c r="G32" s="3677" t="s">
        <v>5712</v>
      </c>
      <c r="H32" s="3677" t="s">
        <v>5712</v>
      </c>
      <c r="I32" s="3678" t="s">
        <v>5641</v>
      </c>
      <c r="J32" s="3618"/>
      <c r="K32" s="3618"/>
      <c r="L32" s="3615"/>
      <c r="M32" s="3618">
        <v>0</v>
      </c>
      <c r="N32" s="3618"/>
      <c r="O32" s="3618"/>
      <c r="P32" s="3618"/>
      <c r="Q32" s="3679"/>
      <c r="R32" s="3680">
        <v>12.86</v>
      </c>
      <c r="S32" s="3681">
        <v>17433.517644009102</v>
      </c>
      <c r="T32" s="3680">
        <v>7.1</v>
      </c>
      <c r="U32" s="3681">
        <v>31576.7605633803</v>
      </c>
      <c r="V32" s="3680">
        <v>224195</v>
      </c>
      <c r="W32" s="3680">
        <v>218000</v>
      </c>
      <c r="X32" s="3775">
        <v>12.83</v>
      </c>
      <c r="Y32" s="3683">
        <v>17433.517644009102</v>
      </c>
      <c r="Z32" s="3684" t="s">
        <v>5659</v>
      </c>
      <c r="AA32" s="3683">
        <v>31503.1</v>
      </c>
      <c r="AB32" s="3684">
        <v>223672</v>
      </c>
      <c r="AC32" s="3648"/>
      <c r="AD32" s="3648"/>
      <c r="AE32" s="3648"/>
      <c r="AF32" s="3648"/>
      <c r="AG32" s="3648"/>
      <c r="AH32" s="3648"/>
      <c r="AI32" s="3648"/>
      <c r="AJ32" s="3675">
        <v>0</v>
      </c>
      <c r="AK32" s="3685">
        <v>0</v>
      </c>
      <c r="AL32" s="3686"/>
      <c r="AM32" s="3687">
        <v>0</v>
      </c>
      <c r="AN32" s="3688">
        <v>0</v>
      </c>
      <c r="AO32" s="3688">
        <v>0</v>
      </c>
      <c r="AP32" s="3687">
        <v>0</v>
      </c>
      <c r="AQ32" s="3618"/>
      <c r="AR32" s="3689">
        <v>0</v>
      </c>
      <c r="AS32" s="3689" t="s">
        <v>4886</v>
      </c>
      <c r="AT32" s="3675"/>
      <c r="AU32" s="3690"/>
      <c r="AV32" s="3691"/>
      <c r="AW32" s="3690"/>
      <c r="AX32" s="3691"/>
      <c r="AY32" s="3690"/>
      <c r="AZ32" s="3691"/>
      <c r="BA32" s="3675"/>
      <c r="BB32" s="3691"/>
      <c r="BC32" s="3675"/>
      <c r="BD32" s="3691"/>
      <c r="BE32" s="3675"/>
      <c r="BF32" s="3691"/>
      <c r="BG32" s="3675"/>
      <c r="BH32" s="3675"/>
      <c r="BI32" s="3675"/>
      <c r="BJ32" s="3675"/>
      <c r="BK32" s="3675"/>
      <c r="BL32" s="3648"/>
      <c r="BM32" s="3675"/>
      <c r="BN32" s="3648"/>
      <c r="BO32" s="3692" t="s">
        <v>4886</v>
      </c>
      <c r="BP32" s="3693" t="s">
        <v>4886</v>
      </c>
      <c r="BQ32" s="3611">
        <v>0</v>
      </c>
      <c r="BR32" s="3691"/>
      <c r="BS32" s="3615"/>
      <c r="BT32" s="3648"/>
      <c r="BU32" s="3615"/>
      <c r="BV32" s="3648"/>
      <c r="BW32" s="3675"/>
      <c r="BX32" s="3690">
        <v>0</v>
      </c>
      <c r="BY32" s="3690">
        <v>0</v>
      </c>
      <c r="BZ32" s="3690"/>
      <c r="CA32" s="3690"/>
      <c r="CB32" s="3690"/>
      <c r="CC32" s="3690"/>
      <c r="CD32" s="3690"/>
      <c r="CE32" s="3618"/>
      <c r="CF32" s="3618"/>
      <c r="CG32" s="3618"/>
      <c r="CH32" s="3618"/>
      <c r="CI32" s="3618"/>
      <c r="CJ32" s="3618"/>
      <c r="CK32" s="3694"/>
      <c r="CL32" s="3695"/>
      <c r="CM32" s="3694"/>
      <c r="CN32" s="3694"/>
      <c r="CO32" s="3696"/>
      <c r="CP32" s="3694"/>
      <c r="CQ32" s="3694"/>
      <c r="CR32" s="3694"/>
      <c r="CS32" s="3697"/>
      <c r="CT32" s="3697"/>
      <c r="CU32" s="3698"/>
      <c r="CV32" s="3698"/>
      <c r="CW32" s="3698"/>
      <c r="CX32" s="3699" t="s">
        <v>5713</v>
      </c>
      <c r="CY32" s="3648"/>
      <c r="CZ32" s="3648"/>
      <c r="DA32" s="3648"/>
      <c r="DB32" s="3698"/>
      <c r="DC32" s="3700"/>
      <c r="DD32" s="3701"/>
    </row>
    <row r="33" spans="1:108" ht="20.100000000000001" customHeight="1">
      <c r="A33" s="3675">
        <v>514</v>
      </c>
      <c r="B33" s="3675" t="s">
        <v>5638</v>
      </c>
      <c r="C33" s="3602" t="s">
        <v>5639</v>
      </c>
      <c r="D33" s="3615">
        <v>2</v>
      </c>
      <c r="E33" s="3615"/>
      <c r="F33" s="3676"/>
      <c r="G33" s="3677" t="s">
        <v>5714</v>
      </c>
      <c r="H33" s="3677" t="s">
        <v>5714</v>
      </c>
      <c r="I33" s="3678" t="s">
        <v>5641</v>
      </c>
      <c r="J33" s="3618"/>
      <c r="K33" s="3618"/>
      <c r="L33" s="3615"/>
      <c r="M33" s="3618">
        <v>0</v>
      </c>
      <c r="N33" s="3618"/>
      <c r="O33" s="3618"/>
      <c r="P33" s="3618"/>
      <c r="Q33" s="3679"/>
      <c r="R33" s="3680">
        <v>11.32</v>
      </c>
      <c r="S33" s="3681">
        <v>17433.517644009102</v>
      </c>
      <c r="T33" s="3680">
        <v>6.25</v>
      </c>
      <c r="U33" s="3681">
        <v>31575.52</v>
      </c>
      <c r="V33" s="3680">
        <v>197347</v>
      </c>
      <c r="W33" s="3680">
        <v>192000</v>
      </c>
      <c r="X33" s="3775">
        <v>11.29</v>
      </c>
      <c r="Y33" s="3683">
        <v>17433.517644009102</v>
      </c>
      <c r="Z33" s="3684" t="s">
        <v>5662</v>
      </c>
      <c r="AA33" s="3683">
        <v>31491.84</v>
      </c>
      <c r="AB33" s="3684">
        <v>196824</v>
      </c>
      <c r="AC33" s="3648"/>
      <c r="AD33" s="3648"/>
      <c r="AE33" s="3648"/>
      <c r="AF33" s="3648"/>
      <c r="AG33" s="3648"/>
      <c r="AH33" s="3648"/>
      <c r="AI33" s="3648"/>
      <c r="AJ33" s="3675">
        <v>0</v>
      </c>
      <c r="AK33" s="3685">
        <v>0</v>
      </c>
      <c r="AL33" s="3686"/>
      <c r="AM33" s="3687">
        <v>0</v>
      </c>
      <c r="AN33" s="3688">
        <v>0</v>
      </c>
      <c r="AO33" s="3688">
        <v>0</v>
      </c>
      <c r="AP33" s="3687">
        <v>0</v>
      </c>
      <c r="AQ33" s="3618"/>
      <c r="AR33" s="3689">
        <v>0</v>
      </c>
      <c r="AS33" s="3689" t="s">
        <v>4886</v>
      </c>
      <c r="AT33" s="3675"/>
      <c r="AU33" s="3690"/>
      <c r="AV33" s="3691"/>
      <c r="AW33" s="3690"/>
      <c r="AX33" s="3691"/>
      <c r="AY33" s="3690"/>
      <c r="AZ33" s="3691"/>
      <c r="BA33" s="3675"/>
      <c r="BB33" s="3691"/>
      <c r="BC33" s="3675"/>
      <c r="BD33" s="3691"/>
      <c r="BE33" s="3675"/>
      <c r="BF33" s="3691"/>
      <c r="BG33" s="3675"/>
      <c r="BH33" s="3675"/>
      <c r="BI33" s="3675"/>
      <c r="BJ33" s="3675"/>
      <c r="BK33" s="3675"/>
      <c r="BL33" s="3648"/>
      <c r="BM33" s="3675"/>
      <c r="BN33" s="3648"/>
      <c r="BO33" s="3692" t="s">
        <v>4886</v>
      </c>
      <c r="BP33" s="3693" t="s">
        <v>4886</v>
      </c>
      <c r="BQ33" s="3611">
        <v>0</v>
      </c>
      <c r="BR33" s="3691"/>
      <c r="BS33" s="3615"/>
      <c r="BT33" s="3648"/>
      <c r="BU33" s="3615"/>
      <c r="BV33" s="3648"/>
      <c r="BW33" s="3675"/>
      <c r="BX33" s="3690">
        <v>0</v>
      </c>
      <c r="BY33" s="3690">
        <v>0</v>
      </c>
      <c r="BZ33" s="3690"/>
      <c r="CA33" s="3690"/>
      <c r="CB33" s="3690"/>
      <c r="CC33" s="3690"/>
      <c r="CD33" s="3690"/>
      <c r="CE33" s="3618"/>
      <c r="CF33" s="3618"/>
      <c r="CG33" s="3618"/>
      <c r="CH33" s="3618"/>
      <c r="CI33" s="3618"/>
      <c r="CJ33" s="3618"/>
      <c r="CK33" s="3694"/>
      <c r="CL33" s="3695"/>
      <c r="CM33" s="3694"/>
      <c r="CN33" s="3694"/>
      <c r="CO33" s="3696"/>
      <c r="CP33" s="3694"/>
      <c r="CQ33" s="3694"/>
      <c r="CR33" s="3694"/>
      <c r="CS33" s="3697"/>
      <c r="CT33" s="3697"/>
      <c r="CU33" s="3698"/>
      <c r="CV33" s="3698"/>
      <c r="CW33" s="3698"/>
      <c r="CX33" s="3699" t="s">
        <v>5715</v>
      </c>
      <c r="CY33" s="3648"/>
      <c r="CZ33" s="3648"/>
      <c r="DA33" s="3648"/>
      <c r="DB33" s="3698"/>
      <c r="DC33" s="3700"/>
      <c r="DD33" s="3701"/>
    </row>
    <row r="34" spans="1:108" ht="20.100000000000001" customHeight="1">
      <c r="A34" s="3675">
        <v>515</v>
      </c>
      <c r="B34" s="3675" t="s">
        <v>5638</v>
      </c>
      <c r="C34" s="3602" t="s">
        <v>5639</v>
      </c>
      <c r="D34" s="3615">
        <v>2</v>
      </c>
      <c r="E34" s="3615"/>
      <c r="F34" s="3676"/>
      <c r="G34" s="3677" t="s">
        <v>5716</v>
      </c>
      <c r="H34" s="3677" t="s">
        <v>5716</v>
      </c>
      <c r="I34" s="3678" t="s">
        <v>5641</v>
      </c>
      <c r="J34" s="3618"/>
      <c r="K34" s="3618"/>
      <c r="L34" s="3615"/>
      <c r="M34" s="3618">
        <v>0</v>
      </c>
      <c r="N34" s="3618"/>
      <c r="O34" s="3618"/>
      <c r="P34" s="3618"/>
      <c r="Q34" s="3679"/>
      <c r="R34" s="3680">
        <v>11.32</v>
      </c>
      <c r="S34" s="3681">
        <v>17433.517644009102</v>
      </c>
      <c r="T34" s="3680">
        <v>6.25</v>
      </c>
      <c r="U34" s="3681">
        <v>31575.52</v>
      </c>
      <c r="V34" s="3680">
        <v>197347</v>
      </c>
      <c r="W34" s="3680">
        <v>192000</v>
      </c>
      <c r="X34" s="3775">
        <v>11.29</v>
      </c>
      <c r="Y34" s="3683">
        <v>17433.517644009102</v>
      </c>
      <c r="Z34" s="3684" t="s">
        <v>5662</v>
      </c>
      <c r="AA34" s="3683">
        <v>31491.84</v>
      </c>
      <c r="AB34" s="3684">
        <v>196824</v>
      </c>
      <c r="AC34" s="3648"/>
      <c r="AD34" s="3648"/>
      <c r="AE34" s="3648"/>
      <c r="AF34" s="3648"/>
      <c r="AG34" s="3648"/>
      <c r="AH34" s="3648"/>
      <c r="AI34" s="3648"/>
      <c r="AJ34" s="3675">
        <v>0</v>
      </c>
      <c r="AK34" s="3685">
        <v>0</v>
      </c>
      <c r="AL34" s="3686"/>
      <c r="AM34" s="3687">
        <v>0</v>
      </c>
      <c r="AN34" s="3688">
        <v>0</v>
      </c>
      <c r="AO34" s="3688">
        <v>0</v>
      </c>
      <c r="AP34" s="3687">
        <v>0</v>
      </c>
      <c r="AQ34" s="3618"/>
      <c r="AR34" s="3689">
        <v>0</v>
      </c>
      <c r="AS34" s="3689" t="s">
        <v>4886</v>
      </c>
      <c r="AT34" s="3675"/>
      <c r="AU34" s="3690"/>
      <c r="AV34" s="3691"/>
      <c r="AW34" s="3690"/>
      <c r="AX34" s="3691"/>
      <c r="AY34" s="3690"/>
      <c r="AZ34" s="3691"/>
      <c r="BA34" s="3675"/>
      <c r="BB34" s="3691"/>
      <c r="BC34" s="3675"/>
      <c r="BD34" s="3691"/>
      <c r="BE34" s="3675"/>
      <c r="BF34" s="3691"/>
      <c r="BG34" s="3675"/>
      <c r="BH34" s="3675"/>
      <c r="BI34" s="3675"/>
      <c r="BJ34" s="3675"/>
      <c r="BK34" s="3675"/>
      <c r="BL34" s="3648"/>
      <c r="BM34" s="3675"/>
      <c r="BN34" s="3648"/>
      <c r="BO34" s="3692" t="s">
        <v>4886</v>
      </c>
      <c r="BP34" s="3693" t="s">
        <v>4886</v>
      </c>
      <c r="BQ34" s="3611">
        <v>0</v>
      </c>
      <c r="BR34" s="3691"/>
      <c r="BS34" s="3615"/>
      <c r="BT34" s="3648"/>
      <c r="BU34" s="3615"/>
      <c r="BV34" s="3648"/>
      <c r="BW34" s="3675"/>
      <c r="BX34" s="3690">
        <v>0</v>
      </c>
      <c r="BY34" s="3690">
        <v>0</v>
      </c>
      <c r="BZ34" s="3690"/>
      <c r="CA34" s="3690"/>
      <c r="CB34" s="3690"/>
      <c r="CC34" s="3690"/>
      <c r="CD34" s="3690"/>
      <c r="CE34" s="3618"/>
      <c r="CF34" s="3618"/>
      <c r="CG34" s="3618"/>
      <c r="CH34" s="3618"/>
      <c r="CI34" s="3618"/>
      <c r="CJ34" s="3618"/>
      <c r="CK34" s="3694"/>
      <c r="CL34" s="3695"/>
      <c r="CM34" s="3694"/>
      <c r="CN34" s="3694"/>
      <c r="CO34" s="3696"/>
      <c r="CP34" s="3694"/>
      <c r="CQ34" s="3694"/>
      <c r="CR34" s="3694"/>
      <c r="CS34" s="3697"/>
      <c r="CT34" s="3697"/>
      <c r="CU34" s="3698"/>
      <c r="CV34" s="3698"/>
      <c r="CW34" s="3698"/>
      <c r="CX34" s="3699" t="s">
        <v>5717</v>
      </c>
      <c r="CY34" s="3648"/>
      <c r="CZ34" s="3648"/>
      <c r="DA34" s="3648"/>
      <c r="DB34" s="3698"/>
      <c r="DC34" s="3700"/>
      <c r="DD34" s="3701"/>
    </row>
    <row r="35" spans="1:108" ht="20.100000000000001" customHeight="1">
      <c r="A35" s="3675">
        <v>516</v>
      </c>
      <c r="B35" s="3675" t="s">
        <v>5638</v>
      </c>
      <c r="C35" s="3602" t="s">
        <v>5639</v>
      </c>
      <c r="D35" s="3615">
        <v>2</v>
      </c>
      <c r="E35" s="3615"/>
      <c r="F35" s="3676"/>
      <c r="G35" s="3677" t="s">
        <v>5718</v>
      </c>
      <c r="H35" s="3677" t="s">
        <v>5718</v>
      </c>
      <c r="I35" s="3678" t="s">
        <v>5641</v>
      </c>
      <c r="J35" s="3618"/>
      <c r="K35" s="3618"/>
      <c r="L35" s="3615"/>
      <c r="M35" s="3618">
        <v>0</v>
      </c>
      <c r="N35" s="3618"/>
      <c r="O35" s="3618"/>
      <c r="P35" s="3618"/>
      <c r="Q35" s="3679"/>
      <c r="R35" s="3680">
        <v>12.86</v>
      </c>
      <c r="S35" s="3681">
        <v>17433.517644009102</v>
      </c>
      <c r="T35" s="3680">
        <v>7.1</v>
      </c>
      <c r="U35" s="3681">
        <v>31576.7605633803</v>
      </c>
      <c r="V35" s="3680">
        <v>224195</v>
      </c>
      <c r="W35" s="3680">
        <v>218000</v>
      </c>
      <c r="X35" s="3775">
        <v>12.83</v>
      </c>
      <c r="Y35" s="3683">
        <v>17433.517644009102</v>
      </c>
      <c r="Z35" s="3684" t="s">
        <v>5659</v>
      </c>
      <c r="AA35" s="3683">
        <v>31503.1</v>
      </c>
      <c r="AB35" s="3684">
        <v>223672</v>
      </c>
      <c r="AC35" s="3648"/>
      <c r="AD35" s="3648"/>
      <c r="AE35" s="3648"/>
      <c r="AF35" s="3648"/>
      <c r="AG35" s="3648"/>
      <c r="AH35" s="3648"/>
      <c r="AI35" s="3648"/>
      <c r="AJ35" s="3675">
        <v>0</v>
      </c>
      <c r="AK35" s="3685">
        <v>0</v>
      </c>
      <c r="AL35" s="3686"/>
      <c r="AM35" s="3687">
        <v>0</v>
      </c>
      <c r="AN35" s="3688">
        <v>0</v>
      </c>
      <c r="AO35" s="3688">
        <v>0</v>
      </c>
      <c r="AP35" s="3687">
        <v>0</v>
      </c>
      <c r="AQ35" s="3618"/>
      <c r="AR35" s="3689">
        <v>0</v>
      </c>
      <c r="AS35" s="3689" t="s">
        <v>4886</v>
      </c>
      <c r="AT35" s="3675"/>
      <c r="AU35" s="3690"/>
      <c r="AV35" s="3691"/>
      <c r="AW35" s="3690"/>
      <c r="AX35" s="3691"/>
      <c r="AY35" s="3690"/>
      <c r="AZ35" s="3691"/>
      <c r="BA35" s="3675"/>
      <c r="BB35" s="3691"/>
      <c r="BC35" s="3675"/>
      <c r="BD35" s="3691"/>
      <c r="BE35" s="3675"/>
      <c r="BF35" s="3691"/>
      <c r="BG35" s="3675"/>
      <c r="BH35" s="3675"/>
      <c r="BI35" s="3675"/>
      <c r="BJ35" s="3675"/>
      <c r="BK35" s="3675"/>
      <c r="BL35" s="3648"/>
      <c r="BM35" s="3675"/>
      <c r="BN35" s="3648"/>
      <c r="BO35" s="3692" t="s">
        <v>4886</v>
      </c>
      <c r="BP35" s="3693" t="s">
        <v>4886</v>
      </c>
      <c r="BQ35" s="3611">
        <v>0</v>
      </c>
      <c r="BR35" s="3691"/>
      <c r="BS35" s="3615"/>
      <c r="BT35" s="3648"/>
      <c r="BU35" s="3615"/>
      <c r="BV35" s="3648"/>
      <c r="BW35" s="3675"/>
      <c r="BX35" s="3690">
        <v>0</v>
      </c>
      <c r="BY35" s="3690">
        <v>0</v>
      </c>
      <c r="BZ35" s="3690"/>
      <c r="CA35" s="3690"/>
      <c r="CB35" s="3690"/>
      <c r="CC35" s="3690"/>
      <c r="CD35" s="3690"/>
      <c r="CE35" s="3618"/>
      <c r="CF35" s="3618"/>
      <c r="CG35" s="3618"/>
      <c r="CH35" s="3618"/>
      <c r="CI35" s="3618"/>
      <c r="CJ35" s="3618"/>
      <c r="CK35" s="3694"/>
      <c r="CL35" s="3695"/>
      <c r="CM35" s="3694"/>
      <c r="CN35" s="3694"/>
      <c r="CO35" s="3696"/>
      <c r="CP35" s="3694"/>
      <c r="CQ35" s="3694"/>
      <c r="CR35" s="3694"/>
      <c r="CS35" s="3697"/>
      <c r="CT35" s="3697"/>
      <c r="CU35" s="3698"/>
      <c r="CV35" s="3698"/>
      <c r="CW35" s="3698"/>
      <c r="CX35" s="3699" t="s">
        <v>5719</v>
      </c>
      <c r="CY35" s="3648"/>
      <c r="CZ35" s="3648"/>
      <c r="DA35" s="3648"/>
      <c r="DB35" s="3698"/>
      <c r="DC35" s="3700"/>
      <c r="DD35" s="3701"/>
    </row>
    <row r="36" spans="1:108" ht="20.100000000000001" customHeight="1">
      <c r="A36" s="3675">
        <v>517</v>
      </c>
      <c r="B36" s="3675" t="s">
        <v>5638</v>
      </c>
      <c r="C36" s="3602" t="s">
        <v>5639</v>
      </c>
      <c r="D36" s="3615">
        <v>2</v>
      </c>
      <c r="E36" s="3615"/>
      <c r="F36" s="3676"/>
      <c r="G36" s="3677" t="s">
        <v>5720</v>
      </c>
      <c r="H36" s="3677" t="s">
        <v>5720</v>
      </c>
      <c r="I36" s="3678" t="s">
        <v>5641</v>
      </c>
      <c r="J36" s="3618"/>
      <c r="K36" s="3618"/>
      <c r="L36" s="3615"/>
      <c r="M36" s="3618">
        <v>0</v>
      </c>
      <c r="N36" s="3618"/>
      <c r="O36" s="3618"/>
      <c r="P36" s="3618"/>
      <c r="Q36" s="3679"/>
      <c r="R36" s="3680">
        <v>11.83</v>
      </c>
      <c r="S36" s="3681">
        <v>17433.517644009102</v>
      </c>
      <c r="T36" s="3680">
        <v>6.53</v>
      </c>
      <c r="U36" s="3681">
        <v>31583.307810107199</v>
      </c>
      <c r="V36" s="3680">
        <v>206239</v>
      </c>
      <c r="W36" s="3680">
        <v>201000</v>
      </c>
      <c r="X36" s="3775">
        <v>11.8</v>
      </c>
      <c r="Y36" s="3683">
        <v>17433.517644009102</v>
      </c>
      <c r="Z36" s="3684" t="s">
        <v>5656</v>
      </c>
      <c r="AA36" s="3683">
        <v>31503.22</v>
      </c>
      <c r="AB36" s="3684">
        <v>205716</v>
      </c>
      <c r="AC36" s="3648"/>
      <c r="AD36" s="3648"/>
      <c r="AE36" s="3648"/>
      <c r="AF36" s="3648"/>
      <c r="AG36" s="3648"/>
      <c r="AH36" s="3648"/>
      <c r="AI36" s="3648"/>
      <c r="AJ36" s="3675">
        <v>0</v>
      </c>
      <c r="AK36" s="3685">
        <v>0</v>
      </c>
      <c r="AL36" s="3686"/>
      <c r="AM36" s="3687">
        <v>0</v>
      </c>
      <c r="AN36" s="3688">
        <v>0</v>
      </c>
      <c r="AO36" s="3688">
        <v>0</v>
      </c>
      <c r="AP36" s="3687">
        <v>0</v>
      </c>
      <c r="AQ36" s="3618"/>
      <c r="AR36" s="3689">
        <v>0</v>
      </c>
      <c r="AS36" s="3689" t="s">
        <v>4886</v>
      </c>
      <c r="AT36" s="3675"/>
      <c r="AU36" s="3690"/>
      <c r="AV36" s="3691"/>
      <c r="AW36" s="3690"/>
      <c r="AX36" s="3691"/>
      <c r="AY36" s="3690"/>
      <c r="AZ36" s="3691"/>
      <c r="BA36" s="3675"/>
      <c r="BB36" s="3691"/>
      <c r="BC36" s="3675"/>
      <c r="BD36" s="3691"/>
      <c r="BE36" s="3675"/>
      <c r="BF36" s="3691"/>
      <c r="BG36" s="3675"/>
      <c r="BH36" s="3675"/>
      <c r="BI36" s="3675"/>
      <c r="BJ36" s="3675"/>
      <c r="BK36" s="3675"/>
      <c r="BL36" s="3648"/>
      <c r="BM36" s="3675"/>
      <c r="BN36" s="3648"/>
      <c r="BO36" s="3692" t="s">
        <v>4886</v>
      </c>
      <c r="BP36" s="3693" t="s">
        <v>4886</v>
      </c>
      <c r="BQ36" s="3611">
        <v>0</v>
      </c>
      <c r="BR36" s="3691"/>
      <c r="BS36" s="3615"/>
      <c r="BT36" s="3648"/>
      <c r="BU36" s="3615"/>
      <c r="BV36" s="3648"/>
      <c r="BW36" s="3675"/>
      <c r="BX36" s="3690">
        <v>0</v>
      </c>
      <c r="BY36" s="3690">
        <v>0</v>
      </c>
      <c r="BZ36" s="3690"/>
      <c r="CA36" s="3690"/>
      <c r="CB36" s="3690"/>
      <c r="CC36" s="3690"/>
      <c r="CD36" s="3690"/>
      <c r="CE36" s="3618"/>
      <c r="CF36" s="3618"/>
      <c r="CG36" s="3618"/>
      <c r="CH36" s="3618"/>
      <c r="CI36" s="3618"/>
      <c r="CJ36" s="3618"/>
      <c r="CK36" s="3694"/>
      <c r="CL36" s="3695"/>
      <c r="CM36" s="3694"/>
      <c r="CN36" s="3694"/>
      <c r="CO36" s="3696"/>
      <c r="CP36" s="3694"/>
      <c r="CQ36" s="3694"/>
      <c r="CR36" s="3694"/>
      <c r="CS36" s="3697"/>
      <c r="CT36" s="3697"/>
      <c r="CU36" s="3698"/>
      <c r="CV36" s="3698"/>
      <c r="CW36" s="3698"/>
      <c r="CX36" s="3699" t="s">
        <v>5721</v>
      </c>
      <c r="CY36" s="3648"/>
      <c r="CZ36" s="3648"/>
      <c r="DA36" s="3648"/>
      <c r="DB36" s="3698"/>
      <c r="DC36" s="3700"/>
      <c r="DD36" s="3701"/>
    </row>
    <row r="37" spans="1:108" ht="20.100000000000001" customHeight="1">
      <c r="A37" s="3675">
        <v>518</v>
      </c>
      <c r="B37" s="3675" t="s">
        <v>5638</v>
      </c>
      <c r="C37" s="3602" t="s">
        <v>5639</v>
      </c>
      <c r="D37" s="3615">
        <v>2</v>
      </c>
      <c r="E37" s="3615"/>
      <c r="F37" s="3676"/>
      <c r="G37" s="3677" t="s">
        <v>5722</v>
      </c>
      <c r="H37" s="3677" t="s">
        <v>5722</v>
      </c>
      <c r="I37" s="3678" t="s">
        <v>5641</v>
      </c>
      <c r="J37" s="3618"/>
      <c r="K37" s="3618"/>
      <c r="L37" s="3615"/>
      <c r="M37" s="3618">
        <v>0</v>
      </c>
      <c r="N37" s="3618"/>
      <c r="O37" s="3618"/>
      <c r="P37" s="3618"/>
      <c r="Q37" s="3679"/>
      <c r="R37" s="3680">
        <v>11.32</v>
      </c>
      <c r="S37" s="3681">
        <v>17433.517644009102</v>
      </c>
      <c r="T37" s="3680">
        <v>6.25</v>
      </c>
      <c r="U37" s="3681">
        <v>31575.52</v>
      </c>
      <c r="V37" s="3680">
        <v>197347</v>
      </c>
      <c r="W37" s="3680">
        <v>192000</v>
      </c>
      <c r="X37" s="3775">
        <v>11.29</v>
      </c>
      <c r="Y37" s="3683">
        <v>17433.517644009102</v>
      </c>
      <c r="Z37" s="3684" t="s">
        <v>5662</v>
      </c>
      <c r="AA37" s="3683">
        <v>31491.84</v>
      </c>
      <c r="AB37" s="3684">
        <v>196824</v>
      </c>
      <c r="AC37" s="3648"/>
      <c r="AD37" s="3648"/>
      <c r="AE37" s="3648"/>
      <c r="AF37" s="3648"/>
      <c r="AG37" s="3648"/>
      <c r="AH37" s="3648"/>
      <c r="AI37" s="3648"/>
      <c r="AJ37" s="3675">
        <v>0</v>
      </c>
      <c r="AK37" s="3685">
        <v>0</v>
      </c>
      <c r="AL37" s="3686"/>
      <c r="AM37" s="3687">
        <v>0</v>
      </c>
      <c r="AN37" s="3688">
        <v>0</v>
      </c>
      <c r="AO37" s="3688">
        <v>0</v>
      </c>
      <c r="AP37" s="3687">
        <v>0</v>
      </c>
      <c r="AQ37" s="3618"/>
      <c r="AR37" s="3689">
        <v>0</v>
      </c>
      <c r="AS37" s="3689" t="s">
        <v>4886</v>
      </c>
      <c r="AT37" s="3675"/>
      <c r="AU37" s="3690"/>
      <c r="AV37" s="3691"/>
      <c r="AW37" s="3690"/>
      <c r="AX37" s="3691"/>
      <c r="AY37" s="3690"/>
      <c r="AZ37" s="3691"/>
      <c r="BA37" s="3675"/>
      <c r="BB37" s="3691"/>
      <c r="BC37" s="3675"/>
      <c r="BD37" s="3691"/>
      <c r="BE37" s="3675"/>
      <c r="BF37" s="3691"/>
      <c r="BG37" s="3675"/>
      <c r="BH37" s="3675"/>
      <c r="BI37" s="3675"/>
      <c r="BJ37" s="3675"/>
      <c r="BK37" s="3675"/>
      <c r="BL37" s="3648"/>
      <c r="BM37" s="3675"/>
      <c r="BN37" s="3648"/>
      <c r="BO37" s="3692" t="s">
        <v>4886</v>
      </c>
      <c r="BP37" s="3693" t="s">
        <v>4886</v>
      </c>
      <c r="BQ37" s="3611">
        <v>0</v>
      </c>
      <c r="BR37" s="3691"/>
      <c r="BS37" s="3615"/>
      <c r="BT37" s="3648"/>
      <c r="BU37" s="3615"/>
      <c r="BV37" s="3648"/>
      <c r="BW37" s="3675"/>
      <c r="BX37" s="3690">
        <v>0</v>
      </c>
      <c r="BY37" s="3690">
        <v>0</v>
      </c>
      <c r="BZ37" s="3690"/>
      <c r="CA37" s="3690"/>
      <c r="CB37" s="3690"/>
      <c r="CC37" s="3690"/>
      <c r="CD37" s="3690"/>
      <c r="CE37" s="3618"/>
      <c r="CF37" s="3618"/>
      <c r="CG37" s="3618"/>
      <c r="CH37" s="3618"/>
      <c r="CI37" s="3618"/>
      <c r="CJ37" s="3618"/>
      <c r="CK37" s="3694"/>
      <c r="CL37" s="3695"/>
      <c r="CM37" s="3694"/>
      <c r="CN37" s="3694"/>
      <c r="CO37" s="3696"/>
      <c r="CP37" s="3694"/>
      <c r="CQ37" s="3694"/>
      <c r="CR37" s="3694"/>
      <c r="CS37" s="3697"/>
      <c r="CT37" s="3697"/>
      <c r="CU37" s="3698"/>
      <c r="CV37" s="3698"/>
      <c r="CW37" s="3698"/>
      <c r="CX37" s="3699" t="s">
        <v>5723</v>
      </c>
      <c r="CY37" s="3648"/>
      <c r="CZ37" s="3648"/>
      <c r="DA37" s="3648"/>
      <c r="DB37" s="3698"/>
      <c r="DC37" s="3700"/>
      <c r="DD37" s="3701"/>
    </row>
    <row r="38" spans="1:108" ht="20.100000000000001" customHeight="1">
      <c r="A38" s="3675">
        <v>519</v>
      </c>
      <c r="B38" s="3675" t="s">
        <v>5638</v>
      </c>
      <c r="C38" s="3602" t="s">
        <v>5639</v>
      </c>
      <c r="D38" s="3615">
        <v>2</v>
      </c>
      <c r="E38" s="3615"/>
      <c r="F38" s="3676"/>
      <c r="G38" s="3677" t="s">
        <v>5724</v>
      </c>
      <c r="H38" s="3677" t="s">
        <v>5724</v>
      </c>
      <c r="I38" s="3678" t="s">
        <v>5641</v>
      </c>
      <c r="J38" s="3618"/>
      <c r="K38" s="3618"/>
      <c r="L38" s="3615"/>
      <c r="M38" s="3618">
        <v>0</v>
      </c>
      <c r="N38" s="3618"/>
      <c r="O38" s="3618"/>
      <c r="P38" s="3618"/>
      <c r="Q38" s="3679"/>
      <c r="R38" s="3680">
        <v>13.64</v>
      </c>
      <c r="S38" s="3681">
        <v>17433.517644009102</v>
      </c>
      <c r="T38" s="3680">
        <v>7.53</v>
      </c>
      <c r="U38" s="3681">
        <v>31579.415670650698</v>
      </c>
      <c r="V38" s="3680">
        <v>237793</v>
      </c>
      <c r="W38" s="3680">
        <v>231000</v>
      </c>
      <c r="X38" s="3775">
        <v>13.6</v>
      </c>
      <c r="Y38" s="3683">
        <v>17433.517644009102</v>
      </c>
      <c r="Z38" s="3684" t="s">
        <v>5671</v>
      </c>
      <c r="AA38" s="3683">
        <v>31486.85</v>
      </c>
      <c r="AB38" s="3684">
        <v>237096</v>
      </c>
      <c r="AC38" s="3648"/>
      <c r="AD38" s="3648"/>
      <c r="AE38" s="3648"/>
      <c r="AF38" s="3648"/>
      <c r="AG38" s="3648"/>
      <c r="AH38" s="3648"/>
      <c r="AI38" s="3648"/>
      <c r="AJ38" s="3675">
        <v>0</v>
      </c>
      <c r="AK38" s="3685">
        <v>0</v>
      </c>
      <c r="AL38" s="3686"/>
      <c r="AM38" s="3687">
        <v>0</v>
      </c>
      <c r="AN38" s="3688">
        <v>0</v>
      </c>
      <c r="AO38" s="3688">
        <v>0</v>
      </c>
      <c r="AP38" s="3687">
        <v>0</v>
      </c>
      <c r="AQ38" s="3618"/>
      <c r="AR38" s="3689">
        <v>0</v>
      </c>
      <c r="AS38" s="3689" t="s">
        <v>4886</v>
      </c>
      <c r="AT38" s="3675"/>
      <c r="AU38" s="3690"/>
      <c r="AV38" s="3691"/>
      <c r="AW38" s="3690"/>
      <c r="AX38" s="3691"/>
      <c r="AY38" s="3690"/>
      <c r="AZ38" s="3691"/>
      <c r="BA38" s="3675"/>
      <c r="BB38" s="3691"/>
      <c r="BC38" s="3675"/>
      <c r="BD38" s="3691"/>
      <c r="BE38" s="3675"/>
      <c r="BF38" s="3691"/>
      <c r="BG38" s="3675"/>
      <c r="BH38" s="3675"/>
      <c r="BI38" s="3675"/>
      <c r="BJ38" s="3675"/>
      <c r="BK38" s="3675"/>
      <c r="BL38" s="3648"/>
      <c r="BM38" s="3675"/>
      <c r="BN38" s="3648"/>
      <c r="BO38" s="3692" t="s">
        <v>4886</v>
      </c>
      <c r="BP38" s="3693" t="s">
        <v>4886</v>
      </c>
      <c r="BQ38" s="3611">
        <v>0</v>
      </c>
      <c r="BR38" s="3691"/>
      <c r="BS38" s="3615"/>
      <c r="BT38" s="3648"/>
      <c r="BU38" s="3615"/>
      <c r="BV38" s="3648"/>
      <c r="BW38" s="3675"/>
      <c r="BX38" s="3690">
        <v>0</v>
      </c>
      <c r="BY38" s="3690">
        <v>0</v>
      </c>
      <c r="BZ38" s="3690"/>
      <c r="CA38" s="3690"/>
      <c r="CB38" s="3690"/>
      <c r="CC38" s="3690"/>
      <c r="CD38" s="3690"/>
      <c r="CE38" s="3618"/>
      <c r="CF38" s="3618"/>
      <c r="CG38" s="3618"/>
      <c r="CH38" s="3618"/>
      <c r="CI38" s="3618"/>
      <c r="CJ38" s="3618"/>
      <c r="CK38" s="3694"/>
      <c r="CL38" s="3695"/>
      <c r="CM38" s="3694"/>
      <c r="CN38" s="3694"/>
      <c r="CO38" s="3696"/>
      <c r="CP38" s="3694"/>
      <c r="CQ38" s="3694"/>
      <c r="CR38" s="3694"/>
      <c r="CS38" s="3697"/>
      <c r="CT38" s="3697"/>
      <c r="CU38" s="3698"/>
      <c r="CV38" s="3698"/>
      <c r="CW38" s="3698"/>
      <c r="CX38" s="3699" t="s">
        <v>5725</v>
      </c>
      <c r="CY38" s="3648"/>
      <c r="CZ38" s="3648"/>
      <c r="DA38" s="3648"/>
      <c r="DB38" s="3698"/>
      <c r="DC38" s="3700"/>
      <c r="DD38" s="3701"/>
    </row>
    <row r="39" spans="1:108" ht="20.100000000000001" customHeight="1">
      <c r="A39" s="3675">
        <v>522</v>
      </c>
      <c r="B39" s="3675" t="s">
        <v>5638</v>
      </c>
      <c r="C39" s="3602" t="s">
        <v>5639</v>
      </c>
      <c r="D39" s="3615">
        <v>2</v>
      </c>
      <c r="E39" s="3615"/>
      <c r="F39" s="3676"/>
      <c r="G39" s="3677" t="s">
        <v>5726</v>
      </c>
      <c r="H39" s="3677" t="s">
        <v>5726</v>
      </c>
      <c r="I39" s="3678" t="s">
        <v>5641</v>
      </c>
      <c r="J39" s="3618"/>
      <c r="K39" s="3618"/>
      <c r="L39" s="3615"/>
      <c r="M39" s="3618">
        <v>0</v>
      </c>
      <c r="N39" s="3618"/>
      <c r="O39" s="3618"/>
      <c r="P39" s="3618"/>
      <c r="Q39" s="3679"/>
      <c r="R39" s="3680">
        <v>8.2100000000000009</v>
      </c>
      <c r="S39" s="3681">
        <v>17433.517644009102</v>
      </c>
      <c r="T39" s="3680">
        <v>4.53</v>
      </c>
      <c r="U39" s="3681">
        <v>31595.805739514301</v>
      </c>
      <c r="V39" s="3680">
        <v>143129</v>
      </c>
      <c r="W39" s="3680">
        <v>139000</v>
      </c>
      <c r="X39" s="3775">
        <v>8.18</v>
      </c>
      <c r="Y39" s="3683">
        <v>17433.517644009102</v>
      </c>
      <c r="Z39" s="3684" t="s">
        <v>5677</v>
      </c>
      <c r="AA39" s="3683">
        <v>31480.35</v>
      </c>
      <c r="AB39" s="3684">
        <v>142606</v>
      </c>
      <c r="AC39" s="3648"/>
      <c r="AD39" s="3648"/>
      <c r="AE39" s="3648"/>
      <c r="AF39" s="3648"/>
      <c r="AG39" s="3648"/>
      <c r="AH39" s="3648"/>
      <c r="AI39" s="3648"/>
      <c r="AJ39" s="3675">
        <v>0</v>
      </c>
      <c r="AK39" s="3685">
        <v>0</v>
      </c>
      <c r="AL39" s="3686"/>
      <c r="AM39" s="3687">
        <v>0</v>
      </c>
      <c r="AN39" s="3688">
        <v>0</v>
      </c>
      <c r="AO39" s="3688">
        <v>0</v>
      </c>
      <c r="AP39" s="3687">
        <v>0</v>
      </c>
      <c r="AQ39" s="3618"/>
      <c r="AR39" s="3689">
        <v>0</v>
      </c>
      <c r="AS39" s="3689" t="s">
        <v>4886</v>
      </c>
      <c r="AT39" s="3675"/>
      <c r="AU39" s="3690"/>
      <c r="AV39" s="3691"/>
      <c r="AW39" s="3690"/>
      <c r="AX39" s="3691"/>
      <c r="AY39" s="3690"/>
      <c r="AZ39" s="3691"/>
      <c r="BA39" s="3675"/>
      <c r="BB39" s="3691"/>
      <c r="BC39" s="3675"/>
      <c r="BD39" s="3691"/>
      <c r="BE39" s="3675"/>
      <c r="BF39" s="3691"/>
      <c r="BG39" s="3675"/>
      <c r="BH39" s="3675"/>
      <c r="BI39" s="3675"/>
      <c r="BJ39" s="3675"/>
      <c r="BK39" s="3675"/>
      <c r="BL39" s="3648"/>
      <c r="BM39" s="3675"/>
      <c r="BN39" s="3648"/>
      <c r="BO39" s="3692" t="s">
        <v>4886</v>
      </c>
      <c r="BP39" s="3693" t="s">
        <v>4886</v>
      </c>
      <c r="BQ39" s="3611">
        <v>0</v>
      </c>
      <c r="BR39" s="3691"/>
      <c r="BS39" s="3615"/>
      <c r="BT39" s="3648"/>
      <c r="BU39" s="3615"/>
      <c r="BV39" s="3648"/>
      <c r="BW39" s="3675"/>
      <c r="BX39" s="3690">
        <v>0</v>
      </c>
      <c r="BY39" s="3690">
        <v>0</v>
      </c>
      <c r="BZ39" s="3690"/>
      <c r="CA39" s="3690"/>
      <c r="CB39" s="3690"/>
      <c r="CC39" s="3690"/>
      <c r="CD39" s="3690"/>
      <c r="CE39" s="3618"/>
      <c r="CF39" s="3618"/>
      <c r="CG39" s="3618"/>
      <c r="CH39" s="3618"/>
      <c r="CI39" s="3618"/>
      <c r="CJ39" s="3618"/>
      <c r="CK39" s="3694"/>
      <c r="CL39" s="3695"/>
      <c r="CM39" s="3694"/>
      <c r="CN39" s="3694"/>
      <c r="CO39" s="3696"/>
      <c r="CP39" s="3694"/>
      <c r="CQ39" s="3694"/>
      <c r="CR39" s="3694"/>
      <c r="CS39" s="3697"/>
      <c r="CT39" s="3697"/>
      <c r="CU39" s="3698"/>
      <c r="CV39" s="3698"/>
      <c r="CW39" s="3698"/>
      <c r="CX39" s="3699" t="s">
        <v>5727</v>
      </c>
      <c r="CY39" s="3648"/>
      <c r="CZ39" s="3648"/>
      <c r="DA39" s="3648"/>
      <c r="DB39" s="3698"/>
      <c r="DC39" s="3700"/>
      <c r="DD39" s="3701"/>
    </row>
    <row r="40" spans="1:108" ht="20.100000000000001" customHeight="1">
      <c r="A40" s="3675">
        <v>523</v>
      </c>
      <c r="B40" s="3675" t="s">
        <v>5638</v>
      </c>
      <c r="C40" s="3602" t="s">
        <v>5639</v>
      </c>
      <c r="D40" s="3615">
        <v>2</v>
      </c>
      <c r="E40" s="3615"/>
      <c r="F40" s="3676"/>
      <c r="G40" s="3677" t="s">
        <v>5728</v>
      </c>
      <c r="H40" s="3677" t="s">
        <v>5728</v>
      </c>
      <c r="I40" s="3678" t="s">
        <v>5641</v>
      </c>
      <c r="J40" s="3618"/>
      <c r="K40" s="3618"/>
      <c r="L40" s="3615"/>
      <c r="M40" s="3618">
        <v>0</v>
      </c>
      <c r="N40" s="3618"/>
      <c r="O40" s="3618"/>
      <c r="P40" s="3618"/>
      <c r="Q40" s="3679"/>
      <c r="R40" s="3680">
        <v>14.69</v>
      </c>
      <c r="S40" s="3681">
        <v>17433.517644009102</v>
      </c>
      <c r="T40" s="3680">
        <v>8.11</v>
      </c>
      <c r="U40" s="3681">
        <v>31578.0517879162</v>
      </c>
      <c r="V40" s="3680">
        <v>256098</v>
      </c>
      <c r="W40" s="3680">
        <v>249000</v>
      </c>
      <c r="X40" s="3775">
        <v>14.65</v>
      </c>
      <c r="Y40" s="3683">
        <v>17433.517644009102</v>
      </c>
      <c r="Z40" s="3684" t="s">
        <v>5729</v>
      </c>
      <c r="AA40" s="3683">
        <v>31492.11</v>
      </c>
      <c r="AB40" s="3684">
        <v>255401</v>
      </c>
      <c r="AC40" s="3648"/>
      <c r="AD40" s="3648"/>
      <c r="AE40" s="3648"/>
      <c r="AF40" s="3648"/>
      <c r="AG40" s="3648"/>
      <c r="AH40" s="3648"/>
      <c r="AI40" s="3648"/>
      <c r="AJ40" s="3675">
        <v>0</v>
      </c>
      <c r="AK40" s="3685">
        <v>0</v>
      </c>
      <c r="AL40" s="3686"/>
      <c r="AM40" s="3687">
        <v>0</v>
      </c>
      <c r="AN40" s="3688">
        <v>0</v>
      </c>
      <c r="AO40" s="3688">
        <v>0</v>
      </c>
      <c r="AP40" s="3687">
        <v>0</v>
      </c>
      <c r="AQ40" s="3618"/>
      <c r="AR40" s="3689">
        <v>0</v>
      </c>
      <c r="AS40" s="3689" t="s">
        <v>4886</v>
      </c>
      <c r="AT40" s="3675"/>
      <c r="AU40" s="3690"/>
      <c r="AV40" s="3691"/>
      <c r="AW40" s="3690"/>
      <c r="AX40" s="3691"/>
      <c r="AY40" s="3690"/>
      <c r="AZ40" s="3691"/>
      <c r="BA40" s="3675"/>
      <c r="BB40" s="3691"/>
      <c r="BC40" s="3675"/>
      <c r="BD40" s="3691"/>
      <c r="BE40" s="3675"/>
      <c r="BF40" s="3691"/>
      <c r="BG40" s="3675"/>
      <c r="BH40" s="3675"/>
      <c r="BI40" s="3675"/>
      <c r="BJ40" s="3675"/>
      <c r="BK40" s="3675"/>
      <c r="BL40" s="3648"/>
      <c r="BM40" s="3675"/>
      <c r="BN40" s="3648"/>
      <c r="BO40" s="3692" t="s">
        <v>4886</v>
      </c>
      <c r="BP40" s="3693" t="s">
        <v>4886</v>
      </c>
      <c r="BQ40" s="3611">
        <v>0</v>
      </c>
      <c r="BR40" s="3691"/>
      <c r="BS40" s="3615"/>
      <c r="BT40" s="3648"/>
      <c r="BU40" s="3615"/>
      <c r="BV40" s="3648"/>
      <c r="BW40" s="3675"/>
      <c r="BX40" s="3690">
        <v>0</v>
      </c>
      <c r="BY40" s="3690">
        <v>0</v>
      </c>
      <c r="BZ40" s="3690"/>
      <c r="CA40" s="3690"/>
      <c r="CB40" s="3690"/>
      <c r="CC40" s="3690"/>
      <c r="CD40" s="3690"/>
      <c r="CE40" s="3618"/>
      <c r="CF40" s="3618"/>
      <c r="CG40" s="3618"/>
      <c r="CH40" s="3618"/>
      <c r="CI40" s="3618"/>
      <c r="CJ40" s="3618"/>
      <c r="CK40" s="3694"/>
      <c r="CL40" s="3695"/>
      <c r="CM40" s="3694"/>
      <c r="CN40" s="3694"/>
      <c r="CO40" s="3696"/>
      <c r="CP40" s="3694"/>
      <c r="CQ40" s="3694"/>
      <c r="CR40" s="3694"/>
      <c r="CS40" s="3697"/>
      <c r="CT40" s="3697"/>
      <c r="CU40" s="3698"/>
      <c r="CV40" s="3698"/>
      <c r="CW40" s="3698"/>
      <c r="CX40" s="3699" t="s">
        <v>5730</v>
      </c>
      <c r="CY40" s="3648"/>
      <c r="CZ40" s="3648"/>
      <c r="DA40" s="3648"/>
      <c r="DB40" s="3698"/>
      <c r="DC40" s="3700"/>
      <c r="DD40" s="3701"/>
    </row>
    <row r="41" spans="1:108" ht="20.100000000000001" customHeight="1">
      <c r="A41" s="3675">
        <v>524</v>
      </c>
      <c r="B41" s="3675" t="s">
        <v>5638</v>
      </c>
      <c r="C41" s="3602" t="s">
        <v>5639</v>
      </c>
      <c r="D41" s="3615">
        <v>2</v>
      </c>
      <c r="E41" s="3615"/>
      <c r="F41" s="3676"/>
      <c r="G41" s="3677" t="s">
        <v>5731</v>
      </c>
      <c r="H41" s="3677" t="s">
        <v>5731</v>
      </c>
      <c r="I41" s="3678" t="s">
        <v>5641</v>
      </c>
      <c r="J41" s="3618"/>
      <c r="K41" s="3618"/>
      <c r="L41" s="3615"/>
      <c r="M41" s="3618">
        <v>0</v>
      </c>
      <c r="N41" s="3618"/>
      <c r="O41" s="3618"/>
      <c r="P41" s="3618"/>
      <c r="Q41" s="3679"/>
      <c r="R41" s="3680">
        <v>17.54</v>
      </c>
      <c r="S41" s="3681">
        <v>17433.517644009102</v>
      </c>
      <c r="T41" s="3680">
        <v>9.68</v>
      </c>
      <c r="U41" s="3681">
        <v>31589.256198347099</v>
      </c>
      <c r="V41" s="3680">
        <v>305784</v>
      </c>
      <c r="W41" s="3680">
        <v>297000</v>
      </c>
      <c r="X41" s="3775">
        <v>17.489999999999998</v>
      </c>
      <c r="Y41" s="3683">
        <v>17433.517644009102</v>
      </c>
      <c r="Z41" s="3684" t="s">
        <v>5686</v>
      </c>
      <c r="AA41" s="3683">
        <v>31499.17</v>
      </c>
      <c r="AB41" s="3684">
        <v>304912</v>
      </c>
      <c r="AC41" s="3648"/>
      <c r="AD41" s="3648"/>
      <c r="AE41" s="3648"/>
      <c r="AF41" s="3648"/>
      <c r="AG41" s="3648"/>
      <c r="AH41" s="3648"/>
      <c r="AI41" s="3648"/>
      <c r="AJ41" s="3675">
        <v>0</v>
      </c>
      <c r="AK41" s="3685">
        <v>0</v>
      </c>
      <c r="AL41" s="3686"/>
      <c r="AM41" s="3687">
        <v>0</v>
      </c>
      <c r="AN41" s="3688">
        <v>0</v>
      </c>
      <c r="AO41" s="3688">
        <v>0</v>
      </c>
      <c r="AP41" s="3687">
        <v>0</v>
      </c>
      <c r="AQ41" s="3618"/>
      <c r="AR41" s="3689">
        <v>0</v>
      </c>
      <c r="AS41" s="3689" t="s">
        <v>4886</v>
      </c>
      <c r="AT41" s="3675"/>
      <c r="AU41" s="3690"/>
      <c r="AV41" s="3691"/>
      <c r="AW41" s="3690"/>
      <c r="AX41" s="3691"/>
      <c r="AY41" s="3690"/>
      <c r="AZ41" s="3691"/>
      <c r="BA41" s="3675"/>
      <c r="BB41" s="3691"/>
      <c r="BC41" s="3675"/>
      <c r="BD41" s="3691"/>
      <c r="BE41" s="3675"/>
      <c r="BF41" s="3691"/>
      <c r="BG41" s="3675"/>
      <c r="BH41" s="3675"/>
      <c r="BI41" s="3675"/>
      <c r="BJ41" s="3675"/>
      <c r="BK41" s="3675"/>
      <c r="BL41" s="3648"/>
      <c r="BM41" s="3675"/>
      <c r="BN41" s="3648"/>
      <c r="BO41" s="3692" t="s">
        <v>4886</v>
      </c>
      <c r="BP41" s="3693" t="s">
        <v>4886</v>
      </c>
      <c r="BQ41" s="3611">
        <v>0</v>
      </c>
      <c r="BR41" s="3691"/>
      <c r="BS41" s="3615"/>
      <c r="BT41" s="3648"/>
      <c r="BU41" s="3615"/>
      <c r="BV41" s="3648"/>
      <c r="BW41" s="3675"/>
      <c r="BX41" s="3690">
        <v>0</v>
      </c>
      <c r="BY41" s="3690">
        <v>0</v>
      </c>
      <c r="BZ41" s="3690"/>
      <c r="CA41" s="3690"/>
      <c r="CB41" s="3690"/>
      <c r="CC41" s="3690"/>
      <c r="CD41" s="3690"/>
      <c r="CE41" s="3618"/>
      <c r="CF41" s="3618"/>
      <c r="CG41" s="3618"/>
      <c r="CH41" s="3618"/>
      <c r="CI41" s="3618"/>
      <c r="CJ41" s="3618"/>
      <c r="CK41" s="3694"/>
      <c r="CL41" s="3695"/>
      <c r="CM41" s="3694"/>
      <c r="CN41" s="3694"/>
      <c r="CO41" s="3696"/>
      <c r="CP41" s="3694"/>
      <c r="CQ41" s="3694"/>
      <c r="CR41" s="3694"/>
      <c r="CS41" s="3697"/>
      <c r="CT41" s="3697"/>
      <c r="CU41" s="3698"/>
      <c r="CV41" s="3698"/>
      <c r="CW41" s="3698"/>
      <c r="CX41" s="3699" t="s">
        <v>5732</v>
      </c>
      <c r="CY41" s="3648"/>
      <c r="CZ41" s="3648"/>
      <c r="DA41" s="3648"/>
      <c r="DB41" s="3698"/>
      <c r="DC41" s="3700"/>
      <c r="DD41" s="3701"/>
    </row>
    <row r="42" spans="1:108" ht="20.100000000000001" customHeight="1">
      <c r="A42" s="3675">
        <v>525</v>
      </c>
      <c r="B42" s="3675" t="s">
        <v>5638</v>
      </c>
      <c r="C42" s="3602" t="s">
        <v>5639</v>
      </c>
      <c r="D42" s="3615">
        <v>2</v>
      </c>
      <c r="E42" s="3615"/>
      <c r="F42" s="3676"/>
      <c r="G42" s="3677" t="s">
        <v>5733</v>
      </c>
      <c r="H42" s="3677" t="s">
        <v>5733</v>
      </c>
      <c r="I42" s="3678" t="s">
        <v>5641</v>
      </c>
      <c r="J42" s="3618"/>
      <c r="K42" s="3618"/>
      <c r="L42" s="3615"/>
      <c r="M42" s="3618">
        <v>0</v>
      </c>
      <c r="N42" s="3618"/>
      <c r="O42" s="3618"/>
      <c r="P42" s="3618"/>
      <c r="Q42" s="3679"/>
      <c r="R42" s="3680">
        <v>10.039999999999999</v>
      </c>
      <c r="S42" s="3681">
        <v>17433.517644009102</v>
      </c>
      <c r="T42" s="3680">
        <v>5.54</v>
      </c>
      <c r="U42" s="3681">
        <v>31594.404332130001</v>
      </c>
      <c r="V42" s="3680">
        <v>175033</v>
      </c>
      <c r="W42" s="3680">
        <v>170000</v>
      </c>
      <c r="X42" s="3775">
        <v>10.01</v>
      </c>
      <c r="Y42" s="3683">
        <v>17433.517644009102</v>
      </c>
      <c r="Z42" s="3684" t="s">
        <v>5680</v>
      </c>
      <c r="AA42" s="3683">
        <v>31500</v>
      </c>
      <c r="AB42" s="3684">
        <v>174510</v>
      </c>
      <c r="AC42" s="3648"/>
      <c r="AD42" s="3648"/>
      <c r="AE42" s="3648"/>
      <c r="AF42" s="3648"/>
      <c r="AG42" s="3648"/>
      <c r="AH42" s="3648"/>
      <c r="AI42" s="3648"/>
      <c r="AJ42" s="3675">
        <v>0</v>
      </c>
      <c r="AK42" s="3685">
        <v>0</v>
      </c>
      <c r="AL42" s="3686"/>
      <c r="AM42" s="3687">
        <v>0</v>
      </c>
      <c r="AN42" s="3688">
        <v>0</v>
      </c>
      <c r="AO42" s="3688">
        <v>0</v>
      </c>
      <c r="AP42" s="3687">
        <v>0</v>
      </c>
      <c r="AQ42" s="3618"/>
      <c r="AR42" s="3689">
        <v>0</v>
      </c>
      <c r="AS42" s="3689" t="s">
        <v>4886</v>
      </c>
      <c r="AT42" s="3675"/>
      <c r="AU42" s="3690"/>
      <c r="AV42" s="3691"/>
      <c r="AW42" s="3690"/>
      <c r="AX42" s="3691"/>
      <c r="AY42" s="3690"/>
      <c r="AZ42" s="3691"/>
      <c r="BA42" s="3675"/>
      <c r="BB42" s="3691"/>
      <c r="BC42" s="3675"/>
      <c r="BD42" s="3691"/>
      <c r="BE42" s="3675"/>
      <c r="BF42" s="3691"/>
      <c r="BG42" s="3675"/>
      <c r="BH42" s="3675"/>
      <c r="BI42" s="3675"/>
      <c r="BJ42" s="3675"/>
      <c r="BK42" s="3675"/>
      <c r="BL42" s="3648"/>
      <c r="BM42" s="3675"/>
      <c r="BN42" s="3648"/>
      <c r="BO42" s="3692" t="s">
        <v>4886</v>
      </c>
      <c r="BP42" s="3693" t="s">
        <v>4886</v>
      </c>
      <c r="BQ42" s="3611">
        <v>0</v>
      </c>
      <c r="BR42" s="3691"/>
      <c r="BS42" s="3615"/>
      <c r="BT42" s="3648"/>
      <c r="BU42" s="3615"/>
      <c r="BV42" s="3648"/>
      <c r="BW42" s="3675"/>
      <c r="BX42" s="3690">
        <v>0</v>
      </c>
      <c r="BY42" s="3690">
        <v>0</v>
      </c>
      <c r="BZ42" s="3690"/>
      <c r="CA42" s="3690"/>
      <c r="CB42" s="3690"/>
      <c r="CC42" s="3690"/>
      <c r="CD42" s="3690"/>
      <c r="CE42" s="3618"/>
      <c r="CF42" s="3618"/>
      <c r="CG42" s="3618"/>
      <c r="CH42" s="3618"/>
      <c r="CI42" s="3618"/>
      <c r="CJ42" s="3618"/>
      <c r="CK42" s="3694"/>
      <c r="CL42" s="3695"/>
      <c r="CM42" s="3694"/>
      <c r="CN42" s="3694"/>
      <c r="CO42" s="3696"/>
      <c r="CP42" s="3694"/>
      <c r="CQ42" s="3694"/>
      <c r="CR42" s="3694"/>
      <c r="CS42" s="3697"/>
      <c r="CT42" s="3697"/>
      <c r="CU42" s="3698"/>
      <c r="CV42" s="3698"/>
      <c r="CW42" s="3698"/>
      <c r="CX42" s="3699" t="s">
        <v>5734</v>
      </c>
      <c r="CY42" s="3648"/>
      <c r="CZ42" s="3648"/>
      <c r="DA42" s="3648"/>
      <c r="DB42" s="3698"/>
      <c r="DC42" s="3700"/>
      <c r="DD42" s="3701"/>
    </row>
    <row r="43" spans="1:108" ht="20.100000000000001" customHeight="1">
      <c r="A43" s="3675">
        <v>526</v>
      </c>
      <c r="B43" s="3675" t="s">
        <v>5638</v>
      </c>
      <c r="C43" s="3602" t="s">
        <v>5639</v>
      </c>
      <c r="D43" s="3615">
        <v>2</v>
      </c>
      <c r="E43" s="3615"/>
      <c r="F43" s="3676"/>
      <c r="G43" s="3677" t="s">
        <v>5735</v>
      </c>
      <c r="H43" s="3677" t="s">
        <v>5735</v>
      </c>
      <c r="I43" s="3678" t="s">
        <v>5641</v>
      </c>
      <c r="J43" s="3618"/>
      <c r="K43" s="3618"/>
      <c r="L43" s="3615"/>
      <c r="M43" s="3618"/>
      <c r="N43" s="3618"/>
      <c r="O43" s="3618"/>
      <c r="P43" s="3618"/>
      <c r="Q43" s="3679"/>
      <c r="R43" s="3680">
        <v>10.039999999999999</v>
      </c>
      <c r="S43" s="3681">
        <v>17433.517644009102</v>
      </c>
      <c r="T43" s="3680">
        <v>5.54</v>
      </c>
      <c r="U43" s="3681">
        <v>31594.404332130001</v>
      </c>
      <c r="V43" s="3680">
        <v>175033</v>
      </c>
      <c r="W43" s="3680">
        <v>170000</v>
      </c>
      <c r="X43" s="3775">
        <v>10.01</v>
      </c>
      <c r="Y43" s="3683">
        <v>17433.517644009102</v>
      </c>
      <c r="Z43" s="3684" t="s">
        <v>5680</v>
      </c>
      <c r="AA43" s="3683">
        <v>31500</v>
      </c>
      <c r="AB43" s="3684">
        <v>174510</v>
      </c>
      <c r="AC43" s="3648"/>
      <c r="AD43" s="3648"/>
      <c r="AE43" s="3648"/>
      <c r="AF43" s="3648"/>
      <c r="AG43" s="3648"/>
      <c r="AH43" s="3648"/>
      <c r="AI43" s="3648"/>
      <c r="AJ43" s="3675">
        <v>0</v>
      </c>
      <c r="AK43" s="3685">
        <v>0</v>
      </c>
      <c r="AL43" s="3686"/>
      <c r="AM43" s="3687">
        <v>0</v>
      </c>
      <c r="AN43" s="3688">
        <v>0</v>
      </c>
      <c r="AO43" s="3688">
        <v>0</v>
      </c>
      <c r="AP43" s="3687">
        <v>0</v>
      </c>
      <c r="AQ43" s="3618"/>
      <c r="AR43" s="3689">
        <v>0</v>
      </c>
      <c r="AS43" s="3689" t="s">
        <v>4886</v>
      </c>
      <c r="AT43" s="3675"/>
      <c r="AU43" s="3690"/>
      <c r="AV43" s="3691"/>
      <c r="AW43" s="3690"/>
      <c r="AX43" s="3691"/>
      <c r="AY43" s="3690"/>
      <c r="AZ43" s="3691"/>
      <c r="BA43" s="3675"/>
      <c r="BB43" s="3691"/>
      <c r="BC43" s="3675"/>
      <c r="BD43" s="3691"/>
      <c r="BE43" s="3675"/>
      <c r="BF43" s="3691"/>
      <c r="BG43" s="3675"/>
      <c r="BH43" s="3675"/>
      <c r="BI43" s="3675"/>
      <c r="BJ43" s="3675"/>
      <c r="BK43" s="3675"/>
      <c r="BL43" s="3648"/>
      <c r="BM43" s="3675"/>
      <c r="BN43" s="3648"/>
      <c r="BO43" s="3692" t="s">
        <v>4886</v>
      </c>
      <c r="BP43" s="3693" t="s">
        <v>4886</v>
      </c>
      <c r="BQ43" s="3611">
        <v>0</v>
      </c>
      <c r="BR43" s="3691"/>
      <c r="BS43" s="3615"/>
      <c r="BT43" s="3648"/>
      <c r="BU43" s="3615"/>
      <c r="BV43" s="3648"/>
      <c r="BW43" s="3675"/>
      <c r="BX43" s="3690">
        <v>0</v>
      </c>
      <c r="BY43" s="3690">
        <v>0</v>
      </c>
      <c r="BZ43" s="3690"/>
      <c r="CA43" s="3690"/>
      <c r="CB43" s="3690"/>
      <c r="CC43" s="3690"/>
      <c r="CD43" s="3690"/>
      <c r="CE43" s="3618"/>
      <c r="CF43" s="3618"/>
      <c r="CG43" s="3618"/>
      <c r="CH43" s="3618"/>
      <c r="CI43" s="3618"/>
      <c r="CJ43" s="3618"/>
      <c r="CK43" s="3694"/>
      <c r="CL43" s="3695"/>
      <c r="CM43" s="3694"/>
      <c r="CN43" s="3694"/>
      <c r="CO43" s="3696"/>
      <c r="CP43" s="3694"/>
      <c r="CQ43" s="3694"/>
      <c r="CR43" s="3694"/>
      <c r="CS43" s="3697"/>
      <c r="CT43" s="3697"/>
      <c r="CU43" s="3698"/>
      <c r="CV43" s="3698"/>
      <c r="CW43" s="3698"/>
      <c r="CX43" s="3699" t="s">
        <v>5736</v>
      </c>
      <c r="CY43" s="3648"/>
      <c r="CZ43" s="3648"/>
      <c r="DA43" s="3648"/>
      <c r="DB43" s="3698"/>
      <c r="DC43" s="3700"/>
      <c r="DD43" s="3701"/>
    </row>
    <row r="44" spans="1:108" ht="20.100000000000001" customHeight="1">
      <c r="A44" s="3675">
        <v>527</v>
      </c>
      <c r="B44" s="3675" t="s">
        <v>5638</v>
      </c>
      <c r="C44" s="3602" t="s">
        <v>5639</v>
      </c>
      <c r="D44" s="3615">
        <v>2</v>
      </c>
      <c r="E44" s="3615"/>
      <c r="F44" s="3676"/>
      <c r="G44" s="3677" t="s">
        <v>5737</v>
      </c>
      <c r="H44" s="3677" t="s">
        <v>5737</v>
      </c>
      <c r="I44" s="3678" t="s">
        <v>5641</v>
      </c>
      <c r="J44" s="3618"/>
      <c r="K44" s="3618"/>
      <c r="L44" s="3615"/>
      <c r="M44" s="3618">
        <v>0</v>
      </c>
      <c r="N44" s="3618"/>
      <c r="O44" s="3618"/>
      <c r="P44" s="3618"/>
      <c r="Q44" s="3679"/>
      <c r="R44" s="3680">
        <v>20.75</v>
      </c>
      <c r="S44" s="3681">
        <v>17433.517644009102</v>
      </c>
      <c r="T44" s="3680">
        <v>11.45</v>
      </c>
      <c r="U44" s="3681">
        <v>31593.449781659401</v>
      </c>
      <c r="V44" s="3680">
        <v>361745</v>
      </c>
      <c r="W44" s="3680">
        <v>351000</v>
      </c>
      <c r="X44" s="3775">
        <v>20.68</v>
      </c>
      <c r="Y44" s="3683">
        <v>17433.517644009102</v>
      </c>
      <c r="Z44" s="3684" t="s">
        <v>5738</v>
      </c>
      <c r="AA44" s="3683">
        <v>31486.9</v>
      </c>
      <c r="AB44" s="3684">
        <v>360525</v>
      </c>
      <c r="AC44" s="3648"/>
      <c r="AD44" s="3648"/>
      <c r="AE44" s="3648"/>
      <c r="AF44" s="3648"/>
      <c r="AG44" s="3648"/>
      <c r="AH44" s="3648"/>
      <c r="AI44" s="3648"/>
      <c r="AJ44" s="3675">
        <v>0</v>
      </c>
      <c r="AK44" s="3685">
        <v>0</v>
      </c>
      <c r="AL44" s="3686"/>
      <c r="AM44" s="3687">
        <v>0</v>
      </c>
      <c r="AN44" s="3688">
        <v>0</v>
      </c>
      <c r="AO44" s="3688">
        <v>0</v>
      </c>
      <c r="AP44" s="3687">
        <v>0</v>
      </c>
      <c r="AQ44" s="3618"/>
      <c r="AR44" s="3689">
        <v>0</v>
      </c>
      <c r="AS44" s="3689" t="s">
        <v>4886</v>
      </c>
      <c r="AT44" s="3675"/>
      <c r="AU44" s="3690"/>
      <c r="AV44" s="3691"/>
      <c r="AW44" s="3690"/>
      <c r="AX44" s="3691"/>
      <c r="AY44" s="3690"/>
      <c r="AZ44" s="3691"/>
      <c r="BA44" s="3675"/>
      <c r="BB44" s="3691"/>
      <c r="BC44" s="3675"/>
      <c r="BD44" s="3691"/>
      <c r="BE44" s="3675"/>
      <c r="BF44" s="3691"/>
      <c r="BG44" s="3675"/>
      <c r="BH44" s="3675"/>
      <c r="BI44" s="3675"/>
      <c r="BJ44" s="3675"/>
      <c r="BK44" s="3675"/>
      <c r="BL44" s="3648"/>
      <c r="BM44" s="3675"/>
      <c r="BN44" s="3648"/>
      <c r="BO44" s="3692" t="s">
        <v>4886</v>
      </c>
      <c r="BP44" s="3693" t="s">
        <v>4886</v>
      </c>
      <c r="BQ44" s="3611">
        <v>0</v>
      </c>
      <c r="BR44" s="3691"/>
      <c r="BS44" s="3615"/>
      <c r="BT44" s="3648"/>
      <c r="BU44" s="3615"/>
      <c r="BV44" s="3648"/>
      <c r="BW44" s="3675"/>
      <c r="BX44" s="3690">
        <v>0</v>
      </c>
      <c r="BY44" s="3690">
        <v>0</v>
      </c>
      <c r="BZ44" s="3690"/>
      <c r="CA44" s="3690"/>
      <c r="CB44" s="3690"/>
      <c r="CC44" s="3690"/>
      <c r="CD44" s="3690"/>
      <c r="CE44" s="3618"/>
      <c r="CF44" s="3618"/>
      <c r="CG44" s="3618"/>
      <c r="CH44" s="3618"/>
      <c r="CI44" s="3618"/>
      <c r="CJ44" s="3618"/>
      <c r="CK44" s="3694"/>
      <c r="CL44" s="3695"/>
      <c r="CM44" s="3694"/>
      <c r="CN44" s="3694"/>
      <c r="CO44" s="3696"/>
      <c r="CP44" s="3694"/>
      <c r="CQ44" s="3694"/>
      <c r="CR44" s="3694"/>
      <c r="CS44" s="3697"/>
      <c r="CT44" s="3697"/>
      <c r="CU44" s="3698"/>
      <c r="CV44" s="3698"/>
      <c r="CW44" s="3698"/>
      <c r="CX44" s="3699" t="s">
        <v>5739</v>
      </c>
      <c r="CY44" s="3648"/>
      <c r="CZ44" s="3648"/>
      <c r="DA44" s="3648"/>
      <c r="DB44" s="3698"/>
      <c r="DC44" s="3700"/>
      <c r="DD44" s="3701"/>
    </row>
    <row r="45" spans="1:108" ht="20.100000000000001" customHeight="1">
      <c r="A45" s="3675">
        <v>528</v>
      </c>
      <c r="B45" s="3675" t="s">
        <v>5638</v>
      </c>
      <c r="C45" s="3602" t="s">
        <v>5639</v>
      </c>
      <c r="D45" s="3615">
        <v>2</v>
      </c>
      <c r="E45" s="3615"/>
      <c r="F45" s="3676"/>
      <c r="G45" s="3677" t="s">
        <v>5740</v>
      </c>
      <c r="H45" s="3677" t="s">
        <v>5740</v>
      </c>
      <c r="I45" s="3678" t="s">
        <v>5641</v>
      </c>
      <c r="J45" s="3618"/>
      <c r="K45" s="3618"/>
      <c r="L45" s="3615"/>
      <c r="M45" s="3618">
        <v>0</v>
      </c>
      <c r="N45" s="3618"/>
      <c r="O45" s="3618"/>
      <c r="P45" s="3618"/>
      <c r="Q45" s="3679"/>
      <c r="R45" s="3680">
        <v>9.06</v>
      </c>
      <c r="S45" s="3681">
        <v>17433.517644009102</v>
      </c>
      <c r="T45" s="3680">
        <v>5</v>
      </c>
      <c r="U45" s="3681">
        <v>31589.599999999999</v>
      </c>
      <c r="V45" s="3680">
        <v>157948</v>
      </c>
      <c r="W45" s="3680">
        <v>154000</v>
      </c>
      <c r="X45" s="3775">
        <v>14.13</v>
      </c>
      <c r="Y45" s="3683">
        <v>17433.517644009102</v>
      </c>
      <c r="Z45" s="3684" t="s">
        <v>5741</v>
      </c>
      <c r="AA45" s="3683">
        <v>31500.77</v>
      </c>
      <c r="AB45" s="3684">
        <v>246336</v>
      </c>
      <c r="AC45" s="3648"/>
      <c r="AD45" s="3648"/>
      <c r="AE45" s="3648"/>
      <c r="AF45" s="3648"/>
      <c r="AG45" s="3648"/>
      <c r="AH45" s="3648"/>
      <c r="AI45" s="3648"/>
      <c r="AJ45" s="3675">
        <v>0</v>
      </c>
      <c r="AK45" s="3685">
        <v>0</v>
      </c>
      <c r="AL45" s="3686"/>
      <c r="AM45" s="3687">
        <v>0</v>
      </c>
      <c r="AN45" s="3688">
        <v>0</v>
      </c>
      <c r="AO45" s="3688">
        <v>0</v>
      </c>
      <c r="AP45" s="3687">
        <v>0</v>
      </c>
      <c r="AQ45" s="3618"/>
      <c r="AR45" s="3689">
        <v>0</v>
      </c>
      <c r="AS45" s="3689" t="s">
        <v>4886</v>
      </c>
      <c r="AT45" s="3675"/>
      <c r="AU45" s="3690"/>
      <c r="AV45" s="3691"/>
      <c r="AW45" s="3690"/>
      <c r="AX45" s="3691"/>
      <c r="AY45" s="3690"/>
      <c r="AZ45" s="3691"/>
      <c r="BA45" s="3675"/>
      <c r="BB45" s="3691"/>
      <c r="BC45" s="3675"/>
      <c r="BD45" s="3691"/>
      <c r="BE45" s="3675"/>
      <c r="BF45" s="3691"/>
      <c r="BG45" s="3675"/>
      <c r="BH45" s="3675"/>
      <c r="BI45" s="3675"/>
      <c r="BJ45" s="3675"/>
      <c r="BK45" s="3675"/>
      <c r="BL45" s="3648"/>
      <c r="BM45" s="3675"/>
      <c r="BN45" s="3648"/>
      <c r="BO45" s="3692" t="s">
        <v>4886</v>
      </c>
      <c r="BP45" s="3693" t="s">
        <v>4886</v>
      </c>
      <c r="BQ45" s="3611">
        <v>0</v>
      </c>
      <c r="BR45" s="3691"/>
      <c r="BS45" s="3615"/>
      <c r="BT45" s="3648"/>
      <c r="BU45" s="3615"/>
      <c r="BV45" s="3648"/>
      <c r="BW45" s="3675"/>
      <c r="BX45" s="3690">
        <v>0</v>
      </c>
      <c r="BY45" s="3690">
        <v>0</v>
      </c>
      <c r="BZ45" s="3690"/>
      <c r="CA45" s="3690"/>
      <c r="CB45" s="3690"/>
      <c r="CC45" s="3690"/>
      <c r="CD45" s="3690"/>
      <c r="CE45" s="3618"/>
      <c r="CF45" s="3618"/>
      <c r="CG45" s="3618"/>
      <c r="CH45" s="3618"/>
      <c r="CI45" s="3618"/>
      <c r="CJ45" s="3618"/>
      <c r="CK45" s="3694"/>
      <c r="CL45" s="3695"/>
      <c r="CM45" s="3694"/>
      <c r="CN45" s="3694"/>
      <c r="CO45" s="3696"/>
      <c r="CP45" s="3694"/>
      <c r="CQ45" s="3694"/>
      <c r="CR45" s="3694"/>
      <c r="CS45" s="3697"/>
      <c r="CT45" s="3697"/>
      <c r="CU45" s="3698"/>
      <c r="CV45" s="3698"/>
      <c r="CW45" s="3698"/>
      <c r="CX45" s="3699" t="s">
        <v>5742</v>
      </c>
      <c r="CY45" s="3648"/>
      <c r="CZ45" s="3648"/>
      <c r="DA45" s="3648"/>
      <c r="DB45" s="3698"/>
      <c r="DC45" s="3700"/>
      <c r="DD45" s="3701"/>
    </row>
    <row r="46" spans="1:108" ht="20.100000000000001" customHeight="1">
      <c r="A46" s="3675">
        <v>529</v>
      </c>
      <c r="B46" s="3675" t="s">
        <v>5638</v>
      </c>
      <c r="C46" s="3602" t="s">
        <v>5639</v>
      </c>
      <c r="D46" s="3615">
        <v>2</v>
      </c>
      <c r="E46" s="3615"/>
      <c r="F46" s="3676"/>
      <c r="G46" s="3677" t="s">
        <v>5743</v>
      </c>
      <c r="H46" s="3677" t="s">
        <v>5743</v>
      </c>
      <c r="I46" s="3678" t="s">
        <v>5641</v>
      </c>
      <c r="J46" s="3618"/>
      <c r="K46" s="3618"/>
      <c r="L46" s="3615"/>
      <c r="M46" s="3618">
        <v>0</v>
      </c>
      <c r="N46" s="3618"/>
      <c r="O46" s="3618"/>
      <c r="P46" s="3618"/>
      <c r="Q46" s="3679"/>
      <c r="R46" s="3680">
        <v>10.039999999999999</v>
      </c>
      <c r="S46" s="3681">
        <v>17433.517644009102</v>
      </c>
      <c r="T46" s="3680">
        <v>5.54</v>
      </c>
      <c r="U46" s="3681">
        <v>31594.404332130001</v>
      </c>
      <c r="V46" s="3680">
        <v>175033</v>
      </c>
      <c r="W46" s="3680">
        <v>170000</v>
      </c>
      <c r="X46" s="3775">
        <v>10.01</v>
      </c>
      <c r="Y46" s="3683">
        <v>17433.517644009102</v>
      </c>
      <c r="Z46" s="3684" t="s">
        <v>5680</v>
      </c>
      <c r="AA46" s="3683">
        <v>31500</v>
      </c>
      <c r="AB46" s="3684">
        <v>174510</v>
      </c>
      <c r="AC46" s="3648"/>
      <c r="AD46" s="3648"/>
      <c r="AE46" s="3648"/>
      <c r="AF46" s="3648"/>
      <c r="AG46" s="3648"/>
      <c r="AH46" s="3648"/>
      <c r="AI46" s="3648"/>
      <c r="AJ46" s="3675">
        <v>0</v>
      </c>
      <c r="AK46" s="3685">
        <v>0</v>
      </c>
      <c r="AL46" s="3686"/>
      <c r="AM46" s="3687">
        <v>0</v>
      </c>
      <c r="AN46" s="3688">
        <v>0</v>
      </c>
      <c r="AO46" s="3688">
        <v>0</v>
      </c>
      <c r="AP46" s="3687">
        <v>0</v>
      </c>
      <c r="AQ46" s="3618"/>
      <c r="AR46" s="3689">
        <v>0</v>
      </c>
      <c r="AS46" s="3689" t="s">
        <v>4886</v>
      </c>
      <c r="AT46" s="3675"/>
      <c r="AU46" s="3690"/>
      <c r="AV46" s="3691"/>
      <c r="AW46" s="3690"/>
      <c r="AX46" s="3691"/>
      <c r="AY46" s="3690"/>
      <c r="AZ46" s="3691"/>
      <c r="BA46" s="3675"/>
      <c r="BB46" s="3691"/>
      <c r="BC46" s="3675"/>
      <c r="BD46" s="3691"/>
      <c r="BE46" s="3675"/>
      <c r="BF46" s="3691"/>
      <c r="BG46" s="3675"/>
      <c r="BH46" s="3675"/>
      <c r="BI46" s="3675"/>
      <c r="BJ46" s="3675"/>
      <c r="BK46" s="3675"/>
      <c r="BL46" s="3648"/>
      <c r="BM46" s="3675"/>
      <c r="BN46" s="3648"/>
      <c r="BO46" s="3692" t="s">
        <v>4886</v>
      </c>
      <c r="BP46" s="3693" t="s">
        <v>4886</v>
      </c>
      <c r="BQ46" s="3611">
        <v>0</v>
      </c>
      <c r="BR46" s="3691"/>
      <c r="BS46" s="3615"/>
      <c r="BT46" s="3648"/>
      <c r="BU46" s="3615"/>
      <c r="BV46" s="3648"/>
      <c r="BW46" s="3675"/>
      <c r="BX46" s="3690">
        <v>0</v>
      </c>
      <c r="BY46" s="3690">
        <v>0</v>
      </c>
      <c r="BZ46" s="3690"/>
      <c r="CA46" s="3690"/>
      <c r="CB46" s="3690"/>
      <c r="CC46" s="3690"/>
      <c r="CD46" s="3690"/>
      <c r="CE46" s="3618"/>
      <c r="CF46" s="3618"/>
      <c r="CG46" s="3618"/>
      <c r="CH46" s="3618"/>
      <c r="CI46" s="3618"/>
      <c r="CJ46" s="3618"/>
      <c r="CK46" s="3694"/>
      <c r="CL46" s="3695"/>
      <c r="CM46" s="3694"/>
      <c r="CN46" s="3694"/>
      <c r="CO46" s="3696"/>
      <c r="CP46" s="3694"/>
      <c r="CQ46" s="3694"/>
      <c r="CR46" s="3694"/>
      <c r="CS46" s="3697"/>
      <c r="CT46" s="3697"/>
      <c r="CU46" s="3698"/>
      <c r="CV46" s="3698"/>
      <c r="CW46" s="3698"/>
      <c r="CX46" s="3699" t="s">
        <v>5744</v>
      </c>
      <c r="CY46" s="3648"/>
      <c r="CZ46" s="3648"/>
      <c r="DA46" s="3648"/>
      <c r="DB46" s="3698"/>
      <c r="DC46" s="3700"/>
      <c r="DD46" s="3701"/>
    </row>
    <row r="47" spans="1:108" ht="20.100000000000001" customHeight="1">
      <c r="A47" s="3675">
        <v>530</v>
      </c>
      <c r="B47" s="3675" t="s">
        <v>5638</v>
      </c>
      <c r="C47" s="3602" t="s">
        <v>5639</v>
      </c>
      <c r="D47" s="3615">
        <v>2</v>
      </c>
      <c r="E47" s="3615"/>
      <c r="F47" s="3676"/>
      <c r="G47" s="3677" t="s">
        <v>5745</v>
      </c>
      <c r="H47" s="3677" t="s">
        <v>5745</v>
      </c>
      <c r="I47" s="3678" t="s">
        <v>5641</v>
      </c>
      <c r="J47" s="3618"/>
      <c r="K47" s="3618"/>
      <c r="L47" s="3615"/>
      <c r="M47" s="3618">
        <v>0</v>
      </c>
      <c r="N47" s="3618"/>
      <c r="O47" s="3618"/>
      <c r="P47" s="3618"/>
      <c r="Q47" s="3679"/>
      <c r="R47" s="3680">
        <v>10.039999999999999</v>
      </c>
      <c r="S47" s="3681">
        <v>17433.517644009102</v>
      </c>
      <c r="T47" s="3680">
        <v>5.54</v>
      </c>
      <c r="U47" s="3681">
        <v>31594.404332130001</v>
      </c>
      <c r="V47" s="3680">
        <v>175033</v>
      </c>
      <c r="W47" s="3680">
        <v>170000</v>
      </c>
      <c r="X47" s="3775">
        <v>10.01</v>
      </c>
      <c r="Y47" s="3683">
        <v>17433.517644009102</v>
      </c>
      <c r="Z47" s="3684" t="s">
        <v>5680</v>
      </c>
      <c r="AA47" s="3683">
        <v>31500</v>
      </c>
      <c r="AB47" s="3684">
        <v>174510</v>
      </c>
      <c r="AC47" s="3648"/>
      <c r="AD47" s="3648"/>
      <c r="AE47" s="3648"/>
      <c r="AF47" s="3648"/>
      <c r="AG47" s="3648"/>
      <c r="AH47" s="3648"/>
      <c r="AI47" s="3648"/>
      <c r="AJ47" s="3675">
        <v>0</v>
      </c>
      <c r="AK47" s="3685">
        <v>0</v>
      </c>
      <c r="AL47" s="3686"/>
      <c r="AM47" s="3687">
        <v>0</v>
      </c>
      <c r="AN47" s="3688">
        <v>0</v>
      </c>
      <c r="AO47" s="3688">
        <v>0</v>
      </c>
      <c r="AP47" s="3687">
        <v>0</v>
      </c>
      <c r="AQ47" s="3618"/>
      <c r="AR47" s="3689">
        <v>0</v>
      </c>
      <c r="AS47" s="3689" t="s">
        <v>4886</v>
      </c>
      <c r="AT47" s="3675"/>
      <c r="AU47" s="3690"/>
      <c r="AV47" s="3691"/>
      <c r="AW47" s="3690"/>
      <c r="AX47" s="3691"/>
      <c r="AY47" s="3690"/>
      <c r="AZ47" s="3691"/>
      <c r="BA47" s="3675"/>
      <c r="BB47" s="3691"/>
      <c r="BC47" s="3675"/>
      <c r="BD47" s="3691"/>
      <c r="BE47" s="3675"/>
      <c r="BF47" s="3691"/>
      <c r="BG47" s="3675"/>
      <c r="BH47" s="3675"/>
      <c r="BI47" s="3675"/>
      <c r="BJ47" s="3675"/>
      <c r="BK47" s="3675"/>
      <c r="BL47" s="3648"/>
      <c r="BM47" s="3675"/>
      <c r="BN47" s="3648"/>
      <c r="BO47" s="3692" t="s">
        <v>4886</v>
      </c>
      <c r="BP47" s="3693" t="s">
        <v>4886</v>
      </c>
      <c r="BQ47" s="3611">
        <v>0</v>
      </c>
      <c r="BR47" s="3691"/>
      <c r="BS47" s="3615"/>
      <c r="BT47" s="3648"/>
      <c r="BU47" s="3615"/>
      <c r="BV47" s="3648"/>
      <c r="BW47" s="3675"/>
      <c r="BX47" s="3690">
        <v>0</v>
      </c>
      <c r="BY47" s="3690">
        <v>0</v>
      </c>
      <c r="BZ47" s="3690"/>
      <c r="CA47" s="3690"/>
      <c r="CB47" s="3690"/>
      <c r="CC47" s="3690"/>
      <c r="CD47" s="3690"/>
      <c r="CE47" s="3618"/>
      <c r="CF47" s="3618"/>
      <c r="CG47" s="3618"/>
      <c r="CH47" s="3618"/>
      <c r="CI47" s="3618"/>
      <c r="CJ47" s="3618"/>
      <c r="CK47" s="3694"/>
      <c r="CL47" s="3695"/>
      <c r="CM47" s="3694"/>
      <c r="CN47" s="3694"/>
      <c r="CO47" s="3696"/>
      <c r="CP47" s="3694"/>
      <c r="CQ47" s="3694"/>
      <c r="CR47" s="3694"/>
      <c r="CS47" s="3697"/>
      <c r="CT47" s="3697"/>
      <c r="CU47" s="3698"/>
      <c r="CV47" s="3698"/>
      <c r="CW47" s="3698"/>
      <c r="CX47" s="3699" t="s">
        <v>5746</v>
      </c>
      <c r="CY47" s="3648"/>
      <c r="CZ47" s="3648"/>
      <c r="DA47" s="3648"/>
      <c r="DB47" s="3698"/>
      <c r="DC47" s="3700"/>
      <c r="DD47" s="3701"/>
    </row>
    <row r="48" spans="1:108" ht="20.100000000000001" customHeight="1">
      <c r="A48" s="3675">
        <v>541</v>
      </c>
      <c r="B48" s="3675" t="s">
        <v>5638</v>
      </c>
      <c r="C48" s="3602" t="s">
        <v>5639</v>
      </c>
      <c r="D48" s="3615">
        <v>3</v>
      </c>
      <c r="E48" s="3615"/>
      <c r="F48" s="3676"/>
      <c r="G48" s="3677" t="s">
        <v>5747</v>
      </c>
      <c r="H48" s="3677" t="s">
        <v>5747</v>
      </c>
      <c r="I48" s="3678" t="s">
        <v>5641</v>
      </c>
      <c r="J48" s="3618"/>
      <c r="K48" s="3618"/>
      <c r="L48" s="3615"/>
      <c r="M48" s="3618">
        <v>0</v>
      </c>
      <c r="N48" s="3618"/>
      <c r="O48" s="3618"/>
      <c r="P48" s="3618"/>
      <c r="Q48" s="3679"/>
      <c r="R48" s="3680">
        <v>30.61</v>
      </c>
      <c r="S48" s="3681">
        <v>17433.517644009102</v>
      </c>
      <c r="T48" s="3680">
        <v>16.73</v>
      </c>
      <c r="U48" s="3681">
        <v>31897.190675433401</v>
      </c>
      <c r="V48" s="3680">
        <v>533640</v>
      </c>
      <c r="W48" s="3680">
        <v>518000</v>
      </c>
      <c r="X48" s="3775">
        <v>30.2</v>
      </c>
      <c r="Y48" s="3683">
        <v>17433.517644009102</v>
      </c>
      <c r="Z48" s="3684" t="s">
        <v>5748</v>
      </c>
      <c r="AA48" s="3683">
        <v>31469.93</v>
      </c>
      <c r="AB48" s="3684">
        <v>526492</v>
      </c>
      <c r="AC48" s="3648"/>
      <c r="AD48" s="3648"/>
      <c r="AE48" s="3648"/>
      <c r="AF48" s="3648"/>
      <c r="AG48" s="3648"/>
      <c r="AH48" s="3648"/>
      <c r="AI48" s="3648"/>
      <c r="AJ48" s="3675">
        <v>0</v>
      </c>
      <c r="AK48" s="3685">
        <v>0</v>
      </c>
      <c r="AL48" s="3686"/>
      <c r="AM48" s="3687">
        <v>0</v>
      </c>
      <c r="AN48" s="3688">
        <v>0</v>
      </c>
      <c r="AO48" s="3688">
        <v>0</v>
      </c>
      <c r="AP48" s="3687">
        <v>0</v>
      </c>
      <c r="AQ48" s="3618"/>
      <c r="AR48" s="3689">
        <v>0</v>
      </c>
      <c r="AS48" s="3689" t="s">
        <v>4886</v>
      </c>
      <c r="AT48" s="3675"/>
      <c r="AU48" s="3690"/>
      <c r="AV48" s="3691"/>
      <c r="AW48" s="3690"/>
      <c r="AX48" s="3691"/>
      <c r="AY48" s="3690"/>
      <c r="AZ48" s="3691"/>
      <c r="BA48" s="3675"/>
      <c r="BB48" s="3691"/>
      <c r="BC48" s="3675"/>
      <c r="BD48" s="3691"/>
      <c r="BE48" s="3675"/>
      <c r="BF48" s="3691"/>
      <c r="BG48" s="3675"/>
      <c r="BH48" s="3675"/>
      <c r="BI48" s="3675"/>
      <c r="BJ48" s="3675"/>
      <c r="BK48" s="3675"/>
      <c r="BL48" s="3648"/>
      <c r="BM48" s="3675"/>
      <c r="BN48" s="3648"/>
      <c r="BO48" s="3692" t="s">
        <v>4886</v>
      </c>
      <c r="BP48" s="3693" t="s">
        <v>4886</v>
      </c>
      <c r="BQ48" s="3611">
        <v>0</v>
      </c>
      <c r="BR48" s="3691"/>
      <c r="BS48" s="3615"/>
      <c r="BT48" s="3648"/>
      <c r="BU48" s="3615"/>
      <c r="BV48" s="3648"/>
      <c r="BW48" s="3675"/>
      <c r="BX48" s="3690">
        <v>0</v>
      </c>
      <c r="BY48" s="3690">
        <v>0</v>
      </c>
      <c r="BZ48" s="3690"/>
      <c r="CA48" s="3690"/>
      <c r="CB48" s="3690"/>
      <c r="CC48" s="3690"/>
      <c r="CD48" s="3690"/>
      <c r="CE48" s="3618"/>
      <c r="CF48" s="3618"/>
      <c r="CG48" s="3618"/>
      <c r="CH48" s="3618"/>
      <c r="CI48" s="3618"/>
      <c r="CJ48" s="3618"/>
      <c r="CK48" s="3694"/>
      <c r="CL48" s="3695"/>
      <c r="CM48" s="3694"/>
      <c r="CN48" s="3694"/>
      <c r="CO48" s="3696"/>
      <c r="CP48" s="3694"/>
      <c r="CQ48" s="3694"/>
      <c r="CR48" s="3694"/>
      <c r="CS48" s="3697"/>
      <c r="CT48" s="3697"/>
      <c r="CU48" s="3698"/>
      <c r="CV48" s="3698"/>
      <c r="CW48" s="3698"/>
      <c r="CX48" s="3699" t="s">
        <v>5749</v>
      </c>
      <c r="CY48" s="3648"/>
      <c r="CZ48" s="3648"/>
      <c r="DA48" s="3648"/>
      <c r="DB48" s="3698"/>
      <c r="DC48" s="3700"/>
      <c r="DD48" s="3701"/>
    </row>
    <row r="49" spans="1:108" ht="20.100000000000001" customHeight="1">
      <c r="A49" s="3675">
        <v>542</v>
      </c>
      <c r="B49" s="3675" t="s">
        <v>5638</v>
      </c>
      <c r="C49" s="3602" t="s">
        <v>5639</v>
      </c>
      <c r="D49" s="3615">
        <v>3</v>
      </c>
      <c r="E49" s="3615"/>
      <c r="F49" s="3676"/>
      <c r="G49" s="3677" t="s">
        <v>5750</v>
      </c>
      <c r="H49" s="3677" t="s">
        <v>5750</v>
      </c>
      <c r="I49" s="3678" t="s">
        <v>5641</v>
      </c>
      <c r="J49" s="3618"/>
      <c r="K49" s="3618"/>
      <c r="L49" s="3615"/>
      <c r="M49" s="3618">
        <v>0</v>
      </c>
      <c r="N49" s="3618"/>
      <c r="O49" s="3618"/>
      <c r="P49" s="3618"/>
      <c r="Q49" s="3679"/>
      <c r="R49" s="3680">
        <v>14.53</v>
      </c>
      <c r="S49" s="3681">
        <v>17433.517644009102</v>
      </c>
      <c r="T49" s="3680">
        <v>7.94</v>
      </c>
      <c r="U49" s="3681">
        <v>31902.896725440802</v>
      </c>
      <c r="V49" s="3680">
        <v>253309</v>
      </c>
      <c r="W49" s="3680">
        <v>246000</v>
      </c>
      <c r="X49" s="3775">
        <v>14.33</v>
      </c>
      <c r="Y49" s="3683">
        <v>17433.517644009102</v>
      </c>
      <c r="Z49" s="3684" t="s">
        <v>5751</v>
      </c>
      <c r="AA49" s="3683">
        <v>31463.73</v>
      </c>
      <c r="AB49" s="3684">
        <v>249822</v>
      </c>
      <c r="AC49" s="3648"/>
      <c r="AD49" s="3648"/>
      <c r="AE49" s="3648"/>
      <c r="AF49" s="3648"/>
      <c r="AG49" s="3648"/>
      <c r="AH49" s="3648"/>
      <c r="AI49" s="3648"/>
      <c r="AJ49" s="3675">
        <v>0</v>
      </c>
      <c r="AK49" s="3685">
        <v>0</v>
      </c>
      <c r="AL49" s="3686"/>
      <c r="AM49" s="3687">
        <v>0</v>
      </c>
      <c r="AN49" s="3688">
        <v>0</v>
      </c>
      <c r="AO49" s="3688">
        <v>0</v>
      </c>
      <c r="AP49" s="3687">
        <v>0</v>
      </c>
      <c r="AQ49" s="3618"/>
      <c r="AR49" s="3689">
        <v>0</v>
      </c>
      <c r="AS49" s="3689" t="s">
        <v>4886</v>
      </c>
      <c r="AT49" s="3675"/>
      <c r="AU49" s="3690"/>
      <c r="AV49" s="3691"/>
      <c r="AW49" s="3690"/>
      <c r="AX49" s="3691"/>
      <c r="AY49" s="3690"/>
      <c r="AZ49" s="3691"/>
      <c r="BA49" s="3675"/>
      <c r="BB49" s="3691"/>
      <c r="BC49" s="3675"/>
      <c r="BD49" s="3691"/>
      <c r="BE49" s="3675"/>
      <c r="BF49" s="3691"/>
      <c r="BG49" s="3675"/>
      <c r="BH49" s="3675"/>
      <c r="BI49" s="3675"/>
      <c r="BJ49" s="3675"/>
      <c r="BK49" s="3675"/>
      <c r="BL49" s="3648"/>
      <c r="BM49" s="3675"/>
      <c r="BN49" s="3648"/>
      <c r="BO49" s="3692" t="s">
        <v>4886</v>
      </c>
      <c r="BP49" s="3693" t="s">
        <v>4886</v>
      </c>
      <c r="BQ49" s="3611">
        <v>0</v>
      </c>
      <c r="BR49" s="3691"/>
      <c r="BS49" s="3615"/>
      <c r="BT49" s="3648"/>
      <c r="BU49" s="3615"/>
      <c r="BV49" s="3648"/>
      <c r="BW49" s="3675"/>
      <c r="BX49" s="3690">
        <v>0</v>
      </c>
      <c r="BY49" s="3690">
        <v>0</v>
      </c>
      <c r="BZ49" s="3690"/>
      <c r="CA49" s="3690"/>
      <c r="CB49" s="3690"/>
      <c r="CC49" s="3690"/>
      <c r="CD49" s="3690"/>
      <c r="CE49" s="3618"/>
      <c r="CF49" s="3618"/>
      <c r="CG49" s="3618"/>
      <c r="CH49" s="3618"/>
      <c r="CI49" s="3618"/>
      <c r="CJ49" s="3618"/>
      <c r="CK49" s="3694"/>
      <c r="CL49" s="3695"/>
      <c r="CM49" s="3694"/>
      <c r="CN49" s="3694"/>
      <c r="CO49" s="3696"/>
      <c r="CP49" s="3694"/>
      <c r="CQ49" s="3694"/>
      <c r="CR49" s="3694"/>
      <c r="CS49" s="3697"/>
      <c r="CT49" s="3697"/>
      <c r="CU49" s="3698"/>
      <c r="CV49" s="3698"/>
      <c r="CW49" s="3698"/>
      <c r="CX49" s="3699" t="s">
        <v>5752</v>
      </c>
      <c r="CY49" s="3648"/>
      <c r="CZ49" s="3648"/>
      <c r="DA49" s="3648"/>
      <c r="DB49" s="3698"/>
      <c r="DC49" s="3700"/>
      <c r="DD49" s="3701"/>
    </row>
    <row r="50" spans="1:108" ht="20.100000000000001" customHeight="1">
      <c r="A50" s="3675">
        <v>543</v>
      </c>
      <c r="B50" s="3675" t="s">
        <v>5638</v>
      </c>
      <c r="C50" s="3602" t="s">
        <v>5639</v>
      </c>
      <c r="D50" s="3615">
        <v>3</v>
      </c>
      <c r="E50" s="3615"/>
      <c r="F50" s="3676"/>
      <c r="G50" s="3677" t="s">
        <v>5753</v>
      </c>
      <c r="H50" s="3677" t="s">
        <v>5753</v>
      </c>
      <c r="I50" s="3678" t="s">
        <v>5641</v>
      </c>
      <c r="J50" s="3618"/>
      <c r="K50" s="3618"/>
      <c r="L50" s="3615"/>
      <c r="M50" s="3618">
        <v>0</v>
      </c>
      <c r="N50" s="3618"/>
      <c r="O50" s="3618"/>
      <c r="P50" s="3618"/>
      <c r="Q50" s="3679"/>
      <c r="R50" s="3680">
        <v>14.53</v>
      </c>
      <c r="S50" s="3681">
        <v>17433.517644009102</v>
      </c>
      <c r="T50" s="3680">
        <v>7.94</v>
      </c>
      <c r="U50" s="3681">
        <v>31902.896725440802</v>
      </c>
      <c r="V50" s="3680">
        <v>253309</v>
      </c>
      <c r="W50" s="3680">
        <v>246000</v>
      </c>
      <c r="X50" s="3775">
        <v>14.33</v>
      </c>
      <c r="Y50" s="3683">
        <v>17433.517644009102</v>
      </c>
      <c r="Z50" s="3684" t="s">
        <v>5751</v>
      </c>
      <c r="AA50" s="3683">
        <v>31463.73</v>
      </c>
      <c r="AB50" s="3684">
        <v>249822</v>
      </c>
      <c r="AC50" s="3648"/>
      <c r="AD50" s="3648"/>
      <c r="AE50" s="3648"/>
      <c r="AF50" s="3648"/>
      <c r="AG50" s="3648"/>
      <c r="AH50" s="3648"/>
      <c r="AI50" s="3648"/>
      <c r="AJ50" s="3675">
        <v>0</v>
      </c>
      <c r="AK50" s="3685">
        <v>0</v>
      </c>
      <c r="AL50" s="3686"/>
      <c r="AM50" s="3687">
        <v>0</v>
      </c>
      <c r="AN50" s="3688">
        <v>0</v>
      </c>
      <c r="AO50" s="3688">
        <v>0</v>
      </c>
      <c r="AP50" s="3687">
        <v>0</v>
      </c>
      <c r="AQ50" s="3618"/>
      <c r="AR50" s="3689">
        <v>0</v>
      </c>
      <c r="AS50" s="3689" t="s">
        <v>4886</v>
      </c>
      <c r="AT50" s="3675"/>
      <c r="AU50" s="3690"/>
      <c r="AV50" s="3691"/>
      <c r="AW50" s="3690"/>
      <c r="AX50" s="3691"/>
      <c r="AY50" s="3690"/>
      <c r="AZ50" s="3691"/>
      <c r="BA50" s="3675"/>
      <c r="BB50" s="3691"/>
      <c r="BC50" s="3675"/>
      <c r="BD50" s="3691"/>
      <c r="BE50" s="3675"/>
      <c r="BF50" s="3691"/>
      <c r="BG50" s="3675"/>
      <c r="BH50" s="3675"/>
      <c r="BI50" s="3675"/>
      <c r="BJ50" s="3675"/>
      <c r="BK50" s="3675"/>
      <c r="BL50" s="3648"/>
      <c r="BM50" s="3675"/>
      <c r="BN50" s="3648"/>
      <c r="BO50" s="3692" t="s">
        <v>4886</v>
      </c>
      <c r="BP50" s="3693" t="s">
        <v>4886</v>
      </c>
      <c r="BQ50" s="3611">
        <v>0</v>
      </c>
      <c r="BR50" s="3691"/>
      <c r="BS50" s="3615"/>
      <c r="BT50" s="3648"/>
      <c r="BU50" s="3615"/>
      <c r="BV50" s="3648"/>
      <c r="BW50" s="3675"/>
      <c r="BX50" s="3690">
        <v>0</v>
      </c>
      <c r="BY50" s="3690">
        <v>0</v>
      </c>
      <c r="BZ50" s="3690"/>
      <c r="CA50" s="3690"/>
      <c r="CB50" s="3690"/>
      <c r="CC50" s="3690"/>
      <c r="CD50" s="3690"/>
      <c r="CE50" s="3618"/>
      <c r="CF50" s="3618"/>
      <c r="CG50" s="3618"/>
      <c r="CH50" s="3618"/>
      <c r="CI50" s="3618"/>
      <c r="CJ50" s="3618"/>
      <c r="CK50" s="3694"/>
      <c r="CL50" s="3695"/>
      <c r="CM50" s="3694"/>
      <c r="CN50" s="3694"/>
      <c r="CO50" s="3696"/>
      <c r="CP50" s="3694"/>
      <c r="CQ50" s="3694"/>
      <c r="CR50" s="3694"/>
      <c r="CS50" s="3697"/>
      <c r="CT50" s="3697"/>
      <c r="CU50" s="3698"/>
      <c r="CV50" s="3698"/>
      <c r="CW50" s="3698"/>
      <c r="CX50" s="3699" t="s">
        <v>5754</v>
      </c>
      <c r="CY50" s="3648"/>
      <c r="CZ50" s="3648"/>
      <c r="DA50" s="3648"/>
      <c r="DB50" s="3698"/>
      <c r="DC50" s="3700"/>
      <c r="DD50" s="3701"/>
    </row>
    <row r="51" spans="1:108" ht="20.100000000000001" customHeight="1">
      <c r="A51" s="3675">
        <v>544</v>
      </c>
      <c r="B51" s="3675" t="s">
        <v>5638</v>
      </c>
      <c r="C51" s="3602" t="s">
        <v>5639</v>
      </c>
      <c r="D51" s="3615">
        <v>3</v>
      </c>
      <c r="E51" s="3615"/>
      <c r="F51" s="3676"/>
      <c r="G51" s="3677" t="s">
        <v>5755</v>
      </c>
      <c r="H51" s="3677" t="s">
        <v>5755</v>
      </c>
      <c r="I51" s="3678" t="s">
        <v>5641</v>
      </c>
      <c r="J51" s="3618"/>
      <c r="K51" s="3618"/>
      <c r="L51" s="3615"/>
      <c r="M51" s="3618">
        <v>0</v>
      </c>
      <c r="N51" s="3618"/>
      <c r="O51" s="3618"/>
      <c r="P51" s="3618"/>
      <c r="Q51" s="3679"/>
      <c r="R51" s="3680">
        <v>21.77</v>
      </c>
      <c r="S51" s="3681">
        <v>17433.517644009102</v>
      </c>
      <c r="T51" s="3680">
        <v>11.9</v>
      </c>
      <c r="U51" s="3681">
        <v>31893.109243697501</v>
      </c>
      <c r="V51" s="3680">
        <v>379528</v>
      </c>
      <c r="W51" s="3680">
        <v>369000</v>
      </c>
      <c r="X51" s="3775">
        <v>21.48</v>
      </c>
      <c r="Y51" s="3683">
        <v>17433.517644009102</v>
      </c>
      <c r="Z51" s="3684" t="s">
        <v>5756</v>
      </c>
      <c r="AA51" s="3683">
        <v>31468.240000000002</v>
      </c>
      <c r="AB51" s="3684">
        <v>374472</v>
      </c>
      <c r="AC51" s="3648"/>
      <c r="AD51" s="3648"/>
      <c r="AE51" s="3648"/>
      <c r="AF51" s="3648"/>
      <c r="AG51" s="3648"/>
      <c r="AH51" s="3648"/>
      <c r="AI51" s="3648"/>
      <c r="AJ51" s="3675">
        <v>0</v>
      </c>
      <c r="AK51" s="3685">
        <v>0</v>
      </c>
      <c r="AL51" s="3686"/>
      <c r="AM51" s="3687">
        <v>0</v>
      </c>
      <c r="AN51" s="3688">
        <v>0</v>
      </c>
      <c r="AO51" s="3688">
        <v>0</v>
      </c>
      <c r="AP51" s="3687">
        <v>0</v>
      </c>
      <c r="AQ51" s="3618"/>
      <c r="AR51" s="3689">
        <v>0</v>
      </c>
      <c r="AS51" s="3689" t="s">
        <v>4886</v>
      </c>
      <c r="AT51" s="3675"/>
      <c r="AU51" s="3690"/>
      <c r="AV51" s="3691"/>
      <c r="AW51" s="3690"/>
      <c r="AX51" s="3691"/>
      <c r="AY51" s="3690"/>
      <c r="AZ51" s="3691"/>
      <c r="BA51" s="3675"/>
      <c r="BB51" s="3691"/>
      <c r="BC51" s="3675"/>
      <c r="BD51" s="3691"/>
      <c r="BE51" s="3675"/>
      <c r="BF51" s="3691"/>
      <c r="BG51" s="3675"/>
      <c r="BH51" s="3675"/>
      <c r="BI51" s="3675"/>
      <c r="BJ51" s="3675"/>
      <c r="BK51" s="3675"/>
      <c r="BL51" s="3648"/>
      <c r="BM51" s="3675"/>
      <c r="BN51" s="3648"/>
      <c r="BO51" s="3692" t="s">
        <v>4886</v>
      </c>
      <c r="BP51" s="3693" t="s">
        <v>4886</v>
      </c>
      <c r="BQ51" s="3611">
        <v>0</v>
      </c>
      <c r="BR51" s="3691"/>
      <c r="BS51" s="3615"/>
      <c r="BT51" s="3648"/>
      <c r="BU51" s="3615"/>
      <c r="BV51" s="3648"/>
      <c r="BW51" s="3675"/>
      <c r="BX51" s="3690">
        <v>0</v>
      </c>
      <c r="BY51" s="3690">
        <v>0</v>
      </c>
      <c r="BZ51" s="3690"/>
      <c r="CA51" s="3690"/>
      <c r="CB51" s="3690"/>
      <c r="CC51" s="3690"/>
      <c r="CD51" s="3690"/>
      <c r="CE51" s="3618"/>
      <c r="CF51" s="3618"/>
      <c r="CG51" s="3618"/>
      <c r="CH51" s="3618"/>
      <c r="CI51" s="3618"/>
      <c r="CJ51" s="3618"/>
      <c r="CK51" s="3694"/>
      <c r="CL51" s="3695"/>
      <c r="CM51" s="3694"/>
      <c r="CN51" s="3694"/>
      <c r="CO51" s="3696"/>
      <c r="CP51" s="3694"/>
      <c r="CQ51" s="3694"/>
      <c r="CR51" s="3694"/>
      <c r="CS51" s="3697"/>
      <c r="CT51" s="3697"/>
      <c r="CU51" s="3698"/>
      <c r="CV51" s="3698"/>
      <c r="CW51" s="3698"/>
      <c r="CX51" s="3699" t="s">
        <v>5757</v>
      </c>
      <c r="CY51" s="3648"/>
      <c r="CZ51" s="3648"/>
      <c r="DA51" s="3648"/>
      <c r="DB51" s="3698"/>
      <c r="DC51" s="3700"/>
      <c r="DD51" s="3701"/>
    </row>
    <row r="52" spans="1:108" ht="20.100000000000001" customHeight="1">
      <c r="A52" s="3675">
        <v>545</v>
      </c>
      <c r="B52" s="3675" t="s">
        <v>5638</v>
      </c>
      <c r="C52" s="3602" t="s">
        <v>5639</v>
      </c>
      <c r="D52" s="3615">
        <v>3</v>
      </c>
      <c r="E52" s="3615"/>
      <c r="F52" s="3676"/>
      <c r="G52" s="3677" t="s">
        <v>5758</v>
      </c>
      <c r="H52" s="3677" t="s">
        <v>5758</v>
      </c>
      <c r="I52" s="3678" t="s">
        <v>5641</v>
      </c>
      <c r="J52" s="3618"/>
      <c r="K52" s="3618"/>
      <c r="L52" s="3615"/>
      <c r="M52" s="3618">
        <v>0</v>
      </c>
      <c r="N52" s="3618"/>
      <c r="O52" s="3618"/>
      <c r="P52" s="3618"/>
      <c r="Q52" s="3679"/>
      <c r="R52" s="3680">
        <v>12.99</v>
      </c>
      <c r="S52" s="3681">
        <v>17433.517644009102</v>
      </c>
      <c r="T52" s="3680">
        <v>7.1</v>
      </c>
      <c r="U52" s="3681">
        <v>31895.915492957702</v>
      </c>
      <c r="V52" s="3680">
        <v>226461</v>
      </c>
      <c r="W52" s="3680">
        <v>220000</v>
      </c>
      <c r="X52" s="3775">
        <v>12.82</v>
      </c>
      <c r="Y52" s="3683">
        <v>17433.517644009102</v>
      </c>
      <c r="Z52" s="3684" t="s">
        <v>5659</v>
      </c>
      <c r="AA52" s="3683">
        <v>31478.59</v>
      </c>
      <c r="AB52" s="3684">
        <v>223498</v>
      </c>
      <c r="AC52" s="3648"/>
      <c r="AD52" s="3648"/>
      <c r="AE52" s="3648"/>
      <c r="AF52" s="3648"/>
      <c r="AG52" s="3648"/>
      <c r="AH52" s="3648"/>
      <c r="AI52" s="3648"/>
      <c r="AJ52" s="3675">
        <v>0</v>
      </c>
      <c r="AK52" s="3685">
        <v>0</v>
      </c>
      <c r="AL52" s="3686"/>
      <c r="AM52" s="3687">
        <v>0</v>
      </c>
      <c r="AN52" s="3688">
        <v>0</v>
      </c>
      <c r="AO52" s="3688">
        <v>0</v>
      </c>
      <c r="AP52" s="3687">
        <v>0</v>
      </c>
      <c r="AQ52" s="3618"/>
      <c r="AR52" s="3689">
        <v>0</v>
      </c>
      <c r="AS52" s="3689" t="s">
        <v>4886</v>
      </c>
      <c r="AT52" s="3675"/>
      <c r="AU52" s="3690"/>
      <c r="AV52" s="3691"/>
      <c r="AW52" s="3690"/>
      <c r="AX52" s="3691"/>
      <c r="AY52" s="3690"/>
      <c r="AZ52" s="3691"/>
      <c r="BA52" s="3675"/>
      <c r="BB52" s="3691"/>
      <c r="BC52" s="3675"/>
      <c r="BD52" s="3691"/>
      <c r="BE52" s="3675"/>
      <c r="BF52" s="3691"/>
      <c r="BG52" s="3675"/>
      <c r="BH52" s="3675"/>
      <c r="BI52" s="3675"/>
      <c r="BJ52" s="3675"/>
      <c r="BK52" s="3675"/>
      <c r="BL52" s="3648"/>
      <c r="BM52" s="3675"/>
      <c r="BN52" s="3648"/>
      <c r="BO52" s="3692" t="s">
        <v>4886</v>
      </c>
      <c r="BP52" s="3693" t="s">
        <v>4886</v>
      </c>
      <c r="BQ52" s="3611">
        <v>0</v>
      </c>
      <c r="BR52" s="3691"/>
      <c r="BS52" s="3615"/>
      <c r="BT52" s="3648"/>
      <c r="BU52" s="3615"/>
      <c r="BV52" s="3648"/>
      <c r="BW52" s="3675"/>
      <c r="BX52" s="3690">
        <v>0</v>
      </c>
      <c r="BY52" s="3690">
        <v>0</v>
      </c>
      <c r="BZ52" s="3690"/>
      <c r="CA52" s="3690"/>
      <c r="CB52" s="3690"/>
      <c r="CC52" s="3690"/>
      <c r="CD52" s="3690"/>
      <c r="CE52" s="3618"/>
      <c r="CF52" s="3618"/>
      <c r="CG52" s="3618"/>
      <c r="CH52" s="3618"/>
      <c r="CI52" s="3618"/>
      <c r="CJ52" s="3618"/>
      <c r="CK52" s="3694"/>
      <c r="CL52" s="3695"/>
      <c r="CM52" s="3694"/>
      <c r="CN52" s="3694"/>
      <c r="CO52" s="3696"/>
      <c r="CP52" s="3694"/>
      <c r="CQ52" s="3694"/>
      <c r="CR52" s="3694"/>
      <c r="CS52" s="3697"/>
      <c r="CT52" s="3697"/>
      <c r="CU52" s="3698"/>
      <c r="CV52" s="3698"/>
      <c r="CW52" s="3698"/>
      <c r="CX52" s="3699" t="s">
        <v>5759</v>
      </c>
      <c r="CY52" s="3648"/>
      <c r="CZ52" s="3648"/>
      <c r="DA52" s="3648"/>
      <c r="DB52" s="3698"/>
      <c r="DC52" s="3700"/>
      <c r="DD52" s="3701"/>
    </row>
    <row r="53" spans="1:108" ht="20.100000000000001" customHeight="1">
      <c r="A53" s="3675">
        <v>546</v>
      </c>
      <c r="B53" s="3675" t="s">
        <v>5638</v>
      </c>
      <c r="C53" s="3602" t="s">
        <v>5639</v>
      </c>
      <c r="D53" s="3615">
        <v>3</v>
      </c>
      <c r="E53" s="3615"/>
      <c r="F53" s="3676"/>
      <c r="G53" s="3677" t="s">
        <v>5760</v>
      </c>
      <c r="H53" s="3677" t="s">
        <v>5760</v>
      </c>
      <c r="I53" s="3678" t="s">
        <v>5641</v>
      </c>
      <c r="J53" s="3618"/>
      <c r="K53" s="3618"/>
      <c r="L53" s="3615"/>
      <c r="M53" s="3618">
        <v>0</v>
      </c>
      <c r="N53" s="3618"/>
      <c r="O53" s="3618"/>
      <c r="P53" s="3618"/>
      <c r="Q53" s="3679"/>
      <c r="R53" s="3680">
        <v>17</v>
      </c>
      <c r="S53" s="3681">
        <v>17433.517644009102</v>
      </c>
      <c r="T53" s="3680">
        <v>9.2899999999999991</v>
      </c>
      <c r="U53" s="3681">
        <v>31902.045209903099</v>
      </c>
      <c r="V53" s="3680">
        <v>296370</v>
      </c>
      <c r="W53" s="3680">
        <v>288000</v>
      </c>
      <c r="X53" s="3775">
        <v>16.77</v>
      </c>
      <c r="Y53" s="3683">
        <v>17433.517644009102</v>
      </c>
      <c r="Z53" s="3684" t="s">
        <v>5761</v>
      </c>
      <c r="AA53" s="3683">
        <v>31470.400000000001</v>
      </c>
      <c r="AB53" s="3684">
        <v>292360</v>
      </c>
      <c r="AC53" s="3648"/>
      <c r="AD53" s="3648"/>
      <c r="AE53" s="3648"/>
      <c r="AF53" s="3648"/>
      <c r="AG53" s="3648"/>
      <c r="AH53" s="3648"/>
      <c r="AI53" s="3648"/>
      <c r="AJ53" s="3675">
        <v>0</v>
      </c>
      <c r="AK53" s="3685">
        <v>0</v>
      </c>
      <c r="AL53" s="3686"/>
      <c r="AM53" s="3687">
        <v>0</v>
      </c>
      <c r="AN53" s="3688">
        <v>0</v>
      </c>
      <c r="AO53" s="3688">
        <v>0</v>
      </c>
      <c r="AP53" s="3687">
        <v>0</v>
      </c>
      <c r="AQ53" s="3618"/>
      <c r="AR53" s="3689">
        <v>0</v>
      </c>
      <c r="AS53" s="3689" t="s">
        <v>4886</v>
      </c>
      <c r="AT53" s="3675"/>
      <c r="AU53" s="3690"/>
      <c r="AV53" s="3691"/>
      <c r="AW53" s="3690"/>
      <c r="AX53" s="3691"/>
      <c r="AY53" s="3690"/>
      <c r="AZ53" s="3691"/>
      <c r="BA53" s="3675"/>
      <c r="BB53" s="3691"/>
      <c r="BC53" s="3675"/>
      <c r="BD53" s="3691"/>
      <c r="BE53" s="3675"/>
      <c r="BF53" s="3691"/>
      <c r="BG53" s="3675"/>
      <c r="BH53" s="3675"/>
      <c r="BI53" s="3675"/>
      <c r="BJ53" s="3675"/>
      <c r="BK53" s="3675"/>
      <c r="BL53" s="3648"/>
      <c r="BM53" s="3675"/>
      <c r="BN53" s="3648"/>
      <c r="BO53" s="3692" t="s">
        <v>4886</v>
      </c>
      <c r="BP53" s="3693" t="s">
        <v>4886</v>
      </c>
      <c r="BQ53" s="3611">
        <v>0</v>
      </c>
      <c r="BR53" s="3691"/>
      <c r="BS53" s="3615"/>
      <c r="BT53" s="3648"/>
      <c r="BU53" s="3615"/>
      <c r="BV53" s="3648"/>
      <c r="BW53" s="3675"/>
      <c r="BX53" s="3690">
        <v>0</v>
      </c>
      <c r="BY53" s="3690">
        <v>0</v>
      </c>
      <c r="BZ53" s="3690"/>
      <c r="CA53" s="3690"/>
      <c r="CB53" s="3690"/>
      <c r="CC53" s="3690"/>
      <c r="CD53" s="3690"/>
      <c r="CE53" s="3618"/>
      <c r="CF53" s="3618"/>
      <c r="CG53" s="3618"/>
      <c r="CH53" s="3618"/>
      <c r="CI53" s="3618"/>
      <c r="CJ53" s="3618"/>
      <c r="CK53" s="3694"/>
      <c r="CL53" s="3695"/>
      <c r="CM53" s="3694"/>
      <c r="CN53" s="3694"/>
      <c r="CO53" s="3696"/>
      <c r="CP53" s="3694"/>
      <c r="CQ53" s="3694"/>
      <c r="CR53" s="3694"/>
      <c r="CS53" s="3697"/>
      <c r="CT53" s="3697"/>
      <c r="CU53" s="3698"/>
      <c r="CV53" s="3698"/>
      <c r="CW53" s="3698"/>
      <c r="CX53" s="3699" t="s">
        <v>5762</v>
      </c>
      <c r="CY53" s="3648"/>
      <c r="CZ53" s="3648"/>
      <c r="DA53" s="3648"/>
      <c r="DB53" s="3698"/>
      <c r="DC53" s="3700"/>
      <c r="DD53" s="3701"/>
    </row>
    <row r="54" spans="1:108" ht="20.100000000000001" customHeight="1">
      <c r="A54" s="3675">
        <v>547</v>
      </c>
      <c r="B54" s="3675" t="s">
        <v>5638</v>
      </c>
      <c r="C54" s="3602" t="s">
        <v>5639</v>
      </c>
      <c r="D54" s="3615">
        <v>3</v>
      </c>
      <c r="E54" s="3615"/>
      <c r="F54" s="3676"/>
      <c r="G54" s="3677" t="s">
        <v>5763</v>
      </c>
      <c r="H54" s="3677" t="s">
        <v>5763</v>
      </c>
      <c r="I54" s="3678" t="s">
        <v>5641</v>
      </c>
      <c r="J54" s="3618"/>
      <c r="K54" s="3618"/>
      <c r="L54" s="3615"/>
      <c r="M54" s="3618">
        <v>0</v>
      </c>
      <c r="N54" s="3618"/>
      <c r="O54" s="3618"/>
      <c r="P54" s="3618"/>
      <c r="Q54" s="3679"/>
      <c r="R54" s="3680">
        <v>11.44</v>
      </c>
      <c r="S54" s="3681">
        <v>17433.517644009102</v>
      </c>
      <c r="T54" s="3680">
        <v>6.25</v>
      </c>
      <c r="U54" s="3681">
        <v>31910.240000000002</v>
      </c>
      <c r="V54" s="3680">
        <v>199439</v>
      </c>
      <c r="W54" s="3680">
        <v>194000</v>
      </c>
      <c r="X54" s="3775">
        <v>11.28</v>
      </c>
      <c r="Y54" s="3683">
        <v>17433.517644009102</v>
      </c>
      <c r="Z54" s="3684" t="s">
        <v>5662</v>
      </c>
      <c r="AA54" s="3683">
        <v>31464</v>
      </c>
      <c r="AB54" s="3684">
        <v>196650</v>
      </c>
      <c r="AC54" s="3648"/>
      <c r="AD54" s="3648"/>
      <c r="AE54" s="3648"/>
      <c r="AF54" s="3648"/>
      <c r="AG54" s="3648"/>
      <c r="AH54" s="3648"/>
      <c r="AI54" s="3648"/>
      <c r="AJ54" s="3675">
        <v>0</v>
      </c>
      <c r="AK54" s="3685">
        <v>0</v>
      </c>
      <c r="AL54" s="3686"/>
      <c r="AM54" s="3687">
        <v>0</v>
      </c>
      <c r="AN54" s="3688">
        <v>0</v>
      </c>
      <c r="AO54" s="3688">
        <v>0</v>
      </c>
      <c r="AP54" s="3687">
        <v>0</v>
      </c>
      <c r="AQ54" s="3618"/>
      <c r="AR54" s="3689">
        <v>0</v>
      </c>
      <c r="AS54" s="3689" t="s">
        <v>4886</v>
      </c>
      <c r="AT54" s="3675"/>
      <c r="AU54" s="3690"/>
      <c r="AV54" s="3691"/>
      <c r="AW54" s="3690"/>
      <c r="AX54" s="3691"/>
      <c r="AY54" s="3690"/>
      <c r="AZ54" s="3691"/>
      <c r="BA54" s="3675"/>
      <c r="BB54" s="3691"/>
      <c r="BC54" s="3675"/>
      <c r="BD54" s="3691"/>
      <c r="BE54" s="3675"/>
      <c r="BF54" s="3691"/>
      <c r="BG54" s="3675"/>
      <c r="BH54" s="3675"/>
      <c r="BI54" s="3675"/>
      <c r="BJ54" s="3675"/>
      <c r="BK54" s="3675"/>
      <c r="BL54" s="3648"/>
      <c r="BM54" s="3675"/>
      <c r="BN54" s="3648"/>
      <c r="BO54" s="3692" t="s">
        <v>4886</v>
      </c>
      <c r="BP54" s="3693" t="s">
        <v>4886</v>
      </c>
      <c r="BQ54" s="3611">
        <v>0</v>
      </c>
      <c r="BR54" s="3691"/>
      <c r="BS54" s="3615"/>
      <c r="BT54" s="3648"/>
      <c r="BU54" s="3615"/>
      <c r="BV54" s="3648"/>
      <c r="BW54" s="3675"/>
      <c r="BX54" s="3690">
        <v>0</v>
      </c>
      <c r="BY54" s="3690">
        <v>0</v>
      </c>
      <c r="BZ54" s="3690"/>
      <c r="CA54" s="3690"/>
      <c r="CB54" s="3690"/>
      <c r="CC54" s="3690"/>
      <c r="CD54" s="3690"/>
      <c r="CE54" s="3618"/>
      <c r="CF54" s="3618"/>
      <c r="CG54" s="3618"/>
      <c r="CH54" s="3618"/>
      <c r="CI54" s="3618"/>
      <c r="CJ54" s="3618"/>
      <c r="CK54" s="3694"/>
      <c r="CL54" s="3695"/>
      <c r="CM54" s="3694"/>
      <c r="CN54" s="3694"/>
      <c r="CO54" s="3696"/>
      <c r="CP54" s="3694"/>
      <c r="CQ54" s="3694"/>
      <c r="CR54" s="3694"/>
      <c r="CS54" s="3697"/>
      <c r="CT54" s="3697"/>
      <c r="CU54" s="3698"/>
      <c r="CV54" s="3698"/>
      <c r="CW54" s="3698"/>
      <c r="CX54" s="3699" t="s">
        <v>5764</v>
      </c>
      <c r="CY54" s="3648"/>
      <c r="CZ54" s="3648"/>
      <c r="DA54" s="3648"/>
      <c r="DB54" s="3698"/>
      <c r="DC54" s="3700"/>
      <c r="DD54" s="3701"/>
    </row>
    <row r="55" spans="1:108" ht="20.100000000000001" customHeight="1">
      <c r="A55" s="3675">
        <v>548</v>
      </c>
      <c r="B55" s="3675" t="s">
        <v>5638</v>
      </c>
      <c r="C55" s="3602" t="s">
        <v>5639</v>
      </c>
      <c r="D55" s="3615">
        <v>3</v>
      </c>
      <c r="E55" s="3615"/>
      <c r="F55" s="3676"/>
      <c r="G55" s="3677" t="s">
        <v>5765</v>
      </c>
      <c r="H55" s="3677" t="s">
        <v>5765</v>
      </c>
      <c r="I55" s="3678" t="s">
        <v>5641</v>
      </c>
      <c r="J55" s="3618"/>
      <c r="K55" s="3618"/>
      <c r="L55" s="3615"/>
      <c r="M55" s="3618">
        <v>0</v>
      </c>
      <c r="N55" s="3618"/>
      <c r="O55" s="3618"/>
      <c r="P55" s="3618"/>
      <c r="Q55" s="3679"/>
      <c r="R55" s="3680">
        <v>12.99</v>
      </c>
      <c r="S55" s="3681">
        <v>17433.517644009102</v>
      </c>
      <c r="T55" s="3680">
        <v>7.1</v>
      </c>
      <c r="U55" s="3681">
        <v>31895.915492957702</v>
      </c>
      <c r="V55" s="3680">
        <v>226461</v>
      </c>
      <c r="W55" s="3680">
        <v>220000</v>
      </c>
      <c r="X55" s="3775">
        <v>12.82</v>
      </c>
      <c r="Y55" s="3683">
        <v>17433.517644009102</v>
      </c>
      <c r="Z55" s="3684" t="s">
        <v>5659</v>
      </c>
      <c r="AA55" s="3683">
        <v>31478.59</v>
      </c>
      <c r="AB55" s="3684">
        <v>223498</v>
      </c>
      <c r="AC55" s="3648"/>
      <c r="AD55" s="3648"/>
      <c r="AE55" s="3648"/>
      <c r="AF55" s="3648"/>
      <c r="AG55" s="3648"/>
      <c r="AH55" s="3648"/>
      <c r="AI55" s="3648"/>
      <c r="AJ55" s="3675">
        <v>0</v>
      </c>
      <c r="AK55" s="3685">
        <v>0</v>
      </c>
      <c r="AL55" s="3686"/>
      <c r="AM55" s="3687">
        <v>0</v>
      </c>
      <c r="AN55" s="3688">
        <v>0</v>
      </c>
      <c r="AO55" s="3688">
        <v>0</v>
      </c>
      <c r="AP55" s="3687">
        <v>0</v>
      </c>
      <c r="AQ55" s="3618"/>
      <c r="AR55" s="3689">
        <v>0</v>
      </c>
      <c r="AS55" s="3689" t="s">
        <v>4886</v>
      </c>
      <c r="AT55" s="3675"/>
      <c r="AU55" s="3690"/>
      <c r="AV55" s="3691"/>
      <c r="AW55" s="3690"/>
      <c r="AX55" s="3691"/>
      <c r="AY55" s="3690"/>
      <c r="AZ55" s="3691"/>
      <c r="BA55" s="3675"/>
      <c r="BB55" s="3691"/>
      <c r="BC55" s="3675"/>
      <c r="BD55" s="3691"/>
      <c r="BE55" s="3675"/>
      <c r="BF55" s="3691"/>
      <c r="BG55" s="3675"/>
      <c r="BH55" s="3675"/>
      <c r="BI55" s="3675"/>
      <c r="BJ55" s="3675"/>
      <c r="BK55" s="3675"/>
      <c r="BL55" s="3648"/>
      <c r="BM55" s="3675"/>
      <c r="BN55" s="3648"/>
      <c r="BO55" s="3692" t="s">
        <v>4886</v>
      </c>
      <c r="BP55" s="3693" t="s">
        <v>4886</v>
      </c>
      <c r="BQ55" s="3611">
        <v>0</v>
      </c>
      <c r="BR55" s="3691"/>
      <c r="BS55" s="3615"/>
      <c r="BT55" s="3648"/>
      <c r="BU55" s="3615"/>
      <c r="BV55" s="3648"/>
      <c r="BW55" s="3675"/>
      <c r="BX55" s="3690">
        <v>0</v>
      </c>
      <c r="BY55" s="3690">
        <v>0</v>
      </c>
      <c r="BZ55" s="3690"/>
      <c r="CA55" s="3690"/>
      <c r="CB55" s="3690"/>
      <c r="CC55" s="3690"/>
      <c r="CD55" s="3690"/>
      <c r="CE55" s="3618"/>
      <c r="CF55" s="3618"/>
      <c r="CG55" s="3618"/>
      <c r="CH55" s="3618"/>
      <c r="CI55" s="3618"/>
      <c r="CJ55" s="3618"/>
      <c r="CK55" s="3694"/>
      <c r="CL55" s="3695"/>
      <c r="CM55" s="3694"/>
      <c r="CN55" s="3694"/>
      <c r="CO55" s="3696"/>
      <c r="CP55" s="3694"/>
      <c r="CQ55" s="3694"/>
      <c r="CR55" s="3694"/>
      <c r="CS55" s="3697"/>
      <c r="CT55" s="3697"/>
      <c r="CU55" s="3698"/>
      <c r="CV55" s="3698"/>
      <c r="CW55" s="3698"/>
      <c r="CX55" s="3699" t="s">
        <v>5766</v>
      </c>
      <c r="CY55" s="3648"/>
      <c r="CZ55" s="3648"/>
      <c r="DA55" s="3648"/>
      <c r="DB55" s="3698"/>
      <c r="DC55" s="3700"/>
      <c r="DD55" s="3701"/>
    </row>
    <row r="56" spans="1:108" ht="20.100000000000001" customHeight="1">
      <c r="A56" s="3675">
        <v>549</v>
      </c>
      <c r="B56" s="3675" t="s">
        <v>5638</v>
      </c>
      <c r="C56" s="3602" t="s">
        <v>5639</v>
      </c>
      <c r="D56" s="3615">
        <v>3</v>
      </c>
      <c r="E56" s="3615"/>
      <c r="F56" s="3676"/>
      <c r="G56" s="3677" t="s">
        <v>5767</v>
      </c>
      <c r="H56" s="3677" t="s">
        <v>5767</v>
      </c>
      <c r="I56" s="3678" t="s">
        <v>5641</v>
      </c>
      <c r="J56" s="3618"/>
      <c r="K56" s="3618"/>
      <c r="L56" s="3615"/>
      <c r="M56" s="3618">
        <v>0</v>
      </c>
      <c r="N56" s="3618"/>
      <c r="O56" s="3618"/>
      <c r="P56" s="3618"/>
      <c r="Q56" s="3679"/>
      <c r="R56" s="3680">
        <v>11.95</v>
      </c>
      <c r="S56" s="3681">
        <v>17433.517644009102</v>
      </c>
      <c r="T56" s="3680">
        <v>6.53</v>
      </c>
      <c r="U56" s="3681">
        <v>31903.675344563599</v>
      </c>
      <c r="V56" s="3680">
        <v>208331</v>
      </c>
      <c r="W56" s="3680">
        <v>203000</v>
      </c>
      <c r="X56" s="3775">
        <v>11.79</v>
      </c>
      <c r="Y56" s="3683">
        <v>17433.517644009102</v>
      </c>
      <c r="Z56" s="3684" t="s">
        <v>5656</v>
      </c>
      <c r="AA56" s="3683">
        <v>31476.42</v>
      </c>
      <c r="AB56" s="3684">
        <v>205541</v>
      </c>
      <c r="AC56" s="3648"/>
      <c r="AD56" s="3648"/>
      <c r="AE56" s="3648"/>
      <c r="AF56" s="3648"/>
      <c r="AG56" s="3648"/>
      <c r="AH56" s="3648"/>
      <c r="AI56" s="3648"/>
      <c r="AJ56" s="3675">
        <v>0</v>
      </c>
      <c r="AK56" s="3685">
        <v>0</v>
      </c>
      <c r="AL56" s="3686"/>
      <c r="AM56" s="3687">
        <v>0</v>
      </c>
      <c r="AN56" s="3688">
        <v>0</v>
      </c>
      <c r="AO56" s="3688">
        <v>0</v>
      </c>
      <c r="AP56" s="3687">
        <v>0</v>
      </c>
      <c r="AQ56" s="3618"/>
      <c r="AR56" s="3689">
        <v>0</v>
      </c>
      <c r="AS56" s="3689" t="s">
        <v>4886</v>
      </c>
      <c r="AT56" s="3675"/>
      <c r="AU56" s="3690"/>
      <c r="AV56" s="3691"/>
      <c r="AW56" s="3690"/>
      <c r="AX56" s="3691"/>
      <c r="AY56" s="3690"/>
      <c r="AZ56" s="3691"/>
      <c r="BA56" s="3675"/>
      <c r="BB56" s="3691"/>
      <c r="BC56" s="3675"/>
      <c r="BD56" s="3691"/>
      <c r="BE56" s="3675"/>
      <c r="BF56" s="3691"/>
      <c r="BG56" s="3675"/>
      <c r="BH56" s="3675"/>
      <c r="BI56" s="3675"/>
      <c r="BJ56" s="3675"/>
      <c r="BK56" s="3675"/>
      <c r="BL56" s="3648"/>
      <c r="BM56" s="3675"/>
      <c r="BN56" s="3648"/>
      <c r="BO56" s="3692" t="s">
        <v>4886</v>
      </c>
      <c r="BP56" s="3693" t="s">
        <v>4886</v>
      </c>
      <c r="BQ56" s="3611">
        <v>0</v>
      </c>
      <c r="BR56" s="3691"/>
      <c r="BS56" s="3615"/>
      <c r="BT56" s="3648"/>
      <c r="BU56" s="3615"/>
      <c r="BV56" s="3648"/>
      <c r="BW56" s="3675"/>
      <c r="BX56" s="3690">
        <v>0</v>
      </c>
      <c r="BY56" s="3690">
        <v>0</v>
      </c>
      <c r="BZ56" s="3690"/>
      <c r="CA56" s="3690"/>
      <c r="CB56" s="3690"/>
      <c r="CC56" s="3690"/>
      <c r="CD56" s="3690"/>
      <c r="CE56" s="3618"/>
      <c r="CF56" s="3618"/>
      <c r="CG56" s="3618"/>
      <c r="CH56" s="3618"/>
      <c r="CI56" s="3618"/>
      <c r="CJ56" s="3618"/>
      <c r="CK56" s="3694"/>
      <c r="CL56" s="3695"/>
      <c r="CM56" s="3694"/>
      <c r="CN56" s="3694"/>
      <c r="CO56" s="3696"/>
      <c r="CP56" s="3694"/>
      <c r="CQ56" s="3694"/>
      <c r="CR56" s="3694"/>
      <c r="CS56" s="3697"/>
      <c r="CT56" s="3697"/>
      <c r="CU56" s="3698"/>
      <c r="CV56" s="3698"/>
      <c r="CW56" s="3698"/>
      <c r="CX56" s="3699" t="s">
        <v>5768</v>
      </c>
      <c r="CY56" s="3648"/>
      <c r="CZ56" s="3648"/>
      <c r="DA56" s="3648"/>
      <c r="DB56" s="3698"/>
      <c r="DC56" s="3700"/>
      <c r="DD56" s="3701"/>
    </row>
    <row r="57" spans="1:108" ht="20.100000000000001" customHeight="1">
      <c r="A57" s="3675">
        <v>550</v>
      </c>
      <c r="B57" s="3675" t="s">
        <v>5638</v>
      </c>
      <c r="C57" s="3602" t="s">
        <v>5639</v>
      </c>
      <c r="D57" s="3615">
        <v>3</v>
      </c>
      <c r="E57" s="3615"/>
      <c r="F57" s="3676"/>
      <c r="G57" s="3677" t="s">
        <v>5769</v>
      </c>
      <c r="H57" s="3677" t="s">
        <v>5769</v>
      </c>
      <c r="I57" s="3678" t="s">
        <v>5641</v>
      </c>
      <c r="J57" s="3618"/>
      <c r="K57" s="3618"/>
      <c r="L57" s="3615"/>
      <c r="M57" s="3618">
        <v>0</v>
      </c>
      <c r="N57" s="3618"/>
      <c r="O57" s="3618"/>
      <c r="P57" s="3618"/>
      <c r="Q57" s="3679"/>
      <c r="R57" s="3680">
        <v>11.44</v>
      </c>
      <c r="S57" s="3681">
        <v>17433.517644009102</v>
      </c>
      <c r="T57" s="3680">
        <v>6.25</v>
      </c>
      <c r="U57" s="3681">
        <v>31910.240000000002</v>
      </c>
      <c r="V57" s="3680">
        <v>199439</v>
      </c>
      <c r="W57" s="3680">
        <v>194000</v>
      </c>
      <c r="X57" s="3775">
        <v>11.28</v>
      </c>
      <c r="Y57" s="3683">
        <v>17433.517644009102</v>
      </c>
      <c r="Z57" s="3684" t="s">
        <v>5662</v>
      </c>
      <c r="AA57" s="3683">
        <v>31464</v>
      </c>
      <c r="AB57" s="3684">
        <v>196650</v>
      </c>
      <c r="AC57" s="3648"/>
      <c r="AD57" s="3648"/>
      <c r="AE57" s="3648"/>
      <c r="AF57" s="3648"/>
      <c r="AG57" s="3648"/>
      <c r="AH57" s="3648"/>
      <c r="AI57" s="3648"/>
      <c r="AJ57" s="3675">
        <v>0</v>
      </c>
      <c r="AK57" s="3685">
        <v>0</v>
      </c>
      <c r="AL57" s="3686"/>
      <c r="AM57" s="3687">
        <v>0</v>
      </c>
      <c r="AN57" s="3688">
        <v>0</v>
      </c>
      <c r="AO57" s="3688">
        <v>0</v>
      </c>
      <c r="AP57" s="3687">
        <v>0</v>
      </c>
      <c r="AQ57" s="3618"/>
      <c r="AR57" s="3689">
        <v>0</v>
      </c>
      <c r="AS57" s="3689" t="s">
        <v>4886</v>
      </c>
      <c r="AT57" s="3675"/>
      <c r="AU57" s="3690"/>
      <c r="AV57" s="3691"/>
      <c r="AW57" s="3690"/>
      <c r="AX57" s="3691"/>
      <c r="AY57" s="3690"/>
      <c r="AZ57" s="3691"/>
      <c r="BA57" s="3675"/>
      <c r="BB57" s="3691"/>
      <c r="BC57" s="3675"/>
      <c r="BD57" s="3691"/>
      <c r="BE57" s="3675"/>
      <c r="BF57" s="3691"/>
      <c r="BG57" s="3675"/>
      <c r="BH57" s="3675"/>
      <c r="BI57" s="3675"/>
      <c r="BJ57" s="3675"/>
      <c r="BK57" s="3675"/>
      <c r="BL57" s="3648"/>
      <c r="BM57" s="3675"/>
      <c r="BN57" s="3648"/>
      <c r="BO57" s="3692" t="s">
        <v>4886</v>
      </c>
      <c r="BP57" s="3693" t="s">
        <v>4886</v>
      </c>
      <c r="BQ57" s="3611">
        <v>0</v>
      </c>
      <c r="BR57" s="3691"/>
      <c r="BS57" s="3615"/>
      <c r="BT57" s="3648"/>
      <c r="BU57" s="3615"/>
      <c r="BV57" s="3648"/>
      <c r="BW57" s="3675"/>
      <c r="BX57" s="3690">
        <v>0</v>
      </c>
      <c r="BY57" s="3690">
        <v>0</v>
      </c>
      <c r="BZ57" s="3690"/>
      <c r="CA57" s="3690"/>
      <c r="CB57" s="3690"/>
      <c r="CC57" s="3690"/>
      <c r="CD57" s="3690"/>
      <c r="CE57" s="3618"/>
      <c r="CF57" s="3618"/>
      <c r="CG57" s="3618"/>
      <c r="CH57" s="3618"/>
      <c r="CI57" s="3618"/>
      <c r="CJ57" s="3618"/>
      <c r="CK57" s="3694"/>
      <c r="CL57" s="3695"/>
      <c r="CM57" s="3694"/>
      <c r="CN57" s="3694"/>
      <c r="CO57" s="3696"/>
      <c r="CP57" s="3694"/>
      <c r="CQ57" s="3694"/>
      <c r="CR57" s="3694"/>
      <c r="CS57" s="3697"/>
      <c r="CT57" s="3697"/>
      <c r="CU57" s="3698"/>
      <c r="CV57" s="3698"/>
      <c r="CW57" s="3698"/>
      <c r="CX57" s="3699" t="s">
        <v>5770</v>
      </c>
      <c r="CY57" s="3648"/>
      <c r="CZ57" s="3648"/>
      <c r="DA57" s="3648"/>
      <c r="DB57" s="3698"/>
      <c r="DC57" s="3700"/>
      <c r="DD57" s="3701"/>
    </row>
    <row r="58" spans="1:108" ht="20.100000000000001" customHeight="1">
      <c r="A58" s="3675">
        <v>551</v>
      </c>
      <c r="B58" s="3675" t="s">
        <v>5638</v>
      </c>
      <c r="C58" s="3602" t="s">
        <v>5639</v>
      </c>
      <c r="D58" s="3615">
        <v>3</v>
      </c>
      <c r="E58" s="3615"/>
      <c r="F58" s="3676"/>
      <c r="G58" s="3677" t="s">
        <v>5771</v>
      </c>
      <c r="H58" s="3677" t="s">
        <v>5771</v>
      </c>
      <c r="I58" s="3678" t="s">
        <v>5641</v>
      </c>
      <c r="J58" s="3618"/>
      <c r="K58" s="3618"/>
      <c r="L58" s="3615"/>
      <c r="M58" s="3618">
        <v>0</v>
      </c>
      <c r="N58" s="3618"/>
      <c r="O58" s="3618"/>
      <c r="P58" s="3618"/>
      <c r="Q58" s="3679"/>
      <c r="R58" s="3680">
        <v>13.69</v>
      </c>
      <c r="S58" s="3681">
        <v>17433.517644009102</v>
      </c>
      <c r="T58" s="3680">
        <v>7.48</v>
      </c>
      <c r="U58" s="3681">
        <v>31907.085561497301</v>
      </c>
      <c r="V58" s="3680">
        <v>238665</v>
      </c>
      <c r="W58" s="3680">
        <v>232000</v>
      </c>
      <c r="X58" s="3775">
        <v>13.5</v>
      </c>
      <c r="Y58" s="3683">
        <v>17433.517644009102</v>
      </c>
      <c r="Z58" s="3684" t="s">
        <v>5650</v>
      </c>
      <c r="AA58" s="3683">
        <v>31464.17</v>
      </c>
      <c r="AB58" s="3684">
        <v>235352</v>
      </c>
      <c r="AC58" s="3648"/>
      <c r="AD58" s="3648"/>
      <c r="AE58" s="3648"/>
      <c r="AF58" s="3648"/>
      <c r="AG58" s="3648"/>
      <c r="AH58" s="3648"/>
      <c r="AI58" s="3648"/>
      <c r="AJ58" s="3675">
        <v>0</v>
      </c>
      <c r="AK58" s="3685">
        <v>0</v>
      </c>
      <c r="AL58" s="3686"/>
      <c r="AM58" s="3687">
        <v>0</v>
      </c>
      <c r="AN58" s="3688">
        <v>0</v>
      </c>
      <c r="AO58" s="3688">
        <v>0</v>
      </c>
      <c r="AP58" s="3687">
        <v>0</v>
      </c>
      <c r="AQ58" s="3618"/>
      <c r="AR58" s="3689">
        <v>0</v>
      </c>
      <c r="AS58" s="3689" t="s">
        <v>4886</v>
      </c>
      <c r="AT58" s="3675"/>
      <c r="AU58" s="3690"/>
      <c r="AV58" s="3691"/>
      <c r="AW58" s="3690"/>
      <c r="AX58" s="3691"/>
      <c r="AY58" s="3690"/>
      <c r="AZ58" s="3691"/>
      <c r="BA58" s="3675"/>
      <c r="BB58" s="3691"/>
      <c r="BC58" s="3675"/>
      <c r="BD58" s="3691"/>
      <c r="BE58" s="3675"/>
      <c r="BF58" s="3691"/>
      <c r="BG58" s="3675"/>
      <c r="BH58" s="3675"/>
      <c r="BI58" s="3675"/>
      <c r="BJ58" s="3675"/>
      <c r="BK58" s="3675"/>
      <c r="BL58" s="3648"/>
      <c r="BM58" s="3675"/>
      <c r="BN58" s="3648"/>
      <c r="BO58" s="3692" t="s">
        <v>4886</v>
      </c>
      <c r="BP58" s="3693" t="s">
        <v>4886</v>
      </c>
      <c r="BQ58" s="3611">
        <v>0</v>
      </c>
      <c r="BR58" s="3691"/>
      <c r="BS58" s="3615"/>
      <c r="BT58" s="3648"/>
      <c r="BU58" s="3615"/>
      <c r="BV58" s="3648"/>
      <c r="BW58" s="3675"/>
      <c r="BX58" s="3690">
        <v>0</v>
      </c>
      <c r="BY58" s="3690">
        <v>0</v>
      </c>
      <c r="BZ58" s="3690"/>
      <c r="CA58" s="3690"/>
      <c r="CB58" s="3690"/>
      <c r="CC58" s="3690"/>
      <c r="CD58" s="3690"/>
      <c r="CE58" s="3618"/>
      <c r="CF58" s="3618"/>
      <c r="CG58" s="3618"/>
      <c r="CH58" s="3618"/>
      <c r="CI58" s="3618"/>
      <c r="CJ58" s="3618"/>
      <c r="CK58" s="3694"/>
      <c r="CL58" s="3695"/>
      <c r="CM58" s="3694"/>
      <c r="CN58" s="3694"/>
      <c r="CO58" s="3696"/>
      <c r="CP58" s="3694"/>
      <c r="CQ58" s="3694"/>
      <c r="CR58" s="3694"/>
      <c r="CS58" s="3697"/>
      <c r="CT58" s="3697"/>
      <c r="CU58" s="3698"/>
      <c r="CV58" s="3698"/>
      <c r="CW58" s="3698"/>
      <c r="CX58" s="3699" t="s">
        <v>5772</v>
      </c>
      <c r="CY58" s="3648"/>
      <c r="CZ58" s="3648"/>
      <c r="DA58" s="3648"/>
      <c r="DB58" s="3698"/>
      <c r="DC58" s="3700"/>
      <c r="DD58" s="3701"/>
    </row>
    <row r="59" spans="1:108" ht="20.100000000000001" customHeight="1">
      <c r="A59" s="3675">
        <v>552</v>
      </c>
      <c r="B59" s="3675" t="s">
        <v>5638</v>
      </c>
      <c r="C59" s="3602" t="s">
        <v>5639</v>
      </c>
      <c r="D59" s="3615">
        <v>3</v>
      </c>
      <c r="E59" s="3615"/>
      <c r="F59" s="3676"/>
      <c r="G59" s="3677" t="s">
        <v>5773</v>
      </c>
      <c r="H59" s="3677" t="s">
        <v>5773</v>
      </c>
      <c r="I59" s="3678" t="s">
        <v>5641</v>
      </c>
      <c r="J59" s="3618"/>
      <c r="K59" s="3618"/>
      <c r="L59" s="3615"/>
      <c r="M59" s="3618">
        <v>0</v>
      </c>
      <c r="N59" s="3618"/>
      <c r="O59" s="3618"/>
      <c r="P59" s="3618"/>
      <c r="Q59" s="3679"/>
      <c r="R59" s="3680">
        <v>13.32</v>
      </c>
      <c r="S59" s="3681">
        <v>17433.517644009102</v>
      </c>
      <c r="T59" s="3680">
        <v>7.28</v>
      </c>
      <c r="U59" s="3681">
        <v>31897.527472527501</v>
      </c>
      <c r="V59" s="3680">
        <v>232214</v>
      </c>
      <c r="W59" s="3680">
        <v>226000</v>
      </c>
      <c r="X59" s="3775">
        <v>13.14</v>
      </c>
      <c r="Y59" s="3683">
        <v>17433.517644009102</v>
      </c>
      <c r="Z59" s="3684" t="s">
        <v>5647</v>
      </c>
      <c r="AA59" s="3683">
        <v>31466.48</v>
      </c>
      <c r="AB59" s="3684">
        <v>229076</v>
      </c>
      <c r="AC59" s="3648"/>
      <c r="AD59" s="3648"/>
      <c r="AE59" s="3648"/>
      <c r="AF59" s="3648"/>
      <c r="AG59" s="3648"/>
      <c r="AH59" s="3648"/>
      <c r="AI59" s="3648"/>
      <c r="AJ59" s="3675">
        <v>0</v>
      </c>
      <c r="AK59" s="3685">
        <v>0</v>
      </c>
      <c r="AL59" s="3686"/>
      <c r="AM59" s="3687">
        <v>0</v>
      </c>
      <c r="AN59" s="3688">
        <v>0</v>
      </c>
      <c r="AO59" s="3688">
        <v>0</v>
      </c>
      <c r="AP59" s="3687">
        <v>0</v>
      </c>
      <c r="AQ59" s="3618"/>
      <c r="AR59" s="3689">
        <v>0</v>
      </c>
      <c r="AS59" s="3689" t="s">
        <v>4886</v>
      </c>
      <c r="AT59" s="3675"/>
      <c r="AU59" s="3690"/>
      <c r="AV59" s="3691"/>
      <c r="AW59" s="3690"/>
      <c r="AX59" s="3691"/>
      <c r="AY59" s="3690"/>
      <c r="AZ59" s="3691"/>
      <c r="BA59" s="3675"/>
      <c r="BB59" s="3691"/>
      <c r="BC59" s="3675"/>
      <c r="BD59" s="3691"/>
      <c r="BE59" s="3675"/>
      <c r="BF59" s="3691"/>
      <c r="BG59" s="3675"/>
      <c r="BH59" s="3675"/>
      <c r="BI59" s="3675"/>
      <c r="BJ59" s="3675"/>
      <c r="BK59" s="3675"/>
      <c r="BL59" s="3648"/>
      <c r="BM59" s="3675"/>
      <c r="BN59" s="3648"/>
      <c r="BO59" s="3692" t="s">
        <v>4886</v>
      </c>
      <c r="BP59" s="3693" t="s">
        <v>4886</v>
      </c>
      <c r="BQ59" s="3611">
        <v>0</v>
      </c>
      <c r="BR59" s="3691"/>
      <c r="BS59" s="3615"/>
      <c r="BT59" s="3648"/>
      <c r="BU59" s="3615"/>
      <c r="BV59" s="3648"/>
      <c r="BW59" s="3675"/>
      <c r="BX59" s="3690">
        <v>0</v>
      </c>
      <c r="BY59" s="3690">
        <v>0</v>
      </c>
      <c r="BZ59" s="3690"/>
      <c r="CA59" s="3690"/>
      <c r="CB59" s="3690"/>
      <c r="CC59" s="3690"/>
      <c r="CD59" s="3690"/>
      <c r="CE59" s="3618"/>
      <c r="CF59" s="3618"/>
      <c r="CG59" s="3618"/>
      <c r="CH59" s="3618"/>
      <c r="CI59" s="3618"/>
      <c r="CJ59" s="3618"/>
      <c r="CK59" s="3694"/>
      <c r="CL59" s="3695"/>
      <c r="CM59" s="3694"/>
      <c r="CN59" s="3694"/>
      <c r="CO59" s="3696"/>
      <c r="CP59" s="3694"/>
      <c r="CQ59" s="3694"/>
      <c r="CR59" s="3694"/>
      <c r="CS59" s="3697"/>
      <c r="CT59" s="3697"/>
      <c r="CU59" s="3698"/>
      <c r="CV59" s="3698"/>
      <c r="CW59" s="3698"/>
      <c r="CX59" s="3699" t="s">
        <v>5774</v>
      </c>
      <c r="CY59" s="3648"/>
      <c r="CZ59" s="3648"/>
      <c r="DA59" s="3648"/>
      <c r="DB59" s="3698"/>
      <c r="DC59" s="3700"/>
      <c r="DD59" s="3701"/>
    </row>
    <row r="60" spans="1:108" ht="20.100000000000001" customHeight="1">
      <c r="A60" s="3675">
        <v>553</v>
      </c>
      <c r="B60" s="3675" t="s">
        <v>5638</v>
      </c>
      <c r="C60" s="3602" t="s">
        <v>5639</v>
      </c>
      <c r="D60" s="3615">
        <v>3</v>
      </c>
      <c r="E60" s="3615"/>
      <c r="F60" s="3676"/>
      <c r="G60" s="3677" t="s">
        <v>5775</v>
      </c>
      <c r="H60" s="3677" t="s">
        <v>5775</v>
      </c>
      <c r="I60" s="3678" t="s">
        <v>5641</v>
      </c>
      <c r="J60" s="3618"/>
      <c r="K60" s="3618"/>
      <c r="L60" s="3615"/>
      <c r="M60" s="3618">
        <v>0</v>
      </c>
      <c r="N60" s="3618"/>
      <c r="O60" s="3618"/>
      <c r="P60" s="3618"/>
      <c r="Q60" s="3679"/>
      <c r="R60" s="3680">
        <v>7.61</v>
      </c>
      <c r="S60" s="3681">
        <v>17433.517644009102</v>
      </c>
      <c r="T60" s="3680">
        <v>4.16</v>
      </c>
      <c r="U60" s="3681">
        <v>31891.586538461499</v>
      </c>
      <c r="V60" s="3680">
        <v>132669</v>
      </c>
      <c r="W60" s="3680">
        <v>129000</v>
      </c>
      <c r="X60" s="3775">
        <v>7.51</v>
      </c>
      <c r="Y60" s="3683">
        <v>17433.517644009102</v>
      </c>
      <c r="Z60" s="3684" t="s">
        <v>5776</v>
      </c>
      <c r="AA60" s="3683">
        <v>31472.6</v>
      </c>
      <c r="AB60" s="3684">
        <v>130926</v>
      </c>
      <c r="AC60" s="3648"/>
      <c r="AD60" s="3648"/>
      <c r="AE60" s="3648"/>
      <c r="AF60" s="3648"/>
      <c r="AG60" s="3648"/>
      <c r="AH60" s="3648"/>
      <c r="AI60" s="3648"/>
      <c r="AJ60" s="3675">
        <v>0</v>
      </c>
      <c r="AK60" s="3685">
        <v>0</v>
      </c>
      <c r="AL60" s="3686"/>
      <c r="AM60" s="3687">
        <v>0</v>
      </c>
      <c r="AN60" s="3688">
        <v>0</v>
      </c>
      <c r="AO60" s="3688">
        <v>0</v>
      </c>
      <c r="AP60" s="3687">
        <v>0</v>
      </c>
      <c r="AQ60" s="3618"/>
      <c r="AR60" s="3689">
        <v>0</v>
      </c>
      <c r="AS60" s="3689" t="s">
        <v>4886</v>
      </c>
      <c r="AT60" s="3675"/>
      <c r="AU60" s="3690"/>
      <c r="AV60" s="3691"/>
      <c r="AW60" s="3690"/>
      <c r="AX60" s="3691"/>
      <c r="AY60" s="3690"/>
      <c r="AZ60" s="3691"/>
      <c r="BA60" s="3675"/>
      <c r="BB60" s="3691"/>
      <c r="BC60" s="3675"/>
      <c r="BD60" s="3691"/>
      <c r="BE60" s="3675"/>
      <c r="BF60" s="3691"/>
      <c r="BG60" s="3675"/>
      <c r="BH60" s="3675"/>
      <c r="BI60" s="3675"/>
      <c r="BJ60" s="3675"/>
      <c r="BK60" s="3675"/>
      <c r="BL60" s="3648"/>
      <c r="BM60" s="3675"/>
      <c r="BN60" s="3648"/>
      <c r="BO60" s="3692" t="s">
        <v>4886</v>
      </c>
      <c r="BP60" s="3693" t="s">
        <v>4886</v>
      </c>
      <c r="BQ60" s="3611">
        <v>0</v>
      </c>
      <c r="BR60" s="3691"/>
      <c r="BS60" s="3615"/>
      <c r="BT60" s="3648"/>
      <c r="BU60" s="3615"/>
      <c r="BV60" s="3648"/>
      <c r="BW60" s="3675"/>
      <c r="BX60" s="3690">
        <v>0</v>
      </c>
      <c r="BY60" s="3690">
        <v>0</v>
      </c>
      <c r="BZ60" s="3690"/>
      <c r="CA60" s="3690"/>
      <c r="CB60" s="3690"/>
      <c r="CC60" s="3690"/>
      <c r="CD60" s="3690"/>
      <c r="CE60" s="3618"/>
      <c r="CF60" s="3618"/>
      <c r="CG60" s="3618"/>
      <c r="CH60" s="3618"/>
      <c r="CI60" s="3618"/>
      <c r="CJ60" s="3618"/>
      <c r="CK60" s="3694"/>
      <c r="CL60" s="3695"/>
      <c r="CM60" s="3694"/>
      <c r="CN60" s="3694"/>
      <c r="CO60" s="3696"/>
      <c r="CP60" s="3694"/>
      <c r="CQ60" s="3694"/>
      <c r="CR60" s="3694"/>
      <c r="CS60" s="3697"/>
      <c r="CT60" s="3697"/>
      <c r="CU60" s="3698"/>
      <c r="CV60" s="3698"/>
      <c r="CW60" s="3698"/>
      <c r="CX60" s="3699" t="s">
        <v>5777</v>
      </c>
      <c r="CY60" s="3648"/>
      <c r="CZ60" s="3648"/>
      <c r="DA60" s="3648"/>
      <c r="DB60" s="3698"/>
      <c r="DC60" s="3700"/>
      <c r="DD60" s="3701"/>
    </row>
    <row r="61" spans="1:108" ht="20.100000000000001" customHeight="1">
      <c r="A61" s="3675">
        <v>554</v>
      </c>
      <c r="B61" s="3675" t="s">
        <v>5638</v>
      </c>
      <c r="C61" s="3602" t="s">
        <v>5639</v>
      </c>
      <c r="D61" s="3615">
        <v>3</v>
      </c>
      <c r="E61" s="3615"/>
      <c r="F61" s="3676"/>
      <c r="G61" s="3677" t="s">
        <v>5778</v>
      </c>
      <c r="H61" s="3677" t="s">
        <v>5778</v>
      </c>
      <c r="I61" s="3678" t="s">
        <v>5641</v>
      </c>
      <c r="J61" s="3618"/>
      <c r="K61" s="3618"/>
      <c r="L61" s="3615"/>
      <c r="M61" s="3618">
        <v>0</v>
      </c>
      <c r="N61" s="3618"/>
      <c r="O61" s="3618"/>
      <c r="P61" s="3618"/>
      <c r="Q61" s="3679"/>
      <c r="R61" s="3680">
        <v>8.18</v>
      </c>
      <c r="S61" s="3681">
        <v>17433.517644009102</v>
      </c>
      <c r="T61" s="3680">
        <v>4.47</v>
      </c>
      <c r="U61" s="3681">
        <v>31902.908277404898</v>
      </c>
      <c r="V61" s="3680">
        <v>142606</v>
      </c>
      <c r="W61" s="3680">
        <v>139000</v>
      </c>
      <c r="X61" s="3775">
        <v>8.07</v>
      </c>
      <c r="Y61" s="3683">
        <v>17433.517644009102</v>
      </c>
      <c r="Z61" s="3684" t="s">
        <v>5779</v>
      </c>
      <c r="AA61" s="3683">
        <v>31473.83</v>
      </c>
      <c r="AB61" s="3684">
        <v>140688</v>
      </c>
      <c r="AC61" s="3648"/>
      <c r="AD61" s="3648"/>
      <c r="AE61" s="3648"/>
      <c r="AF61" s="3648"/>
      <c r="AG61" s="3648"/>
      <c r="AH61" s="3648"/>
      <c r="AI61" s="3648"/>
      <c r="AJ61" s="3675">
        <v>0</v>
      </c>
      <c r="AK61" s="3685">
        <v>0</v>
      </c>
      <c r="AL61" s="3686"/>
      <c r="AM61" s="3687">
        <v>0</v>
      </c>
      <c r="AN61" s="3688">
        <v>0</v>
      </c>
      <c r="AO61" s="3688">
        <v>0</v>
      </c>
      <c r="AP61" s="3687">
        <v>0</v>
      </c>
      <c r="AQ61" s="3618"/>
      <c r="AR61" s="3689">
        <v>0</v>
      </c>
      <c r="AS61" s="3689" t="s">
        <v>4886</v>
      </c>
      <c r="AT61" s="3675"/>
      <c r="AU61" s="3690"/>
      <c r="AV61" s="3691"/>
      <c r="AW61" s="3690"/>
      <c r="AX61" s="3691"/>
      <c r="AY61" s="3690"/>
      <c r="AZ61" s="3691"/>
      <c r="BA61" s="3675"/>
      <c r="BB61" s="3691"/>
      <c r="BC61" s="3675"/>
      <c r="BD61" s="3691"/>
      <c r="BE61" s="3675"/>
      <c r="BF61" s="3691"/>
      <c r="BG61" s="3675"/>
      <c r="BH61" s="3675"/>
      <c r="BI61" s="3675"/>
      <c r="BJ61" s="3675"/>
      <c r="BK61" s="3675"/>
      <c r="BL61" s="3648"/>
      <c r="BM61" s="3675"/>
      <c r="BN61" s="3648"/>
      <c r="BO61" s="3692" t="s">
        <v>4886</v>
      </c>
      <c r="BP61" s="3693" t="s">
        <v>4886</v>
      </c>
      <c r="BQ61" s="3611">
        <v>0</v>
      </c>
      <c r="BR61" s="3691"/>
      <c r="BS61" s="3615"/>
      <c r="BT61" s="3648"/>
      <c r="BU61" s="3615"/>
      <c r="BV61" s="3648"/>
      <c r="BW61" s="3675"/>
      <c r="BX61" s="3690">
        <v>0</v>
      </c>
      <c r="BY61" s="3690">
        <v>0</v>
      </c>
      <c r="BZ61" s="3690"/>
      <c r="CA61" s="3690"/>
      <c r="CB61" s="3690"/>
      <c r="CC61" s="3690"/>
      <c r="CD61" s="3690"/>
      <c r="CE61" s="3618"/>
      <c r="CF61" s="3618"/>
      <c r="CG61" s="3618"/>
      <c r="CH61" s="3618"/>
      <c r="CI61" s="3618"/>
      <c r="CJ61" s="3618"/>
      <c r="CK61" s="3694"/>
      <c r="CL61" s="3695"/>
      <c r="CM61" s="3694"/>
      <c r="CN61" s="3694"/>
      <c r="CO61" s="3696"/>
      <c r="CP61" s="3694"/>
      <c r="CQ61" s="3694"/>
      <c r="CR61" s="3694"/>
      <c r="CS61" s="3697"/>
      <c r="CT61" s="3697"/>
      <c r="CU61" s="3698"/>
      <c r="CV61" s="3698"/>
      <c r="CW61" s="3698"/>
      <c r="CX61" s="3699" t="s">
        <v>5780</v>
      </c>
      <c r="CY61" s="3648"/>
      <c r="CZ61" s="3648"/>
      <c r="DA61" s="3648"/>
      <c r="DB61" s="3698"/>
      <c r="DC61" s="3700"/>
      <c r="DD61" s="3701"/>
    </row>
    <row r="62" spans="1:108" ht="20.100000000000001" customHeight="1">
      <c r="A62" s="3675">
        <v>556</v>
      </c>
      <c r="B62" s="3675" t="s">
        <v>5638</v>
      </c>
      <c r="C62" s="3602" t="s">
        <v>5639</v>
      </c>
      <c r="D62" s="3615">
        <v>3</v>
      </c>
      <c r="E62" s="3615"/>
      <c r="F62" s="3676"/>
      <c r="G62" s="3677" t="s">
        <v>5781</v>
      </c>
      <c r="H62" s="3677" t="s">
        <v>5781</v>
      </c>
      <c r="I62" s="3678" t="s">
        <v>5641</v>
      </c>
      <c r="J62" s="3618"/>
      <c r="K62" s="3618"/>
      <c r="L62" s="3615"/>
      <c r="M62" s="3618">
        <v>0</v>
      </c>
      <c r="N62" s="3618"/>
      <c r="O62" s="3618"/>
      <c r="P62" s="3618"/>
      <c r="Q62" s="3679"/>
      <c r="R62" s="3680">
        <v>19.39</v>
      </c>
      <c r="S62" s="3681">
        <v>17433.517644009102</v>
      </c>
      <c r="T62" s="3680">
        <v>10.6</v>
      </c>
      <c r="U62" s="3681">
        <v>31890.188679245301</v>
      </c>
      <c r="V62" s="3680">
        <v>338036</v>
      </c>
      <c r="W62" s="3680">
        <v>328000</v>
      </c>
      <c r="X62" s="3775">
        <v>19.13</v>
      </c>
      <c r="Y62" s="3683">
        <v>17433.517644009102</v>
      </c>
      <c r="Z62" s="3684" t="s">
        <v>5782</v>
      </c>
      <c r="AA62" s="3683">
        <v>31462.55</v>
      </c>
      <c r="AB62" s="3684">
        <v>333503</v>
      </c>
      <c r="AC62" s="3648"/>
      <c r="AD62" s="3648"/>
      <c r="AE62" s="3648"/>
      <c r="AF62" s="3648"/>
      <c r="AG62" s="3648"/>
      <c r="AH62" s="3648"/>
      <c r="AI62" s="3648"/>
      <c r="AJ62" s="3675">
        <v>0</v>
      </c>
      <c r="AK62" s="3685">
        <v>0</v>
      </c>
      <c r="AL62" s="3686"/>
      <c r="AM62" s="3687">
        <v>0</v>
      </c>
      <c r="AN62" s="3688">
        <v>0</v>
      </c>
      <c r="AO62" s="3688">
        <v>0</v>
      </c>
      <c r="AP62" s="3687">
        <v>0</v>
      </c>
      <c r="AQ62" s="3618"/>
      <c r="AR62" s="3689">
        <v>0</v>
      </c>
      <c r="AS62" s="3689" t="s">
        <v>4886</v>
      </c>
      <c r="AT62" s="3675"/>
      <c r="AU62" s="3690"/>
      <c r="AV62" s="3691"/>
      <c r="AW62" s="3690"/>
      <c r="AX62" s="3691"/>
      <c r="AY62" s="3690"/>
      <c r="AZ62" s="3691"/>
      <c r="BA62" s="3675"/>
      <c r="BB62" s="3691"/>
      <c r="BC62" s="3675"/>
      <c r="BD62" s="3691"/>
      <c r="BE62" s="3675"/>
      <c r="BF62" s="3691"/>
      <c r="BG62" s="3675"/>
      <c r="BH62" s="3675"/>
      <c r="BI62" s="3675"/>
      <c r="BJ62" s="3675"/>
      <c r="BK62" s="3675"/>
      <c r="BL62" s="3648"/>
      <c r="BM62" s="3675"/>
      <c r="BN62" s="3648"/>
      <c r="BO62" s="3692" t="s">
        <v>4886</v>
      </c>
      <c r="BP62" s="3693" t="s">
        <v>4886</v>
      </c>
      <c r="BQ62" s="3611">
        <v>0</v>
      </c>
      <c r="BR62" s="3691"/>
      <c r="BS62" s="3615"/>
      <c r="BT62" s="3648"/>
      <c r="BU62" s="3615"/>
      <c r="BV62" s="3648"/>
      <c r="BW62" s="3675"/>
      <c r="BX62" s="3690">
        <v>0</v>
      </c>
      <c r="BY62" s="3690">
        <v>0</v>
      </c>
      <c r="BZ62" s="3690"/>
      <c r="CA62" s="3690"/>
      <c r="CB62" s="3690"/>
      <c r="CC62" s="3690"/>
      <c r="CD62" s="3690"/>
      <c r="CE62" s="3618"/>
      <c r="CF62" s="3618"/>
      <c r="CG62" s="3618"/>
      <c r="CH62" s="3618"/>
      <c r="CI62" s="3618"/>
      <c r="CJ62" s="3618"/>
      <c r="CK62" s="3694"/>
      <c r="CL62" s="3695"/>
      <c r="CM62" s="3694"/>
      <c r="CN62" s="3694"/>
      <c r="CO62" s="3696"/>
      <c r="CP62" s="3694"/>
      <c r="CQ62" s="3694"/>
      <c r="CR62" s="3694"/>
      <c r="CS62" s="3697"/>
      <c r="CT62" s="3697"/>
      <c r="CU62" s="3698"/>
      <c r="CV62" s="3698"/>
      <c r="CW62" s="3698"/>
      <c r="CX62" s="3699" t="s">
        <v>5783</v>
      </c>
      <c r="CY62" s="3648"/>
      <c r="CZ62" s="3648"/>
      <c r="DA62" s="3648"/>
      <c r="DB62" s="3698"/>
      <c r="DC62" s="3700"/>
      <c r="DD62" s="3701"/>
    </row>
    <row r="63" spans="1:108" ht="20.100000000000001" customHeight="1">
      <c r="A63" s="3675">
        <v>557</v>
      </c>
      <c r="B63" s="3675" t="s">
        <v>5638</v>
      </c>
      <c r="C63" s="3602" t="s">
        <v>5639</v>
      </c>
      <c r="D63" s="3615">
        <v>3</v>
      </c>
      <c r="E63" s="3615"/>
      <c r="F63" s="3676"/>
      <c r="G63" s="3677" t="s">
        <v>5784</v>
      </c>
      <c r="H63" s="3677" t="s">
        <v>5784</v>
      </c>
      <c r="I63" s="3678" t="s">
        <v>5641</v>
      </c>
      <c r="J63" s="3618"/>
      <c r="K63" s="3618"/>
      <c r="L63" s="3615"/>
      <c r="M63" s="3618">
        <v>0</v>
      </c>
      <c r="N63" s="3618"/>
      <c r="O63" s="3618"/>
      <c r="P63" s="3618"/>
      <c r="Q63" s="3679"/>
      <c r="R63" s="3680">
        <v>17.71</v>
      </c>
      <c r="S63" s="3681">
        <v>17433.517644009102</v>
      </c>
      <c r="T63" s="3680">
        <v>9.68</v>
      </c>
      <c r="U63" s="3681">
        <v>31895.4545454545</v>
      </c>
      <c r="V63" s="3680">
        <v>308748</v>
      </c>
      <c r="W63" s="3680">
        <v>300000</v>
      </c>
      <c r="X63" s="3775">
        <v>17.47</v>
      </c>
      <c r="Y63" s="3683">
        <v>17433.517644009102</v>
      </c>
      <c r="Z63" s="3684" t="s">
        <v>5686</v>
      </c>
      <c r="AA63" s="3683">
        <v>31463.22</v>
      </c>
      <c r="AB63" s="3684">
        <v>304564</v>
      </c>
      <c r="AC63" s="3648"/>
      <c r="AD63" s="3648"/>
      <c r="AE63" s="3648"/>
      <c r="AF63" s="3648"/>
      <c r="AG63" s="3648"/>
      <c r="AH63" s="3648"/>
      <c r="AI63" s="3648"/>
      <c r="AJ63" s="3675">
        <v>0</v>
      </c>
      <c r="AK63" s="3685">
        <v>0</v>
      </c>
      <c r="AL63" s="3686"/>
      <c r="AM63" s="3687">
        <v>0</v>
      </c>
      <c r="AN63" s="3688">
        <v>0</v>
      </c>
      <c r="AO63" s="3688">
        <v>0</v>
      </c>
      <c r="AP63" s="3687">
        <v>0</v>
      </c>
      <c r="AQ63" s="3618"/>
      <c r="AR63" s="3689">
        <v>0</v>
      </c>
      <c r="AS63" s="3689" t="s">
        <v>4886</v>
      </c>
      <c r="AT63" s="3675"/>
      <c r="AU63" s="3690"/>
      <c r="AV63" s="3691"/>
      <c r="AW63" s="3690"/>
      <c r="AX63" s="3691"/>
      <c r="AY63" s="3690"/>
      <c r="AZ63" s="3691"/>
      <c r="BA63" s="3675"/>
      <c r="BB63" s="3691"/>
      <c r="BC63" s="3675"/>
      <c r="BD63" s="3691"/>
      <c r="BE63" s="3675"/>
      <c r="BF63" s="3691"/>
      <c r="BG63" s="3675"/>
      <c r="BH63" s="3675"/>
      <c r="BI63" s="3675"/>
      <c r="BJ63" s="3675"/>
      <c r="BK63" s="3675"/>
      <c r="BL63" s="3648"/>
      <c r="BM63" s="3675"/>
      <c r="BN63" s="3648"/>
      <c r="BO63" s="3692" t="s">
        <v>4886</v>
      </c>
      <c r="BP63" s="3693" t="s">
        <v>4886</v>
      </c>
      <c r="BQ63" s="3611">
        <v>0</v>
      </c>
      <c r="BR63" s="3691"/>
      <c r="BS63" s="3615"/>
      <c r="BT63" s="3648"/>
      <c r="BU63" s="3615"/>
      <c r="BV63" s="3648"/>
      <c r="BW63" s="3675"/>
      <c r="BX63" s="3690">
        <v>0</v>
      </c>
      <c r="BY63" s="3690">
        <v>0</v>
      </c>
      <c r="BZ63" s="3690"/>
      <c r="CA63" s="3690"/>
      <c r="CB63" s="3690"/>
      <c r="CC63" s="3690"/>
      <c r="CD63" s="3690"/>
      <c r="CE63" s="3618"/>
      <c r="CF63" s="3618"/>
      <c r="CG63" s="3618"/>
      <c r="CH63" s="3618"/>
      <c r="CI63" s="3618"/>
      <c r="CJ63" s="3618"/>
      <c r="CK63" s="3694"/>
      <c r="CL63" s="3695"/>
      <c r="CM63" s="3694"/>
      <c r="CN63" s="3694"/>
      <c r="CO63" s="3696"/>
      <c r="CP63" s="3694"/>
      <c r="CQ63" s="3694"/>
      <c r="CR63" s="3694"/>
      <c r="CS63" s="3697"/>
      <c r="CT63" s="3697"/>
      <c r="CU63" s="3698"/>
      <c r="CV63" s="3698"/>
      <c r="CW63" s="3698"/>
      <c r="CX63" s="3699" t="s">
        <v>5785</v>
      </c>
      <c r="CY63" s="3648"/>
      <c r="CZ63" s="3648"/>
      <c r="DA63" s="3648"/>
      <c r="DB63" s="3698"/>
      <c r="DC63" s="3700"/>
      <c r="DD63" s="3701"/>
    </row>
    <row r="64" spans="1:108" ht="20.100000000000001" customHeight="1">
      <c r="A64" s="3675">
        <v>559</v>
      </c>
      <c r="B64" s="3675" t="s">
        <v>5638</v>
      </c>
      <c r="C64" s="3602" t="s">
        <v>5639</v>
      </c>
      <c r="D64" s="3615">
        <v>3</v>
      </c>
      <c r="E64" s="3615"/>
      <c r="F64" s="3676"/>
      <c r="G64" s="3677" t="s">
        <v>5786</v>
      </c>
      <c r="H64" s="3677" t="s">
        <v>5786</v>
      </c>
      <c r="I64" s="3678" t="s">
        <v>5641</v>
      </c>
      <c r="J64" s="3618"/>
      <c r="K64" s="3618"/>
      <c r="L64" s="3615"/>
      <c r="M64" s="3618">
        <v>0</v>
      </c>
      <c r="N64" s="3618"/>
      <c r="O64" s="3618"/>
      <c r="P64" s="3618"/>
      <c r="Q64" s="3679"/>
      <c r="R64" s="3680">
        <v>10.14</v>
      </c>
      <c r="S64" s="3681">
        <v>17433.517644009102</v>
      </c>
      <c r="T64" s="3680">
        <v>5.54</v>
      </c>
      <c r="U64" s="3681">
        <v>31909.025270758098</v>
      </c>
      <c r="V64" s="3680">
        <v>176776</v>
      </c>
      <c r="W64" s="3680">
        <v>172000</v>
      </c>
      <c r="X64" s="3775">
        <v>10</v>
      </c>
      <c r="Y64" s="3683">
        <v>17433.517644009102</v>
      </c>
      <c r="Z64" s="3684" t="s">
        <v>5680</v>
      </c>
      <c r="AA64" s="3683">
        <v>31468.41</v>
      </c>
      <c r="AB64" s="3684">
        <v>174335</v>
      </c>
      <c r="AC64" s="3648"/>
      <c r="AD64" s="3648"/>
      <c r="AE64" s="3648"/>
      <c r="AF64" s="3648"/>
      <c r="AG64" s="3648"/>
      <c r="AH64" s="3648"/>
      <c r="AI64" s="3648"/>
      <c r="AJ64" s="3675">
        <v>0</v>
      </c>
      <c r="AK64" s="3685">
        <v>0</v>
      </c>
      <c r="AL64" s="3686"/>
      <c r="AM64" s="3687">
        <v>0</v>
      </c>
      <c r="AN64" s="3688">
        <v>0</v>
      </c>
      <c r="AO64" s="3688">
        <v>0</v>
      </c>
      <c r="AP64" s="3687">
        <v>0</v>
      </c>
      <c r="AQ64" s="3618"/>
      <c r="AR64" s="3689">
        <v>0</v>
      </c>
      <c r="AS64" s="3689" t="s">
        <v>4886</v>
      </c>
      <c r="AT64" s="3675"/>
      <c r="AU64" s="3690"/>
      <c r="AV64" s="3691"/>
      <c r="AW64" s="3690"/>
      <c r="AX64" s="3691"/>
      <c r="AY64" s="3690"/>
      <c r="AZ64" s="3691"/>
      <c r="BA64" s="3675"/>
      <c r="BB64" s="3691"/>
      <c r="BC64" s="3675"/>
      <c r="BD64" s="3691"/>
      <c r="BE64" s="3675"/>
      <c r="BF64" s="3691"/>
      <c r="BG64" s="3675"/>
      <c r="BH64" s="3675"/>
      <c r="BI64" s="3675"/>
      <c r="BJ64" s="3675"/>
      <c r="BK64" s="3675"/>
      <c r="BL64" s="3648"/>
      <c r="BM64" s="3675"/>
      <c r="BN64" s="3648"/>
      <c r="BO64" s="3692" t="s">
        <v>4886</v>
      </c>
      <c r="BP64" s="3693" t="s">
        <v>4886</v>
      </c>
      <c r="BQ64" s="3611">
        <v>0</v>
      </c>
      <c r="BR64" s="3691"/>
      <c r="BS64" s="3615"/>
      <c r="BT64" s="3648"/>
      <c r="BU64" s="3615"/>
      <c r="BV64" s="3648"/>
      <c r="BW64" s="3675"/>
      <c r="BX64" s="3690">
        <v>0</v>
      </c>
      <c r="BY64" s="3690">
        <v>0</v>
      </c>
      <c r="BZ64" s="3690"/>
      <c r="CA64" s="3690"/>
      <c r="CB64" s="3690"/>
      <c r="CC64" s="3690"/>
      <c r="CD64" s="3690"/>
      <c r="CE64" s="3618"/>
      <c r="CF64" s="3618"/>
      <c r="CG64" s="3618"/>
      <c r="CH64" s="3618"/>
      <c r="CI64" s="3618"/>
      <c r="CJ64" s="3618"/>
      <c r="CK64" s="3694"/>
      <c r="CL64" s="3695"/>
      <c r="CM64" s="3694"/>
      <c r="CN64" s="3694"/>
      <c r="CO64" s="3696"/>
      <c r="CP64" s="3694"/>
      <c r="CQ64" s="3694"/>
      <c r="CR64" s="3694"/>
      <c r="CS64" s="3697"/>
      <c r="CT64" s="3697"/>
      <c r="CU64" s="3698"/>
      <c r="CV64" s="3698"/>
      <c r="CW64" s="3698"/>
      <c r="CX64" s="3699" t="s">
        <v>5787</v>
      </c>
      <c r="CY64" s="3648"/>
      <c r="CZ64" s="3648"/>
      <c r="DA64" s="3648"/>
      <c r="DB64" s="3698"/>
      <c r="DC64" s="3700"/>
      <c r="DD64" s="3701"/>
    </row>
    <row r="65" spans="1:113" ht="20.100000000000001" customHeight="1">
      <c r="A65" s="3675">
        <v>573</v>
      </c>
      <c r="B65" s="3675" t="s">
        <v>5638</v>
      </c>
      <c r="C65" s="3602" t="s">
        <v>5639</v>
      </c>
      <c r="D65" s="3615">
        <v>4</v>
      </c>
      <c r="E65" s="3615"/>
      <c r="F65" s="3676"/>
      <c r="G65" s="3705" t="s">
        <v>5788</v>
      </c>
      <c r="H65" s="3677" t="s">
        <v>5789</v>
      </c>
      <c r="I65" s="3678" t="s">
        <v>5790</v>
      </c>
      <c r="J65" s="3618"/>
      <c r="K65" s="3618"/>
      <c r="L65" s="3615"/>
      <c r="M65" s="3618">
        <v>0</v>
      </c>
      <c r="N65" s="3618"/>
      <c r="O65" s="3618"/>
      <c r="P65" s="3618"/>
      <c r="Q65" s="3679"/>
      <c r="R65" s="3680">
        <v>18.43</v>
      </c>
      <c r="S65" s="3681">
        <v>28600</v>
      </c>
      <c r="T65" s="3680">
        <v>11.4</v>
      </c>
      <c r="U65" s="3681">
        <v>46236.666666666701</v>
      </c>
      <c r="V65" s="3680">
        <v>527098</v>
      </c>
      <c r="W65" s="3680"/>
      <c r="X65" s="3775">
        <v>18.43</v>
      </c>
      <c r="Y65" s="3683">
        <v>28600</v>
      </c>
      <c r="Z65" s="3684" t="s">
        <v>5791</v>
      </c>
      <c r="AA65" s="3683">
        <v>46236.67</v>
      </c>
      <c r="AB65" s="3684">
        <v>527098</v>
      </c>
      <c r="AC65" s="3648"/>
      <c r="AD65" s="3648"/>
      <c r="AE65" s="3648"/>
      <c r="AF65" s="3648"/>
      <c r="AG65" s="3648"/>
      <c r="AH65" s="3648"/>
      <c r="AI65" s="3648"/>
      <c r="AJ65" s="3675">
        <v>0</v>
      </c>
      <c r="AK65" s="3685">
        <v>0</v>
      </c>
      <c r="AL65" s="3686"/>
      <c r="AM65" s="3687">
        <v>0</v>
      </c>
      <c r="AN65" s="3688">
        <v>0</v>
      </c>
      <c r="AO65" s="3688">
        <v>0</v>
      </c>
      <c r="AP65" s="3687">
        <v>0</v>
      </c>
      <c r="AQ65" s="3618"/>
      <c r="AR65" s="3689">
        <v>0</v>
      </c>
      <c r="AS65" s="3689" t="s">
        <v>4886</v>
      </c>
      <c r="AT65" s="3675"/>
      <c r="AU65" s="3690"/>
      <c r="AV65" s="3691"/>
      <c r="AW65" s="3690"/>
      <c r="AX65" s="3691"/>
      <c r="AY65" s="3690"/>
      <c r="AZ65" s="3691"/>
      <c r="BA65" s="3675"/>
      <c r="BB65" s="3691"/>
      <c r="BC65" s="3675"/>
      <c r="BD65" s="3691"/>
      <c r="BE65" s="3675"/>
      <c r="BF65" s="3691"/>
      <c r="BG65" s="3675"/>
      <c r="BH65" s="3675"/>
      <c r="BI65" s="3675"/>
      <c r="BJ65" s="3675"/>
      <c r="BK65" s="3675"/>
      <c r="BL65" s="3648"/>
      <c r="BM65" s="3675"/>
      <c r="BN65" s="3648"/>
      <c r="BO65" s="3692" t="e">
        <v>#DIV/0!</v>
      </c>
      <c r="BP65" s="3693" t="s">
        <v>4886</v>
      </c>
      <c r="BQ65" s="3611">
        <v>0</v>
      </c>
      <c r="BR65" s="3691"/>
      <c r="BS65" s="3615"/>
      <c r="BT65" s="3648"/>
      <c r="BU65" s="3615"/>
      <c r="BV65" s="3648"/>
      <c r="BW65" s="3675"/>
      <c r="BX65" s="3690">
        <v>0</v>
      </c>
      <c r="BY65" s="3690">
        <v>0</v>
      </c>
      <c r="BZ65" s="3690"/>
      <c r="CA65" s="3690"/>
      <c r="CB65" s="3690"/>
      <c r="CC65" s="3690"/>
      <c r="CD65" s="3690"/>
      <c r="CE65" s="3618"/>
      <c r="CF65" s="3618"/>
      <c r="CG65" s="3618"/>
      <c r="CH65" s="3618"/>
      <c r="CI65" s="3618"/>
      <c r="CJ65" s="3618"/>
      <c r="CK65" s="3694"/>
      <c r="CL65" s="3695"/>
      <c r="CM65" s="3694"/>
      <c r="CN65" s="3694"/>
      <c r="CO65" s="3696"/>
      <c r="CP65" s="3694"/>
      <c r="CQ65" s="3694"/>
      <c r="CR65" s="3694"/>
      <c r="CS65" s="3697"/>
      <c r="CT65" s="3697"/>
      <c r="CU65" s="3698"/>
      <c r="CV65" s="3698"/>
      <c r="CW65" s="3698"/>
      <c r="CX65" s="3699" t="s">
        <v>5792</v>
      </c>
      <c r="CY65" s="3648"/>
      <c r="CZ65" s="3648"/>
      <c r="DA65" s="3648"/>
      <c r="DB65" s="3698"/>
      <c r="DC65" s="3700"/>
      <c r="DD65" s="3701"/>
    </row>
    <row r="66" spans="1:113" ht="20.100000000000001" customHeight="1">
      <c r="A66" s="3675">
        <v>574</v>
      </c>
      <c r="B66" s="3675" t="s">
        <v>5638</v>
      </c>
      <c r="C66" s="3602" t="s">
        <v>5639</v>
      </c>
      <c r="D66" s="3615">
        <v>4</v>
      </c>
      <c r="E66" s="3615"/>
      <c r="F66" s="3676"/>
      <c r="G66" s="3677" t="s">
        <v>5793</v>
      </c>
      <c r="H66" s="3677" t="s">
        <v>5794</v>
      </c>
      <c r="I66" s="3678" t="s">
        <v>5641</v>
      </c>
      <c r="J66" s="3618"/>
      <c r="K66" s="3618"/>
      <c r="L66" s="3615"/>
      <c r="M66" s="3618">
        <v>0</v>
      </c>
      <c r="N66" s="3618"/>
      <c r="O66" s="3618"/>
      <c r="P66" s="3618"/>
      <c r="Q66" s="3679"/>
      <c r="R66" s="3680">
        <v>16.09</v>
      </c>
      <c r="S66" s="3681">
        <v>28600</v>
      </c>
      <c r="T66" s="3680">
        <v>9.9499999999999993</v>
      </c>
      <c r="U66" s="3681">
        <v>46248.643216080403</v>
      </c>
      <c r="V66" s="3680">
        <v>460174</v>
      </c>
      <c r="W66" s="3680"/>
      <c r="X66" s="3775">
        <v>16.09</v>
      </c>
      <c r="Y66" s="3683">
        <v>28600</v>
      </c>
      <c r="Z66" s="3684" t="s">
        <v>5795</v>
      </c>
      <c r="AA66" s="3683">
        <v>46248.639999999999</v>
      </c>
      <c r="AB66" s="3684">
        <v>460174</v>
      </c>
      <c r="AC66" s="3648"/>
      <c r="AD66" s="3648"/>
      <c r="AE66" s="3648"/>
      <c r="AF66" s="3648"/>
      <c r="AG66" s="3648"/>
      <c r="AH66" s="3648"/>
      <c r="AI66" s="3648"/>
      <c r="AJ66" s="3675">
        <v>0</v>
      </c>
      <c r="AK66" s="3685">
        <v>0</v>
      </c>
      <c r="AL66" s="3686"/>
      <c r="AM66" s="3687">
        <v>0</v>
      </c>
      <c r="AN66" s="3688">
        <v>0</v>
      </c>
      <c r="AO66" s="3688">
        <v>0</v>
      </c>
      <c r="AP66" s="3687">
        <v>0</v>
      </c>
      <c r="AQ66" s="3618"/>
      <c r="AR66" s="3689">
        <v>0</v>
      </c>
      <c r="AS66" s="3689" t="s">
        <v>4886</v>
      </c>
      <c r="AT66" s="3675"/>
      <c r="AU66" s="3690"/>
      <c r="AV66" s="3691"/>
      <c r="AW66" s="3690"/>
      <c r="AX66" s="3691"/>
      <c r="AY66" s="3690"/>
      <c r="AZ66" s="3691"/>
      <c r="BA66" s="3675"/>
      <c r="BB66" s="3691"/>
      <c r="BC66" s="3675"/>
      <c r="BD66" s="3691"/>
      <c r="BE66" s="3675"/>
      <c r="BF66" s="3691"/>
      <c r="BG66" s="3675"/>
      <c r="BH66" s="3675"/>
      <c r="BI66" s="3675"/>
      <c r="BJ66" s="3675"/>
      <c r="BK66" s="3675"/>
      <c r="BL66" s="3648"/>
      <c r="BM66" s="3675"/>
      <c r="BN66" s="3648"/>
      <c r="BO66" s="3692" t="s">
        <v>4886</v>
      </c>
      <c r="BP66" s="3693" t="s">
        <v>4886</v>
      </c>
      <c r="BQ66" s="3611">
        <v>0</v>
      </c>
      <c r="BR66" s="3691"/>
      <c r="BS66" s="3615"/>
      <c r="BT66" s="3648"/>
      <c r="BU66" s="3615"/>
      <c r="BV66" s="3648"/>
      <c r="BW66" s="3675"/>
      <c r="BX66" s="3690">
        <v>0</v>
      </c>
      <c r="BY66" s="3690">
        <v>0</v>
      </c>
      <c r="BZ66" s="3690"/>
      <c r="CA66" s="3690"/>
      <c r="CB66" s="3690"/>
      <c r="CC66" s="3690"/>
      <c r="CD66" s="3690"/>
      <c r="CE66" s="3618"/>
      <c r="CF66" s="3618"/>
      <c r="CG66" s="3618"/>
      <c r="CH66" s="3618"/>
      <c r="CI66" s="3618"/>
      <c r="CJ66" s="3618"/>
      <c r="CK66" s="3694"/>
      <c r="CL66" s="3695"/>
      <c r="CM66" s="3694"/>
      <c r="CN66" s="3694"/>
      <c r="CO66" s="3696"/>
      <c r="CP66" s="3694"/>
      <c r="CQ66" s="3694"/>
      <c r="CR66" s="3694"/>
      <c r="CS66" s="3697"/>
      <c r="CT66" s="3697"/>
      <c r="CU66" s="3698"/>
      <c r="CV66" s="3698"/>
      <c r="CW66" s="3698"/>
      <c r="CX66" s="3699" t="s">
        <v>5796</v>
      </c>
      <c r="CY66" s="3648"/>
      <c r="CZ66" s="3648"/>
      <c r="DA66" s="3648"/>
      <c r="DB66" s="3698"/>
      <c r="DC66" s="3700"/>
      <c r="DD66" s="3701"/>
    </row>
    <row r="67" spans="1:113" ht="20.100000000000001" customHeight="1">
      <c r="A67" s="3675">
        <v>577</v>
      </c>
      <c r="B67" s="3675" t="s">
        <v>5638</v>
      </c>
      <c r="C67" s="3602" t="s">
        <v>5639</v>
      </c>
      <c r="D67" s="3615">
        <v>4</v>
      </c>
      <c r="E67" s="3615"/>
      <c r="F67" s="3676"/>
      <c r="G67" s="3677" t="s">
        <v>5797</v>
      </c>
      <c r="H67" s="3677" t="s">
        <v>5798</v>
      </c>
      <c r="I67" s="3678" t="s">
        <v>5641</v>
      </c>
      <c r="J67" s="3618"/>
      <c r="K67" s="3618"/>
      <c r="L67" s="3615"/>
      <c r="M67" s="3618">
        <v>0</v>
      </c>
      <c r="N67" s="3618"/>
      <c r="O67" s="3618"/>
      <c r="P67" s="3618"/>
      <c r="Q67" s="3679"/>
      <c r="R67" s="3680">
        <v>15.1</v>
      </c>
      <c r="S67" s="3681">
        <v>17433.517644009102</v>
      </c>
      <c r="T67" s="3680">
        <v>9.34</v>
      </c>
      <c r="U67" s="3681">
        <v>28184.796573875799</v>
      </c>
      <c r="V67" s="3680">
        <v>263246</v>
      </c>
      <c r="W67" s="3680">
        <v>256000</v>
      </c>
      <c r="X67" s="3775">
        <v>15.1</v>
      </c>
      <c r="Y67" s="3683">
        <v>17433.517644009102</v>
      </c>
      <c r="Z67" s="3684" t="s">
        <v>5799</v>
      </c>
      <c r="AA67" s="3683">
        <v>28184.799999999999</v>
      </c>
      <c r="AB67" s="3684">
        <v>263246</v>
      </c>
      <c r="AC67" s="3648"/>
      <c r="AD67" s="3648"/>
      <c r="AE67" s="3648"/>
      <c r="AF67" s="3648"/>
      <c r="AG67" s="3648"/>
      <c r="AH67" s="3648"/>
      <c r="AI67" s="3648"/>
      <c r="AJ67" s="3675">
        <v>0</v>
      </c>
      <c r="AK67" s="3685">
        <v>0</v>
      </c>
      <c r="AL67" s="3686"/>
      <c r="AM67" s="3687">
        <v>0</v>
      </c>
      <c r="AN67" s="3688">
        <v>0</v>
      </c>
      <c r="AO67" s="3688">
        <v>0</v>
      </c>
      <c r="AP67" s="3687">
        <v>0</v>
      </c>
      <c r="AQ67" s="3618"/>
      <c r="AR67" s="3689">
        <v>0</v>
      </c>
      <c r="AS67" s="3689" t="s">
        <v>4886</v>
      </c>
      <c r="AT67" s="3675"/>
      <c r="AU67" s="3690"/>
      <c r="AV67" s="3691"/>
      <c r="AW67" s="3690"/>
      <c r="AX67" s="3691"/>
      <c r="AY67" s="3690"/>
      <c r="AZ67" s="3691"/>
      <c r="BA67" s="3675"/>
      <c r="BB67" s="3691"/>
      <c r="BC67" s="3675"/>
      <c r="BD67" s="3691"/>
      <c r="BE67" s="3675"/>
      <c r="BF67" s="3691"/>
      <c r="BG67" s="3675"/>
      <c r="BH67" s="3675"/>
      <c r="BI67" s="3675"/>
      <c r="BJ67" s="3675"/>
      <c r="BK67" s="3675"/>
      <c r="BL67" s="3648"/>
      <c r="BM67" s="3675"/>
      <c r="BN67" s="3648"/>
      <c r="BO67" s="3692" t="s">
        <v>4886</v>
      </c>
      <c r="BP67" s="3693" t="s">
        <v>4886</v>
      </c>
      <c r="BQ67" s="3611">
        <v>0</v>
      </c>
      <c r="BR67" s="3691"/>
      <c r="BS67" s="3615"/>
      <c r="BT67" s="3648"/>
      <c r="BU67" s="3615"/>
      <c r="BV67" s="3648"/>
      <c r="BW67" s="3675"/>
      <c r="BX67" s="3690">
        <v>0</v>
      </c>
      <c r="BY67" s="3690">
        <v>0</v>
      </c>
      <c r="BZ67" s="3690"/>
      <c r="CA67" s="3690"/>
      <c r="CB67" s="3690"/>
      <c r="CC67" s="3690"/>
      <c r="CD67" s="3690"/>
      <c r="CE67" s="3618"/>
      <c r="CF67" s="3618"/>
      <c r="CG67" s="3618"/>
      <c r="CH67" s="3618"/>
      <c r="CI67" s="3618"/>
      <c r="CJ67" s="3618"/>
      <c r="CK67" s="3694"/>
      <c r="CL67" s="3695"/>
      <c r="CM67" s="3694"/>
      <c r="CN67" s="3694"/>
      <c r="CO67" s="3696"/>
      <c r="CP67" s="3694"/>
      <c r="CQ67" s="3694"/>
      <c r="CR67" s="3694"/>
      <c r="CS67" s="3697"/>
      <c r="CT67" s="3697"/>
      <c r="CU67" s="3698"/>
      <c r="CV67" s="3698"/>
      <c r="CW67" s="3698"/>
      <c r="CX67" s="3699" t="s">
        <v>5800</v>
      </c>
      <c r="CY67" s="3648"/>
      <c r="CZ67" s="3648"/>
      <c r="DA67" s="3648"/>
      <c r="DB67" s="3698"/>
      <c r="DC67" s="3700"/>
      <c r="DD67" s="3701"/>
    </row>
    <row r="68" spans="1:113" ht="20.100000000000001" customHeight="1">
      <c r="A68" s="3675">
        <v>578</v>
      </c>
      <c r="B68" s="3675" t="s">
        <v>5638</v>
      </c>
      <c r="C68" s="3602" t="s">
        <v>5639</v>
      </c>
      <c r="D68" s="3615">
        <v>4</v>
      </c>
      <c r="E68" s="3615"/>
      <c r="F68" s="3676"/>
      <c r="G68" s="3677" t="s">
        <v>5801</v>
      </c>
      <c r="H68" s="3677" t="s">
        <v>5802</v>
      </c>
      <c r="I68" s="3678" t="s">
        <v>5641</v>
      </c>
      <c r="J68" s="3618"/>
      <c r="K68" s="3618"/>
      <c r="L68" s="3615"/>
      <c r="M68" s="3618"/>
      <c r="N68" s="3618"/>
      <c r="O68" s="3618"/>
      <c r="P68" s="3618"/>
      <c r="Q68" s="3679"/>
      <c r="R68" s="3680">
        <v>9.26</v>
      </c>
      <c r="S68" s="3681">
        <v>17433.517644009102</v>
      </c>
      <c r="T68" s="3680">
        <v>5.73</v>
      </c>
      <c r="U68" s="3681">
        <v>28173.472949389201</v>
      </c>
      <c r="V68" s="3680">
        <v>161434</v>
      </c>
      <c r="W68" s="3680">
        <v>157000</v>
      </c>
      <c r="X68" s="3775">
        <v>9.27</v>
      </c>
      <c r="Y68" s="3683">
        <v>17433.517644009102</v>
      </c>
      <c r="Z68" s="3684" t="s">
        <v>5803</v>
      </c>
      <c r="AA68" s="3683">
        <v>28204.01</v>
      </c>
      <c r="AB68" s="3684">
        <v>161609</v>
      </c>
      <c r="AC68" s="3648"/>
      <c r="AD68" s="3648"/>
      <c r="AE68" s="3648"/>
      <c r="AF68" s="3648"/>
      <c r="AG68" s="3648"/>
      <c r="AH68" s="3648"/>
      <c r="AI68" s="3648"/>
      <c r="AJ68" s="3675">
        <v>0</v>
      </c>
      <c r="AK68" s="3685">
        <v>0</v>
      </c>
      <c r="AL68" s="3686"/>
      <c r="AM68" s="3687">
        <v>0</v>
      </c>
      <c r="AN68" s="3688">
        <v>0</v>
      </c>
      <c r="AO68" s="3688">
        <v>0</v>
      </c>
      <c r="AP68" s="3687">
        <v>0</v>
      </c>
      <c r="AQ68" s="3618"/>
      <c r="AR68" s="3689">
        <v>0</v>
      </c>
      <c r="AS68" s="3689" t="s">
        <v>4886</v>
      </c>
      <c r="AT68" s="3675"/>
      <c r="AU68" s="3690"/>
      <c r="AV68" s="3691"/>
      <c r="AW68" s="3690"/>
      <c r="AX68" s="3691"/>
      <c r="AY68" s="3690"/>
      <c r="AZ68" s="3691"/>
      <c r="BA68" s="3675"/>
      <c r="BB68" s="3691"/>
      <c r="BC68" s="3675"/>
      <c r="BD68" s="3691"/>
      <c r="BE68" s="3675"/>
      <c r="BF68" s="3691"/>
      <c r="BG68" s="3675"/>
      <c r="BH68" s="3675"/>
      <c r="BI68" s="3675"/>
      <c r="BJ68" s="3675"/>
      <c r="BK68" s="3675"/>
      <c r="BL68" s="3648"/>
      <c r="BM68" s="3675"/>
      <c r="BN68" s="3648"/>
      <c r="BO68" s="3692" t="s">
        <v>4886</v>
      </c>
      <c r="BP68" s="3693" t="s">
        <v>4886</v>
      </c>
      <c r="BQ68" s="3611">
        <v>0</v>
      </c>
      <c r="BR68" s="3691"/>
      <c r="BS68" s="3615"/>
      <c r="BT68" s="3648"/>
      <c r="BU68" s="3615"/>
      <c r="BV68" s="3648"/>
      <c r="BW68" s="3675"/>
      <c r="BX68" s="3690">
        <v>0</v>
      </c>
      <c r="BY68" s="3690">
        <v>0</v>
      </c>
      <c r="BZ68" s="3690"/>
      <c r="CA68" s="3690"/>
      <c r="CB68" s="3690"/>
      <c r="CC68" s="3690"/>
      <c r="CD68" s="3690"/>
      <c r="CE68" s="3618"/>
      <c r="CF68" s="3618"/>
      <c r="CG68" s="3618"/>
      <c r="CH68" s="3618"/>
      <c r="CI68" s="3618"/>
      <c r="CJ68" s="3618"/>
      <c r="CK68" s="3694"/>
      <c r="CL68" s="3695"/>
      <c r="CM68" s="3694"/>
      <c r="CN68" s="3694"/>
      <c r="CO68" s="3696"/>
      <c r="CP68" s="3694"/>
      <c r="CQ68" s="3694"/>
      <c r="CR68" s="3694"/>
      <c r="CS68" s="3697"/>
      <c r="CT68" s="3697"/>
      <c r="CU68" s="3698"/>
      <c r="CV68" s="3698"/>
      <c r="CW68" s="3698"/>
      <c r="CX68" s="3699" t="s">
        <v>5804</v>
      </c>
      <c r="CY68" s="3648"/>
      <c r="CZ68" s="3648"/>
      <c r="DA68" s="3648"/>
      <c r="DB68" s="3698"/>
      <c r="DC68" s="3700"/>
      <c r="DD68" s="3701"/>
      <c r="DI68" s="3703" t="s">
        <v>5805</v>
      </c>
    </row>
    <row r="69" spans="1:113" ht="20.100000000000001" customHeight="1">
      <c r="A69" s="3675">
        <v>580</v>
      </c>
      <c r="B69" s="3675" t="s">
        <v>5638</v>
      </c>
      <c r="C69" s="3602" t="s">
        <v>5639</v>
      </c>
      <c r="D69" s="3615">
        <v>4</v>
      </c>
      <c r="E69" s="3615"/>
      <c r="F69" s="3676"/>
      <c r="G69" s="3677" t="s">
        <v>5806</v>
      </c>
      <c r="H69" s="3677" t="s">
        <v>5807</v>
      </c>
      <c r="I69" s="3678" t="s">
        <v>5641</v>
      </c>
      <c r="J69" s="3618"/>
      <c r="K69" s="3618"/>
      <c r="L69" s="3615"/>
      <c r="M69" s="3618">
        <v>0</v>
      </c>
      <c r="N69" s="3618"/>
      <c r="O69" s="3618"/>
      <c r="P69" s="3618"/>
      <c r="Q69" s="3679"/>
      <c r="R69" s="3680">
        <v>24.67</v>
      </c>
      <c r="S69" s="3681">
        <v>17433.517644009102</v>
      </c>
      <c r="T69" s="3680">
        <v>15.26</v>
      </c>
      <c r="U69" s="3681">
        <v>28183.813892529499</v>
      </c>
      <c r="V69" s="3680">
        <v>430085</v>
      </c>
      <c r="W69" s="3680">
        <v>418000</v>
      </c>
      <c r="X69" s="3775">
        <v>24.67</v>
      </c>
      <c r="Y69" s="3683">
        <v>17433.517644009102</v>
      </c>
      <c r="Z69" s="3684" t="s">
        <v>5808</v>
      </c>
      <c r="AA69" s="3683">
        <v>28183.81</v>
      </c>
      <c r="AB69" s="3684">
        <v>430085</v>
      </c>
      <c r="AC69" s="3648"/>
      <c r="AD69" s="3648"/>
      <c r="AE69" s="3648"/>
      <c r="AF69" s="3648"/>
      <c r="AG69" s="3648"/>
      <c r="AH69" s="3648"/>
      <c r="AI69" s="3648"/>
      <c r="AJ69" s="3675">
        <v>0</v>
      </c>
      <c r="AK69" s="3685">
        <v>0</v>
      </c>
      <c r="AL69" s="3686"/>
      <c r="AM69" s="3687">
        <v>0</v>
      </c>
      <c r="AN69" s="3688">
        <v>0</v>
      </c>
      <c r="AO69" s="3688">
        <v>0</v>
      </c>
      <c r="AP69" s="3687">
        <v>0</v>
      </c>
      <c r="AQ69" s="3618"/>
      <c r="AR69" s="3689">
        <v>0</v>
      </c>
      <c r="AS69" s="3689" t="s">
        <v>4886</v>
      </c>
      <c r="AT69" s="3675"/>
      <c r="AU69" s="3690"/>
      <c r="AV69" s="3691"/>
      <c r="AW69" s="3690"/>
      <c r="AX69" s="3691"/>
      <c r="AY69" s="3690"/>
      <c r="AZ69" s="3691"/>
      <c r="BA69" s="3675"/>
      <c r="BB69" s="3691"/>
      <c r="BC69" s="3675"/>
      <c r="BD69" s="3691"/>
      <c r="BE69" s="3675"/>
      <c r="BF69" s="3691"/>
      <c r="BG69" s="3675"/>
      <c r="BH69" s="3675"/>
      <c r="BI69" s="3675"/>
      <c r="BJ69" s="3675"/>
      <c r="BK69" s="3675"/>
      <c r="BL69" s="3648"/>
      <c r="BM69" s="3675"/>
      <c r="BN69" s="3648"/>
      <c r="BO69" s="3692" t="s">
        <v>4886</v>
      </c>
      <c r="BP69" s="3693" t="s">
        <v>4886</v>
      </c>
      <c r="BQ69" s="3611">
        <v>0</v>
      </c>
      <c r="BR69" s="3691"/>
      <c r="BS69" s="3615"/>
      <c r="BT69" s="3648"/>
      <c r="BU69" s="3615"/>
      <c r="BV69" s="3648"/>
      <c r="BW69" s="3675"/>
      <c r="BX69" s="3690">
        <v>0</v>
      </c>
      <c r="BY69" s="3690">
        <v>0</v>
      </c>
      <c r="BZ69" s="3690"/>
      <c r="CA69" s="3690"/>
      <c r="CB69" s="3690"/>
      <c r="CC69" s="3690"/>
      <c r="CD69" s="3690"/>
      <c r="CE69" s="3618"/>
      <c r="CF69" s="3618"/>
      <c r="CG69" s="3618"/>
      <c r="CH69" s="3618"/>
      <c r="CI69" s="3618"/>
      <c r="CJ69" s="3618"/>
      <c r="CK69" s="3694"/>
      <c r="CL69" s="3695"/>
      <c r="CM69" s="3694"/>
      <c r="CN69" s="3694"/>
      <c r="CO69" s="3696"/>
      <c r="CP69" s="3694"/>
      <c r="CQ69" s="3694"/>
      <c r="CR69" s="3694"/>
      <c r="CS69" s="3697"/>
      <c r="CT69" s="3697"/>
      <c r="CU69" s="3698"/>
      <c r="CV69" s="3698"/>
      <c r="CW69" s="3698"/>
      <c r="CX69" s="3699" t="s">
        <v>5809</v>
      </c>
      <c r="CY69" s="3648"/>
      <c r="CZ69" s="3648"/>
      <c r="DA69" s="3648"/>
      <c r="DB69" s="3698"/>
      <c r="DC69" s="3700"/>
      <c r="DD69" s="3701"/>
    </row>
    <row r="70" spans="1:113" ht="20.100000000000001" customHeight="1">
      <c r="A70" s="3675">
        <v>581</v>
      </c>
      <c r="B70" s="3675" t="s">
        <v>5638</v>
      </c>
      <c r="C70" s="3602" t="s">
        <v>5639</v>
      </c>
      <c r="D70" s="3615">
        <v>4</v>
      </c>
      <c r="E70" s="3615"/>
      <c r="F70" s="3676"/>
      <c r="G70" s="3677" t="s">
        <v>5810</v>
      </c>
      <c r="H70" s="3677" t="s">
        <v>5811</v>
      </c>
      <c r="I70" s="3678" t="s">
        <v>5641</v>
      </c>
      <c r="J70" s="3618"/>
      <c r="K70" s="3618"/>
      <c r="L70" s="3615"/>
      <c r="M70" s="3618">
        <v>0</v>
      </c>
      <c r="N70" s="3618"/>
      <c r="O70" s="3618"/>
      <c r="P70" s="3618"/>
      <c r="Q70" s="3679"/>
      <c r="R70" s="3680">
        <v>19.010000000000002</v>
      </c>
      <c r="S70" s="3681">
        <v>17433.517644009102</v>
      </c>
      <c r="T70" s="3680">
        <v>11.76</v>
      </c>
      <c r="U70" s="3681">
        <v>28181.207482993199</v>
      </c>
      <c r="V70" s="3680">
        <v>331411</v>
      </c>
      <c r="W70" s="3680">
        <v>322000</v>
      </c>
      <c r="X70" s="3775">
        <v>19.02</v>
      </c>
      <c r="Y70" s="3683">
        <v>17433.517644009102</v>
      </c>
      <c r="Z70" s="3684" t="s">
        <v>5812</v>
      </c>
      <c r="AA70" s="3683">
        <v>28196.09</v>
      </c>
      <c r="AB70" s="3684">
        <v>331586</v>
      </c>
      <c r="AC70" s="3648"/>
      <c r="AD70" s="3648"/>
      <c r="AE70" s="3648"/>
      <c r="AF70" s="3648"/>
      <c r="AG70" s="3648"/>
      <c r="AH70" s="3648"/>
      <c r="AI70" s="3648"/>
      <c r="AJ70" s="3675">
        <v>0</v>
      </c>
      <c r="AK70" s="3685">
        <v>0</v>
      </c>
      <c r="AL70" s="3686"/>
      <c r="AM70" s="3687">
        <v>0</v>
      </c>
      <c r="AN70" s="3688">
        <v>0</v>
      </c>
      <c r="AO70" s="3688">
        <v>0</v>
      </c>
      <c r="AP70" s="3687">
        <v>0</v>
      </c>
      <c r="AQ70" s="3618"/>
      <c r="AR70" s="3689">
        <v>0</v>
      </c>
      <c r="AS70" s="3689" t="s">
        <v>4886</v>
      </c>
      <c r="AT70" s="3675"/>
      <c r="AU70" s="3690"/>
      <c r="AV70" s="3691"/>
      <c r="AW70" s="3690"/>
      <c r="AX70" s="3691"/>
      <c r="AY70" s="3690"/>
      <c r="AZ70" s="3691"/>
      <c r="BA70" s="3675"/>
      <c r="BB70" s="3691"/>
      <c r="BC70" s="3675"/>
      <c r="BD70" s="3691"/>
      <c r="BE70" s="3675"/>
      <c r="BF70" s="3691"/>
      <c r="BG70" s="3675"/>
      <c r="BH70" s="3675"/>
      <c r="BI70" s="3675"/>
      <c r="BJ70" s="3675"/>
      <c r="BK70" s="3675"/>
      <c r="BL70" s="3648"/>
      <c r="BM70" s="3675"/>
      <c r="BN70" s="3648"/>
      <c r="BO70" s="3692" t="s">
        <v>4886</v>
      </c>
      <c r="BP70" s="3693" t="s">
        <v>4886</v>
      </c>
      <c r="BQ70" s="3611">
        <v>0</v>
      </c>
      <c r="BR70" s="3691"/>
      <c r="BS70" s="3615"/>
      <c r="BT70" s="3648"/>
      <c r="BU70" s="3615"/>
      <c r="BV70" s="3648"/>
      <c r="BW70" s="3675"/>
      <c r="BX70" s="3690">
        <v>0</v>
      </c>
      <c r="BY70" s="3690">
        <v>0</v>
      </c>
      <c r="BZ70" s="3690"/>
      <c r="CA70" s="3690"/>
      <c r="CB70" s="3690"/>
      <c r="CC70" s="3690"/>
      <c r="CD70" s="3690"/>
      <c r="CE70" s="3618"/>
      <c r="CF70" s="3618"/>
      <c r="CG70" s="3618"/>
      <c r="CH70" s="3618"/>
      <c r="CI70" s="3618"/>
      <c r="CJ70" s="3618"/>
      <c r="CK70" s="3694"/>
      <c r="CL70" s="3695"/>
      <c r="CM70" s="3694"/>
      <c r="CN70" s="3694"/>
      <c r="CO70" s="3696"/>
      <c r="CP70" s="3694"/>
      <c r="CQ70" s="3694"/>
      <c r="CR70" s="3694"/>
      <c r="CS70" s="3697"/>
      <c r="CT70" s="3697"/>
      <c r="CU70" s="3698"/>
      <c r="CV70" s="3698"/>
      <c r="CW70" s="3698"/>
      <c r="CX70" s="3699" t="s">
        <v>5813</v>
      </c>
      <c r="CY70" s="3648"/>
      <c r="CZ70" s="3648"/>
      <c r="DA70" s="3648"/>
      <c r="DB70" s="3698"/>
      <c r="DC70" s="3700"/>
      <c r="DD70" s="3701"/>
    </row>
    <row r="71" spans="1:113" ht="20.100000000000001" customHeight="1">
      <c r="A71" s="3675">
        <v>584</v>
      </c>
      <c r="B71" s="3675" t="s">
        <v>5638</v>
      </c>
      <c r="C71" s="3602" t="s">
        <v>5639</v>
      </c>
      <c r="D71" s="3615">
        <v>4</v>
      </c>
      <c r="E71" s="3615"/>
      <c r="F71" s="3676"/>
      <c r="G71" s="3677" t="s">
        <v>5814</v>
      </c>
      <c r="H71" s="3677" t="s">
        <v>5815</v>
      </c>
      <c r="I71" s="3678" t="s">
        <v>5641</v>
      </c>
      <c r="J71" s="3618"/>
      <c r="K71" s="3618"/>
      <c r="L71" s="3615"/>
      <c r="M71" s="3618">
        <v>0</v>
      </c>
      <c r="N71" s="3618"/>
      <c r="O71" s="3618"/>
      <c r="P71" s="3618"/>
      <c r="Q71" s="3679"/>
      <c r="R71" s="3680">
        <v>22.72</v>
      </c>
      <c r="S71" s="3681">
        <v>17433.517644009102</v>
      </c>
      <c r="T71" s="3680">
        <v>14.05</v>
      </c>
      <c r="U71" s="3681">
        <v>28191.459074733099</v>
      </c>
      <c r="V71" s="3680">
        <v>396090</v>
      </c>
      <c r="W71" s="3680">
        <v>385000</v>
      </c>
      <c r="X71" s="3775">
        <v>22.72</v>
      </c>
      <c r="Y71" s="3683">
        <v>17433.517644009102</v>
      </c>
      <c r="Z71" s="3684" t="s">
        <v>5816</v>
      </c>
      <c r="AA71" s="3683">
        <v>28191.46</v>
      </c>
      <c r="AB71" s="3684">
        <v>396090</v>
      </c>
      <c r="AC71" s="3648"/>
      <c r="AD71" s="3648"/>
      <c r="AE71" s="3648"/>
      <c r="AF71" s="3648"/>
      <c r="AG71" s="3648"/>
      <c r="AH71" s="3648"/>
      <c r="AI71" s="3648"/>
      <c r="AJ71" s="3675">
        <v>0</v>
      </c>
      <c r="AK71" s="3685">
        <v>0</v>
      </c>
      <c r="AL71" s="3686"/>
      <c r="AM71" s="3687">
        <v>0</v>
      </c>
      <c r="AN71" s="3688">
        <v>0</v>
      </c>
      <c r="AO71" s="3688">
        <v>0</v>
      </c>
      <c r="AP71" s="3687">
        <v>0</v>
      </c>
      <c r="AQ71" s="3618"/>
      <c r="AR71" s="3689">
        <v>0</v>
      </c>
      <c r="AS71" s="3689" t="s">
        <v>4886</v>
      </c>
      <c r="AT71" s="3675"/>
      <c r="AU71" s="3690"/>
      <c r="AV71" s="3691"/>
      <c r="AW71" s="3690"/>
      <c r="AX71" s="3691"/>
      <c r="AY71" s="3690"/>
      <c r="AZ71" s="3691"/>
      <c r="BA71" s="3675"/>
      <c r="BB71" s="3691"/>
      <c r="BC71" s="3675"/>
      <c r="BD71" s="3691"/>
      <c r="BE71" s="3675"/>
      <c r="BF71" s="3691"/>
      <c r="BG71" s="3675"/>
      <c r="BH71" s="3675"/>
      <c r="BI71" s="3675"/>
      <c r="BJ71" s="3675"/>
      <c r="BK71" s="3675"/>
      <c r="BL71" s="3648"/>
      <c r="BM71" s="3675"/>
      <c r="BN71" s="3648"/>
      <c r="BO71" s="3692" t="s">
        <v>4886</v>
      </c>
      <c r="BP71" s="3693" t="s">
        <v>4886</v>
      </c>
      <c r="BQ71" s="3611">
        <v>0</v>
      </c>
      <c r="BR71" s="3691"/>
      <c r="BS71" s="3615"/>
      <c r="BT71" s="3648"/>
      <c r="BU71" s="3615"/>
      <c r="BV71" s="3648"/>
      <c r="BW71" s="3675"/>
      <c r="BX71" s="3690">
        <v>0</v>
      </c>
      <c r="BY71" s="3690">
        <v>0</v>
      </c>
      <c r="BZ71" s="3690"/>
      <c r="CA71" s="3690"/>
      <c r="CB71" s="3690"/>
      <c r="CC71" s="3690"/>
      <c r="CD71" s="3690"/>
      <c r="CE71" s="3618"/>
      <c r="CF71" s="3618"/>
      <c r="CG71" s="3618"/>
      <c r="CH71" s="3618"/>
      <c r="CI71" s="3618"/>
      <c r="CJ71" s="3618"/>
      <c r="CK71" s="3694"/>
      <c r="CL71" s="3695"/>
      <c r="CM71" s="3694"/>
      <c r="CN71" s="3694"/>
      <c r="CO71" s="3696"/>
      <c r="CP71" s="3694"/>
      <c r="CQ71" s="3694"/>
      <c r="CR71" s="3694"/>
      <c r="CS71" s="3697"/>
      <c r="CT71" s="3697"/>
      <c r="CU71" s="3698"/>
      <c r="CV71" s="3698"/>
      <c r="CW71" s="3698"/>
      <c r="CX71" s="3699" t="s">
        <v>5817</v>
      </c>
      <c r="CY71" s="3648"/>
      <c r="CZ71" s="3648"/>
      <c r="DA71" s="3648"/>
      <c r="DB71" s="3698"/>
      <c r="DC71" s="3700"/>
      <c r="DD71" s="3701"/>
    </row>
    <row r="72" spans="1:113" ht="20.100000000000001" customHeight="1">
      <c r="A72" s="3675">
        <v>585</v>
      </c>
      <c r="B72" s="3675" t="s">
        <v>5638</v>
      </c>
      <c r="C72" s="3602" t="s">
        <v>5639</v>
      </c>
      <c r="D72" s="3615">
        <v>4</v>
      </c>
      <c r="E72" s="3615"/>
      <c r="F72" s="3676"/>
      <c r="G72" s="3677" t="s">
        <v>5818</v>
      </c>
      <c r="H72" s="3677" t="s">
        <v>5819</v>
      </c>
      <c r="I72" s="3678" t="s">
        <v>5641</v>
      </c>
      <c r="J72" s="3618"/>
      <c r="K72" s="3618"/>
      <c r="L72" s="3615"/>
      <c r="M72" s="3618">
        <v>0</v>
      </c>
      <c r="N72" s="3618"/>
      <c r="O72" s="3618"/>
      <c r="P72" s="3618"/>
      <c r="Q72" s="3679"/>
      <c r="R72" s="3680">
        <v>16.309999999999999</v>
      </c>
      <c r="S72" s="3681">
        <v>17433.517644009102</v>
      </c>
      <c r="T72" s="3680">
        <v>10.09</v>
      </c>
      <c r="U72" s="3681">
        <v>28180.475718533198</v>
      </c>
      <c r="V72" s="3680">
        <v>284341</v>
      </c>
      <c r="W72" s="3680">
        <v>276000</v>
      </c>
      <c r="X72" s="3775">
        <v>16.32</v>
      </c>
      <c r="Y72" s="3683">
        <v>17433.517644009102</v>
      </c>
      <c r="Z72" s="3684" t="s">
        <v>5820</v>
      </c>
      <c r="AA72" s="3683">
        <v>28197.72</v>
      </c>
      <c r="AB72" s="3684">
        <v>284515</v>
      </c>
      <c r="AC72" s="3648"/>
      <c r="AD72" s="3648"/>
      <c r="AE72" s="3648"/>
      <c r="AF72" s="3648"/>
      <c r="AG72" s="3648"/>
      <c r="AH72" s="3648"/>
      <c r="AI72" s="3648"/>
      <c r="AJ72" s="3675">
        <v>0</v>
      </c>
      <c r="AK72" s="3685">
        <v>0</v>
      </c>
      <c r="AL72" s="3686"/>
      <c r="AM72" s="3687">
        <v>0</v>
      </c>
      <c r="AN72" s="3688">
        <v>0</v>
      </c>
      <c r="AO72" s="3688">
        <v>0</v>
      </c>
      <c r="AP72" s="3687">
        <v>0</v>
      </c>
      <c r="AQ72" s="3618"/>
      <c r="AR72" s="3689">
        <v>0</v>
      </c>
      <c r="AS72" s="3689" t="s">
        <v>4886</v>
      </c>
      <c r="AT72" s="3675"/>
      <c r="AU72" s="3690"/>
      <c r="AV72" s="3691"/>
      <c r="AW72" s="3690"/>
      <c r="AX72" s="3691"/>
      <c r="AY72" s="3690"/>
      <c r="AZ72" s="3691"/>
      <c r="BA72" s="3675"/>
      <c r="BB72" s="3691"/>
      <c r="BC72" s="3675"/>
      <c r="BD72" s="3691"/>
      <c r="BE72" s="3675"/>
      <c r="BF72" s="3691"/>
      <c r="BG72" s="3675"/>
      <c r="BH72" s="3675"/>
      <c r="BI72" s="3675"/>
      <c r="BJ72" s="3675"/>
      <c r="BK72" s="3675"/>
      <c r="BL72" s="3648"/>
      <c r="BM72" s="3675"/>
      <c r="BN72" s="3648"/>
      <c r="BO72" s="3692" t="s">
        <v>4886</v>
      </c>
      <c r="BP72" s="3693" t="s">
        <v>4886</v>
      </c>
      <c r="BQ72" s="3611">
        <v>0</v>
      </c>
      <c r="BR72" s="3691"/>
      <c r="BS72" s="3615"/>
      <c r="BT72" s="3648"/>
      <c r="BU72" s="3615"/>
      <c r="BV72" s="3648"/>
      <c r="BW72" s="3675"/>
      <c r="BX72" s="3690">
        <v>0</v>
      </c>
      <c r="BY72" s="3690">
        <v>0</v>
      </c>
      <c r="BZ72" s="3690"/>
      <c r="CA72" s="3690"/>
      <c r="CB72" s="3690"/>
      <c r="CC72" s="3690"/>
      <c r="CD72" s="3690"/>
      <c r="CE72" s="3618"/>
      <c r="CF72" s="3618"/>
      <c r="CG72" s="3618"/>
      <c r="CH72" s="3618"/>
      <c r="CI72" s="3618"/>
      <c r="CJ72" s="3618"/>
      <c r="CK72" s="3694"/>
      <c r="CL72" s="3695"/>
      <c r="CM72" s="3694"/>
      <c r="CN72" s="3694"/>
      <c r="CO72" s="3696"/>
      <c r="CP72" s="3694"/>
      <c r="CQ72" s="3694"/>
      <c r="CR72" s="3694"/>
      <c r="CS72" s="3697"/>
      <c r="CT72" s="3697"/>
      <c r="CU72" s="3698"/>
      <c r="CV72" s="3698"/>
      <c r="CW72" s="3698"/>
      <c r="CX72" s="3699" t="s">
        <v>5821</v>
      </c>
      <c r="CY72" s="3648"/>
      <c r="CZ72" s="3648"/>
      <c r="DA72" s="3648"/>
      <c r="DB72" s="3698"/>
      <c r="DC72" s="3700"/>
      <c r="DD72" s="3701"/>
    </row>
    <row r="73" spans="1:113" ht="20.100000000000001" customHeight="1">
      <c r="A73" s="3675">
        <v>586</v>
      </c>
      <c r="B73" s="3675" t="s">
        <v>5638</v>
      </c>
      <c r="C73" s="3602" t="s">
        <v>5639</v>
      </c>
      <c r="D73" s="3615">
        <v>4</v>
      </c>
      <c r="E73" s="3615"/>
      <c r="F73" s="3676"/>
      <c r="G73" s="3677" t="s">
        <v>5822</v>
      </c>
      <c r="H73" s="3677" t="s">
        <v>5823</v>
      </c>
      <c r="I73" s="3678" t="s">
        <v>5641</v>
      </c>
      <c r="J73" s="3618"/>
      <c r="K73" s="3618"/>
      <c r="L73" s="3615"/>
      <c r="M73" s="3618">
        <v>0</v>
      </c>
      <c r="N73" s="3618"/>
      <c r="O73" s="3618"/>
      <c r="P73" s="3618"/>
      <c r="Q73" s="3679"/>
      <c r="R73" s="3680">
        <v>19.010000000000002</v>
      </c>
      <c r="S73" s="3681">
        <v>17433.517644009102</v>
      </c>
      <c r="T73" s="3680">
        <v>11.76</v>
      </c>
      <c r="U73" s="3681">
        <v>28181.207482993199</v>
      </c>
      <c r="V73" s="3680">
        <v>331411</v>
      </c>
      <c r="W73" s="3680">
        <v>322000</v>
      </c>
      <c r="X73" s="3775">
        <v>19.02</v>
      </c>
      <c r="Y73" s="3683">
        <v>17433.517644009102</v>
      </c>
      <c r="Z73" s="3684" t="s">
        <v>5812</v>
      </c>
      <c r="AA73" s="3683">
        <v>28196.09</v>
      </c>
      <c r="AB73" s="3684">
        <v>331586</v>
      </c>
      <c r="AC73" s="3648"/>
      <c r="AD73" s="3648"/>
      <c r="AE73" s="3648"/>
      <c r="AF73" s="3648"/>
      <c r="AG73" s="3648"/>
      <c r="AH73" s="3648"/>
      <c r="AI73" s="3648"/>
      <c r="AJ73" s="3675">
        <v>0</v>
      </c>
      <c r="AK73" s="3685">
        <v>0</v>
      </c>
      <c r="AL73" s="3686"/>
      <c r="AM73" s="3687">
        <v>0</v>
      </c>
      <c r="AN73" s="3688">
        <v>0</v>
      </c>
      <c r="AO73" s="3688">
        <v>0</v>
      </c>
      <c r="AP73" s="3687">
        <v>0</v>
      </c>
      <c r="AQ73" s="3618"/>
      <c r="AR73" s="3689">
        <v>0</v>
      </c>
      <c r="AS73" s="3689" t="s">
        <v>4886</v>
      </c>
      <c r="AT73" s="3675"/>
      <c r="AU73" s="3690"/>
      <c r="AV73" s="3691"/>
      <c r="AW73" s="3690"/>
      <c r="AX73" s="3691"/>
      <c r="AY73" s="3690"/>
      <c r="AZ73" s="3691"/>
      <c r="BA73" s="3675"/>
      <c r="BB73" s="3691"/>
      <c r="BC73" s="3675"/>
      <c r="BD73" s="3691"/>
      <c r="BE73" s="3675"/>
      <c r="BF73" s="3691"/>
      <c r="BG73" s="3675"/>
      <c r="BH73" s="3675"/>
      <c r="BI73" s="3675"/>
      <c r="BJ73" s="3675"/>
      <c r="BK73" s="3675"/>
      <c r="BL73" s="3648"/>
      <c r="BM73" s="3675"/>
      <c r="BN73" s="3648"/>
      <c r="BO73" s="3692" t="s">
        <v>4886</v>
      </c>
      <c r="BP73" s="3693" t="s">
        <v>4886</v>
      </c>
      <c r="BQ73" s="3611">
        <v>0</v>
      </c>
      <c r="BR73" s="3691"/>
      <c r="BS73" s="3615"/>
      <c r="BT73" s="3648"/>
      <c r="BU73" s="3615"/>
      <c r="BV73" s="3648"/>
      <c r="BW73" s="3675"/>
      <c r="BX73" s="3690">
        <v>0</v>
      </c>
      <c r="BY73" s="3690">
        <v>0</v>
      </c>
      <c r="BZ73" s="3690"/>
      <c r="CA73" s="3690"/>
      <c r="CB73" s="3690"/>
      <c r="CC73" s="3690"/>
      <c r="CD73" s="3690"/>
      <c r="CE73" s="3618"/>
      <c r="CF73" s="3618"/>
      <c r="CG73" s="3618"/>
      <c r="CH73" s="3618"/>
      <c r="CI73" s="3618"/>
      <c r="CJ73" s="3618"/>
      <c r="CK73" s="3694"/>
      <c r="CL73" s="3695"/>
      <c r="CM73" s="3694"/>
      <c r="CN73" s="3694"/>
      <c r="CO73" s="3696"/>
      <c r="CP73" s="3694"/>
      <c r="CQ73" s="3694"/>
      <c r="CR73" s="3694"/>
      <c r="CS73" s="3697"/>
      <c r="CT73" s="3697"/>
      <c r="CU73" s="3698"/>
      <c r="CV73" s="3698"/>
      <c r="CW73" s="3698"/>
      <c r="CX73" s="3699" t="s">
        <v>5824</v>
      </c>
      <c r="CY73" s="3648"/>
      <c r="CZ73" s="3648"/>
      <c r="DA73" s="3648"/>
      <c r="DB73" s="3698"/>
      <c r="DC73" s="3700"/>
      <c r="DD73" s="3701"/>
    </row>
    <row r="74" spans="1:113" ht="20.100000000000001" customHeight="1">
      <c r="A74" s="3675">
        <v>587</v>
      </c>
      <c r="B74" s="3675" t="s">
        <v>5638</v>
      </c>
      <c r="C74" s="3602" t="s">
        <v>5639</v>
      </c>
      <c r="D74" s="3615">
        <v>4</v>
      </c>
      <c r="E74" s="3615"/>
      <c r="F74" s="3676"/>
      <c r="G74" s="3677" t="s">
        <v>5825</v>
      </c>
      <c r="H74" s="3677" t="s">
        <v>5826</v>
      </c>
      <c r="I74" s="3678" t="s">
        <v>5641</v>
      </c>
      <c r="J74" s="3618"/>
      <c r="K74" s="3618"/>
      <c r="L74" s="3615"/>
      <c r="M74" s="3618">
        <v>0</v>
      </c>
      <c r="N74" s="3618"/>
      <c r="O74" s="3618"/>
      <c r="P74" s="3618"/>
      <c r="Q74" s="3679"/>
      <c r="R74" s="3680">
        <v>24.84</v>
      </c>
      <c r="S74" s="3681">
        <v>17433.517644009102</v>
      </c>
      <c r="T74" s="3680">
        <v>15.36</v>
      </c>
      <c r="U74" s="3681">
        <v>28193.294270833299</v>
      </c>
      <c r="V74" s="3680">
        <v>433049</v>
      </c>
      <c r="W74" s="3680">
        <v>421000</v>
      </c>
      <c r="X74" s="3775">
        <v>24.84</v>
      </c>
      <c r="Y74" s="3683">
        <v>17433.517644009102</v>
      </c>
      <c r="Z74" s="3684" t="s">
        <v>5827</v>
      </c>
      <c r="AA74" s="3683">
        <v>28193.29</v>
      </c>
      <c r="AB74" s="3684">
        <v>433049</v>
      </c>
      <c r="AC74" s="3648"/>
      <c r="AD74" s="3648"/>
      <c r="AE74" s="3648"/>
      <c r="AF74" s="3648"/>
      <c r="AG74" s="3648"/>
      <c r="AH74" s="3648"/>
      <c r="AI74" s="3648"/>
      <c r="AJ74" s="3675">
        <v>0</v>
      </c>
      <c r="AK74" s="3685">
        <v>0</v>
      </c>
      <c r="AL74" s="3686"/>
      <c r="AM74" s="3687">
        <v>0</v>
      </c>
      <c r="AN74" s="3688">
        <v>0</v>
      </c>
      <c r="AO74" s="3688">
        <v>0</v>
      </c>
      <c r="AP74" s="3687">
        <v>0</v>
      </c>
      <c r="AQ74" s="3618"/>
      <c r="AR74" s="3689">
        <v>0</v>
      </c>
      <c r="AS74" s="3689" t="s">
        <v>4886</v>
      </c>
      <c r="AT74" s="3675"/>
      <c r="AU74" s="3690"/>
      <c r="AV74" s="3691"/>
      <c r="AW74" s="3690"/>
      <c r="AX74" s="3691"/>
      <c r="AY74" s="3690"/>
      <c r="AZ74" s="3691"/>
      <c r="BA74" s="3675"/>
      <c r="BB74" s="3691"/>
      <c r="BC74" s="3675"/>
      <c r="BD74" s="3691"/>
      <c r="BE74" s="3675"/>
      <c r="BF74" s="3691"/>
      <c r="BG74" s="3675"/>
      <c r="BH74" s="3675"/>
      <c r="BI74" s="3675"/>
      <c r="BJ74" s="3675"/>
      <c r="BK74" s="3675"/>
      <c r="BL74" s="3648"/>
      <c r="BM74" s="3675"/>
      <c r="BN74" s="3648"/>
      <c r="BO74" s="3692" t="s">
        <v>4886</v>
      </c>
      <c r="BP74" s="3693" t="s">
        <v>4886</v>
      </c>
      <c r="BQ74" s="3611">
        <v>0</v>
      </c>
      <c r="BR74" s="3691"/>
      <c r="BS74" s="3615"/>
      <c r="BT74" s="3648"/>
      <c r="BU74" s="3615"/>
      <c r="BV74" s="3648"/>
      <c r="BW74" s="3675"/>
      <c r="BX74" s="3690">
        <v>0</v>
      </c>
      <c r="BY74" s="3690">
        <v>0</v>
      </c>
      <c r="BZ74" s="3690"/>
      <c r="CA74" s="3690"/>
      <c r="CB74" s="3690"/>
      <c r="CC74" s="3690"/>
      <c r="CD74" s="3690"/>
      <c r="CE74" s="3618"/>
      <c r="CF74" s="3618"/>
      <c r="CG74" s="3618"/>
      <c r="CH74" s="3618"/>
      <c r="CI74" s="3618"/>
      <c r="CJ74" s="3618"/>
      <c r="CK74" s="3694"/>
      <c r="CL74" s="3695"/>
      <c r="CM74" s="3694"/>
      <c r="CN74" s="3694"/>
      <c r="CO74" s="3696"/>
      <c r="CP74" s="3694"/>
      <c r="CQ74" s="3694"/>
      <c r="CR74" s="3694"/>
      <c r="CS74" s="3697"/>
      <c r="CT74" s="3697"/>
      <c r="CU74" s="3698"/>
      <c r="CV74" s="3698"/>
      <c r="CW74" s="3698"/>
      <c r="CX74" s="3699" t="s">
        <v>5828</v>
      </c>
      <c r="CY74" s="3648"/>
      <c r="CZ74" s="3648"/>
      <c r="DA74" s="3648"/>
      <c r="DB74" s="3698"/>
      <c r="DC74" s="3700"/>
      <c r="DD74" s="3701"/>
    </row>
    <row r="75" spans="1:113" ht="20.100000000000001" customHeight="1">
      <c r="A75" s="3675">
        <v>589</v>
      </c>
      <c r="B75" s="3675" t="s">
        <v>5638</v>
      </c>
      <c r="C75" s="3602" t="s">
        <v>5639</v>
      </c>
      <c r="D75" s="3615">
        <v>4</v>
      </c>
      <c r="E75" s="3615"/>
      <c r="F75" s="3676"/>
      <c r="G75" s="3677" t="s">
        <v>5829</v>
      </c>
      <c r="H75" s="3677" t="s">
        <v>5830</v>
      </c>
      <c r="I75" s="3678" t="s">
        <v>5641</v>
      </c>
      <c r="J75" s="3618"/>
      <c r="K75" s="3618"/>
      <c r="L75" s="3615"/>
      <c r="M75" s="3618">
        <v>0</v>
      </c>
      <c r="N75" s="3618"/>
      <c r="O75" s="3618"/>
      <c r="P75" s="3618"/>
      <c r="Q75" s="3679"/>
      <c r="R75" s="3680">
        <v>24.98</v>
      </c>
      <c r="S75" s="3681">
        <v>17433.517644009102</v>
      </c>
      <c r="T75" s="3680">
        <v>15.45</v>
      </c>
      <c r="U75" s="3681">
        <v>28186.9902912621</v>
      </c>
      <c r="V75" s="3680">
        <v>435489</v>
      </c>
      <c r="W75" s="3680">
        <v>423000</v>
      </c>
      <c r="X75" s="3775">
        <v>24.98</v>
      </c>
      <c r="Y75" s="3683">
        <v>17433.517644009102</v>
      </c>
      <c r="Z75" s="3684" t="s">
        <v>5831</v>
      </c>
      <c r="AA75" s="3683">
        <v>28186.99</v>
      </c>
      <c r="AB75" s="3684">
        <v>435489</v>
      </c>
      <c r="AC75" s="3648"/>
      <c r="AD75" s="3648"/>
      <c r="AE75" s="3648"/>
      <c r="AF75" s="3648"/>
      <c r="AG75" s="3648"/>
      <c r="AH75" s="3648"/>
      <c r="AI75" s="3648"/>
      <c r="AJ75" s="3675">
        <v>0</v>
      </c>
      <c r="AK75" s="3685">
        <v>0</v>
      </c>
      <c r="AL75" s="3686"/>
      <c r="AM75" s="3687">
        <v>0</v>
      </c>
      <c r="AN75" s="3688">
        <v>0</v>
      </c>
      <c r="AO75" s="3688">
        <v>0</v>
      </c>
      <c r="AP75" s="3687">
        <v>0</v>
      </c>
      <c r="AQ75" s="3618"/>
      <c r="AR75" s="3689">
        <v>0</v>
      </c>
      <c r="AS75" s="3689" t="s">
        <v>4886</v>
      </c>
      <c r="AT75" s="3675"/>
      <c r="AU75" s="3690"/>
      <c r="AV75" s="3691"/>
      <c r="AW75" s="3690"/>
      <c r="AX75" s="3691"/>
      <c r="AY75" s="3690"/>
      <c r="AZ75" s="3691"/>
      <c r="BA75" s="3675"/>
      <c r="BB75" s="3691"/>
      <c r="BC75" s="3675"/>
      <c r="BD75" s="3691"/>
      <c r="BE75" s="3675"/>
      <c r="BF75" s="3691"/>
      <c r="BG75" s="3675"/>
      <c r="BH75" s="3675"/>
      <c r="BI75" s="3675"/>
      <c r="BJ75" s="3675"/>
      <c r="BK75" s="3675"/>
      <c r="BL75" s="3648"/>
      <c r="BM75" s="3675"/>
      <c r="BN75" s="3648"/>
      <c r="BO75" s="3692" t="s">
        <v>4886</v>
      </c>
      <c r="BP75" s="3693" t="s">
        <v>4886</v>
      </c>
      <c r="BQ75" s="3611">
        <v>0</v>
      </c>
      <c r="BR75" s="3691"/>
      <c r="BS75" s="3615"/>
      <c r="BT75" s="3648"/>
      <c r="BU75" s="3615"/>
      <c r="BV75" s="3648"/>
      <c r="BW75" s="3675"/>
      <c r="BX75" s="3690">
        <v>0</v>
      </c>
      <c r="BY75" s="3690">
        <v>0</v>
      </c>
      <c r="BZ75" s="3690"/>
      <c r="CA75" s="3690"/>
      <c r="CB75" s="3690"/>
      <c r="CC75" s="3690"/>
      <c r="CD75" s="3690"/>
      <c r="CE75" s="3618"/>
      <c r="CF75" s="3618"/>
      <c r="CG75" s="3618"/>
      <c r="CH75" s="3618"/>
      <c r="CI75" s="3618"/>
      <c r="CJ75" s="3618"/>
      <c r="CK75" s="3694"/>
      <c r="CL75" s="3695"/>
      <c r="CM75" s="3694"/>
      <c r="CN75" s="3694"/>
      <c r="CO75" s="3696"/>
      <c r="CP75" s="3694"/>
      <c r="CQ75" s="3694"/>
      <c r="CR75" s="3694"/>
      <c r="CS75" s="3697"/>
      <c r="CT75" s="3697"/>
      <c r="CU75" s="3698"/>
      <c r="CV75" s="3698"/>
      <c r="CW75" s="3698"/>
      <c r="CX75" s="3699" t="s">
        <v>5832</v>
      </c>
      <c r="CY75" s="3648"/>
      <c r="CZ75" s="3648"/>
      <c r="DA75" s="3648"/>
      <c r="DB75" s="3698"/>
      <c r="DC75" s="3700"/>
      <c r="DD75" s="3701"/>
    </row>
    <row r="76" spans="1:113" ht="20.100000000000001" customHeight="1">
      <c r="A76" s="3675">
        <v>590</v>
      </c>
      <c r="B76" s="3675" t="s">
        <v>5638</v>
      </c>
      <c r="C76" s="3602" t="s">
        <v>5639</v>
      </c>
      <c r="D76" s="3615">
        <v>4</v>
      </c>
      <c r="E76" s="3615"/>
      <c r="F76" s="3676"/>
      <c r="G76" s="3677" t="s">
        <v>5833</v>
      </c>
      <c r="H76" s="3677" t="s">
        <v>5834</v>
      </c>
      <c r="I76" s="3678" t="s">
        <v>5641</v>
      </c>
      <c r="J76" s="3618"/>
      <c r="K76" s="3618"/>
      <c r="L76" s="3615"/>
      <c r="M76" s="3618">
        <v>0</v>
      </c>
      <c r="N76" s="3618"/>
      <c r="O76" s="3618"/>
      <c r="P76" s="3618"/>
      <c r="Q76" s="3679"/>
      <c r="R76" s="3680">
        <v>19.239999999999998</v>
      </c>
      <c r="S76" s="3681">
        <v>17433.517644009102</v>
      </c>
      <c r="T76" s="3680">
        <v>11.9</v>
      </c>
      <c r="U76" s="3681">
        <v>28186.6386554622</v>
      </c>
      <c r="V76" s="3680">
        <v>335421</v>
      </c>
      <c r="W76" s="3680">
        <v>326000</v>
      </c>
      <c r="X76" s="3775">
        <v>19.239999999999998</v>
      </c>
      <c r="Y76" s="3683">
        <v>17433.517644009102</v>
      </c>
      <c r="Z76" s="3684" t="s">
        <v>5756</v>
      </c>
      <c r="AA76" s="3683">
        <v>28186.639999999999</v>
      </c>
      <c r="AB76" s="3684">
        <v>335421</v>
      </c>
      <c r="AC76" s="3648"/>
      <c r="AD76" s="3648"/>
      <c r="AE76" s="3648"/>
      <c r="AF76" s="3648"/>
      <c r="AG76" s="3648"/>
      <c r="AH76" s="3648"/>
      <c r="AI76" s="3648"/>
      <c r="AJ76" s="3675">
        <v>0</v>
      </c>
      <c r="AK76" s="3685">
        <v>0</v>
      </c>
      <c r="AL76" s="3686"/>
      <c r="AM76" s="3687">
        <v>0</v>
      </c>
      <c r="AN76" s="3688">
        <v>0</v>
      </c>
      <c r="AO76" s="3688">
        <v>0</v>
      </c>
      <c r="AP76" s="3687">
        <v>0</v>
      </c>
      <c r="AQ76" s="3618"/>
      <c r="AR76" s="3689">
        <v>0</v>
      </c>
      <c r="AS76" s="3689" t="s">
        <v>4886</v>
      </c>
      <c r="AT76" s="3675"/>
      <c r="AU76" s="3690"/>
      <c r="AV76" s="3691"/>
      <c r="AW76" s="3690"/>
      <c r="AX76" s="3691"/>
      <c r="AY76" s="3690"/>
      <c r="AZ76" s="3691"/>
      <c r="BA76" s="3675"/>
      <c r="BB76" s="3691"/>
      <c r="BC76" s="3675"/>
      <c r="BD76" s="3691"/>
      <c r="BE76" s="3675"/>
      <c r="BF76" s="3691"/>
      <c r="BG76" s="3675"/>
      <c r="BH76" s="3675"/>
      <c r="BI76" s="3675"/>
      <c r="BJ76" s="3675"/>
      <c r="BK76" s="3675"/>
      <c r="BL76" s="3648"/>
      <c r="BM76" s="3675"/>
      <c r="BN76" s="3648"/>
      <c r="BO76" s="3692" t="s">
        <v>4886</v>
      </c>
      <c r="BP76" s="3693" t="s">
        <v>4886</v>
      </c>
      <c r="BQ76" s="3611">
        <v>0</v>
      </c>
      <c r="BR76" s="3691"/>
      <c r="BS76" s="3615"/>
      <c r="BT76" s="3648"/>
      <c r="BU76" s="3615"/>
      <c r="BV76" s="3648"/>
      <c r="BW76" s="3675"/>
      <c r="BX76" s="3690">
        <v>0</v>
      </c>
      <c r="BY76" s="3690">
        <v>0</v>
      </c>
      <c r="BZ76" s="3690"/>
      <c r="CA76" s="3690"/>
      <c r="CB76" s="3690"/>
      <c r="CC76" s="3690"/>
      <c r="CD76" s="3690"/>
      <c r="CE76" s="3618"/>
      <c r="CF76" s="3618"/>
      <c r="CG76" s="3618"/>
      <c r="CH76" s="3618"/>
      <c r="CI76" s="3618"/>
      <c r="CJ76" s="3618"/>
      <c r="CK76" s="3694"/>
      <c r="CL76" s="3695"/>
      <c r="CM76" s="3694"/>
      <c r="CN76" s="3694"/>
      <c r="CO76" s="3696"/>
      <c r="CP76" s="3694"/>
      <c r="CQ76" s="3694"/>
      <c r="CR76" s="3694"/>
      <c r="CS76" s="3697"/>
      <c r="CT76" s="3697"/>
      <c r="CU76" s="3698"/>
      <c r="CV76" s="3698"/>
      <c r="CW76" s="3698"/>
      <c r="CX76" s="3699" t="s">
        <v>5835</v>
      </c>
      <c r="CY76" s="3648"/>
      <c r="CZ76" s="3648"/>
      <c r="DA76" s="3648"/>
      <c r="DB76" s="3698"/>
      <c r="DC76" s="3700"/>
      <c r="DD76" s="3701"/>
    </row>
    <row r="77" spans="1:113" ht="20.100000000000001" customHeight="1">
      <c r="A77" s="3675">
        <v>591</v>
      </c>
      <c r="B77" s="3675" t="s">
        <v>5638</v>
      </c>
      <c r="C77" s="3602" t="s">
        <v>5639</v>
      </c>
      <c r="D77" s="3615">
        <v>4</v>
      </c>
      <c r="E77" s="3615"/>
      <c r="F77" s="3676"/>
      <c r="G77" s="3677" t="s">
        <v>5836</v>
      </c>
      <c r="H77" s="3677" t="s">
        <v>5837</v>
      </c>
      <c r="I77" s="3678" t="s">
        <v>5641</v>
      </c>
      <c r="J77" s="3618"/>
      <c r="K77" s="3618"/>
      <c r="L77" s="3615"/>
      <c r="M77" s="3618">
        <v>0</v>
      </c>
      <c r="N77" s="3618"/>
      <c r="O77" s="3618"/>
      <c r="P77" s="3618"/>
      <c r="Q77" s="3679"/>
      <c r="R77" s="3680">
        <v>12.85</v>
      </c>
      <c r="S77" s="3681">
        <v>17433.517644009102</v>
      </c>
      <c r="T77" s="3680">
        <v>7.95</v>
      </c>
      <c r="U77" s="3681">
        <v>28178.7421383648</v>
      </c>
      <c r="V77" s="3680">
        <v>224021</v>
      </c>
      <c r="W77" s="3680">
        <v>218000</v>
      </c>
      <c r="X77" s="3775">
        <v>12.85</v>
      </c>
      <c r="Y77" s="3683">
        <v>17433.517644009102</v>
      </c>
      <c r="Z77" s="3684" t="s">
        <v>5838</v>
      </c>
      <c r="AA77" s="3683">
        <v>28178.74</v>
      </c>
      <c r="AB77" s="3684">
        <v>224021</v>
      </c>
      <c r="AC77" s="3648"/>
      <c r="AD77" s="3648"/>
      <c r="AE77" s="3648"/>
      <c r="AF77" s="3648"/>
      <c r="AG77" s="3648"/>
      <c r="AH77" s="3648"/>
      <c r="AI77" s="3648"/>
      <c r="AJ77" s="3675">
        <v>0</v>
      </c>
      <c r="AK77" s="3685">
        <v>0</v>
      </c>
      <c r="AL77" s="3686"/>
      <c r="AM77" s="3687">
        <v>0</v>
      </c>
      <c r="AN77" s="3688">
        <v>0</v>
      </c>
      <c r="AO77" s="3688">
        <v>0</v>
      </c>
      <c r="AP77" s="3687">
        <v>0</v>
      </c>
      <c r="AQ77" s="3618"/>
      <c r="AR77" s="3689">
        <v>0</v>
      </c>
      <c r="AS77" s="3689" t="s">
        <v>4886</v>
      </c>
      <c r="AT77" s="3675"/>
      <c r="AU77" s="3690"/>
      <c r="AV77" s="3691"/>
      <c r="AW77" s="3690"/>
      <c r="AX77" s="3691"/>
      <c r="AY77" s="3690"/>
      <c r="AZ77" s="3691"/>
      <c r="BA77" s="3675"/>
      <c r="BB77" s="3691"/>
      <c r="BC77" s="3675"/>
      <c r="BD77" s="3691"/>
      <c r="BE77" s="3675"/>
      <c r="BF77" s="3691"/>
      <c r="BG77" s="3675"/>
      <c r="BH77" s="3675"/>
      <c r="BI77" s="3675"/>
      <c r="BJ77" s="3675"/>
      <c r="BK77" s="3675"/>
      <c r="BL77" s="3648"/>
      <c r="BM77" s="3675"/>
      <c r="BN77" s="3648"/>
      <c r="BO77" s="3692" t="s">
        <v>4886</v>
      </c>
      <c r="BP77" s="3693" t="s">
        <v>4886</v>
      </c>
      <c r="BQ77" s="3611">
        <v>0</v>
      </c>
      <c r="BR77" s="3691"/>
      <c r="BS77" s="3615"/>
      <c r="BT77" s="3648"/>
      <c r="BU77" s="3615"/>
      <c r="BV77" s="3648"/>
      <c r="BW77" s="3675"/>
      <c r="BX77" s="3690">
        <v>0</v>
      </c>
      <c r="BY77" s="3690">
        <v>0</v>
      </c>
      <c r="BZ77" s="3690"/>
      <c r="CA77" s="3690"/>
      <c r="CB77" s="3690"/>
      <c r="CC77" s="3690"/>
      <c r="CD77" s="3690"/>
      <c r="CE77" s="3618"/>
      <c r="CF77" s="3618"/>
      <c r="CG77" s="3618"/>
      <c r="CH77" s="3618"/>
      <c r="CI77" s="3618"/>
      <c r="CJ77" s="3618"/>
      <c r="CK77" s="3694"/>
      <c r="CL77" s="3695"/>
      <c r="CM77" s="3694"/>
      <c r="CN77" s="3694"/>
      <c r="CO77" s="3696"/>
      <c r="CP77" s="3694"/>
      <c r="CQ77" s="3694"/>
      <c r="CR77" s="3694"/>
      <c r="CS77" s="3697"/>
      <c r="CT77" s="3697"/>
      <c r="CU77" s="3698"/>
      <c r="CV77" s="3698"/>
      <c r="CW77" s="3698"/>
      <c r="CX77" s="3699" t="s">
        <v>5839</v>
      </c>
      <c r="CY77" s="3648"/>
      <c r="CZ77" s="3648"/>
      <c r="DA77" s="3648"/>
      <c r="DB77" s="3698"/>
      <c r="DC77" s="3700"/>
      <c r="DD77" s="3701"/>
    </row>
    <row r="78" spans="1:113" ht="20.100000000000001" customHeight="1">
      <c r="A78" s="3675">
        <v>592</v>
      </c>
      <c r="B78" s="3675" t="s">
        <v>5638</v>
      </c>
      <c r="C78" s="3602" t="s">
        <v>5639</v>
      </c>
      <c r="D78" s="3615">
        <v>4</v>
      </c>
      <c r="E78" s="3615"/>
      <c r="F78" s="3676"/>
      <c r="G78" s="3677" t="s">
        <v>5840</v>
      </c>
      <c r="H78" s="3677" t="s">
        <v>5841</v>
      </c>
      <c r="I78" s="3678" t="s">
        <v>5641</v>
      </c>
      <c r="J78" s="3618"/>
      <c r="K78" s="3618"/>
      <c r="L78" s="3615"/>
      <c r="M78" s="3618">
        <v>0</v>
      </c>
      <c r="N78" s="3618"/>
      <c r="O78" s="3618"/>
      <c r="P78" s="3618"/>
      <c r="Q78" s="3679"/>
      <c r="R78" s="3680">
        <v>19.239999999999998</v>
      </c>
      <c r="S78" s="3681">
        <v>17433.517644009102</v>
      </c>
      <c r="T78" s="3680">
        <v>11.9</v>
      </c>
      <c r="U78" s="3681">
        <v>28186.6386554622</v>
      </c>
      <c r="V78" s="3680">
        <v>335421</v>
      </c>
      <c r="W78" s="3680">
        <v>326000</v>
      </c>
      <c r="X78" s="3775">
        <v>19.239999999999998</v>
      </c>
      <c r="Y78" s="3683">
        <v>17433.517644009102</v>
      </c>
      <c r="Z78" s="3684" t="s">
        <v>5756</v>
      </c>
      <c r="AA78" s="3683">
        <v>28186.639999999999</v>
      </c>
      <c r="AB78" s="3684">
        <v>335421</v>
      </c>
      <c r="AC78" s="3648"/>
      <c r="AD78" s="3648"/>
      <c r="AE78" s="3648"/>
      <c r="AF78" s="3648"/>
      <c r="AG78" s="3648"/>
      <c r="AH78" s="3648"/>
      <c r="AI78" s="3648"/>
      <c r="AJ78" s="3675">
        <v>0</v>
      </c>
      <c r="AK78" s="3685">
        <v>0</v>
      </c>
      <c r="AL78" s="3686"/>
      <c r="AM78" s="3687">
        <v>0</v>
      </c>
      <c r="AN78" s="3688">
        <v>0</v>
      </c>
      <c r="AO78" s="3688">
        <v>0</v>
      </c>
      <c r="AP78" s="3687">
        <v>0</v>
      </c>
      <c r="AQ78" s="3618"/>
      <c r="AR78" s="3689">
        <v>0</v>
      </c>
      <c r="AS78" s="3689" t="s">
        <v>4886</v>
      </c>
      <c r="AT78" s="3675"/>
      <c r="AU78" s="3690"/>
      <c r="AV78" s="3691"/>
      <c r="AW78" s="3690"/>
      <c r="AX78" s="3691"/>
      <c r="AY78" s="3690"/>
      <c r="AZ78" s="3691"/>
      <c r="BA78" s="3675"/>
      <c r="BB78" s="3691"/>
      <c r="BC78" s="3675"/>
      <c r="BD78" s="3691"/>
      <c r="BE78" s="3675"/>
      <c r="BF78" s="3691"/>
      <c r="BG78" s="3675"/>
      <c r="BH78" s="3675"/>
      <c r="BI78" s="3675"/>
      <c r="BJ78" s="3675"/>
      <c r="BK78" s="3675"/>
      <c r="BL78" s="3648"/>
      <c r="BM78" s="3675"/>
      <c r="BN78" s="3648"/>
      <c r="BO78" s="3692" t="s">
        <v>4886</v>
      </c>
      <c r="BP78" s="3693" t="s">
        <v>4886</v>
      </c>
      <c r="BQ78" s="3611">
        <v>0</v>
      </c>
      <c r="BR78" s="3691"/>
      <c r="BS78" s="3615"/>
      <c r="BT78" s="3648"/>
      <c r="BU78" s="3615"/>
      <c r="BV78" s="3648"/>
      <c r="BW78" s="3675"/>
      <c r="BX78" s="3690">
        <v>0</v>
      </c>
      <c r="BY78" s="3690">
        <v>0</v>
      </c>
      <c r="BZ78" s="3690"/>
      <c r="CA78" s="3690"/>
      <c r="CB78" s="3690"/>
      <c r="CC78" s="3690"/>
      <c r="CD78" s="3690"/>
      <c r="CE78" s="3618"/>
      <c r="CF78" s="3618"/>
      <c r="CG78" s="3618"/>
      <c r="CH78" s="3618"/>
      <c r="CI78" s="3618"/>
      <c r="CJ78" s="3618"/>
      <c r="CK78" s="3694"/>
      <c r="CL78" s="3695"/>
      <c r="CM78" s="3694"/>
      <c r="CN78" s="3694"/>
      <c r="CO78" s="3696"/>
      <c r="CP78" s="3694"/>
      <c r="CQ78" s="3694"/>
      <c r="CR78" s="3694"/>
      <c r="CS78" s="3697"/>
      <c r="CT78" s="3697"/>
      <c r="CU78" s="3698"/>
      <c r="CV78" s="3698"/>
      <c r="CW78" s="3698"/>
      <c r="CX78" s="3699" t="s">
        <v>5842</v>
      </c>
      <c r="CY78" s="3648"/>
      <c r="CZ78" s="3648"/>
      <c r="DA78" s="3648"/>
      <c r="DB78" s="3698"/>
      <c r="DC78" s="3700"/>
      <c r="DD78" s="3701"/>
    </row>
    <row r="79" spans="1:113" ht="20.100000000000001" customHeight="1">
      <c r="A79" s="3675">
        <v>593</v>
      </c>
      <c r="B79" s="3675" t="s">
        <v>5638</v>
      </c>
      <c r="C79" s="3602" t="s">
        <v>5639</v>
      </c>
      <c r="D79" s="3615">
        <v>4</v>
      </c>
      <c r="E79" s="3615"/>
      <c r="F79" s="3676"/>
      <c r="G79" s="3677" t="s">
        <v>5843</v>
      </c>
      <c r="H79" s="3677" t="s">
        <v>5844</v>
      </c>
      <c r="I79" s="3678" t="s">
        <v>5641</v>
      </c>
      <c r="J79" s="3618"/>
      <c r="K79" s="3618"/>
      <c r="L79" s="3615"/>
      <c r="M79" s="3618">
        <v>0</v>
      </c>
      <c r="N79" s="3618"/>
      <c r="O79" s="3618"/>
      <c r="P79" s="3618"/>
      <c r="Q79" s="3679"/>
      <c r="R79" s="3680">
        <v>22.9</v>
      </c>
      <c r="S79" s="3681">
        <v>17433.517644009102</v>
      </c>
      <c r="T79" s="3680">
        <v>14.16</v>
      </c>
      <c r="U79" s="3681">
        <v>28194.067796610201</v>
      </c>
      <c r="V79" s="3680">
        <v>399228</v>
      </c>
      <c r="W79" s="3680">
        <v>388000</v>
      </c>
      <c r="X79" s="3775">
        <v>22.9</v>
      </c>
      <c r="Y79" s="3683">
        <v>17433.517644009102</v>
      </c>
      <c r="Z79" s="3684" t="s">
        <v>5845</v>
      </c>
      <c r="AA79" s="3683">
        <v>28194.07</v>
      </c>
      <c r="AB79" s="3684">
        <v>399228</v>
      </c>
      <c r="AC79" s="3648"/>
      <c r="AD79" s="3648"/>
      <c r="AE79" s="3648"/>
      <c r="AF79" s="3648"/>
      <c r="AG79" s="3648"/>
      <c r="AH79" s="3648"/>
      <c r="AI79" s="3648"/>
      <c r="AJ79" s="3675">
        <v>0</v>
      </c>
      <c r="AK79" s="3685">
        <v>0</v>
      </c>
      <c r="AL79" s="3686"/>
      <c r="AM79" s="3687">
        <v>0</v>
      </c>
      <c r="AN79" s="3688">
        <v>0</v>
      </c>
      <c r="AO79" s="3688">
        <v>0</v>
      </c>
      <c r="AP79" s="3687">
        <v>0</v>
      </c>
      <c r="AQ79" s="3618"/>
      <c r="AR79" s="3689">
        <v>0</v>
      </c>
      <c r="AS79" s="3689" t="s">
        <v>4886</v>
      </c>
      <c r="AT79" s="3675"/>
      <c r="AU79" s="3690"/>
      <c r="AV79" s="3691"/>
      <c r="AW79" s="3690"/>
      <c r="AX79" s="3691"/>
      <c r="AY79" s="3690"/>
      <c r="AZ79" s="3691"/>
      <c r="BA79" s="3675"/>
      <c r="BB79" s="3691"/>
      <c r="BC79" s="3675"/>
      <c r="BD79" s="3691"/>
      <c r="BE79" s="3675"/>
      <c r="BF79" s="3691"/>
      <c r="BG79" s="3675"/>
      <c r="BH79" s="3675"/>
      <c r="BI79" s="3675"/>
      <c r="BJ79" s="3675"/>
      <c r="BK79" s="3675"/>
      <c r="BL79" s="3648"/>
      <c r="BM79" s="3675"/>
      <c r="BN79" s="3648"/>
      <c r="BO79" s="3692" t="s">
        <v>4886</v>
      </c>
      <c r="BP79" s="3693" t="s">
        <v>4886</v>
      </c>
      <c r="BQ79" s="3611">
        <v>0</v>
      </c>
      <c r="BR79" s="3691"/>
      <c r="BS79" s="3615"/>
      <c r="BT79" s="3648"/>
      <c r="BU79" s="3615"/>
      <c r="BV79" s="3648"/>
      <c r="BW79" s="3675"/>
      <c r="BX79" s="3690">
        <v>0</v>
      </c>
      <c r="BY79" s="3690">
        <v>0</v>
      </c>
      <c r="BZ79" s="3690"/>
      <c r="CA79" s="3690"/>
      <c r="CB79" s="3690"/>
      <c r="CC79" s="3690"/>
      <c r="CD79" s="3690"/>
      <c r="CE79" s="3618"/>
      <c r="CF79" s="3618"/>
      <c r="CG79" s="3618"/>
      <c r="CH79" s="3618"/>
      <c r="CI79" s="3618"/>
      <c r="CJ79" s="3618"/>
      <c r="CK79" s="3694"/>
      <c r="CL79" s="3695"/>
      <c r="CM79" s="3694"/>
      <c r="CN79" s="3694"/>
      <c r="CO79" s="3696"/>
      <c r="CP79" s="3694"/>
      <c r="CQ79" s="3694"/>
      <c r="CR79" s="3694"/>
      <c r="CS79" s="3697"/>
      <c r="CT79" s="3697"/>
      <c r="CU79" s="3698"/>
      <c r="CV79" s="3698"/>
      <c r="CW79" s="3698"/>
      <c r="CX79" s="3699" t="s">
        <v>5846</v>
      </c>
      <c r="CY79" s="3648"/>
      <c r="CZ79" s="3648"/>
      <c r="DA79" s="3648"/>
      <c r="DB79" s="3698"/>
      <c r="DC79" s="3700"/>
      <c r="DD79" s="3701"/>
    </row>
    <row r="80" spans="1:113" ht="20.100000000000001" customHeight="1">
      <c r="A80" s="3675">
        <v>594</v>
      </c>
      <c r="B80" s="3675" t="s">
        <v>5638</v>
      </c>
      <c r="C80" s="3602" t="s">
        <v>5639</v>
      </c>
      <c r="D80" s="3615">
        <v>4</v>
      </c>
      <c r="E80" s="3615"/>
      <c r="F80" s="3676"/>
      <c r="G80" s="3677" t="s">
        <v>5847</v>
      </c>
      <c r="H80" s="3677" t="s">
        <v>5848</v>
      </c>
      <c r="I80" s="3678" t="s">
        <v>5641</v>
      </c>
      <c r="J80" s="3618"/>
      <c r="K80" s="3618"/>
      <c r="L80" s="3615"/>
      <c r="M80" s="3618">
        <v>0</v>
      </c>
      <c r="N80" s="3618"/>
      <c r="O80" s="3618"/>
      <c r="P80" s="3618"/>
      <c r="Q80" s="3679"/>
      <c r="R80" s="3680">
        <v>17.829999999999998</v>
      </c>
      <c r="S80" s="3681">
        <v>17433.517644009102</v>
      </c>
      <c r="T80" s="3680">
        <v>11.03</v>
      </c>
      <c r="U80" s="3681">
        <v>28181.323662737999</v>
      </c>
      <c r="V80" s="3680">
        <v>310840</v>
      </c>
      <c r="W80" s="3680">
        <v>302000</v>
      </c>
      <c r="X80" s="3775">
        <v>17.84</v>
      </c>
      <c r="Y80" s="3683">
        <v>17433.517644009102</v>
      </c>
      <c r="Z80" s="3684" t="s">
        <v>5849</v>
      </c>
      <c r="AA80" s="3683">
        <v>28197.1</v>
      </c>
      <c r="AB80" s="3684">
        <v>311014</v>
      </c>
      <c r="AC80" s="3648"/>
      <c r="AD80" s="3648"/>
      <c r="AE80" s="3648"/>
      <c r="AF80" s="3648"/>
      <c r="AG80" s="3648"/>
      <c r="AH80" s="3648"/>
      <c r="AI80" s="3648"/>
      <c r="AJ80" s="3675">
        <v>0</v>
      </c>
      <c r="AK80" s="3685">
        <v>0</v>
      </c>
      <c r="AL80" s="3686"/>
      <c r="AM80" s="3687">
        <v>0</v>
      </c>
      <c r="AN80" s="3688">
        <v>0</v>
      </c>
      <c r="AO80" s="3688">
        <v>0</v>
      </c>
      <c r="AP80" s="3687">
        <v>0</v>
      </c>
      <c r="AQ80" s="3618"/>
      <c r="AR80" s="3689">
        <v>0</v>
      </c>
      <c r="AS80" s="3689" t="s">
        <v>4886</v>
      </c>
      <c r="AT80" s="3675"/>
      <c r="AU80" s="3690"/>
      <c r="AV80" s="3691"/>
      <c r="AW80" s="3690"/>
      <c r="AX80" s="3691"/>
      <c r="AY80" s="3690"/>
      <c r="AZ80" s="3691"/>
      <c r="BA80" s="3675"/>
      <c r="BB80" s="3691"/>
      <c r="BC80" s="3675"/>
      <c r="BD80" s="3691"/>
      <c r="BE80" s="3675"/>
      <c r="BF80" s="3691"/>
      <c r="BG80" s="3675"/>
      <c r="BH80" s="3675"/>
      <c r="BI80" s="3675"/>
      <c r="BJ80" s="3675"/>
      <c r="BK80" s="3675"/>
      <c r="BL80" s="3648"/>
      <c r="BM80" s="3675"/>
      <c r="BN80" s="3648"/>
      <c r="BO80" s="3692" t="s">
        <v>4886</v>
      </c>
      <c r="BP80" s="3693" t="s">
        <v>4886</v>
      </c>
      <c r="BQ80" s="3611">
        <v>0</v>
      </c>
      <c r="BR80" s="3691"/>
      <c r="BS80" s="3615"/>
      <c r="BT80" s="3648"/>
      <c r="BU80" s="3615"/>
      <c r="BV80" s="3648"/>
      <c r="BW80" s="3675"/>
      <c r="BX80" s="3690">
        <v>0</v>
      </c>
      <c r="BY80" s="3690">
        <v>0</v>
      </c>
      <c r="BZ80" s="3690"/>
      <c r="CA80" s="3690"/>
      <c r="CB80" s="3690"/>
      <c r="CC80" s="3690"/>
      <c r="CD80" s="3690"/>
      <c r="CE80" s="3618"/>
      <c r="CF80" s="3618"/>
      <c r="CG80" s="3618"/>
      <c r="CH80" s="3618"/>
      <c r="CI80" s="3618"/>
      <c r="CJ80" s="3618"/>
      <c r="CK80" s="3694"/>
      <c r="CL80" s="3695"/>
      <c r="CM80" s="3694"/>
      <c r="CN80" s="3694"/>
      <c r="CO80" s="3696"/>
      <c r="CP80" s="3694"/>
      <c r="CQ80" s="3694"/>
      <c r="CR80" s="3694"/>
      <c r="CS80" s="3697"/>
      <c r="CT80" s="3697"/>
      <c r="CU80" s="3698"/>
      <c r="CV80" s="3698"/>
      <c r="CW80" s="3698"/>
      <c r="CX80" s="3699" t="s">
        <v>5850</v>
      </c>
      <c r="CY80" s="3648"/>
      <c r="CZ80" s="3648"/>
      <c r="DA80" s="3648"/>
      <c r="DB80" s="3698"/>
      <c r="DC80" s="3700"/>
      <c r="DD80" s="3701"/>
    </row>
    <row r="81" spans="1:108" ht="20.100000000000001" customHeight="1">
      <c r="A81" s="3675">
        <v>595</v>
      </c>
      <c r="B81" s="3675" t="s">
        <v>5638</v>
      </c>
      <c r="C81" s="3602" t="s">
        <v>5639</v>
      </c>
      <c r="D81" s="3615">
        <v>4</v>
      </c>
      <c r="E81" s="3615"/>
      <c r="F81" s="3676"/>
      <c r="G81" s="3677" t="s">
        <v>5851</v>
      </c>
      <c r="H81" s="3677" t="s">
        <v>5852</v>
      </c>
      <c r="I81" s="3678" t="s">
        <v>5641</v>
      </c>
      <c r="J81" s="3618"/>
      <c r="K81" s="3618"/>
      <c r="L81" s="3615"/>
      <c r="M81" s="3618">
        <v>0</v>
      </c>
      <c r="N81" s="3618"/>
      <c r="O81" s="3618"/>
      <c r="P81" s="3618"/>
      <c r="Q81" s="3679"/>
      <c r="R81" s="3680">
        <v>11.48</v>
      </c>
      <c r="S81" s="3681">
        <v>17433.517644009102</v>
      </c>
      <c r="T81" s="3680">
        <v>7.1</v>
      </c>
      <c r="U81" s="3681">
        <v>28188.309859154899</v>
      </c>
      <c r="V81" s="3680">
        <v>200137</v>
      </c>
      <c r="W81" s="3680">
        <v>195000</v>
      </c>
      <c r="X81" s="3775">
        <v>11.48</v>
      </c>
      <c r="Y81" s="3683">
        <v>17433.517644009102</v>
      </c>
      <c r="Z81" s="3684" t="s">
        <v>5659</v>
      </c>
      <c r="AA81" s="3683">
        <v>28188.31</v>
      </c>
      <c r="AB81" s="3684">
        <v>200137</v>
      </c>
      <c r="AC81" s="3648"/>
      <c r="AD81" s="3648"/>
      <c r="AE81" s="3648"/>
      <c r="AF81" s="3648"/>
      <c r="AG81" s="3648"/>
      <c r="AH81" s="3648"/>
      <c r="AI81" s="3648"/>
      <c r="AJ81" s="3675">
        <v>0</v>
      </c>
      <c r="AK81" s="3685">
        <v>0</v>
      </c>
      <c r="AL81" s="3686"/>
      <c r="AM81" s="3687">
        <v>0</v>
      </c>
      <c r="AN81" s="3688">
        <v>0</v>
      </c>
      <c r="AO81" s="3688">
        <v>0</v>
      </c>
      <c r="AP81" s="3687">
        <v>0</v>
      </c>
      <c r="AQ81" s="3618"/>
      <c r="AR81" s="3689">
        <v>0</v>
      </c>
      <c r="AS81" s="3689" t="s">
        <v>4886</v>
      </c>
      <c r="AT81" s="3675"/>
      <c r="AU81" s="3690"/>
      <c r="AV81" s="3691"/>
      <c r="AW81" s="3690"/>
      <c r="AX81" s="3691"/>
      <c r="AY81" s="3690"/>
      <c r="AZ81" s="3691"/>
      <c r="BA81" s="3675"/>
      <c r="BB81" s="3691"/>
      <c r="BC81" s="3675"/>
      <c r="BD81" s="3691"/>
      <c r="BE81" s="3675"/>
      <c r="BF81" s="3691"/>
      <c r="BG81" s="3675"/>
      <c r="BH81" s="3675"/>
      <c r="BI81" s="3675"/>
      <c r="BJ81" s="3675"/>
      <c r="BK81" s="3675"/>
      <c r="BL81" s="3648"/>
      <c r="BM81" s="3675"/>
      <c r="BN81" s="3648"/>
      <c r="BO81" s="3692" t="s">
        <v>4886</v>
      </c>
      <c r="BP81" s="3693" t="s">
        <v>4886</v>
      </c>
      <c r="BQ81" s="3611">
        <v>0</v>
      </c>
      <c r="BR81" s="3691"/>
      <c r="BS81" s="3615"/>
      <c r="BT81" s="3648"/>
      <c r="BU81" s="3615"/>
      <c r="BV81" s="3648"/>
      <c r="BW81" s="3675"/>
      <c r="BX81" s="3690">
        <v>0</v>
      </c>
      <c r="BY81" s="3690">
        <v>0</v>
      </c>
      <c r="BZ81" s="3690"/>
      <c r="CA81" s="3690"/>
      <c r="CB81" s="3690"/>
      <c r="CC81" s="3690"/>
      <c r="CD81" s="3690"/>
      <c r="CE81" s="3618"/>
      <c r="CF81" s="3618"/>
      <c r="CG81" s="3618"/>
      <c r="CH81" s="3618"/>
      <c r="CI81" s="3618"/>
      <c r="CJ81" s="3618"/>
      <c r="CK81" s="3694"/>
      <c r="CL81" s="3695"/>
      <c r="CM81" s="3694"/>
      <c r="CN81" s="3694"/>
      <c r="CO81" s="3696"/>
      <c r="CP81" s="3694"/>
      <c r="CQ81" s="3694"/>
      <c r="CR81" s="3694"/>
      <c r="CS81" s="3697"/>
      <c r="CT81" s="3697"/>
      <c r="CU81" s="3698"/>
      <c r="CV81" s="3698"/>
      <c r="CW81" s="3698"/>
      <c r="CX81" s="3699" t="s">
        <v>5853</v>
      </c>
      <c r="CY81" s="3648"/>
      <c r="CZ81" s="3648"/>
      <c r="DA81" s="3648"/>
      <c r="DB81" s="3698"/>
      <c r="DC81" s="3700"/>
      <c r="DD81" s="3701"/>
    </row>
    <row r="82" spans="1:108" ht="20.100000000000001" customHeight="1">
      <c r="A82" s="3675">
        <v>596</v>
      </c>
      <c r="B82" s="3675" t="s">
        <v>5638</v>
      </c>
      <c r="C82" s="3602" t="s">
        <v>5639</v>
      </c>
      <c r="D82" s="3615">
        <v>4</v>
      </c>
      <c r="E82" s="3615"/>
      <c r="F82" s="3676"/>
      <c r="G82" s="3677" t="s">
        <v>5854</v>
      </c>
      <c r="H82" s="3677" t="s">
        <v>5855</v>
      </c>
      <c r="I82" s="3678" t="s">
        <v>5641</v>
      </c>
      <c r="J82" s="3618"/>
      <c r="K82" s="3618"/>
      <c r="L82" s="3615"/>
      <c r="M82" s="3618">
        <v>0</v>
      </c>
      <c r="N82" s="3618"/>
      <c r="O82" s="3618"/>
      <c r="P82" s="3618"/>
      <c r="Q82" s="3679"/>
      <c r="R82" s="3680">
        <v>19.239999999999998</v>
      </c>
      <c r="S82" s="3681">
        <v>17433.517644009102</v>
      </c>
      <c r="T82" s="3680">
        <v>11.9</v>
      </c>
      <c r="U82" s="3681">
        <v>28186.6386554622</v>
      </c>
      <c r="V82" s="3680">
        <v>335421</v>
      </c>
      <c r="W82" s="3680">
        <v>326000</v>
      </c>
      <c r="X82" s="3775">
        <v>19.239999999999998</v>
      </c>
      <c r="Y82" s="3683">
        <v>17433.517644009102</v>
      </c>
      <c r="Z82" s="3684" t="s">
        <v>5756</v>
      </c>
      <c r="AA82" s="3683">
        <v>28186.639999999999</v>
      </c>
      <c r="AB82" s="3684">
        <v>335421</v>
      </c>
      <c r="AC82" s="3648"/>
      <c r="AD82" s="3648"/>
      <c r="AE82" s="3648"/>
      <c r="AF82" s="3648"/>
      <c r="AG82" s="3648"/>
      <c r="AH82" s="3648"/>
      <c r="AI82" s="3648"/>
      <c r="AJ82" s="3675">
        <v>0</v>
      </c>
      <c r="AK82" s="3685">
        <v>0</v>
      </c>
      <c r="AL82" s="3686"/>
      <c r="AM82" s="3687">
        <v>0</v>
      </c>
      <c r="AN82" s="3688">
        <v>0</v>
      </c>
      <c r="AO82" s="3688">
        <v>0</v>
      </c>
      <c r="AP82" s="3687">
        <v>0</v>
      </c>
      <c r="AQ82" s="3618"/>
      <c r="AR82" s="3689">
        <v>0</v>
      </c>
      <c r="AS82" s="3689" t="s">
        <v>4886</v>
      </c>
      <c r="AT82" s="3675"/>
      <c r="AU82" s="3690"/>
      <c r="AV82" s="3691"/>
      <c r="AW82" s="3690"/>
      <c r="AX82" s="3691"/>
      <c r="AY82" s="3690"/>
      <c r="AZ82" s="3691"/>
      <c r="BA82" s="3675"/>
      <c r="BB82" s="3691"/>
      <c r="BC82" s="3675"/>
      <c r="BD82" s="3691"/>
      <c r="BE82" s="3675"/>
      <c r="BF82" s="3691"/>
      <c r="BG82" s="3675"/>
      <c r="BH82" s="3675"/>
      <c r="BI82" s="3675"/>
      <c r="BJ82" s="3675"/>
      <c r="BK82" s="3675"/>
      <c r="BL82" s="3648"/>
      <c r="BM82" s="3675"/>
      <c r="BN82" s="3648"/>
      <c r="BO82" s="3692" t="s">
        <v>4886</v>
      </c>
      <c r="BP82" s="3693" t="s">
        <v>4886</v>
      </c>
      <c r="BQ82" s="3611">
        <v>0</v>
      </c>
      <c r="BR82" s="3691"/>
      <c r="BS82" s="3615"/>
      <c r="BT82" s="3648"/>
      <c r="BU82" s="3615"/>
      <c r="BV82" s="3648"/>
      <c r="BW82" s="3675"/>
      <c r="BX82" s="3690">
        <v>0</v>
      </c>
      <c r="BY82" s="3690">
        <v>0</v>
      </c>
      <c r="BZ82" s="3690"/>
      <c r="CA82" s="3690"/>
      <c r="CB82" s="3690"/>
      <c r="CC82" s="3690"/>
      <c r="CD82" s="3690"/>
      <c r="CE82" s="3618"/>
      <c r="CF82" s="3618"/>
      <c r="CG82" s="3618"/>
      <c r="CH82" s="3618"/>
      <c r="CI82" s="3618"/>
      <c r="CJ82" s="3618"/>
      <c r="CK82" s="3694"/>
      <c r="CL82" s="3695"/>
      <c r="CM82" s="3694"/>
      <c r="CN82" s="3694"/>
      <c r="CO82" s="3696"/>
      <c r="CP82" s="3694"/>
      <c r="CQ82" s="3694"/>
      <c r="CR82" s="3694"/>
      <c r="CS82" s="3697"/>
      <c r="CT82" s="3697"/>
      <c r="CU82" s="3698"/>
      <c r="CV82" s="3698"/>
      <c r="CW82" s="3698"/>
      <c r="CX82" s="3699" t="s">
        <v>5856</v>
      </c>
      <c r="CY82" s="3648"/>
      <c r="CZ82" s="3648"/>
      <c r="DA82" s="3648"/>
      <c r="DB82" s="3698"/>
      <c r="DC82" s="3700"/>
      <c r="DD82" s="3701"/>
    </row>
    <row r="83" spans="1:108" ht="20.100000000000001" customHeight="1">
      <c r="A83" s="3675">
        <v>597</v>
      </c>
      <c r="B83" s="3675" t="s">
        <v>5638</v>
      </c>
      <c r="C83" s="3602" t="s">
        <v>5639</v>
      </c>
      <c r="D83" s="3615">
        <v>4</v>
      </c>
      <c r="E83" s="3615"/>
      <c r="F83" s="3676"/>
      <c r="G83" s="3677" t="s">
        <v>5857</v>
      </c>
      <c r="H83" s="3677" t="s">
        <v>5858</v>
      </c>
      <c r="I83" s="3678" t="s">
        <v>5641</v>
      </c>
      <c r="J83" s="3618"/>
      <c r="K83" s="3618"/>
      <c r="L83" s="3615"/>
      <c r="M83" s="3618">
        <v>0</v>
      </c>
      <c r="N83" s="3618"/>
      <c r="O83" s="3618"/>
      <c r="P83" s="3618"/>
      <c r="Q83" s="3679"/>
      <c r="R83" s="3680">
        <v>20.16</v>
      </c>
      <c r="S83" s="3681">
        <v>17433.517644009102</v>
      </c>
      <c r="T83" s="3680">
        <v>12.47</v>
      </c>
      <c r="U83" s="3681">
        <v>28184.442662389702</v>
      </c>
      <c r="V83" s="3680">
        <v>351460</v>
      </c>
      <c r="W83" s="3680">
        <v>341000</v>
      </c>
      <c r="X83" s="3775">
        <v>20.16</v>
      </c>
      <c r="Y83" s="3683">
        <v>17433.517644009102</v>
      </c>
      <c r="Z83" s="3684" t="s">
        <v>5859</v>
      </c>
      <c r="AA83" s="3683">
        <v>28184.44</v>
      </c>
      <c r="AB83" s="3684">
        <v>351460</v>
      </c>
      <c r="AC83" s="3648"/>
      <c r="AD83" s="3648"/>
      <c r="AE83" s="3648"/>
      <c r="AF83" s="3648"/>
      <c r="AG83" s="3648"/>
      <c r="AH83" s="3648"/>
      <c r="AI83" s="3648"/>
      <c r="AJ83" s="3675">
        <v>0</v>
      </c>
      <c r="AK83" s="3685">
        <v>0</v>
      </c>
      <c r="AL83" s="3686"/>
      <c r="AM83" s="3687">
        <v>0</v>
      </c>
      <c r="AN83" s="3688">
        <v>0</v>
      </c>
      <c r="AO83" s="3688">
        <v>0</v>
      </c>
      <c r="AP83" s="3687">
        <v>0</v>
      </c>
      <c r="AQ83" s="3618"/>
      <c r="AR83" s="3689">
        <v>0</v>
      </c>
      <c r="AS83" s="3689" t="s">
        <v>4886</v>
      </c>
      <c r="AT83" s="3675"/>
      <c r="AU83" s="3690"/>
      <c r="AV83" s="3691"/>
      <c r="AW83" s="3690"/>
      <c r="AX83" s="3691"/>
      <c r="AY83" s="3690"/>
      <c r="AZ83" s="3691"/>
      <c r="BA83" s="3675"/>
      <c r="BB83" s="3691"/>
      <c r="BC83" s="3675"/>
      <c r="BD83" s="3691"/>
      <c r="BE83" s="3675"/>
      <c r="BF83" s="3691"/>
      <c r="BG83" s="3675"/>
      <c r="BH83" s="3675"/>
      <c r="BI83" s="3675"/>
      <c r="BJ83" s="3675"/>
      <c r="BK83" s="3675"/>
      <c r="BL83" s="3648"/>
      <c r="BM83" s="3675"/>
      <c r="BN83" s="3648"/>
      <c r="BO83" s="3692" t="s">
        <v>4886</v>
      </c>
      <c r="BP83" s="3693" t="s">
        <v>4886</v>
      </c>
      <c r="BQ83" s="3611">
        <v>0</v>
      </c>
      <c r="BR83" s="3691"/>
      <c r="BS83" s="3615"/>
      <c r="BT83" s="3648"/>
      <c r="BU83" s="3615"/>
      <c r="BV83" s="3648"/>
      <c r="BW83" s="3675"/>
      <c r="BX83" s="3690">
        <v>0</v>
      </c>
      <c r="BY83" s="3690">
        <v>0</v>
      </c>
      <c r="BZ83" s="3690"/>
      <c r="CA83" s="3690"/>
      <c r="CB83" s="3690"/>
      <c r="CC83" s="3690"/>
      <c r="CD83" s="3690"/>
      <c r="CE83" s="3618"/>
      <c r="CF83" s="3618"/>
      <c r="CG83" s="3618"/>
      <c r="CH83" s="3618"/>
      <c r="CI83" s="3618"/>
      <c r="CJ83" s="3618"/>
      <c r="CK83" s="3694"/>
      <c r="CL83" s="3695"/>
      <c r="CM83" s="3694"/>
      <c r="CN83" s="3694"/>
      <c r="CO83" s="3696"/>
      <c r="CP83" s="3694"/>
      <c r="CQ83" s="3694"/>
      <c r="CR83" s="3694"/>
      <c r="CS83" s="3697"/>
      <c r="CT83" s="3697"/>
      <c r="CU83" s="3698"/>
      <c r="CV83" s="3698"/>
      <c r="CW83" s="3698"/>
      <c r="CX83" s="3699" t="s">
        <v>5860</v>
      </c>
      <c r="CY83" s="3648"/>
      <c r="CZ83" s="3648"/>
      <c r="DA83" s="3648"/>
      <c r="DB83" s="3698"/>
      <c r="DC83" s="3700"/>
      <c r="DD83" s="3701"/>
    </row>
    <row r="84" spans="1:108" ht="20.100000000000001" customHeight="1">
      <c r="A84" s="3675">
        <v>598</v>
      </c>
      <c r="B84" s="3675" t="s">
        <v>5638</v>
      </c>
      <c r="C84" s="3602" t="s">
        <v>5639</v>
      </c>
      <c r="D84" s="3615">
        <v>4</v>
      </c>
      <c r="E84" s="3615"/>
      <c r="F84" s="3676"/>
      <c r="G84" s="3677" t="s">
        <v>5861</v>
      </c>
      <c r="H84" s="3677" t="s">
        <v>5862</v>
      </c>
      <c r="I84" s="3678" t="s">
        <v>5641</v>
      </c>
      <c r="J84" s="3618"/>
      <c r="K84" s="3618"/>
      <c r="L84" s="3615"/>
      <c r="M84" s="3618">
        <v>0</v>
      </c>
      <c r="N84" s="3618"/>
      <c r="O84" s="3618"/>
      <c r="P84" s="3618"/>
      <c r="Q84" s="3679"/>
      <c r="R84" s="3680">
        <v>16.3</v>
      </c>
      <c r="S84" s="3681">
        <v>17433.517644009102</v>
      </c>
      <c r="T84" s="3680">
        <v>10.08</v>
      </c>
      <c r="U84" s="3681">
        <v>28191.071428571398</v>
      </c>
      <c r="V84" s="3680">
        <v>284166</v>
      </c>
      <c r="W84" s="3680">
        <v>276000</v>
      </c>
      <c r="X84" s="3775">
        <v>16.3</v>
      </c>
      <c r="Y84" s="3683">
        <v>17433.517644009102</v>
      </c>
      <c r="Z84" s="3684" t="s">
        <v>5863</v>
      </c>
      <c r="AA84" s="3683">
        <v>28191.07</v>
      </c>
      <c r="AB84" s="3684">
        <v>284166</v>
      </c>
      <c r="AC84" s="3648"/>
      <c r="AD84" s="3648"/>
      <c r="AE84" s="3648"/>
      <c r="AF84" s="3648"/>
      <c r="AG84" s="3648"/>
      <c r="AH84" s="3648"/>
      <c r="AI84" s="3648"/>
      <c r="AJ84" s="3675">
        <v>0</v>
      </c>
      <c r="AK84" s="3685">
        <v>0</v>
      </c>
      <c r="AL84" s="3686"/>
      <c r="AM84" s="3687">
        <v>0</v>
      </c>
      <c r="AN84" s="3688">
        <v>0</v>
      </c>
      <c r="AO84" s="3688">
        <v>0</v>
      </c>
      <c r="AP84" s="3687">
        <v>0</v>
      </c>
      <c r="AQ84" s="3618"/>
      <c r="AR84" s="3689">
        <v>0</v>
      </c>
      <c r="AS84" s="3689" t="s">
        <v>4886</v>
      </c>
      <c r="AT84" s="3675"/>
      <c r="AU84" s="3690"/>
      <c r="AV84" s="3691"/>
      <c r="AW84" s="3690"/>
      <c r="AX84" s="3691"/>
      <c r="AY84" s="3690"/>
      <c r="AZ84" s="3691"/>
      <c r="BA84" s="3675"/>
      <c r="BB84" s="3691"/>
      <c r="BC84" s="3675"/>
      <c r="BD84" s="3691"/>
      <c r="BE84" s="3675"/>
      <c r="BF84" s="3691"/>
      <c r="BG84" s="3675"/>
      <c r="BH84" s="3675"/>
      <c r="BI84" s="3675"/>
      <c r="BJ84" s="3675"/>
      <c r="BK84" s="3675"/>
      <c r="BL84" s="3648"/>
      <c r="BM84" s="3675"/>
      <c r="BN84" s="3648"/>
      <c r="BO84" s="3692" t="s">
        <v>4886</v>
      </c>
      <c r="BP84" s="3693" t="s">
        <v>4886</v>
      </c>
      <c r="BQ84" s="3611">
        <v>0</v>
      </c>
      <c r="BR84" s="3691"/>
      <c r="BS84" s="3615"/>
      <c r="BT84" s="3648"/>
      <c r="BU84" s="3615"/>
      <c r="BV84" s="3648"/>
      <c r="BW84" s="3675"/>
      <c r="BX84" s="3690">
        <v>0</v>
      </c>
      <c r="BY84" s="3690">
        <v>0</v>
      </c>
      <c r="BZ84" s="3690"/>
      <c r="CA84" s="3690"/>
      <c r="CB84" s="3690"/>
      <c r="CC84" s="3690"/>
      <c r="CD84" s="3690"/>
      <c r="CE84" s="3618"/>
      <c r="CF84" s="3618"/>
      <c r="CG84" s="3618"/>
      <c r="CH84" s="3618"/>
      <c r="CI84" s="3618"/>
      <c r="CJ84" s="3618"/>
      <c r="CK84" s="3694"/>
      <c r="CL84" s="3695"/>
      <c r="CM84" s="3694"/>
      <c r="CN84" s="3694"/>
      <c r="CO84" s="3696"/>
      <c r="CP84" s="3694"/>
      <c r="CQ84" s="3694"/>
      <c r="CR84" s="3694"/>
      <c r="CS84" s="3697"/>
      <c r="CT84" s="3697"/>
      <c r="CU84" s="3698"/>
      <c r="CV84" s="3698"/>
      <c r="CW84" s="3698"/>
      <c r="CX84" s="3699" t="s">
        <v>5864</v>
      </c>
      <c r="CY84" s="3648"/>
      <c r="CZ84" s="3648"/>
      <c r="DA84" s="3648"/>
      <c r="DB84" s="3698"/>
      <c r="DC84" s="3700"/>
      <c r="DD84" s="3701"/>
    </row>
    <row r="85" spans="1:108" ht="20.100000000000001" customHeight="1">
      <c r="A85" s="3675">
        <v>600</v>
      </c>
      <c r="B85" s="3675" t="s">
        <v>5638</v>
      </c>
      <c r="C85" s="3602" t="s">
        <v>5639</v>
      </c>
      <c r="D85" s="3615">
        <v>4</v>
      </c>
      <c r="E85" s="3615"/>
      <c r="F85" s="3676"/>
      <c r="G85" s="3677" t="s">
        <v>5865</v>
      </c>
      <c r="H85" s="3677" t="s">
        <v>5866</v>
      </c>
      <c r="I85" s="3678" t="s">
        <v>5641</v>
      </c>
      <c r="J85" s="3618"/>
      <c r="K85" s="3618"/>
      <c r="L85" s="3615"/>
      <c r="M85" s="3618">
        <v>0</v>
      </c>
      <c r="N85" s="3618"/>
      <c r="O85" s="3618"/>
      <c r="P85" s="3618"/>
      <c r="Q85" s="3679"/>
      <c r="R85" s="3680">
        <v>9.4600000000000009</v>
      </c>
      <c r="S85" s="3681">
        <v>17433.517644009102</v>
      </c>
      <c r="T85" s="3680">
        <v>5.85</v>
      </c>
      <c r="U85" s="3681">
        <v>28191.623931623901</v>
      </c>
      <c r="V85" s="3680">
        <v>164921</v>
      </c>
      <c r="W85" s="3680">
        <v>160000</v>
      </c>
      <c r="X85" s="3775">
        <v>9.4600000000000009</v>
      </c>
      <c r="Y85" s="3683">
        <v>17433.517644009102</v>
      </c>
      <c r="Z85" s="3684" t="s">
        <v>5642</v>
      </c>
      <c r="AA85" s="3683">
        <v>28191.62</v>
      </c>
      <c r="AB85" s="3684">
        <v>164921</v>
      </c>
      <c r="AC85" s="3648"/>
      <c r="AD85" s="3648"/>
      <c r="AE85" s="3648"/>
      <c r="AF85" s="3648"/>
      <c r="AG85" s="3648"/>
      <c r="AH85" s="3648"/>
      <c r="AI85" s="3648"/>
      <c r="AJ85" s="3675">
        <v>0</v>
      </c>
      <c r="AK85" s="3685">
        <v>0</v>
      </c>
      <c r="AL85" s="3686"/>
      <c r="AM85" s="3687">
        <v>0</v>
      </c>
      <c r="AN85" s="3688">
        <v>0</v>
      </c>
      <c r="AO85" s="3688">
        <v>0</v>
      </c>
      <c r="AP85" s="3687">
        <v>0</v>
      </c>
      <c r="AQ85" s="3618"/>
      <c r="AR85" s="3689">
        <v>0</v>
      </c>
      <c r="AS85" s="3689" t="s">
        <v>4886</v>
      </c>
      <c r="AT85" s="3675"/>
      <c r="AU85" s="3690"/>
      <c r="AV85" s="3691"/>
      <c r="AW85" s="3690"/>
      <c r="AX85" s="3691"/>
      <c r="AY85" s="3690"/>
      <c r="AZ85" s="3691"/>
      <c r="BA85" s="3675"/>
      <c r="BB85" s="3691"/>
      <c r="BC85" s="3675"/>
      <c r="BD85" s="3691"/>
      <c r="BE85" s="3675"/>
      <c r="BF85" s="3691"/>
      <c r="BG85" s="3675"/>
      <c r="BH85" s="3675"/>
      <c r="BI85" s="3675"/>
      <c r="BJ85" s="3675"/>
      <c r="BK85" s="3675"/>
      <c r="BL85" s="3648"/>
      <c r="BM85" s="3675"/>
      <c r="BN85" s="3648"/>
      <c r="BO85" s="3692" t="s">
        <v>4886</v>
      </c>
      <c r="BP85" s="3693" t="s">
        <v>4886</v>
      </c>
      <c r="BQ85" s="3611">
        <v>0</v>
      </c>
      <c r="BR85" s="3691"/>
      <c r="BS85" s="3615"/>
      <c r="BT85" s="3648"/>
      <c r="BU85" s="3615"/>
      <c r="BV85" s="3648"/>
      <c r="BW85" s="3675"/>
      <c r="BX85" s="3690">
        <v>0</v>
      </c>
      <c r="BY85" s="3690">
        <v>0</v>
      </c>
      <c r="BZ85" s="3690"/>
      <c r="CA85" s="3690"/>
      <c r="CB85" s="3690"/>
      <c r="CC85" s="3690"/>
      <c r="CD85" s="3690"/>
      <c r="CE85" s="3618"/>
      <c r="CF85" s="3618"/>
      <c r="CG85" s="3618"/>
      <c r="CH85" s="3618"/>
      <c r="CI85" s="3618"/>
      <c r="CJ85" s="3618"/>
      <c r="CK85" s="3694"/>
      <c r="CL85" s="3695"/>
      <c r="CM85" s="3694"/>
      <c r="CN85" s="3694"/>
      <c r="CO85" s="3696"/>
      <c r="CP85" s="3694"/>
      <c r="CQ85" s="3694"/>
      <c r="CR85" s="3694"/>
      <c r="CS85" s="3697"/>
      <c r="CT85" s="3697"/>
      <c r="CU85" s="3698"/>
      <c r="CV85" s="3698"/>
      <c r="CW85" s="3698"/>
      <c r="CX85" s="3699" t="s">
        <v>5867</v>
      </c>
      <c r="CY85" s="3648"/>
      <c r="CZ85" s="3648"/>
      <c r="DA85" s="3648"/>
      <c r="DB85" s="3698"/>
      <c r="DC85" s="3700"/>
      <c r="DD85" s="3701"/>
    </row>
    <row r="86" spans="1:108" ht="20.100000000000001" customHeight="1">
      <c r="A86" s="3675">
        <v>602</v>
      </c>
      <c r="B86" s="3675" t="s">
        <v>5638</v>
      </c>
      <c r="C86" s="3602" t="s">
        <v>5639</v>
      </c>
      <c r="D86" s="3615">
        <v>4</v>
      </c>
      <c r="E86" s="3615"/>
      <c r="F86" s="3676"/>
      <c r="G86" s="3677" t="s">
        <v>5868</v>
      </c>
      <c r="H86" s="3677" t="s">
        <v>5869</v>
      </c>
      <c r="I86" s="3678" t="s">
        <v>5641</v>
      </c>
      <c r="J86" s="3618"/>
      <c r="K86" s="3618"/>
      <c r="L86" s="3615"/>
      <c r="M86" s="3618">
        <v>0</v>
      </c>
      <c r="N86" s="3618"/>
      <c r="O86" s="3618"/>
      <c r="P86" s="3618"/>
      <c r="Q86" s="3679"/>
      <c r="R86" s="3680">
        <v>8.9600000000000009</v>
      </c>
      <c r="S86" s="3681">
        <v>17433.517644009102</v>
      </c>
      <c r="T86" s="3680">
        <v>5.54</v>
      </c>
      <c r="U86" s="3681">
        <v>28195.667870036101</v>
      </c>
      <c r="V86" s="3680">
        <v>156204</v>
      </c>
      <c r="W86" s="3680">
        <v>152000</v>
      </c>
      <c r="X86" s="3775">
        <v>8.9600000000000009</v>
      </c>
      <c r="Y86" s="3683">
        <v>17433.517644009102</v>
      </c>
      <c r="Z86" s="3684" t="s">
        <v>5680</v>
      </c>
      <c r="AA86" s="3683">
        <v>28195.67</v>
      </c>
      <c r="AB86" s="3684">
        <v>156204</v>
      </c>
      <c r="AC86" s="3648"/>
      <c r="AD86" s="3648"/>
      <c r="AE86" s="3648"/>
      <c r="AF86" s="3648"/>
      <c r="AG86" s="3648"/>
      <c r="AH86" s="3648"/>
      <c r="AI86" s="3648"/>
      <c r="AJ86" s="3675">
        <v>0</v>
      </c>
      <c r="AK86" s="3685">
        <v>0</v>
      </c>
      <c r="AL86" s="3686"/>
      <c r="AM86" s="3687">
        <v>0</v>
      </c>
      <c r="AN86" s="3688">
        <v>0</v>
      </c>
      <c r="AO86" s="3688">
        <v>0</v>
      </c>
      <c r="AP86" s="3687">
        <v>0</v>
      </c>
      <c r="AQ86" s="3618"/>
      <c r="AR86" s="3689">
        <v>0</v>
      </c>
      <c r="AS86" s="3689" t="s">
        <v>4886</v>
      </c>
      <c r="AT86" s="3675"/>
      <c r="AU86" s="3690"/>
      <c r="AV86" s="3691"/>
      <c r="AW86" s="3690"/>
      <c r="AX86" s="3691"/>
      <c r="AY86" s="3690"/>
      <c r="AZ86" s="3691"/>
      <c r="BA86" s="3675"/>
      <c r="BB86" s="3691"/>
      <c r="BC86" s="3675"/>
      <c r="BD86" s="3691"/>
      <c r="BE86" s="3675"/>
      <c r="BF86" s="3691"/>
      <c r="BG86" s="3675"/>
      <c r="BH86" s="3675"/>
      <c r="BI86" s="3675"/>
      <c r="BJ86" s="3675"/>
      <c r="BK86" s="3675"/>
      <c r="BL86" s="3648"/>
      <c r="BM86" s="3675"/>
      <c r="BN86" s="3648"/>
      <c r="BO86" s="3692" t="s">
        <v>4886</v>
      </c>
      <c r="BP86" s="3693" t="s">
        <v>4886</v>
      </c>
      <c r="BQ86" s="3611">
        <v>0</v>
      </c>
      <c r="BR86" s="3691"/>
      <c r="BS86" s="3615"/>
      <c r="BT86" s="3648"/>
      <c r="BU86" s="3615"/>
      <c r="BV86" s="3648"/>
      <c r="BW86" s="3675"/>
      <c r="BX86" s="3690">
        <v>0</v>
      </c>
      <c r="BY86" s="3690">
        <v>0</v>
      </c>
      <c r="BZ86" s="3690"/>
      <c r="CA86" s="3690"/>
      <c r="CB86" s="3690"/>
      <c r="CC86" s="3690"/>
      <c r="CD86" s="3690"/>
      <c r="CE86" s="3618"/>
      <c r="CF86" s="3618"/>
      <c r="CG86" s="3618"/>
      <c r="CH86" s="3618"/>
      <c r="CI86" s="3618"/>
      <c r="CJ86" s="3618"/>
      <c r="CK86" s="3694"/>
      <c r="CL86" s="3695"/>
      <c r="CM86" s="3694"/>
      <c r="CN86" s="3694"/>
      <c r="CO86" s="3696"/>
      <c r="CP86" s="3694"/>
      <c r="CQ86" s="3694"/>
      <c r="CR86" s="3694"/>
      <c r="CS86" s="3697"/>
      <c r="CT86" s="3697"/>
      <c r="CU86" s="3698"/>
      <c r="CV86" s="3698"/>
      <c r="CW86" s="3698"/>
      <c r="CX86" s="3699" t="s">
        <v>5870</v>
      </c>
      <c r="CY86" s="3648"/>
      <c r="CZ86" s="3648"/>
      <c r="DA86" s="3648"/>
      <c r="DB86" s="3698"/>
      <c r="DC86" s="3700"/>
      <c r="DD86" s="3701"/>
    </row>
    <row r="87" spans="1:108" ht="20.100000000000001" customHeight="1">
      <c r="A87" s="3675">
        <v>603</v>
      </c>
      <c r="B87" s="3675" t="s">
        <v>5638</v>
      </c>
      <c r="C87" s="3602" t="s">
        <v>5639</v>
      </c>
      <c r="D87" s="3615">
        <v>4</v>
      </c>
      <c r="E87" s="3615"/>
      <c r="F87" s="3676"/>
      <c r="G87" s="3677" t="s">
        <v>5871</v>
      </c>
      <c r="H87" s="3677" t="s">
        <v>5872</v>
      </c>
      <c r="I87" s="3678" t="s">
        <v>5641</v>
      </c>
      <c r="J87" s="3618"/>
      <c r="K87" s="3618"/>
      <c r="L87" s="3615"/>
      <c r="M87" s="3618">
        <v>0</v>
      </c>
      <c r="N87" s="3618"/>
      <c r="O87" s="3618"/>
      <c r="P87" s="3618"/>
      <c r="Q87" s="3679"/>
      <c r="R87" s="3680">
        <v>7.81</v>
      </c>
      <c r="S87" s="3681">
        <v>17433.517644009102</v>
      </c>
      <c r="T87" s="3680">
        <v>4.83</v>
      </c>
      <c r="U87" s="3681">
        <v>28189.648033126301</v>
      </c>
      <c r="V87" s="3680">
        <v>136156</v>
      </c>
      <c r="W87" s="3680">
        <v>133000</v>
      </c>
      <c r="X87" s="3775">
        <v>7.81</v>
      </c>
      <c r="Y87" s="3683">
        <v>17433.517644009102</v>
      </c>
      <c r="Z87" s="3684" t="s">
        <v>5683</v>
      </c>
      <c r="AA87" s="3683">
        <v>28189.65</v>
      </c>
      <c r="AB87" s="3684">
        <v>136156</v>
      </c>
      <c r="AC87" s="3648"/>
      <c r="AD87" s="3648"/>
      <c r="AE87" s="3648"/>
      <c r="AF87" s="3648"/>
      <c r="AG87" s="3648"/>
      <c r="AH87" s="3648"/>
      <c r="AI87" s="3648"/>
      <c r="AJ87" s="3675">
        <v>0</v>
      </c>
      <c r="AK87" s="3685">
        <v>0</v>
      </c>
      <c r="AL87" s="3686"/>
      <c r="AM87" s="3687">
        <v>0</v>
      </c>
      <c r="AN87" s="3688">
        <v>0</v>
      </c>
      <c r="AO87" s="3688">
        <v>0</v>
      </c>
      <c r="AP87" s="3687">
        <v>0</v>
      </c>
      <c r="AQ87" s="3618"/>
      <c r="AR87" s="3689">
        <v>0</v>
      </c>
      <c r="AS87" s="3689" t="s">
        <v>4886</v>
      </c>
      <c r="AT87" s="3675"/>
      <c r="AU87" s="3690"/>
      <c r="AV87" s="3691"/>
      <c r="AW87" s="3690"/>
      <c r="AX87" s="3691"/>
      <c r="AY87" s="3690"/>
      <c r="AZ87" s="3691"/>
      <c r="BA87" s="3675"/>
      <c r="BB87" s="3691"/>
      <c r="BC87" s="3675"/>
      <c r="BD87" s="3691"/>
      <c r="BE87" s="3675"/>
      <c r="BF87" s="3691"/>
      <c r="BG87" s="3675"/>
      <c r="BH87" s="3675"/>
      <c r="BI87" s="3675"/>
      <c r="BJ87" s="3675"/>
      <c r="BK87" s="3675"/>
      <c r="BL87" s="3648"/>
      <c r="BM87" s="3675"/>
      <c r="BN87" s="3648"/>
      <c r="BO87" s="3692" t="s">
        <v>4886</v>
      </c>
      <c r="BP87" s="3693" t="s">
        <v>4886</v>
      </c>
      <c r="BQ87" s="3611">
        <v>0</v>
      </c>
      <c r="BR87" s="3691"/>
      <c r="BS87" s="3615"/>
      <c r="BT87" s="3648"/>
      <c r="BU87" s="3615"/>
      <c r="BV87" s="3648"/>
      <c r="BW87" s="3675"/>
      <c r="BX87" s="3690">
        <v>0</v>
      </c>
      <c r="BY87" s="3690">
        <v>0</v>
      </c>
      <c r="BZ87" s="3690"/>
      <c r="CA87" s="3690"/>
      <c r="CB87" s="3690"/>
      <c r="CC87" s="3690"/>
      <c r="CD87" s="3690"/>
      <c r="CE87" s="3618"/>
      <c r="CF87" s="3618"/>
      <c r="CG87" s="3618"/>
      <c r="CH87" s="3618"/>
      <c r="CI87" s="3618"/>
      <c r="CJ87" s="3618"/>
      <c r="CK87" s="3694"/>
      <c r="CL87" s="3695"/>
      <c r="CM87" s="3694"/>
      <c r="CN87" s="3694"/>
      <c r="CO87" s="3696"/>
      <c r="CP87" s="3694"/>
      <c r="CQ87" s="3694"/>
      <c r="CR87" s="3694"/>
      <c r="CS87" s="3697"/>
      <c r="CT87" s="3697"/>
      <c r="CU87" s="3698"/>
      <c r="CV87" s="3698"/>
      <c r="CW87" s="3698"/>
      <c r="CX87" s="3699" t="s">
        <v>5873</v>
      </c>
      <c r="CY87" s="3648"/>
      <c r="CZ87" s="3648"/>
      <c r="DA87" s="3648"/>
      <c r="DB87" s="3698"/>
      <c r="DC87" s="3700"/>
      <c r="DD87" s="3701"/>
    </row>
    <row r="88" spans="1:108" ht="20.100000000000001" customHeight="1">
      <c r="A88" s="3675">
        <v>604</v>
      </c>
      <c r="B88" s="3675" t="s">
        <v>5638</v>
      </c>
      <c r="C88" s="3602" t="s">
        <v>5639</v>
      </c>
      <c r="D88" s="3615">
        <v>4</v>
      </c>
      <c r="E88" s="3615"/>
      <c r="F88" s="3676"/>
      <c r="G88" s="3677" t="s">
        <v>5874</v>
      </c>
      <c r="H88" s="3677" t="s">
        <v>5875</v>
      </c>
      <c r="I88" s="3678" t="s">
        <v>5641</v>
      </c>
      <c r="J88" s="3618"/>
      <c r="K88" s="3618"/>
      <c r="L88" s="3615"/>
      <c r="M88" s="3618">
        <v>0</v>
      </c>
      <c r="N88" s="3618"/>
      <c r="O88" s="3618"/>
      <c r="P88" s="3618"/>
      <c r="Q88" s="3679"/>
      <c r="R88" s="3680">
        <v>15.65</v>
      </c>
      <c r="S88" s="3681">
        <v>17433.517644009102</v>
      </c>
      <c r="T88" s="3680">
        <v>9.68</v>
      </c>
      <c r="U88" s="3681">
        <v>28185.433884297501</v>
      </c>
      <c r="V88" s="3680">
        <v>272835</v>
      </c>
      <c r="W88" s="3680">
        <v>265000</v>
      </c>
      <c r="X88" s="3775">
        <v>15.65</v>
      </c>
      <c r="Y88" s="3683">
        <v>17433.517644009102</v>
      </c>
      <c r="Z88" s="3684" t="s">
        <v>5686</v>
      </c>
      <c r="AA88" s="3683">
        <v>28185.43</v>
      </c>
      <c r="AB88" s="3684">
        <v>272835</v>
      </c>
      <c r="AC88" s="3648"/>
      <c r="AD88" s="3648"/>
      <c r="AE88" s="3648"/>
      <c r="AF88" s="3648"/>
      <c r="AG88" s="3648"/>
      <c r="AH88" s="3648"/>
      <c r="AI88" s="3648"/>
      <c r="AJ88" s="3675">
        <v>0</v>
      </c>
      <c r="AK88" s="3685">
        <v>0</v>
      </c>
      <c r="AL88" s="3686"/>
      <c r="AM88" s="3687">
        <v>0</v>
      </c>
      <c r="AN88" s="3688">
        <v>0</v>
      </c>
      <c r="AO88" s="3688">
        <v>0</v>
      </c>
      <c r="AP88" s="3687">
        <v>0</v>
      </c>
      <c r="AQ88" s="3618"/>
      <c r="AR88" s="3689">
        <v>0</v>
      </c>
      <c r="AS88" s="3689" t="s">
        <v>4886</v>
      </c>
      <c r="AT88" s="3675"/>
      <c r="AU88" s="3690"/>
      <c r="AV88" s="3691"/>
      <c r="AW88" s="3690"/>
      <c r="AX88" s="3691"/>
      <c r="AY88" s="3690"/>
      <c r="AZ88" s="3691"/>
      <c r="BA88" s="3675"/>
      <c r="BB88" s="3691"/>
      <c r="BC88" s="3675"/>
      <c r="BD88" s="3691"/>
      <c r="BE88" s="3675"/>
      <c r="BF88" s="3691"/>
      <c r="BG88" s="3675"/>
      <c r="BH88" s="3675"/>
      <c r="BI88" s="3675"/>
      <c r="BJ88" s="3675"/>
      <c r="BK88" s="3675"/>
      <c r="BL88" s="3648"/>
      <c r="BM88" s="3675"/>
      <c r="BN88" s="3648"/>
      <c r="BO88" s="3692" t="s">
        <v>4886</v>
      </c>
      <c r="BP88" s="3693" t="s">
        <v>4886</v>
      </c>
      <c r="BQ88" s="3611">
        <v>0</v>
      </c>
      <c r="BR88" s="3691"/>
      <c r="BS88" s="3615"/>
      <c r="BT88" s="3648"/>
      <c r="BU88" s="3615"/>
      <c r="BV88" s="3648"/>
      <c r="BW88" s="3675"/>
      <c r="BX88" s="3690">
        <v>0</v>
      </c>
      <c r="BY88" s="3690">
        <v>0</v>
      </c>
      <c r="BZ88" s="3690"/>
      <c r="CA88" s="3690"/>
      <c r="CB88" s="3690"/>
      <c r="CC88" s="3690"/>
      <c r="CD88" s="3690"/>
      <c r="CE88" s="3618"/>
      <c r="CF88" s="3618"/>
      <c r="CG88" s="3618"/>
      <c r="CH88" s="3618"/>
      <c r="CI88" s="3618"/>
      <c r="CJ88" s="3618"/>
      <c r="CK88" s="3694"/>
      <c r="CL88" s="3695"/>
      <c r="CM88" s="3694"/>
      <c r="CN88" s="3694"/>
      <c r="CO88" s="3696"/>
      <c r="CP88" s="3694"/>
      <c r="CQ88" s="3694"/>
      <c r="CR88" s="3694"/>
      <c r="CS88" s="3697"/>
      <c r="CT88" s="3697"/>
      <c r="CU88" s="3698"/>
      <c r="CV88" s="3698"/>
      <c r="CW88" s="3698"/>
      <c r="CX88" s="3699" t="s">
        <v>5876</v>
      </c>
      <c r="CY88" s="3648"/>
      <c r="CZ88" s="3648"/>
      <c r="DA88" s="3648"/>
      <c r="DB88" s="3698"/>
      <c r="DC88" s="3700"/>
      <c r="DD88" s="3701"/>
    </row>
    <row r="89" spans="1:108" ht="20.100000000000001" customHeight="1">
      <c r="A89" s="3675">
        <v>608</v>
      </c>
      <c r="B89" s="3675" t="s">
        <v>5638</v>
      </c>
      <c r="C89" s="3602" t="s">
        <v>5639</v>
      </c>
      <c r="D89" s="3615">
        <v>4</v>
      </c>
      <c r="E89" s="3615"/>
      <c r="F89" s="3676"/>
      <c r="G89" s="3677" t="s">
        <v>5877</v>
      </c>
      <c r="H89" s="3677" t="s">
        <v>5878</v>
      </c>
      <c r="I89" s="3678" t="s">
        <v>5641</v>
      </c>
      <c r="J89" s="3618"/>
      <c r="K89" s="3618"/>
      <c r="L89" s="3615"/>
      <c r="M89" s="3618">
        <v>0</v>
      </c>
      <c r="N89" s="3618"/>
      <c r="O89" s="3618"/>
      <c r="P89" s="3618"/>
      <c r="Q89" s="3679"/>
      <c r="R89" s="3680">
        <v>25.43</v>
      </c>
      <c r="S89" s="3681">
        <v>17433.517644009102</v>
      </c>
      <c r="T89" s="3680">
        <v>15.73</v>
      </c>
      <c r="U89" s="3681">
        <v>28183.979656706899</v>
      </c>
      <c r="V89" s="3680">
        <v>443334</v>
      </c>
      <c r="W89" s="3680">
        <v>431000</v>
      </c>
      <c r="X89" s="3775">
        <v>25.43</v>
      </c>
      <c r="Y89" s="3683">
        <v>17433.517644009102</v>
      </c>
      <c r="Z89" s="3684" t="s">
        <v>5879</v>
      </c>
      <c r="AA89" s="3683">
        <v>28183.98</v>
      </c>
      <c r="AB89" s="3684">
        <v>443334</v>
      </c>
      <c r="AC89" s="3648"/>
      <c r="AD89" s="3648"/>
      <c r="AE89" s="3648"/>
      <c r="AF89" s="3648"/>
      <c r="AG89" s="3648"/>
      <c r="AH89" s="3648"/>
      <c r="AI89" s="3648"/>
      <c r="AJ89" s="3675">
        <v>0</v>
      </c>
      <c r="AK89" s="3685">
        <v>0</v>
      </c>
      <c r="AL89" s="3686"/>
      <c r="AM89" s="3687">
        <v>0</v>
      </c>
      <c r="AN89" s="3688">
        <v>0</v>
      </c>
      <c r="AO89" s="3688">
        <v>0</v>
      </c>
      <c r="AP89" s="3687">
        <v>0</v>
      </c>
      <c r="AQ89" s="3618"/>
      <c r="AR89" s="3689">
        <v>0</v>
      </c>
      <c r="AS89" s="3689" t="s">
        <v>4886</v>
      </c>
      <c r="AT89" s="3675"/>
      <c r="AU89" s="3690"/>
      <c r="AV89" s="3691"/>
      <c r="AW89" s="3690"/>
      <c r="AX89" s="3691"/>
      <c r="AY89" s="3690"/>
      <c r="AZ89" s="3691"/>
      <c r="BA89" s="3675"/>
      <c r="BB89" s="3691"/>
      <c r="BC89" s="3675"/>
      <c r="BD89" s="3691"/>
      <c r="BE89" s="3675"/>
      <c r="BF89" s="3691"/>
      <c r="BG89" s="3675"/>
      <c r="BH89" s="3675"/>
      <c r="BI89" s="3675"/>
      <c r="BJ89" s="3675"/>
      <c r="BK89" s="3675"/>
      <c r="BL89" s="3648"/>
      <c r="BM89" s="3675"/>
      <c r="BN89" s="3648"/>
      <c r="BO89" s="3692" t="s">
        <v>4886</v>
      </c>
      <c r="BP89" s="3693" t="s">
        <v>4886</v>
      </c>
      <c r="BQ89" s="3611">
        <v>0</v>
      </c>
      <c r="BR89" s="3691"/>
      <c r="BS89" s="3615"/>
      <c r="BT89" s="3648"/>
      <c r="BU89" s="3615"/>
      <c r="BV89" s="3648"/>
      <c r="BW89" s="3675"/>
      <c r="BX89" s="3690">
        <v>0</v>
      </c>
      <c r="BY89" s="3690">
        <v>0</v>
      </c>
      <c r="BZ89" s="3690"/>
      <c r="CA89" s="3690"/>
      <c r="CB89" s="3690"/>
      <c r="CC89" s="3690"/>
      <c r="CD89" s="3690"/>
      <c r="CE89" s="3618"/>
      <c r="CF89" s="3618"/>
      <c r="CG89" s="3618"/>
      <c r="CH89" s="3618"/>
      <c r="CI89" s="3618"/>
      <c r="CJ89" s="3618"/>
      <c r="CK89" s="3694"/>
      <c r="CL89" s="3695"/>
      <c r="CM89" s="3694"/>
      <c r="CN89" s="3694"/>
      <c r="CO89" s="3696"/>
      <c r="CP89" s="3694"/>
      <c r="CQ89" s="3694"/>
      <c r="CR89" s="3694"/>
      <c r="CS89" s="3697"/>
      <c r="CT89" s="3697"/>
      <c r="CU89" s="3698"/>
      <c r="CV89" s="3698"/>
      <c r="CW89" s="3698"/>
      <c r="CX89" s="3699" t="s">
        <v>5880</v>
      </c>
      <c r="CY89" s="3648"/>
      <c r="CZ89" s="3648"/>
      <c r="DA89" s="3648"/>
      <c r="DB89" s="3698"/>
      <c r="DC89" s="3700"/>
      <c r="DD89" s="3701"/>
    </row>
    <row r="90" spans="1:108" ht="20.100000000000001" customHeight="1">
      <c r="A90" s="3675">
        <v>609</v>
      </c>
      <c r="B90" s="3675" t="s">
        <v>5638</v>
      </c>
      <c r="C90" s="3602" t="s">
        <v>5639</v>
      </c>
      <c r="D90" s="3615">
        <v>4</v>
      </c>
      <c r="E90" s="3615"/>
      <c r="F90" s="3676"/>
      <c r="G90" s="3677" t="s">
        <v>5881</v>
      </c>
      <c r="H90" s="3677" t="s">
        <v>5882</v>
      </c>
      <c r="I90" s="3678" t="s">
        <v>5641</v>
      </c>
      <c r="J90" s="3618"/>
      <c r="K90" s="3618"/>
      <c r="L90" s="3615"/>
      <c r="M90" s="3618">
        <v>0</v>
      </c>
      <c r="N90" s="3618"/>
      <c r="O90" s="3618"/>
      <c r="P90" s="3618"/>
      <c r="Q90" s="3679"/>
      <c r="R90" s="3680">
        <v>21.94</v>
      </c>
      <c r="S90" s="3681">
        <v>17433.517644009102</v>
      </c>
      <c r="T90" s="3680">
        <v>13.57</v>
      </c>
      <c r="U90" s="3681">
        <v>28186.514369933699</v>
      </c>
      <c r="V90" s="3680">
        <v>382491</v>
      </c>
      <c r="W90" s="3680">
        <v>372000</v>
      </c>
      <c r="X90" s="3775">
        <v>21.94</v>
      </c>
      <c r="Y90" s="3683">
        <v>17433.517644009102</v>
      </c>
      <c r="Z90" s="3684" t="s">
        <v>5883</v>
      </c>
      <c r="AA90" s="3683">
        <v>28186.51</v>
      </c>
      <c r="AB90" s="3684">
        <v>382491</v>
      </c>
      <c r="AC90" s="3648"/>
      <c r="AD90" s="3648"/>
      <c r="AE90" s="3648"/>
      <c r="AF90" s="3648"/>
      <c r="AG90" s="3648"/>
      <c r="AH90" s="3648"/>
      <c r="AI90" s="3648"/>
      <c r="AJ90" s="3675">
        <v>0</v>
      </c>
      <c r="AK90" s="3685">
        <v>0</v>
      </c>
      <c r="AL90" s="3686"/>
      <c r="AM90" s="3687">
        <v>0</v>
      </c>
      <c r="AN90" s="3688">
        <v>0</v>
      </c>
      <c r="AO90" s="3688">
        <v>0</v>
      </c>
      <c r="AP90" s="3687">
        <v>0</v>
      </c>
      <c r="AQ90" s="3618"/>
      <c r="AR90" s="3689">
        <v>0</v>
      </c>
      <c r="AS90" s="3689" t="s">
        <v>4886</v>
      </c>
      <c r="AT90" s="3675"/>
      <c r="AU90" s="3690"/>
      <c r="AV90" s="3691"/>
      <c r="AW90" s="3690"/>
      <c r="AX90" s="3691"/>
      <c r="AY90" s="3690"/>
      <c r="AZ90" s="3691"/>
      <c r="BA90" s="3675"/>
      <c r="BB90" s="3691"/>
      <c r="BC90" s="3675"/>
      <c r="BD90" s="3691"/>
      <c r="BE90" s="3675"/>
      <c r="BF90" s="3691"/>
      <c r="BG90" s="3675"/>
      <c r="BH90" s="3675"/>
      <c r="BI90" s="3675"/>
      <c r="BJ90" s="3675"/>
      <c r="BK90" s="3675"/>
      <c r="BL90" s="3648"/>
      <c r="BM90" s="3675"/>
      <c r="BN90" s="3648"/>
      <c r="BO90" s="3692" t="s">
        <v>4886</v>
      </c>
      <c r="BP90" s="3693" t="s">
        <v>4886</v>
      </c>
      <c r="BQ90" s="3611">
        <v>0</v>
      </c>
      <c r="BR90" s="3691"/>
      <c r="BS90" s="3615"/>
      <c r="BT90" s="3648"/>
      <c r="BU90" s="3615"/>
      <c r="BV90" s="3648"/>
      <c r="BW90" s="3675"/>
      <c r="BX90" s="3690">
        <v>0</v>
      </c>
      <c r="BY90" s="3690">
        <v>0</v>
      </c>
      <c r="BZ90" s="3690"/>
      <c r="CA90" s="3690"/>
      <c r="CB90" s="3690"/>
      <c r="CC90" s="3690"/>
      <c r="CD90" s="3690"/>
      <c r="CE90" s="3618"/>
      <c r="CF90" s="3618"/>
      <c r="CG90" s="3618"/>
      <c r="CH90" s="3618"/>
      <c r="CI90" s="3618"/>
      <c r="CJ90" s="3618"/>
      <c r="CK90" s="3694"/>
      <c r="CL90" s="3695"/>
      <c r="CM90" s="3694"/>
      <c r="CN90" s="3694"/>
      <c r="CO90" s="3696"/>
      <c r="CP90" s="3694"/>
      <c r="CQ90" s="3694"/>
      <c r="CR90" s="3694"/>
      <c r="CS90" s="3697"/>
      <c r="CT90" s="3697"/>
      <c r="CU90" s="3698"/>
      <c r="CV90" s="3698"/>
      <c r="CW90" s="3698"/>
      <c r="CX90" s="3699" t="s">
        <v>5884</v>
      </c>
      <c r="CY90" s="3648"/>
      <c r="CZ90" s="3648"/>
      <c r="DA90" s="3648"/>
      <c r="DB90" s="3698"/>
      <c r="DC90" s="3700"/>
      <c r="DD90" s="3701"/>
    </row>
    <row r="91" spans="1:108" ht="20.100000000000001" customHeight="1">
      <c r="A91" s="3675">
        <v>625</v>
      </c>
      <c r="B91" s="3675" t="s">
        <v>5638</v>
      </c>
      <c r="C91" s="3602" t="s">
        <v>5639</v>
      </c>
      <c r="D91" s="3615">
        <v>5</v>
      </c>
      <c r="E91" s="3615"/>
      <c r="F91" s="3676"/>
      <c r="G91" s="3677" t="s">
        <v>5794</v>
      </c>
      <c r="H91" s="3677" t="s">
        <v>5793</v>
      </c>
      <c r="I91" s="3678" t="s">
        <v>5641</v>
      </c>
      <c r="J91" s="3618"/>
      <c r="K91" s="3618"/>
      <c r="L91" s="3615"/>
      <c r="M91" s="3618">
        <v>0</v>
      </c>
      <c r="N91" s="3618"/>
      <c r="O91" s="3618"/>
      <c r="P91" s="3618"/>
      <c r="Q91" s="3679"/>
      <c r="R91" s="3680">
        <v>16.260000000000002</v>
      </c>
      <c r="S91" s="3681">
        <v>28600</v>
      </c>
      <c r="T91" s="3680">
        <v>10.119999999999999</v>
      </c>
      <c r="U91" s="3681">
        <v>45952.173913043502</v>
      </c>
      <c r="V91" s="3680">
        <v>465036</v>
      </c>
      <c r="W91" s="3680"/>
      <c r="X91" s="3775">
        <v>16.260000000000002</v>
      </c>
      <c r="Y91" s="3683">
        <v>28600</v>
      </c>
      <c r="Z91" s="3684" t="s">
        <v>5885</v>
      </c>
      <c r="AA91" s="3683">
        <v>45952.17</v>
      </c>
      <c r="AB91" s="3684">
        <v>465036</v>
      </c>
      <c r="AC91" s="3648"/>
      <c r="AD91" s="3648"/>
      <c r="AE91" s="3648"/>
      <c r="AF91" s="3648"/>
      <c r="AG91" s="3648"/>
      <c r="AH91" s="3648"/>
      <c r="AI91" s="3648"/>
      <c r="AJ91" s="3675">
        <v>0</v>
      </c>
      <c r="AK91" s="3685">
        <v>0</v>
      </c>
      <c r="AL91" s="3686"/>
      <c r="AM91" s="3687">
        <v>0</v>
      </c>
      <c r="AN91" s="3688">
        <v>0</v>
      </c>
      <c r="AO91" s="3688">
        <v>0</v>
      </c>
      <c r="AP91" s="3687">
        <v>0</v>
      </c>
      <c r="AQ91" s="3618"/>
      <c r="AR91" s="3689">
        <v>0</v>
      </c>
      <c r="AS91" s="3689" t="s">
        <v>4886</v>
      </c>
      <c r="AT91" s="3675"/>
      <c r="AU91" s="3690"/>
      <c r="AV91" s="3691"/>
      <c r="AW91" s="3690"/>
      <c r="AX91" s="3691"/>
      <c r="AY91" s="3690"/>
      <c r="AZ91" s="3691"/>
      <c r="BA91" s="3675"/>
      <c r="BB91" s="3691"/>
      <c r="BC91" s="3675"/>
      <c r="BD91" s="3691"/>
      <c r="BE91" s="3675"/>
      <c r="BF91" s="3691"/>
      <c r="BG91" s="3675"/>
      <c r="BH91" s="3675"/>
      <c r="BI91" s="3675"/>
      <c r="BJ91" s="3675"/>
      <c r="BK91" s="3675"/>
      <c r="BL91" s="3648"/>
      <c r="BM91" s="3675"/>
      <c r="BN91" s="3648"/>
      <c r="BO91" s="3692" t="s">
        <v>4886</v>
      </c>
      <c r="BP91" s="3693" t="s">
        <v>4886</v>
      </c>
      <c r="BQ91" s="3611">
        <v>0</v>
      </c>
      <c r="BR91" s="3691"/>
      <c r="BS91" s="3615"/>
      <c r="BT91" s="3648"/>
      <c r="BU91" s="3615"/>
      <c r="BV91" s="3648"/>
      <c r="BW91" s="3675"/>
      <c r="BX91" s="3690">
        <v>0</v>
      </c>
      <c r="BY91" s="3690">
        <v>0</v>
      </c>
      <c r="BZ91" s="3690"/>
      <c r="CA91" s="3690"/>
      <c r="CB91" s="3690"/>
      <c r="CC91" s="3690"/>
      <c r="CD91" s="3690"/>
      <c r="CE91" s="3618"/>
      <c r="CF91" s="3618"/>
      <c r="CG91" s="3618"/>
      <c r="CH91" s="3618"/>
      <c r="CI91" s="3618"/>
      <c r="CJ91" s="3618"/>
      <c r="CK91" s="3694"/>
      <c r="CL91" s="3695"/>
      <c r="CM91" s="3694"/>
      <c r="CN91" s="3694"/>
      <c r="CO91" s="3696"/>
      <c r="CP91" s="3694"/>
      <c r="CQ91" s="3694"/>
      <c r="CR91" s="3694"/>
      <c r="CS91" s="3697"/>
      <c r="CT91" s="3697"/>
      <c r="CU91" s="3698"/>
      <c r="CV91" s="3698"/>
      <c r="CW91" s="3698"/>
      <c r="CX91" s="3699" t="s">
        <v>5886</v>
      </c>
      <c r="CY91" s="3648"/>
      <c r="CZ91" s="3648"/>
      <c r="DA91" s="3648"/>
      <c r="DB91" s="3698"/>
      <c r="DC91" s="3700"/>
      <c r="DD91" s="3701"/>
    </row>
    <row r="92" spans="1:108" ht="20.100000000000001" customHeight="1">
      <c r="A92" s="3675">
        <v>626</v>
      </c>
      <c r="B92" s="3675" t="s">
        <v>5638</v>
      </c>
      <c r="C92" s="3602" t="s">
        <v>5639</v>
      </c>
      <c r="D92" s="3615">
        <v>5</v>
      </c>
      <c r="E92" s="3615"/>
      <c r="F92" s="3676"/>
      <c r="G92" s="3677" t="s">
        <v>5887</v>
      </c>
      <c r="H92" s="3677" t="s">
        <v>5888</v>
      </c>
      <c r="I92" s="3678" t="s">
        <v>5641</v>
      </c>
      <c r="J92" s="3618"/>
      <c r="K92" s="3618"/>
      <c r="L92" s="3615"/>
      <c r="M92" s="3618">
        <v>0</v>
      </c>
      <c r="N92" s="3618"/>
      <c r="O92" s="3618"/>
      <c r="P92" s="3618"/>
      <c r="Q92" s="3679"/>
      <c r="R92" s="3680">
        <v>15.98</v>
      </c>
      <c r="S92" s="3681">
        <v>28600</v>
      </c>
      <c r="T92" s="3680">
        <v>9.9499999999999993</v>
      </c>
      <c r="U92" s="3681">
        <v>45932.4623115578</v>
      </c>
      <c r="V92" s="3680">
        <v>457028</v>
      </c>
      <c r="W92" s="3680"/>
      <c r="X92" s="3775">
        <v>15.98</v>
      </c>
      <c r="Y92" s="3683">
        <v>28600</v>
      </c>
      <c r="Z92" s="3684" t="s">
        <v>5795</v>
      </c>
      <c r="AA92" s="3683">
        <v>45932.46</v>
      </c>
      <c r="AB92" s="3684">
        <v>457028</v>
      </c>
      <c r="AC92" s="3648"/>
      <c r="AD92" s="3648"/>
      <c r="AE92" s="3648"/>
      <c r="AF92" s="3648"/>
      <c r="AG92" s="3648"/>
      <c r="AH92" s="3648"/>
      <c r="AI92" s="3648"/>
      <c r="AJ92" s="3675">
        <v>0</v>
      </c>
      <c r="AK92" s="3685">
        <v>0</v>
      </c>
      <c r="AL92" s="3686"/>
      <c r="AM92" s="3687">
        <v>0</v>
      </c>
      <c r="AN92" s="3688">
        <v>0</v>
      </c>
      <c r="AO92" s="3688">
        <v>0</v>
      </c>
      <c r="AP92" s="3687">
        <v>0</v>
      </c>
      <c r="AQ92" s="3618"/>
      <c r="AR92" s="3689">
        <v>0</v>
      </c>
      <c r="AS92" s="3689" t="s">
        <v>4886</v>
      </c>
      <c r="AT92" s="3675"/>
      <c r="AU92" s="3690"/>
      <c r="AV92" s="3691"/>
      <c r="AW92" s="3690"/>
      <c r="AX92" s="3691"/>
      <c r="AY92" s="3690"/>
      <c r="AZ92" s="3691"/>
      <c r="BA92" s="3675"/>
      <c r="BB92" s="3691"/>
      <c r="BC92" s="3675"/>
      <c r="BD92" s="3691"/>
      <c r="BE92" s="3675"/>
      <c r="BF92" s="3691"/>
      <c r="BG92" s="3675"/>
      <c r="BH92" s="3675"/>
      <c r="BI92" s="3675"/>
      <c r="BJ92" s="3675"/>
      <c r="BK92" s="3675"/>
      <c r="BL92" s="3648"/>
      <c r="BM92" s="3675"/>
      <c r="BN92" s="3648"/>
      <c r="BO92" s="3692" t="s">
        <v>4886</v>
      </c>
      <c r="BP92" s="3693" t="s">
        <v>4886</v>
      </c>
      <c r="BQ92" s="3611">
        <v>0</v>
      </c>
      <c r="BR92" s="3691"/>
      <c r="BS92" s="3615"/>
      <c r="BT92" s="3648"/>
      <c r="BU92" s="3615"/>
      <c r="BV92" s="3648"/>
      <c r="BW92" s="3675"/>
      <c r="BX92" s="3690">
        <v>0</v>
      </c>
      <c r="BY92" s="3690">
        <v>0</v>
      </c>
      <c r="BZ92" s="3690"/>
      <c r="CA92" s="3690"/>
      <c r="CB92" s="3690"/>
      <c r="CC92" s="3690"/>
      <c r="CD92" s="3690"/>
      <c r="CE92" s="3618"/>
      <c r="CF92" s="3618"/>
      <c r="CG92" s="3618"/>
      <c r="CH92" s="3618"/>
      <c r="CI92" s="3618"/>
      <c r="CJ92" s="3618"/>
      <c r="CK92" s="3694"/>
      <c r="CL92" s="3695"/>
      <c r="CM92" s="3694"/>
      <c r="CN92" s="3694"/>
      <c r="CO92" s="3696"/>
      <c r="CP92" s="3694"/>
      <c r="CQ92" s="3694"/>
      <c r="CR92" s="3694"/>
      <c r="CS92" s="3697"/>
      <c r="CT92" s="3697"/>
      <c r="CU92" s="3698"/>
      <c r="CV92" s="3698"/>
      <c r="CW92" s="3698"/>
      <c r="CX92" s="3699" t="s">
        <v>5889</v>
      </c>
      <c r="CY92" s="3648"/>
      <c r="CZ92" s="3648"/>
      <c r="DA92" s="3648"/>
      <c r="DB92" s="3698"/>
      <c r="DC92" s="3700"/>
      <c r="DD92" s="3701"/>
    </row>
    <row r="93" spans="1:108" ht="20.100000000000001" customHeight="1">
      <c r="A93" s="3675">
        <v>627</v>
      </c>
      <c r="B93" s="3675" t="s">
        <v>5638</v>
      </c>
      <c r="C93" s="3602" t="s">
        <v>5639</v>
      </c>
      <c r="D93" s="3615">
        <v>5</v>
      </c>
      <c r="E93" s="3615"/>
      <c r="F93" s="3676"/>
      <c r="G93" s="3677" t="s">
        <v>5890</v>
      </c>
      <c r="H93" s="3677" t="s">
        <v>5891</v>
      </c>
      <c r="I93" s="3678" t="s">
        <v>5641</v>
      </c>
      <c r="J93" s="3618"/>
      <c r="K93" s="3618"/>
      <c r="L93" s="3615"/>
      <c r="M93" s="3618">
        <v>0</v>
      </c>
      <c r="N93" s="3618"/>
      <c r="O93" s="3618"/>
      <c r="P93" s="3618"/>
      <c r="Q93" s="3679"/>
      <c r="R93" s="3680">
        <v>23.92</v>
      </c>
      <c r="S93" s="3681">
        <v>28600</v>
      </c>
      <c r="T93" s="3680">
        <v>14.89</v>
      </c>
      <c r="U93" s="3681">
        <v>45944.3922095366</v>
      </c>
      <c r="V93" s="3680">
        <v>684112</v>
      </c>
      <c r="W93" s="3680"/>
      <c r="X93" s="3775">
        <v>23.92</v>
      </c>
      <c r="Y93" s="3683">
        <v>28600</v>
      </c>
      <c r="Z93" s="3684" t="s">
        <v>5892</v>
      </c>
      <c r="AA93" s="3683">
        <v>45944.39</v>
      </c>
      <c r="AB93" s="3684">
        <v>684112</v>
      </c>
      <c r="AC93" s="3648"/>
      <c r="AD93" s="3648"/>
      <c r="AE93" s="3648"/>
      <c r="AF93" s="3648"/>
      <c r="AG93" s="3648"/>
      <c r="AH93" s="3648"/>
      <c r="AI93" s="3648"/>
      <c r="AJ93" s="3675">
        <v>0</v>
      </c>
      <c r="AK93" s="3685">
        <v>0</v>
      </c>
      <c r="AL93" s="3686"/>
      <c r="AM93" s="3687">
        <v>0</v>
      </c>
      <c r="AN93" s="3688">
        <v>0</v>
      </c>
      <c r="AO93" s="3688">
        <v>0</v>
      </c>
      <c r="AP93" s="3687">
        <v>0</v>
      </c>
      <c r="AQ93" s="3618"/>
      <c r="AR93" s="3689">
        <v>0</v>
      </c>
      <c r="AS93" s="3689" t="s">
        <v>4886</v>
      </c>
      <c r="AT93" s="3675"/>
      <c r="AU93" s="3690"/>
      <c r="AV93" s="3691"/>
      <c r="AW93" s="3690"/>
      <c r="AX93" s="3691"/>
      <c r="AY93" s="3690"/>
      <c r="AZ93" s="3691"/>
      <c r="BA93" s="3675"/>
      <c r="BB93" s="3691"/>
      <c r="BC93" s="3675"/>
      <c r="BD93" s="3691"/>
      <c r="BE93" s="3675"/>
      <c r="BF93" s="3691"/>
      <c r="BG93" s="3675"/>
      <c r="BH93" s="3675"/>
      <c r="BI93" s="3675"/>
      <c r="BJ93" s="3675"/>
      <c r="BK93" s="3675"/>
      <c r="BL93" s="3648"/>
      <c r="BM93" s="3675"/>
      <c r="BN93" s="3648"/>
      <c r="BO93" s="3692" t="s">
        <v>4886</v>
      </c>
      <c r="BP93" s="3693" t="s">
        <v>4886</v>
      </c>
      <c r="BQ93" s="3611">
        <v>0</v>
      </c>
      <c r="BR93" s="3691"/>
      <c r="BS93" s="3615"/>
      <c r="BT93" s="3648"/>
      <c r="BU93" s="3615"/>
      <c r="BV93" s="3648"/>
      <c r="BW93" s="3675"/>
      <c r="BX93" s="3690">
        <v>0</v>
      </c>
      <c r="BY93" s="3690">
        <v>0</v>
      </c>
      <c r="BZ93" s="3690"/>
      <c r="CA93" s="3690"/>
      <c r="CB93" s="3690"/>
      <c r="CC93" s="3690"/>
      <c r="CD93" s="3690"/>
      <c r="CE93" s="3618"/>
      <c r="CF93" s="3618"/>
      <c r="CG93" s="3618"/>
      <c r="CH93" s="3618"/>
      <c r="CI93" s="3618"/>
      <c r="CJ93" s="3618"/>
      <c r="CK93" s="3694"/>
      <c r="CL93" s="3695"/>
      <c r="CM93" s="3694"/>
      <c r="CN93" s="3694"/>
      <c r="CO93" s="3696"/>
      <c r="CP93" s="3694"/>
      <c r="CQ93" s="3694"/>
      <c r="CR93" s="3694"/>
      <c r="CS93" s="3697"/>
      <c r="CT93" s="3697"/>
      <c r="CU93" s="3698"/>
      <c r="CV93" s="3698"/>
      <c r="CW93" s="3698"/>
      <c r="CX93" s="3699" t="s">
        <v>5893</v>
      </c>
      <c r="CY93" s="3648"/>
      <c r="CZ93" s="3648"/>
      <c r="DA93" s="3648"/>
      <c r="DB93" s="3698"/>
      <c r="DC93" s="3700"/>
      <c r="DD93" s="3701"/>
    </row>
    <row r="94" spans="1:108" ht="20.100000000000001" customHeight="1">
      <c r="A94" s="3675">
        <v>629</v>
      </c>
      <c r="B94" s="3675" t="s">
        <v>5638</v>
      </c>
      <c r="C94" s="3602" t="s">
        <v>5639</v>
      </c>
      <c r="D94" s="3615">
        <v>5</v>
      </c>
      <c r="E94" s="3615"/>
      <c r="F94" s="3676"/>
      <c r="G94" s="3677" t="s">
        <v>5802</v>
      </c>
      <c r="H94" s="3677" t="s">
        <v>5801</v>
      </c>
      <c r="I94" s="3678" t="s">
        <v>5641</v>
      </c>
      <c r="J94" s="3618"/>
      <c r="K94" s="3618"/>
      <c r="L94" s="3615"/>
      <c r="M94" s="3618">
        <v>0</v>
      </c>
      <c r="N94" s="3618"/>
      <c r="O94" s="3618"/>
      <c r="P94" s="3618"/>
      <c r="Q94" s="3679"/>
      <c r="R94" s="3680">
        <v>9.4</v>
      </c>
      <c r="S94" s="3681">
        <v>17433.517644009102</v>
      </c>
      <c r="T94" s="3680">
        <v>5.85</v>
      </c>
      <c r="U94" s="3681">
        <v>28012.820512820501</v>
      </c>
      <c r="V94" s="3680">
        <v>163875</v>
      </c>
      <c r="W94" s="3680">
        <v>159000</v>
      </c>
      <c r="X94" s="3775">
        <v>9.4</v>
      </c>
      <c r="Y94" s="3683">
        <v>17433.517644009102</v>
      </c>
      <c r="Z94" s="3684" t="s">
        <v>5642</v>
      </c>
      <c r="AA94" s="3683">
        <v>28012.82</v>
      </c>
      <c r="AB94" s="3684">
        <v>163875</v>
      </c>
      <c r="AC94" s="3648"/>
      <c r="AD94" s="3648"/>
      <c r="AE94" s="3648"/>
      <c r="AF94" s="3648"/>
      <c r="AG94" s="3648"/>
      <c r="AH94" s="3648"/>
      <c r="AI94" s="3648"/>
      <c r="AJ94" s="3675">
        <v>0</v>
      </c>
      <c r="AK94" s="3685">
        <v>0</v>
      </c>
      <c r="AL94" s="3686"/>
      <c r="AM94" s="3687">
        <v>0</v>
      </c>
      <c r="AN94" s="3688">
        <v>0</v>
      </c>
      <c r="AO94" s="3688">
        <v>0</v>
      </c>
      <c r="AP94" s="3687">
        <v>0</v>
      </c>
      <c r="AQ94" s="3618"/>
      <c r="AR94" s="3689">
        <v>0</v>
      </c>
      <c r="AS94" s="3689" t="s">
        <v>4886</v>
      </c>
      <c r="AT94" s="3675"/>
      <c r="AU94" s="3690"/>
      <c r="AV94" s="3691"/>
      <c r="AW94" s="3690"/>
      <c r="AX94" s="3691"/>
      <c r="AY94" s="3690"/>
      <c r="AZ94" s="3691"/>
      <c r="BA94" s="3675"/>
      <c r="BB94" s="3691"/>
      <c r="BC94" s="3675"/>
      <c r="BD94" s="3691"/>
      <c r="BE94" s="3675"/>
      <c r="BF94" s="3691"/>
      <c r="BG94" s="3675"/>
      <c r="BH94" s="3675"/>
      <c r="BI94" s="3675"/>
      <c r="BJ94" s="3675"/>
      <c r="BK94" s="3675"/>
      <c r="BL94" s="3648"/>
      <c r="BM94" s="3675"/>
      <c r="BN94" s="3648"/>
      <c r="BO94" s="3692" t="s">
        <v>4886</v>
      </c>
      <c r="BP94" s="3693" t="s">
        <v>4886</v>
      </c>
      <c r="BQ94" s="3611">
        <v>0</v>
      </c>
      <c r="BR94" s="3691"/>
      <c r="BS94" s="3615"/>
      <c r="BT94" s="3648"/>
      <c r="BU94" s="3615"/>
      <c r="BV94" s="3648"/>
      <c r="BW94" s="3675"/>
      <c r="BX94" s="3690">
        <v>0</v>
      </c>
      <c r="BY94" s="3690">
        <v>0</v>
      </c>
      <c r="BZ94" s="3690"/>
      <c r="CA94" s="3690"/>
      <c r="CB94" s="3690"/>
      <c r="CC94" s="3690"/>
      <c r="CD94" s="3690"/>
      <c r="CE94" s="3618"/>
      <c r="CF94" s="3618"/>
      <c r="CG94" s="3618"/>
      <c r="CH94" s="3618"/>
      <c r="CI94" s="3618"/>
      <c r="CJ94" s="3618"/>
      <c r="CK94" s="3694"/>
      <c r="CL94" s="3695"/>
      <c r="CM94" s="3694"/>
      <c r="CN94" s="3694"/>
      <c r="CO94" s="3696"/>
      <c r="CP94" s="3694"/>
      <c r="CQ94" s="3694"/>
      <c r="CR94" s="3694"/>
      <c r="CS94" s="3697"/>
      <c r="CT94" s="3697"/>
      <c r="CU94" s="3698"/>
      <c r="CV94" s="3698"/>
      <c r="CW94" s="3698"/>
      <c r="CX94" s="3699" t="s">
        <v>5894</v>
      </c>
      <c r="CY94" s="3648"/>
      <c r="CZ94" s="3648"/>
      <c r="DA94" s="3648"/>
      <c r="DB94" s="3698"/>
      <c r="DC94" s="3700"/>
      <c r="DD94" s="3701"/>
    </row>
    <row r="95" spans="1:108" ht="20.100000000000001" customHeight="1">
      <c r="A95" s="3675">
        <v>632</v>
      </c>
      <c r="B95" s="3675" t="s">
        <v>5638</v>
      </c>
      <c r="C95" s="3602" t="s">
        <v>5639</v>
      </c>
      <c r="D95" s="3615">
        <v>5</v>
      </c>
      <c r="E95" s="3615"/>
      <c r="F95" s="3676"/>
      <c r="G95" s="3677" t="s">
        <v>5811</v>
      </c>
      <c r="H95" s="3677" t="s">
        <v>5810</v>
      </c>
      <c r="I95" s="3678" t="s">
        <v>5641</v>
      </c>
      <c r="J95" s="3618"/>
      <c r="K95" s="3618"/>
      <c r="L95" s="3615"/>
      <c r="M95" s="3618">
        <v>0</v>
      </c>
      <c r="N95" s="3618"/>
      <c r="O95" s="3618"/>
      <c r="P95" s="3618"/>
      <c r="Q95" s="3679"/>
      <c r="R95" s="3680">
        <v>20.03</v>
      </c>
      <c r="S95" s="3681">
        <v>17433.517644009102</v>
      </c>
      <c r="T95" s="3680">
        <v>12.47</v>
      </c>
      <c r="U95" s="3681">
        <v>28002.646351242998</v>
      </c>
      <c r="V95" s="3680">
        <v>349193</v>
      </c>
      <c r="W95" s="3680">
        <v>339000</v>
      </c>
      <c r="X95" s="3775">
        <v>20.03</v>
      </c>
      <c r="Y95" s="3683">
        <v>17433.517644009102</v>
      </c>
      <c r="Z95" s="3684" t="s">
        <v>5859</v>
      </c>
      <c r="AA95" s="3683">
        <v>28002.65</v>
      </c>
      <c r="AB95" s="3684">
        <v>349193</v>
      </c>
      <c r="AC95" s="3648"/>
      <c r="AD95" s="3648"/>
      <c r="AE95" s="3648"/>
      <c r="AF95" s="3648"/>
      <c r="AG95" s="3648"/>
      <c r="AH95" s="3648"/>
      <c r="AI95" s="3648"/>
      <c r="AJ95" s="3675">
        <v>0</v>
      </c>
      <c r="AK95" s="3685">
        <v>0</v>
      </c>
      <c r="AL95" s="3686"/>
      <c r="AM95" s="3687">
        <v>0</v>
      </c>
      <c r="AN95" s="3688">
        <v>0</v>
      </c>
      <c r="AO95" s="3688">
        <v>0</v>
      </c>
      <c r="AP95" s="3687">
        <v>0</v>
      </c>
      <c r="AQ95" s="3618"/>
      <c r="AR95" s="3689">
        <v>0</v>
      </c>
      <c r="AS95" s="3689" t="s">
        <v>4886</v>
      </c>
      <c r="AT95" s="3675"/>
      <c r="AU95" s="3690"/>
      <c r="AV95" s="3691"/>
      <c r="AW95" s="3690"/>
      <c r="AX95" s="3691"/>
      <c r="AY95" s="3690"/>
      <c r="AZ95" s="3691"/>
      <c r="BA95" s="3675"/>
      <c r="BB95" s="3691"/>
      <c r="BC95" s="3675"/>
      <c r="BD95" s="3691"/>
      <c r="BE95" s="3675"/>
      <c r="BF95" s="3691"/>
      <c r="BG95" s="3675"/>
      <c r="BH95" s="3675"/>
      <c r="BI95" s="3675"/>
      <c r="BJ95" s="3675"/>
      <c r="BK95" s="3675"/>
      <c r="BL95" s="3648"/>
      <c r="BM95" s="3675"/>
      <c r="BN95" s="3648"/>
      <c r="BO95" s="3692" t="s">
        <v>4886</v>
      </c>
      <c r="BP95" s="3693" t="s">
        <v>4886</v>
      </c>
      <c r="BQ95" s="3611">
        <v>0</v>
      </c>
      <c r="BR95" s="3691"/>
      <c r="BS95" s="3615"/>
      <c r="BT95" s="3648"/>
      <c r="BU95" s="3615"/>
      <c r="BV95" s="3648"/>
      <c r="BW95" s="3675"/>
      <c r="BX95" s="3690">
        <v>0</v>
      </c>
      <c r="BY95" s="3690">
        <v>0</v>
      </c>
      <c r="BZ95" s="3690"/>
      <c r="CA95" s="3690"/>
      <c r="CB95" s="3690"/>
      <c r="CC95" s="3690"/>
      <c r="CD95" s="3690"/>
      <c r="CE95" s="3618"/>
      <c r="CF95" s="3618"/>
      <c r="CG95" s="3618"/>
      <c r="CH95" s="3618"/>
      <c r="CI95" s="3618"/>
      <c r="CJ95" s="3618"/>
      <c r="CK95" s="3694"/>
      <c r="CL95" s="3695"/>
      <c r="CM95" s="3694"/>
      <c r="CN95" s="3694"/>
      <c r="CO95" s="3696"/>
      <c r="CP95" s="3694"/>
      <c r="CQ95" s="3694"/>
      <c r="CR95" s="3694"/>
      <c r="CS95" s="3697"/>
      <c r="CT95" s="3697"/>
      <c r="CU95" s="3698"/>
      <c r="CV95" s="3698"/>
      <c r="CW95" s="3698"/>
      <c r="CX95" s="3699" t="s">
        <v>5895</v>
      </c>
      <c r="CY95" s="3648"/>
      <c r="CZ95" s="3648"/>
      <c r="DA95" s="3648"/>
      <c r="DB95" s="3698"/>
      <c r="DC95" s="3700"/>
      <c r="DD95" s="3701"/>
    </row>
    <row r="96" spans="1:108" ht="20.100000000000001" customHeight="1">
      <c r="A96" s="3675">
        <v>633</v>
      </c>
      <c r="B96" s="3675" t="s">
        <v>5638</v>
      </c>
      <c r="C96" s="3602" t="s">
        <v>5639</v>
      </c>
      <c r="D96" s="3615">
        <v>5</v>
      </c>
      <c r="E96" s="3615"/>
      <c r="F96" s="3676"/>
      <c r="G96" s="3677" t="s">
        <v>5896</v>
      </c>
      <c r="H96" s="3677" t="s">
        <v>5897</v>
      </c>
      <c r="I96" s="3678" t="s">
        <v>5641</v>
      </c>
      <c r="J96" s="3618"/>
      <c r="K96" s="3618"/>
      <c r="L96" s="3615"/>
      <c r="M96" s="3618">
        <v>0</v>
      </c>
      <c r="N96" s="3618"/>
      <c r="O96" s="3618"/>
      <c r="P96" s="3618"/>
      <c r="Q96" s="3679"/>
      <c r="R96" s="3680">
        <v>19.12</v>
      </c>
      <c r="S96" s="3681">
        <v>17433.517644009102</v>
      </c>
      <c r="T96" s="3680">
        <v>11.9</v>
      </c>
      <c r="U96" s="3681">
        <v>28010.840336134501</v>
      </c>
      <c r="V96" s="3680">
        <v>333329</v>
      </c>
      <c r="W96" s="3680">
        <v>324000</v>
      </c>
      <c r="X96" s="3775">
        <v>19.12</v>
      </c>
      <c r="Y96" s="3683">
        <v>17433.517644009102</v>
      </c>
      <c r="Z96" s="3684" t="s">
        <v>5756</v>
      </c>
      <c r="AA96" s="3683">
        <v>28010.84</v>
      </c>
      <c r="AB96" s="3684">
        <v>333329</v>
      </c>
      <c r="AC96" s="3648"/>
      <c r="AD96" s="3648"/>
      <c r="AE96" s="3648"/>
      <c r="AF96" s="3648"/>
      <c r="AG96" s="3648"/>
      <c r="AH96" s="3648"/>
      <c r="AI96" s="3648"/>
      <c r="AJ96" s="3675">
        <v>0</v>
      </c>
      <c r="AK96" s="3685">
        <v>0</v>
      </c>
      <c r="AL96" s="3686"/>
      <c r="AM96" s="3687">
        <v>0</v>
      </c>
      <c r="AN96" s="3688">
        <v>0</v>
      </c>
      <c r="AO96" s="3688">
        <v>0</v>
      </c>
      <c r="AP96" s="3687">
        <v>0</v>
      </c>
      <c r="AQ96" s="3618"/>
      <c r="AR96" s="3689">
        <v>0</v>
      </c>
      <c r="AS96" s="3689" t="s">
        <v>4886</v>
      </c>
      <c r="AT96" s="3675"/>
      <c r="AU96" s="3690"/>
      <c r="AV96" s="3691"/>
      <c r="AW96" s="3690"/>
      <c r="AX96" s="3691"/>
      <c r="AY96" s="3690"/>
      <c r="AZ96" s="3691"/>
      <c r="BA96" s="3675"/>
      <c r="BB96" s="3691"/>
      <c r="BC96" s="3675"/>
      <c r="BD96" s="3691"/>
      <c r="BE96" s="3675"/>
      <c r="BF96" s="3691"/>
      <c r="BG96" s="3675"/>
      <c r="BH96" s="3675"/>
      <c r="BI96" s="3675"/>
      <c r="BJ96" s="3675"/>
      <c r="BK96" s="3675"/>
      <c r="BL96" s="3648"/>
      <c r="BM96" s="3675"/>
      <c r="BN96" s="3648"/>
      <c r="BO96" s="3692" t="s">
        <v>4886</v>
      </c>
      <c r="BP96" s="3693" t="s">
        <v>4886</v>
      </c>
      <c r="BQ96" s="3611">
        <v>0</v>
      </c>
      <c r="BR96" s="3691"/>
      <c r="BS96" s="3615"/>
      <c r="BT96" s="3648"/>
      <c r="BU96" s="3615"/>
      <c r="BV96" s="3648"/>
      <c r="BW96" s="3675"/>
      <c r="BX96" s="3690">
        <v>0</v>
      </c>
      <c r="BY96" s="3690">
        <v>0</v>
      </c>
      <c r="BZ96" s="3690"/>
      <c r="CA96" s="3690"/>
      <c r="CB96" s="3690"/>
      <c r="CC96" s="3690"/>
      <c r="CD96" s="3690"/>
      <c r="CE96" s="3618"/>
      <c r="CF96" s="3618"/>
      <c r="CG96" s="3618"/>
      <c r="CH96" s="3618"/>
      <c r="CI96" s="3618"/>
      <c r="CJ96" s="3618"/>
      <c r="CK96" s="3694"/>
      <c r="CL96" s="3695"/>
      <c r="CM96" s="3694"/>
      <c r="CN96" s="3694"/>
      <c r="CO96" s="3696"/>
      <c r="CP96" s="3694"/>
      <c r="CQ96" s="3694"/>
      <c r="CR96" s="3694"/>
      <c r="CS96" s="3697"/>
      <c r="CT96" s="3697"/>
      <c r="CU96" s="3698"/>
      <c r="CV96" s="3698"/>
      <c r="CW96" s="3698"/>
      <c r="CX96" s="3699" t="s">
        <v>5898</v>
      </c>
      <c r="CY96" s="3648"/>
      <c r="CZ96" s="3648"/>
      <c r="DA96" s="3648"/>
      <c r="DB96" s="3698"/>
      <c r="DC96" s="3700"/>
      <c r="DD96" s="3701"/>
    </row>
    <row r="97" spans="1:112" ht="20.100000000000001" customHeight="1">
      <c r="A97" s="3675">
        <v>634</v>
      </c>
      <c r="B97" s="3675" t="s">
        <v>5638</v>
      </c>
      <c r="C97" s="3602" t="s">
        <v>5639</v>
      </c>
      <c r="D97" s="3615">
        <v>5</v>
      </c>
      <c r="E97" s="3615"/>
      <c r="F97" s="3676"/>
      <c r="G97" s="3677" t="s">
        <v>5899</v>
      </c>
      <c r="H97" s="3677" t="s">
        <v>5900</v>
      </c>
      <c r="I97" s="3678" t="s">
        <v>5641</v>
      </c>
      <c r="J97" s="3618"/>
      <c r="K97" s="3618"/>
      <c r="L97" s="3615"/>
      <c r="M97" s="3618">
        <v>0</v>
      </c>
      <c r="N97" s="3618"/>
      <c r="O97" s="3618"/>
      <c r="P97" s="3618"/>
      <c r="Q97" s="3679"/>
      <c r="R97" s="3680">
        <v>11.41</v>
      </c>
      <c r="S97" s="3681">
        <v>17433.517644009102</v>
      </c>
      <c r="T97" s="3680">
        <v>7.1</v>
      </c>
      <c r="U97" s="3681">
        <v>28016.338028169001</v>
      </c>
      <c r="V97" s="3680">
        <v>198916</v>
      </c>
      <c r="W97" s="3680">
        <v>193000</v>
      </c>
      <c r="X97" s="3775">
        <v>11.41</v>
      </c>
      <c r="Y97" s="3683">
        <v>17433.517644009102</v>
      </c>
      <c r="Z97" s="3684" t="s">
        <v>5659</v>
      </c>
      <c r="AA97" s="3683">
        <v>28016.34</v>
      </c>
      <c r="AB97" s="3684">
        <v>198916</v>
      </c>
      <c r="AC97" s="3648"/>
      <c r="AD97" s="3648"/>
      <c r="AE97" s="3648"/>
      <c r="AF97" s="3648"/>
      <c r="AG97" s="3648"/>
      <c r="AH97" s="3648"/>
      <c r="AI97" s="3648"/>
      <c r="AJ97" s="3675">
        <v>0</v>
      </c>
      <c r="AK97" s="3685">
        <v>0</v>
      </c>
      <c r="AL97" s="3686"/>
      <c r="AM97" s="3687">
        <v>0</v>
      </c>
      <c r="AN97" s="3688">
        <v>0</v>
      </c>
      <c r="AO97" s="3688">
        <v>0</v>
      </c>
      <c r="AP97" s="3687">
        <v>0</v>
      </c>
      <c r="AQ97" s="3618"/>
      <c r="AR97" s="3689">
        <v>0</v>
      </c>
      <c r="AS97" s="3689" t="s">
        <v>4886</v>
      </c>
      <c r="AT97" s="3675"/>
      <c r="AU97" s="3690"/>
      <c r="AV97" s="3691"/>
      <c r="AW97" s="3690"/>
      <c r="AX97" s="3691"/>
      <c r="AY97" s="3690"/>
      <c r="AZ97" s="3691"/>
      <c r="BA97" s="3675"/>
      <c r="BB97" s="3691"/>
      <c r="BC97" s="3675"/>
      <c r="BD97" s="3691"/>
      <c r="BE97" s="3675"/>
      <c r="BF97" s="3691"/>
      <c r="BG97" s="3675"/>
      <c r="BH97" s="3675"/>
      <c r="BI97" s="3675"/>
      <c r="BJ97" s="3675"/>
      <c r="BK97" s="3675"/>
      <c r="BL97" s="3648"/>
      <c r="BM97" s="3675"/>
      <c r="BN97" s="3648"/>
      <c r="BO97" s="3692" t="s">
        <v>4886</v>
      </c>
      <c r="BP97" s="3693" t="s">
        <v>4886</v>
      </c>
      <c r="BQ97" s="3611">
        <v>0</v>
      </c>
      <c r="BR97" s="3691"/>
      <c r="BS97" s="3615"/>
      <c r="BT97" s="3648"/>
      <c r="BU97" s="3615"/>
      <c r="BV97" s="3648"/>
      <c r="BW97" s="3675"/>
      <c r="BX97" s="3690">
        <v>0</v>
      </c>
      <c r="BY97" s="3690">
        <v>0</v>
      </c>
      <c r="BZ97" s="3690"/>
      <c r="CA97" s="3690"/>
      <c r="CB97" s="3690"/>
      <c r="CC97" s="3690"/>
      <c r="CD97" s="3690"/>
      <c r="CE97" s="3618"/>
      <c r="CF97" s="3618"/>
      <c r="CG97" s="3618"/>
      <c r="CH97" s="3618"/>
      <c r="CI97" s="3618"/>
      <c r="CJ97" s="3618"/>
      <c r="CK97" s="3694"/>
      <c r="CL97" s="3695"/>
      <c r="CM97" s="3694"/>
      <c r="CN97" s="3694"/>
      <c r="CO97" s="3696"/>
      <c r="CP97" s="3694"/>
      <c r="CQ97" s="3694"/>
      <c r="CR97" s="3694"/>
      <c r="CS97" s="3697"/>
      <c r="CT97" s="3697"/>
      <c r="CU97" s="3698"/>
      <c r="CV97" s="3698"/>
      <c r="CW97" s="3698"/>
      <c r="CX97" s="3699" t="s">
        <v>5901</v>
      </c>
      <c r="CY97" s="3648"/>
      <c r="CZ97" s="3648"/>
      <c r="DA97" s="3648"/>
      <c r="DB97" s="3698"/>
      <c r="DC97" s="3700"/>
      <c r="DD97" s="3701"/>
    </row>
    <row r="98" spans="1:112" ht="20.100000000000001" customHeight="1">
      <c r="A98" s="3675">
        <v>635</v>
      </c>
      <c r="B98" s="3675" t="s">
        <v>5638</v>
      </c>
      <c r="C98" s="3602" t="s">
        <v>5639</v>
      </c>
      <c r="D98" s="3615">
        <v>5</v>
      </c>
      <c r="E98" s="3615"/>
      <c r="F98" s="3676"/>
      <c r="G98" s="3677" t="s">
        <v>5815</v>
      </c>
      <c r="H98" s="3677" t="s">
        <v>5814</v>
      </c>
      <c r="I98" s="3678" t="s">
        <v>5641</v>
      </c>
      <c r="J98" s="3618"/>
      <c r="K98" s="3618"/>
      <c r="L98" s="3615"/>
      <c r="M98" s="3618">
        <v>0</v>
      </c>
      <c r="N98" s="3618"/>
      <c r="O98" s="3618"/>
      <c r="P98" s="3618"/>
      <c r="Q98" s="3679"/>
      <c r="R98" s="3680">
        <v>17.72</v>
      </c>
      <c r="S98" s="3681">
        <v>17433.517644009102</v>
      </c>
      <c r="T98" s="3680">
        <v>11.03</v>
      </c>
      <c r="U98" s="3681">
        <v>28007.4342701723</v>
      </c>
      <c r="V98" s="3680">
        <v>308922</v>
      </c>
      <c r="W98" s="3680">
        <v>300000</v>
      </c>
      <c r="X98" s="3775">
        <v>17.72</v>
      </c>
      <c r="Y98" s="3683">
        <v>17433.517644009102</v>
      </c>
      <c r="Z98" s="3684" t="s">
        <v>5849</v>
      </c>
      <c r="AA98" s="3683">
        <v>28007.43</v>
      </c>
      <c r="AB98" s="3684">
        <v>308922</v>
      </c>
      <c r="AC98" s="3648"/>
      <c r="AD98" s="3648"/>
      <c r="AE98" s="3648"/>
      <c r="AF98" s="3648"/>
      <c r="AG98" s="3648"/>
      <c r="AH98" s="3648"/>
      <c r="AI98" s="3648"/>
      <c r="AJ98" s="3675">
        <v>0</v>
      </c>
      <c r="AK98" s="3685">
        <v>0</v>
      </c>
      <c r="AL98" s="3686"/>
      <c r="AM98" s="3687">
        <v>0</v>
      </c>
      <c r="AN98" s="3688">
        <v>0</v>
      </c>
      <c r="AO98" s="3688">
        <v>0</v>
      </c>
      <c r="AP98" s="3687">
        <v>0</v>
      </c>
      <c r="AQ98" s="3618"/>
      <c r="AR98" s="3689">
        <v>0</v>
      </c>
      <c r="AS98" s="3689" t="s">
        <v>4886</v>
      </c>
      <c r="AT98" s="3675"/>
      <c r="AU98" s="3690"/>
      <c r="AV98" s="3691"/>
      <c r="AW98" s="3690"/>
      <c r="AX98" s="3691"/>
      <c r="AY98" s="3690"/>
      <c r="AZ98" s="3691"/>
      <c r="BA98" s="3675"/>
      <c r="BB98" s="3691"/>
      <c r="BC98" s="3675"/>
      <c r="BD98" s="3691"/>
      <c r="BE98" s="3675"/>
      <c r="BF98" s="3691"/>
      <c r="BG98" s="3675"/>
      <c r="BH98" s="3675"/>
      <c r="BI98" s="3675"/>
      <c r="BJ98" s="3675"/>
      <c r="BK98" s="3675"/>
      <c r="BL98" s="3648"/>
      <c r="BM98" s="3675"/>
      <c r="BN98" s="3648"/>
      <c r="BO98" s="3692" t="s">
        <v>4886</v>
      </c>
      <c r="BP98" s="3693" t="s">
        <v>4886</v>
      </c>
      <c r="BQ98" s="3611">
        <v>0</v>
      </c>
      <c r="BR98" s="3691"/>
      <c r="BS98" s="3615"/>
      <c r="BT98" s="3648"/>
      <c r="BU98" s="3615"/>
      <c r="BV98" s="3648"/>
      <c r="BW98" s="3675"/>
      <c r="BX98" s="3690">
        <v>0</v>
      </c>
      <c r="BY98" s="3690">
        <v>0</v>
      </c>
      <c r="BZ98" s="3690"/>
      <c r="CA98" s="3690"/>
      <c r="CB98" s="3690"/>
      <c r="CC98" s="3690"/>
      <c r="CD98" s="3690"/>
      <c r="CE98" s="3618"/>
      <c r="CF98" s="3618"/>
      <c r="CG98" s="3618"/>
      <c r="CH98" s="3618"/>
      <c r="CI98" s="3618"/>
      <c r="CJ98" s="3618"/>
      <c r="CK98" s="3694"/>
      <c r="CL98" s="3695"/>
      <c r="CM98" s="3694"/>
      <c r="CN98" s="3694"/>
      <c r="CO98" s="3696"/>
      <c r="CP98" s="3694"/>
      <c r="CQ98" s="3694"/>
      <c r="CR98" s="3694"/>
      <c r="CS98" s="3697"/>
      <c r="CT98" s="3697"/>
      <c r="CU98" s="3698"/>
      <c r="CV98" s="3698"/>
      <c r="CW98" s="3698"/>
      <c r="CX98" s="3699" t="s">
        <v>5902</v>
      </c>
      <c r="CY98" s="3648"/>
      <c r="CZ98" s="3648"/>
      <c r="DA98" s="3648"/>
      <c r="DB98" s="3698"/>
      <c r="DC98" s="3700"/>
      <c r="DD98" s="3701"/>
    </row>
    <row r="99" spans="1:112" ht="20.100000000000001" customHeight="1">
      <c r="A99" s="3675">
        <v>636</v>
      </c>
      <c r="B99" s="3675" t="s">
        <v>5638</v>
      </c>
      <c r="C99" s="3602" t="s">
        <v>5639</v>
      </c>
      <c r="D99" s="3615">
        <v>5</v>
      </c>
      <c r="E99" s="3615"/>
      <c r="F99" s="3676"/>
      <c r="G99" s="3677" t="s">
        <v>5819</v>
      </c>
      <c r="H99" s="3677" t="s">
        <v>5818</v>
      </c>
      <c r="I99" s="3678" t="s">
        <v>5641</v>
      </c>
      <c r="J99" s="3618"/>
      <c r="K99" s="3618"/>
      <c r="L99" s="3615"/>
      <c r="M99" s="3618">
        <v>0</v>
      </c>
      <c r="N99" s="3618"/>
      <c r="O99" s="3618"/>
      <c r="P99" s="3618"/>
      <c r="Q99" s="3679"/>
      <c r="R99" s="3680">
        <v>22.75</v>
      </c>
      <c r="S99" s="3681">
        <v>17433.517644009102</v>
      </c>
      <c r="T99" s="3680">
        <v>14.16</v>
      </c>
      <c r="U99" s="3681">
        <v>28009.392655367199</v>
      </c>
      <c r="V99" s="3680">
        <v>396613</v>
      </c>
      <c r="W99" s="3680">
        <v>385000</v>
      </c>
      <c r="X99" s="3775">
        <v>22.75</v>
      </c>
      <c r="Y99" s="3683">
        <v>17433.517644009102</v>
      </c>
      <c r="Z99" s="3684" t="s">
        <v>5845</v>
      </c>
      <c r="AA99" s="3683">
        <v>28009.39</v>
      </c>
      <c r="AB99" s="3684">
        <v>396613</v>
      </c>
      <c r="AC99" s="3648"/>
      <c r="AD99" s="3648"/>
      <c r="AE99" s="3648"/>
      <c r="AF99" s="3648"/>
      <c r="AG99" s="3648"/>
      <c r="AH99" s="3648"/>
      <c r="AI99" s="3648"/>
      <c r="AJ99" s="3675">
        <v>0</v>
      </c>
      <c r="AK99" s="3685">
        <v>0</v>
      </c>
      <c r="AL99" s="3686"/>
      <c r="AM99" s="3687">
        <v>0</v>
      </c>
      <c r="AN99" s="3688">
        <v>0</v>
      </c>
      <c r="AO99" s="3688">
        <v>0</v>
      </c>
      <c r="AP99" s="3687">
        <v>0</v>
      </c>
      <c r="AQ99" s="3618"/>
      <c r="AR99" s="3689">
        <v>0</v>
      </c>
      <c r="AS99" s="3689" t="s">
        <v>4886</v>
      </c>
      <c r="AT99" s="3675"/>
      <c r="AU99" s="3690"/>
      <c r="AV99" s="3691"/>
      <c r="AW99" s="3690"/>
      <c r="AX99" s="3691"/>
      <c r="AY99" s="3690"/>
      <c r="AZ99" s="3691"/>
      <c r="BA99" s="3675"/>
      <c r="BB99" s="3691"/>
      <c r="BC99" s="3675"/>
      <c r="BD99" s="3691"/>
      <c r="BE99" s="3675"/>
      <c r="BF99" s="3691"/>
      <c r="BG99" s="3675"/>
      <c r="BH99" s="3675"/>
      <c r="BI99" s="3675"/>
      <c r="BJ99" s="3675"/>
      <c r="BK99" s="3675"/>
      <c r="BL99" s="3648"/>
      <c r="BM99" s="3675"/>
      <c r="BN99" s="3648"/>
      <c r="BO99" s="3692" t="s">
        <v>4886</v>
      </c>
      <c r="BP99" s="3693" t="s">
        <v>4886</v>
      </c>
      <c r="BQ99" s="3611">
        <v>0</v>
      </c>
      <c r="BR99" s="3691"/>
      <c r="BS99" s="3615"/>
      <c r="BT99" s="3648"/>
      <c r="BU99" s="3615"/>
      <c r="BV99" s="3648"/>
      <c r="BW99" s="3675"/>
      <c r="BX99" s="3690">
        <v>0</v>
      </c>
      <c r="BY99" s="3690">
        <v>0</v>
      </c>
      <c r="BZ99" s="3690"/>
      <c r="CA99" s="3690"/>
      <c r="CB99" s="3690"/>
      <c r="CC99" s="3690"/>
      <c r="CD99" s="3690"/>
      <c r="CE99" s="3618"/>
      <c r="CF99" s="3618"/>
      <c r="CG99" s="3618"/>
      <c r="CH99" s="3618"/>
      <c r="CI99" s="3618"/>
      <c r="CJ99" s="3618"/>
      <c r="CK99" s="3694"/>
      <c r="CL99" s="3695"/>
      <c r="CM99" s="3694"/>
      <c r="CN99" s="3694"/>
      <c r="CO99" s="3696"/>
      <c r="CP99" s="3694"/>
      <c r="CQ99" s="3694"/>
      <c r="CR99" s="3694"/>
      <c r="CS99" s="3697"/>
      <c r="CT99" s="3697"/>
      <c r="CU99" s="3698"/>
      <c r="CV99" s="3698"/>
      <c r="CW99" s="3698"/>
      <c r="CX99" s="3699" t="s">
        <v>5903</v>
      </c>
      <c r="CY99" s="3648"/>
      <c r="CZ99" s="3648"/>
      <c r="DA99" s="3648"/>
      <c r="DB99" s="3698"/>
      <c r="DC99" s="3700"/>
      <c r="DD99" s="3701"/>
    </row>
    <row r="100" spans="1:112" ht="20.100000000000001" customHeight="1">
      <c r="A100" s="3675">
        <v>637</v>
      </c>
      <c r="B100" s="3675" t="s">
        <v>5638</v>
      </c>
      <c r="C100" s="3602" t="s">
        <v>5639</v>
      </c>
      <c r="D100" s="3615">
        <v>5</v>
      </c>
      <c r="E100" s="3615"/>
      <c r="F100" s="3676"/>
      <c r="G100" s="3677" t="s">
        <v>5823</v>
      </c>
      <c r="H100" s="3677" t="s">
        <v>5822</v>
      </c>
      <c r="I100" s="3678" t="s">
        <v>5641</v>
      </c>
      <c r="J100" s="3618"/>
      <c r="K100" s="3618"/>
      <c r="L100" s="3615"/>
      <c r="M100" s="3618">
        <v>0</v>
      </c>
      <c r="N100" s="3618"/>
      <c r="O100" s="3618"/>
      <c r="P100" s="3618"/>
      <c r="Q100" s="3679"/>
      <c r="R100" s="3680">
        <v>19.12</v>
      </c>
      <c r="S100" s="3681">
        <v>17433.517644009102</v>
      </c>
      <c r="T100" s="3680">
        <v>11.9</v>
      </c>
      <c r="U100" s="3681">
        <v>28010.840336134501</v>
      </c>
      <c r="V100" s="3680">
        <v>333329</v>
      </c>
      <c r="W100" s="3680">
        <v>324000</v>
      </c>
      <c r="X100" s="3775">
        <v>19.12</v>
      </c>
      <c r="Y100" s="3683">
        <v>17433.517644009102</v>
      </c>
      <c r="Z100" s="3684" t="s">
        <v>5756</v>
      </c>
      <c r="AA100" s="3683">
        <v>28010.84</v>
      </c>
      <c r="AB100" s="3684">
        <v>333329</v>
      </c>
      <c r="AC100" s="3648"/>
      <c r="AD100" s="3648"/>
      <c r="AE100" s="3648"/>
      <c r="AF100" s="3648"/>
      <c r="AG100" s="3648"/>
      <c r="AH100" s="3648"/>
      <c r="AI100" s="3648"/>
      <c r="AJ100" s="3675">
        <v>0</v>
      </c>
      <c r="AK100" s="3685">
        <v>0</v>
      </c>
      <c r="AL100" s="3686"/>
      <c r="AM100" s="3687">
        <v>0</v>
      </c>
      <c r="AN100" s="3688">
        <v>0</v>
      </c>
      <c r="AO100" s="3688">
        <v>0</v>
      </c>
      <c r="AP100" s="3687">
        <v>0</v>
      </c>
      <c r="AQ100" s="3618"/>
      <c r="AR100" s="3689">
        <v>0</v>
      </c>
      <c r="AS100" s="3689" t="s">
        <v>4886</v>
      </c>
      <c r="AT100" s="3675"/>
      <c r="AU100" s="3690"/>
      <c r="AV100" s="3691"/>
      <c r="AW100" s="3690"/>
      <c r="AX100" s="3691"/>
      <c r="AY100" s="3690"/>
      <c r="AZ100" s="3691"/>
      <c r="BA100" s="3675"/>
      <c r="BB100" s="3691"/>
      <c r="BC100" s="3675"/>
      <c r="BD100" s="3691"/>
      <c r="BE100" s="3675"/>
      <c r="BF100" s="3691"/>
      <c r="BG100" s="3675"/>
      <c r="BH100" s="3675"/>
      <c r="BI100" s="3675"/>
      <c r="BJ100" s="3675"/>
      <c r="BK100" s="3675"/>
      <c r="BL100" s="3648"/>
      <c r="BM100" s="3675"/>
      <c r="BN100" s="3648"/>
      <c r="BO100" s="3692" t="s">
        <v>4886</v>
      </c>
      <c r="BP100" s="3693" t="s">
        <v>4886</v>
      </c>
      <c r="BQ100" s="3611">
        <v>0</v>
      </c>
      <c r="BR100" s="3691"/>
      <c r="BS100" s="3615"/>
      <c r="BT100" s="3648"/>
      <c r="BU100" s="3615"/>
      <c r="BV100" s="3648"/>
      <c r="BW100" s="3675"/>
      <c r="BX100" s="3690">
        <v>0</v>
      </c>
      <c r="BY100" s="3690">
        <v>0</v>
      </c>
      <c r="BZ100" s="3690"/>
      <c r="CA100" s="3690"/>
      <c r="CB100" s="3690"/>
      <c r="CC100" s="3690"/>
      <c r="CD100" s="3690"/>
      <c r="CE100" s="3618"/>
      <c r="CF100" s="3618"/>
      <c r="CG100" s="3618"/>
      <c r="CH100" s="3618"/>
      <c r="CI100" s="3618"/>
      <c r="CJ100" s="3618"/>
      <c r="CK100" s="3694"/>
      <c r="CL100" s="3695"/>
      <c r="CM100" s="3694"/>
      <c r="CN100" s="3694"/>
      <c r="CO100" s="3696"/>
      <c r="CP100" s="3694"/>
      <c r="CQ100" s="3694"/>
      <c r="CR100" s="3694"/>
      <c r="CS100" s="3697"/>
      <c r="CT100" s="3697"/>
      <c r="CU100" s="3698"/>
      <c r="CV100" s="3698"/>
      <c r="CW100" s="3698"/>
      <c r="CX100" s="3699" t="s">
        <v>5904</v>
      </c>
      <c r="CY100" s="3648"/>
      <c r="CZ100" s="3648"/>
      <c r="DA100" s="3648"/>
      <c r="DB100" s="3698"/>
      <c r="DC100" s="3700"/>
      <c r="DD100" s="3701"/>
    </row>
    <row r="101" spans="1:112" ht="20.100000000000001" customHeight="1">
      <c r="A101" s="3675">
        <v>638</v>
      </c>
      <c r="B101" s="3675" t="s">
        <v>5638</v>
      </c>
      <c r="C101" s="3602" t="s">
        <v>5639</v>
      </c>
      <c r="D101" s="3615">
        <v>5</v>
      </c>
      <c r="E101" s="3615"/>
      <c r="F101" s="3676"/>
      <c r="G101" s="3677" t="s">
        <v>5826</v>
      </c>
      <c r="H101" s="3677" t="s">
        <v>5825</v>
      </c>
      <c r="I101" s="3678" t="s">
        <v>5641</v>
      </c>
      <c r="J101" s="3618"/>
      <c r="K101" s="3618"/>
      <c r="L101" s="3615"/>
      <c r="M101" s="3618">
        <v>0</v>
      </c>
      <c r="N101" s="3618"/>
      <c r="O101" s="3618"/>
      <c r="P101" s="3618"/>
      <c r="Q101" s="3679"/>
      <c r="R101" s="3680">
        <v>12.77</v>
      </c>
      <c r="S101" s="3681">
        <v>17433.517644009102</v>
      </c>
      <c r="T101" s="3680">
        <v>7.95</v>
      </c>
      <c r="U101" s="3681">
        <v>28003.270440251599</v>
      </c>
      <c r="V101" s="3680">
        <v>222626</v>
      </c>
      <c r="W101" s="3680">
        <v>216000</v>
      </c>
      <c r="X101" s="3775">
        <v>12.77</v>
      </c>
      <c r="Y101" s="3683">
        <v>17433.517644009102</v>
      </c>
      <c r="Z101" s="3684" t="s">
        <v>5838</v>
      </c>
      <c r="AA101" s="3683">
        <v>28003.27</v>
      </c>
      <c r="AB101" s="3684">
        <v>222626</v>
      </c>
      <c r="AC101" s="3648"/>
      <c r="AD101" s="3648"/>
      <c r="AE101" s="3648"/>
      <c r="AF101" s="3648"/>
      <c r="AG101" s="3648"/>
      <c r="AH101" s="3648"/>
      <c r="AI101" s="3648"/>
      <c r="AJ101" s="3675">
        <v>0</v>
      </c>
      <c r="AK101" s="3685">
        <v>0</v>
      </c>
      <c r="AL101" s="3686"/>
      <c r="AM101" s="3687">
        <v>0</v>
      </c>
      <c r="AN101" s="3688">
        <v>0</v>
      </c>
      <c r="AO101" s="3688">
        <v>0</v>
      </c>
      <c r="AP101" s="3687">
        <v>0</v>
      </c>
      <c r="AQ101" s="3618"/>
      <c r="AR101" s="3689">
        <v>0</v>
      </c>
      <c r="AS101" s="3689" t="s">
        <v>4886</v>
      </c>
      <c r="AT101" s="3675"/>
      <c r="AU101" s="3690"/>
      <c r="AV101" s="3691"/>
      <c r="AW101" s="3690"/>
      <c r="AX101" s="3691"/>
      <c r="AY101" s="3690"/>
      <c r="AZ101" s="3691"/>
      <c r="BA101" s="3675"/>
      <c r="BB101" s="3691"/>
      <c r="BC101" s="3675"/>
      <c r="BD101" s="3691"/>
      <c r="BE101" s="3675"/>
      <c r="BF101" s="3691"/>
      <c r="BG101" s="3675"/>
      <c r="BH101" s="3675"/>
      <c r="BI101" s="3675"/>
      <c r="BJ101" s="3675"/>
      <c r="BK101" s="3675"/>
      <c r="BL101" s="3648"/>
      <c r="BM101" s="3675"/>
      <c r="BN101" s="3648"/>
      <c r="BO101" s="3692" t="s">
        <v>4886</v>
      </c>
      <c r="BP101" s="3693" t="s">
        <v>4886</v>
      </c>
      <c r="BQ101" s="3611">
        <v>0</v>
      </c>
      <c r="BR101" s="3691"/>
      <c r="BS101" s="3615"/>
      <c r="BT101" s="3648"/>
      <c r="BU101" s="3615"/>
      <c r="BV101" s="3648"/>
      <c r="BW101" s="3675"/>
      <c r="BX101" s="3690">
        <v>0</v>
      </c>
      <c r="BY101" s="3690">
        <v>0</v>
      </c>
      <c r="BZ101" s="3690"/>
      <c r="CA101" s="3690"/>
      <c r="CB101" s="3690"/>
      <c r="CC101" s="3690"/>
      <c r="CD101" s="3690"/>
      <c r="CE101" s="3618"/>
      <c r="CF101" s="3618"/>
      <c r="CG101" s="3618"/>
      <c r="CH101" s="3618"/>
      <c r="CI101" s="3618"/>
      <c r="CJ101" s="3618"/>
      <c r="CK101" s="3694"/>
      <c r="CL101" s="3695"/>
      <c r="CM101" s="3694"/>
      <c r="CN101" s="3694"/>
      <c r="CO101" s="3696"/>
      <c r="CP101" s="3694"/>
      <c r="CQ101" s="3694"/>
      <c r="CR101" s="3694"/>
      <c r="CS101" s="3697"/>
      <c r="CT101" s="3697"/>
      <c r="CU101" s="3698"/>
      <c r="CV101" s="3698"/>
      <c r="CW101" s="3698"/>
      <c r="CX101" s="3699" t="s">
        <v>5905</v>
      </c>
      <c r="CY101" s="3648"/>
      <c r="CZ101" s="3648"/>
      <c r="DA101" s="3648"/>
      <c r="DB101" s="3698"/>
      <c r="DC101" s="3700"/>
      <c r="DD101" s="3701"/>
    </row>
    <row r="102" spans="1:112" ht="20.100000000000001" customHeight="1">
      <c r="A102" s="3675">
        <v>639</v>
      </c>
      <c r="B102" s="3675" t="s">
        <v>5638</v>
      </c>
      <c r="C102" s="3602" t="s">
        <v>5639</v>
      </c>
      <c r="D102" s="3615">
        <v>5</v>
      </c>
      <c r="E102" s="3615"/>
      <c r="F102" s="3676"/>
      <c r="G102" s="3677" t="s">
        <v>5906</v>
      </c>
      <c r="H102" s="3677" t="s">
        <v>5907</v>
      </c>
      <c r="I102" s="3678" t="s">
        <v>5641</v>
      </c>
      <c r="J102" s="3618"/>
      <c r="K102" s="3618"/>
      <c r="L102" s="3615"/>
      <c r="M102" s="3618">
        <v>0</v>
      </c>
      <c r="N102" s="3618"/>
      <c r="O102" s="3618"/>
      <c r="P102" s="3618"/>
      <c r="Q102" s="3679"/>
      <c r="R102" s="3680">
        <v>19.12</v>
      </c>
      <c r="S102" s="3681">
        <v>17433.517644009102</v>
      </c>
      <c r="T102" s="3680">
        <v>11.9</v>
      </c>
      <c r="U102" s="3681">
        <v>28010.840336134501</v>
      </c>
      <c r="V102" s="3680">
        <v>333329</v>
      </c>
      <c r="W102" s="3680">
        <v>324000</v>
      </c>
      <c r="X102" s="3775">
        <v>19.12</v>
      </c>
      <c r="Y102" s="3683">
        <v>17433.517644009102</v>
      </c>
      <c r="Z102" s="3684" t="s">
        <v>5756</v>
      </c>
      <c r="AA102" s="3683">
        <v>28010.84</v>
      </c>
      <c r="AB102" s="3684">
        <v>333329</v>
      </c>
      <c r="AC102" s="3648"/>
      <c r="AD102" s="3648"/>
      <c r="AE102" s="3648"/>
      <c r="AF102" s="3648"/>
      <c r="AG102" s="3648"/>
      <c r="AH102" s="3648"/>
      <c r="AI102" s="3648"/>
      <c r="AJ102" s="3675">
        <v>0</v>
      </c>
      <c r="AK102" s="3685">
        <v>0</v>
      </c>
      <c r="AL102" s="3686"/>
      <c r="AM102" s="3687">
        <v>0</v>
      </c>
      <c r="AN102" s="3688">
        <v>0</v>
      </c>
      <c r="AO102" s="3688">
        <v>0</v>
      </c>
      <c r="AP102" s="3687">
        <v>0</v>
      </c>
      <c r="AQ102" s="3618"/>
      <c r="AR102" s="3689">
        <v>0</v>
      </c>
      <c r="AS102" s="3689" t="s">
        <v>4886</v>
      </c>
      <c r="AT102" s="3675"/>
      <c r="AU102" s="3690"/>
      <c r="AV102" s="3691"/>
      <c r="AW102" s="3690"/>
      <c r="AX102" s="3691"/>
      <c r="AY102" s="3690"/>
      <c r="AZ102" s="3691"/>
      <c r="BA102" s="3675"/>
      <c r="BB102" s="3691"/>
      <c r="BC102" s="3675"/>
      <c r="BD102" s="3691"/>
      <c r="BE102" s="3675"/>
      <c r="BF102" s="3691"/>
      <c r="BG102" s="3675"/>
      <c r="BH102" s="3675"/>
      <c r="BI102" s="3675"/>
      <c r="BJ102" s="3675"/>
      <c r="BK102" s="3675"/>
      <c r="BL102" s="3648"/>
      <c r="BM102" s="3675"/>
      <c r="BN102" s="3648"/>
      <c r="BO102" s="3692" t="s">
        <v>4886</v>
      </c>
      <c r="BP102" s="3693" t="s">
        <v>4886</v>
      </c>
      <c r="BQ102" s="3611">
        <v>0</v>
      </c>
      <c r="BR102" s="3691"/>
      <c r="BS102" s="3615"/>
      <c r="BT102" s="3648"/>
      <c r="BU102" s="3615"/>
      <c r="BV102" s="3648"/>
      <c r="BW102" s="3675"/>
      <c r="BX102" s="3690">
        <v>0</v>
      </c>
      <c r="BY102" s="3690">
        <v>0</v>
      </c>
      <c r="BZ102" s="3690"/>
      <c r="CA102" s="3690"/>
      <c r="CB102" s="3690"/>
      <c r="CC102" s="3690"/>
      <c r="CD102" s="3690"/>
      <c r="CE102" s="3618"/>
      <c r="CF102" s="3618"/>
      <c r="CG102" s="3618"/>
      <c r="CH102" s="3618"/>
      <c r="CI102" s="3618"/>
      <c r="CJ102" s="3618"/>
      <c r="CK102" s="3694"/>
      <c r="CL102" s="3695"/>
      <c r="CM102" s="3694"/>
      <c r="CN102" s="3694"/>
      <c r="CO102" s="3696"/>
      <c r="CP102" s="3694"/>
      <c r="CQ102" s="3694"/>
      <c r="CR102" s="3694"/>
      <c r="CS102" s="3697"/>
      <c r="CT102" s="3697"/>
      <c r="CU102" s="3698"/>
      <c r="CV102" s="3698"/>
      <c r="CW102" s="3698"/>
      <c r="CX102" s="3699" t="s">
        <v>5908</v>
      </c>
      <c r="CY102" s="3648"/>
      <c r="CZ102" s="3648"/>
      <c r="DA102" s="3648"/>
      <c r="DB102" s="3698"/>
      <c r="DC102" s="3700"/>
      <c r="DD102" s="3701"/>
    </row>
    <row r="103" spans="1:112" ht="20.100000000000001" customHeight="1">
      <c r="A103" s="3675">
        <v>640</v>
      </c>
      <c r="B103" s="3675" t="s">
        <v>5638</v>
      </c>
      <c r="C103" s="3602" t="s">
        <v>5639</v>
      </c>
      <c r="D103" s="3615">
        <v>5</v>
      </c>
      <c r="E103" s="3615"/>
      <c r="F103" s="3676"/>
      <c r="G103" s="3677" t="s">
        <v>5830</v>
      </c>
      <c r="H103" s="3677" t="s">
        <v>5829</v>
      </c>
      <c r="I103" s="3678" t="s">
        <v>5641</v>
      </c>
      <c r="J103" s="3618"/>
      <c r="K103" s="3618"/>
      <c r="L103" s="3615"/>
      <c r="M103" s="3618">
        <v>0</v>
      </c>
      <c r="N103" s="3618"/>
      <c r="O103" s="3618"/>
      <c r="P103" s="3618"/>
      <c r="Q103" s="3679"/>
      <c r="R103" s="3680">
        <v>24.82</v>
      </c>
      <c r="S103" s="3681">
        <v>17433.517644009102</v>
      </c>
      <c r="T103" s="3680">
        <v>15.45</v>
      </c>
      <c r="U103" s="3681">
        <v>28006.472491909401</v>
      </c>
      <c r="V103" s="3680">
        <v>432700</v>
      </c>
      <c r="W103" s="3680">
        <v>420000</v>
      </c>
      <c r="X103" s="3775">
        <v>24.82</v>
      </c>
      <c r="Y103" s="3683">
        <v>17433.517644009102</v>
      </c>
      <c r="Z103" s="3684" t="s">
        <v>5831</v>
      </c>
      <c r="AA103" s="3683">
        <v>28006.47</v>
      </c>
      <c r="AB103" s="3684">
        <v>432700</v>
      </c>
      <c r="AC103" s="3648"/>
      <c r="AD103" s="3648"/>
      <c r="AE103" s="3648"/>
      <c r="AF103" s="3648"/>
      <c r="AG103" s="3648"/>
      <c r="AH103" s="3648"/>
      <c r="AI103" s="3648"/>
      <c r="AJ103" s="3675">
        <v>0</v>
      </c>
      <c r="AK103" s="3685">
        <v>0</v>
      </c>
      <c r="AL103" s="3686"/>
      <c r="AM103" s="3687">
        <v>0</v>
      </c>
      <c r="AN103" s="3688">
        <v>0</v>
      </c>
      <c r="AO103" s="3688">
        <v>0</v>
      </c>
      <c r="AP103" s="3687">
        <v>0</v>
      </c>
      <c r="AQ103" s="3618"/>
      <c r="AR103" s="3689">
        <v>0</v>
      </c>
      <c r="AS103" s="3689" t="s">
        <v>4886</v>
      </c>
      <c r="AT103" s="3675"/>
      <c r="AU103" s="3690"/>
      <c r="AV103" s="3691"/>
      <c r="AW103" s="3690"/>
      <c r="AX103" s="3691"/>
      <c r="AY103" s="3690"/>
      <c r="AZ103" s="3691"/>
      <c r="BA103" s="3675"/>
      <c r="BB103" s="3691"/>
      <c r="BC103" s="3675"/>
      <c r="BD103" s="3691"/>
      <c r="BE103" s="3675"/>
      <c r="BF103" s="3691"/>
      <c r="BG103" s="3675"/>
      <c r="BH103" s="3675"/>
      <c r="BI103" s="3675"/>
      <c r="BJ103" s="3675"/>
      <c r="BK103" s="3675"/>
      <c r="BL103" s="3648"/>
      <c r="BM103" s="3675"/>
      <c r="BN103" s="3648"/>
      <c r="BO103" s="3692" t="s">
        <v>4886</v>
      </c>
      <c r="BP103" s="3693" t="s">
        <v>4886</v>
      </c>
      <c r="BQ103" s="3611">
        <v>0</v>
      </c>
      <c r="BR103" s="3691"/>
      <c r="BS103" s="3615"/>
      <c r="BT103" s="3648"/>
      <c r="BU103" s="3615"/>
      <c r="BV103" s="3648"/>
      <c r="BW103" s="3675"/>
      <c r="BX103" s="3690">
        <v>0</v>
      </c>
      <c r="BY103" s="3690">
        <v>0</v>
      </c>
      <c r="BZ103" s="3690"/>
      <c r="CA103" s="3690"/>
      <c r="CB103" s="3690"/>
      <c r="CC103" s="3690"/>
      <c r="CD103" s="3690"/>
      <c r="CE103" s="3618"/>
      <c r="CF103" s="3618"/>
      <c r="CG103" s="3618"/>
      <c r="CH103" s="3618"/>
      <c r="CI103" s="3618"/>
      <c r="CJ103" s="3618"/>
      <c r="CK103" s="3694"/>
      <c r="CL103" s="3695"/>
      <c r="CM103" s="3694"/>
      <c r="CN103" s="3694"/>
      <c r="CO103" s="3696"/>
      <c r="CP103" s="3694"/>
      <c r="CQ103" s="3694"/>
      <c r="CR103" s="3694"/>
      <c r="CS103" s="3697"/>
      <c r="CT103" s="3697"/>
      <c r="CU103" s="3698"/>
      <c r="CV103" s="3698"/>
      <c r="CW103" s="3698"/>
      <c r="CX103" s="3699" t="s">
        <v>5909</v>
      </c>
      <c r="CY103" s="3648"/>
      <c r="CZ103" s="3648"/>
      <c r="DA103" s="3648"/>
      <c r="DB103" s="3698"/>
      <c r="DC103" s="3700"/>
      <c r="DD103" s="3701"/>
    </row>
    <row r="104" spans="1:112" ht="20.100000000000001" customHeight="1">
      <c r="A104" s="3675">
        <v>642</v>
      </c>
      <c r="B104" s="3675" t="s">
        <v>5638</v>
      </c>
      <c r="C104" s="3602" t="s">
        <v>5639</v>
      </c>
      <c r="D104" s="3615">
        <v>5</v>
      </c>
      <c r="E104" s="3615"/>
      <c r="F104" s="3676"/>
      <c r="G104" s="3677" t="s">
        <v>5837</v>
      </c>
      <c r="H104" s="3677" t="s">
        <v>5836</v>
      </c>
      <c r="I104" s="3678" t="s">
        <v>5641</v>
      </c>
      <c r="J104" s="3618"/>
      <c r="K104" s="3618"/>
      <c r="L104" s="3615"/>
      <c r="M104" s="3618">
        <v>0</v>
      </c>
      <c r="N104" s="3618"/>
      <c r="O104" s="3618"/>
      <c r="P104" s="3618"/>
      <c r="Q104" s="3679"/>
      <c r="R104" s="3680">
        <v>24.69</v>
      </c>
      <c r="S104" s="3681">
        <v>17433.517644009102</v>
      </c>
      <c r="T104" s="3680">
        <v>15.37</v>
      </c>
      <c r="U104" s="3681">
        <v>28004.8145738452</v>
      </c>
      <c r="V104" s="3680">
        <v>430434</v>
      </c>
      <c r="W104" s="3680">
        <v>418000</v>
      </c>
      <c r="X104" s="3775">
        <v>24.69</v>
      </c>
      <c r="Y104" s="3683">
        <v>17433.517644009102</v>
      </c>
      <c r="Z104" s="3684" t="s">
        <v>5910</v>
      </c>
      <c r="AA104" s="3683">
        <v>28004.81</v>
      </c>
      <c r="AB104" s="3684">
        <v>430434</v>
      </c>
      <c r="AC104" s="3648"/>
      <c r="AD104" s="3648"/>
      <c r="AE104" s="3648"/>
      <c r="AF104" s="3648"/>
      <c r="AG104" s="3648"/>
      <c r="AH104" s="3648"/>
      <c r="AI104" s="3648"/>
      <c r="AJ104" s="3675">
        <v>0</v>
      </c>
      <c r="AK104" s="3685">
        <v>0</v>
      </c>
      <c r="AL104" s="3686"/>
      <c r="AM104" s="3687">
        <v>0</v>
      </c>
      <c r="AN104" s="3688">
        <v>0</v>
      </c>
      <c r="AO104" s="3688">
        <v>0</v>
      </c>
      <c r="AP104" s="3687">
        <v>0</v>
      </c>
      <c r="AQ104" s="3618"/>
      <c r="AR104" s="3689">
        <v>0</v>
      </c>
      <c r="AS104" s="3689" t="s">
        <v>4886</v>
      </c>
      <c r="AT104" s="3675"/>
      <c r="AU104" s="3690"/>
      <c r="AV104" s="3691"/>
      <c r="AW104" s="3690"/>
      <c r="AX104" s="3691"/>
      <c r="AY104" s="3690"/>
      <c r="AZ104" s="3691"/>
      <c r="BA104" s="3675"/>
      <c r="BB104" s="3691"/>
      <c r="BC104" s="3675"/>
      <c r="BD104" s="3691"/>
      <c r="BE104" s="3675"/>
      <c r="BF104" s="3691"/>
      <c r="BG104" s="3675"/>
      <c r="BH104" s="3675"/>
      <c r="BI104" s="3675"/>
      <c r="BJ104" s="3675"/>
      <c r="BK104" s="3675"/>
      <c r="BL104" s="3648"/>
      <c r="BM104" s="3675"/>
      <c r="BN104" s="3648"/>
      <c r="BO104" s="3692" t="s">
        <v>4886</v>
      </c>
      <c r="BP104" s="3693" t="s">
        <v>4886</v>
      </c>
      <c r="BQ104" s="3611">
        <v>0</v>
      </c>
      <c r="BR104" s="3691"/>
      <c r="BS104" s="3615"/>
      <c r="BT104" s="3648"/>
      <c r="BU104" s="3615"/>
      <c r="BV104" s="3648"/>
      <c r="BW104" s="3675"/>
      <c r="BX104" s="3690">
        <v>0</v>
      </c>
      <c r="BY104" s="3690">
        <v>0</v>
      </c>
      <c r="BZ104" s="3690"/>
      <c r="CA104" s="3690"/>
      <c r="CB104" s="3690"/>
      <c r="CC104" s="3690"/>
      <c r="CD104" s="3690"/>
      <c r="CE104" s="3618"/>
      <c r="CF104" s="3618"/>
      <c r="CG104" s="3618"/>
      <c r="CH104" s="3618"/>
      <c r="CI104" s="3618"/>
      <c r="CJ104" s="3618"/>
      <c r="CK104" s="3694"/>
      <c r="CL104" s="3695"/>
      <c r="CM104" s="3694"/>
      <c r="CN104" s="3694"/>
      <c r="CO104" s="3696"/>
      <c r="CP104" s="3694"/>
      <c r="CQ104" s="3694"/>
      <c r="CR104" s="3694"/>
      <c r="CS104" s="3697"/>
      <c r="CT104" s="3697"/>
      <c r="CU104" s="3698"/>
      <c r="CV104" s="3698"/>
      <c r="CW104" s="3698"/>
      <c r="CX104" s="3699" t="s">
        <v>5911</v>
      </c>
      <c r="CY104" s="3648"/>
      <c r="CZ104" s="3648"/>
      <c r="DA104" s="3648"/>
      <c r="DB104" s="3698"/>
      <c r="DC104" s="3700"/>
      <c r="DD104" s="3701"/>
    </row>
    <row r="105" spans="1:112" ht="20.100000000000001" customHeight="1">
      <c r="A105" s="3675">
        <v>643</v>
      </c>
      <c r="B105" s="3675" t="s">
        <v>5638</v>
      </c>
      <c r="C105" s="3602" t="s">
        <v>5639</v>
      </c>
      <c r="D105" s="3615">
        <v>5</v>
      </c>
      <c r="E105" s="3615"/>
      <c r="F105" s="3676"/>
      <c r="G105" s="3677" t="s">
        <v>5841</v>
      </c>
      <c r="H105" s="3677" t="s">
        <v>5840</v>
      </c>
      <c r="I105" s="3678" t="s">
        <v>5641</v>
      </c>
      <c r="J105" s="3618"/>
      <c r="K105" s="3618"/>
      <c r="L105" s="3615"/>
      <c r="M105" s="3618">
        <v>0</v>
      </c>
      <c r="N105" s="3618"/>
      <c r="O105" s="3618"/>
      <c r="P105" s="3618"/>
      <c r="Q105" s="3679"/>
      <c r="R105" s="3680">
        <v>18.89</v>
      </c>
      <c r="S105" s="3681">
        <v>17433.517644009102</v>
      </c>
      <c r="T105" s="3680">
        <v>11.76</v>
      </c>
      <c r="U105" s="3681">
        <v>28003.316326530599</v>
      </c>
      <c r="V105" s="3680">
        <v>329319</v>
      </c>
      <c r="W105" s="3680">
        <v>320000</v>
      </c>
      <c r="X105" s="3775">
        <v>18.89</v>
      </c>
      <c r="Y105" s="3683">
        <v>17433.517644009102</v>
      </c>
      <c r="Z105" s="3684" t="s">
        <v>5812</v>
      </c>
      <c r="AA105" s="3683">
        <v>28003.32</v>
      </c>
      <c r="AB105" s="3684">
        <v>329319</v>
      </c>
      <c r="AC105" s="3648"/>
      <c r="AD105" s="3648"/>
      <c r="AE105" s="3648"/>
      <c r="AF105" s="3648"/>
      <c r="AG105" s="3648"/>
      <c r="AH105" s="3648"/>
      <c r="AI105" s="3648"/>
      <c r="AJ105" s="3675">
        <v>0</v>
      </c>
      <c r="AK105" s="3685">
        <v>0</v>
      </c>
      <c r="AL105" s="3686"/>
      <c r="AM105" s="3687">
        <v>0</v>
      </c>
      <c r="AN105" s="3688">
        <v>0</v>
      </c>
      <c r="AO105" s="3688">
        <v>0</v>
      </c>
      <c r="AP105" s="3687">
        <v>0</v>
      </c>
      <c r="AQ105" s="3618"/>
      <c r="AR105" s="3689">
        <v>0</v>
      </c>
      <c r="AS105" s="3689" t="s">
        <v>4886</v>
      </c>
      <c r="AT105" s="3675"/>
      <c r="AU105" s="3690"/>
      <c r="AV105" s="3691"/>
      <c r="AW105" s="3690"/>
      <c r="AX105" s="3691"/>
      <c r="AY105" s="3690"/>
      <c r="AZ105" s="3691"/>
      <c r="BA105" s="3675"/>
      <c r="BB105" s="3691"/>
      <c r="BC105" s="3675"/>
      <c r="BD105" s="3691"/>
      <c r="BE105" s="3675"/>
      <c r="BF105" s="3691"/>
      <c r="BG105" s="3675"/>
      <c r="BH105" s="3675"/>
      <c r="BI105" s="3675"/>
      <c r="BJ105" s="3675"/>
      <c r="BK105" s="3675"/>
      <c r="BL105" s="3648"/>
      <c r="BM105" s="3675"/>
      <c r="BN105" s="3648"/>
      <c r="BO105" s="3692" t="s">
        <v>4886</v>
      </c>
      <c r="BP105" s="3693" t="s">
        <v>4886</v>
      </c>
      <c r="BQ105" s="3611">
        <v>0</v>
      </c>
      <c r="BR105" s="3691"/>
      <c r="BS105" s="3615"/>
      <c r="BT105" s="3648"/>
      <c r="BU105" s="3615"/>
      <c r="BV105" s="3648"/>
      <c r="BW105" s="3675"/>
      <c r="BX105" s="3690">
        <v>0</v>
      </c>
      <c r="BY105" s="3690">
        <v>0</v>
      </c>
      <c r="BZ105" s="3690"/>
      <c r="CA105" s="3690"/>
      <c r="CB105" s="3690"/>
      <c r="CC105" s="3690"/>
      <c r="CD105" s="3690"/>
      <c r="CE105" s="3618"/>
      <c r="CF105" s="3618"/>
      <c r="CG105" s="3618"/>
      <c r="CH105" s="3618"/>
      <c r="CI105" s="3618"/>
      <c r="CJ105" s="3618"/>
      <c r="CK105" s="3694"/>
      <c r="CL105" s="3695"/>
      <c r="CM105" s="3694"/>
      <c r="CN105" s="3694"/>
      <c r="CO105" s="3696"/>
      <c r="CP105" s="3694"/>
      <c r="CQ105" s="3694"/>
      <c r="CR105" s="3694"/>
      <c r="CS105" s="3697"/>
      <c r="CT105" s="3697"/>
      <c r="CU105" s="3698"/>
      <c r="CV105" s="3698"/>
      <c r="CW105" s="3698"/>
      <c r="CX105" s="3699" t="s">
        <v>5912</v>
      </c>
      <c r="CY105" s="3648"/>
      <c r="CZ105" s="3648"/>
      <c r="DA105" s="3648"/>
      <c r="DB105" s="3698"/>
      <c r="DC105" s="3700"/>
      <c r="DD105" s="3701"/>
    </row>
    <row r="106" spans="1:112" ht="20.100000000000001" customHeight="1">
      <c r="A106" s="3675">
        <v>644</v>
      </c>
      <c r="B106" s="3675" t="s">
        <v>5638</v>
      </c>
      <c r="C106" s="3602" t="s">
        <v>5639</v>
      </c>
      <c r="D106" s="3615">
        <v>5</v>
      </c>
      <c r="E106" s="3615"/>
      <c r="F106" s="3676"/>
      <c r="G106" s="3677" t="s">
        <v>5844</v>
      </c>
      <c r="H106" s="3677" t="s">
        <v>5843</v>
      </c>
      <c r="I106" s="3678" t="s">
        <v>5641</v>
      </c>
      <c r="J106" s="3618"/>
      <c r="K106" s="3618"/>
      <c r="L106" s="3615"/>
      <c r="M106" s="3618">
        <v>0</v>
      </c>
      <c r="N106" s="3618"/>
      <c r="O106" s="3618"/>
      <c r="P106" s="3618"/>
      <c r="Q106" s="3679"/>
      <c r="R106" s="3680">
        <v>16.21</v>
      </c>
      <c r="S106" s="3681">
        <v>17433.517644009102</v>
      </c>
      <c r="T106" s="3680">
        <v>10.09</v>
      </c>
      <c r="U106" s="3681">
        <v>28007.631318136799</v>
      </c>
      <c r="V106" s="3680">
        <v>282597</v>
      </c>
      <c r="W106" s="3680">
        <v>275000</v>
      </c>
      <c r="X106" s="3775">
        <v>16.21</v>
      </c>
      <c r="Y106" s="3683">
        <v>17433.517644009102</v>
      </c>
      <c r="Z106" s="3684" t="s">
        <v>5820</v>
      </c>
      <c r="AA106" s="3683">
        <v>28007.63</v>
      </c>
      <c r="AB106" s="3684">
        <v>282597</v>
      </c>
      <c r="AC106" s="3648"/>
      <c r="AD106" s="3648"/>
      <c r="AE106" s="3648"/>
      <c r="AF106" s="3648"/>
      <c r="AG106" s="3648"/>
      <c r="AH106" s="3648"/>
      <c r="AI106" s="3648"/>
      <c r="AJ106" s="3675">
        <v>0</v>
      </c>
      <c r="AK106" s="3685">
        <v>0</v>
      </c>
      <c r="AL106" s="3686"/>
      <c r="AM106" s="3687">
        <v>0</v>
      </c>
      <c r="AN106" s="3688">
        <v>0</v>
      </c>
      <c r="AO106" s="3688">
        <v>0</v>
      </c>
      <c r="AP106" s="3687">
        <v>0</v>
      </c>
      <c r="AQ106" s="3618"/>
      <c r="AR106" s="3689">
        <v>0</v>
      </c>
      <c r="AS106" s="3689" t="s">
        <v>4886</v>
      </c>
      <c r="AT106" s="3675"/>
      <c r="AU106" s="3690"/>
      <c r="AV106" s="3691"/>
      <c r="AW106" s="3690"/>
      <c r="AX106" s="3691"/>
      <c r="AY106" s="3690"/>
      <c r="AZ106" s="3691"/>
      <c r="BA106" s="3675"/>
      <c r="BB106" s="3691"/>
      <c r="BC106" s="3675"/>
      <c r="BD106" s="3691"/>
      <c r="BE106" s="3675"/>
      <c r="BF106" s="3691"/>
      <c r="BG106" s="3675"/>
      <c r="BH106" s="3675"/>
      <c r="BI106" s="3675"/>
      <c r="BJ106" s="3675"/>
      <c r="BK106" s="3675"/>
      <c r="BL106" s="3648"/>
      <c r="BM106" s="3675"/>
      <c r="BN106" s="3648"/>
      <c r="BO106" s="3692" t="s">
        <v>4886</v>
      </c>
      <c r="BP106" s="3693" t="s">
        <v>4886</v>
      </c>
      <c r="BQ106" s="3611">
        <v>0</v>
      </c>
      <c r="BR106" s="3691"/>
      <c r="BS106" s="3615"/>
      <c r="BT106" s="3648"/>
      <c r="BU106" s="3615"/>
      <c r="BV106" s="3648"/>
      <c r="BW106" s="3675"/>
      <c r="BX106" s="3690">
        <v>0</v>
      </c>
      <c r="BY106" s="3690">
        <v>0</v>
      </c>
      <c r="BZ106" s="3690"/>
      <c r="CA106" s="3690"/>
      <c r="CB106" s="3690"/>
      <c r="CC106" s="3690"/>
      <c r="CD106" s="3690"/>
      <c r="CE106" s="3618"/>
      <c r="CF106" s="3618"/>
      <c r="CG106" s="3618"/>
      <c r="CH106" s="3618"/>
      <c r="CI106" s="3618"/>
      <c r="CJ106" s="3618"/>
      <c r="CK106" s="3694"/>
      <c r="CL106" s="3695"/>
      <c r="CM106" s="3694"/>
      <c r="CN106" s="3694"/>
      <c r="CO106" s="3696"/>
      <c r="CP106" s="3694"/>
      <c r="CQ106" s="3694"/>
      <c r="CR106" s="3694"/>
      <c r="CS106" s="3697"/>
      <c r="CT106" s="3697"/>
      <c r="CU106" s="3698"/>
      <c r="CV106" s="3698"/>
      <c r="CW106" s="3698"/>
      <c r="CX106" s="3699" t="s">
        <v>5913</v>
      </c>
      <c r="CY106" s="3648"/>
      <c r="CZ106" s="3648"/>
      <c r="DA106" s="3648"/>
      <c r="DB106" s="3698"/>
      <c r="DC106" s="3700"/>
      <c r="DD106" s="3701"/>
    </row>
    <row r="107" spans="1:112" ht="20.100000000000001" customHeight="1">
      <c r="A107" s="3675">
        <v>646</v>
      </c>
      <c r="B107" s="3675" t="s">
        <v>5638</v>
      </c>
      <c r="C107" s="3602" t="s">
        <v>5639</v>
      </c>
      <c r="D107" s="3615">
        <v>5</v>
      </c>
      <c r="E107" s="3615"/>
      <c r="F107" s="3676"/>
      <c r="G107" s="3677" t="s">
        <v>5852</v>
      </c>
      <c r="H107" s="3677" t="s">
        <v>5851</v>
      </c>
      <c r="I107" s="3678" t="s">
        <v>5641</v>
      </c>
      <c r="J107" s="3618"/>
      <c r="K107" s="3618"/>
      <c r="L107" s="3615"/>
      <c r="M107" s="3618">
        <v>0</v>
      </c>
      <c r="N107" s="3618"/>
      <c r="O107" s="3618"/>
      <c r="P107" s="3618"/>
      <c r="Q107" s="3679"/>
      <c r="R107" s="3680">
        <v>22.57</v>
      </c>
      <c r="S107" s="3681">
        <v>17433.517644009102</v>
      </c>
      <c r="T107" s="3680">
        <v>14.05</v>
      </c>
      <c r="U107" s="3681">
        <v>28005.266903914599</v>
      </c>
      <c r="V107" s="3680">
        <v>393474</v>
      </c>
      <c r="W107" s="3680">
        <v>382000</v>
      </c>
      <c r="X107" s="3775">
        <v>22.57</v>
      </c>
      <c r="Y107" s="3683">
        <v>17433.517644009102</v>
      </c>
      <c r="Z107" s="3684" t="s">
        <v>5816</v>
      </c>
      <c r="AA107" s="3683">
        <v>28005.27</v>
      </c>
      <c r="AB107" s="3684">
        <v>393474</v>
      </c>
      <c r="AC107" s="3648"/>
      <c r="AD107" s="3648"/>
      <c r="AE107" s="3648"/>
      <c r="AF107" s="3648"/>
      <c r="AG107" s="3648"/>
      <c r="AH107" s="3648"/>
      <c r="AI107" s="3648"/>
      <c r="AJ107" s="3675">
        <v>0</v>
      </c>
      <c r="AK107" s="3685">
        <v>0</v>
      </c>
      <c r="AL107" s="3686"/>
      <c r="AM107" s="3687">
        <v>0</v>
      </c>
      <c r="AN107" s="3688">
        <v>0</v>
      </c>
      <c r="AO107" s="3688">
        <v>0</v>
      </c>
      <c r="AP107" s="3687">
        <v>0</v>
      </c>
      <c r="AQ107" s="3618"/>
      <c r="AR107" s="3689">
        <v>0</v>
      </c>
      <c r="AS107" s="3689" t="s">
        <v>4886</v>
      </c>
      <c r="AT107" s="3675"/>
      <c r="AU107" s="3690"/>
      <c r="AV107" s="3691"/>
      <c r="AW107" s="3690"/>
      <c r="AX107" s="3691"/>
      <c r="AY107" s="3690"/>
      <c r="AZ107" s="3691"/>
      <c r="BA107" s="3675"/>
      <c r="BB107" s="3691"/>
      <c r="BC107" s="3675"/>
      <c r="BD107" s="3691"/>
      <c r="BE107" s="3675"/>
      <c r="BF107" s="3691"/>
      <c r="BG107" s="3675"/>
      <c r="BH107" s="3675"/>
      <c r="BI107" s="3675"/>
      <c r="BJ107" s="3675"/>
      <c r="BK107" s="3675"/>
      <c r="BL107" s="3648"/>
      <c r="BM107" s="3675"/>
      <c r="BN107" s="3648"/>
      <c r="BO107" s="3692" t="s">
        <v>4886</v>
      </c>
      <c r="BP107" s="3693" t="s">
        <v>4886</v>
      </c>
      <c r="BQ107" s="3611">
        <v>0</v>
      </c>
      <c r="BR107" s="3691"/>
      <c r="BS107" s="3615"/>
      <c r="BT107" s="3648"/>
      <c r="BU107" s="3615"/>
      <c r="BV107" s="3648"/>
      <c r="BW107" s="3675"/>
      <c r="BX107" s="3690">
        <v>0</v>
      </c>
      <c r="BY107" s="3690">
        <v>0</v>
      </c>
      <c r="BZ107" s="3690"/>
      <c r="CA107" s="3690"/>
      <c r="CB107" s="3690"/>
      <c r="CC107" s="3690"/>
      <c r="CD107" s="3690"/>
      <c r="CE107" s="3618"/>
      <c r="CF107" s="3618"/>
      <c r="CG107" s="3618"/>
      <c r="CH107" s="3618"/>
      <c r="CI107" s="3618"/>
      <c r="CJ107" s="3618"/>
      <c r="CK107" s="3694"/>
      <c r="CL107" s="3695"/>
      <c r="CM107" s="3694"/>
      <c r="CN107" s="3694"/>
      <c r="CO107" s="3696"/>
      <c r="CP107" s="3694"/>
      <c r="CQ107" s="3694"/>
      <c r="CR107" s="3694"/>
      <c r="CS107" s="3697"/>
      <c r="CT107" s="3697"/>
      <c r="CU107" s="3698"/>
      <c r="CV107" s="3698"/>
      <c r="CW107" s="3698"/>
      <c r="CX107" s="3699" t="s">
        <v>5914</v>
      </c>
      <c r="CY107" s="3648"/>
      <c r="CZ107" s="3648"/>
      <c r="DA107" s="3648"/>
      <c r="DB107" s="3698"/>
      <c r="DC107" s="3700"/>
      <c r="DD107" s="3701"/>
    </row>
    <row r="108" spans="1:112" ht="20.100000000000001" customHeight="1">
      <c r="A108" s="3675">
        <v>647</v>
      </c>
      <c r="B108" s="3675" t="s">
        <v>5638</v>
      </c>
      <c r="C108" s="3602" t="s">
        <v>5639</v>
      </c>
      <c r="D108" s="3615">
        <v>5</v>
      </c>
      <c r="E108" s="3615"/>
      <c r="F108" s="3676"/>
      <c r="G108" s="3677" t="s">
        <v>5855</v>
      </c>
      <c r="H108" s="3677" t="s">
        <v>5854</v>
      </c>
      <c r="I108" s="3678" t="s">
        <v>5641</v>
      </c>
      <c r="J108" s="3618"/>
      <c r="K108" s="3618"/>
      <c r="L108" s="3615"/>
      <c r="M108" s="3618"/>
      <c r="N108" s="3618"/>
      <c r="O108" s="3618"/>
      <c r="P108" s="3618"/>
      <c r="Q108" s="3679"/>
      <c r="R108" s="3680">
        <v>16.21</v>
      </c>
      <c r="S108" s="3681">
        <v>17433.517644009102</v>
      </c>
      <c r="T108" s="3680">
        <v>10.09</v>
      </c>
      <c r="U108" s="3681">
        <v>28007.631318136799</v>
      </c>
      <c r="V108" s="3680">
        <v>282597</v>
      </c>
      <c r="W108" s="3680">
        <v>275000</v>
      </c>
      <c r="X108" s="3775">
        <v>16.21</v>
      </c>
      <c r="Y108" s="3683">
        <v>17433.517644009102</v>
      </c>
      <c r="Z108" s="3684" t="s">
        <v>5820</v>
      </c>
      <c r="AA108" s="3683">
        <v>28007.63</v>
      </c>
      <c r="AB108" s="3684">
        <v>282597</v>
      </c>
      <c r="AC108" s="3648"/>
      <c r="AD108" s="3648"/>
      <c r="AE108" s="3648"/>
      <c r="AF108" s="3648"/>
      <c r="AG108" s="3648"/>
      <c r="AH108" s="3648"/>
      <c r="AI108" s="3648"/>
      <c r="AJ108" s="3675">
        <v>0</v>
      </c>
      <c r="AK108" s="3685">
        <v>0</v>
      </c>
      <c r="AL108" s="3686"/>
      <c r="AM108" s="3687">
        <v>0</v>
      </c>
      <c r="AN108" s="3688">
        <v>0</v>
      </c>
      <c r="AO108" s="3688">
        <v>0</v>
      </c>
      <c r="AP108" s="3687">
        <v>0</v>
      </c>
      <c r="AQ108" s="3618"/>
      <c r="AR108" s="3689">
        <v>0</v>
      </c>
      <c r="AS108" s="3689" t="s">
        <v>4886</v>
      </c>
      <c r="AT108" s="3675"/>
      <c r="AU108" s="3690"/>
      <c r="AV108" s="3691"/>
      <c r="AW108" s="3690"/>
      <c r="AX108" s="3691"/>
      <c r="AY108" s="3690"/>
      <c r="AZ108" s="3691"/>
      <c r="BA108" s="3675"/>
      <c r="BB108" s="3691"/>
      <c r="BC108" s="3675"/>
      <c r="BD108" s="3691"/>
      <c r="BE108" s="3675"/>
      <c r="BF108" s="3691"/>
      <c r="BG108" s="3675"/>
      <c r="BH108" s="3675"/>
      <c r="BI108" s="3675"/>
      <c r="BJ108" s="3675"/>
      <c r="BK108" s="3675"/>
      <c r="BL108" s="3648"/>
      <c r="BM108" s="3675"/>
      <c r="BN108" s="3648"/>
      <c r="BO108" s="3692" t="s">
        <v>4886</v>
      </c>
      <c r="BP108" s="3693" t="s">
        <v>4886</v>
      </c>
      <c r="BQ108" s="3611">
        <v>0</v>
      </c>
      <c r="BR108" s="3691"/>
      <c r="BS108" s="3615"/>
      <c r="BT108" s="3648"/>
      <c r="BU108" s="3615"/>
      <c r="BV108" s="3648"/>
      <c r="BW108" s="3675"/>
      <c r="BX108" s="3690">
        <v>0</v>
      </c>
      <c r="BY108" s="3690">
        <v>0</v>
      </c>
      <c r="BZ108" s="3690"/>
      <c r="CA108" s="3690"/>
      <c r="CB108" s="3690"/>
      <c r="CC108" s="3690"/>
      <c r="CD108" s="3690"/>
      <c r="CE108" s="3618"/>
      <c r="CF108" s="3618"/>
      <c r="CG108" s="3618"/>
      <c r="CH108" s="3618"/>
      <c r="CI108" s="3618"/>
      <c r="CJ108" s="3618"/>
      <c r="CK108" s="3694"/>
      <c r="CL108" s="3695"/>
      <c r="CM108" s="3694"/>
      <c r="CN108" s="3694"/>
      <c r="CO108" s="3696"/>
      <c r="CP108" s="3694"/>
      <c r="CQ108" s="3694"/>
      <c r="CR108" s="3694"/>
      <c r="CS108" s="3697"/>
      <c r="CT108" s="3697"/>
      <c r="CU108" s="3698"/>
      <c r="CV108" s="3698"/>
      <c r="CW108" s="3698"/>
      <c r="CX108" s="3699" t="s">
        <v>5915</v>
      </c>
      <c r="CY108" s="3648"/>
      <c r="CZ108" s="3648"/>
      <c r="DA108" s="3648"/>
      <c r="DB108" s="3706"/>
      <c r="DC108" s="3700"/>
      <c r="DD108" s="3701"/>
      <c r="DH108" s="3658" t="s">
        <v>5916</v>
      </c>
    </row>
    <row r="109" spans="1:112" ht="20.100000000000001" customHeight="1">
      <c r="A109" s="3675">
        <v>648</v>
      </c>
      <c r="B109" s="3675" t="s">
        <v>5638</v>
      </c>
      <c r="C109" s="3602" t="s">
        <v>5639</v>
      </c>
      <c r="D109" s="3615">
        <v>5</v>
      </c>
      <c r="E109" s="3615"/>
      <c r="F109" s="3676"/>
      <c r="G109" s="3677" t="s">
        <v>5858</v>
      </c>
      <c r="H109" s="3677" t="s">
        <v>5857</v>
      </c>
      <c r="I109" s="3678" t="s">
        <v>5641</v>
      </c>
      <c r="J109" s="3618"/>
      <c r="K109" s="3618"/>
      <c r="L109" s="3615"/>
      <c r="M109" s="3618">
        <v>0</v>
      </c>
      <c r="N109" s="3618"/>
      <c r="O109" s="3618"/>
      <c r="P109" s="3618"/>
      <c r="Q109" s="3679"/>
      <c r="R109" s="3680">
        <v>18.89</v>
      </c>
      <c r="S109" s="3681">
        <v>17433.517644009102</v>
      </c>
      <c r="T109" s="3680">
        <v>11.76</v>
      </c>
      <c r="U109" s="3681">
        <v>28003.316326530599</v>
      </c>
      <c r="V109" s="3680">
        <v>329319</v>
      </c>
      <c r="W109" s="3680">
        <v>320000</v>
      </c>
      <c r="X109" s="3775">
        <v>18.89</v>
      </c>
      <c r="Y109" s="3683">
        <v>17433.517644009102</v>
      </c>
      <c r="Z109" s="3684" t="s">
        <v>5812</v>
      </c>
      <c r="AA109" s="3683">
        <v>28003.32</v>
      </c>
      <c r="AB109" s="3684">
        <v>329319</v>
      </c>
      <c r="AC109" s="3648"/>
      <c r="AD109" s="3648"/>
      <c r="AE109" s="3648"/>
      <c r="AF109" s="3648"/>
      <c r="AG109" s="3648"/>
      <c r="AH109" s="3648"/>
      <c r="AI109" s="3648"/>
      <c r="AJ109" s="3675">
        <v>0</v>
      </c>
      <c r="AK109" s="3685">
        <v>0</v>
      </c>
      <c r="AL109" s="3686"/>
      <c r="AM109" s="3687">
        <v>0</v>
      </c>
      <c r="AN109" s="3688">
        <v>0</v>
      </c>
      <c r="AO109" s="3688">
        <v>0</v>
      </c>
      <c r="AP109" s="3687">
        <v>0</v>
      </c>
      <c r="AQ109" s="3618"/>
      <c r="AR109" s="3689">
        <v>0</v>
      </c>
      <c r="AS109" s="3689" t="s">
        <v>4886</v>
      </c>
      <c r="AT109" s="3675"/>
      <c r="AU109" s="3690"/>
      <c r="AV109" s="3691"/>
      <c r="AW109" s="3690"/>
      <c r="AX109" s="3691"/>
      <c r="AY109" s="3690"/>
      <c r="AZ109" s="3691"/>
      <c r="BA109" s="3675"/>
      <c r="BB109" s="3691"/>
      <c r="BC109" s="3675"/>
      <c r="BD109" s="3691"/>
      <c r="BE109" s="3675"/>
      <c r="BF109" s="3691"/>
      <c r="BG109" s="3675"/>
      <c r="BH109" s="3675"/>
      <c r="BI109" s="3675"/>
      <c r="BJ109" s="3675"/>
      <c r="BK109" s="3675"/>
      <c r="BL109" s="3648"/>
      <c r="BM109" s="3675"/>
      <c r="BN109" s="3648"/>
      <c r="BO109" s="3692" t="s">
        <v>4886</v>
      </c>
      <c r="BP109" s="3693" t="s">
        <v>4886</v>
      </c>
      <c r="BQ109" s="3611">
        <v>0</v>
      </c>
      <c r="BR109" s="3691"/>
      <c r="BS109" s="3615"/>
      <c r="BT109" s="3648"/>
      <c r="BU109" s="3615"/>
      <c r="BV109" s="3648"/>
      <c r="BW109" s="3675"/>
      <c r="BX109" s="3690">
        <v>0</v>
      </c>
      <c r="BY109" s="3690">
        <v>0</v>
      </c>
      <c r="BZ109" s="3690"/>
      <c r="CA109" s="3690"/>
      <c r="CB109" s="3690"/>
      <c r="CC109" s="3690"/>
      <c r="CD109" s="3690"/>
      <c r="CE109" s="3618"/>
      <c r="CF109" s="3618"/>
      <c r="CG109" s="3618"/>
      <c r="CH109" s="3618"/>
      <c r="CI109" s="3618"/>
      <c r="CJ109" s="3618"/>
      <c r="CK109" s="3694"/>
      <c r="CL109" s="3695"/>
      <c r="CM109" s="3694"/>
      <c r="CN109" s="3694"/>
      <c r="CO109" s="3696"/>
      <c r="CP109" s="3694"/>
      <c r="CQ109" s="3694"/>
      <c r="CR109" s="3694"/>
      <c r="CS109" s="3697"/>
      <c r="CT109" s="3697"/>
      <c r="CU109" s="3698"/>
      <c r="CV109" s="3698"/>
      <c r="CW109" s="3698"/>
      <c r="CX109" s="3699" t="s">
        <v>5917</v>
      </c>
      <c r="CY109" s="3648"/>
      <c r="CZ109" s="3648"/>
      <c r="DA109" s="3648"/>
      <c r="DB109" s="3698"/>
      <c r="DC109" s="3700"/>
      <c r="DD109" s="3701"/>
    </row>
    <row r="110" spans="1:112" ht="20.100000000000001" customHeight="1">
      <c r="A110" s="3675">
        <v>649</v>
      </c>
      <c r="B110" s="3675" t="s">
        <v>5638</v>
      </c>
      <c r="C110" s="3602" t="s">
        <v>5639</v>
      </c>
      <c r="D110" s="3615">
        <v>5</v>
      </c>
      <c r="E110" s="3615"/>
      <c r="F110" s="3676"/>
      <c r="G110" s="3677" t="s">
        <v>5862</v>
      </c>
      <c r="H110" s="3677" t="s">
        <v>5861</v>
      </c>
      <c r="I110" s="3678" t="s">
        <v>5641</v>
      </c>
      <c r="J110" s="3618"/>
      <c r="K110" s="3618"/>
      <c r="L110" s="3615"/>
      <c r="M110" s="3618">
        <v>0</v>
      </c>
      <c r="N110" s="3618"/>
      <c r="O110" s="3618"/>
      <c r="P110" s="3618"/>
      <c r="Q110" s="3679"/>
      <c r="R110" s="3680">
        <v>24.51</v>
      </c>
      <c r="S110" s="3681">
        <v>17433.517644009102</v>
      </c>
      <c r="T110" s="3680">
        <v>15.26</v>
      </c>
      <c r="U110" s="3681">
        <v>28001.0484927916</v>
      </c>
      <c r="V110" s="3680">
        <v>427296</v>
      </c>
      <c r="W110" s="3680">
        <v>415000</v>
      </c>
      <c r="X110" s="3775">
        <v>24.51</v>
      </c>
      <c r="Y110" s="3683">
        <v>17433.517644009102</v>
      </c>
      <c r="Z110" s="3684" t="s">
        <v>5808</v>
      </c>
      <c r="AA110" s="3683">
        <v>28001.05</v>
      </c>
      <c r="AB110" s="3684">
        <v>427296</v>
      </c>
      <c r="AC110" s="3648"/>
      <c r="AD110" s="3648"/>
      <c r="AE110" s="3648"/>
      <c r="AF110" s="3648"/>
      <c r="AG110" s="3648"/>
      <c r="AH110" s="3648"/>
      <c r="AI110" s="3648"/>
      <c r="AJ110" s="3675">
        <v>0</v>
      </c>
      <c r="AK110" s="3685">
        <v>0</v>
      </c>
      <c r="AL110" s="3686"/>
      <c r="AM110" s="3687">
        <v>0</v>
      </c>
      <c r="AN110" s="3688">
        <v>0</v>
      </c>
      <c r="AO110" s="3688">
        <v>0</v>
      </c>
      <c r="AP110" s="3687">
        <v>0</v>
      </c>
      <c r="AQ110" s="3618"/>
      <c r="AR110" s="3689">
        <v>0</v>
      </c>
      <c r="AS110" s="3689" t="s">
        <v>4886</v>
      </c>
      <c r="AT110" s="3675"/>
      <c r="AU110" s="3690"/>
      <c r="AV110" s="3691"/>
      <c r="AW110" s="3690"/>
      <c r="AX110" s="3691"/>
      <c r="AY110" s="3690"/>
      <c r="AZ110" s="3691"/>
      <c r="BA110" s="3675"/>
      <c r="BB110" s="3691"/>
      <c r="BC110" s="3675"/>
      <c r="BD110" s="3691"/>
      <c r="BE110" s="3675"/>
      <c r="BF110" s="3691"/>
      <c r="BG110" s="3675"/>
      <c r="BH110" s="3675"/>
      <c r="BI110" s="3675"/>
      <c r="BJ110" s="3675"/>
      <c r="BK110" s="3675"/>
      <c r="BL110" s="3648"/>
      <c r="BM110" s="3675"/>
      <c r="BN110" s="3648"/>
      <c r="BO110" s="3692" t="s">
        <v>4886</v>
      </c>
      <c r="BP110" s="3693" t="s">
        <v>4886</v>
      </c>
      <c r="BQ110" s="3611">
        <v>0</v>
      </c>
      <c r="BR110" s="3691"/>
      <c r="BS110" s="3615"/>
      <c r="BT110" s="3648"/>
      <c r="BU110" s="3615"/>
      <c r="BV110" s="3648"/>
      <c r="BW110" s="3675"/>
      <c r="BX110" s="3690">
        <v>0</v>
      </c>
      <c r="BY110" s="3690">
        <v>0</v>
      </c>
      <c r="BZ110" s="3690"/>
      <c r="CA110" s="3690"/>
      <c r="CB110" s="3690"/>
      <c r="CC110" s="3690"/>
      <c r="CD110" s="3690"/>
      <c r="CE110" s="3618"/>
      <c r="CF110" s="3618"/>
      <c r="CG110" s="3618"/>
      <c r="CH110" s="3618"/>
      <c r="CI110" s="3618"/>
      <c r="CJ110" s="3618"/>
      <c r="CK110" s="3694"/>
      <c r="CL110" s="3695"/>
      <c r="CM110" s="3694"/>
      <c r="CN110" s="3694"/>
      <c r="CO110" s="3696"/>
      <c r="CP110" s="3694"/>
      <c r="CQ110" s="3694"/>
      <c r="CR110" s="3694"/>
      <c r="CS110" s="3697"/>
      <c r="CT110" s="3697"/>
      <c r="CU110" s="3698"/>
      <c r="CV110" s="3698"/>
      <c r="CW110" s="3698"/>
      <c r="CX110" s="3699" t="s">
        <v>5918</v>
      </c>
      <c r="CY110" s="3648"/>
      <c r="CZ110" s="3648"/>
      <c r="DA110" s="3648"/>
      <c r="DB110" s="3698"/>
      <c r="DC110" s="3700"/>
      <c r="DD110" s="3701"/>
    </row>
    <row r="111" spans="1:112" ht="20.100000000000001" customHeight="1">
      <c r="A111" s="3675">
        <v>651</v>
      </c>
      <c r="B111" s="3675" t="s">
        <v>5638</v>
      </c>
      <c r="C111" s="3602" t="s">
        <v>5639</v>
      </c>
      <c r="D111" s="3615">
        <v>5</v>
      </c>
      <c r="E111" s="3615"/>
      <c r="F111" s="3676"/>
      <c r="G111" s="3677" t="s">
        <v>5866</v>
      </c>
      <c r="H111" s="3677" t="s">
        <v>5865</v>
      </c>
      <c r="I111" s="3678" t="s">
        <v>5641</v>
      </c>
      <c r="J111" s="3618"/>
      <c r="K111" s="3618"/>
      <c r="L111" s="3615"/>
      <c r="M111" s="3618">
        <v>0</v>
      </c>
      <c r="N111" s="3618"/>
      <c r="O111" s="3618"/>
      <c r="P111" s="3618"/>
      <c r="Q111" s="3679"/>
      <c r="R111" s="3680">
        <v>21.8</v>
      </c>
      <c r="S111" s="3681">
        <v>17433.517644009102</v>
      </c>
      <c r="T111" s="3680">
        <v>13.57</v>
      </c>
      <c r="U111" s="3681">
        <v>28006.705969049399</v>
      </c>
      <c r="V111" s="3680">
        <v>380051</v>
      </c>
      <c r="W111" s="3680">
        <v>369000</v>
      </c>
      <c r="X111" s="3775">
        <v>21.8</v>
      </c>
      <c r="Y111" s="3683">
        <v>17433.517644009102</v>
      </c>
      <c r="Z111" s="3684" t="s">
        <v>5883</v>
      </c>
      <c r="AA111" s="3683">
        <v>28006.71</v>
      </c>
      <c r="AB111" s="3684">
        <v>380051</v>
      </c>
      <c r="AC111" s="3648"/>
      <c r="AD111" s="3648"/>
      <c r="AE111" s="3648"/>
      <c r="AF111" s="3648"/>
      <c r="AG111" s="3648"/>
      <c r="AH111" s="3648"/>
      <c r="AI111" s="3648"/>
      <c r="AJ111" s="3675">
        <v>0</v>
      </c>
      <c r="AK111" s="3685">
        <v>0</v>
      </c>
      <c r="AL111" s="3686"/>
      <c r="AM111" s="3687">
        <v>0</v>
      </c>
      <c r="AN111" s="3688">
        <v>0</v>
      </c>
      <c r="AO111" s="3688">
        <v>0</v>
      </c>
      <c r="AP111" s="3687">
        <v>0</v>
      </c>
      <c r="AQ111" s="3618"/>
      <c r="AR111" s="3689">
        <v>0</v>
      </c>
      <c r="AS111" s="3689" t="s">
        <v>4886</v>
      </c>
      <c r="AT111" s="3675"/>
      <c r="AU111" s="3690"/>
      <c r="AV111" s="3691"/>
      <c r="AW111" s="3690"/>
      <c r="AX111" s="3691"/>
      <c r="AY111" s="3690"/>
      <c r="AZ111" s="3691"/>
      <c r="BA111" s="3675"/>
      <c r="BB111" s="3691"/>
      <c r="BC111" s="3675"/>
      <c r="BD111" s="3691"/>
      <c r="BE111" s="3675"/>
      <c r="BF111" s="3691"/>
      <c r="BG111" s="3675"/>
      <c r="BH111" s="3675"/>
      <c r="BI111" s="3675"/>
      <c r="BJ111" s="3675"/>
      <c r="BK111" s="3675"/>
      <c r="BL111" s="3648"/>
      <c r="BM111" s="3675"/>
      <c r="BN111" s="3648"/>
      <c r="BO111" s="3692" t="s">
        <v>4886</v>
      </c>
      <c r="BP111" s="3693" t="s">
        <v>4886</v>
      </c>
      <c r="BQ111" s="3611">
        <v>0</v>
      </c>
      <c r="BR111" s="3691"/>
      <c r="BS111" s="3615"/>
      <c r="BT111" s="3648"/>
      <c r="BU111" s="3615"/>
      <c r="BV111" s="3648"/>
      <c r="BW111" s="3675"/>
      <c r="BX111" s="3690">
        <v>0</v>
      </c>
      <c r="BY111" s="3690">
        <v>0</v>
      </c>
      <c r="BZ111" s="3690"/>
      <c r="CA111" s="3690"/>
      <c r="CB111" s="3690"/>
      <c r="CC111" s="3690"/>
      <c r="CD111" s="3690"/>
      <c r="CE111" s="3618"/>
      <c r="CF111" s="3618"/>
      <c r="CG111" s="3618"/>
      <c r="CH111" s="3618"/>
      <c r="CI111" s="3618"/>
      <c r="CJ111" s="3618"/>
      <c r="CK111" s="3694"/>
      <c r="CL111" s="3695"/>
      <c r="CM111" s="3694"/>
      <c r="CN111" s="3694"/>
      <c r="CO111" s="3696"/>
      <c r="CP111" s="3694"/>
      <c r="CQ111" s="3694"/>
      <c r="CR111" s="3694"/>
      <c r="CS111" s="3697"/>
      <c r="CT111" s="3697"/>
      <c r="CU111" s="3698"/>
      <c r="CV111" s="3698"/>
      <c r="CW111" s="3698"/>
      <c r="CX111" s="3699" t="s">
        <v>5919</v>
      </c>
      <c r="CY111" s="3648"/>
      <c r="CZ111" s="3648"/>
      <c r="DA111" s="3648"/>
      <c r="DB111" s="3698"/>
      <c r="DC111" s="3700"/>
      <c r="DD111" s="3701"/>
    </row>
    <row r="112" spans="1:112" ht="20.100000000000001" customHeight="1">
      <c r="A112" s="3675">
        <v>654</v>
      </c>
      <c r="B112" s="3675" t="s">
        <v>5638</v>
      </c>
      <c r="C112" s="3602" t="s">
        <v>5639</v>
      </c>
      <c r="D112" s="3615">
        <v>5</v>
      </c>
      <c r="E112" s="3615"/>
      <c r="F112" s="3676"/>
      <c r="G112" s="3677" t="s">
        <v>5872</v>
      </c>
      <c r="H112" s="3677" t="s">
        <v>5871</v>
      </c>
      <c r="I112" s="3678" t="s">
        <v>5641</v>
      </c>
      <c r="J112" s="3618"/>
      <c r="K112" s="3618"/>
      <c r="L112" s="3615"/>
      <c r="M112" s="3618">
        <v>0</v>
      </c>
      <c r="N112" s="3618"/>
      <c r="O112" s="3618"/>
      <c r="P112" s="3618"/>
      <c r="Q112" s="3679"/>
      <c r="R112" s="3680">
        <v>25.27</v>
      </c>
      <c r="S112" s="3681">
        <v>17433.517644009102</v>
      </c>
      <c r="T112" s="3680">
        <v>15.73</v>
      </c>
      <c r="U112" s="3681">
        <v>28006.675143038799</v>
      </c>
      <c r="V112" s="3680">
        <v>440545</v>
      </c>
      <c r="W112" s="3680">
        <v>428000</v>
      </c>
      <c r="X112" s="3775">
        <v>25.27</v>
      </c>
      <c r="Y112" s="3683">
        <v>17433.517644009102</v>
      </c>
      <c r="Z112" s="3684" t="s">
        <v>5879</v>
      </c>
      <c r="AA112" s="3683">
        <v>28006.68</v>
      </c>
      <c r="AB112" s="3684">
        <v>440545</v>
      </c>
      <c r="AC112" s="3648"/>
      <c r="AD112" s="3648"/>
      <c r="AE112" s="3648"/>
      <c r="AF112" s="3648"/>
      <c r="AG112" s="3648"/>
      <c r="AH112" s="3648"/>
      <c r="AI112" s="3648"/>
      <c r="AJ112" s="3675">
        <v>0</v>
      </c>
      <c r="AK112" s="3685">
        <v>0</v>
      </c>
      <c r="AL112" s="3686"/>
      <c r="AM112" s="3687">
        <v>0</v>
      </c>
      <c r="AN112" s="3688">
        <v>0</v>
      </c>
      <c r="AO112" s="3688">
        <v>0</v>
      </c>
      <c r="AP112" s="3687">
        <v>0</v>
      </c>
      <c r="AQ112" s="3618"/>
      <c r="AR112" s="3689">
        <v>0</v>
      </c>
      <c r="AS112" s="3689" t="s">
        <v>4886</v>
      </c>
      <c r="AT112" s="3675"/>
      <c r="AU112" s="3690"/>
      <c r="AV112" s="3691"/>
      <c r="AW112" s="3690"/>
      <c r="AX112" s="3691"/>
      <c r="AY112" s="3690"/>
      <c r="AZ112" s="3691"/>
      <c r="BA112" s="3675"/>
      <c r="BB112" s="3691"/>
      <c r="BC112" s="3675"/>
      <c r="BD112" s="3691"/>
      <c r="BE112" s="3675"/>
      <c r="BF112" s="3691"/>
      <c r="BG112" s="3675"/>
      <c r="BH112" s="3675"/>
      <c r="BI112" s="3675"/>
      <c r="BJ112" s="3675"/>
      <c r="BK112" s="3675"/>
      <c r="BL112" s="3648"/>
      <c r="BM112" s="3675"/>
      <c r="BN112" s="3648"/>
      <c r="BO112" s="3692" t="s">
        <v>4886</v>
      </c>
      <c r="BP112" s="3693" t="s">
        <v>4886</v>
      </c>
      <c r="BQ112" s="3611">
        <v>0</v>
      </c>
      <c r="BR112" s="3691"/>
      <c r="BS112" s="3615"/>
      <c r="BT112" s="3648"/>
      <c r="BU112" s="3615"/>
      <c r="BV112" s="3648"/>
      <c r="BW112" s="3675"/>
      <c r="BX112" s="3690">
        <v>0</v>
      </c>
      <c r="BY112" s="3690">
        <v>0</v>
      </c>
      <c r="BZ112" s="3690"/>
      <c r="CA112" s="3690"/>
      <c r="CB112" s="3690"/>
      <c r="CC112" s="3690"/>
      <c r="CD112" s="3690"/>
      <c r="CE112" s="3618"/>
      <c r="CF112" s="3618"/>
      <c r="CG112" s="3618"/>
      <c r="CH112" s="3618"/>
      <c r="CI112" s="3618"/>
      <c r="CJ112" s="3618"/>
      <c r="CK112" s="3694"/>
      <c r="CL112" s="3695"/>
      <c r="CM112" s="3694"/>
      <c r="CN112" s="3694"/>
      <c r="CO112" s="3696"/>
      <c r="CP112" s="3694"/>
      <c r="CQ112" s="3694"/>
      <c r="CR112" s="3694"/>
      <c r="CS112" s="3697"/>
      <c r="CT112" s="3697"/>
      <c r="CU112" s="3698"/>
      <c r="CV112" s="3698"/>
      <c r="CW112" s="3698"/>
      <c r="CX112" s="3699" t="s">
        <v>5920</v>
      </c>
      <c r="CY112" s="3648"/>
      <c r="CZ112" s="3648"/>
      <c r="DA112" s="3648"/>
      <c r="DB112" s="3698"/>
      <c r="DC112" s="3700"/>
      <c r="DD112" s="3701"/>
    </row>
    <row r="113" spans="1:111" ht="20.100000000000001" customHeight="1">
      <c r="A113" s="3675">
        <v>658</v>
      </c>
      <c r="B113" s="3675" t="s">
        <v>5638</v>
      </c>
      <c r="C113" s="3602" t="s">
        <v>5639</v>
      </c>
      <c r="D113" s="3615">
        <v>5</v>
      </c>
      <c r="E113" s="3615"/>
      <c r="F113" s="3676"/>
      <c r="G113" s="3677" t="s">
        <v>5921</v>
      </c>
      <c r="H113" s="3677" t="s">
        <v>5922</v>
      </c>
      <c r="I113" s="3678" t="s">
        <v>5641</v>
      </c>
      <c r="J113" s="3618"/>
      <c r="K113" s="3618"/>
      <c r="L113" s="3615"/>
      <c r="M113" s="3618">
        <v>0</v>
      </c>
      <c r="N113" s="3618"/>
      <c r="O113" s="3618"/>
      <c r="P113" s="3618"/>
      <c r="Q113" s="3679"/>
      <c r="R113" s="3680">
        <v>15.55</v>
      </c>
      <c r="S113" s="3681">
        <v>17433.517644009102</v>
      </c>
      <c r="T113" s="3680">
        <v>9.68</v>
      </c>
      <c r="U113" s="3681">
        <v>28005.2685950413</v>
      </c>
      <c r="V113" s="3680">
        <v>271091</v>
      </c>
      <c r="W113" s="3680">
        <v>263000</v>
      </c>
      <c r="X113" s="3775">
        <v>15.55</v>
      </c>
      <c r="Y113" s="3683">
        <v>17433.517644009102</v>
      </c>
      <c r="Z113" s="3684" t="s">
        <v>5686</v>
      </c>
      <c r="AA113" s="3683">
        <v>28005.27</v>
      </c>
      <c r="AB113" s="3684">
        <v>271091</v>
      </c>
      <c r="AC113" s="3648"/>
      <c r="AD113" s="3648"/>
      <c r="AE113" s="3648"/>
      <c r="AF113" s="3648"/>
      <c r="AG113" s="3648"/>
      <c r="AH113" s="3648"/>
      <c r="AI113" s="3648"/>
      <c r="AJ113" s="3675">
        <v>0</v>
      </c>
      <c r="AK113" s="3685">
        <v>0</v>
      </c>
      <c r="AL113" s="3686"/>
      <c r="AM113" s="3687">
        <v>0</v>
      </c>
      <c r="AN113" s="3688">
        <v>0</v>
      </c>
      <c r="AO113" s="3688">
        <v>0</v>
      </c>
      <c r="AP113" s="3687">
        <v>0</v>
      </c>
      <c r="AQ113" s="3618"/>
      <c r="AR113" s="3689">
        <v>0</v>
      </c>
      <c r="AS113" s="3689" t="s">
        <v>4886</v>
      </c>
      <c r="AT113" s="3675"/>
      <c r="AU113" s="3690"/>
      <c r="AV113" s="3691"/>
      <c r="AW113" s="3690"/>
      <c r="AX113" s="3691"/>
      <c r="AY113" s="3690"/>
      <c r="AZ113" s="3691"/>
      <c r="BA113" s="3675"/>
      <c r="BB113" s="3691"/>
      <c r="BC113" s="3675"/>
      <c r="BD113" s="3691"/>
      <c r="BE113" s="3675"/>
      <c r="BF113" s="3691"/>
      <c r="BG113" s="3675"/>
      <c r="BH113" s="3675"/>
      <c r="BI113" s="3675"/>
      <c r="BJ113" s="3675"/>
      <c r="BK113" s="3675"/>
      <c r="BL113" s="3648"/>
      <c r="BM113" s="3675"/>
      <c r="BN113" s="3648"/>
      <c r="BO113" s="3692" t="s">
        <v>4886</v>
      </c>
      <c r="BP113" s="3693" t="s">
        <v>4886</v>
      </c>
      <c r="BQ113" s="3611">
        <v>0</v>
      </c>
      <c r="BR113" s="3691"/>
      <c r="BS113" s="3615"/>
      <c r="BT113" s="3648"/>
      <c r="BU113" s="3615"/>
      <c r="BV113" s="3648"/>
      <c r="BW113" s="3675"/>
      <c r="BX113" s="3690">
        <v>0</v>
      </c>
      <c r="BY113" s="3690">
        <v>0</v>
      </c>
      <c r="BZ113" s="3690"/>
      <c r="CA113" s="3690"/>
      <c r="CB113" s="3690"/>
      <c r="CC113" s="3690"/>
      <c r="CD113" s="3690"/>
      <c r="CE113" s="3618"/>
      <c r="CF113" s="3618"/>
      <c r="CG113" s="3618"/>
      <c r="CH113" s="3618"/>
      <c r="CI113" s="3618"/>
      <c r="CJ113" s="3618"/>
      <c r="CK113" s="3694"/>
      <c r="CL113" s="3695"/>
      <c r="CM113" s="3694"/>
      <c r="CN113" s="3694"/>
      <c r="CO113" s="3696"/>
      <c r="CP113" s="3694"/>
      <c r="CQ113" s="3694"/>
      <c r="CR113" s="3694"/>
      <c r="CS113" s="3697"/>
      <c r="CT113" s="3697"/>
      <c r="CU113" s="3698"/>
      <c r="CV113" s="3698"/>
      <c r="CW113" s="3698"/>
      <c r="CX113" s="3699" t="s">
        <v>5923</v>
      </c>
      <c r="CY113" s="3648"/>
      <c r="CZ113" s="3648"/>
      <c r="DA113" s="3648"/>
      <c r="DB113" s="3698"/>
      <c r="DC113" s="3700"/>
      <c r="DD113" s="3701"/>
    </row>
    <row r="114" spans="1:111" ht="20.100000000000001" customHeight="1">
      <c r="A114" s="3675">
        <v>659</v>
      </c>
      <c r="B114" s="3675" t="s">
        <v>5638</v>
      </c>
      <c r="C114" s="3602" t="s">
        <v>5639</v>
      </c>
      <c r="D114" s="3615">
        <v>5</v>
      </c>
      <c r="E114" s="3615"/>
      <c r="F114" s="3676"/>
      <c r="G114" s="3677" t="s">
        <v>5878</v>
      </c>
      <c r="H114" s="3677" t="s">
        <v>5877</v>
      </c>
      <c r="I114" s="3678" t="s">
        <v>5641</v>
      </c>
      <c r="J114" s="3618"/>
      <c r="K114" s="3618"/>
      <c r="L114" s="3615"/>
      <c r="M114" s="3618">
        <v>0</v>
      </c>
      <c r="N114" s="3618"/>
      <c r="O114" s="3618"/>
      <c r="P114" s="3618"/>
      <c r="Q114" s="3679"/>
      <c r="R114" s="3680">
        <v>24.79</v>
      </c>
      <c r="S114" s="3681">
        <v>17433.517644009102</v>
      </c>
      <c r="T114" s="3680">
        <v>15.43</v>
      </c>
      <c r="U114" s="3681">
        <v>28008.878807517802</v>
      </c>
      <c r="V114" s="3680">
        <v>432177</v>
      </c>
      <c r="W114" s="3680">
        <v>420000</v>
      </c>
      <c r="X114" s="3775">
        <v>24.79</v>
      </c>
      <c r="Y114" s="3683">
        <v>17433.517644009102</v>
      </c>
      <c r="Z114" s="3684" t="s">
        <v>5924</v>
      </c>
      <c r="AA114" s="3683">
        <v>28008.880000000001</v>
      </c>
      <c r="AB114" s="3684">
        <v>432177</v>
      </c>
      <c r="AC114" s="3648"/>
      <c r="AD114" s="3648"/>
      <c r="AE114" s="3648"/>
      <c r="AF114" s="3648"/>
      <c r="AG114" s="3648"/>
      <c r="AH114" s="3648"/>
      <c r="AI114" s="3648"/>
      <c r="AJ114" s="3675">
        <v>0</v>
      </c>
      <c r="AK114" s="3685">
        <v>0</v>
      </c>
      <c r="AL114" s="3686"/>
      <c r="AM114" s="3687">
        <v>0</v>
      </c>
      <c r="AN114" s="3688">
        <v>0</v>
      </c>
      <c r="AO114" s="3688">
        <v>0</v>
      </c>
      <c r="AP114" s="3687">
        <v>0</v>
      </c>
      <c r="AQ114" s="3618"/>
      <c r="AR114" s="3689">
        <v>0</v>
      </c>
      <c r="AS114" s="3689" t="s">
        <v>4886</v>
      </c>
      <c r="AT114" s="3675"/>
      <c r="AU114" s="3690"/>
      <c r="AV114" s="3691"/>
      <c r="AW114" s="3690"/>
      <c r="AX114" s="3691"/>
      <c r="AY114" s="3690"/>
      <c r="AZ114" s="3691"/>
      <c r="BA114" s="3675"/>
      <c r="BB114" s="3691"/>
      <c r="BC114" s="3675"/>
      <c r="BD114" s="3691"/>
      <c r="BE114" s="3675"/>
      <c r="BF114" s="3691"/>
      <c r="BG114" s="3675"/>
      <c r="BH114" s="3675"/>
      <c r="BI114" s="3675"/>
      <c r="BJ114" s="3675"/>
      <c r="BK114" s="3675"/>
      <c r="BL114" s="3648"/>
      <c r="BM114" s="3675"/>
      <c r="BN114" s="3648"/>
      <c r="BO114" s="3692" t="s">
        <v>4886</v>
      </c>
      <c r="BP114" s="3693" t="s">
        <v>4886</v>
      </c>
      <c r="BQ114" s="3611">
        <v>0</v>
      </c>
      <c r="BR114" s="3691"/>
      <c r="BS114" s="3615"/>
      <c r="BT114" s="3648"/>
      <c r="BU114" s="3615"/>
      <c r="BV114" s="3648"/>
      <c r="BW114" s="3675"/>
      <c r="BX114" s="3690">
        <v>0</v>
      </c>
      <c r="BY114" s="3690">
        <v>0</v>
      </c>
      <c r="BZ114" s="3690"/>
      <c r="CA114" s="3690"/>
      <c r="CB114" s="3690"/>
      <c r="CC114" s="3690"/>
      <c r="CD114" s="3690"/>
      <c r="CE114" s="3618"/>
      <c r="CF114" s="3618"/>
      <c r="CG114" s="3618"/>
      <c r="CH114" s="3618"/>
      <c r="CI114" s="3618"/>
      <c r="CJ114" s="3618"/>
      <c r="CK114" s="3694"/>
      <c r="CL114" s="3695"/>
      <c r="CM114" s="3694"/>
      <c r="CN114" s="3694"/>
      <c r="CO114" s="3696"/>
      <c r="CP114" s="3694"/>
      <c r="CQ114" s="3694"/>
      <c r="CR114" s="3694"/>
      <c r="CS114" s="3697"/>
      <c r="CT114" s="3697"/>
      <c r="CU114" s="3698"/>
      <c r="CV114" s="3698"/>
      <c r="CW114" s="3698"/>
      <c r="CX114" s="3699" t="s">
        <v>5925</v>
      </c>
      <c r="CY114" s="3648"/>
      <c r="CZ114" s="3648"/>
      <c r="DA114" s="3648"/>
      <c r="DB114" s="3698"/>
      <c r="DC114" s="3700"/>
      <c r="DD114" s="3701"/>
    </row>
    <row r="115" spans="1:111" ht="20.100000000000001" customHeight="1">
      <c r="A115" s="3675">
        <v>660</v>
      </c>
      <c r="B115" s="3675" t="s">
        <v>5638</v>
      </c>
      <c r="C115" s="3602" t="s">
        <v>5639</v>
      </c>
      <c r="D115" s="3615">
        <v>5</v>
      </c>
      <c r="E115" s="3615"/>
      <c r="F115" s="3676"/>
      <c r="G115" s="3677" t="s">
        <v>5926</v>
      </c>
      <c r="H115" s="3677" t="s">
        <v>5927</v>
      </c>
      <c r="I115" s="3678" t="s">
        <v>5641</v>
      </c>
      <c r="J115" s="3618"/>
      <c r="K115" s="3618"/>
      <c r="L115" s="3615"/>
      <c r="M115" s="3618">
        <v>0</v>
      </c>
      <c r="N115" s="3618"/>
      <c r="O115" s="3618"/>
      <c r="P115" s="3618"/>
      <c r="Q115" s="3679"/>
      <c r="R115" s="3680">
        <v>8.9</v>
      </c>
      <c r="S115" s="3681">
        <v>17433.517644009102</v>
      </c>
      <c r="T115" s="3680">
        <v>5.54</v>
      </c>
      <c r="U115" s="3681">
        <v>28006.8592057762</v>
      </c>
      <c r="V115" s="3680">
        <v>155158</v>
      </c>
      <c r="W115" s="3680">
        <v>151000</v>
      </c>
      <c r="X115" s="3775">
        <v>8.9</v>
      </c>
      <c r="Y115" s="3683">
        <v>17433.517644009102</v>
      </c>
      <c r="Z115" s="3684" t="s">
        <v>5680</v>
      </c>
      <c r="AA115" s="3683">
        <v>28006.86</v>
      </c>
      <c r="AB115" s="3684">
        <v>155158</v>
      </c>
      <c r="AC115" s="3648"/>
      <c r="AD115" s="3648"/>
      <c r="AE115" s="3648"/>
      <c r="AF115" s="3648"/>
      <c r="AG115" s="3648"/>
      <c r="AH115" s="3648"/>
      <c r="AI115" s="3648"/>
      <c r="AJ115" s="3675">
        <v>0</v>
      </c>
      <c r="AK115" s="3685">
        <v>0</v>
      </c>
      <c r="AL115" s="3686"/>
      <c r="AM115" s="3687">
        <v>0</v>
      </c>
      <c r="AN115" s="3688">
        <v>0</v>
      </c>
      <c r="AO115" s="3688">
        <v>0</v>
      </c>
      <c r="AP115" s="3687">
        <v>0</v>
      </c>
      <c r="AQ115" s="3618"/>
      <c r="AR115" s="3689">
        <v>0</v>
      </c>
      <c r="AS115" s="3689" t="s">
        <v>4886</v>
      </c>
      <c r="AT115" s="3675"/>
      <c r="AU115" s="3690"/>
      <c r="AV115" s="3691"/>
      <c r="AW115" s="3690"/>
      <c r="AX115" s="3691"/>
      <c r="AY115" s="3690"/>
      <c r="AZ115" s="3691"/>
      <c r="BA115" s="3675"/>
      <c r="BB115" s="3691"/>
      <c r="BC115" s="3675"/>
      <c r="BD115" s="3691"/>
      <c r="BE115" s="3675"/>
      <c r="BF115" s="3691"/>
      <c r="BG115" s="3675"/>
      <c r="BH115" s="3675"/>
      <c r="BI115" s="3675"/>
      <c r="BJ115" s="3675"/>
      <c r="BK115" s="3675"/>
      <c r="BL115" s="3648"/>
      <c r="BM115" s="3675"/>
      <c r="BN115" s="3648"/>
      <c r="BO115" s="3692" t="s">
        <v>4886</v>
      </c>
      <c r="BP115" s="3693" t="s">
        <v>4886</v>
      </c>
      <c r="BQ115" s="3611">
        <v>0</v>
      </c>
      <c r="BR115" s="3691"/>
      <c r="BS115" s="3615"/>
      <c r="BT115" s="3648"/>
      <c r="BU115" s="3615"/>
      <c r="BV115" s="3648"/>
      <c r="BW115" s="3675"/>
      <c r="BX115" s="3690">
        <v>0</v>
      </c>
      <c r="BY115" s="3690">
        <v>0</v>
      </c>
      <c r="BZ115" s="3690"/>
      <c r="CA115" s="3690"/>
      <c r="CB115" s="3690"/>
      <c r="CC115" s="3690"/>
      <c r="CD115" s="3690"/>
      <c r="CE115" s="3618"/>
      <c r="CF115" s="3618"/>
      <c r="CG115" s="3618"/>
      <c r="CH115" s="3618"/>
      <c r="CI115" s="3618"/>
      <c r="CJ115" s="3618"/>
      <c r="CK115" s="3694"/>
      <c r="CL115" s="3695"/>
      <c r="CM115" s="3694"/>
      <c r="CN115" s="3694"/>
      <c r="CO115" s="3696"/>
      <c r="CP115" s="3694"/>
      <c r="CQ115" s="3694"/>
      <c r="CR115" s="3694"/>
      <c r="CS115" s="3697"/>
      <c r="CT115" s="3697"/>
      <c r="CU115" s="3698"/>
      <c r="CV115" s="3698"/>
      <c r="CW115" s="3698"/>
      <c r="CX115" s="3699" t="s">
        <v>5928</v>
      </c>
      <c r="CY115" s="3648"/>
      <c r="CZ115" s="3648"/>
      <c r="DA115" s="3648"/>
      <c r="DB115" s="3698"/>
      <c r="DC115" s="3700"/>
      <c r="DD115" s="3701"/>
    </row>
    <row r="116" spans="1:111" ht="20.100000000000001" customHeight="1">
      <c r="A116" s="3675">
        <v>675</v>
      </c>
      <c r="B116" s="3675" t="s">
        <v>5638</v>
      </c>
      <c r="C116" s="3602" t="s">
        <v>5639</v>
      </c>
      <c r="D116" s="3615">
        <v>6</v>
      </c>
      <c r="E116" s="3615"/>
      <c r="F116" s="3676"/>
      <c r="G116" s="3677" t="s">
        <v>5929</v>
      </c>
      <c r="H116" s="3677" t="s">
        <v>5929</v>
      </c>
      <c r="I116" s="3678" t="s">
        <v>5641</v>
      </c>
      <c r="J116" s="3618"/>
      <c r="K116" s="3618"/>
      <c r="L116" s="3615"/>
      <c r="M116" s="3618">
        <v>0</v>
      </c>
      <c r="N116" s="3618"/>
      <c r="O116" s="3618"/>
      <c r="P116" s="3618"/>
      <c r="Q116" s="3679"/>
      <c r="R116" s="3680">
        <v>16.399999999999999</v>
      </c>
      <c r="S116" s="3681">
        <v>28600</v>
      </c>
      <c r="T116" s="3680">
        <v>10.119999999999999</v>
      </c>
      <c r="U116" s="3681">
        <v>46347.826086956498</v>
      </c>
      <c r="V116" s="3680">
        <v>469040</v>
      </c>
      <c r="W116" s="3680"/>
      <c r="X116" s="3775">
        <v>16.41</v>
      </c>
      <c r="Y116" s="3683">
        <v>28600</v>
      </c>
      <c r="Z116" s="3684" t="s">
        <v>5885</v>
      </c>
      <c r="AA116" s="3683">
        <v>46376.09</v>
      </c>
      <c r="AB116" s="3684">
        <v>469326</v>
      </c>
      <c r="AC116" s="3648"/>
      <c r="AD116" s="3648"/>
      <c r="AE116" s="3648"/>
      <c r="AF116" s="3648"/>
      <c r="AG116" s="3648"/>
      <c r="AH116" s="3648"/>
      <c r="AI116" s="3648"/>
      <c r="AJ116" s="3675">
        <v>0</v>
      </c>
      <c r="AK116" s="3685">
        <v>0</v>
      </c>
      <c r="AL116" s="3686"/>
      <c r="AM116" s="3687">
        <v>0</v>
      </c>
      <c r="AN116" s="3688">
        <v>0</v>
      </c>
      <c r="AO116" s="3688">
        <v>0</v>
      </c>
      <c r="AP116" s="3687">
        <v>0</v>
      </c>
      <c r="AQ116" s="3618"/>
      <c r="AR116" s="3689">
        <v>0</v>
      </c>
      <c r="AS116" s="3689" t="s">
        <v>4886</v>
      </c>
      <c r="AT116" s="3675"/>
      <c r="AU116" s="3690"/>
      <c r="AV116" s="3691"/>
      <c r="AW116" s="3690"/>
      <c r="AX116" s="3691"/>
      <c r="AY116" s="3690"/>
      <c r="AZ116" s="3691"/>
      <c r="BA116" s="3675"/>
      <c r="BB116" s="3691"/>
      <c r="BC116" s="3675"/>
      <c r="BD116" s="3691"/>
      <c r="BE116" s="3675"/>
      <c r="BF116" s="3691"/>
      <c r="BG116" s="3675"/>
      <c r="BH116" s="3675"/>
      <c r="BI116" s="3675"/>
      <c r="BJ116" s="3675"/>
      <c r="BK116" s="3675"/>
      <c r="BL116" s="3648"/>
      <c r="BM116" s="3675"/>
      <c r="BN116" s="3648"/>
      <c r="BO116" s="3692" t="s">
        <v>4886</v>
      </c>
      <c r="BP116" s="3693" t="s">
        <v>4886</v>
      </c>
      <c r="BQ116" s="3611">
        <v>0</v>
      </c>
      <c r="BR116" s="3691"/>
      <c r="BS116" s="3615"/>
      <c r="BT116" s="3648"/>
      <c r="BU116" s="3615"/>
      <c r="BV116" s="3648"/>
      <c r="BW116" s="3675"/>
      <c r="BX116" s="3690">
        <v>0</v>
      </c>
      <c r="BY116" s="3690">
        <v>0</v>
      </c>
      <c r="BZ116" s="3690"/>
      <c r="CA116" s="3690"/>
      <c r="CB116" s="3690"/>
      <c r="CC116" s="3690"/>
      <c r="CD116" s="3690"/>
      <c r="CE116" s="3618"/>
      <c r="CF116" s="3618"/>
      <c r="CG116" s="3618"/>
      <c r="CH116" s="3618"/>
      <c r="CI116" s="3618"/>
      <c r="CJ116" s="3618"/>
      <c r="CK116" s="3694"/>
      <c r="CL116" s="3695"/>
      <c r="CM116" s="3694"/>
      <c r="CN116" s="3694"/>
      <c r="CO116" s="3696"/>
      <c r="CP116" s="3694"/>
      <c r="CQ116" s="3694"/>
      <c r="CR116" s="3694"/>
      <c r="CS116" s="3697"/>
      <c r="CT116" s="3697"/>
      <c r="CU116" s="3698"/>
      <c r="CV116" s="3698"/>
      <c r="CW116" s="3698"/>
      <c r="CX116" s="3699" t="s">
        <v>5930</v>
      </c>
      <c r="CY116" s="3648"/>
      <c r="CZ116" s="3648"/>
      <c r="DA116" s="3648"/>
      <c r="DB116" s="3698"/>
      <c r="DC116" s="3700"/>
      <c r="DD116" s="3701"/>
    </row>
    <row r="117" spans="1:111" ht="20.100000000000001" customHeight="1">
      <c r="A117" s="3675">
        <v>676</v>
      </c>
      <c r="B117" s="3675" t="s">
        <v>5638</v>
      </c>
      <c r="C117" s="3602" t="s">
        <v>5639</v>
      </c>
      <c r="D117" s="3615">
        <v>6</v>
      </c>
      <c r="E117" s="3615"/>
      <c r="F117" s="3676"/>
      <c r="G117" s="3677" t="s">
        <v>5931</v>
      </c>
      <c r="H117" s="3677" t="s">
        <v>5931</v>
      </c>
      <c r="I117" s="3678" t="s">
        <v>5641</v>
      </c>
      <c r="J117" s="3618"/>
      <c r="K117" s="3618"/>
      <c r="L117" s="3615"/>
      <c r="M117" s="3618">
        <v>0</v>
      </c>
      <c r="N117" s="3618"/>
      <c r="O117" s="3618"/>
      <c r="P117" s="3618"/>
      <c r="Q117" s="3679"/>
      <c r="R117" s="3680">
        <v>16.12</v>
      </c>
      <c r="S117" s="3681">
        <v>28600</v>
      </c>
      <c r="T117" s="3680">
        <v>9.9499999999999993</v>
      </c>
      <c r="U117" s="3681">
        <v>46334.874371859303</v>
      </c>
      <c r="V117" s="3680">
        <v>461032</v>
      </c>
      <c r="W117" s="3680"/>
      <c r="X117" s="3775">
        <v>16.14</v>
      </c>
      <c r="Y117" s="3683">
        <v>28600</v>
      </c>
      <c r="Z117" s="3684" t="s">
        <v>5795</v>
      </c>
      <c r="AA117" s="3683">
        <v>46392.36</v>
      </c>
      <c r="AB117" s="3684">
        <v>461604</v>
      </c>
      <c r="AC117" s="3648"/>
      <c r="AD117" s="3648"/>
      <c r="AE117" s="3648"/>
      <c r="AF117" s="3648"/>
      <c r="AG117" s="3648"/>
      <c r="AH117" s="3648"/>
      <c r="AI117" s="3648"/>
      <c r="AJ117" s="3675">
        <v>0</v>
      </c>
      <c r="AK117" s="3685">
        <v>0</v>
      </c>
      <c r="AL117" s="3686"/>
      <c r="AM117" s="3687">
        <v>0</v>
      </c>
      <c r="AN117" s="3688">
        <v>0</v>
      </c>
      <c r="AO117" s="3688">
        <v>0</v>
      </c>
      <c r="AP117" s="3687">
        <v>0</v>
      </c>
      <c r="AQ117" s="3618"/>
      <c r="AR117" s="3689">
        <v>0</v>
      </c>
      <c r="AS117" s="3689" t="s">
        <v>4886</v>
      </c>
      <c r="AT117" s="3675"/>
      <c r="AU117" s="3690"/>
      <c r="AV117" s="3691"/>
      <c r="AW117" s="3690"/>
      <c r="AX117" s="3691"/>
      <c r="AY117" s="3690"/>
      <c r="AZ117" s="3691"/>
      <c r="BA117" s="3675"/>
      <c r="BB117" s="3691"/>
      <c r="BC117" s="3675"/>
      <c r="BD117" s="3691"/>
      <c r="BE117" s="3675"/>
      <c r="BF117" s="3691"/>
      <c r="BG117" s="3675"/>
      <c r="BH117" s="3675"/>
      <c r="BI117" s="3675"/>
      <c r="BJ117" s="3675"/>
      <c r="BK117" s="3675"/>
      <c r="BL117" s="3648"/>
      <c r="BM117" s="3675"/>
      <c r="BN117" s="3648"/>
      <c r="BO117" s="3692" t="s">
        <v>4886</v>
      </c>
      <c r="BP117" s="3693" t="s">
        <v>4886</v>
      </c>
      <c r="BQ117" s="3611">
        <v>0</v>
      </c>
      <c r="BR117" s="3691"/>
      <c r="BS117" s="3615"/>
      <c r="BT117" s="3648"/>
      <c r="BU117" s="3615"/>
      <c r="BV117" s="3648"/>
      <c r="BW117" s="3675"/>
      <c r="BX117" s="3690">
        <v>0</v>
      </c>
      <c r="BY117" s="3690">
        <v>0</v>
      </c>
      <c r="BZ117" s="3690"/>
      <c r="CA117" s="3690"/>
      <c r="CB117" s="3690"/>
      <c r="CC117" s="3690"/>
      <c r="CD117" s="3690"/>
      <c r="CE117" s="3618"/>
      <c r="CF117" s="3618"/>
      <c r="CG117" s="3618"/>
      <c r="CH117" s="3618"/>
      <c r="CI117" s="3618"/>
      <c r="CJ117" s="3618"/>
      <c r="CK117" s="3694"/>
      <c r="CL117" s="3695"/>
      <c r="CM117" s="3694"/>
      <c r="CN117" s="3694"/>
      <c r="CO117" s="3696"/>
      <c r="CP117" s="3694"/>
      <c r="CQ117" s="3694"/>
      <c r="CR117" s="3694"/>
      <c r="CS117" s="3697"/>
      <c r="CT117" s="3697"/>
      <c r="CU117" s="3698"/>
      <c r="CV117" s="3698"/>
      <c r="CW117" s="3698"/>
      <c r="CX117" s="3699" t="s">
        <v>5932</v>
      </c>
      <c r="CY117" s="3648"/>
      <c r="CZ117" s="3648"/>
      <c r="DA117" s="3648"/>
      <c r="DB117" s="3698"/>
      <c r="DC117" s="3700"/>
      <c r="DD117" s="3701"/>
    </row>
    <row r="118" spans="1:111" ht="20.100000000000001" customHeight="1">
      <c r="A118" s="3675">
        <v>677</v>
      </c>
      <c r="B118" s="3675" t="s">
        <v>5638</v>
      </c>
      <c r="C118" s="3602" t="s">
        <v>5639</v>
      </c>
      <c r="D118" s="3615">
        <v>6</v>
      </c>
      <c r="E118" s="3615"/>
      <c r="F118" s="3676"/>
      <c r="G118" s="3677" t="s">
        <v>5933</v>
      </c>
      <c r="H118" s="3677" t="s">
        <v>5933</v>
      </c>
      <c r="I118" s="3678" t="s">
        <v>5641</v>
      </c>
      <c r="J118" s="3618"/>
      <c r="K118" s="3618"/>
      <c r="L118" s="3615"/>
      <c r="M118" s="3618">
        <v>0</v>
      </c>
      <c r="N118" s="3618"/>
      <c r="O118" s="3618"/>
      <c r="P118" s="3618"/>
      <c r="Q118" s="3679"/>
      <c r="R118" s="3680">
        <v>9.85</v>
      </c>
      <c r="S118" s="3681">
        <v>28600</v>
      </c>
      <c r="T118" s="3680">
        <v>6.08</v>
      </c>
      <c r="U118" s="3681">
        <v>46333.881578947403</v>
      </c>
      <c r="V118" s="3680">
        <v>281710</v>
      </c>
      <c r="W118" s="3680"/>
      <c r="X118" s="3775">
        <v>9.86</v>
      </c>
      <c r="Y118" s="3683">
        <v>28600</v>
      </c>
      <c r="Z118" s="3684" t="s">
        <v>5934</v>
      </c>
      <c r="AA118" s="3683">
        <v>46380.92</v>
      </c>
      <c r="AB118" s="3684">
        <v>281996</v>
      </c>
      <c r="AC118" s="3648"/>
      <c r="AD118" s="3648"/>
      <c r="AE118" s="3648"/>
      <c r="AF118" s="3648"/>
      <c r="AG118" s="3648"/>
      <c r="AH118" s="3648"/>
      <c r="AI118" s="3648"/>
      <c r="AJ118" s="3675">
        <v>0</v>
      </c>
      <c r="AK118" s="3685">
        <v>0</v>
      </c>
      <c r="AL118" s="3686"/>
      <c r="AM118" s="3687">
        <v>0</v>
      </c>
      <c r="AN118" s="3688">
        <v>0</v>
      </c>
      <c r="AO118" s="3688">
        <v>0</v>
      </c>
      <c r="AP118" s="3687">
        <v>0</v>
      </c>
      <c r="AQ118" s="3618"/>
      <c r="AR118" s="3689">
        <v>0</v>
      </c>
      <c r="AS118" s="3689" t="s">
        <v>4886</v>
      </c>
      <c r="AT118" s="3675"/>
      <c r="AU118" s="3690"/>
      <c r="AV118" s="3691"/>
      <c r="AW118" s="3690"/>
      <c r="AX118" s="3691"/>
      <c r="AY118" s="3690"/>
      <c r="AZ118" s="3691"/>
      <c r="BA118" s="3675"/>
      <c r="BB118" s="3691"/>
      <c r="BC118" s="3675"/>
      <c r="BD118" s="3691"/>
      <c r="BE118" s="3675"/>
      <c r="BF118" s="3691"/>
      <c r="BG118" s="3675"/>
      <c r="BH118" s="3675"/>
      <c r="BI118" s="3675"/>
      <c r="BJ118" s="3675"/>
      <c r="BK118" s="3675"/>
      <c r="BL118" s="3648"/>
      <c r="BM118" s="3675"/>
      <c r="BN118" s="3648"/>
      <c r="BO118" s="3692" t="s">
        <v>4886</v>
      </c>
      <c r="BP118" s="3693" t="s">
        <v>4886</v>
      </c>
      <c r="BQ118" s="3611">
        <v>0</v>
      </c>
      <c r="BR118" s="3691"/>
      <c r="BS118" s="3615"/>
      <c r="BT118" s="3648"/>
      <c r="BU118" s="3615"/>
      <c r="BV118" s="3648"/>
      <c r="BW118" s="3675"/>
      <c r="BX118" s="3690">
        <v>0</v>
      </c>
      <c r="BY118" s="3690">
        <v>0</v>
      </c>
      <c r="BZ118" s="3690"/>
      <c r="CA118" s="3690"/>
      <c r="CB118" s="3690"/>
      <c r="CC118" s="3690"/>
      <c r="CD118" s="3690"/>
      <c r="CE118" s="3618"/>
      <c r="CF118" s="3618"/>
      <c r="CG118" s="3618"/>
      <c r="CH118" s="3618"/>
      <c r="CI118" s="3618"/>
      <c r="CJ118" s="3618"/>
      <c r="CK118" s="3694"/>
      <c r="CL118" s="3695"/>
      <c r="CM118" s="3694"/>
      <c r="CN118" s="3694"/>
      <c r="CO118" s="3696"/>
      <c r="CP118" s="3694"/>
      <c r="CQ118" s="3694"/>
      <c r="CR118" s="3694"/>
      <c r="CS118" s="3697"/>
      <c r="CT118" s="3697"/>
      <c r="CU118" s="3698"/>
      <c r="CV118" s="3698"/>
      <c r="CW118" s="3698"/>
      <c r="CX118" s="3699" t="s">
        <v>5935</v>
      </c>
      <c r="CY118" s="3648"/>
      <c r="CZ118" s="3648"/>
      <c r="DA118" s="3648"/>
      <c r="DB118" s="3698"/>
      <c r="DC118" s="3700"/>
      <c r="DD118" s="3701"/>
    </row>
    <row r="119" spans="1:111" ht="20.100000000000001" customHeight="1">
      <c r="A119" s="3675">
        <v>680</v>
      </c>
      <c r="B119" s="3675" t="s">
        <v>5638</v>
      </c>
      <c r="C119" s="3602" t="s">
        <v>5639</v>
      </c>
      <c r="D119" s="3615">
        <v>6</v>
      </c>
      <c r="E119" s="3615"/>
      <c r="F119" s="3676"/>
      <c r="G119" s="3677" t="s">
        <v>5936</v>
      </c>
      <c r="H119" s="3677" t="s">
        <v>5936</v>
      </c>
      <c r="I119" s="3678" t="s">
        <v>5641</v>
      </c>
      <c r="J119" s="3618"/>
      <c r="K119" s="3618"/>
      <c r="L119" s="3615"/>
      <c r="M119" s="3618"/>
      <c r="N119" s="3618"/>
      <c r="O119" s="3618"/>
      <c r="P119" s="3618"/>
      <c r="Q119" s="3679"/>
      <c r="R119" s="3680">
        <v>9.48</v>
      </c>
      <c r="S119" s="3681">
        <v>17433.517644009102</v>
      </c>
      <c r="T119" s="3680">
        <v>5.85</v>
      </c>
      <c r="U119" s="3681">
        <v>28251.282051282102</v>
      </c>
      <c r="V119" s="3680">
        <v>165270</v>
      </c>
      <c r="W119" s="3680">
        <v>161000</v>
      </c>
      <c r="X119" s="3775">
        <v>9.49</v>
      </c>
      <c r="Y119" s="3683">
        <v>17433.517644009102</v>
      </c>
      <c r="Z119" s="3684" t="s">
        <v>5642</v>
      </c>
      <c r="AA119" s="3683">
        <v>28281.03</v>
      </c>
      <c r="AB119" s="3684">
        <v>165444</v>
      </c>
      <c r="AC119" s="3648"/>
      <c r="AD119" s="3648"/>
      <c r="AE119" s="3648"/>
      <c r="AF119" s="3648"/>
      <c r="AG119" s="3648"/>
      <c r="AH119" s="3648"/>
      <c r="AI119" s="3648"/>
      <c r="AJ119" s="3675">
        <v>0</v>
      </c>
      <c r="AK119" s="3685">
        <v>0</v>
      </c>
      <c r="AL119" s="3686"/>
      <c r="AM119" s="3687">
        <v>0</v>
      </c>
      <c r="AN119" s="3688">
        <v>0</v>
      </c>
      <c r="AO119" s="3688">
        <v>0</v>
      </c>
      <c r="AP119" s="3687">
        <v>0</v>
      </c>
      <c r="AQ119" s="3618"/>
      <c r="AR119" s="3689">
        <v>0</v>
      </c>
      <c r="AS119" s="3689" t="s">
        <v>4886</v>
      </c>
      <c r="AT119" s="3675"/>
      <c r="AU119" s="3690"/>
      <c r="AV119" s="3691"/>
      <c r="AW119" s="3690"/>
      <c r="AX119" s="3691"/>
      <c r="AY119" s="3690"/>
      <c r="AZ119" s="3691"/>
      <c r="BA119" s="3675"/>
      <c r="BB119" s="3691"/>
      <c r="BC119" s="3675"/>
      <c r="BD119" s="3691"/>
      <c r="BE119" s="3675"/>
      <c r="BF119" s="3691"/>
      <c r="BG119" s="3675"/>
      <c r="BH119" s="3675"/>
      <c r="BI119" s="3675"/>
      <c r="BJ119" s="3675"/>
      <c r="BK119" s="3675"/>
      <c r="BL119" s="3648"/>
      <c r="BM119" s="3675"/>
      <c r="BN119" s="3648"/>
      <c r="BO119" s="3692" t="s">
        <v>4886</v>
      </c>
      <c r="BP119" s="3693" t="s">
        <v>4886</v>
      </c>
      <c r="BQ119" s="3611">
        <v>0</v>
      </c>
      <c r="BR119" s="3691"/>
      <c r="BS119" s="3615"/>
      <c r="BT119" s="3648"/>
      <c r="BU119" s="3615"/>
      <c r="BV119" s="3648"/>
      <c r="BW119" s="3675"/>
      <c r="BX119" s="3690">
        <v>0</v>
      </c>
      <c r="BY119" s="3690">
        <v>0</v>
      </c>
      <c r="BZ119" s="3690"/>
      <c r="CA119" s="3690"/>
      <c r="CB119" s="3690"/>
      <c r="CC119" s="3690"/>
      <c r="CD119" s="3690"/>
      <c r="CE119" s="3618"/>
      <c r="CF119" s="3618"/>
      <c r="CG119" s="3618"/>
      <c r="CH119" s="3618"/>
      <c r="CI119" s="3618"/>
      <c r="CJ119" s="3618"/>
      <c r="CK119" s="3694"/>
      <c r="CL119" s="3695"/>
      <c r="CM119" s="3694"/>
      <c r="CN119" s="3694"/>
      <c r="CO119" s="3696"/>
      <c r="CP119" s="3694"/>
      <c r="CQ119" s="3694"/>
      <c r="CR119" s="3694"/>
      <c r="CS119" s="3697"/>
      <c r="CT119" s="3697"/>
      <c r="CU119" s="3698"/>
      <c r="CV119" s="3698"/>
      <c r="CW119" s="3698"/>
      <c r="CX119" s="3699" t="s">
        <v>5937</v>
      </c>
      <c r="CY119" s="3648"/>
      <c r="CZ119" s="3648"/>
      <c r="DA119" s="3648"/>
      <c r="DB119" s="3698"/>
      <c r="DC119" s="3700"/>
      <c r="DD119" s="3701"/>
      <c r="DG119" s="3703"/>
    </row>
    <row r="120" spans="1:111" ht="20.100000000000001" customHeight="1">
      <c r="A120" s="3675">
        <v>683</v>
      </c>
      <c r="B120" s="3675" t="s">
        <v>5638</v>
      </c>
      <c r="C120" s="3602" t="s">
        <v>5639</v>
      </c>
      <c r="D120" s="3615">
        <v>6</v>
      </c>
      <c r="E120" s="3615"/>
      <c r="F120" s="3676"/>
      <c r="G120" s="3677" t="s">
        <v>5938</v>
      </c>
      <c r="H120" s="3677" t="s">
        <v>5938</v>
      </c>
      <c r="I120" s="3678" t="s">
        <v>5641</v>
      </c>
      <c r="J120" s="3618"/>
      <c r="K120" s="3618"/>
      <c r="L120" s="3615"/>
      <c r="M120" s="3618">
        <v>0</v>
      </c>
      <c r="N120" s="3618"/>
      <c r="O120" s="3618"/>
      <c r="P120" s="3618"/>
      <c r="Q120" s="3679"/>
      <c r="R120" s="3680">
        <v>20.2</v>
      </c>
      <c r="S120" s="3681">
        <v>17433.517644009102</v>
      </c>
      <c r="T120" s="3680">
        <v>12.47</v>
      </c>
      <c r="U120" s="3681">
        <v>28240.336808339998</v>
      </c>
      <c r="V120" s="3680">
        <v>352157</v>
      </c>
      <c r="W120" s="3680">
        <v>342000</v>
      </c>
      <c r="X120" s="3775">
        <v>20.22</v>
      </c>
      <c r="Y120" s="3683">
        <v>17433.517644009102</v>
      </c>
      <c r="Z120" s="3684" t="s">
        <v>5859</v>
      </c>
      <c r="AA120" s="3683">
        <v>28268.32</v>
      </c>
      <c r="AB120" s="3684">
        <v>352506</v>
      </c>
      <c r="AC120" s="3648"/>
      <c r="AD120" s="3648"/>
      <c r="AE120" s="3648"/>
      <c r="AF120" s="3648"/>
      <c r="AG120" s="3648"/>
      <c r="AH120" s="3648"/>
      <c r="AI120" s="3648"/>
      <c r="AJ120" s="3675">
        <v>0</v>
      </c>
      <c r="AK120" s="3685">
        <v>0</v>
      </c>
      <c r="AL120" s="3686"/>
      <c r="AM120" s="3687">
        <v>0</v>
      </c>
      <c r="AN120" s="3688">
        <v>0</v>
      </c>
      <c r="AO120" s="3688">
        <v>0</v>
      </c>
      <c r="AP120" s="3687">
        <v>0</v>
      </c>
      <c r="AQ120" s="3618"/>
      <c r="AR120" s="3689">
        <v>0</v>
      </c>
      <c r="AS120" s="3689" t="s">
        <v>4886</v>
      </c>
      <c r="AT120" s="3675"/>
      <c r="AU120" s="3690"/>
      <c r="AV120" s="3691"/>
      <c r="AW120" s="3690"/>
      <c r="AX120" s="3691"/>
      <c r="AY120" s="3690"/>
      <c r="AZ120" s="3691"/>
      <c r="BA120" s="3675"/>
      <c r="BB120" s="3691"/>
      <c r="BC120" s="3675"/>
      <c r="BD120" s="3691"/>
      <c r="BE120" s="3675"/>
      <c r="BF120" s="3691"/>
      <c r="BG120" s="3675"/>
      <c r="BH120" s="3675"/>
      <c r="BI120" s="3675"/>
      <c r="BJ120" s="3675"/>
      <c r="BK120" s="3675"/>
      <c r="BL120" s="3648"/>
      <c r="BM120" s="3675"/>
      <c r="BN120" s="3648"/>
      <c r="BO120" s="3692" t="s">
        <v>4886</v>
      </c>
      <c r="BP120" s="3693" t="s">
        <v>4886</v>
      </c>
      <c r="BQ120" s="3611">
        <v>0</v>
      </c>
      <c r="BR120" s="3691"/>
      <c r="BS120" s="3615"/>
      <c r="BT120" s="3648"/>
      <c r="BU120" s="3615"/>
      <c r="BV120" s="3648"/>
      <c r="BW120" s="3675"/>
      <c r="BX120" s="3690">
        <v>0</v>
      </c>
      <c r="BY120" s="3690">
        <v>0</v>
      </c>
      <c r="BZ120" s="3690"/>
      <c r="CA120" s="3690"/>
      <c r="CB120" s="3690"/>
      <c r="CC120" s="3690"/>
      <c r="CD120" s="3690"/>
      <c r="CE120" s="3618"/>
      <c r="CF120" s="3618"/>
      <c r="CG120" s="3618"/>
      <c r="CH120" s="3618"/>
      <c r="CI120" s="3618"/>
      <c r="CJ120" s="3618"/>
      <c r="CK120" s="3694"/>
      <c r="CL120" s="3695"/>
      <c r="CM120" s="3694"/>
      <c r="CN120" s="3694"/>
      <c r="CO120" s="3696"/>
      <c r="CP120" s="3694"/>
      <c r="CQ120" s="3694"/>
      <c r="CR120" s="3694"/>
      <c r="CS120" s="3697"/>
      <c r="CT120" s="3697"/>
      <c r="CU120" s="3698"/>
      <c r="CV120" s="3698"/>
      <c r="CW120" s="3698"/>
      <c r="CX120" s="3699" t="s">
        <v>5939</v>
      </c>
      <c r="CY120" s="3648"/>
      <c r="CZ120" s="3648"/>
      <c r="DA120" s="3648"/>
      <c r="DB120" s="3698"/>
      <c r="DC120" s="3700"/>
      <c r="DD120" s="3701"/>
    </row>
    <row r="121" spans="1:111" ht="20.100000000000001" customHeight="1">
      <c r="A121" s="3675">
        <v>684</v>
      </c>
      <c r="B121" s="3675" t="s">
        <v>5638</v>
      </c>
      <c r="C121" s="3602" t="s">
        <v>5639</v>
      </c>
      <c r="D121" s="3615">
        <v>6</v>
      </c>
      <c r="E121" s="3615"/>
      <c r="F121" s="3676"/>
      <c r="G121" s="3677" t="s">
        <v>5940</v>
      </c>
      <c r="H121" s="3677" t="s">
        <v>5940</v>
      </c>
      <c r="I121" s="3678" t="s">
        <v>5641</v>
      </c>
      <c r="J121" s="3618"/>
      <c r="K121" s="3618"/>
      <c r="L121" s="3615"/>
      <c r="M121" s="3618">
        <v>0</v>
      </c>
      <c r="N121" s="3618"/>
      <c r="O121" s="3618"/>
      <c r="P121" s="3618"/>
      <c r="Q121" s="3679"/>
      <c r="R121" s="3680">
        <v>19.28</v>
      </c>
      <c r="S121" s="3681">
        <v>17433.517644009102</v>
      </c>
      <c r="T121" s="3680">
        <v>11.9</v>
      </c>
      <c r="U121" s="3681">
        <v>28245.210084033599</v>
      </c>
      <c r="V121" s="3680">
        <v>336118</v>
      </c>
      <c r="W121" s="3680">
        <v>327000</v>
      </c>
      <c r="X121" s="3775">
        <v>19.3</v>
      </c>
      <c r="Y121" s="3683">
        <v>17433.517644009102</v>
      </c>
      <c r="Z121" s="3684" t="s">
        <v>5756</v>
      </c>
      <c r="AA121" s="3683">
        <v>28274.54</v>
      </c>
      <c r="AB121" s="3684">
        <v>336467</v>
      </c>
      <c r="AC121" s="3648"/>
      <c r="AD121" s="3648"/>
      <c r="AE121" s="3648"/>
      <c r="AF121" s="3648"/>
      <c r="AG121" s="3648"/>
      <c r="AH121" s="3648"/>
      <c r="AI121" s="3648"/>
      <c r="AJ121" s="3675">
        <v>0</v>
      </c>
      <c r="AK121" s="3685">
        <v>0</v>
      </c>
      <c r="AL121" s="3686"/>
      <c r="AM121" s="3687">
        <v>0</v>
      </c>
      <c r="AN121" s="3688">
        <v>0</v>
      </c>
      <c r="AO121" s="3688">
        <v>0</v>
      </c>
      <c r="AP121" s="3687">
        <v>0</v>
      </c>
      <c r="AQ121" s="3618"/>
      <c r="AR121" s="3689">
        <v>0</v>
      </c>
      <c r="AS121" s="3689" t="s">
        <v>4886</v>
      </c>
      <c r="AT121" s="3675"/>
      <c r="AU121" s="3690"/>
      <c r="AV121" s="3691"/>
      <c r="AW121" s="3690"/>
      <c r="AX121" s="3691"/>
      <c r="AY121" s="3690"/>
      <c r="AZ121" s="3691"/>
      <c r="BA121" s="3675"/>
      <c r="BB121" s="3691"/>
      <c r="BC121" s="3675"/>
      <c r="BD121" s="3691"/>
      <c r="BE121" s="3675"/>
      <c r="BF121" s="3691"/>
      <c r="BG121" s="3675"/>
      <c r="BH121" s="3675"/>
      <c r="BI121" s="3675"/>
      <c r="BJ121" s="3675"/>
      <c r="BK121" s="3675"/>
      <c r="BL121" s="3648"/>
      <c r="BM121" s="3675"/>
      <c r="BN121" s="3648"/>
      <c r="BO121" s="3692" t="s">
        <v>4886</v>
      </c>
      <c r="BP121" s="3693" t="s">
        <v>4886</v>
      </c>
      <c r="BQ121" s="3611">
        <v>0</v>
      </c>
      <c r="BR121" s="3691"/>
      <c r="BS121" s="3615"/>
      <c r="BT121" s="3648"/>
      <c r="BU121" s="3615"/>
      <c r="BV121" s="3648"/>
      <c r="BW121" s="3675"/>
      <c r="BX121" s="3690">
        <v>0</v>
      </c>
      <c r="BY121" s="3690">
        <v>0</v>
      </c>
      <c r="BZ121" s="3690"/>
      <c r="CA121" s="3690"/>
      <c r="CB121" s="3690"/>
      <c r="CC121" s="3690"/>
      <c r="CD121" s="3690"/>
      <c r="CE121" s="3618"/>
      <c r="CF121" s="3618"/>
      <c r="CG121" s="3618"/>
      <c r="CH121" s="3618"/>
      <c r="CI121" s="3618"/>
      <c r="CJ121" s="3618"/>
      <c r="CK121" s="3694"/>
      <c r="CL121" s="3695"/>
      <c r="CM121" s="3694"/>
      <c r="CN121" s="3694"/>
      <c r="CO121" s="3696"/>
      <c r="CP121" s="3694"/>
      <c r="CQ121" s="3694"/>
      <c r="CR121" s="3694"/>
      <c r="CS121" s="3697"/>
      <c r="CT121" s="3697"/>
      <c r="CU121" s="3698"/>
      <c r="CV121" s="3698"/>
      <c r="CW121" s="3698"/>
      <c r="CX121" s="3699" t="s">
        <v>5941</v>
      </c>
      <c r="CY121" s="3648"/>
      <c r="CZ121" s="3648"/>
      <c r="DA121" s="3648"/>
      <c r="DB121" s="3698"/>
      <c r="DC121" s="3700"/>
      <c r="DD121" s="3701"/>
    </row>
    <row r="122" spans="1:111" ht="20.100000000000001" customHeight="1">
      <c r="A122" s="3675">
        <v>686</v>
      </c>
      <c r="B122" s="3675" t="s">
        <v>5638</v>
      </c>
      <c r="C122" s="3602" t="s">
        <v>5639</v>
      </c>
      <c r="D122" s="3615">
        <v>6</v>
      </c>
      <c r="E122" s="3615"/>
      <c r="F122" s="3676"/>
      <c r="G122" s="3677" t="s">
        <v>5942</v>
      </c>
      <c r="H122" s="3677" t="s">
        <v>5942</v>
      </c>
      <c r="I122" s="3678" t="s">
        <v>5641</v>
      </c>
      <c r="J122" s="3618"/>
      <c r="K122" s="3618"/>
      <c r="L122" s="3615"/>
      <c r="M122" s="3618">
        <v>0</v>
      </c>
      <c r="N122" s="3618"/>
      <c r="O122" s="3618"/>
      <c r="P122" s="3618"/>
      <c r="Q122" s="3679"/>
      <c r="R122" s="3680">
        <v>17.87</v>
      </c>
      <c r="S122" s="3681">
        <v>17433.517644009102</v>
      </c>
      <c r="T122" s="3680">
        <v>11.03</v>
      </c>
      <c r="U122" s="3681">
        <v>28244.514959202199</v>
      </c>
      <c r="V122" s="3680">
        <v>311537</v>
      </c>
      <c r="W122" s="3680">
        <v>303000</v>
      </c>
      <c r="X122" s="3775">
        <v>17.89</v>
      </c>
      <c r="Y122" s="3683">
        <v>17433.517644009102</v>
      </c>
      <c r="Z122" s="3684" t="s">
        <v>5849</v>
      </c>
      <c r="AA122" s="3683">
        <v>28276.16</v>
      </c>
      <c r="AB122" s="3684">
        <v>311886</v>
      </c>
      <c r="AC122" s="3648"/>
      <c r="AD122" s="3648"/>
      <c r="AE122" s="3648"/>
      <c r="AF122" s="3648"/>
      <c r="AG122" s="3648"/>
      <c r="AH122" s="3648"/>
      <c r="AI122" s="3648"/>
      <c r="AJ122" s="3675">
        <v>0</v>
      </c>
      <c r="AK122" s="3685">
        <v>0</v>
      </c>
      <c r="AL122" s="3686"/>
      <c r="AM122" s="3687">
        <v>0</v>
      </c>
      <c r="AN122" s="3688">
        <v>0</v>
      </c>
      <c r="AO122" s="3688">
        <v>0</v>
      </c>
      <c r="AP122" s="3687">
        <v>0</v>
      </c>
      <c r="AQ122" s="3618"/>
      <c r="AR122" s="3689">
        <v>0</v>
      </c>
      <c r="AS122" s="3689" t="s">
        <v>4886</v>
      </c>
      <c r="AT122" s="3675"/>
      <c r="AU122" s="3690"/>
      <c r="AV122" s="3691"/>
      <c r="AW122" s="3690"/>
      <c r="AX122" s="3691"/>
      <c r="AY122" s="3690"/>
      <c r="AZ122" s="3691"/>
      <c r="BA122" s="3675"/>
      <c r="BB122" s="3691"/>
      <c r="BC122" s="3675"/>
      <c r="BD122" s="3691"/>
      <c r="BE122" s="3675"/>
      <c r="BF122" s="3691"/>
      <c r="BG122" s="3675"/>
      <c r="BH122" s="3675"/>
      <c r="BI122" s="3675"/>
      <c r="BJ122" s="3675"/>
      <c r="BK122" s="3675"/>
      <c r="BL122" s="3648"/>
      <c r="BM122" s="3675"/>
      <c r="BN122" s="3648"/>
      <c r="BO122" s="3692" t="s">
        <v>4886</v>
      </c>
      <c r="BP122" s="3693" t="s">
        <v>4886</v>
      </c>
      <c r="BQ122" s="3611">
        <v>0</v>
      </c>
      <c r="BR122" s="3691"/>
      <c r="BS122" s="3615"/>
      <c r="BT122" s="3648"/>
      <c r="BU122" s="3615"/>
      <c r="BV122" s="3648"/>
      <c r="BW122" s="3675"/>
      <c r="BX122" s="3690">
        <v>0</v>
      </c>
      <c r="BY122" s="3690">
        <v>0</v>
      </c>
      <c r="BZ122" s="3690"/>
      <c r="CA122" s="3690"/>
      <c r="CB122" s="3690"/>
      <c r="CC122" s="3690"/>
      <c r="CD122" s="3690"/>
      <c r="CE122" s="3618"/>
      <c r="CF122" s="3618"/>
      <c r="CG122" s="3618"/>
      <c r="CH122" s="3618"/>
      <c r="CI122" s="3618"/>
      <c r="CJ122" s="3618"/>
      <c r="CK122" s="3694"/>
      <c r="CL122" s="3695"/>
      <c r="CM122" s="3694"/>
      <c r="CN122" s="3694"/>
      <c r="CO122" s="3696"/>
      <c r="CP122" s="3694"/>
      <c r="CQ122" s="3694"/>
      <c r="CR122" s="3694"/>
      <c r="CS122" s="3697"/>
      <c r="CT122" s="3697"/>
      <c r="CU122" s="3698"/>
      <c r="CV122" s="3698"/>
      <c r="CW122" s="3698"/>
      <c r="CX122" s="3699" t="s">
        <v>5943</v>
      </c>
      <c r="CY122" s="3648"/>
      <c r="CZ122" s="3648"/>
      <c r="DA122" s="3648"/>
      <c r="DB122" s="3698"/>
      <c r="DC122" s="3700"/>
      <c r="DD122" s="3701"/>
    </row>
    <row r="123" spans="1:111" ht="20.100000000000001" customHeight="1">
      <c r="A123" s="3675">
        <v>687</v>
      </c>
      <c r="B123" s="3675" t="s">
        <v>5638</v>
      </c>
      <c r="C123" s="3602" t="s">
        <v>5639</v>
      </c>
      <c r="D123" s="3615">
        <v>6</v>
      </c>
      <c r="E123" s="3615"/>
      <c r="F123" s="3676"/>
      <c r="G123" s="3677" t="s">
        <v>5944</v>
      </c>
      <c r="H123" s="3677" t="s">
        <v>5944</v>
      </c>
      <c r="I123" s="3678" t="s">
        <v>5641</v>
      </c>
      <c r="J123" s="3618"/>
      <c r="K123" s="3618"/>
      <c r="L123" s="3615"/>
      <c r="M123" s="3618">
        <v>0</v>
      </c>
      <c r="N123" s="3618"/>
      <c r="O123" s="3618"/>
      <c r="P123" s="3618"/>
      <c r="Q123" s="3679"/>
      <c r="R123" s="3680">
        <v>22.94</v>
      </c>
      <c r="S123" s="3681">
        <v>17433.517644009102</v>
      </c>
      <c r="T123" s="3680">
        <v>14.16</v>
      </c>
      <c r="U123" s="3681">
        <v>28243.290960451999</v>
      </c>
      <c r="V123" s="3680">
        <v>399925</v>
      </c>
      <c r="W123" s="3680">
        <v>388000</v>
      </c>
      <c r="X123" s="3775">
        <v>22.97</v>
      </c>
      <c r="Y123" s="3683">
        <v>17433.517644009102</v>
      </c>
      <c r="Z123" s="3684" t="s">
        <v>5845</v>
      </c>
      <c r="AA123" s="3683">
        <v>28280.23</v>
      </c>
      <c r="AB123" s="3684">
        <v>400448</v>
      </c>
      <c r="AC123" s="3648"/>
      <c r="AD123" s="3648"/>
      <c r="AE123" s="3648"/>
      <c r="AF123" s="3648"/>
      <c r="AG123" s="3648"/>
      <c r="AH123" s="3648"/>
      <c r="AI123" s="3648"/>
      <c r="AJ123" s="3675">
        <v>0</v>
      </c>
      <c r="AK123" s="3685">
        <v>0</v>
      </c>
      <c r="AL123" s="3686"/>
      <c r="AM123" s="3687">
        <v>0</v>
      </c>
      <c r="AN123" s="3688">
        <v>0</v>
      </c>
      <c r="AO123" s="3688">
        <v>0</v>
      </c>
      <c r="AP123" s="3687">
        <v>0</v>
      </c>
      <c r="AQ123" s="3618"/>
      <c r="AR123" s="3689">
        <v>0</v>
      </c>
      <c r="AS123" s="3689" t="s">
        <v>4886</v>
      </c>
      <c r="AT123" s="3675"/>
      <c r="AU123" s="3690"/>
      <c r="AV123" s="3691"/>
      <c r="AW123" s="3690"/>
      <c r="AX123" s="3691"/>
      <c r="AY123" s="3690"/>
      <c r="AZ123" s="3691"/>
      <c r="BA123" s="3675"/>
      <c r="BB123" s="3691"/>
      <c r="BC123" s="3675"/>
      <c r="BD123" s="3691"/>
      <c r="BE123" s="3675"/>
      <c r="BF123" s="3691"/>
      <c r="BG123" s="3675"/>
      <c r="BH123" s="3675"/>
      <c r="BI123" s="3675"/>
      <c r="BJ123" s="3675"/>
      <c r="BK123" s="3675"/>
      <c r="BL123" s="3648"/>
      <c r="BM123" s="3675"/>
      <c r="BN123" s="3648"/>
      <c r="BO123" s="3692" t="s">
        <v>4886</v>
      </c>
      <c r="BP123" s="3693" t="s">
        <v>4886</v>
      </c>
      <c r="BQ123" s="3611">
        <v>0</v>
      </c>
      <c r="BR123" s="3691"/>
      <c r="BS123" s="3615"/>
      <c r="BT123" s="3648"/>
      <c r="BU123" s="3615"/>
      <c r="BV123" s="3648"/>
      <c r="BW123" s="3675"/>
      <c r="BX123" s="3690">
        <v>0</v>
      </c>
      <c r="BY123" s="3690">
        <v>0</v>
      </c>
      <c r="BZ123" s="3690"/>
      <c r="CA123" s="3690"/>
      <c r="CB123" s="3690"/>
      <c r="CC123" s="3690"/>
      <c r="CD123" s="3690"/>
      <c r="CE123" s="3618"/>
      <c r="CF123" s="3618"/>
      <c r="CG123" s="3618"/>
      <c r="CH123" s="3618"/>
      <c r="CI123" s="3618"/>
      <c r="CJ123" s="3618"/>
      <c r="CK123" s="3694"/>
      <c r="CL123" s="3695"/>
      <c r="CM123" s="3694"/>
      <c r="CN123" s="3694"/>
      <c r="CO123" s="3696"/>
      <c r="CP123" s="3694"/>
      <c r="CQ123" s="3694"/>
      <c r="CR123" s="3694"/>
      <c r="CS123" s="3697"/>
      <c r="CT123" s="3697"/>
      <c r="CU123" s="3698"/>
      <c r="CV123" s="3698"/>
      <c r="CW123" s="3698"/>
      <c r="CX123" s="3699" t="s">
        <v>5945</v>
      </c>
      <c r="CY123" s="3648"/>
      <c r="CZ123" s="3648"/>
      <c r="DA123" s="3648"/>
      <c r="DB123" s="3698"/>
      <c r="DC123" s="3700"/>
      <c r="DD123" s="3701"/>
    </row>
    <row r="124" spans="1:111" ht="20.100000000000001" customHeight="1">
      <c r="A124" s="3675">
        <v>688</v>
      </c>
      <c r="B124" s="3675" t="s">
        <v>5638</v>
      </c>
      <c r="C124" s="3602" t="s">
        <v>5639</v>
      </c>
      <c r="D124" s="3615">
        <v>6</v>
      </c>
      <c r="E124" s="3615"/>
      <c r="F124" s="3676"/>
      <c r="G124" s="3677" t="s">
        <v>5946</v>
      </c>
      <c r="H124" s="3677" t="s">
        <v>5946</v>
      </c>
      <c r="I124" s="3678" t="s">
        <v>5641</v>
      </c>
      <c r="J124" s="3618"/>
      <c r="K124" s="3618"/>
      <c r="L124" s="3615"/>
      <c r="M124" s="3618">
        <v>0</v>
      </c>
      <c r="N124" s="3618"/>
      <c r="O124" s="3618"/>
      <c r="P124" s="3618"/>
      <c r="Q124" s="3679"/>
      <c r="R124" s="3680">
        <v>19.28</v>
      </c>
      <c r="S124" s="3681">
        <v>17433.517644009102</v>
      </c>
      <c r="T124" s="3680">
        <v>11.9</v>
      </c>
      <c r="U124" s="3681">
        <v>28245.210084033599</v>
      </c>
      <c r="V124" s="3680">
        <v>336118</v>
      </c>
      <c r="W124" s="3680">
        <v>327000</v>
      </c>
      <c r="X124" s="3775">
        <v>19.3</v>
      </c>
      <c r="Y124" s="3683">
        <v>17433.517644009102</v>
      </c>
      <c r="Z124" s="3684" t="s">
        <v>5756</v>
      </c>
      <c r="AA124" s="3683">
        <v>28274.54</v>
      </c>
      <c r="AB124" s="3684">
        <v>336467</v>
      </c>
      <c r="AC124" s="3648"/>
      <c r="AD124" s="3648"/>
      <c r="AE124" s="3648"/>
      <c r="AF124" s="3648"/>
      <c r="AG124" s="3648"/>
      <c r="AH124" s="3648"/>
      <c r="AI124" s="3648"/>
      <c r="AJ124" s="3675">
        <v>0</v>
      </c>
      <c r="AK124" s="3685">
        <v>0</v>
      </c>
      <c r="AL124" s="3686"/>
      <c r="AM124" s="3687">
        <v>0</v>
      </c>
      <c r="AN124" s="3688">
        <v>0</v>
      </c>
      <c r="AO124" s="3688">
        <v>0</v>
      </c>
      <c r="AP124" s="3687">
        <v>0</v>
      </c>
      <c r="AQ124" s="3618"/>
      <c r="AR124" s="3689">
        <v>0</v>
      </c>
      <c r="AS124" s="3689" t="s">
        <v>4886</v>
      </c>
      <c r="AT124" s="3675"/>
      <c r="AU124" s="3690"/>
      <c r="AV124" s="3691"/>
      <c r="AW124" s="3690"/>
      <c r="AX124" s="3691"/>
      <c r="AY124" s="3690"/>
      <c r="AZ124" s="3691"/>
      <c r="BA124" s="3675"/>
      <c r="BB124" s="3691"/>
      <c r="BC124" s="3675"/>
      <c r="BD124" s="3691"/>
      <c r="BE124" s="3675"/>
      <c r="BF124" s="3691"/>
      <c r="BG124" s="3675"/>
      <c r="BH124" s="3675"/>
      <c r="BI124" s="3675"/>
      <c r="BJ124" s="3675"/>
      <c r="BK124" s="3675"/>
      <c r="BL124" s="3648"/>
      <c r="BM124" s="3675"/>
      <c r="BN124" s="3648"/>
      <c r="BO124" s="3692" t="s">
        <v>4886</v>
      </c>
      <c r="BP124" s="3693" t="s">
        <v>4886</v>
      </c>
      <c r="BQ124" s="3611">
        <v>0</v>
      </c>
      <c r="BR124" s="3691"/>
      <c r="BS124" s="3615"/>
      <c r="BT124" s="3648"/>
      <c r="BU124" s="3615"/>
      <c r="BV124" s="3648"/>
      <c r="BW124" s="3675"/>
      <c r="BX124" s="3690">
        <v>0</v>
      </c>
      <c r="BY124" s="3690">
        <v>0</v>
      </c>
      <c r="BZ124" s="3690"/>
      <c r="CA124" s="3690"/>
      <c r="CB124" s="3690"/>
      <c r="CC124" s="3690"/>
      <c r="CD124" s="3690"/>
      <c r="CE124" s="3618"/>
      <c r="CF124" s="3618"/>
      <c r="CG124" s="3618"/>
      <c r="CH124" s="3618"/>
      <c r="CI124" s="3618"/>
      <c r="CJ124" s="3618"/>
      <c r="CK124" s="3694"/>
      <c r="CL124" s="3695"/>
      <c r="CM124" s="3694"/>
      <c r="CN124" s="3694"/>
      <c r="CO124" s="3696"/>
      <c r="CP124" s="3694"/>
      <c r="CQ124" s="3694"/>
      <c r="CR124" s="3694"/>
      <c r="CS124" s="3697"/>
      <c r="CT124" s="3697"/>
      <c r="CU124" s="3698"/>
      <c r="CV124" s="3698"/>
      <c r="CW124" s="3698"/>
      <c r="CX124" s="3699" t="s">
        <v>5947</v>
      </c>
      <c r="CY124" s="3648"/>
      <c r="CZ124" s="3648"/>
      <c r="DA124" s="3648"/>
      <c r="DB124" s="3698"/>
      <c r="DC124" s="3700"/>
      <c r="DD124" s="3701"/>
    </row>
    <row r="125" spans="1:111" ht="20.100000000000001" customHeight="1">
      <c r="A125" s="3675">
        <v>689</v>
      </c>
      <c r="B125" s="3675" t="s">
        <v>5638</v>
      </c>
      <c r="C125" s="3602" t="s">
        <v>5639</v>
      </c>
      <c r="D125" s="3615">
        <v>6</v>
      </c>
      <c r="E125" s="3615"/>
      <c r="F125" s="3676"/>
      <c r="G125" s="3677" t="s">
        <v>5948</v>
      </c>
      <c r="H125" s="3677" t="s">
        <v>5948</v>
      </c>
      <c r="I125" s="3678" t="s">
        <v>5641</v>
      </c>
      <c r="J125" s="3618"/>
      <c r="K125" s="3618"/>
      <c r="L125" s="3615"/>
      <c r="M125" s="3618">
        <v>0</v>
      </c>
      <c r="N125" s="3618"/>
      <c r="O125" s="3618"/>
      <c r="P125" s="3618"/>
      <c r="Q125" s="3679"/>
      <c r="R125" s="3680">
        <v>12.88</v>
      </c>
      <c r="S125" s="3681">
        <v>17433.517644009102</v>
      </c>
      <c r="T125" s="3680">
        <v>7.95</v>
      </c>
      <c r="U125" s="3681">
        <v>28244.528301886799</v>
      </c>
      <c r="V125" s="3680">
        <v>224544</v>
      </c>
      <c r="W125" s="3680">
        <v>218000</v>
      </c>
      <c r="X125" s="3775">
        <v>12.89</v>
      </c>
      <c r="Y125" s="3683">
        <v>17433.517644009102</v>
      </c>
      <c r="Z125" s="3684" t="s">
        <v>5838</v>
      </c>
      <c r="AA125" s="3683">
        <v>28266.42</v>
      </c>
      <c r="AB125" s="3684">
        <v>224718</v>
      </c>
      <c r="AC125" s="3648"/>
      <c r="AD125" s="3648"/>
      <c r="AE125" s="3648"/>
      <c r="AF125" s="3648"/>
      <c r="AG125" s="3648"/>
      <c r="AH125" s="3648"/>
      <c r="AI125" s="3648"/>
      <c r="AJ125" s="3675">
        <v>0</v>
      </c>
      <c r="AK125" s="3685">
        <v>0</v>
      </c>
      <c r="AL125" s="3686"/>
      <c r="AM125" s="3687">
        <v>0</v>
      </c>
      <c r="AN125" s="3688">
        <v>0</v>
      </c>
      <c r="AO125" s="3688">
        <v>0</v>
      </c>
      <c r="AP125" s="3687">
        <v>0</v>
      </c>
      <c r="AQ125" s="3618"/>
      <c r="AR125" s="3689">
        <v>0</v>
      </c>
      <c r="AS125" s="3689" t="s">
        <v>4886</v>
      </c>
      <c r="AT125" s="3675"/>
      <c r="AU125" s="3690"/>
      <c r="AV125" s="3691"/>
      <c r="AW125" s="3690"/>
      <c r="AX125" s="3691"/>
      <c r="AY125" s="3690"/>
      <c r="AZ125" s="3691"/>
      <c r="BA125" s="3675"/>
      <c r="BB125" s="3691"/>
      <c r="BC125" s="3675"/>
      <c r="BD125" s="3691"/>
      <c r="BE125" s="3675"/>
      <c r="BF125" s="3691"/>
      <c r="BG125" s="3675"/>
      <c r="BH125" s="3675"/>
      <c r="BI125" s="3675"/>
      <c r="BJ125" s="3675"/>
      <c r="BK125" s="3675"/>
      <c r="BL125" s="3648"/>
      <c r="BM125" s="3675"/>
      <c r="BN125" s="3648"/>
      <c r="BO125" s="3692" t="s">
        <v>4886</v>
      </c>
      <c r="BP125" s="3693" t="s">
        <v>4886</v>
      </c>
      <c r="BQ125" s="3611">
        <v>0</v>
      </c>
      <c r="BR125" s="3691"/>
      <c r="BS125" s="3615"/>
      <c r="BT125" s="3648"/>
      <c r="BU125" s="3615"/>
      <c r="BV125" s="3648"/>
      <c r="BW125" s="3675"/>
      <c r="BX125" s="3690">
        <v>0</v>
      </c>
      <c r="BY125" s="3690">
        <v>0</v>
      </c>
      <c r="BZ125" s="3690"/>
      <c r="CA125" s="3690"/>
      <c r="CB125" s="3690"/>
      <c r="CC125" s="3690"/>
      <c r="CD125" s="3690"/>
      <c r="CE125" s="3618"/>
      <c r="CF125" s="3618"/>
      <c r="CG125" s="3618"/>
      <c r="CH125" s="3618"/>
      <c r="CI125" s="3618"/>
      <c r="CJ125" s="3618"/>
      <c r="CK125" s="3694"/>
      <c r="CL125" s="3695"/>
      <c r="CM125" s="3694"/>
      <c r="CN125" s="3694"/>
      <c r="CO125" s="3696"/>
      <c r="CP125" s="3694"/>
      <c r="CQ125" s="3694"/>
      <c r="CR125" s="3694"/>
      <c r="CS125" s="3697"/>
      <c r="CT125" s="3697"/>
      <c r="CU125" s="3698"/>
      <c r="CV125" s="3698"/>
      <c r="CW125" s="3698"/>
      <c r="CX125" s="3699" t="s">
        <v>5949</v>
      </c>
      <c r="CY125" s="3648"/>
      <c r="CZ125" s="3648"/>
      <c r="DA125" s="3648"/>
      <c r="DB125" s="3698"/>
      <c r="DC125" s="3700"/>
      <c r="DD125" s="3701"/>
    </row>
    <row r="126" spans="1:111" ht="20.100000000000001" customHeight="1">
      <c r="A126" s="3675">
        <v>690</v>
      </c>
      <c r="B126" s="3675" t="s">
        <v>5638</v>
      </c>
      <c r="C126" s="3602" t="s">
        <v>5639</v>
      </c>
      <c r="D126" s="3615">
        <v>6</v>
      </c>
      <c r="E126" s="3615"/>
      <c r="F126" s="3676"/>
      <c r="G126" s="3677" t="s">
        <v>5950</v>
      </c>
      <c r="H126" s="3677" t="s">
        <v>5950</v>
      </c>
      <c r="I126" s="3678" t="s">
        <v>5641</v>
      </c>
      <c r="J126" s="3618"/>
      <c r="K126" s="3618"/>
      <c r="L126" s="3615"/>
      <c r="M126" s="3618">
        <v>0</v>
      </c>
      <c r="N126" s="3618"/>
      <c r="O126" s="3618"/>
      <c r="P126" s="3618"/>
      <c r="Q126" s="3679"/>
      <c r="R126" s="3680">
        <v>19.28</v>
      </c>
      <c r="S126" s="3681">
        <v>17433.517644009102</v>
      </c>
      <c r="T126" s="3680">
        <v>11.9</v>
      </c>
      <c r="U126" s="3681">
        <v>28245.210084033599</v>
      </c>
      <c r="V126" s="3680">
        <v>336118</v>
      </c>
      <c r="W126" s="3680">
        <v>327000</v>
      </c>
      <c r="X126" s="3775">
        <v>19.3</v>
      </c>
      <c r="Y126" s="3683">
        <v>17433.517644009102</v>
      </c>
      <c r="Z126" s="3684" t="s">
        <v>5756</v>
      </c>
      <c r="AA126" s="3683">
        <v>28274.54</v>
      </c>
      <c r="AB126" s="3684">
        <v>336467</v>
      </c>
      <c r="AC126" s="3648"/>
      <c r="AD126" s="3648"/>
      <c r="AE126" s="3648"/>
      <c r="AF126" s="3648"/>
      <c r="AG126" s="3648"/>
      <c r="AH126" s="3648"/>
      <c r="AI126" s="3648"/>
      <c r="AJ126" s="3675">
        <v>0</v>
      </c>
      <c r="AK126" s="3685">
        <v>0</v>
      </c>
      <c r="AL126" s="3686"/>
      <c r="AM126" s="3687">
        <v>0</v>
      </c>
      <c r="AN126" s="3688">
        <v>0</v>
      </c>
      <c r="AO126" s="3688">
        <v>0</v>
      </c>
      <c r="AP126" s="3687">
        <v>0</v>
      </c>
      <c r="AQ126" s="3618"/>
      <c r="AR126" s="3689">
        <v>0</v>
      </c>
      <c r="AS126" s="3689" t="s">
        <v>4886</v>
      </c>
      <c r="AT126" s="3675"/>
      <c r="AU126" s="3690"/>
      <c r="AV126" s="3691"/>
      <c r="AW126" s="3690"/>
      <c r="AX126" s="3691"/>
      <c r="AY126" s="3690"/>
      <c r="AZ126" s="3691"/>
      <c r="BA126" s="3675"/>
      <c r="BB126" s="3691"/>
      <c r="BC126" s="3675"/>
      <c r="BD126" s="3691"/>
      <c r="BE126" s="3675"/>
      <c r="BF126" s="3691"/>
      <c r="BG126" s="3675"/>
      <c r="BH126" s="3675"/>
      <c r="BI126" s="3675"/>
      <c r="BJ126" s="3675"/>
      <c r="BK126" s="3675"/>
      <c r="BL126" s="3648"/>
      <c r="BM126" s="3675"/>
      <c r="BN126" s="3648"/>
      <c r="BO126" s="3692" t="s">
        <v>4886</v>
      </c>
      <c r="BP126" s="3693" t="s">
        <v>4886</v>
      </c>
      <c r="BQ126" s="3611">
        <v>0</v>
      </c>
      <c r="BR126" s="3691"/>
      <c r="BS126" s="3615"/>
      <c r="BT126" s="3648"/>
      <c r="BU126" s="3615"/>
      <c r="BV126" s="3648"/>
      <c r="BW126" s="3675"/>
      <c r="BX126" s="3690">
        <v>0</v>
      </c>
      <c r="BY126" s="3690">
        <v>0</v>
      </c>
      <c r="BZ126" s="3690"/>
      <c r="CA126" s="3690"/>
      <c r="CB126" s="3690"/>
      <c r="CC126" s="3690"/>
      <c r="CD126" s="3690"/>
      <c r="CE126" s="3618"/>
      <c r="CF126" s="3618"/>
      <c r="CG126" s="3618"/>
      <c r="CH126" s="3618"/>
      <c r="CI126" s="3618"/>
      <c r="CJ126" s="3618"/>
      <c r="CK126" s="3694"/>
      <c r="CL126" s="3695"/>
      <c r="CM126" s="3694"/>
      <c r="CN126" s="3694"/>
      <c r="CO126" s="3696"/>
      <c r="CP126" s="3694"/>
      <c r="CQ126" s="3694"/>
      <c r="CR126" s="3694"/>
      <c r="CS126" s="3697"/>
      <c r="CT126" s="3697"/>
      <c r="CU126" s="3698"/>
      <c r="CV126" s="3698"/>
      <c r="CW126" s="3698"/>
      <c r="CX126" s="3699" t="s">
        <v>5951</v>
      </c>
      <c r="CY126" s="3648"/>
      <c r="CZ126" s="3648"/>
      <c r="DA126" s="3648"/>
      <c r="DB126" s="3698"/>
      <c r="DC126" s="3700"/>
      <c r="DD126" s="3701"/>
    </row>
    <row r="127" spans="1:111" ht="20.100000000000001" customHeight="1">
      <c r="A127" s="3675">
        <v>691</v>
      </c>
      <c r="B127" s="3675" t="s">
        <v>5638</v>
      </c>
      <c r="C127" s="3602" t="s">
        <v>5639</v>
      </c>
      <c r="D127" s="3615">
        <v>6</v>
      </c>
      <c r="E127" s="3615"/>
      <c r="F127" s="3676"/>
      <c r="G127" s="3677" t="s">
        <v>5952</v>
      </c>
      <c r="H127" s="3677" t="s">
        <v>5952</v>
      </c>
      <c r="I127" s="3678" t="s">
        <v>5641</v>
      </c>
      <c r="J127" s="3618"/>
      <c r="K127" s="3618"/>
      <c r="L127" s="3615"/>
      <c r="M127" s="3618">
        <v>0</v>
      </c>
      <c r="N127" s="3618"/>
      <c r="O127" s="3618"/>
      <c r="P127" s="3618"/>
      <c r="Q127" s="3679"/>
      <c r="R127" s="3680">
        <v>25.03</v>
      </c>
      <c r="S127" s="3681">
        <v>17433.517644009102</v>
      </c>
      <c r="T127" s="3680">
        <v>15.45</v>
      </c>
      <c r="U127" s="3681">
        <v>28243.430420712</v>
      </c>
      <c r="V127" s="3680">
        <v>436361</v>
      </c>
      <c r="W127" s="3680">
        <v>424000</v>
      </c>
      <c r="X127" s="3775">
        <v>25.06</v>
      </c>
      <c r="Y127" s="3683">
        <v>17433.517644009102</v>
      </c>
      <c r="Z127" s="3684" t="s">
        <v>5831</v>
      </c>
      <c r="AA127" s="3683">
        <v>28277.279999999999</v>
      </c>
      <c r="AB127" s="3684">
        <v>436884</v>
      </c>
      <c r="AC127" s="3648"/>
      <c r="AD127" s="3648"/>
      <c r="AE127" s="3648"/>
      <c r="AF127" s="3648"/>
      <c r="AG127" s="3648"/>
      <c r="AH127" s="3648"/>
      <c r="AI127" s="3648"/>
      <c r="AJ127" s="3675">
        <v>0</v>
      </c>
      <c r="AK127" s="3685">
        <v>0</v>
      </c>
      <c r="AL127" s="3686"/>
      <c r="AM127" s="3687">
        <v>0</v>
      </c>
      <c r="AN127" s="3688">
        <v>0</v>
      </c>
      <c r="AO127" s="3688">
        <v>0</v>
      </c>
      <c r="AP127" s="3687">
        <v>0</v>
      </c>
      <c r="AQ127" s="3618"/>
      <c r="AR127" s="3689">
        <v>0</v>
      </c>
      <c r="AS127" s="3689" t="s">
        <v>4886</v>
      </c>
      <c r="AT127" s="3675"/>
      <c r="AU127" s="3690"/>
      <c r="AV127" s="3691"/>
      <c r="AW127" s="3690"/>
      <c r="AX127" s="3691"/>
      <c r="AY127" s="3690"/>
      <c r="AZ127" s="3691"/>
      <c r="BA127" s="3675"/>
      <c r="BB127" s="3691"/>
      <c r="BC127" s="3675"/>
      <c r="BD127" s="3691"/>
      <c r="BE127" s="3675"/>
      <c r="BF127" s="3691"/>
      <c r="BG127" s="3675"/>
      <c r="BH127" s="3675"/>
      <c r="BI127" s="3675"/>
      <c r="BJ127" s="3675"/>
      <c r="BK127" s="3675"/>
      <c r="BL127" s="3648"/>
      <c r="BM127" s="3675"/>
      <c r="BN127" s="3648"/>
      <c r="BO127" s="3692" t="s">
        <v>4886</v>
      </c>
      <c r="BP127" s="3693" t="s">
        <v>4886</v>
      </c>
      <c r="BQ127" s="3611">
        <v>0</v>
      </c>
      <c r="BR127" s="3691"/>
      <c r="BS127" s="3615"/>
      <c r="BT127" s="3648"/>
      <c r="BU127" s="3615"/>
      <c r="BV127" s="3648"/>
      <c r="BW127" s="3675"/>
      <c r="BX127" s="3690">
        <v>0</v>
      </c>
      <c r="BY127" s="3690">
        <v>0</v>
      </c>
      <c r="BZ127" s="3690"/>
      <c r="CA127" s="3690"/>
      <c r="CB127" s="3690"/>
      <c r="CC127" s="3690"/>
      <c r="CD127" s="3690"/>
      <c r="CE127" s="3618"/>
      <c r="CF127" s="3618"/>
      <c r="CG127" s="3618"/>
      <c r="CH127" s="3618"/>
      <c r="CI127" s="3618"/>
      <c r="CJ127" s="3618"/>
      <c r="CK127" s="3694"/>
      <c r="CL127" s="3695"/>
      <c r="CM127" s="3694"/>
      <c r="CN127" s="3694"/>
      <c r="CO127" s="3696"/>
      <c r="CP127" s="3694"/>
      <c r="CQ127" s="3694"/>
      <c r="CR127" s="3694"/>
      <c r="CS127" s="3697"/>
      <c r="CT127" s="3697"/>
      <c r="CU127" s="3698"/>
      <c r="CV127" s="3698"/>
      <c r="CW127" s="3698"/>
      <c r="CX127" s="3699" t="s">
        <v>5953</v>
      </c>
      <c r="CY127" s="3648"/>
      <c r="CZ127" s="3648"/>
      <c r="DA127" s="3648"/>
      <c r="DB127" s="3698"/>
      <c r="DC127" s="3700"/>
      <c r="DD127" s="3701"/>
    </row>
    <row r="128" spans="1:111" ht="20.100000000000001" customHeight="1">
      <c r="A128" s="3675">
        <v>693</v>
      </c>
      <c r="B128" s="3675" t="s">
        <v>5638</v>
      </c>
      <c r="C128" s="3602" t="s">
        <v>5639</v>
      </c>
      <c r="D128" s="3615">
        <v>6</v>
      </c>
      <c r="E128" s="3615"/>
      <c r="F128" s="3676"/>
      <c r="G128" s="3677" t="s">
        <v>5954</v>
      </c>
      <c r="H128" s="3677" t="s">
        <v>5954</v>
      </c>
      <c r="I128" s="3678" t="s">
        <v>5641</v>
      </c>
      <c r="J128" s="3618"/>
      <c r="K128" s="3618"/>
      <c r="L128" s="3615"/>
      <c r="M128" s="3618">
        <v>0</v>
      </c>
      <c r="N128" s="3618"/>
      <c r="O128" s="3618"/>
      <c r="P128" s="3618"/>
      <c r="Q128" s="3679"/>
      <c r="R128" s="3680">
        <v>24.9</v>
      </c>
      <c r="S128" s="3681">
        <v>17433.517644009102</v>
      </c>
      <c r="T128" s="3680">
        <v>15.37</v>
      </c>
      <c r="U128" s="3681">
        <v>28243.005855562798</v>
      </c>
      <c r="V128" s="3680">
        <v>434095</v>
      </c>
      <c r="W128" s="3680">
        <v>422000</v>
      </c>
      <c r="X128" s="3775">
        <v>24.93</v>
      </c>
      <c r="Y128" s="3683">
        <v>17433.517644009102</v>
      </c>
      <c r="Z128" s="3684" t="s">
        <v>5910</v>
      </c>
      <c r="AA128" s="3683">
        <v>28277.03</v>
      </c>
      <c r="AB128" s="3684">
        <v>434618</v>
      </c>
      <c r="AC128" s="3648"/>
      <c r="AD128" s="3648"/>
      <c r="AE128" s="3648"/>
      <c r="AF128" s="3648"/>
      <c r="AG128" s="3648"/>
      <c r="AH128" s="3648"/>
      <c r="AI128" s="3648"/>
      <c r="AJ128" s="3675">
        <v>0</v>
      </c>
      <c r="AK128" s="3685">
        <v>0</v>
      </c>
      <c r="AL128" s="3686"/>
      <c r="AM128" s="3687">
        <v>0</v>
      </c>
      <c r="AN128" s="3688">
        <v>0</v>
      </c>
      <c r="AO128" s="3688">
        <v>0</v>
      </c>
      <c r="AP128" s="3687">
        <v>0</v>
      </c>
      <c r="AQ128" s="3618"/>
      <c r="AR128" s="3689">
        <v>0</v>
      </c>
      <c r="AS128" s="3689" t="s">
        <v>4886</v>
      </c>
      <c r="AT128" s="3675"/>
      <c r="AU128" s="3690"/>
      <c r="AV128" s="3691"/>
      <c r="AW128" s="3690"/>
      <c r="AX128" s="3691"/>
      <c r="AY128" s="3690"/>
      <c r="AZ128" s="3691"/>
      <c r="BA128" s="3675"/>
      <c r="BB128" s="3691"/>
      <c r="BC128" s="3675"/>
      <c r="BD128" s="3691"/>
      <c r="BE128" s="3675"/>
      <c r="BF128" s="3691"/>
      <c r="BG128" s="3675"/>
      <c r="BH128" s="3675"/>
      <c r="BI128" s="3675"/>
      <c r="BJ128" s="3675"/>
      <c r="BK128" s="3675"/>
      <c r="BL128" s="3648"/>
      <c r="BM128" s="3675"/>
      <c r="BN128" s="3648"/>
      <c r="BO128" s="3692" t="s">
        <v>4886</v>
      </c>
      <c r="BP128" s="3693" t="s">
        <v>4886</v>
      </c>
      <c r="BQ128" s="3611">
        <v>0</v>
      </c>
      <c r="BR128" s="3691"/>
      <c r="BS128" s="3615"/>
      <c r="BT128" s="3648"/>
      <c r="BU128" s="3615"/>
      <c r="BV128" s="3648"/>
      <c r="BW128" s="3675"/>
      <c r="BX128" s="3690">
        <v>0</v>
      </c>
      <c r="BY128" s="3690">
        <v>0</v>
      </c>
      <c r="BZ128" s="3690"/>
      <c r="CA128" s="3690"/>
      <c r="CB128" s="3690"/>
      <c r="CC128" s="3690"/>
      <c r="CD128" s="3690"/>
      <c r="CE128" s="3618"/>
      <c r="CF128" s="3618"/>
      <c r="CG128" s="3618"/>
      <c r="CH128" s="3618"/>
      <c r="CI128" s="3618"/>
      <c r="CJ128" s="3618"/>
      <c r="CK128" s="3694"/>
      <c r="CL128" s="3695"/>
      <c r="CM128" s="3694"/>
      <c r="CN128" s="3694"/>
      <c r="CO128" s="3696"/>
      <c r="CP128" s="3694"/>
      <c r="CQ128" s="3694"/>
      <c r="CR128" s="3694"/>
      <c r="CS128" s="3697"/>
      <c r="CT128" s="3697"/>
      <c r="CU128" s="3698"/>
      <c r="CV128" s="3698"/>
      <c r="CW128" s="3698"/>
      <c r="CX128" s="3699" t="s">
        <v>5955</v>
      </c>
      <c r="CY128" s="3648"/>
      <c r="CZ128" s="3648"/>
      <c r="DA128" s="3648"/>
      <c r="DB128" s="3698"/>
      <c r="DC128" s="3700"/>
      <c r="DD128" s="3701"/>
    </row>
    <row r="129" spans="1:108" ht="20.100000000000001" customHeight="1">
      <c r="A129" s="3675">
        <v>694</v>
      </c>
      <c r="B129" s="3675" t="s">
        <v>5638</v>
      </c>
      <c r="C129" s="3602" t="s">
        <v>5639</v>
      </c>
      <c r="D129" s="3615">
        <v>6</v>
      </c>
      <c r="E129" s="3615"/>
      <c r="F129" s="3676"/>
      <c r="G129" s="3677" t="s">
        <v>5956</v>
      </c>
      <c r="H129" s="3677" t="s">
        <v>5956</v>
      </c>
      <c r="I129" s="3678" t="s">
        <v>5641</v>
      </c>
      <c r="J129" s="3618"/>
      <c r="K129" s="3618"/>
      <c r="L129" s="3615"/>
      <c r="M129" s="3618">
        <v>0</v>
      </c>
      <c r="N129" s="3618"/>
      <c r="O129" s="3618"/>
      <c r="P129" s="3618"/>
      <c r="Q129" s="3679"/>
      <c r="R129" s="3680">
        <v>19.05</v>
      </c>
      <c r="S129" s="3681">
        <v>17433.517644009102</v>
      </c>
      <c r="T129" s="3680">
        <v>11.76</v>
      </c>
      <c r="U129" s="3681">
        <v>28240.5612244898</v>
      </c>
      <c r="V129" s="3680">
        <v>332109</v>
      </c>
      <c r="W129" s="3680">
        <v>323000</v>
      </c>
      <c r="X129" s="3775">
        <v>19.07</v>
      </c>
      <c r="Y129" s="3683">
        <v>17433.517644009102</v>
      </c>
      <c r="Z129" s="3684" t="s">
        <v>5812</v>
      </c>
      <c r="AA129" s="3683">
        <v>28270.15</v>
      </c>
      <c r="AB129" s="3684">
        <v>332457</v>
      </c>
      <c r="AC129" s="3648"/>
      <c r="AD129" s="3648"/>
      <c r="AE129" s="3648"/>
      <c r="AF129" s="3648"/>
      <c r="AG129" s="3648"/>
      <c r="AH129" s="3648"/>
      <c r="AI129" s="3648"/>
      <c r="AJ129" s="3675">
        <v>0</v>
      </c>
      <c r="AK129" s="3685">
        <v>0</v>
      </c>
      <c r="AL129" s="3686"/>
      <c r="AM129" s="3687">
        <v>0</v>
      </c>
      <c r="AN129" s="3688">
        <v>0</v>
      </c>
      <c r="AO129" s="3688">
        <v>0</v>
      </c>
      <c r="AP129" s="3687">
        <v>0</v>
      </c>
      <c r="AQ129" s="3618"/>
      <c r="AR129" s="3689">
        <v>0</v>
      </c>
      <c r="AS129" s="3689" t="s">
        <v>4886</v>
      </c>
      <c r="AT129" s="3675"/>
      <c r="AU129" s="3690"/>
      <c r="AV129" s="3691"/>
      <c r="AW129" s="3690"/>
      <c r="AX129" s="3691"/>
      <c r="AY129" s="3690"/>
      <c r="AZ129" s="3691"/>
      <c r="BA129" s="3675"/>
      <c r="BB129" s="3691"/>
      <c r="BC129" s="3675"/>
      <c r="BD129" s="3691"/>
      <c r="BE129" s="3675"/>
      <c r="BF129" s="3691"/>
      <c r="BG129" s="3675"/>
      <c r="BH129" s="3675"/>
      <c r="BI129" s="3675"/>
      <c r="BJ129" s="3675"/>
      <c r="BK129" s="3675"/>
      <c r="BL129" s="3648"/>
      <c r="BM129" s="3675"/>
      <c r="BN129" s="3648"/>
      <c r="BO129" s="3692" t="s">
        <v>4886</v>
      </c>
      <c r="BP129" s="3693" t="s">
        <v>4886</v>
      </c>
      <c r="BQ129" s="3611">
        <v>0</v>
      </c>
      <c r="BR129" s="3691"/>
      <c r="BS129" s="3615"/>
      <c r="BT129" s="3648"/>
      <c r="BU129" s="3615"/>
      <c r="BV129" s="3648"/>
      <c r="BW129" s="3675"/>
      <c r="BX129" s="3690">
        <v>0</v>
      </c>
      <c r="BY129" s="3690">
        <v>0</v>
      </c>
      <c r="BZ129" s="3690"/>
      <c r="CA129" s="3690"/>
      <c r="CB129" s="3690"/>
      <c r="CC129" s="3690"/>
      <c r="CD129" s="3690"/>
      <c r="CE129" s="3618"/>
      <c r="CF129" s="3618"/>
      <c r="CG129" s="3618"/>
      <c r="CH129" s="3618"/>
      <c r="CI129" s="3618"/>
      <c r="CJ129" s="3618"/>
      <c r="CK129" s="3694"/>
      <c r="CL129" s="3695"/>
      <c r="CM129" s="3694"/>
      <c r="CN129" s="3694"/>
      <c r="CO129" s="3696"/>
      <c r="CP129" s="3694"/>
      <c r="CQ129" s="3694"/>
      <c r="CR129" s="3694"/>
      <c r="CS129" s="3697"/>
      <c r="CT129" s="3697"/>
      <c r="CU129" s="3698"/>
      <c r="CV129" s="3698"/>
      <c r="CW129" s="3698"/>
      <c r="CX129" s="3699" t="s">
        <v>5957</v>
      </c>
      <c r="CY129" s="3648"/>
      <c r="CZ129" s="3648"/>
      <c r="DA129" s="3648"/>
      <c r="DB129" s="3698"/>
      <c r="DC129" s="3700"/>
      <c r="DD129" s="3701"/>
    </row>
    <row r="130" spans="1:108" ht="20.100000000000001" customHeight="1">
      <c r="A130" s="3675">
        <v>696</v>
      </c>
      <c r="B130" s="3675" t="s">
        <v>5638</v>
      </c>
      <c r="C130" s="3602" t="s">
        <v>5639</v>
      </c>
      <c r="D130" s="3615">
        <v>6</v>
      </c>
      <c r="E130" s="3615"/>
      <c r="F130" s="3676"/>
      <c r="G130" s="3677" t="s">
        <v>5958</v>
      </c>
      <c r="H130" s="3677" t="s">
        <v>5958</v>
      </c>
      <c r="I130" s="3678" t="s">
        <v>5641</v>
      </c>
      <c r="J130" s="3618"/>
      <c r="K130" s="3618"/>
      <c r="L130" s="3615"/>
      <c r="M130" s="3618">
        <v>0</v>
      </c>
      <c r="N130" s="3618"/>
      <c r="O130" s="3618"/>
      <c r="P130" s="3618"/>
      <c r="Q130" s="3679"/>
      <c r="R130" s="3680">
        <v>22.76</v>
      </c>
      <c r="S130" s="3681">
        <v>17433.517644009102</v>
      </c>
      <c r="T130" s="3680">
        <v>14.05</v>
      </c>
      <c r="U130" s="3681">
        <v>28241.067615658401</v>
      </c>
      <c r="V130" s="3680">
        <v>396787</v>
      </c>
      <c r="W130" s="3680">
        <v>385000</v>
      </c>
      <c r="X130" s="3775">
        <v>22.79</v>
      </c>
      <c r="Y130" s="3683">
        <v>17433.517644009102</v>
      </c>
      <c r="Z130" s="3684" t="s">
        <v>5816</v>
      </c>
      <c r="AA130" s="3683">
        <v>28278.29</v>
      </c>
      <c r="AB130" s="3684">
        <v>397310</v>
      </c>
      <c r="AC130" s="3648"/>
      <c r="AD130" s="3648"/>
      <c r="AE130" s="3648"/>
      <c r="AF130" s="3648"/>
      <c r="AG130" s="3648"/>
      <c r="AH130" s="3648"/>
      <c r="AI130" s="3648"/>
      <c r="AJ130" s="3675">
        <v>0</v>
      </c>
      <c r="AK130" s="3685">
        <v>0</v>
      </c>
      <c r="AL130" s="3686"/>
      <c r="AM130" s="3687">
        <v>0</v>
      </c>
      <c r="AN130" s="3688">
        <v>0</v>
      </c>
      <c r="AO130" s="3688">
        <v>0</v>
      </c>
      <c r="AP130" s="3687">
        <v>0</v>
      </c>
      <c r="AQ130" s="3618"/>
      <c r="AR130" s="3689">
        <v>0</v>
      </c>
      <c r="AS130" s="3689" t="s">
        <v>4886</v>
      </c>
      <c r="AT130" s="3675"/>
      <c r="AU130" s="3690"/>
      <c r="AV130" s="3691"/>
      <c r="AW130" s="3690"/>
      <c r="AX130" s="3691"/>
      <c r="AY130" s="3690"/>
      <c r="AZ130" s="3691"/>
      <c r="BA130" s="3675"/>
      <c r="BB130" s="3691"/>
      <c r="BC130" s="3675"/>
      <c r="BD130" s="3691"/>
      <c r="BE130" s="3675"/>
      <c r="BF130" s="3691"/>
      <c r="BG130" s="3675"/>
      <c r="BH130" s="3675"/>
      <c r="BI130" s="3675"/>
      <c r="BJ130" s="3675"/>
      <c r="BK130" s="3675"/>
      <c r="BL130" s="3648"/>
      <c r="BM130" s="3675"/>
      <c r="BN130" s="3648"/>
      <c r="BO130" s="3692" t="s">
        <v>4886</v>
      </c>
      <c r="BP130" s="3693" t="s">
        <v>4886</v>
      </c>
      <c r="BQ130" s="3611">
        <v>0</v>
      </c>
      <c r="BR130" s="3691"/>
      <c r="BS130" s="3615"/>
      <c r="BT130" s="3648"/>
      <c r="BU130" s="3615"/>
      <c r="BV130" s="3648"/>
      <c r="BW130" s="3675"/>
      <c r="BX130" s="3690">
        <v>0</v>
      </c>
      <c r="BY130" s="3690">
        <v>0</v>
      </c>
      <c r="BZ130" s="3690"/>
      <c r="CA130" s="3690"/>
      <c r="CB130" s="3690"/>
      <c r="CC130" s="3690"/>
      <c r="CD130" s="3690"/>
      <c r="CE130" s="3618"/>
      <c r="CF130" s="3618"/>
      <c r="CG130" s="3618"/>
      <c r="CH130" s="3618"/>
      <c r="CI130" s="3618"/>
      <c r="CJ130" s="3618"/>
      <c r="CK130" s="3694"/>
      <c r="CL130" s="3695"/>
      <c r="CM130" s="3694"/>
      <c r="CN130" s="3694"/>
      <c r="CO130" s="3696"/>
      <c r="CP130" s="3694"/>
      <c r="CQ130" s="3694"/>
      <c r="CR130" s="3694"/>
      <c r="CS130" s="3697"/>
      <c r="CT130" s="3697"/>
      <c r="CU130" s="3698"/>
      <c r="CV130" s="3698"/>
      <c r="CW130" s="3698"/>
      <c r="CX130" s="3699" t="s">
        <v>5959</v>
      </c>
      <c r="CY130" s="3648"/>
      <c r="CZ130" s="3648"/>
      <c r="DA130" s="3648"/>
      <c r="DB130" s="3698"/>
      <c r="DC130" s="3700"/>
      <c r="DD130" s="3701"/>
    </row>
    <row r="131" spans="1:108" ht="20.100000000000001" customHeight="1">
      <c r="A131" s="3675">
        <v>697</v>
      </c>
      <c r="B131" s="3675" t="s">
        <v>5638</v>
      </c>
      <c r="C131" s="3602" t="s">
        <v>5639</v>
      </c>
      <c r="D131" s="3615">
        <v>6</v>
      </c>
      <c r="E131" s="3615"/>
      <c r="F131" s="3676"/>
      <c r="G131" s="3677" t="s">
        <v>5960</v>
      </c>
      <c r="H131" s="3677" t="s">
        <v>5960</v>
      </c>
      <c r="I131" s="3678" t="s">
        <v>5641</v>
      </c>
      <c r="J131" s="3618"/>
      <c r="K131" s="3618"/>
      <c r="L131" s="3615"/>
      <c r="M131" s="3618">
        <v>0</v>
      </c>
      <c r="N131" s="3618"/>
      <c r="O131" s="3618"/>
      <c r="P131" s="3618"/>
      <c r="Q131" s="3679"/>
      <c r="R131" s="3680">
        <v>22.76</v>
      </c>
      <c r="S131" s="3681">
        <v>17433.517644009102</v>
      </c>
      <c r="T131" s="3680">
        <v>14.05</v>
      </c>
      <c r="U131" s="3681">
        <v>28241.067615658401</v>
      </c>
      <c r="V131" s="3680">
        <v>396787</v>
      </c>
      <c r="W131" s="3680">
        <v>385000</v>
      </c>
      <c r="X131" s="3775">
        <v>22.79</v>
      </c>
      <c r="Y131" s="3683">
        <v>17433.517644009102</v>
      </c>
      <c r="Z131" s="3684" t="s">
        <v>5816</v>
      </c>
      <c r="AA131" s="3683">
        <v>28278.29</v>
      </c>
      <c r="AB131" s="3684">
        <v>397310</v>
      </c>
      <c r="AC131" s="3648"/>
      <c r="AD131" s="3648"/>
      <c r="AE131" s="3648"/>
      <c r="AF131" s="3648"/>
      <c r="AG131" s="3648"/>
      <c r="AH131" s="3648"/>
      <c r="AI131" s="3648"/>
      <c r="AJ131" s="3675">
        <v>0</v>
      </c>
      <c r="AK131" s="3685">
        <v>0</v>
      </c>
      <c r="AL131" s="3686"/>
      <c r="AM131" s="3687">
        <v>0</v>
      </c>
      <c r="AN131" s="3688">
        <v>0</v>
      </c>
      <c r="AO131" s="3688">
        <v>0</v>
      </c>
      <c r="AP131" s="3687">
        <v>0</v>
      </c>
      <c r="AQ131" s="3618"/>
      <c r="AR131" s="3689">
        <v>0</v>
      </c>
      <c r="AS131" s="3689" t="s">
        <v>4886</v>
      </c>
      <c r="AT131" s="3675"/>
      <c r="AU131" s="3690"/>
      <c r="AV131" s="3691"/>
      <c r="AW131" s="3690"/>
      <c r="AX131" s="3691"/>
      <c r="AY131" s="3690"/>
      <c r="AZ131" s="3691"/>
      <c r="BA131" s="3675"/>
      <c r="BB131" s="3691"/>
      <c r="BC131" s="3675"/>
      <c r="BD131" s="3691"/>
      <c r="BE131" s="3675"/>
      <c r="BF131" s="3691"/>
      <c r="BG131" s="3675"/>
      <c r="BH131" s="3675"/>
      <c r="BI131" s="3675"/>
      <c r="BJ131" s="3675"/>
      <c r="BK131" s="3675"/>
      <c r="BL131" s="3648"/>
      <c r="BM131" s="3675"/>
      <c r="BN131" s="3648"/>
      <c r="BO131" s="3692" t="s">
        <v>4886</v>
      </c>
      <c r="BP131" s="3693" t="s">
        <v>4886</v>
      </c>
      <c r="BQ131" s="3611">
        <v>0</v>
      </c>
      <c r="BR131" s="3691"/>
      <c r="BS131" s="3615"/>
      <c r="BT131" s="3648"/>
      <c r="BU131" s="3615"/>
      <c r="BV131" s="3648"/>
      <c r="BW131" s="3675"/>
      <c r="BX131" s="3690">
        <v>0</v>
      </c>
      <c r="BY131" s="3690">
        <v>0</v>
      </c>
      <c r="BZ131" s="3690"/>
      <c r="CA131" s="3690"/>
      <c r="CB131" s="3690"/>
      <c r="CC131" s="3690"/>
      <c r="CD131" s="3690"/>
      <c r="CE131" s="3618"/>
      <c r="CF131" s="3618"/>
      <c r="CG131" s="3618"/>
      <c r="CH131" s="3618"/>
      <c r="CI131" s="3618"/>
      <c r="CJ131" s="3618"/>
      <c r="CK131" s="3694"/>
      <c r="CL131" s="3695"/>
      <c r="CM131" s="3694"/>
      <c r="CN131" s="3694"/>
      <c r="CO131" s="3696"/>
      <c r="CP131" s="3694"/>
      <c r="CQ131" s="3694"/>
      <c r="CR131" s="3694"/>
      <c r="CS131" s="3697"/>
      <c r="CT131" s="3697"/>
      <c r="CU131" s="3698"/>
      <c r="CV131" s="3698"/>
      <c r="CW131" s="3698"/>
      <c r="CX131" s="3699" t="s">
        <v>5961</v>
      </c>
      <c r="CY131" s="3648"/>
      <c r="CZ131" s="3648"/>
      <c r="DA131" s="3648"/>
      <c r="DB131" s="3698"/>
      <c r="DC131" s="3700"/>
      <c r="DD131" s="3701"/>
    </row>
    <row r="132" spans="1:108" ht="20.100000000000001" customHeight="1">
      <c r="A132" s="3675">
        <v>698</v>
      </c>
      <c r="B132" s="3675" t="s">
        <v>5638</v>
      </c>
      <c r="C132" s="3602" t="s">
        <v>5639</v>
      </c>
      <c r="D132" s="3615">
        <v>6</v>
      </c>
      <c r="E132" s="3615"/>
      <c r="F132" s="3676"/>
      <c r="G132" s="3677" t="s">
        <v>5962</v>
      </c>
      <c r="H132" s="3677" t="s">
        <v>5962</v>
      </c>
      <c r="I132" s="3678" t="s">
        <v>5641</v>
      </c>
      <c r="J132" s="3618"/>
      <c r="K132" s="3618"/>
      <c r="L132" s="3615"/>
      <c r="M132" s="3618">
        <v>0</v>
      </c>
      <c r="N132" s="3618"/>
      <c r="O132" s="3618"/>
      <c r="P132" s="3618"/>
      <c r="Q132" s="3679"/>
      <c r="R132" s="3680">
        <v>16.350000000000001</v>
      </c>
      <c r="S132" s="3681">
        <v>17433.517644009102</v>
      </c>
      <c r="T132" s="3680">
        <v>10.09</v>
      </c>
      <c r="U132" s="3681">
        <v>28249.554013875098</v>
      </c>
      <c r="V132" s="3680">
        <v>285038</v>
      </c>
      <c r="W132" s="3680">
        <v>277000</v>
      </c>
      <c r="X132" s="3775">
        <v>16.36</v>
      </c>
      <c r="Y132" s="3683">
        <v>17433.517644009102</v>
      </c>
      <c r="Z132" s="3684" t="s">
        <v>5820</v>
      </c>
      <c r="AA132" s="3683">
        <v>28266.799999999999</v>
      </c>
      <c r="AB132" s="3684">
        <v>285212</v>
      </c>
      <c r="AC132" s="3648"/>
      <c r="AD132" s="3648"/>
      <c r="AE132" s="3648"/>
      <c r="AF132" s="3648"/>
      <c r="AG132" s="3648"/>
      <c r="AH132" s="3648"/>
      <c r="AI132" s="3648"/>
      <c r="AJ132" s="3675">
        <v>0</v>
      </c>
      <c r="AK132" s="3685">
        <v>0</v>
      </c>
      <c r="AL132" s="3686"/>
      <c r="AM132" s="3687">
        <v>0</v>
      </c>
      <c r="AN132" s="3688">
        <v>0</v>
      </c>
      <c r="AO132" s="3688">
        <v>0</v>
      </c>
      <c r="AP132" s="3687">
        <v>0</v>
      </c>
      <c r="AQ132" s="3618"/>
      <c r="AR132" s="3689">
        <v>0</v>
      </c>
      <c r="AS132" s="3689" t="s">
        <v>4886</v>
      </c>
      <c r="AT132" s="3675"/>
      <c r="AU132" s="3690"/>
      <c r="AV132" s="3691"/>
      <c r="AW132" s="3690"/>
      <c r="AX132" s="3691"/>
      <c r="AY132" s="3690"/>
      <c r="AZ132" s="3691"/>
      <c r="BA132" s="3675"/>
      <c r="BB132" s="3691"/>
      <c r="BC132" s="3675"/>
      <c r="BD132" s="3691"/>
      <c r="BE132" s="3675"/>
      <c r="BF132" s="3691"/>
      <c r="BG132" s="3675"/>
      <c r="BH132" s="3675"/>
      <c r="BI132" s="3675"/>
      <c r="BJ132" s="3675"/>
      <c r="BK132" s="3675"/>
      <c r="BL132" s="3648"/>
      <c r="BM132" s="3675"/>
      <c r="BN132" s="3648"/>
      <c r="BO132" s="3692" t="s">
        <v>4886</v>
      </c>
      <c r="BP132" s="3693" t="s">
        <v>4886</v>
      </c>
      <c r="BQ132" s="3611">
        <v>0</v>
      </c>
      <c r="BR132" s="3691"/>
      <c r="BS132" s="3615"/>
      <c r="BT132" s="3648"/>
      <c r="BU132" s="3615"/>
      <c r="BV132" s="3648"/>
      <c r="BW132" s="3675"/>
      <c r="BX132" s="3690">
        <v>0</v>
      </c>
      <c r="BY132" s="3690">
        <v>0</v>
      </c>
      <c r="BZ132" s="3690"/>
      <c r="CA132" s="3690"/>
      <c r="CB132" s="3690"/>
      <c r="CC132" s="3690"/>
      <c r="CD132" s="3690"/>
      <c r="CE132" s="3618"/>
      <c r="CF132" s="3618"/>
      <c r="CG132" s="3618"/>
      <c r="CH132" s="3618"/>
      <c r="CI132" s="3618"/>
      <c r="CJ132" s="3618"/>
      <c r="CK132" s="3694"/>
      <c r="CL132" s="3695"/>
      <c r="CM132" s="3694"/>
      <c r="CN132" s="3694"/>
      <c r="CO132" s="3696"/>
      <c r="CP132" s="3694"/>
      <c r="CQ132" s="3694"/>
      <c r="CR132" s="3694"/>
      <c r="CS132" s="3697"/>
      <c r="CT132" s="3697"/>
      <c r="CU132" s="3698"/>
      <c r="CV132" s="3698"/>
      <c r="CW132" s="3698"/>
      <c r="CX132" s="3699" t="s">
        <v>5963</v>
      </c>
      <c r="CY132" s="3648"/>
      <c r="CZ132" s="3648"/>
      <c r="DA132" s="3648"/>
      <c r="DB132" s="3698"/>
      <c r="DC132" s="3700"/>
      <c r="DD132" s="3701"/>
    </row>
    <row r="133" spans="1:108" ht="20.100000000000001" customHeight="1">
      <c r="A133" s="3675">
        <v>699</v>
      </c>
      <c r="B133" s="3675" t="s">
        <v>5638</v>
      </c>
      <c r="C133" s="3602" t="s">
        <v>5639</v>
      </c>
      <c r="D133" s="3615">
        <v>6</v>
      </c>
      <c r="E133" s="3615"/>
      <c r="F133" s="3676"/>
      <c r="G133" s="3677" t="s">
        <v>5964</v>
      </c>
      <c r="H133" s="3677" t="s">
        <v>5964</v>
      </c>
      <c r="I133" s="3678" t="s">
        <v>5641</v>
      </c>
      <c r="J133" s="3618"/>
      <c r="K133" s="3618"/>
      <c r="L133" s="3615"/>
      <c r="M133" s="3618">
        <v>0</v>
      </c>
      <c r="N133" s="3618"/>
      <c r="O133" s="3618"/>
      <c r="P133" s="3618"/>
      <c r="Q133" s="3679"/>
      <c r="R133" s="3680">
        <v>19.05</v>
      </c>
      <c r="S133" s="3681">
        <v>17433.517644009102</v>
      </c>
      <c r="T133" s="3680">
        <v>11.76</v>
      </c>
      <c r="U133" s="3681">
        <v>28240.5612244898</v>
      </c>
      <c r="V133" s="3680">
        <v>332109</v>
      </c>
      <c r="W133" s="3680">
        <v>323000</v>
      </c>
      <c r="X133" s="3775">
        <v>19.07</v>
      </c>
      <c r="Y133" s="3683">
        <v>17433.517644009102</v>
      </c>
      <c r="Z133" s="3684" t="s">
        <v>5812</v>
      </c>
      <c r="AA133" s="3683">
        <v>28270.15</v>
      </c>
      <c r="AB133" s="3684">
        <v>332457</v>
      </c>
      <c r="AC133" s="3648"/>
      <c r="AD133" s="3648"/>
      <c r="AE133" s="3648"/>
      <c r="AF133" s="3648"/>
      <c r="AG133" s="3648"/>
      <c r="AH133" s="3648"/>
      <c r="AI133" s="3648"/>
      <c r="AJ133" s="3675">
        <v>0</v>
      </c>
      <c r="AK133" s="3685">
        <v>0</v>
      </c>
      <c r="AL133" s="3686"/>
      <c r="AM133" s="3687">
        <v>0</v>
      </c>
      <c r="AN133" s="3688">
        <v>0</v>
      </c>
      <c r="AO133" s="3688">
        <v>0</v>
      </c>
      <c r="AP133" s="3687">
        <v>0</v>
      </c>
      <c r="AQ133" s="3618"/>
      <c r="AR133" s="3689">
        <v>0</v>
      </c>
      <c r="AS133" s="3689" t="s">
        <v>4886</v>
      </c>
      <c r="AT133" s="3675"/>
      <c r="AU133" s="3690"/>
      <c r="AV133" s="3691"/>
      <c r="AW133" s="3690"/>
      <c r="AX133" s="3691"/>
      <c r="AY133" s="3690"/>
      <c r="AZ133" s="3691"/>
      <c r="BA133" s="3675"/>
      <c r="BB133" s="3691"/>
      <c r="BC133" s="3675"/>
      <c r="BD133" s="3691"/>
      <c r="BE133" s="3675"/>
      <c r="BF133" s="3691"/>
      <c r="BG133" s="3675"/>
      <c r="BH133" s="3675"/>
      <c r="BI133" s="3675"/>
      <c r="BJ133" s="3675"/>
      <c r="BK133" s="3675"/>
      <c r="BL133" s="3648"/>
      <c r="BM133" s="3675"/>
      <c r="BN133" s="3648"/>
      <c r="BO133" s="3692" t="s">
        <v>4886</v>
      </c>
      <c r="BP133" s="3693" t="s">
        <v>4886</v>
      </c>
      <c r="BQ133" s="3611">
        <v>0</v>
      </c>
      <c r="BR133" s="3691"/>
      <c r="BS133" s="3615"/>
      <c r="BT133" s="3648"/>
      <c r="BU133" s="3615"/>
      <c r="BV133" s="3648"/>
      <c r="BW133" s="3675"/>
      <c r="BX133" s="3690">
        <v>0</v>
      </c>
      <c r="BY133" s="3690">
        <v>0</v>
      </c>
      <c r="BZ133" s="3690"/>
      <c r="CA133" s="3690"/>
      <c r="CB133" s="3690"/>
      <c r="CC133" s="3690"/>
      <c r="CD133" s="3690"/>
      <c r="CE133" s="3618"/>
      <c r="CF133" s="3618"/>
      <c r="CG133" s="3618"/>
      <c r="CH133" s="3618"/>
      <c r="CI133" s="3618"/>
      <c r="CJ133" s="3618"/>
      <c r="CK133" s="3694"/>
      <c r="CL133" s="3695"/>
      <c r="CM133" s="3694"/>
      <c r="CN133" s="3694"/>
      <c r="CO133" s="3696"/>
      <c r="CP133" s="3694"/>
      <c r="CQ133" s="3694"/>
      <c r="CR133" s="3694"/>
      <c r="CS133" s="3697"/>
      <c r="CT133" s="3697"/>
      <c r="CU133" s="3698"/>
      <c r="CV133" s="3698"/>
      <c r="CW133" s="3698"/>
      <c r="CX133" s="3699" t="s">
        <v>5965</v>
      </c>
      <c r="CY133" s="3648"/>
      <c r="CZ133" s="3648"/>
      <c r="DA133" s="3648"/>
      <c r="DB133" s="3698"/>
      <c r="DC133" s="3700"/>
      <c r="DD133" s="3701"/>
    </row>
    <row r="134" spans="1:108" ht="20.100000000000001" customHeight="1">
      <c r="A134" s="3675">
        <v>700</v>
      </c>
      <c r="B134" s="3675" t="s">
        <v>5638</v>
      </c>
      <c r="C134" s="3602" t="s">
        <v>5639</v>
      </c>
      <c r="D134" s="3615">
        <v>6</v>
      </c>
      <c r="E134" s="3615"/>
      <c r="F134" s="3676"/>
      <c r="G134" s="3677" t="s">
        <v>5966</v>
      </c>
      <c r="H134" s="3677" t="s">
        <v>5966</v>
      </c>
      <c r="I134" s="3678" t="s">
        <v>5641</v>
      </c>
      <c r="J134" s="3618"/>
      <c r="K134" s="3618"/>
      <c r="L134" s="3615"/>
      <c r="M134" s="3618">
        <v>0</v>
      </c>
      <c r="N134" s="3618"/>
      <c r="O134" s="3618"/>
      <c r="P134" s="3618"/>
      <c r="Q134" s="3679"/>
      <c r="R134" s="3680">
        <v>24.72</v>
      </c>
      <c r="S134" s="3681">
        <v>17433.517644009102</v>
      </c>
      <c r="T134" s="3680">
        <v>15.26</v>
      </c>
      <c r="U134" s="3681">
        <v>28240.956749672299</v>
      </c>
      <c r="V134" s="3680">
        <v>430957</v>
      </c>
      <c r="W134" s="3680">
        <v>419000</v>
      </c>
      <c r="X134" s="3775">
        <v>24.75</v>
      </c>
      <c r="Y134" s="3683">
        <v>17433.517644009102</v>
      </c>
      <c r="Z134" s="3684" t="s">
        <v>5808</v>
      </c>
      <c r="AA134" s="3683">
        <v>28275.23</v>
      </c>
      <c r="AB134" s="3684">
        <v>431480</v>
      </c>
      <c r="AC134" s="3648"/>
      <c r="AD134" s="3648"/>
      <c r="AE134" s="3648"/>
      <c r="AF134" s="3648"/>
      <c r="AG134" s="3648"/>
      <c r="AH134" s="3648"/>
      <c r="AI134" s="3648"/>
      <c r="AJ134" s="3675">
        <v>0</v>
      </c>
      <c r="AK134" s="3685">
        <v>0</v>
      </c>
      <c r="AL134" s="3686"/>
      <c r="AM134" s="3687">
        <v>0</v>
      </c>
      <c r="AN134" s="3688">
        <v>0</v>
      </c>
      <c r="AO134" s="3688">
        <v>0</v>
      </c>
      <c r="AP134" s="3687">
        <v>0</v>
      </c>
      <c r="AQ134" s="3618"/>
      <c r="AR134" s="3689">
        <v>0</v>
      </c>
      <c r="AS134" s="3689" t="s">
        <v>4886</v>
      </c>
      <c r="AT134" s="3675"/>
      <c r="AU134" s="3690"/>
      <c r="AV134" s="3691"/>
      <c r="AW134" s="3690"/>
      <c r="AX134" s="3691"/>
      <c r="AY134" s="3690"/>
      <c r="AZ134" s="3691"/>
      <c r="BA134" s="3675"/>
      <c r="BB134" s="3691"/>
      <c r="BC134" s="3675"/>
      <c r="BD134" s="3691"/>
      <c r="BE134" s="3675"/>
      <c r="BF134" s="3691"/>
      <c r="BG134" s="3675"/>
      <c r="BH134" s="3675"/>
      <c r="BI134" s="3675"/>
      <c r="BJ134" s="3675"/>
      <c r="BK134" s="3675"/>
      <c r="BL134" s="3648"/>
      <c r="BM134" s="3675"/>
      <c r="BN134" s="3648"/>
      <c r="BO134" s="3692" t="s">
        <v>4886</v>
      </c>
      <c r="BP134" s="3693" t="s">
        <v>4886</v>
      </c>
      <c r="BQ134" s="3611">
        <v>0</v>
      </c>
      <c r="BR134" s="3691"/>
      <c r="BS134" s="3615"/>
      <c r="BT134" s="3648"/>
      <c r="BU134" s="3615"/>
      <c r="BV134" s="3648"/>
      <c r="BW134" s="3675"/>
      <c r="BX134" s="3690">
        <v>0</v>
      </c>
      <c r="BY134" s="3690">
        <v>0</v>
      </c>
      <c r="BZ134" s="3690"/>
      <c r="CA134" s="3690"/>
      <c r="CB134" s="3690"/>
      <c r="CC134" s="3690"/>
      <c r="CD134" s="3690"/>
      <c r="CE134" s="3618"/>
      <c r="CF134" s="3618"/>
      <c r="CG134" s="3618"/>
      <c r="CH134" s="3618"/>
      <c r="CI134" s="3618"/>
      <c r="CJ134" s="3618"/>
      <c r="CK134" s="3694"/>
      <c r="CL134" s="3695"/>
      <c r="CM134" s="3694"/>
      <c r="CN134" s="3694"/>
      <c r="CO134" s="3696"/>
      <c r="CP134" s="3694"/>
      <c r="CQ134" s="3694"/>
      <c r="CR134" s="3694"/>
      <c r="CS134" s="3697"/>
      <c r="CT134" s="3697"/>
      <c r="CU134" s="3698"/>
      <c r="CV134" s="3698"/>
      <c r="CW134" s="3698"/>
      <c r="CX134" s="3699" t="s">
        <v>5967</v>
      </c>
      <c r="CY134" s="3648"/>
      <c r="CZ134" s="3648"/>
      <c r="DA134" s="3648"/>
      <c r="DB134" s="3698"/>
      <c r="DC134" s="3700"/>
      <c r="DD134" s="3701"/>
    </row>
    <row r="135" spans="1:108" ht="20.100000000000001" customHeight="1">
      <c r="A135" s="3675">
        <v>701</v>
      </c>
      <c r="B135" s="3675" t="s">
        <v>5638</v>
      </c>
      <c r="C135" s="3602" t="s">
        <v>5639</v>
      </c>
      <c r="D135" s="3615">
        <v>6</v>
      </c>
      <c r="E135" s="3615"/>
      <c r="F135" s="3676"/>
      <c r="G135" s="3677" t="s">
        <v>5968</v>
      </c>
      <c r="H135" s="3677" t="s">
        <v>5968</v>
      </c>
      <c r="I135" s="3678" t="s">
        <v>5641</v>
      </c>
      <c r="J135" s="3618"/>
      <c r="K135" s="3618"/>
      <c r="L135" s="3615"/>
      <c r="M135" s="3618">
        <v>0</v>
      </c>
      <c r="N135" s="3618"/>
      <c r="O135" s="3618"/>
      <c r="P135" s="3618"/>
      <c r="Q135" s="3679"/>
      <c r="R135" s="3680">
        <v>13.01</v>
      </c>
      <c r="S135" s="3681">
        <v>17433.517644009102</v>
      </c>
      <c r="T135" s="3680">
        <v>8.0299999999999994</v>
      </c>
      <c r="U135" s="3681">
        <v>28245.330012453302</v>
      </c>
      <c r="V135" s="3680">
        <v>226810</v>
      </c>
      <c r="W135" s="3680">
        <v>221000</v>
      </c>
      <c r="X135" s="3775">
        <v>13.02</v>
      </c>
      <c r="Y135" s="3683">
        <v>17433.517644009102</v>
      </c>
      <c r="Z135" s="3684" t="s">
        <v>5969</v>
      </c>
      <c r="AA135" s="3683">
        <v>28267</v>
      </c>
      <c r="AB135" s="3684">
        <v>226984</v>
      </c>
      <c r="AC135" s="3648"/>
      <c r="AD135" s="3648"/>
      <c r="AE135" s="3648"/>
      <c r="AF135" s="3648"/>
      <c r="AG135" s="3648"/>
      <c r="AH135" s="3648"/>
      <c r="AI135" s="3648"/>
      <c r="AJ135" s="3675">
        <v>0</v>
      </c>
      <c r="AK135" s="3685">
        <v>0</v>
      </c>
      <c r="AL135" s="3686"/>
      <c r="AM135" s="3687">
        <v>0</v>
      </c>
      <c r="AN135" s="3688">
        <v>0</v>
      </c>
      <c r="AO135" s="3688">
        <v>0</v>
      </c>
      <c r="AP135" s="3687">
        <v>0</v>
      </c>
      <c r="AQ135" s="3618"/>
      <c r="AR135" s="3689">
        <v>0</v>
      </c>
      <c r="AS135" s="3689" t="s">
        <v>4886</v>
      </c>
      <c r="AT135" s="3675"/>
      <c r="AU135" s="3690"/>
      <c r="AV135" s="3691"/>
      <c r="AW135" s="3690"/>
      <c r="AX135" s="3691"/>
      <c r="AY135" s="3690"/>
      <c r="AZ135" s="3691"/>
      <c r="BA135" s="3675"/>
      <c r="BB135" s="3691"/>
      <c r="BC135" s="3675"/>
      <c r="BD135" s="3691"/>
      <c r="BE135" s="3675"/>
      <c r="BF135" s="3691"/>
      <c r="BG135" s="3675"/>
      <c r="BH135" s="3675"/>
      <c r="BI135" s="3675"/>
      <c r="BJ135" s="3675"/>
      <c r="BK135" s="3675"/>
      <c r="BL135" s="3648"/>
      <c r="BM135" s="3675"/>
      <c r="BN135" s="3648"/>
      <c r="BO135" s="3692" t="s">
        <v>4886</v>
      </c>
      <c r="BP135" s="3693" t="s">
        <v>4886</v>
      </c>
      <c r="BQ135" s="3611">
        <v>0</v>
      </c>
      <c r="BR135" s="3691"/>
      <c r="BS135" s="3615"/>
      <c r="BT135" s="3648"/>
      <c r="BU135" s="3615"/>
      <c r="BV135" s="3648"/>
      <c r="BW135" s="3675"/>
      <c r="BX135" s="3690">
        <v>0</v>
      </c>
      <c r="BY135" s="3690">
        <v>0</v>
      </c>
      <c r="BZ135" s="3690"/>
      <c r="CA135" s="3690"/>
      <c r="CB135" s="3690"/>
      <c r="CC135" s="3690"/>
      <c r="CD135" s="3690"/>
      <c r="CE135" s="3618"/>
      <c r="CF135" s="3618"/>
      <c r="CG135" s="3618"/>
      <c r="CH135" s="3618"/>
      <c r="CI135" s="3618"/>
      <c r="CJ135" s="3618"/>
      <c r="CK135" s="3694"/>
      <c r="CL135" s="3695"/>
      <c r="CM135" s="3694"/>
      <c r="CN135" s="3694"/>
      <c r="CO135" s="3696"/>
      <c r="CP135" s="3694"/>
      <c r="CQ135" s="3694"/>
      <c r="CR135" s="3694"/>
      <c r="CS135" s="3697"/>
      <c r="CT135" s="3697"/>
      <c r="CU135" s="3698"/>
      <c r="CV135" s="3698"/>
      <c r="CW135" s="3698"/>
      <c r="CX135" s="3699" t="s">
        <v>5970</v>
      </c>
      <c r="CY135" s="3648"/>
      <c r="CZ135" s="3648"/>
      <c r="DA135" s="3648"/>
      <c r="DB135" s="3698"/>
      <c r="DC135" s="3700"/>
      <c r="DD135" s="3701"/>
    </row>
    <row r="136" spans="1:108" ht="20.100000000000001" customHeight="1">
      <c r="A136" s="3675">
        <v>702</v>
      </c>
      <c r="B136" s="3675" t="s">
        <v>5638</v>
      </c>
      <c r="C136" s="3602" t="s">
        <v>5639</v>
      </c>
      <c r="D136" s="3615">
        <v>6</v>
      </c>
      <c r="E136" s="3615"/>
      <c r="F136" s="3676"/>
      <c r="G136" s="3677" t="s">
        <v>5971</v>
      </c>
      <c r="H136" s="3677" t="s">
        <v>5971</v>
      </c>
      <c r="I136" s="3678" t="s">
        <v>5641</v>
      </c>
      <c r="J136" s="3618"/>
      <c r="K136" s="3618"/>
      <c r="L136" s="3615"/>
      <c r="M136" s="3618">
        <v>0</v>
      </c>
      <c r="N136" s="3618"/>
      <c r="O136" s="3618"/>
      <c r="P136" s="3618"/>
      <c r="Q136" s="3679"/>
      <c r="R136" s="3680">
        <v>9.2799999999999994</v>
      </c>
      <c r="S136" s="3681">
        <v>17433.517644009102</v>
      </c>
      <c r="T136" s="3680">
        <v>5.73</v>
      </c>
      <c r="U136" s="3681">
        <v>28234.380453752201</v>
      </c>
      <c r="V136" s="3680">
        <v>161783</v>
      </c>
      <c r="W136" s="3680">
        <v>157000</v>
      </c>
      <c r="X136" s="3775">
        <v>9.2899999999999991</v>
      </c>
      <c r="Y136" s="3683">
        <v>17433.517644009102</v>
      </c>
      <c r="Z136" s="3684" t="s">
        <v>5803</v>
      </c>
      <c r="AA136" s="3683">
        <v>28264.75</v>
      </c>
      <c r="AB136" s="3684">
        <v>161957</v>
      </c>
      <c r="AC136" s="3648"/>
      <c r="AD136" s="3648"/>
      <c r="AE136" s="3648"/>
      <c r="AF136" s="3648"/>
      <c r="AG136" s="3648"/>
      <c r="AH136" s="3648"/>
      <c r="AI136" s="3648"/>
      <c r="AJ136" s="3675">
        <v>0</v>
      </c>
      <c r="AK136" s="3685">
        <v>0</v>
      </c>
      <c r="AL136" s="3686"/>
      <c r="AM136" s="3687">
        <v>0</v>
      </c>
      <c r="AN136" s="3688">
        <v>0</v>
      </c>
      <c r="AO136" s="3688">
        <v>0</v>
      </c>
      <c r="AP136" s="3687">
        <v>0</v>
      </c>
      <c r="AQ136" s="3618"/>
      <c r="AR136" s="3689">
        <v>0</v>
      </c>
      <c r="AS136" s="3689" t="s">
        <v>4886</v>
      </c>
      <c r="AT136" s="3675"/>
      <c r="AU136" s="3690"/>
      <c r="AV136" s="3691"/>
      <c r="AW136" s="3690"/>
      <c r="AX136" s="3691"/>
      <c r="AY136" s="3690"/>
      <c r="AZ136" s="3691"/>
      <c r="BA136" s="3675"/>
      <c r="BB136" s="3691"/>
      <c r="BC136" s="3675"/>
      <c r="BD136" s="3691"/>
      <c r="BE136" s="3675"/>
      <c r="BF136" s="3691"/>
      <c r="BG136" s="3675"/>
      <c r="BH136" s="3675"/>
      <c r="BI136" s="3675"/>
      <c r="BJ136" s="3675"/>
      <c r="BK136" s="3675"/>
      <c r="BL136" s="3648"/>
      <c r="BM136" s="3675"/>
      <c r="BN136" s="3648"/>
      <c r="BO136" s="3692" t="s">
        <v>4886</v>
      </c>
      <c r="BP136" s="3693" t="s">
        <v>4886</v>
      </c>
      <c r="BQ136" s="3611">
        <v>0</v>
      </c>
      <c r="BR136" s="3691"/>
      <c r="BS136" s="3615"/>
      <c r="BT136" s="3648"/>
      <c r="BU136" s="3615"/>
      <c r="BV136" s="3648"/>
      <c r="BW136" s="3675"/>
      <c r="BX136" s="3690">
        <v>0</v>
      </c>
      <c r="BY136" s="3690">
        <v>0</v>
      </c>
      <c r="BZ136" s="3690"/>
      <c r="CA136" s="3690"/>
      <c r="CB136" s="3690"/>
      <c r="CC136" s="3690"/>
      <c r="CD136" s="3690"/>
      <c r="CE136" s="3618"/>
      <c r="CF136" s="3618"/>
      <c r="CG136" s="3618"/>
      <c r="CH136" s="3618"/>
      <c r="CI136" s="3618"/>
      <c r="CJ136" s="3618"/>
      <c r="CK136" s="3694"/>
      <c r="CL136" s="3695"/>
      <c r="CM136" s="3694"/>
      <c r="CN136" s="3694"/>
      <c r="CO136" s="3696"/>
      <c r="CP136" s="3694"/>
      <c r="CQ136" s="3694"/>
      <c r="CR136" s="3694"/>
      <c r="CS136" s="3697"/>
      <c r="CT136" s="3697"/>
      <c r="CU136" s="3698"/>
      <c r="CV136" s="3698"/>
      <c r="CW136" s="3698"/>
      <c r="CX136" s="3699" t="s">
        <v>5972</v>
      </c>
      <c r="CY136" s="3648"/>
      <c r="CZ136" s="3648"/>
      <c r="DA136" s="3648"/>
      <c r="DB136" s="3698"/>
      <c r="DC136" s="3700"/>
      <c r="DD136" s="3701"/>
    </row>
    <row r="137" spans="1:108" ht="20.100000000000001" customHeight="1">
      <c r="A137" s="3675">
        <v>703</v>
      </c>
      <c r="B137" s="3675" t="s">
        <v>5638</v>
      </c>
      <c r="C137" s="3602" t="s">
        <v>5639</v>
      </c>
      <c r="D137" s="3615">
        <v>6</v>
      </c>
      <c r="E137" s="3615"/>
      <c r="F137" s="3676"/>
      <c r="G137" s="3677" t="s">
        <v>5973</v>
      </c>
      <c r="H137" s="3677" t="s">
        <v>5973</v>
      </c>
      <c r="I137" s="3678" t="s">
        <v>5641</v>
      </c>
      <c r="J137" s="3618"/>
      <c r="K137" s="3618"/>
      <c r="L137" s="3615"/>
      <c r="M137" s="3618">
        <v>0</v>
      </c>
      <c r="N137" s="3618"/>
      <c r="O137" s="3618"/>
      <c r="P137" s="3618"/>
      <c r="Q137" s="3679"/>
      <c r="R137" s="3680">
        <v>15.13</v>
      </c>
      <c r="S137" s="3681">
        <v>17433.517644009102</v>
      </c>
      <c r="T137" s="3680">
        <v>9.34</v>
      </c>
      <c r="U137" s="3681">
        <v>28240.792291220601</v>
      </c>
      <c r="V137" s="3680">
        <v>263769</v>
      </c>
      <c r="W137" s="3680">
        <v>256000</v>
      </c>
      <c r="X137" s="3775">
        <v>15.15</v>
      </c>
      <c r="Y137" s="3683">
        <v>17433.517644009102</v>
      </c>
      <c r="Z137" s="3684" t="s">
        <v>5799</v>
      </c>
      <c r="AA137" s="3683">
        <v>28278.16</v>
      </c>
      <c r="AB137" s="3684">
        <v>264118</v>
      </c>
      <c r="AC137" s="3648"/>
      <c r="AD137" s="3648"/>
      <c r="AE137" s="3648"/>
      <c r="AF137" s="3648"/>
      <c r="AG137" s="3648"/>
      <c r="AH137" s="3648"/>
      <c r="AI137" s="3648"/>
      <c r="AJ137" s="3675">
        <v>0</v>
      </c>
      <c r="AK137" s="3685">
        <v>0</v>
      </c>
      <c r="AL137" s="3686"/>
      <c r="AM137" s="3687">
        <v>0</v>
      </c>
      <c r="AN137" s="3688">
        <v>0</v>
      </c>
      <c r="AO137" s="3688">
        <v>0</v>
      </c>
      <c r="AP137" s="3687">
        <v>0</v>
      </c>
      <c r="AQ137" s="3618"/>
      <c r="AR137" s="3689">
        <v>0</v>
      </c>
      <c r="AS137" s="3689" t="s">
        <v>4886</v>
      </c>
      <c r="AT137" s="3675"/>
      <c r="AU137" s="3690"/>
      <c r="AV137" s="3691"/>
      <c r="AW137" s="3690"/>
      <c r="AX137" s="3691"/>
      <c r="AY137" s="3690"/>
      <c r="AZ137" s="3691"/>
      <c r="BA137" s="3675"/>
      <c r="BB137" s="3691"/>
      <c r="BC137" s="3675"/>
      <c r="BD137" s="3691"/>
      <c r="BE137" s="3675"/>
      <c r="BF137" s="3691"/>
      <c r="BG137" s="3675"/>
      <c r="BH137" s="3675"/>
      <c r="BI137" s="3675"/>
      <c r="BJ137" s="3675"/>
      <c r="BK137" s="3675"/>
      <c r="BL137" s="3648"/>
      <c r="BM137" s="3675"/>
      <c r="BN137" s="3648"/>
      <c r="BO137" s="3692" t="s">
        <v>4886</v>
      </c>
      <c r="BP137" s="3693" t="s">
        <v>4886</v>
      </c>
      <c r="BQ137" s="3611">
        <v>0</v>
      </c>
      <c r="BR137" s="3691"/>
      <c r="BS137" s="3615"/>
      <c r="BT137" s="3648"/>
      <c r="BU137" s="3615"/>
      <c r="BV137" s="3648"/>
      <c r="BW137" s="3675"/>
      <c r="BX137" s="3690">
        <v>0</v>
      </c>
      <c r="BY137" s="3690">
        <v>0</v>
      </c>
      <c r="BZ137" s="3690"/>
      <c r="CA137" s="3690"/>
      <c r="CB137" s="3690"/>
      <c r="CC137" s="3690"/>
      <c r="CD137" s="3690"/>
      <c r="CE137" s="3618"/>
      <c r="CF137" s="3618"/>
      <c r="CG137" s="3618"/>
      <c r="CH137" s="3618"/>
      <c r="CI137" s="3618"/>
      <c r="CJ137" s="3618"/>
      <c r="CK137" s="3694"/>
      <c r="CL137" s="3695"/>
      <c r="CM137" s="3694"/>
      <c r="CN137" s="3694"/>
      <c r="CO137" s="3696"/>
      <c r="CP137" s="3694"/>
      <c r="CQ137" s="3694"/>
      <c r="CR137" s="3694"/>
      <c r="CS137" s="3697"/>
      <c r="CT137" s="3697"/>
      <c r="CU137" s="3698"/>
      <c r="CV137" s="3698"/>
      <c r="CW137" s="3698"/>
      <c r="CX137" s="3699" t="s">
        <v>5974</v>
      </c>
      <c r="CY137" s="3648"/>
      <c r="CZ137" s="3648"/>
      <c r="DA137" s="3648"/>
      <c r="DB137" s="3698"/>
      <c r="DC137" s="3700"/>
      <c r="DD137" s="3701"/>
    </row>
    <row r="138" spans="1:108" ht="20.100000000000001" customHeight="1">
      <c r="A138" s="3675">
        <v>704</v>
      </c>
      <c r="B138" s="3675" t="s">
        <v>5638</v>
      </c>
      <c r="C138" s="3602" t="s">
        <v>5639</v>
      </c>
      <c r="D138" s="3615">
        <v>6</v>
      </c>
      <c r="E138" s="3615"/>
      <c r="F138" s="3676"/>
      <c r="G138" s="3677" t="s">
        <v>5975</v>
      </c>
      <c r="H138" s="3677" t="s">
        <v>5975</v>
      </c>
      <c r="I138" s="3678" t="s">
        <v>5641</v>
      </c>
      <c r="J138" s="3618"/>
      <c r="K138" s="3618"/>
      <c r="L138" s="3615"/>
      <c r="M138" s="3618">
        <v>0</v>
      </c>
      <c r="N138" s="3618"/>
      <c r="O138" s="3618"/>
      <c r="P138" s="3618"/>
      <c r="Q138" s="3679"/>
      <c r="R138" s="3680">
        <v>21.98</v>
      </c>
      <c r="S138" s="3681">
        <v>17433.517644009102</v>
      </c>
      <c r="T138" s="3680">
        <v>13.57</v>
      </c>
      <c r="U138" s="3681">
        <v>28237.951363301399</v>
      </c>
      <c r="V138" s="3680">
        <v>383189</v>
      </c>
      <c r="W138" s="3680">
        <v>372000</v>
      </c>
      <c r="X138" s="3775">
        <v>22.01</v>
      </c>
      <c r="Y138" s="3683">
        <v>17433.517644009102</v>
      </c>
      <c r="Z138" s="3684" t="s">
        <v>5883</v>
      </c>
      <c r="AA138" s="3683">
        <v>28276.49</v>
      </c>
      <c r="AB138" s="3684">
        <v>383712</v>
      </c>
      <c r="AC138" s="3648"/>
      <c r="AD138" s="3648"/>
      <c r="AE138" s="3648"/>
      <c r="AF138" s="3648"/>
      <c r="AG138" s="3648"/>
      <c r="AH138" s="3648"/>
      <c r="AI138" s="3648"/>
      <c r="AJ138" s="3675">
        <v>0</v>
      </c>
      <c r="AK138" s="3685">
        <v>0</v>
      </c>
      <c r="AL138" s="3686"/>
      <c r="AM138" s="3687">
        <v>0</v>
      </c>
      <c r="AN138" s="3688">
        <v>0</v>
      </c>
      <c r="AO138" s="3688">
        <v>0</v>
      </c>
      <c r="AP138" s="3687">
        <v>0</v>
      </c>
      <c r="AQ138" s="3618"/>
      <c r="AR138" s="3689">
        <v>0</v>
      </c>
      <c r="AS138" s="3689" t="s">
        <v>4886</v>
      </c>
      <c r="AT138" s="3675"/>
      <c r="AU138" s="3690"/>
      <c r="AV138" s="3691"/>
      <c r="AW138" s="3690"/>
      <c r="AX138" s="3691"/>
      <c r="AY138" s="3690"/>
      <c r="AZ138" s="3691"/>
      <c r="BA138" s="3675"/>
      <c r="BB138" s="3691"/>
      <c r="BC138" s="3675"/>
      <c r="BD138" s="3691"/>
      <c r="BE138" s="3675"/>
      <c r="BF138" s="3691"/>
      <c r="BG138" s="3675"/>
      <c r="BH138" s="3675"/>
      <c r="BI138" s="3675"/>
      <c r="BJ138" s="3675"/>
      <c r="BK138" s="3675"/>
      <c r="BL138" s="3648"/>
      <c r="BM138" s="3675"/>
      <c r="BN138" s="3648"/>
      <c r="BO138" s="3692" t="s">
        <v>4886</v>
      </c>
      <c r="BP138" s="3693" t="s">
        <v>4886</v>
      </c>
      <c r="BQ138" s="3611">
        <v>0</v>
      </c>
      <c r="BR138" s="3691"/>
      <c r="BS138" s="3615"/>
      <c r="BT138" s="3648"/>
      <c r="BU138" s="3615"/>
      <c r="BV138" s="3648"/>
      <c r="BW138" s="3675"/>
      <c r="BX138" s="3690">
        <v>0</v>
      </c>
      <c r="BY138" s="3690">
        <v>0</v>
      </c>
      <c r="BZ138" s="3690"/>
      <c r="CA138" s="3690"/>
      <c r="CB138" s="3690"/>
      <c r="CC138" s="3690"/>
      <c r="CD138" s="3690"/>
      <c r="CE138" s="3618"/>
      <c r="CF138" s="3618"/>
      <c r="CG138" s="3618"/>
      <c r="CH138" s="3618"/>
      <c r="CI138" s="3618"/>
      <c r="CJ138" s="3618"/>
      <c r="CK138" s="3694"/>
      <c r="CL138" s="3695"/>
      <c r="CM138" s="3694"/>
      <c r="CN138" s="3694"/>
      <c r="CO138" s="3696"/>
      <c r="CP138" s="3694"/>
      <c r="CQ138" s="3694"/>
      <c r="CR138" s="3694"/>
      <c r="CS138" s="3697"/>
      <c r="CT138" s="3697"/>
      <c r="CU138" s="3698"/>
      <c r="CV138" s="3698"/>
      <c r="CW138" s="3698"/>
      <c r="CX138" s="3699" t="s">
        <v>5976</v>
      </c>
      <c r="CY138" s="3648"/>
      <c r="CZ138" s="3648"/>
      <c r="DA138" s="3648"/>
      <c r="DB138" s="3698"/>
      <c r="DC138" s="3700"/>
      <c r="DD138" s="3701"/>
    </row>
    <row r="139" spans="1:108" ht="20.100000000000001" customHeight="1">
      <c r="A139" s="3675">
        <v>705</v>
      </c>
      <c r="B139" s="3675" t="s">
        <v>5638</v>
      </c>
      <c r="C139" s="3602" t="s">
        <v>5639</v>
      </c>
      <c r="D139" s="3615">
        <v>6</v>
      </c>
      <c r="E139" s="3615"/>
      <c r="F139" s="3676"/>
      <c r="G139" s="3677" t="s">
        <v>5977</v>
      </c>
      <c r="H139" s="3677" t="s">
        <v>5977</v>
      </c>
      <c r="I139" s="3678" t="s">
        <v>5641</v>
      </c>
      <c r="J139" s="3618"/>
      <c r="K139" s="3618"/>
      <c r="L139" s="3615"/>
      <c r="M139" s="3618">
        <v>0</v>
      </c>
      <c r="N139" s="3618"/>
      <c r="O139" s="3618"/>
      <c r="P139" s="3618"/>
      <c r="Q139" s="3679"/>
      <c r="R139" s="3680">
        <v>13.04</v>
      </c>
      <c r="S139" s="3681">
        <v>17433.517644009102</v>
      </c>
      <c r="T139" s="3680">
        <v>8.0500000000000007</v>
      </c>
      <c r="U139" s="3681">
        <v>28240.124223602499</v>
      </c>
      <c r="V139" s="3680">
        <v>227333</v>
      </c>
      <c r="W139" s="3680">
        <v>221000</v>
      </c>
      <c r="X139" s="3775">
        <v>13.06</v>
      </c>
      <c r="Y139" s="3683">
        <v>17433.517644009102</v>
      </c>
      <c r="Z139" s="3684" t="s">
        <v>5978</v>
      </c>
      <c r="AA139" s="3683">
        <v>28283.48</v>
      </c>
      <c r="AB139" s="3684">
        <v>227682</v>
      </c>
      <c r="AC139" s="3648"/>
      <c r="AD139" s="3648"/>
      <c r="AE139" s="3648"/>
      <c r="AF139" s="3648"/>
      <c r="AG139" s="3648"/>
      <c r="AH139" s="3648"/>
      <c r="AI139" s="3648"/>
      <c r="AJ139" s="3675">
        <v>0</v>
      </c>
      <c r="AK139" s="3685">
        <v>0</v>
      </c>
      <c r="AL139" s="3686"/>
      <c r="AM139" s="3687">
        <v>0</v>
      </c>
      <c r="AN139" s="3688">
        <v>0</v>
      </c>
      <c r="AO139" s="3688">
        <v>0</v>
      </c>
      <c r="AP139" s="3687">
        <v>0</v>
      </c>
      <c r="AQ139" s="3618"/>
      <c r="AR139" s="3689">
        <v>0</v>
      </c>
      <c r="AS139" s="3689" t="s">
        <v>4886</v>
      </c>
      <c r="AT139" s="3675"/>
      <c r="AU139" s="3690"/>
      <c r="AV139" s="3691"/>
      <c r="AW139" s="3690"/>
      <c r="AX139" s="3691"/>
      <c r="AY139" s="3690"/>
      <c r="AZ139" s="3691"/>
      <c r="BA139" s="3675"/>
      <c r="BB139" s="3691"/>
      <c r="BC139" s="3675"/>
      <c r="BD139" s="3691"/>
      <c r="BE139" s="3675"/>
      <c r="BF139" s="3691"/>
      <c r="BG139" s="3675"/>
      <c r="BH139" s="3675"/>
      <c r="BI139" s="3675"/>
      <c r="BJ139" s="3675"/>
      <c r="BK139" s="3675"/>
      <c r="BL139" s="3648"/>
      <c r="BM139" s="3675"/>
      <c r="BN139" s="3648"/>
      <c r="BO139" s="3692" t="s">
        <v>4886</v>
      </c>
      <c r="BP139" s="3693" t="s">
        <v>4886</v>
      </c>
      <c r="BQ139" s="3611">
        <v>0</v>
      </c>
      <c r="BR139" s="3691"/>
      <c r="BS139" s="3615"/>
      <c r="BT139" s="3648"/>
      <c r="BU139" s="3615"/>
      <c r="BV139" s="3648"/>
      <c r="BW139" s="3675"/>
      <c r="BX139" s="3690">
        <v>0</v>
      </c>
      <c r="BY139" s="3690">
        <v>0</v>
      </c>
      <c r="BZ139" s="3690"/>
      <c r="CA139" s="3690"/>
      <c r="CB139" s="3690"/>
      <c r="CC139" s="3690"/>
      <c r="CD139" s="3690"/>
      <c r="CE139" s="3618"/>
      <c r="CF139" s="3618"/>
      <c r="CG139" s="3618"/>
      <c r="CH139" s="3618"/>
      <c r="CI139" s="3618"/>
      <c r="CJ139" s="3618"/>
      <c r="CK139" s="3694"/>
      <c r="CL139" s="3695"/>
      <c r="CM139" s="3694"/>
      <c r="CN139" s="3694"/>
      <c r="CO139" s="3696"/>
      <c r="CP139" s="3694"/>
      <c r="CQ139" s="3694"/>
      <c r="CR139" s="3694"/>
      <c r="CS139" s="3697"/>
      <c r="CT139" s="3697"/>
      <c r="CU139" s="3698"/>
      <c r="CV139" s="3698"/>
      <c r="CW139" s="3698"/>
      <c r="CX139" s="3699" t="s">
        <v>5979</v>
      </c>
      <c r="CY139" s="3648"/>
      <c r="CZ139" s="3648"/>
      <c r="DA139" s="3648"/>
      <c r="DB139" s="3698"/>
      <c r="DC139" s="3700"/>
      <c r="DD139" s="3701"/>
    </row>
    <row r="140" spans="1:108" ht="20.100000000000001" customHeight="1">
      <c r="A140" s="3675">
        <v>706</v>
      </c>
      <c r="B140" s="3675" t="s">
        <v>5638</v>
      </c>
      <c r="C140" s="3602" t="s">
        <v>5639</v>
      </c>
      <c r="D140" s="3615">
        <v>6</v>
      </c>
      <c r="E140" s="3615"/>
      <c r="F140" s="3676"/>
      <c r="G140" s="3677" t="s">
        <v>5980</v>
      </c>
      <c r="H140" s="3677" t="s">
        <v>5980</v>
      </c>
      <c r="I140" s="3678" t="s">
        <v>5641</v>
      </c>
      <c r="J140" s="3618"/>
      <c r="K140" s="3618"/>
      <c r="L140" s="3615"/>
      <c r="M140" s="3618">
        <v>0</v>
      </c>
      <c r="N140" s="3618"/>
      <c r="O140" s="3618"/>
      <c r="P140" s="3618"/>
      <c r="Q140" s="3679"/>
      <c r="R140" s="3680">
        <v>25.48</v>
      </c>
      <c r="S140" s="3681">
        <v>17433.517644009102</v>
      </c>
      <c r="T140" s="3680">
        <v>15.73</v>
      </c>
      <c r="U140" s="3681">
        <v>28239.4151303242</v>
      </c>
      <c r="V140" s="3680">
        <v>444206</v>
      </c>
      <c r="W140" s="3680">
        <v>431000</v>
      </c>
      <c r="X140" s="3775">
        <v>25.51</v>
      </c>
      <c r="Y140" s="3683">
        <v>17433.517644009102</v>
      </c>
      <c r="Z140" s="3684" t="s">
        <v>5879</v>
      </c>
      <c r="AA140" s="3683">
        <v>28272.66</v>
      </c>
      <c r="AB140" s="3684">
        <v>444729</v>
      </c>
      <c r="AC140" s="3648"/>
      <c r="AD140" s="3648"/>
      <c r="AE140" s="3648"/>
      <c r="AF140" s="3648"/>
      <c r="AG140" s="3648"/>
      <c r="AH140" s="3648"/>
      <c r="AI140" s="3648"/>
      <c r="AJ140" s="3675">
        <v>0</v>
      </c>
      <c r="AK140" s="3685">
        <v>0</v>
      </c>
      <c r="AL140" s="3686"/>
      <c r="AM140" s="3687">
        <v>0</v>
      </c>
      <c r="AN140" s="3688">
        <v>0</v>
      </c>
      <c r="AO140" s="3688">
        <v>0</v>
      </c>
      <c r="AP140" s="3687">
        <v>0</v>
      </c>
      <c r="AQ140" s="3618"/>
      <c r="AR140" s="3689">
        <v>0</v>
      </c>
      <c r="AS140" s="3689" t="s">
        <v>4886</v>
      </c>
      <c r="AT140" s="3675"/>
      <c r="AU140" s="3690"/>
      <c r="AV140" s="3691"/>
      <c r="AW140" s="3690"/>
      <c r="AX140" s="3691"/>
      <c r="AY140" s="3690"/>
      <c r="AZ140" s="3691"/>
      <c r="BA140" s="3675"/>
      <c r="BB140" s="3691"/>
      <c r="BC140" s="3675"/>
      <c r="BD140" s="3691"/>
      <c r="BE140" s="3675"/>
      <c r="BF140" s="3691"/>
      <c r="BG140" s="3675"/>
      <c r="BH140" s="3675"/>
      <c r="BI140" s="3675"/>
      <c r="BJ140" s="3675"/>
      <c r="BK140" s="3675"/>
      <c r="BL140" s="3648"/>
      <c r="BM140" s="3675"/>
      <c r="BN140" s="3648"/>
      <c r="BO140" s="3692" t="s">
        <v>4886</v>
      </c>
      <c r="BP140" s="3693" t="s">
        <v>4886</v>
      </c>
      <c r="BQ140" s="3611">
        <v>0</v>
      </c>
      <c r="BR140" s="3691"/>
      <c r="BS140" s="3615"/>
      <c r="BT140" s="3648"/>
      <c r="BU140" s="3615"/>
      <c r="BV140" s="3648"/>
      <c r="BW140" s="3675"/>
      <c r="BX140" s="3690">
        <v>0</v>
      </c>
      <c r="BY140" s="3690">
        <v>0</v>
      </c>
      <c r="BZ140" s="3690"/>
      <c r="CA140" s="3690"/>
      <c r="CB140" s="3690"/>
      <c r="CC140" s="3690"/>
      <c r="CD140" s="3690"/>
      <c r="CE140" s="3618"/>
      <c r="CF140" s="3618"/>
      <c r="CG140" s="3618"/>
      <c r="CH140" s="3618"/>
      <c r="CI140" s="3618"/>
      <c r="CJ140" s="3618"/>
      <c r="CK140" s="3694"/>
      <c r="CL140" s="3695"/>
      <c r="CM140" s="3694"/>
      <c r="CN140" s="3694"/>
      <c r="CO140" s="3696"/>
      <c r="CP140" s="3694"/>
      <c r="CQ140" s="3694"/>
      <c r="CR140" s="3694"/>
      <c r="CS140" s="3697"/>
      <c r="CT140" s="3697"/>
      <c r="CU140" s="3698"/>
      <c r="CV140" s="3698"/>
      <c r="CW140" s="3698"/>
      <c r="CX140" s="3699" t="s">
        <v>5981</v>
      </c>
      <c r="CY140" s="3648"/>
      <c r="CZ140" s="3648"/>
      <c r="DA140" s="3648"/>
      <c r="DB140" s="3698"/>
      <c r="DC140" s="3700"/>
      <c r="DD140" s="3701"/>
    </row>
    <row r="141" spans="1:108" ht="20.100000000000001" customHeight="1">
      <c r="A141" s="3675">
        <v>710</v>
      </c>
      <c r="B141" s="3675" t="s">
        <v>5638</v>
      </c>
      <c r="C141" s="3602" t="s">
        <v>5639</v>
      </c>
      <c r="D141" s="3615">
        <v>6</v>
      </c>
      <c r="E141" s="3615"/>
      <c r="F141" s="3676"/>
      <c r="G141" s="3677" t="s">
        <v>5982</v>
      </c>
      <c r="H141" s="3677" t="s">
        <v>5982</v>
      </c>
      <c r="I141" s="3678" t="s">
        <v>5641</v>
      </c>
      <c r="J141" s="3618"/>
      <c r="K141" s="3618"/>
      <c r="L141" s="3615"/>
      <c r="M141" s="3618">
        <v>0</v>
      </c>
      <c r="N141" s="3618"/>
      <c r="O141" s="3618"/>
      <c r="P141" s="3618"/>
      <c r="Q141" s="3679"/>
      <c r="R141" s="3680">
        <v>15.68</v>
      </c>
      <c r="S141" s="3681">
        <v>17433.517644009102</v>
      </c>
      <c r="T141" s="3680">
        <v>9.68</v>
      </c>
      <c r="U141" s="3681">
        <v>28239.462809917401</v>
      </c>
      <c r="V141" s="3680">
        <v>273358</v>
      </c>
      <c r="W141" s="3680">
        <v>266000</v>
      </c>
      <c r="X141" s="3775">
        <v>15.7</v>
      </c>
      <c r="Y141" s="3683">
        <v>17433.517644009102</v>
      </c>
      <c r="Z141" s="3684" t="s">
        <v>5686</v>
      </c>
      <c r="AA141" s="3683">
        <v>28275.41</v>
      </c>
      <c r="AB141" s="3684">
        <v>273706</v>
      </c>
      <c r="AC141" s="3648"/>
      <c r="AD141" s="3648"/>
      <c r="AE141" s="3648"/>
      <c r="AF141" s="3648"/>
      <c r="AG141" s="3648"/>
      <c r="AH141" s="3648"/>
      <c r="AI141" s="3648"/>
      <c r="AJ141" s="3675">
        <v>0</v>
      </c>
      <c r="AK141" s="3685">
        <v>0</v>
      </c>
      <c r="AL141" s="3686"/>
      <c r="AM141" s="3687">
        <v>0</v>
      </c>
      <c r="AN141" s="3688">
        <v>0</v>
      </c>
      <c r="AO141" s="3688">
        <v>0</v>
      </c>
      <c r="AP141" s="3687">
        <v>0</v>
      </c>
      <c r="AQ141" s="3618"/>
      <c r="AR141" s="3689">
        <v>0</v>
      </c>
      <c r="AS141" s="3689" t="s">
        <v>4886</v>
      </c>
      <c r="AT141" s="3675"/>
      <c r="AU141" s="3690"/>
      <c r="AV141" s="3691"/>
      <c r="AW141" s="3690"/>
      <c r="AX141" s="3691"/>
      <c r="AY141" s="3690"/>
      <c r="AZ141" s="3691"/>
      <c r="BA141" s="3675"/>
      <c r="BB141" s="3691"/>
      <c r="BC141" s="3675"/>
      <c r="BD141" s="3691"/>
      <c r="BE141" s="3675"/>
      <c r="BF141" s="3691"/>
      <c r="BG141" s="3675"/>
      <c r="BH141" s="3675"/>
      <c r="BI141" s="3675"/>
      <c r="BJ141" s="3675"/>
      <c r="BK141" s="3675"/>
      <c r="BL141" s="3648"/>
      <c r="BM141" s="3675"/>
      <c r="BN141" s="3648"/>
      <c r="BO141" s="3692" t="s">
        <v>4886</v>
      </c>
      <c r="BP141" s="3693" t="s">
        <v>4886</v>
      </c>
      <c r="BQ141" s="3611">
        <v>0</v>
      </c>
      <c r="BR141" s="3691"/>
      <c r="BS141" s="3615"/>
      <c r="BT141" s="3648"/>
      <c r="BU141" s="3615"/>
      <c r="BV141" s="3648"/>
      <c r="BW141" s="3675"/>
      <c r="BX141" s="3690">
        <v>0</v>
      </c>
      <c r="BY141" s="3690">
        <v>0</v>
      </c>
      <c r="BZ141" s="3690"/>
      <c r="CA141" s="3690"/>
      <c r="CB141" s="3690"/>
      <c r="CC141" s="3690"/>
      <c r="CD141" s="3690"/>
      <c r="CE141" s="3618"/>
      <c r="CF141" s="3618"/>
      <c r="CG141" s="3618"/>
      <c r="CH141" s="3618"/>
      <c r="CI141" s="3618"/>
      <c r="CJ141" s="3618"/>
      <c r="CK141" s="3694"/>
      <c r="CL141" s="3695"/>
      <c r="CM141" s="3694"/>
      <c r="CN141" s="3694"/>
      <c r="CO141" s="3696"/>
      <c r="CP141" s="3694"/>
      <c r="CQ141" s="3694"/>
      <c r="CR141" s="3694"/>
      <c r="CS141" s="3697"/>
      <c r="CT141" s="3697"/>
      <c r="CU141" s="3698"/>
      <c r="CV141" s="3698"/>
      <c r="CW141" s="3698"/>
      <c r="CX141" s="3699" t="s">
        <v>5983</v>
      </c>
      <c r="CY141" s="3648"/>
      <c r="CZ141" s="3648"/>
      <c r="DA141" s="3648"/>
      <c r="DB141" s="3698"/>
      <c r="DC141" s="3700"/>
      <c r="DD141" s="3701"/>
    </row>
    <row r="142" spans="1:108" ht="20.100000000000001" customHeight="1">
      <c r="A142" s="3675">
        <v>711</v>
      </c>
      <c r="B142" s="3675" t="s">
        <v>5638</v>
      </c>
      <c r="C142" s="3602" t="s">
        <v>5639</v>
      </c>
      <c r="D142" s="3615">
        <v>6</v>
      </c>
      <c r="E142" s="3615"/>
      <c r="F142" s="3676"/>
      <c r="G142" s="3677" t="s">
        <v>5984</v>
      </c>
      <c r="H142" s="3677" t="s">
        <v>5984</v>
      </c>
      <c r="I142" s="3678" t="s">
        <v>5641</v>
      </c>
      <c r="J142" s="3618"/>
      <c r="K142" s="3618"/>
      <c r="L142" s="3615"/>
      <c r="M142" s="3618">
        <v>0</v>
      </c>
      <c r="N142" s="3618"/>
      <c r="O142" s="3618"/>
      <c r="P142" s="3618"/>
      <c r="Q142" s="3679"/>
      <c r="R142" s="3680">
        <v>7.83</v>
      </c>
      <c r="S142" s="3681">
        <v>17433.517644009102</v>
      </c>
      <c r="T142" s="3680">
        <v>4.83</v>
      </c>
      <c r="U142" s="3681">
        <v>28261.6977225673</v>
      </c>
      <c r="V142" s="3680">
        <v>136504</v>
      </c>
      <c r="W142" s="3680">
        <v>133000</v>
      </c>
      <c r="X142" s="3775">
        <v>7.83</v>
      </c>
      <c r="Y142" s="3683">
        <v>17433.517644009102</v>
      </c>
      <c r="Z142" s="3684" t="s">
        <v>5683</v>
      </c>
      <c r="AA142" s="3683">
        <v>28261.7</v>
      </c>
      <c r="AB142" s="3684">
        <v>136504</v>
      </c>
      <c r="AC142" s="3648"/>
      <c r="AD142" s="3648"/>
      <c r="AE142" s="3648"/>
      <c r="AF142" s="3648"/>
      <c r="AG142" s="3648"/>
      <c r="AH142" s="3648"/>
      <c r="AI142" s="3648"/>
      <c r="AJ142" s="3675">
        <v>0</v>
      </c>
      <c r="AK142" s="3685">
        <v>0</v>
      </c>
      <c r="AL142" s="3686"/>
      <c r="AM142" s="3687">
        <v>0</v>
      </c>
      <c r="AN142" s="3688">
        <v>0</v>
      </c>
      <c r="AO142" s="3688">
        <v>0</v>
      </c>
      <c r="AP142" s="3687">
        <v>0</v>
      </c>
      <c r="AQ142" s="3618"/>
      <c r="AR142" s="3689">
        <v>0</v>
      </c>
      <c r="AS142" s="3689" t="s">
        <v>4886</v>
      </c>
      <c r="AT142" s="3675"/>
      <c r="AU142" s="3690"/>
      <c r="AV142" s="3691"/>
      <c r="AW142" s="3690"/>
      <c r="AX142" s="3691"/>
      <c r="AY142" s="3690"/>
      <c r="AZ142" s="3691"/>
      <c r="BA142" s="3675"/>
      <c r="BB142" s="3691"/>
      <c r="BC142" s="3675"/>
      <c r="BD142" s="3691"/>
      <c r="BE142" s="3675"/>
      <c r="BF142" s="3691"/>
      <c r="BG142" s="3675"/>
      <c r="BH142" s="3675"/>
      <c r="BI142" s="3675"/>
      <c r="BJ142" s="3675"/>
      <c r="BK142" s="3675"/>
      <c r="BL142" s="3648"/>
      <c r="BM142" s="3675"/>
      <c r="BN142" s="3648"/>
      <c r="BO142" s="3692" t="s">
        <v>4886</v>
      </c>
      <c r="BP142" s="3693" t="s">
        <v>4886</v>
      </c>
      <c r="BQ142" s="3611">
        <v>0</v>
      </c>
      <c r="BR142" s="3691"/>
      <c r="BS142" s="3615"/>
      <c r="BT142" s="3648"/>
      <c r="BU142" s="3615"/>
      <c r="BV142" s="3648"/>
      <c r="BW142" s="3675"/>
      <c r="BX142" s="3690">
        <v>0</v>
      </c>
      <c r="BY142" s="3690">
        <v>0</v>
      </c>
      <c r="BZ142" s="3690"/>
      <c r="CA142" s="3690"/>
      <c r="CB142" s="3690"/>
      <c r="CC142" s="3690"/>
      <c r="CD142" s="3690"/>
      <c r="CE142" s="3618"/>
      <c r="CF142" s="3618"/>
      <c r="CG142" s="3618"/>
      <c r="CH142" s="3618"/>
      <c r="CI142" s="3618"/>
      <c r="CJ142" s="3618"/>
      <c r="CK142" s="3694"/>
      <c r="CL142" s="3695"/>
      <c r="CM142" s="3694"/>
      <c r="CN142" s="3694"/>
      <c r="CO142" s="3696"/>
      <c r="CP142" s="3694"/>
      <c r="CQ142" s="3694"/>
      <c r="CR142" s="3694"/>
      <c r="CS142" s="3697"/>
      <c r="CT142" s="3697"/>
      <c r="CU142" s="3698"/>
      <c r="CV142" s="3698"/>
      <c r="CW142" s="3698"/>
      <c r="CX142" s="3699" t="s">
        <v>5985</v>
      </c>
      <c r="CY142" s="3648"/>
      <c r="CZ142" s="3648"/>
      <c r="DA142" s="3648"/>
      <c r="DB142" s="3698"/>
      <c r="DC142" s="3700"/>
      <c r="DD142" s="3701"/>
    </row>
    <row r="143" spans="1:108" ht="20.100000000000001" customHeight="1">
      <c r="A143" s="3675">
        <v>712</v>
      </c>
      <c r="B143" s="3675" t="s">
        <v>5638</v>
      </c>
      <c r="C143" s="3602" t="s">
        <v>5639</v>
      </c>
      <c r="D143" s="3615">
        <v>6</v>
      </c>
      <c r="E143" s="3615"/>
      <c r="F143" s="3676"/>
      <c r="G143" s="3677" t="s">
        <v>5986</v>
      </c>
      <c r="H143" s="3677" t="s">
        <v>5986</v>
      </c>
      <c r="I143" s="3678" t="s">
        <v>5641</v>
      </c>
      <c r="J143" s="3618"/>
      <c r="K143" s="3618"/>
      <c r="L143" s="3615"/>
      <c r="M143" s="3618">
        <v>0</v>
      </c>
      <c r="N143" s="3618"/>
      <c r="O143" s="3618"/>
      <c r="P143" s="3618"/>
      <c r="Q143" s="3679"/>
      <c r="R143" s="3680">
        <v>8.98</v>
      </c>
      <c r="S143" s="3681">
        <v>17433.517644009102</v>
      </c>
      <c r="T143" s="3680">
        <v>5.54</v>
      </c>
      <c r="U143" s="3681">
        <v>28258.664259927798</v>
      </c>
      <c r="V143" s="3680">
        <v>156553</v>
      </c>
      <c r="W143" s="3680">
        <v>152000</v>
      </c>
      <c r="X143" s="3775">
        <v>8.99</v>
      </c>
      <c r="Y143" s="3683">
        <v>17433.517644009102</v>
      </c>
      <c r="Z143" s="3684" t="s">
        <v>5680</v>
      </c>
      <c r="AA143" s="3683">
        <v>28290.07</v>
      </c>
      <c r="AB143" s="3684">
        <v>156727</v>
      </c>
      <c r="AC143" s="3648"/>
      <c r="AD143" s="3648"/>
      <c r="AE143" s="3648"/>
      <c r="AF143" s="3648"/>
      <c r="AG143" s="3648"/>
      <c r="AH143" s="3648"/>
      <c r="AI143" s="3648"/>
      <c r="AJ143" s="3675">
        <v>0</v>
      </c>
      <c r="AK143" s="3685">
        <v>0</v>
      </c>
      <c r="AL143" s="3686"/>
      <c r="AM143" s="3687">
        <v>0</v>
      </c>
      <c r="AN143" s="3688">
        <v>0</v>
      </c>
      <c r="AO143" s="3688">
        <v>0</v>
      </c>
      <c r="AP143" s="3687">
        <v>0</v>
      </c>
      <c r="AQ143" s="3618"/>
      <c r="AR143" s="3689">
        <v>0</v>
      </c>
      <c r="AS143" s="3689" t="s">
        <v>4886</v>
      </c>
      <c r="AT143" s="3675"/>
      <c r="AU143" s="3690"/>
      <c r="AV143" s="3691"/>
      <c r="AW143" s="3690"/>
      <c r="AX143" s="3691"/>
      <c r="AY143" s="3690"/>
      <c r="AZ143" s="3691"/>
      <c r="BA143" s="3675"/>
      <c r="BB143" s="3691"/>
      <c r="BC143" s="3675"/>
      <c r="BD143" s="3691"/>
      <c r="BE143" s="3675"/>
      <c r="BF143" s="3691"/>
      <c r="BG143" s="3675"/>
      <c r="BH143" s="3675"/>
      <c r="BI143" s="3675"/>
      <c r="BJ143" s="3675"/>
      <c r="BK143" s="3675"/>
      <c r="BL143" s="3648"/>
      <c r="BM143" s="3675"/>
      <c r="BN143" s="3648"/>
      <c r="BO143" s="3692" t="s">
        <v>4886</v>
      </c>
      <c r="BP143" s="3693" t="s">
        <v>4886</v>
      </c>
      <c r="BQ143" s="3611">
        <v>0</v>
      </c>
      <c r="BR143" s="3691"/>
      <c r="BS143" s="3615"/>
      <c r="BT143" s="3648"/>
      <c r="BU143" s="3615"/>
      <c r="BV143" s="3648"/>
      <c r="BW143" s="3675"/>
      <c r="BX143" s="3690">
        <v>0</v>
      </c>
      <c r="BY143" s="3690">
        <v>0</v>
      </c>
      <c r="BZ143" s="3690"/>
      <c r="CA143" s="3690"/>
      <c r="CB143" s="3690"/>
      <c r="CC143" s="3690"/>
      <c r="CD143" s="3690"/>
      <c r="CE143" s="3618"/>
      <c r="CF143" s="3618"/>
      <c r="CG143" s="3618"/>
      <c r="CH143" s="3618"/>
      <c r="CI143" s="3618"/>
      <c r="CJ143" s="3618"/>
      <c r="CK143" s="3694"/>
      <c r="CL143" s="3695"/>
      <c r="CM143" s="3694"/>
      <c r="CN143" s="3694"/>
      <c r="CO143" s="3696"/>
      <c r="CP143" s="3694"/>
      <c r="CQ143" s="3694"/>
      <c r="CR143" s="3694"/>
      <c r="CS143" s="3697"/>
      <c r="CT143" s="3697"/>
      <c r="CU143" s="3698"/>
      <c r="CV143" s="3698"/>
      <c r="CW143" s="3698"/>
      <c r="CX143" s="3699" t="s">
        <v>5987</v>
      </c>
      <c r="CY143" s="3648"/>
      <c r="CZ143" s="3648"/>
      <c r="DA143" s="3648"/>
      <c r="DB143" s="3698"/>
      <c r="DC143" s="3700"/>
      <c r="DD143" s="3701"/>
    </row>
    <row r="144" spans="1:108" ht="20.100000000000001" customHeight="1">
      <c r="A144" s="3675">
        <v>726</v>
      </c>
      <c r="B144" s="3675" t="s">
        <v>5638</v>
      </c>
      <c r="C144" s="3602" t="s">
        <v>5639</v>
      </c>
      <c r="D144" s="3615">
        <v>7</v>
      </c>
      <c r="E144" s="3615"/>
      <c r="F144" s="3676"/>
      <c r="G144" s="3677" t="s">
        <v>5988</v>
      </c>
      <c r="H144" s="3677" t="s">
        <v>5988</v>
      </c>
      <c r="I144" s="3678" t="s">
        <v>5641</v>
      </c>
      <c r="J144" s="3618"/>
      <c r="K144" s="3618"/>
      <c r="L144" s="3615"/>
      <c r="M144" s="3618">
        <v>0</v>
      </c>
      <c r="N144" s="3618"/>
      <c r="O144" s="3618"/>
      <c r="P144" s="3618"/>
      <c r="Q144" s="3679"/>
      <c r="R144" s="3680">
        <v>18.23</v>
      </c>
      <c r="S144" s="3681">
        <v>28600</v>
      </c>
      <c r="T144" s="3680">
        <v>11.4</v>
      </c>
      <c r="U144" s="3681">
        <v>45734.912280701799</v>
      </c>
      <c r="V144" s="3680">
        <v>521378</v>
      </c>
      <c r="W144" s="3680"/>
      <c r="X144" s="3775">
        <v>18.23</v>
      </c>
      <c r="Y144" s="3683">
        <v>28600</v>
      </c>
      <c r="Z144" s="3684" t="s">
        <v>5791</v>
      </c>
      <c r="AA144" s="3683">
        <v>45734.91</v>
      </c>
      <c r="AB144" s="3684">
        <v>521378</v>
      </c>
      <c r="AC144" s="3648"/>
      <c r="AD144" s="3648"/>
      <c r="AE144" s="3648"/>
      <c r="AF144" s="3648"/>
      <c r="AG144" s="3648"/>
      <c r="AH144" s="3648"/>
      <c r="AI144" s="3648"/>
      <c r="AJ144" s="3675">
        <v>0</v>
      </c>
      <c r="AK144" s="3685">
        <v>0</v>
      </c>
      <c r="AL144" s="3686"/>
      <c r="AM144" s="3687">
        <v>0</v>
      </c>
      <c r="AN144" s="3688">
        <v>0</v>
      </c>
      <c r="AO144" s="3688">
        <v>0</v>
      </c>
      <c r="AP144" s="3687">
        <v>0</v>
      </c>
      <c r="AQ144" s="3618"/>
      <c r="AR144" s="3689">
        <v>0</v>
      </c>
      <c r="AS144" s="3689" t="s">
        <v>4886</v>
      </c>
      <c r="AT144" s="3675"/>
      <c r="AU144" s="3690"/>
      <c r="AV144" s="3691"/>
      <c r="AW144" s="3690"/>
      <c r="AX144" s="3691"/>
      <c r="AY144" s="3690"/>
      <c r="AZ144" s="3691"/>
      <c r="BA144" s="3675"/>
      <c r="BB144" s="3691"/>
      <c r="BC144" s="3675"/>
      <c r="BD144" s="3691"/>
      <c r="BE144" s="3675"/>
      <c r="BF144" s="3691"/>
      <c r="BG144" s="3675"/>
      <c r="BH144" s="3675"/>
      <c r="BI144" s="3675"/>
      <c r="BJ144" s="3675"/>
      <c r="BK144" s="3675"/>
      <c r="BL144" s="3648"/>
      <c r="BM144" s="3675"/>
      <c r="BN144" s="3648"/>
      <c r="BO144" s="3692" t="s">
        <v>4886</v>
      </c>
      <c r="BP144" s="3693" t="s">
        <v>4886</v>
      </c>
      <c r="BQ144" s="3611">
        <v>0</v>
      </c>
      <c r="BR144" s="3691"/>
      <c r="BS144" s="3615"/>
      <c r="BT144" s="3648"/>
      <c r="BU144" s="3615"/>
      <c r="BV144" s="3648"/>
      <c r="BW144" s="3675"/>
      <c r="BX144" s="3690">
        <v>0</v>
      </c>
      <c r="BY144" s="3690">
        <v>0</v>
      </c>
      <c r="BZ144" s="3690"/>
      <c r="CA144" s="3690"/>
      <c r="CB144" s="3690"/>
      <c r="CC144" s="3690"/>
      <c r="CD144" s="3690"/>
      <c r="CE144" s="3618"/>
      <c r="CF144" s="3618"/>
      <c r="CG144" s="3618"/>
      <c r="CH144" s="3618"/>
      <c r="CI144" s="3618"/>
      <c r="CJ144" s="3618"/>
      <c r="CK144" s="3694"/>
      <c r="CL144" s="3695"/>
      <c r="CM144" s="3694"/>
      <c r="CN144" s="3694"/>
      <c r="CO144" s="3696"/>
      <c r="CP144" s="3694"/>
      <c r="CQ144" s="3694"/>
      <c r="CR144" s="3694"/>
      <c r="CS144" s="3697"/>
      <c r="CT144" s="3697"/>
      <c r="CU144" s="3698"/>
      <c r="CV144" s="3698"/>
      <c r="CW144" s="3698"/>
      <c r="CX144" s="3699" t="s">
        <v>5989</v>
      </c>
      <c r="CY144" s="3648"/>
      <c r="CZ144" s="3648"/>
      <c r="DA144" s="3648"/>
      <c r="DB144" s="3698"/>
      <c r="DC144" s="3700"/>
      <c r="DD144" s="3701"/>
    </row>
    <row r="145" spans="1:108" ht="20.100000000000001" customHeight="1">
      <c r="A145" s="3675">
        <v>727</v>
      </c>
      <c r="B145" s="3675" t="s">
        <v>5638</v>
      </c>
      <c r="C145" s="3602" t="s">
        <v>5639</v>
      </c>
      <c r="D145" s="3615">
        <v>7</v>
      </c>
      <c r="E145" s="3615"/>
      <c r="F145" s="3676"/>
      <c r="G145" s="3677" t="s">
        <v>5990</v>
      </c>
      <c r="H145" s="3677" t="s">
        <v>5990</v>
      </c>
      <c r="I145" s="3678" t="s">
        <v>5641</v>
      </c>
      <c r="J145" s="3618"/>
      <c r="K145" s="3618"/>
      <c r="L145" s="3615"/>
      <c r="M145" s="3618">
        <v>0</v>
      </c>
      <c r="N145" s="3618"/>
      <c r="O145" s="3618"/>
      <c r="P145" s="3618"/>
      <c r="Q145" s="3679"/>
      <c r="R145" s="3680">
        <v>15.91</v>
      </c>
      <c r="S145" s="3681">
        <v>28600</v>
      </c>
      <c r="T145" s="3680">
        <v>9.9499999999999993</v>
      </c>
      <c r="U145" s="3681">
        <v>45731.256281406997</v>
      </c>
      <c r="V145" s="3680">
        <v>455026</v>
      </c>
      <c r="W145" s="3680"/>
      <c r="X145" s="3775">
        <v>15.92</v>
      </c>
      <c r="Y145" s="3683">
        <v>28600</v>
      </c>
      <c r="Z145" s="3684" t="s">
        <v>5795</v>
      </c>
      <c r="AA145" s="3683">
        <v>45760</v>
      </c>
      <c r="AB145" s="3684">
        <v>455312</v>
      </c>
      <c r="AC145" s="3648"/>
      <c r="AD145" s="3648"/>
      <c r="AE145" s="3648"/>
      <c r="AF145" s="3648"/>
      <c r="AG145" s="3648"/>
      <c r="AH145" s="3648"/>
      <c r="AI145" s="3648"/>
      <c r="AJ145" s="3675">
        <v>0</v>
      </c>
      <c r="AK145" s="3685">
        <v>0</v>
      </c>
      <c r="AL145" s="3686"/>
      <c r="AM145" s="3687">
        <v>0</v>
      </c>
      <c r="AN145" s="3688">
        <v>0</v>
      </c>
      <c r="AO145" s="3688">
        <v>0</v>
      </c>
      <c r="AP145" s="3687">
        <v>0</v>
      </c>
      <c r="AQ145" s="3618"/>
      <c r="AR145" s="3689">
        <v>0</v>
      </c>
      <c r="AS145" s="3689" t="s">
        <v>4886</v>
      </c>
      <c r="AT145" s="3675"/>
      <c r="AU145" s="3690"/>
      <c r="AV145" s="3691"/>
      <c r="AW145" s="3690"/>
      <c r="AX145" s="3691"/>
      <c r="AY145" s="3690"/>
      <c r="AZ145" s="3691"/>
      <c r="BA145" s="3675"/>
      <c r="BB145" s="3691"/>
      <c r="BC145" s="3675"/>
      <c r="BD145" s="3691"/>
      <c r="BE145" s="3675"/>
      <c r="BF145" s="3691"/>
      <c r="BG145" s="3675"/>
      <c r="BH145" s="3675"/>
      <c r="BI145" s="3675"/>
      <c r="BJ145" s="3675"/>
      <c r="BK145" s="3675"/>
      <c r="BL145" s="3648"/>
      <c r="BM145" s="3675"/>
      <c r="BN145" s="3648"/>
      <c r="BO145" s="3692" t="s">
        <v>4886</v>
      </c>
      <c r="BP145" s="3693" t="s">
        <v>4886</v>
      </c>
      <c r="BQ145" s="3611">
        <v>0</v>
      </c>
      <c r="BR145" s="3691"/>
      <c r="BS145" s="3615"/>
      <c r="BT145" s="3648"/>
      <c r="BU145" s="3615"/>
      <c r="BV145" s="3648"/>
      <c r="BW145" s="3675"/>
      <c r="BX145" s="3690">
        <v>0</v>
      </c>
      <c r="BY145" s="3690">
        <v>0</v>
      </c>
      <c r="BZ145" s="3690"/>
      <c r="CA145" s="3690"/>
      <c r="CB145" s="3690"/>
      <c r="CC145" s="3690"/>
      <c r="CD145" s="3690"/>
      <c r="CE145" s="3618"/>
      <c r="CF145" s="3618"/>
      <c r="CG145" s="3618"/>
      <c r="CH145" s="3618"/>
      <c r="CI145" s="3618"/>
      <c r="CJ145" s="3618"/>
      <c r="CK145" s="3694"/>
      <c r="CL145" s="3695"/>
      <c r="CM145" s="3694"/>
      <c r="CN145" s="3694"/>
      <c r="CO145" s="3696"/>
      <c r="CP145" s="3694"/>
      <c r="CQ145" s="3694"/>
      <c r="CR145" s="3694"/>
      <c r="CS145" s="3697"/>
      <c r="CT145" s="3697"/>
      <c r="CU145" s="3698"/>
      <c r="CV145" s="3698"/>
      <c r="CW145" s="3698"/>
      <c r="CX145" s="3699" t="s">
        <v>5991</v>
      </c>
      <c r="CY145" s="3648"/>
      <c r="CZ145" s="3648"/>
      <c r="DA145" s="3648"/>
      <c r="DB145" s="3698"/>
      <c r="DC145" s="3700"/>
      <c r="DD145" s="3701"/>
    </row>
    <row r="146" spans="1:108" ht="20.100000000000001" customHeight="1">
      <c r="A146" s="3675">
        <v>728</v>
      </c>
      <c r="B146" s="3675" t="s">
        <v>5638</v>
      </c>
      <c r="C146" s="3602" t="s">
        <v>5639</v>
      </c>
      <c r="D146" s="3615">
        <v>7</v>
      </c>
      <c r="E146" s="3615"/>
      <c r="F146" s="3676"/>
      <c r="G146" s="3677" t="s">
        <v>5992</v>
      </c>
      <c r="H146" s="3677" t="s">
        <v>5992</v>
      </c>
      <c r="I146" s="3678" t="s">
        <v>5641</v>
      </c>
      <c r="J146" s="3618"/>
      <c r="K146" s="3618"/>
      <c r="L146" s="3615"/>
      <c r="M146" s="3618">
        <v>0</v>
      </c>
      <c r="N146" s="3618"/>
      <c r="O146" s="3618"/>
      <c r="P146" s="3618"/>
      <c r="Q146" s="3679"/>
      <c r="R146" s="3680">
        <v>16.190000000000001</v>
      </c>
      <c r="S146" s="3681">
        <v>28600</v>
      </c>
      <c r="T146" s="3680">
        <v>10.119999999999999</v>
      </c>
      <c r="U146" s="3681">
        <v>45754.347826087003</v>
      </c>
      <c r="V146" s="3680">
        <v>463034</v>
      </c>
      <c r="W146" s="3680"/>
      <c r="X146" s="3775">
        <v>16.190000000000001</v>
      </c>
      <c r="Y146" s="3683">
        <v>28600</v>
      </c>
      <c r="Z146" s="3684" t="s">
        <v>5885</v>
      </c>
      <c r="AA146" s="3683">
        <v>45754.35</v>
      </c>
      <c r="AB146" s="3684">
        <v>463034</v>
      </c>
      <c r="AC146" s="3648"/>
      <c r="AD146" s="3648"/>
      <c r="AE146" s="3648"/>
      <c r="AF146" s="3648"/>
      <c r="AG146" s="3648"/>
      <c r="AH146" s="3648"/>
      <c r="AI146" s="3648"/>
      <c r="AJ146" s="3675">
        <v>0</v>
      </c>
      <c r="AK146" s="3685">
        <v>0</v>
      </c>
      <c r="AL146" s="3686"/>
      <c r="AM146" s="3687">
        <v>0</v>
      </c>
      <c r="AN146" s="3688">
        <v>0</v>
      </c>
      <c r="AO146" s="3688">
        <v>0</v>
      </c>
      <c r="AP146" s="3687">
        <v>0</v>
      </c>
      <c r="AQ146" s="3618"/>
      <c r="AR146" s="3689">
        <v>0</v>
      </c>
      <c r="AS146" s="3689" t="s">
        <v>4886</v>
      </c>
      <c r="AT146" s="3675"/>
      <c r="AU146" s="3690"/>
      <c r="AV146" s="3691"/>
      <c r="AW146" s="3690"/>
      <c r="AX146" s="3691"/>
      <c r="AY146" s="3690"/>
      <c r="AZ146" s="3691"/>
      <c r="BA146" s="3675"/>
      <c r="BB146" s="3691"/>
      <c r="BC146" s="3675"/>
      <c r="BD146" s="3691"/>
      <c r="BE146" s="3675"/>
      <c r="BF146" s="3691"/>
      <c r="BG146" s="3675"/>
      <c r="BH146" s="3675"/>
      <c r="BI146" s="3675"/>
      <c r="BJ146" s="3675"/>
      <c r="BK146" s="3675"/>
      <c r="BL146" s="3648"/>
      <c r="BM146" s="3675"/>
      <c r="BN146" s="3648"/>
      <c r="BO146" s="3692" t="s">
        <v>4886</v>
      </c>
      <c r="BP146" s="3693" t="s">
        <v>4886</v>
      </c>
      <c r="BQ146" s="3611">
        <v>0</v>
      </c>
      <c r="BR146" s="3691"/>
      <c r="BS146" s="3615"/>
      <c r="BT146" s="3648"/>
      <c r="BU146" s="3615"/>
      <c r="BV146" s="3648"/>
      <c r="BW146" s="3675"/>
      <c r="BX146" s="3690">
        <v>0</v>
      </c>
      <c r="BY146" s="3690">
        <v>0</v>
      </c>
      <c r="BZ146" s="3690"/>
      <c r="CA146" s="3690"/>
      <c r="CB146" s="3690"/>
      <c r="CC146" s="3690"/>
      <c r="CD146" s="3690"/>
      <c r="CE146" s="3618"/>
      <c r="CF146" s="3618"/>
      <c r="CG146" s="3618"/>
      <c r="CH146" s="3618"/>
      <c r="CI146" s="3618"/>
      <c r="CJ146" s="3618"/>
      <c r="CK146" s="3694"/>
      <c r="CL146" s="3695"/>
      <c r="CM146" s="3694"/>
      <c r="CN146" s="3694"/>
      <c r="CO146" s="3696"/>
      <c r="CP146" s="3694"/>
      <c r="CQ146" s="3694"/>
      <c r="CR146" s="3694"/>
      <c r="CS146" s="3697"/>
      <c r="CT146" s="3697"/>
      <c r="CU146" s="3698"/>
      <c r="CV146" s="3698"/>
      <c r="CW146" s="3698"/>
      <c r="CX146" s="3699" t="s">
        <v>5993</v>
      </c>
      <c r="CY146" s="3648"/>
      <c r="CZ146" s="3648"/>
      <c r="DA146" s="3648"/>
      <c r="DB146" s="3698"/>
      <c r="DC146" s="3700"/>
      <c r="DD146" s="3701"/>
    </row>
    <row r="147" spans="1:108" ht="20.100000000000001" customHeight="1">
      <c r="A147" s="3675">
        <v>730</v>
      </c>
      <c r="B147" s="3675" t="s">
        <v>5638</v>
      </c>
      <c r="C147" s="3602" t="s">
        <v>5639</v>
      </c>
      <c r="D147" s="3615">
        <v>7</v>
      </c>
      <c r="E147" s="3615"/>
      <c r="F147" s="3676"/>
      <c r="G147" s="3677" t="s">
        <v>5994</v>
      </c>
      <c r="H147" s="3677" t="s">
        <v>5994</v>
      </c>
      <c r="I147" s="3678" t="s">
        <v>5641</v>
      </c>
      <c r="J147" s="3618"/>
      <c r="K147" s="3618"/>
      <c r="L147" s="3615"/>
      <c r="M147" s="3618">
        <v>0</v>
      </c>
      <c r="N147" s="3618"/>
      <c r="O147" s="3618"/>
      <c r="P147" s="3618"/>
      <c r="Q147" s="3679"/>
      <c r="R147" s="3680">
        <v>14.94</v>
      </c>
      <c r="S147" s="3681">
        <v>17433.517644009102</v>
      </c>
      <c r="T147" s="3680">
        <v>9.34</v>
      </c>
      <c r="U147" s="3681">
        <v>27886.188436830798</v>
      </c>
      <c r="V147" s="3680">
        <v>260457</v>
      </c>
      <c r="W147" s="3680">
        <v>253000</v>
      </c>
      <c r="X147" s="3775">
        <v>14.94</v>
      </c>
      <c r="Y147" s="3683">
        <v>17433.517644009102</v>
      </c>
      <c r="Z147" s="3684" t="s">
        <v>5799</v>
      </c>
      <c r="AA147" s="3683">
        <v>27886.19</v>
      </c>
      <c r="AB147" s="3684">
        <v>260457</v>
      </c>
      <c r="AC147" s="3648"/>
      <c r="AD147" s="3648"/>
      <c r="AE147" s="3648"/>
      <c r="AF147" s="3648"/>
      <c r="AG147" s="3648"/>
      <c r="AH147" s="3648"/>
      <c r="AI147" s="3648"/>
      <c r="AJ147" s="3675">
        <v>0</v>
      </c>
      <c r="AK147" s="3685">
        <v>0</v>
      </c>
      <c r="AL147" s="3686"/>
      <c r="AM147" s="3687">
        <v>0</v>
      </c>
      <c r="AN147" s="3688">
        <v>0</v>
      </c>
      <c r="AO147" s="3688">
        <v>0</v>
      </c>
      <c r="AP147" s="3687">
        <v>0</v>
      </c>
      <c r="AQ147" s="3618"/>
      <c r="AR147" s="3689">
        <v>0</v>
      </c>
      <c r="AS147" s="3689" t="s">
        <v>4886</v>
      </c>
      <c r="AT147" s="3675"/>
      <c r="AU147" s="3690"/>
      <c r="AV147" s="3691"/>
      <c r="AW147" s="3690"/>
      <c r="AX147" s="3691"/>
      <c r="AY147" s="3690"/>
      <c r="AZ147" s="3691"/>
      <c r="BA147" s="3675"/>
      <c r="BB147" s="3691"/>
      <c r="BC147" s="3675"/>
      <c r="BD147" s="3691"/>
      <c r="BE147" s="3675"/>
      <c r="BF147" s="3691"/>
      <c r="BG147" s="3675"/>
      <c r="BH147" s="3675"/>
      <c r="BI147" s="3675"/>
      <c r="BJ147" s="3675"/>
      <c r="BK147" s="3675"/>
      <c r="BL147" s="3648"/>
      <c r="BM147" s="3675"/>
      <c r="BN147" s="3648"/>
      <c r="BO147" s="3692" t="s">
        <v>4886</v>
      </c>
      <c r="BP147" s="3693" t="s">
        <v>4886</v>
      </c>
      <c r="BQ147" s="3611">
        <v>0</v>
      </c>
      <c r="BR147" s="3691"/>
      <c r="BS147" s="3615"/>
      <c r="BT147" s="3648"/>
      <c r="BU147" s="3615"/>
      <c r="BV147" s="3648"/>
      <c r="BW147" s="3675"/>
      <c r="BX147" s="3690">
        <v>0</v>
      </c>
      <c r="BY147" s="3690">
        <v>0</v>
      </c>
      <c r="BZ147" s="3690"/>
      <c r="CA147" s="3690"/>
      <c r="CB147" s="3690"/>
      <c r="CC147" s="3690"/>
      <c r="CD147" s="3690"/>
      <c r="CE147" s="3618"/>
      <c r="CF147" s="3618"/>
      <c r="CG147" s="3618"/>
      <c r="CH147" s="3618"/>
      <c r="CI147" s="3618"/>
      <c r="CJ147" s="3618"/>
      <c r="CK147" s="3694"/>
      <c r="CL147" s="3695"/>
      <c r="CM147" s="3694"/>
      <c r="CN147" s="3694"/>
      <c r="CO147" s="3696"/>
      <c r="CP147" s="3694"/>
      <c r="CQ147" s="3694"/>
      <c r="CR147" s="3694"/>
      <c r="CS147" s="3697"/>
      <c r="CT147" s="3697"/>
      <c r="CU147" s="3698"/>
      <c r="CV147" s="3698"/>
      <c r="CW147" s="3698"/>
      <c r="CX147" s="3699" t="s">
        <v>5995</v>
      </c>
      <c r="CY147" s="3648"/>
      <c r="CZ147" s="3648"/>
      <c r="DA147" s="3648"/>
      <c r="DB147" s="3698"/>
      <c r="DC147" s="3700"/>
      <c r="DD147" s="3701"/>
    </row>
    <row r="148" spans="1:108" ht="20.100000000000001" customHeight="1">
      <c r="A148" s="3675">
        <v>732</v>
      </c>
      <c r="B148" s="3675" t="s">
        <v>5638</v>
      </c>
      <c r="C148" s="3602" t="s">
        <v>5639</v>
      </c>
      <c r="D148" s="3615">
        <v>7</v>
      </c>
      <c r="E148" s="3615"/>
      <c r="F148" s="3676"/>
      <c r="G148" s="3677" t="s">
        <v>5996</v>
      </c>
      <c r="H148" s="3677" t="s">
        <v>5996</v>
      </c>
      <c r="I148" s="3678" t="s">
        <v>5641</v>
      </c>
      <c r="J148" s="3618"/>
      <c r="K148" s="3618"/>
      <c r="L148" s="3615"/>
      <c r="M148" s="3618">
        <v>0</v>
      </c>
      <c r="N148" s="3618"/>
      <c r="O148" s="3618"/>
      <c r="P148" s="3618"/>
      <c r="Q148" s="3679"/>
      <c r="R148" s="3680">
        <v>12.84</v>
      </c>
      <c r="S148" s="3681">
        <v>17433.517644009102</v>
      </c>
      <c r="T148" s="3680">
        <v>8.0299999999999994</v>
      </c>
      <c r="U148" s="3681">
        <v>27876.214196762099</v>
      </c>
      <c r="V148" s="3680">
        <v>223846</v>
      </c>
      <c r="W148" s="3680">
        <v>218000</v>
      </c>
      <c r="X148" s="3775">
        <v>12.84</v>
      </c>
      <c r="Y148" s="3683">
        <v>17433.517644009102</v>
      </c>
      <c r="Z148" s="3684" t="s">
        <v>5969</v>
      </c>
      <c r="AA148" s="3683">
        <v>27876.21</v>
      </c>
      <c r="AB148" s="3684">
        <v>223846</v>
      </c>
      <c r="AC148" s="3648"/>
      <c r="AD148" s="3648"/>
      <c r="AE148" s="3648"/>
      <c r="AF148" s="3648"/>
      <c r="AG148" s="3648"/>
      <c r="AH148" s="3648"/>
      <c r="AI148" s="3648"/>
      <c r="AJ148" s="3675">
        <v>0</v>
      </c>
      <c r="AK148" s="3685">
        <v>0</v>
      </c>
      <c r="AL148" s="3686"/>
      <c r="AM148" s="3687">
        <v>0</v>
      </c>
      <c r="AN148" s="3688">
        <v>0</v>
      </c>
      <c r="AO148" s="3688">
        <v>0</v>
      </c>
      <c r="AP148" s="3687">
        <v>0</v>
      </c>
      <c r="AQ148" s="3618"/>
      <c r="AR148" s="3689">
        <v>0</v>
      </c>
      <c r="AS148" s="3689" t="s">
        <v>4886</v>
      </c>
      <c r="AT148" s="3675"/>
      <c r="AU148" s="3690"/>
      <c r="AV148" s="3691"/>
      <c r="AW148" s="3690"/>
      <c r="AX148" s="3691"/>
      <c r="AY148" s="3690"/>
      <c r="AZ148" s="3691"/>
      <c r="BA148" s="3675"/>
      <c r="BB148" s="3691"/>
      <c r="BC148" s="3675"/>
      <c r="BD148" s="3691"/>
      <c r="BE148" s="3675"/>
      <c r="BF148" s="3691"/>
      <c r="BG148" s="3675"/>
      <c r="BH148" s="3675"/>
      <c r="BI148" s="3675"/>
      <c r="BJ148" s="3675"/>
      <c r="BK148" s="3675"/>
      <c r="BL148" s="3648"/>
      <c r="BM148" s="3675"/>
      <c r="BN148" s="3648"/>
      <c r="BO148" s="3692" t="s">
        <v>4886</v>
      </c>
      <c r="BP148" s="3693" t="s">
        <v>4886</v>
      </c>
      <c r="BQ148" s="3611">
        <v>0</v>
      </c>
      <c r="BR148" s="3691"/>
      <c r="BS148" s="3615"/>
      <c r="BT148" s="3648"/>
      <c r="BU148" s="3615"/>
      <c r="BV148" s="3648"/>
      <c r="BW148" s="3675"/>
      <c r="BX148" s="3690">
        <v>0</v>
      </c>
      <c r="BY148" s="3690">
        <v>0</v>
      </c>
      <c r="BZ148" s="3690"/>
      <c r="CA148" s="3690"/>
      <c r="CB148" s="3690"/>
      <c r="CC148" s="3690"/>
      <c r="CD148" s="3690"/>
      <c r="CE148" s="3618"/>
      <c r="CF148" s="3618"/>
      <c r="CG148" s="3618"/>
      <c r="CH148" s="3618"/>
      <c r="CI148" s="3618"/>
      <c r="CJ148" s="3618"/>
      <c r="CK148" s="3694"/>
      <c r="CL148" s="3695"/>
      <c r="CM148" s="3694"/>
      <c r="CN148" s="3694"/>
      <c r="CO148" s="3696"/>
      <c r="CP148" s="3694"/>
      <c r="CQ148" s="3694"/>
      <c r="CR148" s="3694"/>
      <c r="CS148" s="3697"/>
      <c r="CT148" s="3697"/>
      <c r="CU148" s="3698"/>
      <c r="CV148" s="3698"/>
      <c r="CW148" s="3698"/>
      <c r="CX148" s="3699" t="s">
        <v>5997</v>
      </c>
      <c r="CY148" s="3648"/>
      <c r="CZ148" s="3648"/>
      <c r="DA148" s="3648"/>
      <c r="DB148" s="3698"/>
      <c r="DC148" s="3700"/>
      <c r="DD148" s="3701"/>
    </row>
    <row r="149" spans="1:108" ht="20.100000000000001" customHeight="1">
      <c r="A149" s="3675">
        <v>733</v>
      </c>
      <c r="B149" s="3675" t="s">
        <v>5638</v>
      </c>
      <c r="C149" s="3602" t="s">
        <v>5639</v>
      </c>
      <c r="D149" s="3615">
        <v>7</v>
      </c>
      <c r="E149" s="3615"/>
      <c r="F149" s="3676"/>
      <c r="G149" s="3677" t="s">
        <v>5998</v>
      </c>
      <c r="H149" s="3677" t="s">
        <v>5998</v>
      </c>
      <c r="I149" s="3678" t="s">
        <v>5641</v>
      </c>
      <c r="J149" s="3618"/>
      <c r="K149" s="3618"/>
      <c r="L149" s="3615"/>
      <c r="M149" s="3618">
        <v>0</v>
      </c>
      <c r="N149" s="3618"/>
      <c r="O149" s="3618"/>
      <c r="P149" s="3618"/>
      <c r="Q149" s="3679"/>
      <c r="R149" s="3680">
        <v>24.41</v>
      </c>
      <c r="S149" s="3681">
        <v>17433.517644009102</v>
      </c>
      <c r="T149" s="3680">
        <v>15.26</v>
      </c>
      <c r="U149" s="3681">
        <v>27886.762778505901</v>
      </c>
      <c r="V149" s="3680">
        <v>425552</v>
      </c>
      <c r="W149" s="3680">
        <v>413000</v>
      </c>
      <c r="X149" s="3775">
        <v>24.41</v>
      </c>
      <c r="Y149" s="3683">
        <v>17433.517644009102</v>
      </c>
      <c r="Z149" s="3684" t="s">
        <v>5808</v>
      </c>
      <c r="AA149" s="3683">
        <v>27886.76</v>
      </c>
      <c r="AB149" s="3684">
        <v>425552</v>
      </c>
      <c r="AC149" s="3648"/>
      <c r="AD149" s="3648"/>
      <c r="AE149" s="3648"/>
      <c r="AF149" s="3648"/>
      <c r="AG149" s="3648"/>
      <c r="AH149" s="3648"/>
      <c r="AI149" s="3648"/>
      <c r="AJ149" s="3675">
        <v>0</v>
      </c>
      <c r="AK149" s="3685">
        <v>0</v>
      </c>
      <c r="AL149" s="3686"/>
      <c r="AM149" s="3687">
        <v>0</v>
      </c>
      <c r="AN149" s="3688">
        <v>0</v>
      </c>
      <c r="AO149" s="3688">
        <v>0</v>
      </c>
      <c r="AP149" s="3687">
        <v>0</v>
      </c>
      <c r="AQ149" s="3618"/>
      <c r="AR149" s="3689">
        <v>0</v>
      </c>
      <c r="AS149" s="3689" t="s">
        <v>4886</v>
      </c>
      <c r="AT149" s="3675"/>
      <c r="AU149" s="3690"/>
      <c r="AV149" s="3691"/>
      <c r="AW149" s="3690"/>
      <c r="AX149" s="3691"/>
      <c r="AY149" s="3690"/>
      <c r="AZ149" s="3691"/>
      <c r="BA149" s="3675"/>
      <c r="BB149" s="3691"/>
      <c r="BC149" s="3675"/>
      <c r="BD149" s="3691"/>
      <c r="BE149" s="3675"/>
      <c r="BF149" s="3691"/>
      <c r="BG149" s="3675"/>
      <c r="BH149" s="3675"/>
      <c r="BI149" s="3675"/>
      <c r="BJ149" s="3675"/>
      <c r="BK149" s="3675"/>
      <c r="BL149" s="3648"/>
      <c r="BM149" s="3675"/>
      <c r="BN149" s="3648"/>
      <c r="BO149" s="3692" t="s">
        <v>4886</v>
      </c>
      <c r="BP149" s="3693" t="s">
        <v>4886</v>
      </c>
      <c r="BQ149" s="3611">
        <v>0</v>
      </c>
      <c r="BR149" s="3691"/>
      <c r="BS149" s="3615"/>
      <c r="BT149" s="3648"/>
      <c r="BU149" s="3615"/>
      <c r="BV149" s="3648"/>
      <c r="BW149" s="3675"/>
      <c r="BX149" s="3690">
        <v>0</v>
      </c>
      <c r="BY149" s="3690">
        <v>0</v>
      </c>
      <c r="BZ149" s="3690"/>
      <c r="CA149" s="3690"/>
      <c r="CB149" s="3690"/>
      <c r="CC149" s="3690"/>
      <c r="CD149" s="3690"/>
      <c r="CE149" s="3618"/>
      <c r="CF149" s="3618"/>
      <c r="CG149" s="3618"/>
      <c r="CH149" s="3618"/>
      <c r="CI149" s="3618"/>
      <c r="CJ149" s="3618"/>
      <c r="CK149" s="3694"/>
      <c r="CL149" s="3695"/>
      <c r="CM149" s="3694"/>
      <c r="CN149" s="3694"/>
      <c r="CO149" s="3696"/>
      <c r="CP149" s="3694"/>
      <c r="CQ149" s="3694"/>
      <c r="CR149" s="3694"/>
      <c r="CS149" s="3697"/>
      <c r="CT149" s="3697"/>
      <c r="CU149" s="3698"/>
      <c r="CV149" s="3698"/>
      <c r="CW149" s="3698"/>
      <c r="CX149" s="3699" t="s">
        <v>5999</v>
      </c>
      <c r="CY149" s="3648"/>
      <c r="CZ149" s="3648"/>
      <c r="DA149" s="3648"/>
      <c r="DB149" s="3698"/>
      <c r="DC149" s="3700"/>
      <c r="DD149" s="3701"/>
    </row>
    <row r="150" spans="1:108" ht="20.100000000000001" customHeight="1">
      <c r="A150" s="3675">
        <v>734</v>
      </c>
      <c r="B150" s="3675" t="s">
        <v>5638</v>
      </c>
      <c r="C150" s="3602" t="s">
        <v>5639</v>
      </c>
      <c r="D150" s="3615">
        <v>7</v>
      </c>
      <c r="E150" s="3615"/>
      <c r="F150" s="3676"/>
      <c r="G150" s="3677" t="s">
        <v>6000</v>
      </c>
      <c r="H150" s="3677" t="s">
        <v>6000</v>
      </c>
      <c r="I150" s="3678" t="s">
        <v>5641</v>
      </c>
      <c r="J150" s="3618"/>
      <c r="K150" s="3618"/>
      <c r="L150" s="3615"/>
      <c r="M150" s="3618">
        <v>0</v>
      </c>
      <c r="N150" s="3618"/>
      <c r="O150" s="3618"/>
      <c r="P150" s="3618"/>
      <c r="Q150" s="3679"/>
      <c r="R150" s="3680">
        <v>18.809999999999999</v>
      </c>
      <c r="S150" s="3681">
        <v>17433.517644009102</v>
      </c>
      <c r="T150" s="3680">
        <v>11.76</v>
      </c>
      <c r="U150" s="3681">
        <v>27884.693877550999</v>
      </c>
      <c r="V150" s="3680">
        <v>327924</v>
      </c>
      <c r="W150" s="3680">
        <v>319000</v>
      </c>
      <c r="X150" s="3775">
        <v>18.809999999999999</v>
      </c>
      <c r="Y150" s="3683">
        <v>17433.517644009102</v>
      </c>
      <c r="Z150" s="3684" t="s">
        <v>5812</v>
      </c>
      <c r="AA150" s="3683">
        <v>27884.69</v>
      </c>
      <c r="AB150" s="3684">
        <v>327924</v>
      </c>
      <c r="AC150" s="3648"/>
      <c r="AD150" s="3648"/>
      <c r="AE150" s="3648"/>
      <c r="AF150" s="3648"/>
      <c r="AG150" s="3648"/>
      <c r="AH150" s="3648"/>
      <c r="AI150" s="3648"/>
      <c r="AJ150" s="3675">
        <v>0</v>
      </c>
      <c r="AK150" s="3685">
        <v>0</v>
      </c>
      <c r="AL150" s="3686"/>
      <c r="AM150" s="3687">
        <v>0</v>
      </c>
      <c r="AN150" s="3688">
        <v>0</v>
      </c>
      <c r="AO150" s="3688">
        <v>0</v>
      </c>
      <c r="AP150" s="3687">
        <v>0</v>
      </c>
      <c r="AQ150" s="3618"/>
      <c r="AR150" s="3689">
        <v>0</v>
      </c>
      <c r="AS150" s="3689" t="s">
        <v>4886</v>
      </c>
      <c r="AT150" s="3675"/>
      <c r="AU150" s="3690"/>
      <c r="AV150" s="3691"/>
      <c r="AW150" s="3690"/>
      <c r="AX150" s="3691"/>
      <c r="AY150" s="3690"/>
      <c r="AZ150" s="3691"/>
      <c r="BA150" s="3675"/>
      <c r="BB150" s="3691"/>
      <c r="BC150" s="3675"/>
      <c r="BD150" s="3691"/>
      <c r="BE150" s="3675"/>
      <c r="BF150" s="3691"/>
      <c r="BG150" s="3675"/>
      <c r="BH150" s="3675"/>
      <c r="BI150" s="3675"/>
      <c r="BJ150" s="3675"/>
      <c r="BK150" s="3675"/>
      <c r="BL150" s="3648"/>
      <c r="BM150" s="3675"/>
      <c r="BN150" s="3648"/>
      <c r="BO150" s="3692" t="s">
        <v>4886</v>
      </c>
      <c r="BP150" s="3693" t="s">
        <v>4886</v>
      </c>
      <c r="BQ150" s="3611">
        <v>0</v>
      </c>
      <c r="BR150" s="3691"/>
      <c r="BS150" s="3615"/>
      <c r="BT150" s="3648"/>
      <c r="BU150" s="3615"/>
      <c r="BV150" s="3648"/>
      <c r="BW150" s="3675"/>
      <c r="BX150" s="3690">
        <v>0</v>
      </c>
      <c r="BY150" s="3690">
        <v>0</v>
      </c>
      <c r="BZ150" s="3690"/>
      <c r="CA150" s="3690"/>
      <c r="CB150" s="3690"/>
      <c r="CC150" s="3690"/>
      <c r="CD150" s="3690"/>
      <c r="CE150" s="3618"/>
      <c r="CF150" s="3618"/>
      <c r="CG150" s="3618"/>
      <c r="CH150" s="3618"/>
      <c r="CI150" s="3618"/>
      <c r="CJ150" s="3618"/>
      <c r="CK150" s="3694"/>
      <c r="CL150" s="3695"/>
      <c r="CM150" s="3694"/>
      <c r="CN150" s="3694"/>
      <c r="CO150" s="3696"/>
      <c r="CP150" s="3694"/>
      <c r="CQ150" s="3694"/>
      <c r="CR150" s="3694"/>
      <c r="CS150" s="3697"/>
      <c r="CT150" s="3697"/>
      <c r="CU150" s="3698"/>
      <c r="CV150" s="3698"/>
      <c r="CW150" s="3698"/>
      <c r="CX150" s="3699" t="s">
        <v>6001</v>
      </c>
      <c r="CY150" s="3648"/>
      <c r="CZ150" s="3648"/>
      <c r="DA150" s="3648"/>
      <c r="DB150" s="3698"/>
      <c r="DC150" s="3700"/>
      <c r="DD150" s="3701"/>
    </row>
    <row r="151" spans="1:108" ht="20.100000000000001" customHeight="1">
      <c r="A151" s="3675">
        <v>735</v>
      </c>
      <c r="B151" s="3675" t="s">
        <v>5638</v>
      </c>
      <c r="C151" s="3602" t="s">
        <v>5639</v>
      </c>
      <c r="D151" s="3615">
        <v>7</v>
      </c>
      <c r="E151" s="3615"/>
      <c r="F151" s="3676"/>
      <c r="G151" s="3677" t="s">
        <v>6002</v>
      </c>
      <c r="H151" s="3677" t="s">
        <v>6002</v>
      </c>
      <c r="I151" s="3678" t="s">
        <v>5641</v>
      </c>
      <c r="J151" s="3618"/>
      <c r="K151" s="3618"/>
      <c r="L151" s="3615"/>
      <c r="M151" s="3618">
        <v>0</v>
      </c>
      <c r="N151" s="3618"/>
      <c r="O151" s="3618"/>
      <c r="P151" s="3618"/>
      <c r="Q151" s="3679"/>
      <c r="R151" s="3680">
        <v>16.14</v>
      </c>
      <c r="S151" s="3681">
        <v>17433.517644009102</v>
      </c>
      <c r="T151" s="3680">
        <v>10.09</v>
      </c>
      <c r="U151" s="3681">
        <v>27886.7195242815</v>
      </c>
      <c r="V151" s="3680">
        <v>281377</v>
      </c>
      <c r="W151" s="3680">
        <v>273000</v>
      </c>
      <c r="X151" s="3775">
        <v>16.14</v>
      </c>
      <c r="Y151" s="3683">
        <v>17433.517644009102</v>
      </c>
      <c r="Z151" s="3684" t="s">
        <v>5820</v>
      </c>
      <c r="AA151" s="3683">
        <v>27886.720000000001</v>
      </c>
      <c r="AB151" s="3684">
        <v>281377</v>
      </c>
      <c r="AC151" s="3648"/>
      <c r="AD151" s="3648"/>
      <c r="AE151" s="3648"/>
      <c r="AF151" s="3648"/>
      <c r="AG151" s="3648"/>
      <c r="AH151" s="3648"/>
      <c r="AI151" s="3648"/>
      <c r="AJ151" s="3675">
        <v>0</v>
      </c>
      <c r="AK151" s="3685">
        <v>0</v>
      </c>
      <c r="AL151" s="3686"/>
      <c r="AM151" s="3687">
        <v>0</v>
      </c>
      <c r="AN151" s="3688">
        <v>0</v>
      </c>
      <c r="AO151" s="3688">
        <v>0</v>
      </c>
      <c r="AP151" s="3687">
        <v>0</v>
      </c>
      <c r="AQ151" s="3618"/>
      <c r="AR151" s="3689">
        <v>0</v>
      </c>
      <c r="AS151" s="3689" t="s">
        <v>4886</v>
      </c>
      <c r="AT151" s="3675"/>
      <c r="AU151" s="3690"/>
      <c r="AV151" s="3691"/>
      <c r="AW151" s="3690"/>
      <c r="AX151" s="3691"/>
      <c r="AY151" s="3690"/>
      <c r="AZ151" s="3691"/>
      <c r="BA151" s="3675"/>
      <c r="BB151" s="3691"/>
      <c r="BC151" s="3675"/>
      <c r="BD151" s="3691"/>
      <c r="BE151" s="3675"/>
      <c r="BF151" s="3691"/>
      <c r="BG151" s="3675"/>
      <c r="BH151" s="3675"/>
      <c r="BI151" s="3675"/>
      <c r="BJ151" s="3675"/>
      <c r="BK151" s="3675"/>
      <c r="BL151" s="3648"/>
      <c r="BM151" s="3675"/>
      <c r="BN151" s="3648"/>
      <c r="BO151" s="3692" t="s">
        <v>4886</v>
      </c>
      <c r="BP151" s="3693" t="s">
        <v>4886</v>
      </c>
      <c r="BQ151" s="3611">
        <v>0</v>
      </c>
      <c r="BR151" s="3691"/>
      <c r="BS151" s="3615"/>
      <c r="BT151" s="3648"/>
      <c r="BU151" s="3615"/>
      <c r="BV151" s="3648"/>
      <c r="BW151" s="3675"/>
      <c r="BX151" s="3690">
        <v>0</v>
      </c>
      <c r="BY151" s="3690">
        <v>0</v>
      </c>
      <c r="BZ151" s="3690"/>
      <c r="CA151" s="3690"/>
      <c r="CB151" s="3690"/>
      <c r="CC151" s="3690"/>
      <c r="CD151" s="3690"/>
      <c r="CE151" s="3618"/>
      <c r="CF151" s="3618"/>
      <c r="CG151" s="3618"/>
      <c r="CH151" s="3618"/>
      <c r="CI151" s="3618"/>
      <c r="CJ151" s="3618"/>
      <c r="CK151" s="3694"/>
      <c r="CL151" s="3695"/>
      <c r="CM151" s="3694"/>
      <c r="CN151" s="3694"/>
      <c r="CO151" s="3696"/>
      <c r="CP151" s="3694"/>
      <c r="CQ151" s="3694"/>
      <c r="CR151" s="3694"/>
      <c r="CS151" s="3697"/>
      <c r="CT151" s="3697"/>
      <c r="CU151" s="3698"/>
      <c r="CV151" s="3698"/>
      <c r="CW151" s="3698"/>
      <c r="CX151" s="3699" t="s">
        <v>6003</v>
      </c>
      <c r="CY151" s="3648"/>
      <c r="CZ151" s="3648"/>
      <c r="DA151" s="3648"/>
      <c r="DB151" s="3698"/>
      <c r="DC151" s="3700"/>
      <c r="DD151" s="3701"/>
    </row>
    <row r="152" spans="1:108" ht="20.100000000000001" customHeight="1">
      <c r="A152" s="3675">
        <v>737</v>
      </c>
      <c r="B152" s="3675" t="s">
        <v>5638</v>
      </c>
      <c r="C152" s="3602" t="s">
        <v>5639</v>
      </c>
      <c r="D152" s="3615">
        <v>7</v>
      </c>
      <c r="E152" s="3615"/>
      <c r="F152" s="3676"/>
      <c r="G152" s="3677" t="s">
        <v>6004</v>
      </c>
      <c r="H152" s="3677" t="s">
        <v>6004</v>
      </c>
      <c r="I152" s="3678" t="s">
        <v>5641</v>
      </c>
      <c r="J152" s="3618"/>
      <c r="K152" s="3618"/>
      <c r="L152" s="3615"/>
      <c r="M152" s="3618">
        <v>0</v>
      </c>
      <c r="N152" s="3618"/>
      <c r="O152" s="3618"/>
      <c r="P152" s="3618"/>
      <c r="Q152" s="3679"/>
      <c r="R152" s="3680">
        <v>22.47</v>
      </c>
      <c r="S152" s="3681">
        <v>17433.517644009102</v>
      </c>
      <c r="T152" s="3680">
        <v>14.05</v>
      </c>
      <c r="U152" s="3681">
        <v>27881.209964412799</v>
      </c>
      <c r="V152" s="3680">
        <v>391731</v>
      </c>
      <c r="W152" s="3680">
        <v>380000</v>
      </c>
      <c r="X152" s="3775">
        <v>22.47</v>
      </c>
      <c r="Y152" s="3683">
        <v>17433.517644009102</v>
      </c>
      <c r="Z152" s="3684" t="s">
        <v>5816</v>
      </c>
      <c r="AA152" s="3683">
        <v>27881.21</v>
      </c>
      <c r="AB152" s="3684">
        <v>391731</v>
      </c>
      <c r="AC152" s="3648"/>
      <c r="AD152" s="3648"/>
      <c r="AE152" s="3648"/>
      <c r="AF152" s="3648"/>
      <c r="AG152" s="3648"/>
      <c r="AH152" s="3648"/>
      <c r="AI152" s="3648"/>
      <c r="AJ152" s="3675">
        <v>0</v>
      </c>
      <c r="AK152" s="3685">
        <v>0</v>
      </c>
      <c r="AL152" s="3686"/>
      <c r="AM152" s="3687">
        <v>0</v>
      </c>
      <c r="AN152" s="3688">
        <v>0</v>
      </c>
      <c r="AO152" s="3688">
        <v>0</v>
      </c>
      <c r="AP152" s="3687">
        <v>0</v>
      </c>
      <c r="AQ152" s="3618"/>
      <c r="AR152" s="3689">
        <v>0</v>
      </c>
      <c r="AS152" s="3689" t="s">
        <v>4886</v>
      </c>
      <c r="AT152" s="3675"/>
      <c r="AU152" s="3690"/>
      <c r="AV152" s="3691"/>
      <c r="AW152" s="3690"/>
      <c r="AX152" s="3691"/>
      <c r="AY152" s="3690"/>
      <c r="AZ152" s="3691"/>
      <c r="BA152" s="3675"/>
      <c r="BB152" s="3691"/>
      <c r="BC152" s="3675"/>
      <c r="BD152" s="3691"/>
      <c r="BE152" s="3675"/>
      <c r="BF152" s="3691"/>
      <c r="BG152" s="3675"/>
      <c r="BH152" s="3675"/>
      <c r="BI152" s="3675"/>
      <c r="BJ152" s="3675"/>
      <c r="BK152" s="3675"/>
      <c r="BL152" s="3648"/>
      <c r="BM152" s="3675"/>
      <c r="BN152" s="3648"/>
      <c r="BO152" s="3692" t="s">
        <v>4886</v>
      </c>
      <c r="BP152" s="3693" t="s">
        <v>4886</v>
      </c>
      <c r="BQ152" s="3611">
        <v>0</v>
      </c>
      <c r="BR152" s="3691"/>
      <c r="BS152" s="3615"/>
      <c r="BT152" s="3648"/>
      <c r="BU152" s="3615"/>
      <c r="BV152" s="3648"/>
      <c r="BW152" s="3675"/>
      <c r="BX152" s="3690">
        <v>0</v>
      </c>
      <c r="BY152" s="3690">
        <v>0</v>
      </c>
      <c r="BZ152" s="3690"/>
      <c r="CA152" s="3690"/>
      <c r="CB152" s="3690"/>
      <c r="CC152" s="3690"/>
      <c r="CD152" s="3690"/>
      <c r="CE152" s="3618"/>
      <c r="CF152" s="3618"/>
      <c r="CG152" s="3618"/>
      <c r="CH152" s="3618"/>
      <c r="CI152" s="3618"/>
      <c r="CJ152" s="3618"/>
      <c r="CK152" s="3694"/>
      <c r="CL152" s="3695"/>
      <c r="CM152" s="3694"/>
      <c r="CN152" s="3694"/>
      <c r="CO152" s="3696"/>
      <c r="CP152" s="3694"/>
      <c r="CQ152" s="3694"/>
      <c r="CR152" s="3694"/>
      <c r="CS152" s="3697"/>
      <c r="CT152" s="3697"/>
      <c r="CU152" s="3698"/>
      <c r="CV152" s="3698"/>
      <c r="CW152" s="3698"/>
      <c r="CX152" s="3699" t="s">
        <v>6005</v>
      </c>
      <c r="CY152" s="3648"/>
      <c r="CZ152" s="3648"/>
      <c r="DA152" s="3648"/>
      <c r="DB152" s="3698"/>
      <c r="DC152" s="3700"/>
      <c r="DD152" s="3701"/>
    </row>
    <row r="153" spans="1:108" ht="20.100000000000001" customHeight="1">
      <c r="A153" s="3675">
        <v>738</v>
      </c>
      <c r="B153" s="3675" t="s">
        <v>5638</v>
      </c>
      <c r="C153" s="3602" t="s">
        <v>5639</v>
      </c>
      <c r="D153" s="3615">
        <v>7</v>
      </c>
      <c r="E153" s="3615"/>
      <c r="F153" s="3676"/>
      <c r="G153" s="3707" t="s">
        <v>6006</v>
      </c>
      <c r="H153" s="3707" t="s">
        <v>6006</v>
      </c>
      <c r="I153" s="3678" t="s">
        <v>5641</v>
      </c>
      <c r="J153" s="3618"/>
      <c r="K153" s="3618"/>
      <c r="L153" s="3615"/>
      <c r="M153" s="3618">
        <v>0</v>
      </c>
      <c r="N153" s="3618"/>
      <c r="O153" s="3618"/>
      <c r="P153" s="3618"/>
      <c r="Q153" s="3679"/>
      <c r="R153" s="3680">
        <v>16.14</v>
      </c>
      <c r="S153" s="3681">
        <v>17433.517644009102</v>
      </c>
      <c r="T153" s="3680">
        <v>10.09</v>
      </c>
      <c r="U153" s="3681">
        <v>27886.7195242815</v>
      </c>
      <c r="V153" s="3680">
        <v>281377</v>
      </c>
      <c r="W153" s="3680">
        <v>273000</v>
      </c>
      <c r="X153" s="3775">
        <v>16.14</v>
      </c>
      <c r="Y153" s="3683">
        <v>17433.517644009102</v>
      </c>
      <c r="Z153" s="3684" t="s">
        <v>5820</v>
      </c>
      <c r="AA153" s="3683">
        <v>27886.720000000001</v>
      </c>
      <c r="AB153" s="3684">
        <v>281377</v>
      </c>
      <c r="AC153" s="3648"/>
      <c r="AD153" s="3648"/>
      <c r="AE153" s="3648"/>
      <c r="AF153" s="3648"/>
      <c r="AG153" s="3648"/>
      <c r="AH153" s="3648"/>
      <c r="AI153" s="3648"/>
      <c r="AJ153" s="3675">
        <v>0</v>
      </c>
      <c r="AK153" s="3685">
        <v>0</v>
      </c>
      <c r="AL153" s="3686"/>
      <c r="AM153" s="3687">
        <v>0</v>
      </c>
      <c r="AN153" s="3688">
        <v>0</v>
      </c>
      <c r="AO153" s="3688">
        <v>0</v>
      </c>
      <c r="AP153" s="3687">
        <v>0</v>
      </c>
      <c r="AQ153" s="3618"/>
      <c r="AR153" s="3689">
        <v>0</v>
      </c>
      <c r="AS153" s="3689" t="s">
        <v>4886</v>
      </c>
      <c r="AT153" s="3675"/>
      <c r="AU153" s="3690"/>
      <c r="AV153" s="3691"/>
      <c r="AW153" s="3690"/>
      <c r="AX153" s="3691"/>
      <c r="AY153" s="3690"/>
      <c r="AZ153" s="3691"/>
      <c r="BA153" s="3675"/>
      <c r="BB153" s="3691"/>
      <c r="BC153" s="3675"/>
      <c r="BD153" s="3691"/>
      <c r="BE153" s="3675"/>
      <c r="BF153" s="3691"/>
      <c r="BG153" s="3675"/>
      <c r="BH153" s="3675"/>
      <c r="BI153" s="3675"/>
      <c r="BJ153" s="3675"/>
      <c r="BK153" s="3675"/>
      <c r="BL153" s="3648"/>
      <c r="BM153" s="3675"/>
      <c r="BN153" s="3648"/>
      <c r="BO153" s="3692" t="s">
        <v>4886</v>
      </c>
      <c r="BP153" s="3693" t="s">
        <v>4886</v>
      </c>
      <c r="BQ153" s="3611">
        <v>0</v>
      </c>
      <c r="BR153" s="3691"/>
      <c r="BS153" s="3615"/>
      <c r="BT153" s="3648"/>
      <c r="BU153" s="3615"/>
      <c r="BV153" s="3648"/>
      <c r="BW153" s="3675"/>
      <c r="BX153" s="3690">
        <v>0</v>
      </c>
      <c r="BY153" s="3690">
        <v>0</v>
      </c>
      <c r="BZ153" s="3690"/>
      <c r="CA153" s="3690"/>
      <c r="CB153" s="3690"/>
      <c r="CC153" s="3690"/>
      <c r="CD153" s="3690"/>
      <c r="CE153" s="3618"/>
      <c r="CF153" s="3618"/>
      <c r="CG153" s="3618"/>
      <c r="CH153" s="3618"/>
      <c r="CI153" s="3618"/>
      <c r="CJ153" s="3618"/>
      <c r="CK153" s="3694"/>
      <c r="CL153" s="3695"/>
      <c r="CM153" s="3694"/>
      <c r="CN153" s="3694"/>
      <c r="CO153" s="3696"/>
      <c r="CP153" s="3694"/>
      <c r="CQ153" s="3694"/>
      <c r="CR153" s="3694"/>
      <c r="CS153" s="3697"/>
      <c r="CT153" s="3697"/>
      <c r="CU153" s="3698"/>
      <c r="CV153" s="3698"/>
      <c r="CW153" s="3698"/>
      <c r="CX153" s="3699" t="s">
        <v>6007</v>
      </c>
      <c r="CY153" s="3648"/>
      <c r="CZ153" s="3648"/>
      <c r="DA153" s="3648"/>
      <c r="DB153" s="3698"/>
      <c r="DC153" s="3700"/>
      <c r="DD153" s="3701"/>
    </row>
    <row r="154" spans="1:108" ht="20.100000000000001" customHeight="1">
      <c r="A154" s="3675">
        <v>739</v>
      </c>
      <c r="B154" s="3675" t="s">
        <v>5638</v>
      </c>
      <c r="C154" s="3602" t="s">
        <v>5639</v>
      </c>
      <c r="D154" s="3615">
        <v>7</v>
      </c>
      <c r="E154" s="3615"/>
      <c r="F154" s="3676"/>
      <c r="G154" s="3677" t="s">
        <v>6008</v>
      </c>
      <c r="H154" s="3677" t="s">
        <v>6008</v>
      </c>
      <c r="I154" s="3678" t="s">
        <v>5641</v>
      </c>
      <c r="J154" s="3618"/>
      <c r="K154" s="3618"/>
      <c r="L154" s="3615"/>
      <c r="M154" s="3618">
        <v>0</v>
      </c>
      <c r="N154" s="3618"/>
      <c r="O154" s="3618"/>
      <c r="P154" s="3618"/>
      <c r="Q154" s="3679"/>
      <c r="R154" s="3680">
        <v>18.809999999999999</v>
      </c>
      <c r="S154" s="3681">
        <v>17433.517644009102</v>
      </c>
      <c r="T154" s="3680">
        <v>11.76</v>
      </c>
      <c r="U154" s="3681">
        <v>27884.693877550999</v>
      </c>
      <c r="V154" s="3680">
        <v>327924</v>
      </c>
      <c r="W154" s="3680">
        <v>319000</v>
      </c>
      <c r="X154" s="3775">
        <v>18.809999999999999</v>
      </c>
      <c r="Y154" s="3683">
        <v>17433.517644009102</v>
      </c>
      <c r="Z154" s="3684" t="s">
        <v>5812</v>
      </c>
      <c r="AA154" s="3683">
        <v>27884.69</v>
      </c>
      <c r="AB154" s="3684">
        <v>327924</v>
      </c>
      <c r="AC154" s="3648"/>
      <c r="AD154" s="3648"/>
      <c r="AE154" s="3648"/>
      <c r="AF154" s="3648"/>
      <c r="AG154" s="3648"/>
      <c r="AH154" s="3648"/>
      <c r="AI154" s="3648"/>
      <c r="AJ154" s="3675">
        <v>0</v>
      </c>
      <c r="AK154" s="3685">
        <v>0</v>
      </c>
      <c r="AL154" s="3686"/>
      <c r="AM154" s="3687">
        <v>0</v>
      </c>
      <c r="AN154" s="3688">
        <v>0</v>
      </c>
      <c r="AO154" s="3688">
        <v>0</v>
      </c>
      <c r="AP154" s="3687">
        <v>0</v>
      </c>
      <c r="AQ154" s="3618"/>
      <c r="AR154" s="3689">
        <v>0</v>
      </c>
      <c r="AS154" s="3689" t="s">
        <v>4886</v>
      </c>
      <c r="AT154" s="3675"/>
      <c r="AU154" s="3690"/>
      <c r="AV154" s="3691"/>
      <c r="AW154" s="3690"/>
      <c r="AX154" s="3691"/>
      <c r="AY154" s="3690"/>
      <c r="AZ154" s="3691"/>
      <c r="BA154" s="3675"/>
      <c r="BB154" s="3691"/>
      <c r="BC154" s="3675"/>
      <c r="BD154" s="3691"/>
      <c r="BE154" s="3675"/>
      <c r="BF154" s="3691"/>
      <c r="BG154" s="3675"/>
      <c r="BH154" s="3675"/>
      <c r="BI154" s="3675"/>
      <c r="BJ154" s="3675"/>
      <c r="BK154" s="3675"/>
      <c r="BL154" s="3648"/>
      <c r="BM154" s="3675"/>
      <c r="BN154" s="3648"/>
      <c r="BO154" s="3692" t="s">
        <v>4886</v>
      </c>
      <c r="BP154" s="3693" t="s">
        <v>4886</v>
      </c>
      <c r="BQ154" s="3611">
        <v>0</v>
      </c>
      <c r="BR154" s="3691"/>
      <c r="BS154" s="3615"/>
      <c r="BT154" s="3648"/>
      <c r="BU154" s="3615"/>
      <c r="BV154" s="3648"/>
      <c r="BW154" s="3675"/>
      <c r="BX154" s="3690">
        <v>0</v>
      </c>
      <c r="BY154" s="3690">
        <v>0</v>
      </c>
      <c r="BZ154" s="3690"/>
      <c r="CA154" s="3690"/>
      <c r="CB154" s="3690"/>
      <c r="CC154" s="3690"/>
      <c r="CD154" s="3690"/>
      <c r="CE154" s="3618"/>
      <c r="CF154" s="3618"/>
      <c r="CG154" s="3618"/>
      <c r="CH154" s="3618"/>
      <c r="CI154" s="3618"/>
      <c r="CJ154" s="3618"/>
      <c r="CK154" s="3694"/>
      <c r="CL154" s="3695"/>
      <c r="CM154" s="3694"/>
      <c r="CN154" s="3694"/>
      <c r="CO154" s="3696"/>
      <c r="CP154" s="3694"/>
      <c r="CQ154" s="3694"/>
      <c r="CR154" s="3694"/>
      <c r="CS154" s="3697"/>
      <c r="CT154" s="3697"/>
      <c r="CU154" s="3698"/>
      <c r="CV154" s="3698"/>
      <c r="CW154" s="3698"/>
      <c r="CX154" s="3699" t="s">
        <v>6009</v>
      </c>
      <c r="CY154" s="3648"/>
      <c r="CZ154" s="3648"/>
      <c r="DA154" s="3648"/>
      <c r="DB154" s="3698"/>
      <c r="DC154" s="3700"/>
      <c r="DD154" s="3701"/>
    </row>
    <row r="155" spans="1:108" ht="20.100000000000001" customHeight="1">
      <c r="A155" s="3675">
        <v>741</v>
      </c>
      <c r="B155" s="3675" t="s">
        <v>5638</v>
      </c>
      <c r="C155" s="3602" t="s">
        <v>5639</v>
      </c>
      <c r="D155" s="3615">
        <v>7</v>
      </c>
      <c r="E155" s="3615"/>
      <c r="F155" s="3676"/>
      <c r="G155" s="3677" t="s">
        <v>6010</v>
      </c>
      <c r="H155" s="3677" t="s">
        <v>6010</v>
      </c>
      <c r="I155" s="3678" t="s">
        <v>5641</v>
      </c>
      <c r="J155" s="3618"/>
      <c r="K155" s="3618"/>
      <c r="L155" s="3615"/>
      <c r="M155" s="3618">
        <v>0</v>
      </c>
      <c r="N155" s="3618"/>
      <c r="O155" s="3618"/>
      <c r="P155" s="3618"/>
      <c r="Q155" s="3679"/>
      <c r="R155" s="3680">
        <v>24.58</v>
      </c>
      <c r="S155" s="3681">
        <v>17433.517644009102</v>
      </c>
      <c r="T155" s="3680">
        <v>15.37</v>
      </c>
      <c r="U155" s="3681">
        <v>27880.026024723498</v>
      </c>
      <c r="V155" s="3680">
        <v>428516</v>
      </c>
      <c r="W155" s="3680">
        <v>416000</v>
      </c>
      <c r="X155" s="3775">
        <v>24.59</v>
      </c>
      <c r="Y155" s="3683">
        <v>17433.517644009102</v>
      </c>
      <c r="Z155" s="3684" t="s">
        <v>5910</v>
      </c>
      <c r="AA155" s="3683">
        <v>27891.35</v>
      </c>
      <c r="AB155" s="3684">
        <v>428690</v>
      </c>
      <c r="AC155" s="3648"/>
      <c r="AD155" s="3648"/>
      <c r="AE155" s="3648"/>
      <c r="AF155" s="3648"/>
      <c r="AG155" s="3648"/>
      <c r="AH155" s="3648"/>
      <c r="AI155" s="3648"/>
      <c r="AJ155" s="3675">
        <v>0</v>
      </c>
      <c r="AK155" s="3685">
        <v>0</v>
      </c>
      <c r="AL155" s="3686"/>
      <c r="AM155" s="3687">
        <v>0</v>
      </c>
      <c r="AN155" s="3688">
        <v>0</v>
      </c>
      <c r="AO155" s="3688">
        <v>0</v>
      </c>
      <c r="AP155" s="3687">
        <v>0</v>
      </c>
      <c r="AQ155" s="3618"/>
      <c r="AR155" s="3689">
        <v>0</v>
      </c>
      <c r="AS155" s="3689" t="s">
        <v>4886</v>
      </c>
      <c r="AT155" s="3675"/>
      <c r="AU155" s="3690"/>
      <c r="AV155" s="3691"/>
      <c r="AW155" s="3690"/>
      <c r="AX155" s="3691"/>
      <c r="AY155" s="3690"/>
      <c r="AZ155" s="3691"/>
      <c r="BA155" s="3675"/>
      <c r="BB155" s="3691"/>
      <c r="BC155" s="3675"/>
      <c r="BD155" s="3691"/>
      <c r="BE155" s="3675"/>
      <c r="BF155" s="3691"/>
      <c r="BG155" s="3675"/>
      <c r="BH155" s="3675"/>
      <c r="BI155" s="3675"/>
      <c r="BJ155" s="3675"/>
      <c r="BK155" s="3675"/>
      <c r="BL155" s="3648"/>
      <c r="BM155" s="3675"/>
      <c r="BN155" s="3648"/>
      <c r="BO155" s="3692" t="s">
        <v>4886</v>
      </c>
      <c r="BP155" s="3693" t="s">
        <v>4886</v>
      </c>
      <c r="BQ155" s="3611">
        <v>0</v>
      </c>
      <c r="BR155" s="3691"/>
      <c r="BS155" s="3615"/>
      <c r="BT155" s="3648"/>
      <c r="BU155" s="3615"/>
      <c r="BV155" s="3648"/>
      <c r="BW155" s="3675"/>
      <c r="BX155" s="3690">
        <v>0</v>
      </c>
      <c r="BY155" s="3690">
        <v>0</v>
      </c>
      <c r="BZ155" s="3690"/>
      <c r="CA155" s="3690"/>
      <c r="CB155" s="3690"/>
      <c r="CC155" s="3690"/>
      <c r="CD155" s="3690"/>
      <c r="CE155" s="3618"/>
      <c r="CF155" s="3618"/>
      <c r="CG155" s="3618"/>
      <c r="CH155" s="3618"/>
      <c r="CI155" s="3618"/>
      <c r="CJ155" s="3618"/>
      <c r="CK155" s="3694"/>
      <c r="CL155" s="3695"/>
      <c r="CM155" s="3694"/>
      <c r="CN155" s="3694"/>
      <c r="CO155" s="3696"/>
      <c r="CP155" s="3694"/>
      <c r="CQ155" s="3694"/>
      <c r="CR155" s="3694"/>
      <c r="CS155" s="3697"/>
      <c r="CT155" s="3697"/>
      <c r="CU155" s="3698"/>
      <c r="CV155" s="3698"/>
      <c r="CW155" s="3698"/>
      <c r="CX155" s="3699" t="s">
        <v>6011</v>
      </c>
      <c r="CY155" s="3648"/>
      <c r="CZ155" s="3648"/>
      <c r="DA155" s="3648"/>
      <c r="DB155" s="3698"/>
      <c r="DC155" s="3700"/>
      <c r="DD155" s="3701"/>
    </row>
    <row r="156" spans="1:108" ht="20.100000000000001" customHeight="1">
      <c r="A156" s="3675">
        <v>742</v>
      </c>
      <c r="B156" s="3675" t="s">
        <v>5638</v>
      </c>
      <c r="C156" s="3602" t="s">
        <v>5639</v>
      </c>
      <c r="D156" s="3615">
        <v>7</v>
      </c>
      <c r="E156" s="3615"/>
      <c r="F156" s="3676"/>
      <c r="G156" s="3677" t="s">
        <v>6012</v>
      </c>
      <c r="H156" s="3677" t="s">
        <v>6012</v>
      </c>
      <c r="I156" s="3678" t="s">
        <v>5641</v>
      </c>
      <c r="J156" s="3618"/>
      <c r="K156" s="3618"/>
      <c r="L156" s="3615"/>
      <c r="M156" s="3618">
        <v>0</v>
      </c>
      <c r="N156" s="3618"/>
      <c r="O156" s="3618"/>
      <c r="P156" s="3618"/>
      <c r="Q156" s="3679"/>
      <c r="R156" s="3680">
        <v>24.71</v>
      </c>
      <c r="S156" s="3681">
        <v>17433.517644009102</v>
      </c>
      <c r="T156" s="3680">
        <v>15.45</v>
      </c>
      <c r="U156" s="3681">
        <v>27882.330097087401</v>
      </c>
      <c r="V156" s="3680">
        <v>430782</v>
      </c>
      <c r="W156" s="3680">
        <v>418000</v>
      </c>
      <c r="X156" s="3775">
        <v>24.71</v>
      </c>
      <c r="Y156" s="3683">
        <v>17433.517644009102</v>
      </c>
      <c r="Z156" s="3684" t="s">
        <v>5831</v>
      </c>
      <c r="AA156" s="3683">
        <v>27882.33</v>
      </c>
      <c r="AB156" s="3684">
        <v>430782</v>
      </c>
      <c r="AC156" s="3648"/>
      <c r="AD156" s="3648"/>
      <c r="AE156" s="3648"/>
      <c r="AF156" s="3648"/>
      <c r="AG156" s="3648"/>
      <c r="AH156" s="3648"/>
      <c r="AI156" s="3648"/>
      <c r="AJ156" s="3675">
        <v>0</v>
      </c>
      <c r="AK156" s="3685">
        <v>0</v>
      </c>
      <c r="AL156" s="3686"/>
      <c r="AM156" s="3687">
        <v>0</v>
      </c>
      <c r="AN156" s="3688">
        <v>0</v>
      </c>
      <c r="AO156" s="3688">
        <v>0</v>
      </c>
      <c r="AP156" s="3687">
        <v>0</v>
      </c>
      <c r="AQ156" s="3618"/>
      <c r="AR156" s="3689">
        <v>0</v>
      </c>
      <c r="AS156" s="3689" t="s">
        <v>4886</v>
      </c>
      <c r="AT156" s="3675"/>
      <c r="AU156" s="3690"/>
      <c r="AV156" s="3691"/>
      <c r="AW156" s="3690"/>
      <c r="AX156" s="3691"/>
      <c r="AY156" s="3690"/>
      <c r="AZ156" s="3691"/>
      <c r="BA156" s="3675"/>
      <c r="BB156" s="3691"/>
      <c r="BC156" s="3675"/>
      <c r="BD156" s="3691"/>
      <c r="BE156" s="3675"/>
      <c r="BF156" s="3691"/>
      <c r="BG156" s="3675"/>
      <c r="BH156" s="3675"/>
      <c r="BI156" s="3675"/>
      <c r="BJ156" s="3675"/>
      <c r="BK156" s="3675"/>
      <c r="BL156" s="3648"/>
      <c r="BM156" s="3675"/>
      <c r="BN156" s="3648"/>
      <c r="BO156" s="3692" t="s">
        <v>4886</v>
      </c>
      <c r="BP156" s="3693" t="s">
        <v>4886</v>
      </c>
      <c r="BQ156" s="3611">
        <v>0</v>
      </c>
      <c r="BR156" s="3691"/>
      <c r="BS156" s="3615"/>
      <c r="BT156" s="3648"/>
      <c r="BU156" s="3615"/>
      <c r="BV156" s="3648"/>
      <c r="BW156" s="3675"/>
      <c r="BX156" s="3690">
        <v>0</v>
      </c>
      <c r="BY156" s="3690">
        <v>0</v>
      </c>
      <c r="BZ156" s="3690"/>
      <c r="CA156" s="3690"/>
      <c r="CB156" s="3690"/>
      <c r="CC156" s="3690"/>
      <c r="CD156" s="3690"/>
      <c r="CE156" s="3618"/>
      <c r="CF156" s="3618"/>
      <c r="CG156" s="3618"/>
      <c r="CH156" s="3618"/>
      <c r="CI156" s="3618"/>
      <c r="CJ156" s="3618"/>
      <c r="CK156" s="3694"/>
      <c r="CL156" s="3695"/>
      <c r="CM156" s="3694"/>
      <c r="CN156" s="3694"/>
      <c r="CO156" s="3696"/>
      <c r="CP156" s="3694"/>
      <c r="CQ156" s="3694"/>
      <c r="CR156" s="3694"/>
      <c r="CS156" s="3697"/>
      <c r="CT156" s="3697"/>
      <c r="CU156" s="3698"/>
      <c r="CV156" s="3698"/>
      <c r="CW156" s="3698"/>
      <c r="CX156" s="3699" t="s">
        <v>6013</v>
      </c>
      <c r="CY156" s="3648"/>
      <c r="CZ156" s="3648"/>
      <c r="DA156" s="3648"/>
      <c r="DB156" s="3698"/>
      <c r="DC156" s="3700"/>
      <c r="DD156" s="3701"/>
    </row>
    <row r="157" spans="1:108" ht="20.100000000000001" customHeight="1">
      <c r="A157" s="3675">
        <v>743</v>
      </c>
      <c r="B157" s="3675" t="s">
        <v>5638</v>
      </c>
      <c r="C157" s="3602" t="s">
        <v>5639</v>
      </c>
      <c r="D157" s="3615">
        <v>7</v>
      </c>
      <c r="E157" s="3615"/>
      <c r="F157" s="3676"/>
      <c r="G157" s="3677" t="s">
        <v>6014</v>
      </c>
      <c r="H157" s="3677" t="s">
        <v>6014</v>
      </c>
      <c r="I157" s="3678" t="s">
        <v>5641</v>
      </c>
      <c r="J157" s="3618"/>
      <c r="K157" s="3618"/>
      <c r="L157" s="3615"/>
      <c r="M157" s="3618">
        <v>0</v>
      </c>
      <c r="N157" s="3618"/>
      <c r="O157" s="3618"/>
      <c r="P157" s="3618"/>
      <c r="Q157" s="3679"/>
      <c r="R157" s="3680">
        <v>19.03</v>
      </c>
      <c r="S157" s="3681">
        <v>17433.517644009102</v>
      </c>
      <c r="T157" s="3680">
        <v>11.9</v>
      </c>
      <c r="U157" s="3681">
        <v>27878.991596638702</v>
      </c>
      <c r="V157" s="3680">
        <v>331760</v>
      </c>
      <c r="W157" s="3680">
        <v>322000</v>
      </c>
      <c r="X157" s="3775">
        <v>19.03</v>
      </c>
      <c r="Y157" s="3683">
        <v>17433.517644009102</v>
      </c>
      <c r="Z157" s="3684" t="s">
        <v>5756</v>
      </c>
      <c r="AA157" s="3683">
        <v>27878.99</v>
      </c>
      <c r="AB157" s="3684">
        <v>331760</v>
      </c>
      <c r="AC157" s="3648"/>
      <c r="AD157" s="3648"/>
      <c r="AE157" s="3648"/>
      <c r="AF157" s="3648"/>
      <c r="AG157" s="3648"/>
      <c r="AH157" s="3648"/>
      <c r="AI157" s="3648"/>
      <c r="AJ157" s="3675">
        <v>0</v>
      </c>
      <c r="AK157" s="3685">
        <v>0</v>
      </c>
      <c r="AL157" s="3686"/>
      <c r="AM157" s="3687">
        <v>0</v>
      </c>
      <c r="AN157" s="3688">
        <v>0</v>
      </c>
      <c r="AO157" s="3688">
        <v>0</v>
      </c>
      <c r="AP157" s="3687">
        <v>0</v>
      </c>
      <c r="AQ157" s="3618"/>
      <c r="AR157" s="3689">
        <v>0</v>
      </c>
      <c r="AS157" s="3689" t="s">
        <v>4886</v>
      </c>
      <c r="AT157" s="3675"/>
      <c r="AU157" s="3690"/>
      <c r="AV157" s="3691"/>
      <c r="AW157" s="3690"/>
      <c r="AX157" s="3691"/>
      <c r="AY157" s="3690"/>
      <c r="AZ157" s="3691"/>
      <c r="BA157" s="3675"/>
      <c r="BB157" s="3691"/>
      <c r="BC157" s="3675"/>
      <c r="BD157" s="3691"/>
      <c r="BE157" s="3675"/>
      <c r="BF157" s="3691"/>
      <c r="BG157" s="3675"/>
      <c r="BH157" s="3675"/>
      <c r="BI157" s="3675"/>
      <c r="BJ157" s="3675"/>
      <c r="BK157" s="3675"/>
      <c r="BL157" s="3648"/>
      <c r="BM157" s="3675"/>
      <c r="BN157" s="3648"/>
      <c r="BO157" s="3692" t="s">
        <v>4886</v>
      </c>
      <c r="BP157" s="3693" t="s">
        <v>4886</v>
      </c>
      <c r="BQ157" s="3611">
        <v>0</v>
      </c>
      <c r="BR157" s="3691"/>
      <c r="BS157" s="3615"/>
      <c r="BT157" s="3648"/>
      <c r="BU157" s="3615"/>
      <c r="BV157" s="3648"/>
      <c r="BW157" s="3675"/>
      <c r="BX157" s="3690">
        <v>0</v>
      </c>
      <c r="BY157" s="3690">
        <v>0</v>
      </c>
      <c r="BZ157" s="3690"/>
      <c r="CA157" s="3690"/>
      <c r="CB157" s="3690"/>
      <c r="CC157" s="3690"/>
      <c r="CD157" s="3690"/>
      <c r="CE157" s="3618"/>
      <c r="CF157" s="3618"/>
      <c r="CG157" s="3618"/>
      <c r="CH157" s="3618"/>
      <c r="CI157" s="3618"/>
      <c r="CJ157" s="3618"/>
      <c r="CK157" s="3694"/>
      <c r="CL157" s="3695"/>
      <c r="CM157" s="3694"/>
      <c r="CN157" s="3694"/>
      <c r="CO157" s="3696"/>
      <c r="CP157" s="3694"/>
      <c r="CQ157" s="3694"/>
      <c r="CR157" s="3694"/>
      <c r="CS157" s="3697"/>
      <c r="CT157" s="3697"/>
      <c r="CU157" s="3698"/>
      <c r="CV157" s="3698"/>
      <c r="CW157" s="3698"/>
      <c r="CX157" s="3699" t="s">
        <v>6015</v>
      </c>
      <c r="CY157" s="3648"/>
      <c r="CZ157" s="3648"/>
      <c r="DA157" s="3648"/>
      <c r="DB157" s="3698"/>
      <c r="DC157" s="3700"/>
      <c r="DD157" s="3701"/>
    </row>
    <row r="158" spans="1:108" ht="20.100000000000001" customHeight="1">
      <c r="A158" s="3675">
        <v>744</v>
      </c>
      <c r="B158" s="3675" t="s">
        <v>5638</v>
      </c>
      <c r="C158" s="3602" t="s">
        <v>5639</v>
      </c>
      <c r="D158" s="3615">
        <v>7</v>
      </c>
      <c r="E158" s="3615"/>
      <c r="F158" s="3676"/>
      <c r="G158" s="3677" t="s">
        <v>6016</v>
      </c>
      <c r="H158" s="3677" t="s">
        <v>6016</v>
      </c>
      <c r="I158" s="3678" t="s">
        <v>5641</v>
      </c>
      <c r="J158" s="3618"/>
      <c r="K158" s="3618"/>
      <c r="L158" s="3615"/>
      <c r="M158" s="3618">
        <v>0</v>
      </c>
      <c r="N158" s="3618"/>
      <c r="O158" s="3618"/>
      <c r="P158" s="3618"/>
      <c r="Q158" s="3679"/>
      <c r="R158" s="3680">
        <v>12.72</v>
      </c>
      <c r="S158" s="3681">
        <v>17433.517644009102</v>
      </c>
      <c r="T158" s="3680">
        <v>7.95</v>
      </c>
      <c r="U158" s="3681">
        <v>27893.584905660398</v>
      </c>
      <c r="V158" s="3680">
        <v>221754</v>
      </c>
      <c r="W158" s="3680">
        <v>216000</v>
      </c>
      <c r="X158" s="3775">
        <v>12.72</v>
      </c>
      <c r="Y158" s="3683">
        <v>17433.517644009102</v>
      </c>
      <c r="Z158" s="3684" t="s">
        <v>5838</v>
      </c>
      <c r="AA158" s="3683">
        <v>27893.58</v>
      </c>
      <c r="AB158" s="3684">
        <v>221754</v>
      </c>
      <c r="AC158" s="3648"/>
      <c r="AD158" s="3648"/>
      <c r="AE158" s="3648"/>
      <c r="AF158" s="3648"/>
      <c r="AG158" s="3648"/>
      <c r="AH158" s="3648"/>
      <c r="AI158" s="3648"/>
      <c r="AJ158" s="3675">
        <v>0</v>
      </c>
      <c r="AK158" s="3685">
        <v>0</v>
      </c>
      <c r="AL158" s="3686"/>
      <c r="AM158" s="3687">
        <v>0</v>
      </c>
      <c r="AN158" s="3688">
        <v>0</v>
      </c>
      <c r="AO158" s="3688">
        <v>0</v>
      </c>
      <c r="AP158" s="3687">
        <v>0</v>
      </c>
      <c r="AQ158" s="3618"/>
      <c r="AR158" s="3689">
        <v>0</v>
      </c>
      <c r="AS158" s="3689" t="s">
        <v>4886</v>
      </c>
      <c r="AT158" s="3675"/>
      <c r="AU158" s="3690"/>
      <c r="AV158" s="3691"/>
      <c r="AW158" s="3690"/>
      <c r="AX158" s="3691"/>
      <c r="AY158" s="3690"/>
      <c r="AZ158" s="3691"/>
      <c r="BA158" s="3675"/>
      <c r="BB158" s="3691"/>
      <c r="BC158" s="3675"/>
      <c r="BD158" s="3691"/>
      <c r="BE158" s="3675"/>
      <c r="BF158" s="3691"/>
      <c r="BG158" s="3675"/>
      <c r="BH158" s="3675"/>
      <c r="BI158" s="3675"/>
      <c r="BJ158" s="3675"/>
      <c r="BK158" s="3675"/>
      <c r="BL158" s="3648"/>
      <c r="BM158" s="3675"/>
      <c r="BN158" s="3648"/>
      <c r="BO158" s="3692" t="s">
        <v>4886</v>
      </c>
      <c r="BP158" s="3693" t="s">
        <v>4886</v>
      </c>
      <c r="BQ158" s="3611">
        <v>0</v>
      </c>
      <c r="BR158" s="3691"/>
      <c r="BS158" s="3615"/>
      <c r="BT158" s="3648"/>
      <c r="BU158" s="3615"/>
      <c r="BV158" s="3648"/>
      <c r="BW158" s="3675"/>
      <c r="BX158" s="3690">
        <v>0</v>
      </c>
      <c r="BY158" s="3690">
        <v>0</v>
      </c>
      <c r="BZ158" s="3690"/>
      <c r="CA158" s="3690"/>
      <c r="CB158" s="3690"/>
      <c r="CC158" s="3690"/>
      <c r="CD158" s="3690"/>
      <c r="CE158" s="3618"/>
      <c r="CF158" s="3618"/>
      <c r="CG158" s="3618"/>
      <c r="CH158" s="3618"/>
      <c r="CI158" s="3618"/>
      <c r="CJ158" s="3618"/>
      <c r="CK158" s="3694"/>
      <c r="CL158" s="3695"/>
      <c r="CM158" s="3694"/>
      <c r="CN158" s="3694"/>
      <c r="CO158" s="3696"/>
      <c r="CP158" s="3694"/>
      <c r="CQ158" s="3694"/>
      <c r="CR158" s="3694"/>
      <c r="CS158" s="3697"/>
      <c r="CT158" s="3697"/>
      <c r="CU158" s="3698"/>
      <c r="CV158" s="3698"/>
      <c r="CW158" s="3698"/>
      <c r="CX158" s="3699" t="s">
        <v>6017</v>
      </c>
      <c r="CY158" s="3648"/>
      <c r="CZ158" s="3648"/>
      <c r="DA158" s="3648"/>
      <c r="DB158" s="3698"/>
      <c r="DC158" s="3700"/>
      <c r="DD158" s="3701"/>
    </row>
    <row r="159" spans="1:108" ht="20.100000000000001" customHeight="1">
      <c r="A159" s="3675">
        <v>745</v>
      </c>
      <c r="B159" s="3675" t="s">
        <v>5638</v>
      </c>
      <c r="C159" s="3602" t="s">
        <v>5639</v>
      </c>
      <c r="D159" s="3615">
        <v>7</v>
      </c>
      <c r="E159" s="3615"/>
      <c r="F159" s="3676"/>
      <c r="G159" s="3677" t="s">
        <v>6018</v>
      </c>
      <c r="H159" s="3677" t="s">
        <v>6018</v>
      </c>
      <c r="I159" s="3678" t="s">
        <v>5641</v>
      </c>
      <c r="J159" s="3618"/>
      <c r="K159" s="3618"/>
      <c r="L159" s="3615"/>
      <c r="M159" s="3618">
        <v>0</v>
      </c>
      <c r="N159" s="3618"/>
      <c r="O159" s="3618"/>
      <c r="P159" s="3618"/>
      <c r="Q159" s="3679"/>
      <c r="R159" s="3680">
        <v>19.03</v>
      </c>
      <c r="S159" s="3681">
        <v>17433.517644009102</v>
      </c>
      <c r="T159" s="3680">
        <v>11.9</v>
      </c>
      <c r="U159" s="3681">
        <v>27878.991596638702</v>
      </c>
      <c r="V159" s="3680">
        <v>331760</v>
      </c>
      <c r="W159" s="3680">
        <v>322000</v>
      </c>
      <c r="X159" s="3775">
        <v>19.03</v>
      </c>
      <c r="Y159" s="3683">
        <v>17433.517644009102</v>
      </c>
      <c r="Z159" s="3684" t="s">
        <v>5756</v>
      </c>
      <c r="AA159" s="3683">
        <v>27878.99</v>
      </c>
      <c r="AB159" s="3684">
        <v>331760</v>
      </c>
      <c r="AC159" s="3648"/>
      <c r="AD159" s="3648"/>
      <c r="AE159" s="3648"/>
      <c r="AF159" s="3648"/>
      <c r="AG159" s="3648"/>
      <c r="AH159" s="3648"/>
      <c r="AI159" s="3648"/>
      <c r="AJ159" s="3675">
        <v>0</v>
      </c>
      <c r="AK159" s="3685">
        <v>0</v>
      </c>
      <c r="AL159" s="3686"/>
      <c r="AM159" s="3687">
        <v>0</v>
      </c>
      <c r="AN159" s="3688">
        <v>0</v>
      </c>
      <c r="AO159" s="3688">
        <v>0</v>
      </c>
      <c r="AP159" s="3687">
        <v>0</v>
      </c>
      <c r="AQ159" s="3618"/>
      <c r="AR159" s="3689">
        <v>0</v>
      </c>
      <c r="AS159" s="3689" t="s">
        <v>4886</v>
      </c>
      <c r="AT159" s="3675"/>
      <c r="AU159" s="3690"/>
      <c r="AV159" s="3691"/>
      <c r="AW159" s="3690"/>
      <c r="AX159" s="3691"/>
      <c r="AY159" s="3690"/>
      <c r="AZ159" s="3691"/>
      <c r="BA159" s="3675"/>
      <c r="BB159" s="3691"/>
      <c r="BC159" s="3675"/>
      <c r="BD159" s="3691"/>
      <c r="BE159" s="3675"/>
      <c r="BF159" s="3691"/>
      <c r="BG159" s="3675"/>
      <c r="BH159" s="3675"/>
      <c r="BI159" s="3675"/>
      <c r="BJ159" s="3675"/>
      <c r="BK159" s="3675"/>
      <c r="BL159" s="3648"/>
      <c r="BM159" s="3675"/>
      <c r="BN159" s="3648"/>
      <c r="BO159" s="3692" t="s">
        <v>4886</v>
      </c>
      <c r="BP159" s="3693" t="s">
        <v>4886</v>
      </c>
      <c r="BQ159" s="3611">
        <v>0</v>
      </c>
      <c r="BR159" s="3691"/>
      <c r="BS159" s="3615"/>
      <c r="BT159" s="3648"/>
      <c r="BU159" s="3615"/>
      <c r="BV159" s="3648"/>
      <c r="BW159" s="3675"/>
      <c r="BX159" s="3690">
        <v>0</v>
      </c>
      <c r="BY159" s="3690">
        <v>0</v>
      </c>
      <c r="BZ159" s="3690"/>
      <c r="CA159" s="3690"/>
      <c r="CB159" s="3690"/>
      <c r="CC159" s="3690"/>
      <c r="CD159" s="3690"/>
      <c r="CE159" s="3618"/>
      <c r="CF159" s="3618"/>
      <c r="CG159" s="3618"/>
      <c r="CH159" s="3618"/>
      <c r="CI159" s="3618"/>
      <c r="CJ159" s="3618"/>
      <c r="CK159" s="3694"/>
      <c r="CL159" s="3695"/>
      <c r="CM159" s="3694"/>
      <c r="CN159" s="3694"/>
      <c r="CO159" s="3696"/>
      <c r="CP159" s="3694"/>
      <c r="CQ159" s="3694"/>
      <c r="CR159" s="3694"/>
      <c r="CS159" s="3697"/>
      <c r="CT159" s="3697"/>
      <c r="CU159" s="3698"/>
      <c r="CV159" s="3698"/>
      <c r="CW159" s="3698"/>
      <c r="CX159" s="3699" t="s">
        <v>6019</v>
      </c>
      <c r="CY159" s="3648"/>
      <c r="CZ159" s="3648"/>
      <c r="DA159" s="3648"/>
      <c r="DB159" s="3698"/>
      <c r="DC159" s="3700"/>
      <c r="DD159" s="3701"/>
    </row>
    <row r="160" spans="1:108" ht="20.100000000000001" customHeight="1">
      <c r="A160" s="3675">
        <v>746</v>
      </c>
      <c r="B160" s="3675" t="s">
        <v>5638</v>
      </c>
      <c r="C160" s="3602" t="s">
        <v>5639</v>
      </c>
      <c r="D160" s="3615">
        <v>7</v>
      </c>
      <c r="E160" s="3615"/>
      <c r="F160" s="3676"/>
      <c r="G160" s="3677" t="s">
        <v>6020</v>
      </c>
      <c r="H160" s="3677" t="s">
        <v>6020</v>
      </c>
      <c r="I160" s="3678" t="s">
        <v>5641</v>
      </c>
      <c r="J160" s="3618"/>
      <c r="K160" s="3618"/>
      <c r="L160" s="3615"/>
      <c r="M160" s="3618">
        <v>0</v>
      </c>
      <c r="N160" s="3618"/>
      <c r="O160" s="3618"/>
      <c r="P160" s="3618"/>
      <c r="Q160" s="3679"/>
      <c r="R160" s="3680">
        <v>22.65</v>
      </c>
      <c r="S160" s="3681">
        <v>17433.517644009102</v>
      </c>
      <c r="T160" s="3680">
        <v>14.16</v>
      </c>
      <c r="U160" s="3681">
        <v>27886.228813559301</v>
      </c>
      <c r="V160" s="3680">
        <v>394869</v>
      </c>
      <c r="W160" s="3680">
        <v>384000</v>
      </c>
      <c r="X160" s="3775">
        <v>22.65</v>
      </c>
      <c r="Y160" s="3683">
        <v>17433.517644009102</v>
      </c>
      <c r="Z160" s="3684" t="s">
        <v>5845</v>
      </c>
      <c r="AA160" s="3683">
        <v>27886.23</v>
      </c>
      <c r="AB160" s="3684">
        <v>394869</v>
      </c>
      <c r="AC160" s="3648"/>
      <c r="AD160" s="3648"/>
      <c r="AE160" s="3648"/>
      <c r="AF160" s="3648"/>
      <c r="AG160" s="3648"/>
      <c r="AH160" s="3648"/>
      <c r="AI160" s="3648"/>
      <c r="AJ160" s="3675">
        <v>0</v>
      </c>
      <c r="AK160" s="3685">
        <v>0</v>
      </c>
      <c r="AL160" s="3686"/>
      <c r="AM160" s="3687">
        <v>0</v>
      </c>
      <c r="AN160" s="3688">
        <v>0</v>
      </c>
      <c r="AO160" s="3688">
        <v>0</v>
      </c>
      <c r="AP160" s="3687">
        <v>0</v>
      </c>
      <c r="AQ160" s="3618"/>
      <c r="AR160" s="3689">
        <v>0</v>
      </c>
      <c r="AS160" s="3689" t="s">
        <v>4886</v>
      </c>
      <c r="AT160" s="3675"/>
      <c r="AU160" s="3690"/>
      <c r="AV160" s="3691"/>
      <c r="AW160" s="3690"/>
      <c r="AX160" s="3691"/>
      <c r="AY160" s="3690"/>
      <c r="AZ160" s="3691"/>
      <c r="BA160" s="3675"/>
      <c r="BB160" s="3691"/>
      <c r="BC160" s="3675"/>
      <c r="BD160" s="3691"/>
      <c r="BE160" s="3675"/>
      <c r="BF160" s="3691"/>
      <c r="BG160" s="3675"/>
      <c r="BH160" s="3675"/>
      <c r="BI160" s="3675"/>
      <c r="BJ160" s="3675"/>
      <c r="BK160" s="3675"/>
      <c r="BL160" s="3648"/>
      <c r="BM160" s="3675"/>
      <c r="BN160" s="3648"/>
      <c r="BO160" s="3692" t="s">
        <v>4886</v>
      </c>
      <c r="BP160" s="3693" t="s">
        <v>4886</v>
      </c>
      <c r="BQ160" s="3611">
        <v>0</v>
      </c>
      <c r="BR160" s="3691"/>
      <c r="BS160" s="3615"/>
      <c r="BT160" s="3648"/>
      <c r="BU160" s="3615"/>
      <c r="BV160" s="3648"/>
      <c r="BW160" s="3675"/>
      <c r="BX160" s="3690">
        <v>0</v>
      </c>
      <c r="BY160" s="3690">
        <v>0</v>
      </c>
      <c r="BZ160" s="3690"/>
      <c r="CA160" s="3690"/>
      <c r="CB160" s="3690"/>
      <c r="CC160" s="3690"/>
      <c r="CD160" s="3690"/>
      <c r="CE160" s="3618"/>
      <c r="CF160" s="3618"/>
      <c r="CG160" s="3618"/>
      <c r="CH160" s="3618"/>
      <c r="CI160" s="3618"/>
      <c r="CJ160" s="3618"/>
      <c r="CK160" s="3694"/>
      <c r="CL160" s="3695"/>
      <c r="CM160" s="3694"/>
      <c r="CN160" s="3694"/>
      <c r="CO160" s="3696"/>
      <c r="CP160" s="3694"/>
      <c r="CQ160" s="3694"/>
      <c r="CR160" s="3694"/>
      <c r="CS160" s="3697"/>
      <c r="CT160" s="3697"/>
      <c r="CU160" s="3698"/>
      <c r="CV160" s="3698"/>
      <c r="CW160" s="3698"/>
      <c r="CX160" s="3699" t="s">
        <v>6021</v>
      </c>
      <c r="CY160" s="3648"/>
      <c r="CZ160" s="3648"/>
      <c r="DA160" s="3648"/>
      <c r="DB160" s="3698"/>
      <c r="DC160" s="3700"/>
      <c r="DD160" s="3701"/>
    </row>
    <row r="161" spans="1:108" ht="20.100000000000001" customHeight="1">
      <c r="A161" s="3675">
        <v>747</v>
      </c>
      <c r="B161" s="3675" t="s">
        <v>5638</v>
      </c>
      <c r="C161" s="3602" t="s">
        <v>5639</v>
      </c>
      <c r="D161" s="3615">
        <v>7</v>
      </c>
      <c r="E161" s="3615"/>
      <c r="F161" s="3676"/>
      <c r="G161" s="3677" t="s">
        <v>6022</v>
      </c>
      <c r="H161" s="3677" t="s">
        <v>6022</v>
      </c>
      <c r="I161" s="3678" t="s">
        <v>5641</v>
      </c>
      <c r="J161" s="3618"/>
      <c r="K161" s="3618"/>
      <c r="L161" s="3615"/>
      <c r="M161" s="3618">
        <v>0</v>
      </c>
      <c r="N161" s="3618"/>
      <c r="O161" s="3618"/>
      <c r="P161" s="3618"/>
      <c r="Q161" s="3679"/>
      <c r="R161" s="3680">
        <v>17.64</v>
      </c>
      <c r="S161" s="3681">
        <v>17433.517644009102</v>
      </c>
      <c r="T161" s="3680">
        <v>11.03</v>
      </c>
      <c r="U161" s="3681">
        <v>27880.9610154125</v>
      </c>
      <c r="V161" s="3680">
        <v>307527</v>
      </c>
      <c r="W161" s="3680">
        <v>299000</v>
      </c>
      <c r="X161" s="3775">
        <v>17.64</v>
      </c>
      <c r="Y161" s="3683">
        <v>17433.517644009102</v>
      </c>
      <c r="Z161" s="3684" t="s">
        <v>5849</v>
      </c>
      <c r="AA161" s="3683">
        <v>27880.959999999999</v>
      </c>
      <c r="AB161" s="3684">
        <v>307527</v>
      </c>
      <c r="AC161" s="3648"/>
      <c r="AD161" s="3648"/>
      <c r="AE161" s="3648"/>
      <c r="AF161" s="3648"/>
      <c r="AG161" s="3648"/>
      <c r="AH161" s="3648"/>
      <c r="AI161" s="3648"/>
      <c r="AJ161" s="3675">
        <v>0</v>
      </c>
      <c r="AK161" s="3685">
        <v>0</v>
      </c>
      <c r="AL161" s="3686"/>
      <c r="AM161" s="3687">
        <v>0</v>
      </c>
      <c r="AN161" s="3688">
        <v>0</v>
      </c>
      <c r="AO161" s="3688">
        <v>0</v>
      </c>
      <c r="AP161" s="3687">
        <v>0</v>
      </c>
      <c r="AQ161" s="3618"/>
      <c r="AR161" s="3689">
        <v>0</v>
      </c>
      <c r="AS161" s="3689" t="s">
        <v>4886</v>
      </c>
      <c r="AT161" s="3675"/>
      <c r="AU161" s="3690"/>
      <c r="AV161" s="3691"/>
      <c r="AW161" s="3690"/>
      <c r="AX161" s="3691"/>
      <c r="AY161" s="3690"/>
      <c r="AZ161" s="3691"/>
      <c r="BA161" s="3675"/>
      <c r="BB161" s="3691"/>
      <c r="BC161" s="3675"/>
      <c r="BD161" s="3691"/>
      <c r="BE161" s="3675"/>
      <c r="BF161" s="3691"/>
      <c r="BG161" s="3675"/>
      <c r="BH161" s="3675"/>
      <c r="BI161" s="3675"/>
      <c r="BJ161" s="3675"/>
      <c r="BK161" s="3675"/>
      <c r="BL161" s="3648"/>
      <c r="BM161" s="3675"/>
      <c r="BN161" s="3648"/>
      <c r="BO161" s="3692" t="s">
        <v>4886</v>
      </c>
      <c r="BP161" s="3693" t="s">
        <v>4886</v>
      </c>
      <c r="BQ161" s="3611">
        <v>0</v>
      </c>
      <c r="BR161" s="3691"/>
      <c r="BS161" s="3615"/>
      <c r="BT161" s="3648"/>
      <c r="BU161" s="3615"/>
      <c r="BV161" s="3648"/>
      <c r="BW161" s="3675"/>
      <c r="BX161" s="3690">
        <v>0</v>
      </c>
      <c r="BY161" s="3690">
        <v>0</v>
      </c>
      <c r="BZ161" s="3690"/>
      <c r="CA161" s="3690"/>
      <c r="CB161" s="3690"/>
      <c r="CC161" s="3690"/>
      <c r="CD161" s="3690"/>
      <c r="CE161" s="3618"/>
      <c r="CF161" s="3618"/>
      <c r="CG161" s="3618"/>
      <c r="CH161" s="3618"/>
      <c r="CI161" s="3618"/>
      <c r="CJ161" s="3618"/>
      <c r="CK161" s="3694"/>
      <c r="CL161" s="3695"/>
      <c r="CM161" s="3694"/>
      <c r="CN161" s="3694"/>
      <c r="CO161" s="3696"/>
      <c r="CP161" s="3694"/>
      <c r="CQ161" s="3694"/>
      <c r="CR161" s="3694"/>
      <c r="CS161" s="3697"/>
      <c r="CT161" s="3697"/>
      <c r="CU161" s="3698"/>
      <c r="CV161" s="3698"/>
      <c r="CW161" s="3698"/>
      <c r="CX161" s="3699" t="s">
        <v>6023</v>
      </c>
      <c r="CY161" s="3648"/>
      <c r="CZ161" s="3648"/>
      <c r="DA161" s="3648"/>
      <c r="DB161" s="3698"/>
      <c r="DC161" s="3700"/>
      <c r="DD161" s="3701"/>
    </row>
    <row r="162" spans="1:108" ht="20.100000000000001" customHeight="1">
      <c r="A162" s="3675">
        <v>749</v>
      </c>
      <c r="B162" s="3675" t="s">
        <v>5638</v>
      </c>
      <c r="C162" s="3602" t="s">
        <v>5639</v>
      </c>
      <c r="D162" s="3615">
        <v>7</v>
      </c>
      <c r="E162" s="3615"/>
      <c r="F162" s="3676"/>
      <c r="G162" s="3677" t="s">
        <v>6024</v>
      </c>
      <c r="H162" s="3677" t="s">
        <v>6024</v>
      </c>
      <c r="I162" s="3678" t="s">
        <v>5641</v>
      </c>
      <c r="J162" s="3618"/>
      <c r="K162" s="3618"/>
      <c r="L162" s="3615"/>
      <c r="M162" s="3618">
        <v>0</v>
      </c>
      <c r="N162" s="3618"/>
      <c r="O162" s="3618"/>
      <c r="P162" s="3618"/>
      <c r="Q162" s="3679"/>
      <c r="R162" s="3680">
        <v>19.03</v>
      </c>
      <c r="S162" s="3681">
        <v>17433.517644009102</v>
      </c>
      <c r="T162" s="3680">
        <v>11.9</v>
      </c>
      <c r="U162" s="3681">
        <v>27878.991596638702</v>
      </c>
      <c r="V162" s="3680">
        <v>331760</v>
      </c>
      <c r="W162" s="3680">
        <v>322000</v>
      </c>
      <c r="X162" s="3775">
        <v>19.03</v>
      </c>
      <c r="Y162" s="3683">
        <v>17433.517644009102</v>
      </c>
      <c r="Z162" s="3684" t="s">
        <v>5756</v>
      </c>
      <c r="AA162" s="3683">
        <v>27878.99</v>
      </c>
      <c r="AB162" s="3684">
        <v>331760</v>
      </c>
      <c r="AC162" s="3648"/>
      <c r="AD162" s="3648"/>
      <c r="AE162" s="3648"/>
      <c r="AF162" s="3648"/>
      <c r="AG162" s="3648"/>
      <c r="AH162" s="3648"/>
      <c r="AI162" s="3648"/>
      <c r="AJ162" s="3675">
        <v>0</v>
      </c>
      <c r="AK162" s="3685">
        <v>0</v>
      </c>
      <c r="AL162" s="3686"/>
      <c r="AM162" s="3687">
        <v>0</v>
      </c>
      <c r="AN162" s="3688">
        <v>0</v>
      </c>
      <c r="AO162" s="3688">
        <v>0</v>
      </c>
      <c r="AP162" s="3687">
        <v>0</v>
      </c>
      <c r="AQ162" s="3618"/>
      <c r="AR162" s="3689">
        <v>0</v>
      </c>
      <c r="AS162" s="3689" t="s">
        <v>4886</v>
      </c>
      <c r="AT162" s="3675"/>
      <c r="AU162" s="3690"/>
      <c r="AV162" s="3691"/>
      <c r="AW162" s="3690"/>
      <c r="AX162" s="3691"/>
      <c r="AY162" s="3690"/>
      <c r="AZ162" s="3691"/>
      <c r="BA162" s="3675"/>
      <c r="BB162" s="3691"/>
      <c r="BC162" s="3675"/>
      <c r="BD162" s="3691"/>
      <c r="BE162" s="3675"/>
      <c r="BF162" s="3691"/>
      <c r="BG162" s="3675"/>
      <c r="BH162" s="3675"/>
      <c r="BI162" s="3675"/>
      <c r="BJ162" s="3675"/>
      <c r="BK162" s="3675"/>
      <c r="BL162" s="3648"/>
      <c r="BM162" s="3675"/>
      <c r="BN162" s="3648"/>
      <c r="BO162" s="3692" t="s">
        <v>4886</v>
      </c>
      <c r="BP162" s="3693" t="s">
        <v>4886</v>
      </c>
      <c r="BQ162" s="3611">
        <v>0</v>
      </c>
      <c r="BR162" s="3691"/>
      <c r="BS162" s="3615"/>
      <c r="BT162" s="3648"/>
      <c r="BU162" s="3615"/>
      <c r="BV162" s="3648"/>
      <c r="BW162" s="3675"/>
      <c r="BX162" s="3690">
        <v>0</v>
      </c>
      <c r="BY162" s="3690">
        <v>0</v>
      </c>
      <c r="BZ162" s="3690"/>
      <c r="CA162" s="3690"/>
      <c r="CB162" s="3690"/>
      <c r="CC162" s="3690"/>
      <c r="CD162" s="3690"/>
      <c r="CE162" s="3618"/>
      <c r="CF162" s="3618"/>
      <c r="CG162" s="3618"/>
      <c r="CH162" s="3618"/>
      <c r="CI162" s="3618"/>
      <c r="CJ162" s="3618"/>
      <c r="CK162" s="3694"/>
      <c r="CL162" s="3695"/>
      <c r="CM162" s="3694"/>
      <c r="CN162" s="3694"/>
      <c r="CO162" s="3696"/>
      <c r="CP162" s="3694"/>
      <c r="CQ162" s="3694"/>
      <c r="CR162" s="3694"/>
      <c r="CS162" s="3697"/>
      <c r="CT162" s="3697"/>
      <c r="CU162" s="3698"/>
      <c r="CV162" s="3698"/>
      <c r="CW162" s="3698"/>
      <c r="CX162" s="3699" t="s">
        <v>6025</v>
      </c>
      <c r="CY162" s="3648"/>
      <c r="CZ162" s="3648"/>
      <c r="DA162" s="3648"/>
      <c r="DB162" s="3698"/>
      <c r="DC162" s="3700"/>
      <c r="DD162" s="3701"/>
    </row>
    <row r="163" spans="1:108" ht="20.100000000000001" customHeight="1">
      <c r="A163" s="3675">
        <v>750</v>
      </c>
      <c r="B163" s="3675" t="s">
        <v>5638</v>
      </c>
      <c r="C163" s="3602" t="s">
        <v>5639</v>
      </c>
      <c r="D163" s="3615">
        <v>7</v>
      </c>
      <c r="E163" s="3615"/>
      <c r="F163" s="3676"/>
      <c r="G163" s="3677" t="s">
        <v>6026</v>
      </c>
      <c r="H163" s="3677" t="s">
        <v>6026</v>
      </c>
      <c r="I163" s="3678" t="s">
        <v>5641</v>
      </c>
      <c r="J163" s="3618"/>
      <c r="K163" s="3618"/>
      <c r="L163" s="3615"/>
      <c r="M163" s="3618">
        <v>0</v>
      </c>
      <c r="N163" s="3618"/>
      <c r="O163" s="3618"/>
      <c r="P163" s="3618"/>
      <c r="Q163" s="3679"/>
      <c r="R163" s="3680">
        <v>19.95</v>
      </c>
      <c r="S163" s="3681">
        <v>17433.517644009102</v>
      </c>
      <c r="T163" s="3680">
        <v>12.47</v>
      </c>
      <c r="U163" s="3681">
        <v>27890.858059342401</v>
      </c>
      <c r="V163" s="3680">
        <v>347799</v>
      </c>
      <c r="W163" s="3680">
        <v>338000</v>
      </c>
      <c r="X163" s="3775">
        <v>19.95</v>
      </c>
      <c r="Y163" s="3683">
        <v>17433.517644009102</v>
      </c>
      <c r="Z163" s="3684" t="s">
        <v>5859</v>
      </c>
      <c r="AA163" s="3683">
        <v>27890.86</v>
      </c>
      <c r="AB163" s="3684">
        <v>347799</v>
      </c>
      <c r="AC163" s="3648"/>
      <c r="AD163" s="3648"/>
      <c r="AE163" s="3648"/>
      <c r="AF163" s="3648"/>
      <c r="AG163" s="3648"/>
      <c r="AH163" s="3648"/>
      <c r="AI163" s="3648"/>
      <c r="AJ163" s="3675">
        <v>0</v>
      </c>
      <c r="AK163" s="3685">
        <v>0</v>
      </c>
      <c r="AL163" s="3686"/>
      <c r="AM163" s="3687">
        <v>0</v>
      </c>
      <c r="AN163" s="3688">
        <v>0</v>
      </c>
      <c r="AO163" s="3688">
        <v>0</v>
      </c>
      <c r="AP163" s="3687">
        <v>0</v>
      </c>
      <c r="AQ163" s="3618"/>
      <c r="AR163" s="3689">
        <v>0</v>
      </c>
      <c r="AS163" s="3689" t="s">
        <v>4886</v>
      </c>
      <c r="AT163" s="3675"/>
      <c r="AU163" s="3690"/>
      <c r="AV163" s="3691"/>
      <c r="AW163" s="3690"/>
      <c r="AX163" s="3691"/>
      <c r="AY163" s="3690"/>
      <c r="AZ163" s="3691"/>
      <c r="BA163" s="3675"/>
      <c r="BB163" s="3691"/>
      <c r="BC163" s="3675"/>
      <c r="BD163" s="3691"/>
      <c r="BE163" s="3675"/>
      <c r="BF163" s="3691"/>
      <c r="BG163" s="3675"/>
      <c r="BH163" s="3675"/>
      <c r="BI163" s="3675"/>
      <c r="BJ163" s="3675"/>
      <c r="BK163" s="3675"/>
      <c r="BL163" s="3648"/>
      <c r="BM163" s="3675"/>
      <c r="BN163" s="3648"/>
      <c r="BO163" s="3692" t="s">
        <v>4886</v>
      </c>
      <c r="BP163" s="3693" t="s">
        <v>4886</v>
      </c>
      <c r="BQ163" s="3611">
        <v>0</v>
      </c>
      <c r="BR163" s="3691"/>
      <c r="BS163" s="3615"/>
      <c r="BT163" s="3648"/>
      <c r="BU163" s="3615"/>
      <c r="BV163" s="3648"/>
      <c r="BW163" s="3675"/>
      <c r="BX163" s="3690">
        <v>0</v>
      </c>
      <c r="BY163" s="3690">
        <v>0</v>
      </c>
      <c r="BZ163" s="3690"/>
      <c r="CA163" s="3690"/>
      <c r="CB163" s="3690"/>
      <c r="CC163" s="3690"/>
      <c r="CD163" s="3690"/>
      <c r="CE163" s="3618"/>
      <c r="CF163" s="3618"/>
      <c r="CG163" s="3618"/>
      <c r="CH163" s="3618"/>
      <c r="CI163" s="3618"/>
      <c r="CJ163" s="3618"/>
      <c r="CK163" s="3694"/>
      <c r="CL163" s="3695"/>
      <c r="CM163" s="3694"/>
      <c r="CN163" s="3694"/>
      <c r="CO163" s="3696"/>
      <c r="CP163" s="3694"/>
      <c r="CQ163" s="3694"/>
      <c r="CR163" s="3694"/>
      <c r="CS163" s="3697"/>
      <c r="CT163" s="3697"/>
      <c r="CU163" s="3698"/>
      <c r="CV163" s="3698"/>
      <c r="CW163" s="3698"/>
      <c r="CX163" s="3699" t="s">
        <v>6027</v>
      </c>
      <c r="CY163" s="3648"/>
      <c r="CZ163" s="3648"/>
      <c r="DA163" s="3648"/>
      <c r="DB163" s="3698"/>
      <c r="DC163" s="3700"/>
      <c r="DD163" s="3701"/>
    </row>
    <row r="164" spans="1:108" ht="20.100000000000001" customHeight="1">
      <c r="A164" s="3675">
        <v>751</v>
      </c>
      <c r="B164" s="3675" t="s">
        <v>5638</v>
      </c>
      <c r="C164" s="3602" t="s">
        <v>5639</v>
      </c>
      <c r="D164" s="3615">
        <v>7</v>
      </c>
      <c r="E164" s="3615"/>
      <c r="F164" s="3676"/>
      <c r="G164" s="3677" t="s">
        <v>6028</v>
      </c>
      <c r="H164" s="3677" t="s">
        <v>6028</v>
      </c>
      <c r="I164" s="3678" t="s">
        <v>5641</v>
      </c>
      <c r="J164" s="3618"/>
      <c r="K164" s="3618"/>
      <c r="L164" s="3615"/>
      <c r="M164" s="3618">
        <v>0</v>
      </c>
      <c r="N164" s="3618"/>
      <c r="O164" s="3618"/>
      <c r="P164" s="3618"/>
      <c r="Q164" s="3679"/>
      <c r="R164" s="3680">
        <v>16.12</v>
      </c>
      <c r="S164" s="3681">
        <v>17433.517644009102</v>
      </c>
      <c r="T164" s="3680">
        <v>10.08</v>
      </c>
      <c r="U164" s="3681">
        <v>27879.761904761901</v>
      </c>
      <c r="V164" s="3680">
        <v>281028</v>
      </c>
      <c r="W164" s="3680">
        <v>273000</v>
      </c>
      <c r="X164" s="3775">
        <v>16.12</v>
      </c>
      <c r="Y164" s="3683">
        <v>17433.517644009102</v>
      </c>
      <c r="Z164" s="3684" t="s">
        <v>5863</v>
      </c>
      <c r="AA164" s="3683">
        <v>27879.759999999998</v>
      </c>
      <c r="AB164" s="3684">
        <v>281028</v>
      </c>
      <c r="AC164" s="3648"/>
      <c r="AD164" s="3648"/>
      <c r="AE164" s="3648"/>
      <c r="AF164" s="3648"/>
      <c r="AG164" s="3648"/>
      <c r="AH164" s="3648"/>
      <c r="AI164" s="3648"/>
      <c r="AJ164" s="3675">
        <v>0</v>
      </c>
      <c r="AK164" s="3685">
        <v>0</v>
      </c>
      <c r="AL164" s="3686"/>
      <c r="AM164" s="3687">
        <v>0</v>
      </c>
      <c r="AN164" s="3688">
        <v>0</v>
      </c>
      <c r="AO164" s="3688">
        <v>0</v>
      </c>
      <c r="AP164" s="3687">
        <v>0</v>
      </c>
      <c r="AQ164" s="3618"/>
      <c r="AR164" s="3689">
        <v>0</v>
      </c>
      <c r="AS164" s="3689" t="s">
        <v>4886</v>
      </c>
      <c r="AT164" s="3675"/>
      <c r="AU164" s="3690"/>
      <c r="AV164" s="3691"/>
      <c r="AW164" s="3690"/>
      <c r="AX164" s="3691"/>
      <c r="AY164" s="3690"/>
      <c r="AZ164" s="3691"/>
      <c r="BA164" s="3675"/>
      <c r="BB164" s="3691"/>
      <c r="BC164" s="3675"/>
      <c r="BD164" s="3691"/>
      <c r="BE164" s="3675"/>
      <c r="BF164" s="3691"/>
      <c r="BG164" s="3675"/>
      <c r="BH164" s="3675"/>
      <c r="BI164" s="3675"/>
      <c r="BJ164" s="3675"/>
      <c r="BK164" s="3675"/>
      <c r="BL164" s="3648"/>
      <c r="BM164" s="3675"/>
      <c r="BN164" s="3648"/>
      <c r="BO164" s="3692" t="s">
        <v>4886</v>
      </c>
      <c r="BP164" s="3693" t="s">
        <v>4886</v>
      </c>
      <c r="BQ164" s="3611">
        <v>0</v>
      </c>
      <c r="BR164" s="3691"/>
      <c r="BS164" s="3615"/>
      <c r="BT164" s="3648"/>
      <c r="BU164" s="3615"/>
      <c r="BV164" s="3648"/>
      <c r="BW164" s="3675"/>
      <c r="BX164" s="3690">
        <v>0</v>
      </c>
      <c r="BY164" s="3690">
        <v>0</v>
      </c>
      <c r="BZ164" s="3690"/>
      <c r="CA164" s="3690"/>
      <c r="CB164" s="3690"/>
      <c r="CC164" s="3690"/>
      <c r="CD164" s="3690"/>
      <c r="CE164" s="3618"/>
      <c r="CF164" s="3618"/>
      <c r="CG164" s="3618"/>
      <c r="CH164" s="3618"/>
      <c r="CI164" s="3618"/>
      <c r="CJ164" s="3618"/>
      <c r="CK164" s="3694"/>
      <c r="CL164" s="3695"/>
      <c r="CM164" s="3694"/>
      <c r="CN164" s="3694"/>
      <c r="CO164" s="3696"/>
      <c r="CP164" s="3694"/>
      <c r="CQ164" s="3694"/>
      <c r="CR164" s="3694"/>
      <c r="CS164" s="3697"/>
      <c r="CT164" s="3697"/>
      <c r="CU164" s="3698"/>
      <c r="CV164" s="3698"/>
      <c r="CW164" s="3698"/>
      <c r="CX164" s="3699" t="s">
        <v>6029</v>
      </c>
      <c r="CY164" s="3648"/>
      <c r="CZ164" s="3648"/>
      <c r="DA164" s="3648"/>
      <c r="DB164" s="3698"/>
      <c r="DC164" s="3700"/>
      <c r="DD164" s="3701"/>
    </row>
    <row r="165" spans="1:108" ht="20.100000000000001" customHeight="1">
      <c r="A165" s="3675">
        <v>752</v>
      </c>
      <c r="B165" s="3675" t="s">
        <v>5638</v>
      </c>
      <c r="C165" s="3602" t="s">
        <v>5639</v>
      </c>
      <c r="D165" s="3615">
        <v>7</v>
      </c>
      <c r="E165" s="3615"/>
      <c r="F165" s="3676"/>
      <c r="G165" s="3677" t="s">
        <v>6030</v>
      </c>
      <c r="H165" s="3677" t="s">
        <v>6030</v>
      </c>
      <c r="I165" s="3678" t="s">
        <v>5641</v>
      </c>
      <c r="J165" s="3618"/>
      <c r="K165" s="3618"/>
      <c r="L165" s="3615"/>
      <c r="M165" s="3618">
        <v>0</v>
      </c>
      <c r="N165" s="3618"/>
      <c r="O165" s="3618"/>
      <c r="P165" s="3618"/>
      <c r="Q165" s="3679"/>
      <c r="R165" s="3680">
        <v>15.02</v>
      </c>
      <c r="S165" s="3681">
        <v>17433.517644009102</v>
      </c>
      <c r="T165" s="3680">
        <v>9.39</v>
      </c>
      <c r="U165" s="3681">
        <v>27886.155484557999</v>
      </c>
      <c r="V165" s="3680">
        <v>261851</v>
      </c>
      <c r="W165" s="3680">
        <v>254000</v>
      </c>
      <c r="X165" s="3775">
        <v>15.02</v>
      </c>
      <c r="Y165" s="3683">
        <v>17433.517644009102</v>
      </c>
      <c r="Z165" s="3684" t="s">
        <v>6031</v>
      </c>
      <c r="AA165" s="3683">
        <v>27886.16</v>
      </c>
      <c r="AB165" s="3684">
        <v>261851</v>
      </c>
      <c r="AC165" s="3648"/>
      <c r="AD165" s="3648"/>
      <c r="AE165" s="3648"/>
      <c r="AF165" s="3648"/>
      <c r="AG165" s="3648"/>
      <c r="AH165" s="3648"/>
      <c r="AI165" s="3648"/>
      <c r="AJ165" s="3675">
        <v>0</v>
      </c>
      <c r="AK165" s="3685">
        <v>0</v>
      </c>
      <c r="AL165" s="3686"/>
      <c r="AM165" s="3687">
        <v>0</v>
      </c>
      <c r="AN165" s="3688">
        <v>0</v>
      </c>
      <c r="AO165" s="3688">
        <v>0</v>
      </c>
      <c r="AP165" s="3687">
        <v>0</v>
      </c>
      <c r="AQ165" s="3618"/>
      <c r="AR165" s="3689">
        <v>0</v>
      </c>
      <c r="AS165" s="3689" t="s">
        <v>4886</v>
      </c>
      <c r="AT165" s="3675"/>
      <c r="AU165" s="3690"/>
      <c r="AV165" s="3691"/>
      <c r="AW165" s="3690"/>
      <c r="AX165" s="3691"/>
      <c r="AY165" s="3690"/>
      <c r="AZ165" s="3691"/>
      <c r="BA165" s="3675"/>
      <c r="BB165" s="3691"/>
      <c r="BC165" s="3675"/>
      <c r="BD165" s="3691"/>
      <c r="BE165" s="3675"/>
      <c r="BF165" s="3691"/>
      <c r="BG165" s="3675"/>
      <c r="BH165" s="3675"/>
      <c r="BI165" s="3675"/>
      <c r="BJ165" s="3675"/>
      <c r="BK165" s="3675"/>
      <c r="BL165" s="3648"/>
      <c r="BM165" s="3675"/>
      <c r="BN165" s="3648"/>
      <c r="BO165" s="3692" t="s">
        <v>4886</v>
      </c>
      <c r="BP165" s="3693" t="s">
        <v>4886</v>
      </c>
      <c r="BQ165" s="3611">
        <v>0</v>
      </c>
      <c r="BR165" s="3691"/>
      <c r="BS165" s="3615"/>
      <c r="BT165" s="3648"/>
      <c r="BU165" s="3615"/>
      <c r="BV165" s="3648"/>
      <c r="BW165" s="3675"/>
      <c r="BX165" s="3690">
        <v>0</v>
      </c>
      <c r="BY165" s="3690">
        <v>0</v>
      </c>
      <c r="BZ165" s="3690"/>
      <c r="CA165" s="3690"/>
      <c r="CB165" s="3690"/>
      <c r="CC165" s="3690"/>
      <c r="CD165" s="3690"/>
      <c r="CE165" s="3618"/>
      <c r="CF165" s="3618"/>
      <c r="CG165" s="3618"/>
      <c r="CH165" s="3618"/>
      <c r="CI165" s="3618"/>
      <c r="CJ165" s="3618"/>
      <c r="CK165" s="3694"/>
      <c r="CL165" s="3695"/>
      <c r="CM165" s="3694"/>
      <c r="CN165" s="3694"/>
      <c r="CO165" s="3696"/>
      <c r="CP165" s="3694"/>
      <c r="CQ165" s="3694"/>
      <c r="CR165" s="3694"/>
      <c r="CS165" s="3697"/>
      <c r="CT165" s="3697"/>
      <c r="CU165" s="3698"/>
      <c r="CV165" s="3698"/>
      <c r="CW165" s="3698"/>
      <c r="CX165" s="3699" t="s">
        <v>6032</v>
      </c>
      <c r="CY165" s="3648"/>
      <c r="CZ165" s="3648"/>
      <c r="DA165" s="3648"/>
      <c r="DB165" s="3698"/>
      <c r="DC165" s="3700"/>
      <c r="DD165" s="3701"/>
    </row>
    <row r="166" spans="1:108" ht="20.100000000000001" customHeight="1">
      <c r="A166" s="3675">
        <v>756</v>
      </c>
      <c r="B166" s="3675" t="s">
        <v>5638</v>
      </c>
      <c r="C166" s="3602" t="s">
        <v>5639</v>
      </c>
      <c r="D166" s="3615">
        <v>7</v>
      </c>
      <c r="E166" s="3615"/>
      <c r="F166" s="3676"/>
      <c r="G166" s="3677" t="s">
        <v>6033</v>
      </c>
      <c r="H166" s="3677" t="s">
        <v>6033</v>
      </c>
      <c r="I166" s="3678" t="s">
        <v>5641</v>
      </c>
      <c r="J166" s="3618"/>
      <c r="K166" s="3618"/>
      <c r="L166" s="3615"/>
      <c r="M166" s="3618">
        <v>0</v>
      </c>
      <c r="N166" s="3618"/>
      <c r="O166" s="3618"/>
      <c r="P166" s="3618"/>
      <c r="Q166" s="3679"/>
      <c r="R166" s="3680">
        <v>7.73</v>
      </c>
      <c r="S166" s="3681">
        <v>17433.517644009102</v>
      </c>
      <c r="T166" s="3680">
        <v>4.83</v>
      </c>
      <c r="U166" s="3681">
        <v>27900.828157349901</v>
      </c>
      <c r="V166" s="3680">
        <v>134761</v>
      </c>
      <c r="W166" s="3680">
        <v>131000</v>
      </c>
      <c r="X166" s="3775">
        <v>7.73</v>
      </c>
      <c r="Y166" s="3683">
        <v>17433.517644009102</v>
      </c>
      <c r="Z166" s="3684" t="s">
        <v>5683</v>
      </c>
      <c r="AA166" s="3683">
        <v>27900.83</v>
      </c>
      <c r="AB166" s="3684">
        <v>134761</v>
      </c>
      <c r="AC166" s="3648"/>
      <c r="AD166" s="3648"/>
      <c r="AE166" s="3648"/>
      <c r="AF166" s="3648"/>
      <c r="AG166" s="3648"/>
      <c r="AH166" s="3648"/>
      <c r="AI166" s="3648"/>
      <c r="AJ166" s="3675">
        <v>0</v>
      </c>
      <c r="AK166" s="3685">
        <v>0</v>
      </c>
      <c r="AL166" s="3686"/>
      <c r="AM166" s="3687">
        <v>0</v>
      </c>
      <c r="AN166" s="3688">
        <v>0</v>
      </c>
      <c r="AO166" s="3688">
        <v>0</v>
      </c>
      <c r="AP166" s="3687">
        <v>0</v>
      </c>
      <c r="AQ166" s="3618"/>
      <c r="AR166" s="3689">
        <v>0</v>
      </c>
      <c r="AS166" s="3689" t="s">
        <v>4886</v>
      </c>
      <c r="AT166" s="3675"/>
      <c r="AU166" s="3690"/>
      <c r="AV166" s="3691"/>
      <c r="AW166" s="3690"/>
      <c r="AX166" s="3691"/>
      <c r="AY166" s="3690"/>
      <c r="AZ166" s="3691"/>
      <c r="BA166" s="3675"/>
      <c r="BB166" s="3691"/>
      <c r="BC166" s="3675"/>
      <c r="BD166" s="3691"/>
      <c r="BE166" s="3675"/>
      <c r="BF166" s="3691"/>
      <c r="BG166" s="3675"/>
      <c r="BH166" s="3675"/>
      <c r="BI166" s="3675"/>
      <c r="BJ166" s="3675"/>
      <c r="BK166" s="3675"/>
      <c r="BL166" s="3648"/>
      <c r="BM166" s="3675"/>
      <c r="BN166" s="3648"/>
      <c r="BO166" s="3692" t="s">
        <v>4886</v>
      </c>
      <c r="BP166" s="3693" t="s">
        <v>4886</v>
      </c>
      <c r="BQ166" s="3611">
        <v>0</v>
      </c>
      <c r="BR166" s="3691"/>
      <c r="BS166" s="3615"/>
      <c r="BT166" s="3648"/>
      <c r="BU166" s="3615"/>
      <c r="BV166" s="3648"/>
      <c r="BW166" s="3675"/>
      <c r="BX166" s="3690">
        <v>0</v>
      </c>
      <c r="BY166" s="3690">
        <v>0</v>
      </c>
      <c r="BZ166" s="3690"/>
      <c r="CA166" s="3690"/>
      <c r="CB166" s="3690"/>
      <c r="CC166" s="3690"/>
      <c r="CD166" s="3690"/>
      <c r="CE166" s="3618"/>
      <c r="CF166" s="3618"/>
      <c r="CG166" s="3618"/>
      <c r="CH166" s="3618"/>
      <c r="CI166" s="3618"/>
      <c r="CJ166" s="3618"/>
      <c r="CK166" s="3694"/>
      <c r="CL166" s="3695"/>
      <c r="CM166" s="3694"/>
      <c r="CN166" s="3694"/>
      <c r="CO166" s="3696"/>
      <c r="CP166" s="3694"/>
      <c r="CQ166" s="3694"/>
      <c r="CR166" s="3694"/>
      <c r="CS166" s="3697"/>
      <c r="CT166" s="3697"/>
      <c r="CU166" s="3698"/>
      <c r="CV166" s="3698"/>
      <c r="CW166" s="3698"/>
      <c r="CX166" s="3699" t="s">
        <v>6034</v>
      </c>
      <c r="CY166" s="3648"/>
      <c r="CZ166" s="3648"/>
      <c r="DA166" s="3648"/>
      <c r="DB166" s="3698"/>
      <c r="DC166" s="3700"/>
      <c r="DD166" s="3701"/>
    </row>
    <row r="167" spans="1:108" ht="20.100000000000001" customHeight="1">
      <c r="A167" s="3675">
        <v>757</v>
      </c>
      <c r="B167" s="3675" t="s">
        <v>5638</v>
      </c>
      <c r="C167" s="3602" t="s">
        <v>5639</v>
      </c>
      <c r="D167" s="3615">
        <v>7</v>
      </c>
      <c r="E167" s="3615"/>
      <c r="F167" s="3676"/>
      <c r="G167" s="3677" t="s">
        <v>6035</v>
      </c>
      <c r="H167" s="3677" t="s">
        <v>6035</v>
      </c>
      <c r="I167" s="3678" t="s">
        <v>5641</v>
      </c>
      <c r="J167" s="3618"/>
      <c r="K167" s="3618"/>
      <c r="L167" s="3615"/>
      <c r="M167" s="3618">
        <v>0</v>
      </c>
      <c r="N167" s="3618"/>
      <c r="O167" s="3618"/>
      <c r="P167" s="3618"/>
      <c r="Q167" s="3679"/>
      <c r="R167" s="3680">
        <v>15.48</v>
      </c>
      <c r="S167" s="3681">
        <v>17433.517644009102</v>
      </c>
      <c r="T167" s="3680">
        <v>9.68</v>
      </c>
      <c r="U167" s="3681">
        <v>27879.235537190099</v>
      </c>
      <c r="V167" s="3680">
        <v>269871</v>
      </c>
      <c r="W167" s="3680">
        <v>262000</v>
      </c>
      <c r="X167" s="3775">
        <v>15.48</v>
      </c>
      <c r="Y167" s="3683">
        <v>17433.517644009102</v>
      </c>
      <c r="Z167" s="3684" t="s">
        <v>5686</v>
      </c>
      <c r="AA167" s="3683">
        <v>27879.24</v>
      </c>
      <c r="AB167" s="3684">
        <v>269871</v>
      </c>
      <c r="AC167" s="3648"/>
      <c r="AD167" s="3648"/>
      <c r="AE167" s="3648"/>
      <c r="AF167" s="3648"/>
      <c r="AG167" s="3648"/>
      <c r="AH167" s="3648"/>
      <c r="AI167" s="3648"/>
      <c r="AJ167" s="3675">
        <v>0</v>
      </c>
      <c r="AK167" s="3685">
        <v>0</v>
      </c>
      <c r="AL167" s="3686"/>
      <c r="AM167" s="3687">
        <v>0</v>
      </c>
      <c r="AN167" s="3688">
        <v>0</v>
      </c>
      <c r="AO167" s="3688">
        <v>0</v>
      </c>
      <c r="AP167" s="3687">
        <v>0</v>
      </c>
      <c r="AQ167" s="3618"/>
      <c r="AR167" s="3689">
        <v>0</v>
      </c>
      <c r="AS167" s="3689" t="s">
        <v>4886</v>
      </c>
      <c r="AT167" s="3675"/>
      <c r="AU167" s="3690"/>
      <c r="AV167" s="3691"/>
      <c r="AW167" s="3690"/>
      <c r="AX167" s="3691"/>
      <c r="AY167" s="3690"/>
      <c r="AZ167" s="3691"/>
      <c r="BA167" s="3675"/>
      <c r="BB167" s="3691"/>
      <c r="BC167" s="3675"/>
      <c r="BD167" s="3691"/>
      <c r="BE167" s="3675"/>
      <c r="BF167" s="3691"/>
      <c r="BG167" s="3675"/>
      <c r="BH167" s="3675"/>
      <c r="BI167" s="3675"/>
      <c r="BJ167" s="3675"/>
      <c r="BK167" s="3675"/>
      <c r="BL167" s="3648"/>
      <c r="BM167" s="3675"/>
      <c r="BN167" s="3648"/>
      <c r="BO167" s="3692" t="s">
        <v>4886</v>
      </c>
      <c r="BP167" s="3693" t="s">
        <v>4886</v>
      </c>
      <c r="BQ167" s="3611">
        <v>0</v>
      </c>
      <c r="BR167" s="3691"/>
      <c r="BS167" s="3615"/>
      <c r="BT167" s="3648"/>
      <c r="BU167" s="3615"/>
      <c r="BV167" s="3648"/>
      <c r="BW167" s="3675"/>
      <c r="BX167" s="3690">
        <v>0</v>
      </c>
      <c r="BY167" s="3690">
        <v>0</v>
      </c>
      <c r="BZ167" s="3690"/>
      <c r="CA167" s="3690"/>
      <c r="CB167" s="3690"/>
      <c r="CC167" s="3690"/>
      <c r="CD167" s="3690"/>
      <c r="CE167" s="3618"/>
      <c r="CF167" s="3618"/>
      <c r="CG167" s="3618"/>
      <c r="CH167" s="3618"/>
      <c r="CI167" s="3618"/>
      <c r="CJ167" s="3618"/>
      <c r="CK167" s="3694"/>
      <c r="CL167" s="3695"/>
      <c r="CM167" s="3694"/>
      <c r="CN167" s="3694"/>
      <c r="CO167" s="3696"/>
      <c r="CP167" s="3694"/>
      <c r="CQ167" s="3694"/>
      <c r="CR167" s="3694"/>
      <c r="CS167" s="3697"/>
      <c r="CT167" s="3697"/>
      <c r="CU167" s="3698"/>
      <c r="CV167" s="3698"/>
      <c r="CW167" s="3698"/>
      <c r="CX167" s="3699" t="s">
        <v>6036</v>
      </c>
      <c r="CY167" s="3648"/>
      <c r="CZ167" s="3648"/>
      <c r="DA167" s="3648"/>
      <c r="DB167" s="3698"/>
      <c r="DC167" s="3700"/>
      <c r="DD167" s="3701"/>
    </row>
    <row r="168" spans="1:108" ht="20.100000000000001" customHeight="1">
      <c r="A168" s="3675">
        <v>758</v>
      </c>
      <c r="B168" s="3675" t="s">
        <v>5638</v>
      </c>
      <c r="C168" s="3602" t="s">
        <v>5639</v>
      </c>
      <c r="D168" s="3615">
        <v>7</v>
      </c>
      <c r="E168" s="3615"/>
      <c r="F168" s="3676"/>
      <c r="G168" s="3677" t="s">
        <v>6037</v>
      </c>
      <c r="H168" s="3677" t="s">
        <v>6037</v>
      </c>
      <c r="I168" s="3678" t="s">
        <v>5641</v>
      </c>
      <c r="J168" s="3618"/>
      <c r="K168" s="3618"/>
      <c r="L168" s="3615"/>
      <c r="M168" s="3618">
        <v>0</v>
      </c>
      <c r="N168" s="3618"/>
      <c r="O168" s="3618"/>
      <c r="P168" s="3618"/>
      <c r="Q168" s="3679"/>
      <c r="R168" s="3680">
        <v>16.95</v>
      </c>
      <c r="S168" s="3681">
        <v>17433.517644009102</v>
      </c>
      <c r="T168" s="3680">
        <v>10.6</v>
      </c>
      <c r="U168" s="3681">
        <v>27877.1698113208</v>
      </c>
      <c r="V168" s="3680">
        <v>295498</v>
      </c>
      <c r="W168" s="3680">
        <v>287000</v>
      </c>
      <c r="X168" s="3775">
        <v>16.96</v>
      </c>
      <c r="Y168" s="3683">
        <v>17433.517644009102</v>
      </c>
      <c r="Z168" s="3684" t="s">
        <v>5782</v>
      </c>
      <c r="AA168" s="3683">
        <v>27893.58</v>
      </c>
      <c r="AB168" s="3684">
        <v>295672</v>
      </c>
      <c r="AC168" s="3648"/>
      <c r="AD168" s="3648"/>
      <c r="AE168" s="3648"/>
      <c r="AF168" s="3648"/>
      <c r="AG168" s="3648"/>
      <c r="AH168" s="3648"/>
      <c r="AI168" s="3648"/>
      <c r="AJ168" s="3675">
        <v>0</v>
      </c>
      <c r="AK168" s="3685">
        <v>0</v>
      </c>
      <c r="AL168" s="3686"/>
      <c r="AM168" s="3687">
        <v>0</v>
      </c>
      <c r="AN168" s="3688">
        <v>0</v>
      </c>
      <c r="AO168" s="3688">
        <v>0</v>
      </c>
      <c r="AP168" s="3687">
        <v>0</v>
      </c>
      <c r="AQ168" s="3618"/>
      <c r="AR168" s="3689">
        <v>0</v>
      </c>
      <c r="AS168" s="3689" t="s">
        <v>4886</v>
      </c>
      <c r="AT168" s="3675"/>
      <c r="AU168" s="3690"/>
      <c r="AV168" s="3691"/>
      <c r="AW168" s="3690"/>
      <c r="AX168" s="3691"/>
      <c r="AY168" s="3690"/>
      <c r="AZ168" s="3691"/>
      <c r="BA168" s="3675"/>
      <c r="BB168" s="3691"/>
      <c r="BC168" s="3675"/>
      <c r="BD168" s="3691"/>
      <c r="BE168" s="3675"/>
      <c r="BF168" s="3691"/>
      <c r="BG168" s="3675"/>
      <c r="BH168" s="3675"/>
      <c r="BI168" s="3675"/>
      <c r="BJ168" s="3675"/>
      <c r="BK168" s="3675"/>
      <c r="BL168" s="3648"/>
      <c r="BM168" s="3675"/>
      <c r="BN168" s="3648"/>
      <c r="BO168" s="3692" t="s">
        <v>4886</v>
      </c>
      <c r="BP168" s="3693" t="s">
        <v>4886</v>
      </c>
      <c r="BQ168" s="3611">
        <v>0</v>
      </c>
      <c r="BR168" s="3691"/>
      <c r="BS168" s="3615"/>
      <c r="BT168" s="3648"/>
      <c r="BU168" s="3615"/>
      <c r="BV168" s="3648"/>
      <c r="BW168" s="3675"/>
      <c r="BX168" s="3690">
        <v>0</v>
      </c>
      <c r="BY168" s="3690">
        <v>0</v>
      </c>
      <c r="BZ168" s="3690"/>
      <c r="CA168" s="3690"/>
      <c r="CB168" s="3690"/>
      <c r="CC168" s="3690"/>
      <c r="CD168" s="3690"/>
      <c r="CE168" s="3618"/>
      <c r="CF168" s="3618"/>
      <c r="CG168" s="3618"/>
      <c r="CH168" s="3618"/>
      <c r="CI168" s="3618"/>
      <c r="CJ168" s="3618"/>
      <c r="CK168" s="3694"/>
      <c r="CL168" s="3695"/>
      <c r="CM168" s="3694"/>
      <c r="CN168" s="3694"/>
      <c r="CO168" s="3696"/>
      <c r="CP168" s="3694"/>
      <c r="CQ168" s="3694"/>
      <c r="CR168" s="3694"/>
      <c r="CS168" s="3697"/>
      <c r="CT168" s="3697"/>
      <c r="CU168" s="3698"/>
      <c r="CV168" s="3698"/>
      <c r="CW168" s="3698"/>
      <c r="CX168" s="3699" t="s">
        <v>6038</v>
      </c>
      <c r="CY168" s="3648"/>
      <c r="CZ168" s="3648"/>
      <c r="DA168" s="3648"/>
      <c r="DB168" s="3698"/>
      <c r="DC168" s="3700"/>
      <c r="DD168" s="3701"/>
    </row>
    <row r="169" spans="1:108" ht="20.100000000000001" customHeight="1">
      <c r="A169" s="3675">
        <v>761</v>
      </c>
      <c r="B169" s="3675" t="s">
        <v>5638</v>
      </c>
      <c r="C169" s="3602" t="s">
        <v>5639</v>
      </c>
      <c r="D169" s="3615">
        <v>7</v>
      </c>
      <c r="E169" s="3615"/>
      <c r="F169" s="3676"/>
      <c r="G169" s="3677" t="s">
        <v>6039</v>
      </c>
      <c r="H169" s="3677" t="s">
        <v>6039</v>
      </c>
      <c r="I169" s="3678" t="s">
        <v>5641</v>
      </c>
      <c r="J169" s="3618"/>
      <c r="K169" s="3618"/>
      <c r="L169" s="3615"/>
      <c r="M169" s="3618">
        <v>0</v>
      </c>
      <c r="N169" s="3618"/>
      <c r="O169" s="3618"/>
      <c r="P169" s="3618"/>
      <c r="Q169" s="3679"/>
      <c r="R169" s="3680">
        <v>25.16</v>
      </c>
      <c r="S169" s="3681">
        <v>17433.517644009102</v>
      </c>
      <c r="T169" s="3680">
        <v>15.73</v>
      </c>
      <c r="U169" s="3681">
        <v>27884.742530197102</v>
      </c>
      <c r="V169" s="3680">
        <v>438627</v>
      </c>
      <c r="W169" s="3680">
        <v>426000</v>
      </c>
      <c r="X169" s="3775">
        <v>25.16</v>
      </c>
      <c r="Y169" s="3683">
        <v>17433.517644009102</v>
      </c>
      <c r="Z169" s="3684" t="s">
        <v>5879</v>
      </c>
      <c r="AA169" s="3683">
        <v>27884.74</v>
      </c>
      <c r="AB169" s="3684">
        <v>438627</v>
      </c>
      <c r="AC169" s="3648"/>
      <c r="AD169" s="3648"/>
      <c r="AE169" s="3648"/>
      <c r="AF169" s="3648"/>
      <c r="AG169" s="3648"/>
      <c r="AH169" s="3648"/>
      <c r="AI169" s="3648"/>
      <c r="AJ169" s="3675">
        <v>0</v>
      </c>
      <c r="AK169" s="3685">
        <v>0</v>
      </c>
      <c r="AL169" s="3686"/>
      <c r="AM169" s="3687">
        <v>0</v>
      </c>
      <c r="AN169" s="3688">
        <v>0</v>
      </c>
      <c r="AO169" s="3688">
        <v>0</v>
      </c>
      <c r="AP169" s="3687">
        <v>0</v>
      </c>
      <c r="AQ169" s="3618"/>
      <c r="AR169" s="3689">
        <v>0</v>
      </c>
      <c r="AS169" s="3689" t="s">
        <v>4886</v>
      </c>
      <c r="AT169" s="3675"/>
      <c r="AU169" s="3690"/>
      <c r="AV169" s="3691"/>
      <c r="AW169" s="3690"/>
      <c r="AX169" s="3691"/>
      <c r="AY169" s="3690"/>
      <c r="AZ169" s="3691"/>
      <c r="BA169" s="3675"/>
      <c r="BB169" s="3691"/>
      <c r="BC169" s="3675"/>
      <c r="BD169" s="3691"/>
      <c r="BE169" s="3675"/>
      <c r="BF169" s="3691"/>
      <c r="BG169" s="3675"/>
      <c r="BH169" s="3675"/>
      <c r="BI169" s="3675"/>
      <c r="BJ169" s="3675"/>
      <c r="BK169" s="3675"/>
      <c r="BL169" s="3648"/>
      <c r="BM169" s="3675"/>
      <c r="BN169" s="3648"/>
      <c r="BO169" s="3692" t="s">
        <v>4886</v>
      </c>
      <c r="BP169" s="3693" t="s">
        <v>4886</v>
      </c>
      <c r="BQ169" s="3611">
        <v>0</v>
      </c>
      <c r="BR169" s="3691"/>
      <c r="BS169" s="3615"/>
      <c r="BT169" s="3648"/>
      <c r="BU169" s="3615"/>
      <c r="BV169" s="3648"/>
      <c r="BW169" s="3675"/>
      <c r="BX169" s="3690">
        <v>0</v>
      </c>
      <c r="BY169" s="3690">
        <v>0</v>
      </c>
      <c r="BZ169" s="3690"/>
      <c r="CA169" s="3690"/>
      <c r="CB169" s="3690"/>
      <c r="CC169" s="3690"/>
      <c r="CD169" s="3690"/>
      <c r="CE169" s="3618"/>
      <c r="CF169" s="3618"/>
      <c r="CG169" s="3618"/>
      <c r="CH169" s="3618"/>
      <c r="CI169" s="3618"/>
      <c r="CJ169" s="3618"/>
      <c r="CK169" s="3694"/>
      <c r="CL169" s="3695"/>
      <c r="CM169" s="3694"/>
      <c r="CN169" s="3694"/>
      <c r="CO169" s="3696"/>
      <c r="CP169" s="3694"/>
      <c r="CQ169" s="3694"/>
      <c r="CR169" s="3694"/>
      <c r="CS169" s="3697"/>
      <c r="CT169" s="3697"/>
      <c r="CU169" s="3698"/>
      <c r="CV169" s="3698"/>
      <c r="CW169" s="3698"/>
      <c r="CX169" s="3699" t="s">
        <v>6040</v>
      </c>
      <c r="CY169" s="3648"/>
      <c r="CZ169" s="3648"/>
      <c r="DA169" s="3648"/>
      <c r="DB169" s="3698"/>
      <c r="DC169" s="3700"/>
      <c r="DD169" s="3701"/>
    </row>
    <row r="170" spans="1:108" ht="20.100000000000001" customHeight="1">
      <c r="A170" s="3675">
        <v>762</v>
      </c>
      <c r="B170" s="3675" t="s">
        <v>5638</v>
      </c>
      <c r="C170" s="3602" t="s">
        <v>5639</v>
      </c>
      <c r="D170" s="3615">
        <v>7</v>
      </c>
      <c r="E170" s="3615"/>
      <c r="F170" s="3676"/>
      <c r="G170" s="3677" t="s">
        <v>6041</v>
      </c>
      <c r="H170" s="3677" t="s">
        <v>6041</v>
      </c>
      <c r="I170" s="3678" t="s">
        <v>5641</v>
      </c>
      <c r="J170" s="3618"/>
      <c r="K170" s="3618"/>
      <c r="L170" s="3615"/>
      <c r="M170" s="3618">
        <v>0</v>
      </c>
      <c r="N170" s="3618"/>
      <c r="O170" s="3618"/>
      <c r="P170" s="3618"/>
      <c r="Q170" s="3679"/>
      <c r="R170" s="3680">
        <v>22.07</v>
      </c>
      <c r="S170" s="3681">
        <v>17433.517644009102</v>
      </c>
      <c r="T170" s="3680">
        <v>13.8</v>
      </c>
      <c r="U170" s="3681">
        <v>27881.014492753598</v>
      </c>
      <c r="V170" s="3680">
        <v>384758</v>
      </c>
      <c r="W170" s="3680">
        <v>374000</v>
      </c>
      <c r="X170" s="3775">
        <v>22.07</v>
      </c>
      <c r="Y170" s="3683">
        <v>17433.517644009102</v>
      </c>
      <c r="Z170" s="3684" t="s">
        <v>6042</v>
      </c>
      <c r="AA170" s="3683">
        <v>27881.01</v>
      </c>
      <c r="AB170" s="3684">
        <v>384758</v>
      </c>
      <c r="AC170" s="3648"/>
      <c r="AD170" s="3648"/>
      <c r="AE170" s="3648"/>
      <c r="AF170" s="3648"/>
      <c r="AG170" s="3648"/>
      <c r="AH170" s="3648"/>
      <c r="AI170" s="3648"/>
      <c r="AJ170" s="3675">
        <v>0</v>
      </c>
      <c r="AK170" s="3685">
        <v>0</v>
      </c>
      <c r="AL170" s="3686"/>
      <c r="AM170" s="3687">
        <v>0</v>
      </c>
      <c r="AN170" s="3688">
        <v>0</v>
      </c>
      <c r="AO170" s="3688">
        <v>0</v>
      </c>
      <c r="AP170" s="3687">
        <v>0</v>
      </c>
      <c r="AQ170" s="3618"/>
      <c r="AR170" s="3689">
        <v>0</v>
      </c>
      <c r="AS170" s="3689" t="s">
        <v>4886</v>
      </c>
      <c r="AT170" s="3675"/>
      <c r="AU170" s="3690"/>
      <c r="AV170" s="3691"/>
      <c r="AW170" s="3690"/>
      <c r="AX170" s="3691"/>
      <c r="AY170" s="3690"/>
      <c r="AZ170" s="3691"/>
      <c r="BA170" s="3675"/>
      <c r="BB170" s="3691"/>
      <c r="BC170" s="3675"/>
      <c r="BD170" s="3691"/>
      <c r="BE170" s="3675"/>
      <c r="BF170" s="3691"/>
      <c r="BG170" s="3675"/>
      <c r="BH170" s="3675"/>
      <c r="BI170" s="3675"/>
      <c r="BJ170" s="3675"/>
      <c r="BK170" s="3675"/>
      <c r="BL170" s="3648"/>
      <c r="BM170" s="3675"/>
      <c r="BN170" s="3648"/>
      <c r="BO170" s="3692" t="s">
        <v>4886</v>
      </c>
      <c r="BP170" s="3693" t="s">
        <v>4886</v>
      </c>
      <c r="BQ170" s="3611">
        <v>0</v>
      </c>
      <c r="BR170" s="3691"/>
      <c r="BS170" s="3615"/>
      <c r="BT170" s="3648"/>
      <c r="BU170" s="3615"/>
      <c r="BV170" s="3648"/>
      <c r="BW170" s="3675"/>
      <c r="BX170" s="3690">
        <v>0</v>
      </c>
      <c r="BY170" s="3690">
        <v>0</v>
      </c>
      <c r="BZ170" s="3690"/>
      <c r="CA170" s="3690"/>
      <c r="CB170" s="3690"/>
      <c r="CC170" s="3690"/>
      <c r="CD170" s="3690"/>
      <c r="CE170" s="3618"/>
      <c r="CF170" s="3618"/>
      <c r="CG170" s="3618"/>
      <c r="CH170" s="3618"/>
      <c r="CI170" s="3618"/>
      <c r="CJ170" s="3618"/>
      <c r="CK170" s="3694"/>
      <c r="CL170" s="3695"/>
      <c r="CM170" s="3694"/>
      <c r="CN170" s="3694"/>
      <c r="CO170" s="3696"/>
      <c r="CP170" s="3694"/>
      <c r="CQ170" s="3694"/>
      <c r="CR170" s="3694"/>
      <c r="CS170" s="3697"/>
      <c r="CT170" s="3697"/>
      <c r="CU170" s="3698"/>
      <c r="CV170" s="3698"/>
      <c r="CW170" s="3698"/>
      <c r="CX170" s="3699" t="s">
        <v>6043</v>
      </c>
      <c r="CY170" s="3648"/>
      <c r="CZ170" s="3648"/>
      <c r="DA170" s="3648"/>
      <c r="DB170" s="3698"/>
      <c r="DC170" s="3700"/>
      <c r="DD170" s="3701"/>
    </row>
    <row r="171" spans="1:108" ht="20.100000000000001" customHeight="1">
      <c r="A171" s="3675">
        <v>764</v>
      </c>
      <c r="B171" s="3675" t="s">
        <v>5638</v>
      </c>
      <c r="C171" s="3602" t="s">
        <v>5639</v>
      </c>
      <c r="D171" s="3615">
        <v>7</v>
      </c>
      <c r="E171" s="3615"/>
      <c r="F171" s="3676"/>
      <c r="G171" s="3677" t="s">
        <v>6044</v>
      </c>
      <c r="H171" s="3677" t="s">
        <v>6044</v>
      </c>
      <c r="I171" s="3678" t="s">
        <v>5641</v>
      </c>
      <c r="J171" s="3618"/>
      <c r="K171" s="3618"/>
      <c r="L171" s="3615"/>
      <c r="M171" s="3618">
        <v>0</v>
      </c>
      <c r="N171" s="3618"/>
      <c r="O171" s="3618"/>
      <c r="P171" s="3618"/>
      <c r="Q171" s="3679"/>
      <c r="R171" s="3680">
        <v>6.13</v>
      </c>
      <c r="S171" s="3681">
        <v>17433.517644009102</v>
      </c>
      <c r="T171" s="3680">
        <v>3.83</v>
      </c>
      <c r="U171" s="3681">
        <v>27902.6109660574</v>
      </c>
      <c r="V171" s="3680">
        <v>106867</v>
      </c>
      <c r="W171" s="3680">
        <v>104000</v>
      </c>
      <c r="X171" s="3775">
        <v>6.13</v>
      </c>
      <c r="Y171" s="3683">
        <v>17433.517644009102</v>
      </c>
      <c r="Z171" s="3684" t="s">
        <v>6045</v>
      </c>
      <c r="AA171" s="3683">
        <v>27902.61</v>
      </c>
      <c r="AB171" s="3684">
        <v>106867</v>
      </c>
      <c r="AC171" s="3648"/>
      <c r="AD171" s="3648"/>
      <c r="AE171" s="3648"/>
      <c r="AF171" s="3648"/>
      <c r="AG171" s="3648"/>
      <c r="AH171" s="3648"/>
      <c r="AI171" s="3648"/>
      <c r="AJ171" s="3675">
        <v>0</v>
      </c>
      <c r="AK171" s="3685">
        <v>0</v>
      </c>
      <c r="AL171" s="3686"/>
      <c r="AM171" s="3687">
        <v>0</v>
      </c>
      <c r="AN171" s="3688">
        <v>0</v>
      </c>
      <c r="AO171" s="3688">
        <v>0</v>
      </c>
      <c r="AP171" s="3687">
        <v>0</v>
      </c>
      <c r="AQ171" s="3618"/>
      <c r="AR171" s="3689">
        <v>0</v>
      </c>
      <c r="AS171" s="3689" t="s">
        <v>4886</v>
      </c>
      <c r="AT171" s="3675"/>
      <c r="AU171" s="3690"/>
      <c r="AV171" s="3691"/>
      <c r="AW171" s="3690"/>
      <c r="AX171" s="3691"/>
      <c r="AY171" s="3690"/>
      <c r="AZ171" s="3691"/>
      <c r="BA171" s="3675"/>
      <c r="BB171" s="3691"/>
      <c r="BC171" s="3675"/>
      <c r="BD171" s="3691"/>
      <c r="BE171" s="3675"/>
      <c r="BF171" s="3691"/>
      <c r="BG171" s="3675"/>
      <c r="BH171" s="3675"/>
      <c r="BI171" s="3675"/>
      <c r="BJ171" s="3675"/>
      <c r="BK171" s="3675"/>
      <c r="BL171" s="3648"/>
      <c r="BM171" s="3675"/>
      <c r="BN171" s="3648"/>
      <c r="BO171" s="3692" t="s">
        <v>4886</v>
      </c>
      <c r="BP171" s="3693" t="s">
        <v>4886</v>
      </c>
      <c r="BQ171" s="3611">
        <v>0</v>
      </c>
      <c r="BR171" s="3691"/>
      <c r="BS171" s="3615"/>
      <c r="BT171" s="3648"/>
      <c r="BU171" s="3615"/>
      <c r="BV171" s="3648"/>
      <c r="BW171" s="3675"/>
      <c r="BX171" s="3690">
        <v>0</v>
      </c>
      <c r="BY171" s="3690">
        <v>0</v>
      </c>
      <c r="BZ171" s="3690"/>
      <c r="CA171" s="3690"/>
      <c r="CB171" s="3690"/>
      <c r="CC171" s="3690"/>
      <c r="CD171" s="3690"/>
      <c r="CE171" s="3618"/>
      <c r="CF171" s="3618"/>
      <c r="CG171" s="3618"/>
      <c r="CH171" s="3618"/>
      <c r="CI171" s="3618"/>
      <c r="CJ171" s="3618"/>
      <c r="CK171" s="3694"/>
      <c r="CL171" s="3695"/>
      <c r="CM171" s="3694"/>
      <c r="CN171" s="3694"/>
      <c r="CO171" s="3696"/>
      <c r="CP171" s="3694"/>
      <c r="CQ171" s="3694"/>
      <c r="CR171" s="3694"/>
      <c r="CS171" s="3697"/>
      <c r="CT171" s="3697"/>
      <c r="CU171" s="3698"/>
      <c r="CV171" s="3698"/>
      <c r="CW171" s="3698"/>
      <c r="CX171" s="3699" t="s">
        <v>6046</v>
      </c>
      <c r="CY171" s="3648"/>
      <c r="CZ171" s="3648"/>
      <c r="DA171" s="3648"/>
      <c r="DB171" s="3698"/>
      <c r="DC171" s="3700"/>
      <c r="DD171" s="3701"/>
    </row>
    <row r="172" spans="1:108" ht="20.100000000000001" customHeight="1">
      <c r="A172" s="3675">
        <v>778</v>
      </c>
      <c r="B172" s="3675" t="s">
        <v>5638</v>
      </c>
      <c r="C172" s="3602" t="s">
        <v>5639</v>
      </c>
      <c r="D172" s="3615">
        <v>8</v>
      </c>
      <c r="E172" s="3615"/>
      <c r="F172" s="3676"/>
      <c r="G172" s="3677" t="s">
        <v>6047</v>
      </c>
      <c r="H172" s="3677" t="s">
        <v>6048</v>
      </c>
      <c r="I172" s="3678" t="s">
        <v>5641</v>
      </c>
      <c r="J172" s="3618"/>
      <c r="K172" s="3618"/>
      <c r="L172" s="3615"/>
      <c r="M172" s="3618">
        <v>0</v>
      </c>
      <c r="N172" s="3618"/>
      <c r="O172" s="3618"/>
      <c r="P172" s="3618"/>
      <c r="Q172" s="3679"/>
      <c r="R172" s="3680">
        <v>19.61</v>
      </c>
      <c r="S172" s="3681">
        <v>28600</v>
      </c>
      <c r="T172" s="3680">
        <v>11.45</v>
      </c>
      <c r="U172" s="3681">
        <v>48982.183406113501</v>
      </c>
      <c r="V172" s="3680">
        <v>560846</v>
      </c>
      <c r="W172" s="3680"/>
      <c r="X172" s="3775">
        <v>19.59</v>
      </c>
      <c r="Y172" s="3683">
        <v>28600</v>
      </c>
      <c r="Z172" s="3684" t="s">
        <v>5738</v>
      </c>
      <c r="AA172" s="3683">
        <v>48932.23</v>
      </c>
      <c r="AB172" s="3684">
        <v>560274</v>
      </c>
      <c r="AC172" s="3648"/>
      <c r="AD172" s="3648"/>
      <c r="AE172" s="3648"/>
      <c r="AF172" s="3648"/>
      <c r="AG172" s="3648"/>
      <c r="AH172" s="3648"/>
      <c r="AI172" s="3648"/>
      <c r="AJ172" s="3675">
        <v>0</v>
      </c>
      <c r="AK172" s="3685">
        <v>0</v>
      </c>
      <c r="AL172" s="3686"/>
      <c r="AM172" s="3687">
        <v>0</v>
      </c>
      <c r="AN172" s="3688">
        <v>0</v>
      </c>
      <c r="AO172" s="3688">
        <v>0</v>
      </c>
      <c r="AP172" s="3687">
        <v>0</v>
      </c>
      <c r="AQ172" s="3618"/>
      <c r="AR172" s="3689">
        <v>0</v>
      </c>
      <c r="AS172" s="3689" t="s">
        <v>4886</v>
      </c>
      <c r="AT172" s="3675"/>
      <c r="AU172" s="3690"/>
      <c r="AV172" s="3691"/>
      <c r="AW172" s="3690"/>
      <c r="AX172" s="3691"/>
      <c r="AY172" s="3690"/>
      <c r="AZ172" s="3691"/>
      <c r="BA172" s="3675"/>
      <c r="BB172" s="3691"/>
      <c r="BC172" s="3675"/>
      <c r="BD172" s="3691"/>
      <c r="BE172" s="3675"/>
      <c r="BF172" s="3691"/>
      <c r="BG172" s="3675"/>
      <c r="BH172" s="3675"/>
      <c r="BI172" s="3675"/>
      <c r="BJ172" s="3675"/>
      <c r="BK172" s="3675"/>
      <c r="BL172" s="3648"/>
      <c r="BM172" s="3675"/>
      <c r="BN172" s="3648"/>
      <c r="BO172" s="3692" t="s">
        <v>4886</v>
      </c>
      <c r="BP172" s="3693" t="s">
        <v>4886</v>
      </c>
      <c r="BQ172" s="3611">
        <v>0</v>
      </c>
      <c r="BR172" s="3691"/>
      <c r="BS172" s="3615"/>
      <c r="BT172" s="3648"/>
      <c r="BU172" s="3615"/>
      <c r="BV172" s="3648"/>
      <c r="BW172" s="3675"/>
      <c r="BX172" s="3690">
        <v>0</v>
      </c>
      <c r="BY172" s="3690">
        <v>0</v>
      </c>
      <c r="BZ172" s="3690"/>
      <c r="CA172" s="3690"/>
      <c r="CB172" s="3690"/>
      <c r="CC172" s="3690"/>
      <c r="CD172" s="3690"/>
      <c r="CE172" s="3618"/>
      <c r="CF172" s="3618"/>
      <c r="CG172" s="3618"/>
      <c r="CH172" s="3618"/>
      <c r="CI172" s="3618"/>
      <c r="CJ172" s="3618"/>
      <c r="CK172" s="3694"/>
      <c r="CL172" s="3695"/>
      <c r="CM172" s="3694"/>
      <c r="CN172" s="3694"/>
      <c r="CO172" s="3696"/>
      <c r="CP172" s="3694"/>
      <c r="CQ172" s="3694"/>
      <c r="CR172" s="3694"/>
      <c r="CS172" s="3697"/>
      <c r="CT172" s="3697"/>
      <c r="CU172" s="3698"/>
      <c r="CV172" s="3698"/>
      <c r="CW172" s="3698"/>
      <c r="CX172" s="3699" t="s">
        <v>6049</v>
      </c>
      <c r="CY172" s="3648"/>
      <c r="CZ172" s="3648"/>
      <c r="DA172" s="3648"/>
      <c r="DB172" s="3698"/>
      <c r="DC172" s="3700"/>
      <c r="DD172" s="3701"/>
    </row>
    <row r="173" spans="1:108" ht="20.100000000000001" customHeight="1">
      <c r="A173" s="3675">
        <v>782</v>
      </c>
      <c r="B173" s="3675" t="s">
        <v>5638</v>
      </c>
      <c r="C173" s="3602" t="s">
        <v>5639</v>
      </c>
      <c r="D173" s="3615">
        <v>8</v>
      </c>
      <c r="E173" s="3615"/>
      <c r="F173" s="3708"/>
      <c r="G173" s="3677" t="s">
        <v>6050</v>
      </c>
      <c r="H173" s="3677" t="s">
        <v>6051</v>
      </c>
      <c r="I173" s="3678" t="s">
        <v>5641</v>
      </c>
      <c r="J173" s="3618"/>
      <c r="K173" s="3618"/>
      <c r="L173" s="3615"/>
      <c r="M173" s="3618"/>
      <c r="N173" s="3618"/>
      <c r="O173" s="3618"/>
      <c r="P173" s="3618"/>
      <c r="Q173" s="3679"/>
      <c r="R173" s="3680">
        <v>12.57</v>
      </c>
      <c r="S173" s="3681">
        <v>17433.517644009102</v>
      </c>
      <c r="T173" s="3680">
        <v>7.34</v>
      </c>
      <c r="U173" s="3681">
        <v>29855.4495912807</v>
      </c>
      <c r="V173" s="3680">
        <v>219139</v>
      </c>
      <c r="W173" s="3680">
        <v>213000</v>
      </c>
      <c r="X173" s="3775">
        <v>12.56</v>
      </c>
      <c r="Y173" s="3683">
        <v>17433.517644009102</v>
      </c>
      <c r="Z173" s="3684" t="s">
        <v>5674</v>
      </c>
      <c r="AA173" s="3683">
        <v>29831.74</v>
      </c>
      <c r="AB173" s="3684">
        <v>218965</v>
      </c>
      <c r="AC173" s="3648"/>
      <c r="AD173" s="3648"/>
      <c r="AE173" s="3648"/>
      <c r="AF173" s="3648"/>
      <c r="AG173" s="3691"/>
      <c r="AH173" s="3648"/>
      <c r="AI173" s="3648"/>
      <c r="AJ173" s="3675">
        <v>0</v>
      </c>
      <c r="AK173" s="3685">
        <v>0</v>
      </c>
      <c r="AL173" s="3686"/>
      <c r="AM173" s="3687">
        <v>0</v>
      </c>
      <c r="AN173" s="3688">
        <v>0</v>
      </c>
      <c r="AO173" s="3688">
        <v>0</v>
      </c>
      <c r="AP173" s="3687">
        <v>0</v>
      </c>
      <c r="AQ173" s="3618" t="s">
        <v>6052</v>
      </c>
      <c r="AR173" s="3689">
        <v>0</v>
      </c>
      <c r="AS173" s="3689" t="s">
        <v>4886</v>
      </c>
      <c r="AT173" s="3675"/>
      <c r="AU173" s="3709"/>
      <c r="AV173" s="3691"/>
      <c r="AW173" s="3690"/>
      <c r="AX173" s="3691"/>
      <c r="AY173" s="3690"/>
      <c r="AZ173" s="3691"/>
      <c r="BA173" s="3675"/>
      <c r="BB173" s="3691"/>
      <c r="BC173" s="3675"/>
      <c r="BD173" s="3691"/>
      <c r="BE173" s="3675"/>
      <c r="BF173" s="3691"/>
      <c r="BG173" s="3675"/>
      <c r="BH173" s="3675"/>
      <c r="BI173" s="3675"/>
      <c r="BJ173" s="3675"/>
      <c r="BK173" s="3675"/>
      <c r="BL173" s="3648"/>
      <c r="BM173" s="3675"/>
      <c r="BN173" s="3648"/>
      <c r="BO173" s="3692" t="s">
        <v>4886</v>
      </c>
      <c r="BP173" s="3693" t="s">
        <v>4886</v>
      </c>
      <c r="BQ173" s="3611">
        <v>0</v>
      </c>
      <c r="BR173" s="3691"/>
      <c r="BS173" s="3615"/>
      <c r="BT173" s="3648"/>
      <c r="BU173" s="3615"/>
      <c r="BV173" s="3648"/>
      <c r="BW173" s="3675"/>
      <c r="BX173" s="3690">
        <v>0</v>
      </c>
      <c r="BY173" s="3690"/>
      <c r="BZ173" s="3690"/>
      <c r="CA173" s="3690"/>
      <c r="CB173" s="3690"/>
      <c r="CC173" s="3690"/>
      <c r="CD173" s="3615"/>
      <c r="CE173" s="3618"/>
      <c r="CF173" s="3618"/>
      <c r="CG173" s="3618"/>
      <c r="CH173" s="3618"/>
      <c r="CI173" s="3618"/>
      <c r="CJ173" s="3618"/>
      <c r="CK173" s="3694"/>
      <c r="CL173" s="3695"/>
      <c r="CM173" s="3694"/>
      <c r="CN173" s="3694"/>
      <c r="CO173" s="3696"/>
      <c r="CP173" s="3694"/>
      <c r="CQ173" s="3694"/>
      <c r="CR173" s="3694"/>
      <c r="CS173" s="3697"/>
      <c r="CT173" s="3697"/>
      <c r="CU173" s="3698"/>
      <c r="CV173" s="3698"/>
      <c r="CW173" s="3698"/>
      <c r="CX173" s="3699" t="s">
        <v>6053</v>
      </c>
      <c r="CY173" s="3648"/>
      <c r="CZ173" s="3648"/>
      <c r="DA173" s="3648"/>
      <c r="DB173" s="3701">
        <v>0</v>
      </c>
      <c r="DC173" s="3700"/>
      <c r="DD173" s="3701"/>
    </row>
    <row r="174" spans="1:108" ht="20.100000000000001" customHeight="1">
      <c r="A174" s="3675">
        <v>783</v>
      </c>
      <c r="B174" s="3675" t="s">
        <v>5638</v>
      </c>
      <c r="C174" s="3602" t="s">
        <v>5639</v>
      </c>
      <c r="D174" s="3615">
        <v>8</v>
      </c>
      <c r="E174" s="3615"/>
      <c r="F174" s="3676"/>
      <c r="G174" s="3677" t="s">
        <v>6054</v>
      </c>
      <c r="H174" s="3677" t="s">
        <v>6055</v>
      </c>
      <c r="I174" s="3678" t="s">
        <v>5641</v>
      </c>
      <c r="J174" s="3618"/>
      <c r="K174" s="3618"/>
      <c r="L174" s="3615"/>
      <c r="M174" s="3618">
        <v>0</v>
      </c>
      <c r="N174" s="3618"/>
      <c r="O174" s="3618"/>
      <c r="P174" s="3618"/>
      <c r="Q174" s="3679"/>
      <c r="R174" s="3680">
        <v>21.12</v>
      </c>
      <c r="S174" s="3681">
        <v>17433.517644009102</v>
      </c>
      <c r="T174" s="3680">
        <v>12.33</v>
      </c>
      <c r="U174" s="3681">
        <v>29861.800486618002</v>
      </c>
      <c r="V174" s="3680">
        <v>368196</v>
      </c>
      <c r="W174" s="3680">
        <v>358000</v>
      </c>
      <c r="X174" s="3775">
        <v>21.09</v>
      </c>
      <c r="Y174" s="3683">
        <v>17433.517644009102</v>
      </c>
      <c r="Z174" s="3684" t="s">
        <v>6056</v>
      </c>
      <c r="AA174" s="3683">
        <v>29819.38</v>
      </c>
      <c r="AB174" s="3684">
        <v>367673</v>
      </c>
      <c r="AC174" s="3648"/>
      <c r="AD174" s="3648"/>
      <c r="AE174" s="3648"/>
      <c r="AF174" s="3648"/>
      <c r="AG174" s="3648"/>
      <c r="AH174" s="3648"/>
      <c r="AI174" s="3648"/>
      <c r="AJ174" s="3675">
        <v>0</v>
      </c>
      <c r="AK174" s="3685">
        <v>0</v>
      </c>
      <c r="AL174" s="3686"/>
      <c r="AM174" s="3687">
        <v>0</v>
      </c>
      <c r="AN174" s="3688">
        <v>0</v>
      </c>
      <c r="AO174" s="3688">
        <v>0</v>
      </c>
      <c r="AP174" s="3687">
        <v>0</v>
      </c>
      <c r="AQ174" s="3618"/>
      <c r="AR174" s="3689">
        <v>0</v>
      </c>
      <c r="AS174" s="3689" t="s">
        <v>4886</v>
      </c>
      <c r="AT174" s="3675"/>
      <c r="AU174" s="3690"/>
      <c r="AV174" s="3691"/>
      <c r="AW174" s="3690"/>
      <c r="AX174" s="3691"/>
      <c r="AY174" s="3690"/>
      <c r="AZ174" s="3691"/>
      <c r="BA174" s="3675"/>
      <c r="BB174" s="3691"/>
      <c r="BC174" s="3675"/>
      <c r="BD174" s="3691"/>
      <c r="BE174" s="3675"/>
      <c r="BF174" s="3691"/>
      <c r="BG174" s="3675"/>
      <c r="BH174" s="3675"/>
      <c r="BI174" s="3675"/>
      <c r="BJ174" s="3675"/>
      <c r="BK174" s="3675"/>
      <c r="BL174" s="3648"/>
      <c r="BM174" s="3675"/>
      <c r="BN174" s="3648"/>
      <c r="BO174" s="3692" t="s">
        <v>4886</v>
      </c>
      <c r="BP174" s="3693" t="s">
        <v>4886</v>
      </c>
      <c r="BQ174" s="3611">
        <v>0</v>
      </c>
      <c r="BR174" s="3691"/>
      <c r="BS174" s="3615"/>
      <c r="BT174" s="3648"/>
      <c r="BU174" s="3615"/>
      <c r="BV174" s="3648"/>
      <c r="BW174" s="3675"/>
      <c r="BX174" s="3690">
        <v>0</v>
      </c>
      <c r="BY174" s="3690">
        <v>0</v>
      </c>
      <c r="BZ174" s="3690"/>
      <c r="CA174" s="3690"/>
      <c r="CB174" s="3690"/>
      <c r="CC174" s="3690"/>
      <c r="CD174" s="3690"/>
      <c r="CE174" s="3618"/>
      <c r="CF174" s="3618"/>
      <c r="CG174" s="3618"/>
      <c r="CH174" s="3618"/>
      <c r="CI174" s="3618"/>
      <c r="CJ174" s="3618"/>
      <c r="CK174" s="3694"/>
      <c r="CL174" s="3695"/>
      <c r="CM174" s="3694"/>
      <c r="CN174" s="3694"/>
      <c r="CO174" s="3696"/>
      <c r="CP174" s="3694"/>
      <c r="CQ174" s="3694"/>
      <c r="CR174" s="3694"/>
      <c r="CS174" s="3697"/>
      <c r="CT174" s="3697"/>
      <c r="CU174" s="3698"/>
      <c r="CV174" s="3698"/>
      <c r="CW174" s="3698"/>
      <c r="CX174" s="3699" t="s">
        <v>6057</v>
      </c>
      <c r="CY174" s="3648"/>
      <c r="CZ174" s="3648"/>
      <c r="DA174" s="3648"/>
      <c r="DB174" s="3698"/>
      <c r="DC174" s="3700"/>
      <c r="DD174" s="3701"/>
    </row>
    <row r="175" spans="1:108" ht="20.100000000000001" customHeight="1">
      <c r="A175" s="3675">
        <v>784</v>
      </c>
      <c r="B175" s="3675" t="s">
        <v>5638</v>
      </c>
      <c r="C175" s="3602" t="s">
        <v>5639</v>
      </c>
      <c r="D175" s="3615">
        <v>8</v>
      </c>
      <c r="E175" s="3615"/>
      <c r="F175" s="3676"/>
      <c r="G175" s="3677" t="s">
        <v>6058</v>
      </c>
      <c r="H175" s="3677" t="s">
        <v>6059</v>
      </c>
      <c r="I175" s="3678" t="s">
        <v>5641</v>
      </c>
      <c r="J175" s="3618"/>
      <c r="K175" s="3618"/>
      <c r="L175" s="3615"/>
      <c r="M175" s="3618">
        <v>0</v>
      </c>
      <c r="N175" s="3618"/>
      <c r="O175" s="3618"/>
      <c r="P175" s="3618"/>
      <c r="Q175" s="3679"/>
      <c r="R175" s="3680">
        <v>20.059999999999999</v>
      </c>
      <c r="S175" s="3681">
        <v>17433.517644009102</v>
      </c>
      <c r="T175" s="3680">
        <v>11.71</v>
      </c>
      <c r="U175" s="3681">
        <v>29864.730999145999</v>
      </c>
      <c r="V175" s="3680">
        <v>349716</v>
      </c>
      <c r="W175" s="3680">
        <v>340000</v>
      </c>
      <c r="X175" s="3775">
        <v>20.03</v>
      </c>
      <c r="Y175" s="3683">
        <v>17433.517644009102</v>
      </c>
      <c r="Z175" s="3684" t="s">
        <v>6060</v>
      </c>
      <c r="AA175" s="3683">
        <v>29820.07</v>
      </c>
      <c r="AB175" s="3684">
        <v>349193</v>
      </c>
      <c r="AC175" s="3648"/>
      <c r="AD175" s="3648"/>
      <c r="AE175" s="3648"/>
      <c r="AF175" s="3648"/>
      <c r="AG175" s="3648"/>
      <c r="AH175" s="3648"/>
      <c r="AI175" s="3648"/>
      <c r="AJ175" s="3675">
        <v>0</v>
      </c>
      <c r="AK175" s="3685">
        <v>0</v>
      </c>
      <c r="AL175" s="3686"/>
      <c r="AM175" s="3687">
        <v>0</v>
      </c>
      <c r="AN175" s="3688">
        <v>0</v>
      </c>
      <c r="AO175" s="3688">
        <v>0</v>
      </c>
      <c r="AP175" s="3687">
        <v>0</v>
      </c>
      <c r="AQ175" s="3618"/>
      <c r="AR175" s="3689">
        <v>0</v>
      </c>
      <c r="AS175" s="3689" t="s">
        <v>4886</v>
      </c>
      <c r="AT175" s="3675"/>
      <c r="AU175" s="3690"/>
      <c r="AV175" s="3691"/>
      <c r="AW175" s="3690"/>
      <c r="AX175" s="3691"/>
      <c r="AY175" s="3690"/>
      <c r="AZ175" s="3691"/>
      <c r="BA175" s="3675"/>
      <c r="BB175" s="3691"/>
      <c r="BC175" s="3675"/>
      <c r="BD175" s="3691"/>
      <c r="BE175" s="3675"/>
      <c r="BF175" s="3691"/>
      <c r="BG175" s="3675"/>
      <c r="BH175" s="3675"/>
      <c r="BI175" s="3675"/>
      <c r="BJ175" s="3675"/>
      <c r="BK175" s="3675"/>
      <c r="BL175" s="3648"/>
      <c r="BM175" s="3675"/>
      <c r="BN175" s="3648"/>
      <c r="BO175" s="3692" t="s">
        <v>4886</v>
      </c>
      <c r="BP175" s="3693" t="s">
        <v>4886</v>
      </c>
      <c r="BQ175" s="3611">
        <v>0</v>
      </c>
      <c r="BR175" s="3691"/>
      <c r="BS175" s="3615"/>
      <c r="BT175" s="3648"/>
      <c r="BU175" s="3615"/>
      <c r="BV175" s="3648"/>
      <c r="BW175" s="3675"/>
      <c r="BX175" s="3690">
        <v>0</v>
      </c>
      <c r="BY175" s="3690">
        <v>0</v>
      </c>
      <c r="BZ175" s="3690"/>
      <c r="CA175" s="3690"/>
      <c r="CB175" s="3690"/>
      <c r="CC175" s="3690"/>
      <c r="CD175" s="3690"/>
      <c r="CE175" s="3618"/>
      <c r="CF175" s="3618"/>
      <c r="CG175" s="3618"/>
      <c r="CH175" s="3618"/>
      <c r="CI175" s="3618"/>
      <c r="CJ175" s="3618"/>
      <c r="CK175" s="3694"/>
      <c r="CL175" s="3695"/>
      <c r="CM175" s="3694"/>
      <c r="CN175" s="3694"/>
      <c r="CO175" s="3696"/>
      <c r="CP175" s="3694"/>
      <c r="CQ175" s="3694"/>
      <c r="CR175" s="3694"/>
      <c r="CS175" s="3697"/>
      <c r="CT175" s="3697"/>
      <c r="CU175" s="3698"/>
      <c r="CV175" s="3698"/>
      <c r="CW175" s="3698"/>
      <c r="CX175" s="3699" t="s">
        <v>6061</v>
      </c>
      <c r="CY175" s="3648"/>
      <c r="CZ175" s="3648"/>
      <c r="DA175" s="3648"/>
      <c r="DB175" s="3698"/>
      <c r="DC175" s="3700"/>
      <c r="DD175" s="3701"/>
    </row>
    <row r="176" spans="1:108" ht="20.100000000000001" customHeight="1">
      <c r="A176" s="3675">
        <v>785</v>
      </c>
      <c r="B176" s="3675" t="s">
        <v>5638</v>
      </c>
      <c r="C176" s="3602" t="s">
        <v>5639</v>
      </c>
      <c r="D176" s="3615">
        <v>8</v>
      </c>
      <c r="E176" s="3615"/>
      <c r="F176" s="3676"/>
      <c r="G176" s="3677" t="s">
        <v>6062</v>
      </c>
      <c r="H176" s="3677" t="s">
        <v>6063</v>
      </c>
      <c r="I176" s="3678" t="s">
        <v>5641</v>
      </c>
      <c r="J176" s="3618"/>
      <c r="K176" s="3618"/>
      <c r="L176" s="3615"/>
      <c r="M176" s="3618">
        <v>0</v>
      </c>
      <c r="N176" s="3618"/>
      <c r="O176" s="3618"/>
      <c r="P176" s="3618"/>
      <c r="Q176" s="3679"/>
      <c r="R176" s="3680">
        <v>20.54</v>
      </c>
      <c r="S176" s="3681">
        <v>17433.517644009102</v>
      </c>
      <c r="T176" s="3680">
        <v>11.99</v>
      </c>
      <c r="U176" s="3681">
        <v>29865.221017514599</v>
      </c>
      <c r="V176" s="3680">
        <v>358084</v>
      </c>
      <c r="W176" s="3680">
        <v>348000</v>
      </c>
      <c r="X176" s="3775">
        <v>20.51</v>
      </c>
      <c r="Y176" s="3683">
        <v>17433.517644009102</v>
      </c>
      <c r="Z176" s="3684" t="s">
        <v>6064</v>
      </c>
      <c r="AA176" s="3683">
        <v>29821.599999999999</v>
      </c>
      <c r="AB176" s="3684">
        <v>357561</v>
      </c>
      <c r="AC176" s="3648"/>
      <c r="AD176" s="3648"/>
      <c r="AE176" s="3648"/>
      <c r="AF176" s="3648"/>
      <c r="AG176" s="3648"/>
      <c r="AH176" s="3648"/>
      <c r="AI176" s="3648"/>
      <c r="AJ176" s="3675">
        <v>0</v>
      </c>
      <c r="AK176" s="3685">
        <v>0</v>
      </c>
      <c r="AL176" s="3686"/>
      <c r="AM176" s="3687">
        <v>0</v>
      </c>
      <c r="AN176" s="3688">
        <v>0</v>
      </c>
      <c r="AO176" s="3688">
        <v>0</v>
      </c>
      <c r="AP176" s="3687">
        <v>0</v>
      </c>
      <c r="AQ176" s="3618"/>
      <c r="AR176" s="3689">
        <v>0</v>
      </c>
      <c r="AS176" s="3689" t="s">
        <v>4886</v>
      </c>
      <c r="AT176" s="3675"/>
      <c r="AU176" s="3690"/>
      <c r="AV176" s="3691"/>
      <c r="AW176" s="3690"/>
      <c r="AX176" s="3691"/>
      <c r="AY176" s="3690"/>
      <c r="AZ176" s="3691"/>
      <c r="BA176" s="3675"/>
      <c r="BB176" s="3691"/>
      <c r="BC176" s="3675"/>
      <c r="BD176" s="3691"/>
      <c r="BE176" s="3675"/>
      <c r="BF176" s="3691"/>
      <c r="BG176" s="3675"/>
      <c r="BH176" s="3675"/>
      <c r="BI176" s="3675"/>
      <c r="BJ176" s="3675"/>
      <c r="BK176" s="3675"/>
      <c r="BL176" s="3648"/>
      <c r="BM176" s="3675"/>
      <c r="BN176" s="3648"/>
      <c r="BO176" s="3692" t="s">
        <v>4886</v>
      </c>
      <c r="BP176" s="3693" t="s">
        <v>4886</v>
      </c>
      <c r="BQ176" s="3611">
        <v>0</v>
      </c>
      <c r="BR176" s="3691"/>
      <c r="BS176" s="3615"/>
      <c r="BT176" s="3648"/>
      <c r="BU176" s="3615"/>
      <c r="BV176" s="3648"/>
      <c r="BW176" s="3675"/>
      <c r="BX176" s="3690">
        <v>0</v>
      </c>
      <c r="BY176" s="3690">
        <v>0</v>
      </c>
      <c r="BZ176" s="3690"/>
      <c r="CA176" s="3690"/>
      <c r="CB176" s="3690"/>
      <c r="CC176" s="3690"/>
      <c r="CD176" s="3690"/>
      <c r="CE176" s="3618"/>
      <c r="CF176" s="3618"/>
      <c r="CG176" s="3618"/>
      <c r="CH176" s="3618"/>
      <c r="CI176" s="3618"/>
      <c r="CJ176" s="3618"/>
      <c r="CK176" s="3694"/>
      <c r="CL176" s="3695"/>
      <c r="CM176" s="3694"/>
      <c r="CN176" s="3694"/>
      <c r="CO176" s="3696"/>
      <c r="CP176" s="3694"/>
      <c r="CQ176" s="3694"/>
      <c r="CR176" s="3694"/>
      <c r="CS176" s="3697"/>
      <c r="CT176" s="3697"/>
      <c r="CU176" s="3698"/>
      <c r="CV176" s="3698"/>
      <c r="CW176" s="3698"/>
      <c r="CX176" s="3699" t="s">
        <v>6065</v>
      </c>
      <c r="CY176" s="3648"/>
      <c r="CZ176" s="3648"/>
      <c r="DA176" s="3648"/>
      <c r="DB176" s="3698"/>
      <c r="DC176" s="3700"/>
      <c r="DD176" s="3701"/>
    </row>
    <row r="177" spans="1:108" ht="20.100000000000001" customHeight="1">
      <c r="A177" s="3675">
        <v>786</v>
      </c>
      <c r="B177" s="3675" t="s">
        <v>5638</v>
      </c>
      <c r="C177" s="3602" t="s">
        <v>5639</v>
      </c>
      <c r="D177" s="3615">
        <v>8</v>
      </c>
      <c r="E177" s="3615"/>
      <c r="F177" s="3676"/>
      <c r="G177" s="3677" t="s">
        <v>6066</v>
      </c>
      <c r="H177" s="3677" t="s">
        <v>6067</v>
      </c>
      <c r="I177" s="3678" t="s">
        <v>5641</v>
      </c>
      <c r="J177" s="3618"/>
      <c r="K177" s="3618"/>
      <c r="L177" s="3615"/>
      <c r="M177" s="3618">
        <v>0</v>
      </c>
      <c r="N177" s="3618"/>
      <c r="O177" s="3618"/>
      <c r="P177" s="3618"/>
      <c r="Q177" s="3679"/>
      <c r="R177" s="3680">
        <v>12.16</v>
      </c>
      <c r="S177" s="3681">
        <v>17433.517644009102</v>
      </c>
      <c r="T177" s="3680">
        <v>7.1</v>
      </c>
      <c r="U177" s="3681">
        <v>29858.028169014098</v>
      </c>
      <c r="V177" s="3680">
        <v>211992</v>
      </c>
      <c r="W177" s="3680">
        <v>206000</v>
      </c>
      <c r="X177" s="3775">
        <v>12.15</v>
      </c>
      <c r="Y177" s="3683">
        <v>17433.517644009102</v>
      </c>
      <c r="Z177" s="3684" t="s">
        <v>5659</v>
      </c>
      <c r="AA177" s="3683">
        <v>29833.38</v>
      </c>
      <c r="AB177" s="3684">
        <v>211817</v>
      </c>
      <c r="AC177" s="3648"/>
      <c r="AD177" s="3648"/>
      <c r="AE177" s="3648"/>
      <c r="AF177" s="3648"/>
      <c r="AG177" s="3648"/>
      <c r="AH177" s="3648"/>
      <c r="AI177" s="3648"/>
      <c r="AJ177" s="3675">
        <v>0</v>
      </c>
      <c r="AK177" s="3685">
        <v>0</v>
      </c>
      <c r="AL177" s="3686"/>
      <c r="AM177" s="3687">
        <v>0</v>
      </c>
      <c r="AN177" s="3688">
        <v>0</v>
      </c>
      <c r="AO177" s="3688">
        <v>0</v>
      </c>
      <c r="AP177" s="3687">
        <v>0</v>
      </c>
      <c r="AQ177" s="3618"/>
      <c r="AR177" s="3689">
        <v>0</v>
      </c>
      <c r="AS177" s="3689" t="s">
        <v>4886</v>
      </c>
      <c r="AT177" s="3675"/>
      <c r="AU177" s="3690"/>
      <c r="AV177" s="3691"/>
      <c r="AW177" s="3690"/>
      <c r="AX177" s="3691"/>
      <c r="AY177" s="3690"/>
      <c r="AZ177" s="3691"/>
      <c r="BA177" s="3675"/>
      <c r="BB177" s="3691"/>
      <c r="BC177" s="3675"/>
      <c r="BD177" s="3691"/>
      <c r="BE177" s="3675"/>
      <c r="BF177" s="3691"/>
      <c r="BG177" s="3675"/>
      <c r="BH177" s="3675"/>
      <c r="BI177" s="3675"/>
      <c r="BJ177" s="3675"/>
      <c r="BK177" s="3675"/>
      <c r="BL177" s="3648"/>
      <c r="BM177" s="3675"/>
      <c r="BN177" s="3648"/>
      <c r="BO177" s="3692" t="s">
        <v>4886</v>
      </c>
      <c r="BP177" s="3693" t="s">
        <v>4886</v>
      </c>
      <c r="BQ177" s="3611">
        <v>0</v>
      </c>
      <c r="BR177" s="3691"/>
      <c r="BS177" s="3615"/>
      <c r="BT177" s="3648"/>
      <c r="BU177" s="3615"/>
      <c r="BV177" s="3648"/>
      <c r="BW177" s="3675"/>
      <c r="BX177" s="3690">
        <v>0</v>
      </c>
      <c r="BY177" s="3690">
        <v>0</v>
      </c>
      <c r="BZ177" s="3690"/>
      <c r="CA177" s="3690"/>
      <c r="CB177" s="3690"/>
      <c r="CC177" s="3690"/>
      <c r="CD177" s="3690"/>
      <c r="CE177" s="3618"/>
      <c r="CF177" s="3618"/>
      <c r="CG177" s="3618"/>
      <c r="CH177" s="3618"/>
      <c r="CI177" s="3618"/>
      <c r="CJ177" s="3618"/>
      <c r="CK177" s="3694"/>
      <c r="CL177" s="3695"/>
      <c r="CM177" s="3694"/>
      <c r="CN177" s="3694"/>
      <c r="CO177" s="3696"/>
      <c r="CP177" s="3694"/>
      <c r="CQ177" s="3694"/>
      <c r="CR177" s="3694"/>
      <c r="CS177" s="3697"/>
      <c r="CT177" s="3697"/>
      <c r="CU177" s="3698"/>
      <c r="CV177" s="3698"/>
      <c r="CW177" s="3698"/>
      <c r="CX177" s="3699" t="s">
        <v>6068</v>
      </c>
      <c r="CY177" s="3648"/>
      <c r="CZ177" s="3648"/>
      <c r="DA177" s="3648"/>
      <c r="DB177" s="3698"/>
      <c r="DC177" s="3700"/>
      <c r="DD177" s="3701"/>
    </row>
    <row r="178" spans="1:108" ht="20.100000000000001" customHeight="1">
      <c r="A178" s="3675">
        <v>787</v>
      </c>
      <c r="B178" s="3675" t="s">
        <v>5638</v>
      </c>
      <c r="C178" s="3602" t="s">
        <v>5639</v>
      </c>
      <c r="D178" s="3615">
        <v>8</v>
      </c>
      <c r="E178" s="3615"/>
      <c r="F178" s="3676"/>
      <c r="G178" s="3677" t="s">
        <v>6069</v>
      </c>
      <c r="H178" s="3677" t="s">
        <v>6070</v>
      </c>
      <c r="I178" s="3678" t="s">
        <v>5641</v>
      </c>
      <c r="J178" s="3618"/>
      <c r="K178" s="3618"/>
      <c r="L178" s="3615"/>
      <c r="M178" s="3618">
        <v>0</v>
      </c>
      <c r="N178" s="3618"/>
      <c r="O178" s="3618"/>
      <c r="P178" s="3618"/>
      <c r="Q178" s="3679"/>
      <c r="R178" s="3680">
        <v>19.05</v>
      </c>
      <c r="S178" s="3681">
        <v>17433.517644009102</v>
      </c>
      <c r="T178" s="3680">
        <v>11.12</v>
      </c>
      <c r="U178" s="3681">
        <v>29865.917266187102</v>
      </c>
      <c r="V178" s="3680">
        <v>332109</v>
      </c>
      <c r="W178" s="3680">
        <v>323000</v>
      </c>
      <c r="X178" s="3775">
        <v>19.02</v>
      </c>
      <c r="Y178" s="3683">
        <v>17433.517644009102</v>
      </c>
      <c r="Z178" s="3684" t="s">
        <v>6071</v>
      </c>
      <c r="AA178" s="3683">
        <v>29818.880000000001</v>
      </c>
      <c r="AB178" s="3684">
        <v>331586</v>
      </c>
      <c r="AC178" s="3648"/>
      <c r="AD178" s="3648"/>
      <c r="AE178" s="3648"/>
      <c r="AF178" s="3648"/>
      <c r="AG178" s="3648"/>
      <c r="AH178" s="3648"/>
      <c r="AI178" s="3648"/>
      <c r="AJ178" s="3675">
        <v>0</v>
      </c>
      <c r="AK178" s="3685">
        <v>0</v>
      </c>
      <c r="AL178" s="3686"/>
      <c r="AM178" s="3687">
        <v>0</v>
      </c>
      <c r="AN178" s="3688">
        <v>0</v>
      </c>
      <c r="AO178" s="3688">
        <v>0</v>
      </c>
      <c r="AP178" s="3687">
        <v>0</v>
      </c>
      <c r="AQ178" s="3618"/>
      <c r="AR178" s="3689">
        <v>0</v>
      </c>
      <c r="AS178" s="3689" t="s">
        <v>4886</v>
      </c>
      <c r="AT178" s="3675"/>
      <c r="AU178" s="3690"/>
      <c r="AV178" s="3691"/>
      <c r="AW178" s="3690"/>
      <c r="AX178" s="3691"/>
      <c r="AY178" s="3690"/>
      <c r="AZ178" s="3691"/>
      <c r="BA178" s="3675"/>
      <c r="BB178" s="3691"/>
      <c r="BC178" s="3675"/>
      <c r="BD178" s="3691"/>
      <c r="BE178" s="3675"/>
      <c r="BF178" s="3691"/>
      <c r="BG178" s="3675"/>
      <c r="BH178" s="3675"/>
      <c r="BI178" s="3675"/>
      <c r="BJ178" s="3675"/>
      <c r="BK178" s="3675"/>
      <c r="BL178" s="3648"/>
      <c r="BM178" s="3675"/>
      <c r="BN178" s="3648"/>
      <c r="BO178" s="3692" t="s">
        <v>4886</v>
      </c>
      <c r="BP178" s="3693" t="s">
        <v>4886</v>
      </c>
      <c r="BQ178" s="3611">
        <v>0</v>
      </c>
      <c r="BR178" s="3691"/>
      <c r="BS178" s="3615"/>
      <c r="BT178" s="3648"/>
      <c r="BU178" s="3615"/>
      <c r="BV178" s="3648"/>
      <c r="BW178" s="3675"/>
      <c r="BX178" s="3690">
        <v>0</v>
      </c>
      <c r="BY178" s="3690">
        <v>0</v>
      </c>
      <c r="BZ178" s="3690"/>
      <c r="CA178" s="3690"/>
      <c r="CB178" s="3690"/>
      <c r="CC178" s="3690"/>
      <c r="CD178" s="3690"/>
      <c r="CE178" s="3618"/>
      <c r="CF178" s="3618"/>
      <c r="CG178" s="3618"/>
      <c r="CH178" s="3618"/>
      <c r="CI178" s="3618"/>
      <c r="CJ178" s="3618"/>
      <c r="CK178" s="3694"/>
      <c r="CL178" s="3695"/>
      <c r="CM178" s="3694"/>
      <c r="CN178" s="3694"/>
      <c r="CO178" s="3696"/>
      <c r="CP178" s="3694"/>
      <c r="CQ178" s="3694"/>
      <c r="CR178" s="3694"/>
      <c r="CS178" s="3697"/>
      <c r="CT178" s="3697"/>
      <c r="CU178" s="3698"/>
      <c r="CV178" s="3698"/>
      <c r="CW178" s="3698"/>
      <c r="CX178" s="3699" t="s">
        <v>6072</v>
      </c>
      <c r="CY178" s="3648"/>
      <c r="CZ178" s="3648"/>
      <c r="DA178" s="3648"/>
      <c r="DB178" s="3698"/>
      <c r="DC178" s="3700"/>
      <c r="DD178" s="3701"/>
    </row>
    <row r="179" spans="1:108" ht="20.100000000000001" customHeight="1">
      <c r="A179" s="3675">
        <v>788</v>
      </c>
      <c r="B179" s="3675" t="s">
        <v>5638</v>
      </c>
      <c r="C179" s="3602" t="s">
        <v>5639</v>
      </c>
      <c r="D179" s="3615">
        <v>8</v>
      </c>
      <c r="E179" s="3615"/>
      <c r="F179" s="3676"/>
      <c r="G179" s="3677" t="s">
        <v>6073</v>
      </c>
      <c r="H179" s="3677" t="s">
        <v>6074</v>
      </c>
      <c r="I179" s="3678" t="s">
        <v>5641</v>
      </c>
      <c r="J179" s="3618"/>
      <c r="K179" s="3618"/>
      <c r="L179" s="3615"/>
      <c r="M179" s="3618">
        <v>0</v>
      </c>
      <c r="N179" s="3618"/>
      <c r="O179" s="3618"/>
      <c r="P179" s="3618"/>
      <c r="Q179" s="3679"/>
      <c r="R179" s="3680">
        <v>19.05</v>
      </c>
      <c r="S179" s="3681">
        <v>17433.517644009102</v>
      </c>
      <c r="T179" s="3680">
        <v>11.12</v>
      </c>
      <c r="U179" s="3681">
        <v>29865.917266187102</v>
      </c>
      <c r="V179" s="3680">
        <v>332109</v>
      </c>
      <c r="W179" s="3680">
        <v>323000</v>
      </c>
      <c r="X179" s="3775">
        <v>19.02</v>
      </c>
      <c r="Y179" s="3683">
        <v>17433.517644009102</v>
      </c>
      <c r="Z179" s="3684" t="s">
        <v>6071</v>
      </c>
      <c r="AA179" s="3683">
        <v>29818.880000000001</v>
      </c>
      <c r="AB179" s="3684">
        <v>331586</v>
      </c>
      <c r="AC179" s="3648"/>
      <c r="AD179" s="3648"/>
      <c r="AE179" s="3648"/>
      <c r="AF179" s="3648"/>
      <c r="AG179" s="3648"/>
      <c r="AH179" s="3648"/>
      <c r="AI179" s="3648"/>
      <c r="AJ179" s="3675">
        <v>0</v>
      </c>
      <c r="AK179" s="3685">
        <v>0</v>
      </c>
      <c r="AL179" s="3686"/>
      <c r="AM179" s="3687">
        <v>0</v>
      </c>
      <c r="AN179" s="3688">
        <v>0</v>
      </c>
      <c r="AO179" s="3688">
        <v>0</v>
      </c>
      <c r="AP179" s="3687">
        <v>0</v>
      </c>
      <c r="AQ179" s="3618"/>
      <c r="AR179" s="3689">
        <v>0</v>
      </c>
      <c r="AS179" s="3689" t="s">
        <v>4886</v>
      </c>
      <c r="AT179" s="3675"/>
      <c r="AU179" s="3690"/>
      <c r="AV179" s="3691"/>
      <c r="AW179" s="3690"/>
      <c r="AX179" s="3691"/>
      <c r="AY179" s="3690"/>
      <c r="AZ179" s="3691"/>
      <c r="BA179" s="3675"/>
      <c r="BB179" s="3691"/>
      <c r="BC179" s="3675"/>
      <c r="BD179" s="3691"/>
      <c r="BE179" s="3675"/>
      <c r="BF179" s="3691"/>
      <c r="BG179" s="3675"/>
      <c r="BH179" s="3675"/>
      <c r="BI179" s="3675"/>
      <c r="BJ179" s="3675"/>
      <c r="BK179" s="3675"/>
      <c r="BL179" s="3648"/>
      <c r="BM179" s="3675"/>
      <c r="BN179" s="3648"/>
      <c r="BO179" s="3692" t="s">
        <v>4886</v>
      </c>
      <c r="BP179" s="3693" t="s">
        <v>4886</v>
      </c>
      <c r="BQ179" s="3611">
        <v>0</v>
      </c>
      <c r="BR179" s="3691"/>
      <c r="BS179" s="3615"/>
      <c r="BT179" s="3648"/>
      <c r="BU179" s="3615"/>
      <c r="BV179" s="3648"/>
      <c r="BW179" s="3675"/>
      <c r="BX179" s="3690">
        <v>0</v>
      </c>
      <c r="BY179" s="3690">
        <v>0</v>
      </c>
      <c r="BZ179" s="3690"/>
      <c r="CA179" s="3690"/>
      <c r="CB179" s="3690"/>
      <c r="CC179" s="3690"/>
      <c r="CD179" s="3690"/>
      <c r="CE179" s="3618"/>
      <c r="CF179" s="3618"/>
      <c r="CG179" s="3618"/>
      <c r="CH179" s="3618"/>
      <c r="CI179" s="3618"/>
      <c r="CJ179" s="3618"/>
      <c r="CK179" s="3694"/>
      <c r="CL179" s="3695"/>
      <c r="CM179" s="3694"/>
      <c r="CN179" s="3694"/>
      <c r="CO179" s="3696"/>
      <c r="CP179" s="3694"/>
      <c r="CQ179" s="3694"/>
      <c r="CR179" s="3694"/>
      <c r="CS179" s="3697"/>
      <c r="CT179" s="3697"/>
      <c r="CU179" s="3698"/>
      <c r="CV179" s="3698"/>
      <c r="CW179" s="3698"/>
      <c r="CX179" s="3699" t="s">
        <v>6075</v>
      </c>
      <c r="CY179" s="3648"/>
      <c r="CZ179" s="3648"/>
      <c r="DA179" s="3648"/>
      <c r="DB179" s="3698"/>
      <c r="DC179" s="3700"/>
      <c r="DD179" s="3701"/>
    </row>
    <row r="180" spans="1:108" ht="20.100000000000001" customHeight="1">
      <c r="A180" s="3675">
        <v>789</v>
      </c>
      <c r="B180" s="3675" t="s">
        <v>5638</v>
      </c>
      <c r="C180" s="3602" t="s">
        <v>5639</v>
      </c>
      <c r="D180" s="3615">
        <v>8</v>
      </c>
      <c r="E180" s="3615"/>
      <c r="F180" s="3676"/>
      <c r="G180" s="3677" t="s">
        <v>6076</v>
      </c>
      <c r="H180" s="3677" t="s">
        <v>6077</v>
      </c>
      <c r="I180" s="3678" t="s">
        <v>5641</v>
      </c>
      <c r="J180" s="3618"/>
      <c r="K180" s="3618"/>
      <c r="L180" s="3615"/>
      <c r="M180" s="3618">
        <v>0</v>
      </c>
      <c r="N180" s="3618"/>
      <c r="O180" s="3618"/>
      <c r="P180" s="3618"/>
      <c r="Q180" s="3679"/>
      <c r="R180" s="3680">
        <v>12.16</v>
      </c>
      <c r="S180" s="3681">
        <v>17433.517644009102</v>
      </c>
      <c r="T180" s="3680">
        <v>7.1</v>
      </c>
      <c r="U180" s="3681">
        <v>29858.028169014098</v>
      </c>
      <c r="V180" s="3680">
        <v>211992</v>
      </c>
      <c r="W180" s="3680">
        <v>206000</v>
      </c>
      <c r="X180" s="3775">
        <v>12.15</v>
      </c>
      <c r="Y180" s="3683">
        <v>17433.517644009102</v>
      </c>
      <c r="Z180" s="3684" t="s">
        <v>5659</v>
      </c>
      <c r="AA180" s="3683">
        <v>29833.38</v>
      </c>
      <c r="AB180" s="3684">
        <v>211817</v>
      </c>
      <c r="AC180" s="3648"/>
      <c r="AD180" s="3648"/>
      <c r="AE180" s="3648"/>
      <c r="AF180" s="3648"/>
      <c r="AG180" s="3648"/>
      <c r="AH180" s="3648"/>
      <c r="AI180" s="3648"/>
      <c r="AJ180" s="3675">
        <v>0</v>
      </c>
      <c r="AK180" s="3685">
        <v>0</v>
      </c>
      <c r="AL180" s="3686"/>
      <c r="AM180" s="3687">
        <v>0</v>
      </c>
      <c r="AN180" s="3688">
        <v>0</v>
      </c>
      <c r="AO180" s="3688">
        <v>0</v>
      </c>
      <c r="AP180" s="3687">
        <v>0</v>
      </c>
      <c r="AQ180" s="3618"/>
      <c r="AR180" s="3689">
        <v>0</v>
      </c>
      <c r="AS180" s="3689" t="s">
        <v>4886</v>
      </c>
      <c r="AT180" s="3675"/>
      <c r="AU180" s="3690"/>
      <c r="AV180" s="3691"/>
      <c r="AW180" s="3690"/>
      <c r="AX180" s="3691"/>
      <c r="AY180" s="3690"/>
      <c r="AZ180" s="3691"/>
      <c r="BA180" s="3675"/>
      <c r="BB180" s="3691"/>
      <c r="BC180" s="3675"/>
      <c r="BD180" s="3691"/>
      <c r="BE180" s="3675"/>
      <c r="BF180" s="3691"/>
      <c r="BG180" s="3675"/>
      <c r="BH180" s="3675"/>
      <c r="BI180" s="3675"/>
      <c r="BJ180" s="3675"/>
      <c r="BK180" s="3675"/>
      <c r="BL180" s="3648"/>
      <c r="BM180" s="3675"/>
      <c r="BN180" s="3648"/>
      <c r="BO180" s="3692" t="s">
        <v>4886</v>
      </c>
      <c r="BP180" s="3693" t="s">
        <v>4886</v>
      </c>
      <c r="BQ180" s="3611">
        <v>0</v>
      </c>
      <c r="BR180" s="3691"/>
      <c r="BS180" s="3615"/>
      <c r="BT180" s="3648"/>
      <c r="BU180" s="3615"/>
      <c r="BV180" s="3648"/>
      <c r="BW180" s="3675"/>
      <c r="BX180" s="3690">
        <v>0</v>
      </c>
      <c r="BY180" s="3690">
        <v>0</v>
      </c>
      <c r="BZ180" s="3690"/>
      <c r="CA180" s="3690"/>
      <c r="CB180" s="3690"/>
      <c r="CC180" s="3690"/>
      <c r="CD180" s="3690"/>
      <c r="CE180" s="3618"/>
      <c r="CF180" s="3618"/>
      <c r="CG180" s="3618"/>
      <c r="CH180" s="3618"/>
      <c r="CI180" s="3618"/>
      <c r="CJ180" s="3618"/>
      <c r="CK180" s="3694"/>
      <c r="CL180" s="3695"/>
      <c r="CM180" s="3694"/>
      <c r="CN180" s="3694"/>
      <c r="CO180" s="3696"/>
      <c r="CP180" s="3694"/>
      <c r="CQ180" s="3694"/>
      <c r="CR180" s="3694"/>
      <c r="CS180" s="3697"/>
      <c r="CT180" s="3697"/>
      <c r="CU180" s="3698"/>
      <c r="CV180" s="3698"/>
      <c r="CW180" s="3698"/>
      <c r="CX180" s="3699" t="s">
        <v>6078</v>
      </c>
      <c r="CY180" s="3648"/>
      <c r="CZ180" s="3648"/>
      <c r="DA180" s="3648"/>
      <c r="DB180" s="3698"/>
      <c r="DC180" s="3700"/>
      <c r="DD180" s="3701"/>
    </row>
    <row r="181" spans="1:108" ht="20.100000000000001" customHeight="1">
      <c r="A181" s="3675">
        <v>790</v>
      </c>
      <c r="B181" s="3675" t="s">
        <v>5638</v>
      </c>
      <c r="C181" s="3602" t="s">
        <v>5639</v>
      </c>
      <c r="D181" s="3615">
        <v>8</v>
      </c>
      <c r="E181" s="3615"/>
      <c r="F181" s="3676"/>
      <c r="G181" s="3677" t="s">
        <v>6079</v>
      </c>
      <c r="H181" s="3677" t="s">
        <v>6080</v>
      </c>
      <c r="I181" s="3678" t="s">
        <v>5641</v>
      </c>
      <c r="J181" s="3618"/>
      <c r="K181" s="3618"/>
      <c r="L181" s="3615"/>
      <c r="M181" s="3618">
        <v>0</v>
      </c>
      <c r="N181" s="3618"/>
      <c r="O181" s="3618"/>
      <c r="P181" s="3618"/>
      <c r="Q181" s="3679"/>
      <c r="R181" s="3680">
        <v>20.54</v>
      </c>
      <c r="S181" s="3681">
        <v>17433.517644009102</v>
      </c>
      <c r="T181" s="3680">
        <v>11.99</v>
      </c>
      <c r="U181" s="3681">
        <v>29865.221017514599</v>
      </c>
      <c r="V181" s="3680">
        <v>358084</v>
      </c>
      <c r="W181" s="3680">
        <v>348000</v>
      </c>
      <c r="X181" s="3775">
        <v>20.51</v>
      </c>
      <c r="Y181" s="3683">
        <v>17433.517644009102</v>
      </c>
      <c r="Z181" s="3684" t="s">
        <v>6064</v>
      </c>
      <c r="AA181" s="3683">
        <v>29821.599999999999</v>
      </c>
      <c r="AB181" s="3684">
        <v>357561</v>
      </c>
      <c r="AC181" s="3648"/>
      <c r="AD181" s="3648"/>
      <c r="AE181" s="3648"/>
      <c r="AF181" s="3648"/>
      <c r="AG181" s="3648"/>
      <c r="AH181" s="3648"/>
      <c r="AI181" s="3648"/>
      <c r="AJ181" s="3675">
        <v>0</v>
      </c>
      <c r="AK181" s="3685">
        <v>0</v>
      </c>
      <c r="AL181" s="3686"/>
      <c r="AM181" s="3687">
        <v>0</v>
      </c>
      <c r="AN181" s="3688">
        <v>0</v>
      </c>
      <c r="AO181" s="3688">
        <v>0</v>
      </c>
      <c r="AP181" s="3687">
        <v>0</v>
      </c>
      <c r="AQ181" s="3618"/>
      <c r="AR181" s="3689">
        <v>0</v>
      </c>
      <c r="AS181" s="3689" t="s">
        <v>4886</v>
      </c>
      <c r="AT181" s="3675"/>
      <c r="AU181" s="3690"/>
      <c r="AV181" s="3691"/>
      <c r="AW181" s="3690"/>
      <c r="AX181" s="3691"/>
      <c r="AY181" s="3690"/>
      <c r="AZ181" s="3691"/>
      <c r="BA181" s="3675"/>
      <c r="BB181" s="3691"/>
      <c r="BC181" s="3675"/>
      <c r="BD181" s="3691"/>
      <c r="BE181" s="3675"/>
      <c r="BF181" s="3691"/>
      <c r="BG181" s="3675"/>
      <c r="BH181" s="3675"/>
      <c r="BI181" s="3675"/>
      <c r="BJ181" s="3675"/>
      <c r="BK181" s="3675"/>
      <c r="BL181" s="3648"/>
      <c r="BM181" s="3675"/>
      <c r="BN181" s="3648"/>
      <c r="BO181" s="3692" t="s">
        <v>4886</v>
      </c>
      <c r="BP181" s="3693" t="s">
        <v>4886</v>
      </c>
      <c r="BQ181" s="3611">
        <v>0</v>
      </c>
      <c r="BR181" s="3691"/>
      <c r="BS181" s="3615"/>
      <c r="BT181" s="3648"/>
      <c r="BU181" s="3615"/>
      <c r="BV181" s="3648"/>
      <c r="BW181" s="3675"/>
      <c r="BX181" s="3690">
        <v>0</v>
      </c>
      <c r="BY181" s="3690">
        <v>0</v>
      </c>
      <c r="BZ181" s="3690"/>
      <c r="CA181" s="3690"/>
      <c r="CB181" s="3690"/>
      <c r="CC181" s="3690"/>
      <c r="CD181" s="3690"/>
      <c r="CE181" s="3618"/>
      <c r="CF181" s="3618"/>
      <c r="CG181" s="3618"/>
      <c r="CH181" s="3618"/>
      <c r="CI181" s="3618"/>
      <c r="CJ181" s="3618"/>
      <c r="CK181" s="3694"/>
      <c r="CL181" s="3695"/>
      <c r="CM181" s="3694"/>
      <c r="CN181" s="3694"/>
      <c r="CO181" s="3696"/>
      <c r="CP181" s="3694"/>
      <c r="CQ181" s="3694"/>
      <c r="CR181" s="3694"/>
      <c r="CS181" s="3697"/>
      <c r="CT181" s="3697"/>
      <c r="CU181" s="3698"/>
      <c r="CV181" s="3698"/>
      <c r="CW181" s="3698"/>
      <c r="CX181" s="3699" t="s">
        <v>6081</v>
      </c>
      <c r="CY181" s="3648"/>
      <c r="CZ181" s="3648"/>
      <c r="DA181" s="3648"/>
      <c r="DB181" s="3698"/>
      <c r="DC181" s="3700"/>
      <c r="DD181" s="3701"/>
    </row>
    <row r="182" spans="1:108" ht="20.100000000000001" customHeight="1">
      <c r="A182" s="3675">
        <v>791</v>
      </c>
      <c r="B182" s="3675" t="s">
        <v>5638</v>
      </c>
      <c r="C182" s="3602" t="s">
        <v>5639</v>
      </c>
      <c r="D182" s="3615">
        <v>8</v>
      </c>
      <c r="E182" s="3615"/>
      <c r="F182" s="3676"/>
      <c r="G182" s="3677" t="s">
        <v>6082</v>
      </c>
      <c r="H182" s="3677" t="s">
        <v>6083</v>
      </c>
      <c r="I182" s="3678" t="s">
        <v>5641</v>
      </c>
      <c r="J182" s="3618"/>
      <c r="K182" s="3618"/>
      <c r="L182" s="3615"/>
      <c r="M182" s="3618">
        <v>0</v>
      </c>
      <c r="N182" s="3618"/>
      <c r="O182" s="3618"/>
      <c r="P182" s="3618"/>
      <c r="Q182" s="3679"/>
      <c r="R182" s="3680">
        <v>20.54</v>
      </c>
      <c r="S182" s="3681">
        <v>17433.517644009102</v>
      </c>
      <c r="T182" s="3680">
        <v>11.99</v>
      </c>
      <c r="U182" s="3681">
        <v>29865.221017514599</v>
      </c>
      <c r="V182" s="3680">
        <v>358084</v>
      </c>
      <c r="W182" s="3680">
        <v>348000</v>
      </c>
      <c r="X182" s="3775">
        <v>20.51</v>
      </c>
      <c r="Y182" s="3683">
        <v>17433.517644009102</v>
      </c>
      <c r="Z182" s="3684" t="s">
        <v>6064</v>
      </c>
      <c r="AA182" s="3683">
        <v>29821.599999999999</v>
      </c>
      <c r="AB182" s="3684">
        <v>357561</v>
      </c>
      <c r="AC182" s="3648"/>
      <c r="AD182" s="3648"/>
      <c r="AE182" s="3648"/>
      <c r="AF182" s="3648"/>
      <c r="AG182" s="3648"/>
      <c r="AH182" s="3648"/>
      <c r="AI182" s="3648"/>
      <c r="AJ182" s="3675">
        <v>0</v>
      </c>
      <c r="AK182" s="3685">
        <v>0</v>
      </c>
      <c r="AL182" s="3686"/>
      <c r="AM182" s="3687">
        <v>0</v>
      </c>
      <c r="AN182" s="3688">
        <v>0</v>
      </c>
      <c r="AO182" s="3688">
        <v>0</v>
      </c>
      <c r="AP182" s="3687">
        <v>0</v>
      </c>
      <c r="AQ182" s="3618"/>
      <c r="AR182" s="3689">
        <v>0</v>
      </c>
      <c r="AS182" s="3689" t="s">
        <v>4886</v>
      </c>
      <c r="AT182" s="3675"/>
      <c r="AU182" s="3690"/>
      <c r="AV182" s="3691"/>
      <c r="AW182" s="3690"/>
      <c r="AX182" s="3691"/>
      <c r="AY182" s="3690"/>
      <c r="AZ182" s="3691"/>
      <c r="BA182" s="3675"/>
      <c r="BB182" s="3691"/>
      <c r="BC182" s="3675"/>
      <c r="BD182" s="3691"/>
      <c r="BE182" s="3675"/>
      <c r="BF182" s="3691"/>
      <c r="BG182" s="3675"/>
      <c r="BH182" s="3675"/>
      <c r="BI182" s="3675"/>
      <c r="BJ182" s="3675"/>
      <c r="BK182" s="3675"/>
      <c r="BL182" s="3648"/>
      <c r="BM182" s="3675"/>
      <c r="BN182" s="3648"/>
      <c r="BO182" s="3692" t="s">
        <v>4886</v>
      </c>
      <c r="BP182" s="3693" t="s">
        <v>4886</v>
      </c>
      <c r="BQ182" s="3611">
        <v>0</v>
      </c>
      <c r="BR182" s="3691"/>
      <c r="BS182" s="3615"/>
      <c r="BT182" s="3648"/>
      <c r="BU182" s="3615"/>
      <c r="BV182" s="3648"/>
      <c r="BW182" s="3675"/>
      <c r="BX182" s="3690">
        <v>0</v>
      </c>
      <c r="BY182" s="3690">
        <v>0</v>
      </c>
      <c r="BZ182" s="3690"/>
      <c r="CA182" s="3690"/>
      <c r="CB182" s="3690"/>
      <c r="CC182" s="3690"/>
      <c r="CD182" s="3690"/>
      <c r="CE182" s="3618"/>
      <c r="CF182" s="3618"/>
      <c r="CG182" s="3618"/>
      <c r="CH182" s="3618"/>
      <c r="CI182" s="3618"/>
      <c r="CJ182" s="3618"/>
      <c r="CK182" s="3694"/>
      <c r="CL182" s="3695"/>
      <c r="CM182" s="3694"/>
      <c r="CN182" s="3694"/>
      <c r="CO182" s="3696"/>
      <c r="CP182" s="3694"/>
      <c r="CQ182" s="3694"/>
      <c r="CR182" s="3694"/>
      <c r="CS182" s="3697"/>
      <c r="CT182" s="3697"/>
      <c r="CU182" s="3698"/>
      <c r="CV182" s="3698"/>
      <c r="CW182" s="3698"/>
      <c r="CX182" s="3699" t="s">
        <v>6084</v>
      </c>
      <c r="CY182" s="3648"/>
      <c r="CZ182" s="3648"/>
      <c r="DA182" s="3648"/>
      <c r="DB182" s="3698"/>
      <c r="DC182" s="3700"/>
      <c r="DD182" s="3701"/>
    </row>
    <row r="183" spans="1:108" ht="20.100000000000001" customHeight="1">
      <c r="A183" s="3675">
        <v>792</v>
      </c>
      <c r="B183" s="3675" t="s">
        <v>5638</v>
      </c>
      <c r="C183" s="3602" t="s">
        <v>5639</v>
      </c>
      <c r="D183" s="3615">
        <v>8</v>
      </c>
      <c r="E183" s="3615"/>
      <c r="F183" s="3676"/>
      <c r="G183" s="3677" t="s">
        <v>6085</v>
      </c>
      <c r="H183" s="3677" t="s">
        <v>6086</v>
      </c>
      <c r="I183" s="3678" t="s">
        <v>5641</v>
      </c>
      <c r="J183" s="3618"/>
      <c r="K183" s="3618"/>
      <c r="L183" s="3615"/>
      <c r="M183" s="3618">
        <v>0</v>
      </c>
      <c r="N183" s="3618"/>
      <c r="O183" s="3618"/>
      <c r="P183" s="3618"/>
      <c r="Q183" s="3679"/>
      <c r="R183" s="3680">
        <v>12.16</v>
      </c>
      <c r="S183" s="3681">
        <v>17433.517644009102</v>
      </c>
      <c r="T183" s="3680">
        <v>7.1</v>
      </c>
      <c r="U183" s="3681">
        <v>29858.028169014098</v>
      </c>
      <c r="V183" s="3680">
        <v>211992</v>
      </c>
      <c r="W183" s="3680">
        <v>206000</v>
      </c>
      <c r="X183" s="3775">
        <v>12.15</v>
      </c>
      <c r="Y183" s="3683">
        <v>17433.517644009102</v>
      </c>
      <c r="Z183" s="3684" t="s">
        <v>5659</v>
      </c>
      <c r="AA183" s="3683">
        <v>29833.38</v>
      </c>
      <c r="AB183" s="3684">
        <v>211817</v>
      </c>
      <c r="AC183" s="3648"/>
      <c r="AD183" s="3648"/>
      <c r="AE183" s="3648"/>
      <c r="AF183" s="3648"/>
      <c r="AG183" s="3648"/>
      <c r="AH183" s="3648"/>
      <c r="AI183" s="3648"/>
      <c r="AJ183" s="3675">
        <v>0</v>
      </c>
      <c r="AK183" s="3685">
        <v>0</v>
      </c>
      <c r="AL183" s="3686"/>
      <c r="AM183" s="3687">
        <v>0</v>
      </c>
      <c r="AN183" s="3688">
        <v>0</v>
      </c>
      <c r="AO183" s="3688">
        <v>0</v>
      </c>
      <c r="AP183" s="3687">
        <v>0</v>
      </c>
      <c r="AQ183" s="3618"/>
      <c r="AR183" s="3689">
        <v>0</v>
      </c>
      <c r="AS183" s="3689" t="s">
        <v>4886</v>
      </c>
      <c r="AT183" s="3675"/>
      <c r="AU183" s="3690"/>
      <c r="AV183" s="3691"/>
      <c r="AW183" s="3690"/>
      <c r="AX183" s="3691"/>
      <c r="AY183" s="3690"/>
      <c r="AZ183" s="3691"/>
      <c r="BA183" s="3675"/>
      <c r="BB183" s="3691"/>
      <c r="BC183" s="3675"/>
      <c r="BD183" s="3691"/>
      <c r="BE183" s="3675"/>
      <c r="BF183" s="3691"/>
      <c r="BG183" s="3675"/>
      <c r="BH183" s="3675"/>
      <c r="BI183" s="3675"/>
      <c r="BJ183" s="3675"/>
      <c r="BK183" s="3675"/>
      <c r="BL183" s="3648"/>
      <c r="BM183" s="3675"/>
      <c r="BN183" s="3648"/>
      <c r="BO183" s="3692" t="s">
        <v>4886</v>
      </c>
      <c r="BP183" s="3693" t="s">
        <v>4886</v>
      </c>
      <c r="BQ183" s="3611">
        <v>0</v>
      </c>
      <c r="BR183" s="3691"/>
      <c r="BS183" s="3615"/>
      <c r="BT183" s="3648"/>
      <c r="BU183" s="3615"/>
      <c r="BV183" s="3648"/>
      <c r="BW183" s="3675"/>
      <c r="BX183" s="3690">
        <v>0</v>
      </c>
      <c r="BY183" s="3690">
        <v>0</v>
      </c>
      <c r="BZ183" s="3690"/>
      <c r="CA183" s="3690"/>
      <c r="CB183" s="3690"/>
      <c r="CC183" s="3690"/>
      <c r="CD183" s="3690"/>
      <c r="CE183" s="3618"/>
      <c r="CF183" s="3618"/>
      <c r="CG183" s="3618"/>
      <c r="CH183" s="3618"/>
      <c r="CI183" s="3618"/>
      <c r="CJ183" s="3618"/>
      <c r="CK183" s="3694"/>
      <c r="CL183" s="3695"/>
      <c r="CM183" s="3694"/>
      <c r="CN183" s="3694"/>
      <c r="CO183" s="3696"/>
      <c r="CP183" s="3694"/>
      <c r="CQ183" s="3694"/>
      <c r="CR183" s="3694"/>
      <c r="CS183" s="3697"/>
      <c r="CT183" s="3697"/>
      <c r="CU183" s="3698"/>
      <c r="CV183" s="3698"/>
      <c r="CW183" s="3698"/>
      <c r="CX183" s="3699" t="s">
        <v>6087</v>
      </c>
      <c r="CY183" s="3648"/>
      <c r="CZ183" s="3648"/>
      <c r="DA183" s="3648"/>
      <c r="DB183" s="3698"/>
      <c r="DC183" s="3700"/>
      <c r="DD183" s="3701"/>
    </row>
    <row r="184" spans="1:108" ht="20.100000000000001" customHeight="1">
      <c r="A184" s="3675">
        <v>793</v>
      </c>
      <c r="B184" s="3675" t="s">
        <v>5638</v>
      </c>
      <c r="C184" s="3602" t="s">
        <v>5639</v>
      </c>
      <c r="D184" s="3615">
        <v>8</v>
      </c>
      <c r="E184" s="3615"/>
      <c r="F184" s="3676"/>
      <c r="G184" s="3677" t="s">
        <v>6088</v>
      </c>
      <c r="H184" s="3677" t="s">
        <v>6089</v>
      </c>
      <c r="I184" s="3678" t="s">
        <v>5641</v>
      </c>
      <c r="J184" s="3618"/>
      <c r="K184" s="3618"/>
      <c r="L184" s="3615"/>
      <c r="M184" s="3618">
        <v>0</v>
      </c>
      <c r="N184" s="3618"/>
      <c r="O184" s="3618"/>
      <c r="P184" s="3618"/>
      <c r="Q184" s="3679"/>
      <c r="R184" s="3680">
        <v>19.05</v>
      </c>
      <c r="S184" s="3681">
        <v>17433.517644009102</v>
      </c>
      <c r="T184" s="3680">
        <v>11.12</v>
      </c>
      <c r="U184" s="3681">
        <v>29865.917266187102</v>
      </c>
      <c r="V184" s="3680">
        <v>332109</v>
      </c>
      <c r="W184" s="3680">
        <v>323000</v>
      </c>
      <c r="X184" s="3775">
        <v>19.02</v>
      </c>
      <c r="Y184" s="3683">
        <v>17433.517644009102</v>
      </c>
      <c r="Z184" s="3684" t="s">
        <v>6071</v>
      </c>
      <c r="AA184" s="3683">
        <v>29818.880000000001</v>
      </c>
      <c r="AB184" s="3684">
        <v>331586</v>
      </c>
      <c r="AC184" s="3648"/>
      <c r="AD184" s="3648"/>
      <c r="AE184" s="3648"/>
      <c r="AF184" s="3648"/>
      <c r="AG184" s="3648"/>
      <c r="AH184" s="3648"/>
      <c r="AI184" s="3648"/>
      <c r="AJ184" s="3675">
        <v>0</v>
      </c>
      <c r="AK184" s="3685">
        <v>0</v>
      </c>
      <c r="AL184" s="3686"/>
      <c r="AM184" s="3687">
        <v>0</v>
      </c>
      <c r="AN184" s="3688">
        <v>0</v>
      </c>
      <c r="AO184" s="3688">
        <v>0</v>
      </c>
      <c r="AP184" s="3687">
        <v>0</v>
      </c>
      <c r="AQ184" s="3618"/>
      <c r="AR184" s="3689">
        <v>0</v>
      </c>
      <c r="AS184" s="3689" t="s">
        <v>4886</v>
      </c>
      <c r="AT184" s="3675"/>
      <c r="AU184" s="3690"/>
      <c r="AV184" s="3691"/>
      <c r="AW184" s="3690"/>
      <c r="AX184" s="3691"/>
      <c r="AY184" s="3690"/>
      <c r="AZ184" s="3691"/>
      <c r="BA184" s="3675"/>
      <c r="BB184" s="3691"/>
      <c r="BC184" s="3675"/>
      <c r="BD184" s="3691"/>
      <c r="BE184" s="3675"/>
      <c r="BF184" s="3691"/>
      <c r="BG184" s="3675"/>
      <c r="BH184" s="3675"/>
      <c r="BI184" s="3675"/>
      <c r="BJ184" s="3675"/>
      <c r="BK184" s="3675"/>
      <c r="BL184" s="3648"/>
      <c r="BM184" s="3675"/>
      <c r="BN184" s="3648"/>
      <c r="BO184" s="3692" t="s">
        <v>4886</v>
      </c>
      <c r="BP184" s="3693" t="s">
        <v>4886</v>
      </c>
      <c r="BQ184" s="3611">
        <v>0</v>
      </c>
      <c r="BR184" s="3691"/>
      <c r="BS184" s="3615"/>
      <c r="BT184" s="3648"/>
      <c r="BU184" s="3615"/>
      <c r="BV184" s="3648"/>
      <c r="BW184" s="3675"/>
      <c r="BX184" s="3690">
        <v>0</v>
      </c>
      <c r="BY184" s="3690">
        <v>0</v>
      </c>
      <c r="BZ184" s="3690"/>
      <c r="CA184" s="3690"/>
      <c r="CB184" s="3690"/>
      <c r="CC184" s="3690"/>
      <c r="CD184" s="3690"/>
      <c r="CE184" s="3618"/>
      <c r="CF184" s="3618"/>
      <c r="CG184" s="3618"/>
      <c r="CH184" s="3618"/>
      <c r="CI184" s="3618"/>
      <c r="CJ184" s="3618"/>
      <c r="CK184" s="3694"/>
      <c r="CL184" s="3695"/>
      <c r="CM184" s="3694"/>
      <c r="CN184" s="3694"/>
      <c r="CO184" s="3696"/>
      <c r="CP184" s="3694"/>
      <c r="CQ184" s="3694"/>
      <c r="CR184" s="3694"/>
      <c r="CS184" s="3697"/>
      <c r="CT184" s="3697"/>
      <c r="CU184" s="3698"/>
      <c r="CV184" s="3698"/>
      <c r="CW184" s="3698"/>
      <c r="CX184" s="3699" t="s">
        <v>6090</v>
      </c>
      <c r="CY184" s="3648"/>
      <c r="CZ184" s="3648"/>
      <c r="DA184" s="3648"/>
      <c r="DB184" s="3698"/>
      <c r="DC184" s="3700"/>
      <c r="DD184" s="3701"/>
    </row>
    <row r="185" spans="1:108" ht="20.100000000000001" customHeight="1">
      <c r="A185" s="3675">
        <v>794</v>
      </c>
      <c r="B185" s="3675" t="s">
        <v>5638</v>
      </c>
      <c r="C185" s="3602" t="s">
        <v>5639</v>
      </c>
      <c r="D185" s="3615">
        <v>8</v>
      </c>
      <c r="E185" s="3615"/>
      <c r="F185" s="3676"/>
      <c r="G185" s="3677" t="s">
        <v>6091</v>
      </c>
      <c r="H185" s="3677" t="s">
        <v>6092</v>
      </c>
      <c r="I185" s="3678" t="s">
        <v>5641</v>
      </c>
      <c r="J185" s="3618"/>
      <c r="K185" s="3618"/>
      <c r="L185" s="3615"/>
      <c r="M185" s="3618">
        <v>0</v>
      </c>
      <c r="N185" s="3618"/>
      <c r="O185" s="3618"/>
      <c r="P185" s="3618"/>
      <c r="Q185" s="3679"/>
      <c r="R185" s="3680">
        <v>19.05</v>
      </c>
      <c r="S185" s="3681">
        <v>17433.517644009102</v>
      </c>
      <c r="T185" s="3680">
        <v>11.12</v>
      </c>
      <c r="U185" s="3681">
        <v>29865.917266187102</v>
      </c>
      <c r="V185" s="3680">
        <v>332109</v>
      </c>
      <c r="W185" s="3680">
        <v>323000</v>
      </c>
      <c r="X185" s="3775">
        <v>19.02</v>
      </c>
      <c r="Y185" s="3683">
        <v>17433.517644009102</v>
      </c>
      <c r="Z185" s="3684" t="s">
        <v>6071</v>
      </c>
      <c r="AA185" s="3683">
        <v>29818.880000000001</v>
      </c>
      <c r="AB185" s="3684">
        <v>331586</v>
      </c>
      <c r="AC185" s="3648"/>
      <c r="AD185" s="3648"/>
      <c r="AE185" s="3648"/>
      <c r="AF185" s="3648"/>
      <c r="AG185" s="3648"/>
      <c r="AH185" s="3648"/>
      <c r="AI185" s="3648"/>
      <c r="AJ185" s="3675">
        <v>0</v>
      </c>
      <c r="AK185" s="3685">
        <v>0</v>
      </c>
      <c r="AL185" s="3686"/>
      <c r="AM185" s="3687">
        <v>0</v>
      </c>
      <c r="AN185" s="3688">
        <v>0</v>
      </c>
      <c r="AO185" s="3688">
        <v>0</v>
      </c>
      <c r="AP185" s="3687">
        <v>0</v>
      </c>
      <c r="AQ185" s="3618"/>
      <c r="AR185" s="3689">
        <v>0</v>
      </c>
      <c r="AS185" s="3689" t="s">
        <v>4886</v>
      </c>
      <c r="AT185" s="3675"/>
      <c r="AU185" s="3690"/>
      <c r="AV185" s="3691"/>
      <c r="AW185" s="3690"/>
      <c r="AX185" s="3691"/>
      <c r="AY185" s="3690"/>
      <c r="AZ185" s="3691"/>
      <c r="BA185" s="3675"/>
      <c r="BB185" s="3691"/>
      <c r="BC185" s="3675"/>
      <c r="BD185" s="3691"/>
      <c r="BE185" s="3675"/>
      <c r="BF185" s="3691"/>
      <c r="BG185" s="3675"/>
      <c r="BH185" s="3675"/>
      <c r="BI185" s="3675"/>
      <c r="BJ185" s="3675"/>
      <c r="BK185" s="3675"/>
      <c r="BL185" s="3648"/>
      <c r="BM185" s="3675"/>
      <c r="BN185" s="3648"/>
      <c r="BO185" s="3692" t="s">
        <v>4886</v>
      </c>
      <c r="BP185" s="3693" t="s">
        <v>4886</v>
      </c>
      <c r="BQ185" s="3611">
        <v>0</v>
      </c>
      <c r="BR185" s="3691"/>
      <c r="BS185" s="3615"/>
      <c r="BT185" s="3648"/>
      <c r="BU185" s="3615"/>
      <c r="BV185" s="3648"/>
      <c r="BW185" s="3675"/>
      <c r="BX185" s="3690">
        <v>0</v>
      </c>
      <c r="BY185" s="3690">
        <v>0</v>
      </c>
      <c r="BZ185" s="3690"/>
      <c r="CA185" s="3690"/>
      <c r="CB185" s="3690"/>
      <c r="CC185" s="3690"/>
      <c r="CD185" s="3690"/>
      <c r="CE185" s="3618"/>
      <c r="CF185" s="3618"/>
      <c r="CG185" s="3618"/>
      <c r="CH185" s="3618"/>
      <c r="CI185" s="3618"/>
      <c r="CJ185" s="3618"/>
      <c r="CK185" s="3694"/>
      <c r="CL185" s="3695"/>
      <c r="CM185" s="3694"/>
      <c r="CN185" s="3694"/>
      <c r="CO185" s="3696"/>
      <c r="CP185" s="3694"/>
      <c r="CQ185" s="3694"/>
      <c r="CR185" s="3694"/>
      <c r="CS185" s="3697"/>
      <c r="CT185" s="3697"/>
      <c r="CU185" s="3698"/>
      <c r="CV185" s="3698"/>
      <c r="CW185" s="3698"/>
      <c r="CX185" s="3699" t="s">
        <v>6093</v>
      </c>
      <c r="CY185" s="3648"/>
      <c r="CZ185" s="3648"/>
      <c r="DA185" s="3648"/>
      <c r="DB185" s="3698"/>
      <c r="DC185" s="3700"/>
      <c r="DD185" s="3701"/>
    </row>
    <row r="186" spans="1:108" ht="20.100000000000001" customHeight="1">
      <c r="A186" s="3675">
        <v>795</v>
      </c>
      <c r="B186" s="3675" t="s">
        <v>5638</v>
      </c>
      <c r="C186" s="3602" t="s">
        <v>5639</v>
      </c>
      <c r="D186" s="3615">
        <v>8</v>
      </c>
      <c r="E186" s="3615"/>
      <c r="F186" s="3676"/>
      <c r="G186" s="3677" t="s">
        <v>6094</v>
      </c>
      <c r="H186" s="3677" t="s">
        <v>6095</v>
      </c>
      <c r="I186" s="3678" t="s">
        <v>5641</v>
      </c>
      <c r="J186" s="3618"/>
      <c r="K186" s="3618"/>
      <c r="L186" s="3615"/>
      <c r="M186" s="3618">
        <v>0</v>
      </c>
      <c r="N186" s="3618"/>
      <c r="O186" s="3618"/>
      <c r="P186" s="3618"/>
      <c r="Q186" s="3679"/>
      <c r="R186" s="3680">
        <v>12.16</v>
      </c>
      <c r="S186" s="3681">
        <v>17433.517644009102</v>
      </c>
      <c r="T186" s="3680">
        <v>7.1</v>
      </c>
      <c r="U186" s="3681">
        <v>29858.028169014098</v>
      </c>
      <c r="V186" s="3680">
        <v>211992</v>
      </c>
      <c r="W186" s="3680">
        <v>206000</v>
      </c>
      <c r="X186" s="3775">
        <v>12.15</v>
      </c>
      <c r="Y186" s="3683">
        <v>17433.517644009102</v>
      </c>
      <c r="Z186" s="3684" t="s">
        <v>5659</v>
      </c>
      <c r="AA186" s="3683">
        <v>29833.38</v>
      </c>
      <c r="AB186" s="3684">
        <v>211817</v>
      </c>
      <c r="AC186" s="3648"/>
      <c r="AD186" s="3648"/>
      <c r="AE186" s="3648"/>
      <c r="AF186" s="3648"/>
      <c r="AG186" s="3648"/>
      <c r="AH186" s="3648"/>
      <c r="AI186" s="3648"/>
      <c r="AJ186" s="3675">
        <v>0</v>
      </c>
      <c r="AK186" s="3685">
        <v>0</v>
      </c>
      <c r="AL186" s="3686"/>
      <c r="AM186" s="3687">
        <v>0</v>
      </c>
      <c r="AN186" s="3688">
        <v>0</v>
      </c>
      <c r="AO186" s="3688">
        <v>0</v>
      </c>
      <c r="AP186" s="3687">
        <v>0</v>
      </c>
      <c r="AQ186" s="3618"/>
      <c r="AR186" s="3689">
        <v>0</v>
      </c>
      <c r="AS186" s="3689" t="s">
        <v>4886</v>
      </c>
      <c r="AT186" s="3675"/>
      <c r="AU186" s="3690"/>
      <c r="AV186" s="3691"/>
      <c r="AW186" s="3690"/>
      <c r="AX186" s="3691"/>
      <c r="AY186" s="3690"/>
      <c r="AZ186" s="3691"/>
      <c r="BA186" s="3675"/>
      <c r="BB186" s="3691"/>
      <c r="BC186" s="3675"/>
      <c r="BD186" s="3691"/>
      <c r="BE186" s="3675"/>
      <c r="BF186" s="3691"/>
      <c r="BG186" s="3675"/>
      <c r="BH186" s="3675"/>
      <c r="BI186" s="3675"/>
      <c r="BJ186" s="3675"/>
      <c r="BK186" s="3675"/>
      <c r="BL186" s="3648"/>
      <c r="BM186" s="3675"/>
      <c r="BN186" s="3648"/>
      <c r="BO186" s="3692" t="s">
        <v>4886</v>
      </c>
      <c r="BP186" s="3693" t="s">
        <v>4886</v>
      </c>
      <c r="BQ186" s="3611">
        <v>0</v>
      </c>
      <c r="BR186" s="3691"/>
      <c r="BS186" s="3615"/>
      <c r="BT186" s="3648"/>
      <c r="BU186" s="3615"/>
      <c r="BV186" s="3648"/>
      <c r="BW186" s="3675"/>
      <c r="BX186" s="3690">
        <v>0</v>
      </c>
      <c r="BY186" s="3690">
        <v>0</v>
      </c>
      <c r="BZ186" s="3690"/>
      <c r="CA186" s="3690"/>
      <c r="CB186" s="3690"/>
      <c r="CC186" s="3690"/>
      <c r="CD186" s="3690"/>
      <c r="CE186" s="3618"/>
      <c r="CF186" s="3618"/>
      <c r="CG186" s="3618"/>
      <c r="CH186" s="3618"/>
      <c r="CI186" s="3618"/>
      <c r="CJ186" s="3618"/>
      <c r="CK186" s="3694"/>
      <c r="CL186" s="3695"/>
      <c r="CM186" s="3694"/>
      <c r="CN186" s="3694"/>
      <c r="CO186" s="3696"/>
      <c r="CP186" s="3694"/>
      <c r="CQ186" s="3694"/>
      <c r="CR186" s="3694"/>
      <c r="CS186" s="3697"/>
      <c r="CT186" s="3697"/>
      <c r="CU186" s="3698"/>
      <c r="CV186" s="3698"/>
      <c r="CW186" s="3698"/>
      <c r="CX186" s="3699" t="s">
        <v>6096</v>
      </c>
      <c r="CY186" s="3648"/>
      <c r="CZ186" s="3648"/>
      <c r="DA186" s="3648"/>
      <c r="DB186" s="3698"/>
      <c r="DC186" s="3700"/>
      <c r="DD186" s="3701"/>
    </row>
    <row r="187" spans="1:108" ht="20.100000000000001" customHeight="1">
      <c r="A187" s="3675">
        <v>796</v>
      </c>
      <c r="B187" s="3675" t="s">
        <v>5638</v>
      </c>
      <c r="C187" s="3602" t="s">
        <v>5639</v>
      </c>
      <c r="D187" s="3615">
        <v>8</v>
      </c>
      <c r="E187" s="3615"/>
      <c r="F187" s="3676"/>
      <c r="G187" s="3677" t="s">
        <v>6097</v>
      </c>
      <c r="H187" s="3677" t="s">
        <v>6098</v>
      </c>
      <c r="I187" s="3678" t="s">
        <v>5641</v>
      </c>
      <c r="J187" s="3618"/>
      <c r="K187" s="3618"/>
      <c r="L187" s="3615"/>
      <c r="M187" s="3618">
        <v>0</v>
      </c>
      <c r="N187" s="3618"/>
      <c r="O187" s="3618"/>
      <c r="P187" s="3618"/>
      <c r="Q187" s="3679"/>
      <c r="R187" s="3680">
        <v>20.54</v>
      </c>
      <c r="S187" s="3681">
        <v>17433.517644009102</v>
      </c>
      <c r="T187" s="3680">
        <v>11.99</v>
      </c>
      <c r="U187" s="3681">
        <v>29865.221017514599</v>
      </c>
      <c r="V187" s="3680">
        <v>358084</v>
      </c>
      <c r="W187" s="3680">
        <v>348000</v>
      </c>
      <c r="X187" s="3775">
        <v>20.51</v>
      </c>
      <c r="Y187" s="3683">
        <v>17433.517644009102</v>
      </c>
      <c r="Z187" s="3684" t="s">
        <v>6064</v>
      </c>
      <c r="AA187" s="3683">
        <v>29821.599999999999</v>
      </c>
      <c r="AB187" s="3684">
        <v>357561</v>
      </c>
      <c r="AC187" s="3648"/>
      <c r="AD187" s="3648"/>
      <c r="AE187" s="3648"/>
      <c r="AF187" s="3648"/>
      <c r="AG187" s="3648"/>
      <c r="AH187" s="3648"/>
      <c r="AI187" s="3648"/>
      <c r="AJ187" s="3675">
        <v>0</v>
      </c>
      <c r="AK187" s="3685">
        <v>0</v>
      </c>
      <c r="AL187" s="3686"/>
      <c r="AM187" s="3687">
        <v>0</v>
      </c>
      <c r="AN187" s="3688">
        <v>0</v>
      </c>
      <c r="AO187" s="3688">
        <v>0</v>
      </c>
      <c r="AP187" s="3687">
        <v>0</v>
      </c>
      <c r="AQ187" s="3618"/>
      <c r="AR187" s="3689">
        <v>0</v>
      </c>
      <c r="AS187" s="3689" t="s">
        <v>4886</v>
      </c>
      <c r="AT187" s="3675"/>
      <c r="AU187" s="3690"/>
      <c r="AV187" s="3691"/>
      <c r="AW187" s="3690"/>
      <c r="AX187" s="3691"/>
      <c r="AY187" s="3690"/>
      <c r="AZ187" s="3691"/>
      <c r="BA187" s="3675"/>
      <c r="BB187" s="3691"/>
      <c r="BC187" s="3675"/>
      <c r="BD187" s="3691"/>
      <c r="BE187" s="3675"/>
      <c r="BF187" s="3691"/>
      <c r="BG187" s="3675"/>
      <c r="BH187" s="3675"/>
      <c r="BI187" s="3675"/>
      <c r="BJ187" s="3675"/>
      <c r="BK187" s="3675"/>
      <c r="BL187" s="3648"/>
      <c r="BM187" s="3675"/>
      <c r="BN187" s="3648"/>
      <c r="BO187" s="3692" t="s">
        <v>4886</v>
      </c>
      <c r="BP187" s="3693" t="s">
        <v>4886</v>
      </c>
      <c r="BQ187" s="3611">
        <v>0</v>
      </c>
      <c r="BR187" s="3691"/>
      <c r="BS187" s="3615"/>
      <c r="BT187" s="3648"/>
      <c r="BU187" s="3615"/>
      <c r="BV187" s="3648"/>
      <c r="BW187" s="3675"/>
      <c r="BX187" s="3690">
        <v>0</v>
      </c>
      <c r="BY187" s="3690">
        <v>0</v>
      </c>
      <c r="BZ187" s="3690"/>
      <c r="CA187" s="3690"/>
      <c r="CB187" s="3690"/>
      <c r="CC187" s="3690"/>
      <c r="CD187" s="3690"/>
      <c r="CE187" s="3618"/>
      <c r="CF187" s="3618"/>
      <c r="CG187" s="3618"/>
      <c r="CH187" s="3618"/>
      <c r="CI187" s="3618"/>
      <c r="CJ187" s="3618"/>
      <c r="CK187" s="3694"/>
      <c r="CL187" s="3695"/>
      <c r="CM187" s="3694"/>
      <c r="CN187" s="3694"/>
      <c r="CO187" s="3696"/>
      <c r="CP187" s="3694"/>
      <c r="CQ187" s="3694"/>
      <c r="CR187" s="3694"/>
      <c r="CS187" s="3697"/>
      <c r="CT187" s="3697"/>
      <c r="CU187" s="3698"/>
      <c r="CV187" s="3698"/>
      <c r="CW187" s="3698"/>
      <c r="CX187" s="3699" t="s">
        <v>6099</v>
      </c>
      <c r="CY187" s="3648"/>
      <c r="CZ187" s="3648"/>
      <c r="DA187" s="3648"/>
      <c r="DB187" s="3698"/>
      <c r="DC187" s="3700"/>
      <c r="DD187" s="3701"/>
    </row>
    <row r="188" spans="1:108" ht="20.100000000000001" customHeight="1">
      <c r="A188" s="3675">
        <v>797</v>
      </c>
      <c r="B188" s="3675" t="s">
        <v>5638</v>
      </c>
      <c r="C188" s="3602" t="s">
        <v>5639</v>
      </c>
      <c r="D188" s="3615">
        <v>8</v>
      </c>
      <c r="E188" s="3615"/>
      <c r="F188" s="3676"/>
      <c r="G188" s="3677" t="s">
        <v>6100</v>
      </c>
      <c r="H188" s="3677" t="s">
        <v>6101</v>
      </c>
      <c r="I188" s="3678" t="s">
        <v>5641</v>
      </c>
      <c r="J188" s="3618"/>
      <c r="K188" s="3618"/>
      <c r="L188" s="3615"/>
      <c r="M188" s="3618">
        <v>0</v>
      </c>
      <c r="N188" s="3618"/>
      <c r="O188" s="3618"/>
      <c r="P188" s="3618"/>
      <c r="Q188" s="3679"/>
      <c r="R188" s="3680">
        <v>20.059999999999999</v>
      </c>
      <c r="S188" s="3681">
        <v>17433.517644009102</v>
      </c>
      <c r="T188" s="3680">
        <v>11.71</v>
      </c>
      <c r="U188" s="3681">
        <v>29864.730999145999</v>
      </c>
      <c r="V188" s="3680">
        <v>349716</v>
      </c>
      <c r="W188" s="3680">
        <v>340000</v>
      </c>
      <c r="X188" s="3775">
        <v>20.03</v>
      </c>
      <c r="Y188" s="3683">
        <v>17433.517644009102</v>
      </c>
      <c r="Z188" s="3684" t="s">
        <v>6060</v>
      </c>
      <c r="AA188" s="3683">
        <v>29820.07</v>
      </c>
      <c r="AB188" s="3684">
        <v>349193</v>
      </c>
      <c r="AC188" s="3648"/>
      <c r="AD188" s="3648"/>
      <c r="AE188" s="3648"/>
      <c r="AF188" s="3648"/>
      <c r="AG188" s="3648"/>
      <c r="AH188" s="3648"/>
      <c r="AI188" s="3648"/>
      <c r="AJ188" s="3675">
        <v>0</v>
      </c>
      <c r="AK188" s="3685">
        <v>0</v>
      </c>
      <c r="AL188" s="3686"/>
      <c r="AM188" s="3687">
        <v>0</v>
      </c>
      <c r="AN188" s="3688">
        <v>0</v>
      </c>
      <c r="AO188" s="3688">
        <v>0</v>
      </c>
      <c r="AP188" s="3687">
        <v>0</v>
      </c>
      <c r="AQ188" s="3618"/>
      <c r="AR188" s="3689">
        <v>0</v>
      </c>
      <c r="AS188" s="3689" t="s">
        <v>4886</v>
      </c>
      <c r="AT188" s="3675"/>
      <c r="AU188" s="3690"/>
      <c r="AV188" s="3691"/>
      <c r="AW188" s="3690"/>
      <c r="AX188" s="3691"/>
      <c r="AY188" s="3690"/>
      <c r="AZ188" s="3691"/>
      <c r="BA188" s="3675"/>
      <c r="BB188" s="3691"/>
      <c r="BC188" s="3675"/>
      <c r="BD188" s="3691"/>
      <c r="BE188" s="3675"/>
      <c r="BF188" s="3691"/>
      <c r="BG188" s="3675"/>
      <c r="BH188" s="3675"/>
      <c r="BI188" s="3675"/>
      <c r="BJ188" s="3675"/>
      <c r="BK188" s="3675"/>
      <c r="BL188" s="3648"/>
      <c r="BM188" s="3675"/>
      <c r="BN188" s="3648"/>
      <c r="BO188" s="3692" t="s">
        <v>4886</v>
      </c>
      <c r="BP188" s="3693" t="s">
        <v>4886</v>
      </c>
      <c r="BQ188" s="3611">
        <v>0</v>
      </c>
      <c r="BR188" s="3691"/>
      <c r="BS188" s="3615"/>
      <c r="BT188" s="3648"/>
      <c r="BU188" s="3615"/>
      <c r="BV188" s="3648"/>
      <c r="BW188" s="3675"/>
      <c r="BX188" s="3690">
        <v>0</v>
      </c>
      <c r="BY188" s="3690">
        <v>0</v>
      </c>
      <c r="BZ188" s="3690"/>
      <c r="CA188" s="3690"/>
      <c r="CB188" s="3690"/>
      <c r="CC188" s="3690"/>
      <c r="CD188" s="3690"/>
      <c r="CE188" s="3618"/>
      <c r="CF188" s="3618"/>
      <c r="CG188" s="3618"/>
      <c r="CH188" s="3618"/>
      <c r="CI188" s="3618"/>
      <c r="CJ188" s="3618"/>
      <c r="CK188" s="3694"/>
      <c r="CL188" s="3695"/>
      <c r="CM188" s="3694"/>
      <c r="CN188" s="3694"/>
      <c r="CO188" s="3696"/>
      <c r="CP188" s="3694"/>
      <c r="CQ188" s="3694"/>
      <c r="CR188" s="3694"/>
      <c r="CS188" s="3697"/>
      <c r="CT188" s="3697"/>
      <c r="CU188" s="3698"/>
      <c r="CV188" s="3698"/>
      <c r="CW188" s="3698"/>
      <c r="CX188" s="3699" t="s">
        <v>6102</v>
      </c>
      <c r="CY188" s="3648"/>
      <c r="CZ188" s="3648"/>
      <c r="DA188" s="3648"/>
      <c r="DB188" s="3698"/>
      <c r="DC188" s="3700"/>
      <c r="DD188" s="3701"/>
    </row>
    <row r="189" spans="1:108" ht="20.100000000000001" customHeight="1">
      <c r="A189" s="3675">
        <v>798</v>
      </c>
      <c r="B189" s="3675" t="s">
        <v>5638</v>
      </c>
      <c r="C189" s="3602" t="s">
        <v>5639</v>
      </c>
      <c r="D189" s="3615">
        <v>8</v>
      </c>
      <c r="E189" s="3615"/>
      <c r="F189" s="3676"/>
      <c r="G189" s="3677" t="s">
        <v>6103</v>
      </c>
      <c r="H189" s="3677" t="s">
        <v>6104</v>
      </c>
      <c r="I189" s="3678" t="s">
        <v>5641</v>
      </c>
      <c r="J189" s="3618"/>
      <c r="K189" s="3618"/>
      <c r="L189" s="3615"/>
      <c r="M189" s="3618">
        <v>0</v>
      </c>
      <c r="N189" s="3618"/>
      <c r="O189" s="3618"/>
      <c r="P189" s="3618"/>
      <c r="Q189" s="3679"/>
      <c r="R189" s="3680">
        <v>21.02</v>
      </c>
      <c r="S189" s="3681">
        <v>17433.517644009102</v>
      </c>
      <c r="T189" s="3680">
        <v>12.27</v>
      </c>
      <c r="U189" s="3681">
        <v>29865.770171149099</v>
      </c>
      <c r="V189" s="3680">
        <v>366453</v>
      </c>
      <c r="W189" s="3680">
        <v>356000</v>
      </c>
      <c r="X189" s="3775">
        <v>20.99</v>
      </c>
      <c r="Y189" s="3683">
        <v>17433.517644009102</v>
      </c>
      <c r="Z189" s="3684" t="s">
        <v>6105</v>
      </c>
      <c r="AA189" s="3683">
        <v>29823.15</v>
      </c>
      <c r="AB189" s="3684">
        <v>365930</v>
      </c>
      <c r="AC189" s="3648"/>
      <c r="AD189" s="3648"/>
      <c r="AE189" s="3648"/>
      <c r="AF189" s="3648"/>
      <c r="AG189" s="3648"/>
      <c r="AH189" s="3648"/>
      <c r="AI189" s="3648"/>
      <c r="AJ189" s="3675">
        <v>0</v>
      </c>
      <c r="AK189" s="3685">
        <v>0</v>
      </c>
      <c r="AL189" s="3686"/>
      <c r="AM189" s="3687">
        <v>0</v>
      </c>
      <c r="AN189" s="3688">
        <v>0</v>
      </c>
      <c r="AO189" s="3688">
        <v>0</v>
      </c>
      <c r="AP189" s="3687">
        <v>0</v>
      </c>
      <c r="AQ189" s="3618"/>
      <c r="AR189" s="3689">
        <v>0</v>
      </c>
      <c r="AS189" s="3689" t="s">
        <v>4886</v>
      </c>
      <c r="AT189" s="3675"/>
      <c r="AU189" s="3690"/>
      <c r="AV189" s="3691"/>
      <c r="AW189" s="3690"/>
      <c r="AX189" s="3691"/>
      <c r="AY189" s="3690"/>
      <c r="AZ189" s="3691"/>
      <c r="BA189" s="3675"/>
      <c r="BB189" s="3691"/>
      <c r="BC189" s="3675"/>
      <c r="BD189" s="3691"/>
      <c r="BE189" s="3675"/>
      <c r="BF189" s="3691"/>
      <c r="BG189" s="3675"/>
      <c r="BH189" s="3675"/>
      <c r="BI189" s="3675"/>
      <c r="BJ189" s="3675"/>
      <c r="BK189" s="3675"/>
      <c r="BL189" s="3648"/>
      <c r="BM189" s="3675"/>
      <c r="BN189" s="3648"/>
      <c r="BO189" s="3692" t="s">
        <v>4886</v>
      </c>
      <c r="BP189" s="3693" t="s">
        <v>4886</v>
      </c>
      <c r="BQ189" s="3611">
        <v>0</v>
      </c>
      <c r="BR189" s="3691"/>
      <c r="BS189" s="3615"/>
      <c r="BT189" s="3648"/>
      <c r="BU189" s="3615"/>
      <c r="BV189" s="3648"/>
      <c r="BW189" s="3675"/>
      <c r="BX189" s="3690">
        <v>0</v>
      </c>
      <c r="BY189" s="3690">
        <v>0</v>
      </c>
      <c r="BZ189" s="3690"/>
      <c r="CA189" s="3690"/>
      <c r="CB189" s="3690"/>
      <c r="CC189" s="3690"/>
      <c r="CD189" s="3690"/>
      <c r="CE189" s="3618"/>
      <c r="CF189" s="3618"/>
      <c r="CG189" s="3618"/>
      <c r="CH189" s="3618"/>
      <c r="CI189" s="3618"/>
      <c r="CJ189" s="3618"/>
      <c r="CK189" s="3694"/>
      <c r="CL189" s="3695"/>
      <c r="CM189" s="3694"/>
      <c r="CN189" s="3694"/>
      <c r="CO189" s="3696"/>
      <c r="CP189" s="3694"/>
      <c r="CQ189" s="3694"/>
      <c r="CR189" s="3694"/>
      <c r="CS189" s="3697"/>
      <c r="CT189" s="3697"/>
      <c r="CU189" s="3698"/>
      <c r="CV189" s="3698"/>
      <c r="CW189" s="3698"/>
      <c r="CX189" s="3699" t="s">
        <v>6106</v>
      </c>
      <c r="CY189" s="3648"/>
      <c r="CZ189" s="3648"/>
      <c r="DA189" s="3648"/>
      <c r="DB189" s="3698"/>
      <c r="DC189" s="3700"/>
      <c r="DD189" s="3701"/>
    </row>
    <row r="190" spans="1:108" ht="20.100000000000001" customHeight="1">
      <c r="A190" s="3675">
        <v>802</v>
      </c>
      <c r="B190" s="3675" t="s">
        <v>5638</v>
      </c>
      <c r="C190" s="3602" t="s">
        <v>5639</v>
      </c>
      <c r="D190" s="3615">
        <v>8</v>
      </c>
      <c r="E190" s="3615"/>
      <c r="F190" s="3676"/>
      <c r="G190" s="3677" t="s">
        <v>6107</v>
      </c>
      <c r="H190" s="3677" t="s">
        <v>6108</v>
      </c>
      <c r="I190" s="3678" t="s">
        <v>5641</v>
      </c>
      <c r="J190" s="3618"/>
      <c r="K190" s="3618"/>
      <c r="L190" s="3615"/>
      <c r="M190" s="3618">
        <v>0</v>
      </c>
      <c r="N190" s="3618"/>
      <c r="O190" s="3618"/>
      <c r="P190" s="3618"/>
      <c r="Q190" s="3679"/>
      <c r="R190" s="3680">
        <v>9.49</v>
      </c>
      <c r="S190" s="3681">
        <v>17433.517644009102</v>
      </c>
      <c r="T190" s="3680">
        <v>5.54</v>
      </c>
      <c r="U190" s="3681">
        <v>29863.5379061372</v>
      </c>
      <c r="V190" s="3680">
        <v>165444</v>
      </c>
      <c r="W190" s="3680">
        <v>161000</v>
      </c>
      <c r="X190" s="3775">
        <v>9.48</v>
      </c>
      <c r="Y190" s="3683">
        <v>17433.517644009102</v>
      </c>
      <c r="Z190" s="3684" t="s">
        <v>5680</v>
      </c>
      <c r="AA190" s="3683">
        <v>29832.13</v>
      </c>
      <c r="AB190" s="3684">
        <v>165270</v>
      </c>
      <c r="AC190" s="3648"/>
      <c r="AD190" s="3648"/>
      <c r="AE190" s="3648"/>
      <c r="AF190" s="3648"/>
      <c r="AG190" s="3648"/>
      <c r="AH190" s="3648"/>
      <c r="AI190" s="3648"/>
      <c r="AJ190" s="3675">
        <v>0</v>
      </c>
      <c r="AK190" s="3685">
        <v>0</v>
      </c>
      <c r="AL190" s="3686"/>
      <c r="AM190" s="3687">
        <v>0</v>
      </c>
      <c r="AN190" s="3688">
        <v>0</v>
      </c>
      <c r="AO190" s="3688">
        <v>0</v>
      </c>
      <c r="AP190" s="3687">
        <v>0</v>
      </c>
      <c r="AQ190" s="3618"/>
      <c r="AR190" s="3689">
        <v>0</v>
      </c>
      <c r="AS190" s="3689" t="s">
        <v>4886</v>
      </c>
      <c r="AT190" s="3675"/>
      <c r="AU190" s="3690"/>
      <c r="AV190" s="3691"/>
      <c r="AW190" s="3690"/>
      <c r="AX190" s="3691"/>
      <c r="AY190" s="3690"/>
      <c r="AZ190" s="3691"/>
      <c r="BA190" s="3675"/>
      <c r="BB190" s="3691"/>
      <c r="BC190" s="3675"/>
      <c r="BD190" s="3691"/>
      <c r="BE190" s="3675"/>
      <c r="BF190" s="3691"/>
      <c r="BG190" s="3675"/>
      <c r="BH190" s="3675"/>
      <c r="BI190" s="3675"/>
      <c r="BJ190" s="3675"/>
      <c r="BK190" s="3675"/>
      <c r="BL190" s="3648"/>
      <c r="BM190" s="3675"/>
      <c r="BN190" s="3648"/>
      <c r="BO190" s="3692" t="s">
        <v>4886</v>
      </c>
      <c r="BP190" s="3693" t="s">
        <v>4886</v>
      </c>
      <c r="BQ190" s="3611">
        <v>0</v>
      </c>
      <c r="BR190" s="3691"/>
      <c r="BS190" s="3615"/>
      <c r="BT190" s="3648"/>
      <c r="BU190" s="3615"/>
      <c r="BV190" s="3648"/>
      <c r="BW190" s="3675"/>
      <c r="BX190" s="3690">
        <v>0</v>
      </c>
      <c r="BY190" s="3690">
        <v>0</v>
      </c>
      <c r="BZ190" s="3690"/>
      <c r="CA190" s="3690"/>
      <c r="CB190" s="3690"/>
      <c r="CC190" s="3690"/>
      <c r="CD190" s="3690"/>
      <c r="CE190" s="3618"/>
      <c r="CF190" s="3618"/>
      <c r="CG190" s="3618"/>
      <c r="CH190" s="3618"/>
      <c r="CI190" s="3618"/>
      <c r="CJ190" s="3618"/>
      <c r="CK190" s="3694"/>
      <c r="CL190" s="3695"/>
      <c r="CM190" s="3694"/>
      <c r="CN190" s="3694"/>
      <c r="CO190" s="3696"/>
      <c r="CP190" s="3694"/>
      <c r="CQ190" s="3694"/>
      <c r="CR190" s="3694"/>
      <c r="CS190" s="3697"/>
      <c r="CT190" s="3697"/>
      <c r="CU190" s="3698"/>
      <c r="CV190" s="3698"/>
      <c r="CW190" s="3698"/>
      <c r="CX190" s="3699" t="s">
        <v>6109</v>
      </c>
      <c r="CY190" s="3648"/>
      <c r="CZ190" s="3648"/>
      <c r="DA190" s="3648"/>
      <c r="DB190" s="3698"/>
      <c r="DC190" s="3700"/>
      <c r="DD190" s="3701"/>
    </row>
    <row r="191" spans="1:108" ht="20.100000000000001" customHeight="1">
      <c r="A191" s="3675">
        <v>803</v>
      </c>
      <c r="B191" s="3675" t="s">
        <v>5638</v>
      </c>
      <c r="C191" s="3602" t="s">
        <v>5639</v>
      </c>
      <c r="D191" s="3615">
        <v>8</v>
      </c>
      <c r="E191" s="3615"/>
      <c r="F191" s="3676"/>
      <c r="G191" s="3677" t="s">
        <v>6110</v>
      </c>
      <c r="H191" s="3677" t="s">
        <v>6111</v>
      </c>
      <c r="I191" s="3678" t="s">
        <v>5641</v>
      </c>
      <c r="J191" s="3618"/>
      <c r="K191" s="3618"/>
      <c r="L191" s="3615"/>
      <c r="M191" s="3618">
        <v>0</v>
      </c>
      <c r="N191" s="3618"/>
      <c r="O191" s="3618"/>
      <c r="P191" s="3618"/>
      <c r="Q191" s="3679"/>
      <c r="R191" s="3680">
        <v>26.43</v>
      </c>
      <c r="S191" s="3681">
        <v>17433.517644009102</v>
      </c>
      <c r="T191" s="3680">
        <v>15.43</v>
      </c>
      <c r="U191" s="3681">
        <v>29861.827608554799</v>
      </c>
      <c r="V191" s="3680">
        <v>460768</v>
      </c>
      <c r="W191" s="3680">
        <v>447000</v>
      </c>
      <c r="X191" s="3775">
        <v>26.4</v>
      </c>
      <c r="Y191" s="3683">
        <v>17433.517644009102</v>
      </c>
      <c r="Z191" s="3684" t="s">
        <v>5924</v>
      </c>
      <c r="AA191" s="3683">
        <v>29827.93</v>
      </c>
      <c r="AB191" s="3684">
        <v>460245</v>
      </c>
      <c r="AC191" s="3648"/>
      <c r="AD191" s="3648"/>
      <c r="AE191" s="3648"/>
      <c r="AF191" s="3648"/>
      <c r="AG191" s="3648"/>
      <c r="AH191" s="3648"/>
      <c r="AI191" s="3648"/>
      <c r="AJ191" s="3675">
        <v>0</v>
      </c>
      <c r="AK191" s="3685">
        <v>0</v>
      </c>
      <c r="AL191" s="3686"/>
      <c r="AM191" s="3687">
        <v>0</v>
      </c>
      <c r="AN191" s="3688">
        <v>0</v>
      </c>
      <c r="AO191" s="3688">
        <v>0</v>
      </c>
      <c r="AP191" s="3687">
        <v>0</v>
      </c>
      <c r="AQ191" s="3618"/>
      <c r="AR191" s="3689">
        <v>0</v>
      </c>
      <c r="AS191" s="3689" t="s">
        <v>4886</v>
      </c>
      <c r="AT191" s="3675"/>
      <c r="AU191" s="3690"/>
      <c r="AV191" s="3691"/>
      <c r="AW191" s="3690"/>
      <c r="AX191" s="3691"/>
      <c r="AY191" s="3690"/>
      <c r="AZ191" s="3691"/>
      <c r="BA191" s="3675"/>
      <c r="BB191" s="3691"/>
      <c r="BC191" s="3675"/>
      <c r="BD191" s="3691"/>
      <c r="BE191" s="3675"/>
      <c r="BF191" s="3691"/>
      <c r="BG191" s="3675"/>
      <c r="BH191" s="3675"/>
      <c r="BI191" s="3675"/>
      <c r="BJ191" s="3675"/>
      <c r="BK191" s="3675"/>
      <c r="BL191" s="3648"/>
      <c r="BM191" s="3675"/>
      <c r="BN191" s="3648"/>
      <c r="BO191" s="3692" t="s">
        <v>4886</v>
      </c>
      <c r="BP191" s="3693" t="s">
        <v>4886</v>
      </c>
      <c r="BQ191" s="3611">
        <v>0</v>
      </c>
      <c r="BR191" s="3691"/>
      <c r="BS191" s="3615"/>
      <c r="BT191" s="3648"/>
      <c r="BU191" s="3615"/>
      <c r="BV191" s="3648"/>
      <c r="BW191" s="3675"/>
      <c r="BX191" s="3690">
        <v>0</v>
      </c>
      <c r="BY191" s="3690">
        <v>0</v>
      </c>
      <c r="BZ191" s="3690"/>
      <c r="CA191" s="3690"/>
      <c r="CB191" s="3690"/>
      <c r="CC191" s="3690"/>
      <c r="CD191" s="3690"/>
      <c r="CE191" s="3618"/>
      <c r="CF191" s="3618"/>
      <c r="CG191" s="3618"/>
      <c r="CH191" s="3618"/>
      <c r="CI191" s="3618"/>
      <c r="CJ191" s="3618"/>
      <c r="CK191" s="3694"/>
      <c r="CL191" s="3695"/>
      <c r="CM191" s="3694"/>
      <c r="CN191" s="3694"/>
      <c r="CO191" s="3696"/>
      <c r="CP191" s="3694"/>
      <c r="CQ191" s="3694"/>
      <c r="CR191" s="3694"/>
      <c r="CS191" s="3697"/>
      <c r="CT191" s="3697"/>
      <c r="CU191" s="3698"/>
      <c r="CV191" s="3698"/>
      <c r="CW191" s="3698"/>
      <c r="CX191" s="3699" t="s">
        <v>6112</v>
      </c>
      <c r="CY191" s="3648"/>
      <c r="CZ191" s="3648"/>
      <c r="DA191" s="3648"/>
      <c r="DB191" s="3698"/>
      <c r="DC191" s="3700"/>
      <c r="DD191" s="3701"/>
    </row>
    <row r="192" spans="1:108" ht="20.100000000000001" customHeight="1">
      <c r="A192" s="3675">
        <v>804</v>
      </c>
      <c r="B192" s="3675" t="s">
        <v>5638</v>
      </c>
      <c r="C192" s="3602" t="s">
        <v>5639</v>
      </c>
      <c r="D192" s="3615">
        <v>8</v>
      </c>
      <c r="E192" s="3615"/>
      <c r="F192" s="3676"/>
      <c r="G192" s="3677" t="s">
        <v>6113</v>
      </c>
      <c r="H192" s="3677" t="s">
        <v>6114</v>
      </c>
      <c r="I192" s="3678" t="s">
        <v>5641</v>
      </c>
      <c r="J192" s="3618"/>
      <c r="K192" s="3618"/>
      <c r="L192" s="3615"/>
      <c r="M192" s="3618">
        <v>0</v>
      </c>
      <c r="N192" s="3618"/>
      <c r="O192" s="3618"/>
      <c r="P192" s="3618"/>
      <c r="Q192" s="3679"/>
      <c r="R192" s="3680">
        <v>16.579999999999998</v>
      </c>
      <c r="S192" s="3681">
        <v>17433.517644009102</v>
      </c>
      <c r="T192" s="3680">
        <v>9.68</v>
      </c>
      <c r="U192" s="3681">
        <v>29860.330578512399</v>
      </c>
      <c r="V192" s="3680">
        <v>289048</v>
      </c>
      <c r="W192" s="3680">
        <v>281000</v>
      </c>
      <c r="X192" s="3775">
        <v>16.559999999999999</v>
      </c>
      <c r="Y192" s="3683">
        <v>17433.517644009102</v>
      </c>
      <c r="Z192" s="3684" t="s">
        <v>5686</v>
      </c>
      <c r="AA192" s="3683">
        <v>29824.28</v>
      </c>
      <c r="AB192" s="3684">
        <v>288699</v>
      </c>
      <c r="AC192" s="3648"/>
      <c r="AD192" s="3648"/>
      <c r="AE192" s="3648"/>
      <c r="AF192" s="3648"/>
      <c r="AG192" s="3648"/>
      <c r="AH192" s="3648"/>
      <c r="AI192" s="3648"/>
      <c r="AJ192" s="3675">
        <v>0</v>
      </c>
      <c r="AK192" s="3685">
        <v>0</v>
      </c>
      <c r="AL192" s="3686"/>
      <c r="AM192" s="3687">
        <v>0</v>
      </c>
      <c r="AN192" s="3688">
        <v>0</v>
      </c>
      <c r="AO192" s="3688">
        <v>0</v>
      </c>
      <c r="AP192" s="3687">
        <v>0</v>
      </c>
      <c r="AQ192" s="3618"/>
      <c r="AR192" s="3689">
        <v>0</v>
      </c>
      <c r="AS192" s="3689" t="s">
        <v>4886</v>
      </c>
      <c r="AT192" s="3675"/>
      <c r="AU192" s="3690"/>
      <c r="AV192" s="3691"/>
      <c r="AW192" s="3690"/>
      <c r="AX192" s="3691"/>
      <c r="AY192" s="3690"/>
      <c r="AZ192" s="3691"/>
      <c r="BA192" s="3675"/>
      <c r="BB192" s="3691"/>
      <c r="BC192" s="3675"/>
      <c r="BD192" s="3691"/>
      <c r="BE192" s="3675"/>
      <c r="BF192" s="3691"/>
      <c r="BG192" s="3675"/>
      <c r="BH192" s="3675"/>
      <c r="BI192" s="3675"/>
      <c r="BJ192" s="3675"/>
      <c r="BK192" s="3675"/>
      <c r="BL192" s="3648"/>
      <c r="BM192" s="3675"/>
      <c r="BN192" s="3648"/>
      <c r="BO192" s="3692" t="s">
        <v>4886</v>
      </c>
      <c r="BP192" s="3693" t="s">
        <v>4886</v>
      </c>
      <c r="BQ192" s="3611">
        <v>0</v>
      </c>
      <c r="BR192" s="3691"/>
      <c r="BS192" s="3615"/>
      <c r="BT192" s="3648"/>
      <c r="BU192" s="3615"/>
      <c r="BV192" s="3648"/>
      <c r="BW192" s="3675"/>
      <c r="BX192" s="3690">
        <v>0</v>
      </c>
      <c r="BY192" s="3690">
        <v>0</v>
      </c>
      <c r="BZ192" s="3690"/>
      <c r="CA192" s="3690"/>
      <c r="CB192" s="3690"/>
      <c r="CC192" s="3690"/>
      <c r="CD192" s="3690"/>
      <c r="CE192" s="3618"/>
      <c r="CF192" s="3618"/>
      <c r="CG192" s="3618"/>
      <c r="CH192" s="3618"/>
      <c r="CI192" s="3618"/>
      <c r="CJ192" s="3618"/>
      <c r="CK192" s="3694"/>
      <c r="CL192" s="3695"/>
      <c r="CM192" s="3694"/>
      <c r="CN192" s="3694"/>
      <c r="CO192" s="3696"/>
      <c r="CP192" s="3694"/>
      <c r="CQ192" s="3694"/>
      <c r="CR192" s="3694"/>
      <c r="CS192" s="3697"/>
      <c r="CT192" s="3697"/>
      <c r="CU192" s="3698"/>
      <c r="CV192" s="3698"/>
      <c r="CW192" s="3698"/>
      <c r="CX192" s="3699" t="s">
        <v>6115</v>
      </c>
      <c r="CY192" s="3648"/>
      <c r="CZ192" s="3648"/>
      <c r="DA192" s="3648"/>
      <c r="DB192" s="3698"/>
      <c r="DC192" s="3700"/>
      <c r="DD192" s="3701"/>
    </row>
    <row r="193" spans="1:111" ht="20.100000000000001" customHeight="1">
      <c r="A193" s="3675">
        <v>805</v>
      </c>
      <c r="B193" s="3675" t="s">
        <v>5638</v>
      </c>
      <c r="C193" s="3602" t="s">
        <v>5639</v>
      </c>
      <c r="D193" s="3615">
        <v>8</v>
      </c>
      <c r="E193" s="3615"/>
      <c r="F193" s="3676"/>
      <c r="G193" s="3677" t="s">
        <v>6116</v>
      </c>
      <c r="H193" s="3677" t="s">
        <v>6117</v>
      </c>
      <c r="I193" s="3678" t="s">
        <v>5641</v>
      </c>
      <c r="J193" s="3618"/>
      <c r="K193" s="3618"/>
      <c r="L193" s="3615"/>
      <c r="M193" s="3618">
        <v>0</v>
      </c>
      <c r="N193" s="3618"/>
      <c r="O193" s="3618"/>
      <c r="P193" s="3618"/>
      <c r="Q193" s="3679"/>
      <c r="R193" s="3680">
        <v>18.16</v>
      </c>
      <c r="S193" s="3681">
        <v>17433.517644009102</v>
      </c>
      <c r="T193" s="3680">
        <v>10.6</v>
      </c>
      <c r="U193" s="3681">
        <v>29867.2641509434</v>
      </c>
      <c r="V193" s="3680">
        <v>316593</v>
      </c>
      <c r="W193" s="3680">
        <v>308000</v>
      </c>
      <c r="X193" s="3775">
        <v>18.13</v>
      </c>
      <c r="Y193" s="3683">
        <v>17433.517644009102</v>
      </c>
      <c r="Z193" s="3684" t="s">
        <v>5782</v>
      </c>
      <c r="AA193" s="3683">
        <v>29817.919999999998</v>
      </c>
      <c r="AB193" s="3684">
        <v>316070</v>
      </c>
      <c r="AC193" s="3648"/>
      <c r="AD193" s="3648"/>
      <c r="AE193" s="3648"/>
      <c r="AF193" s="3648"/>
      <c r="AG193" s="3648"/>
      <c r="AH193" s="3648"/>
      <c r="AI193" s="3648"/>
      <c r="AJ193" s="3675">
        <v>0</v>
      </c>
      <c r="AK193" s="3685">
        <v>0</v>
      </c>
      <c r="AL193" s="3686"/>
      <c r="AM193" s="3687">
        <v>0</v>
      </c>
      <c r="AN193" s="3688">
        <v>0</v>
      </c>
      <c r="AO193" s="3688">
        <v>0</v>
      </c>
      <c r="AP193" s="3687">
        <v>0</v>
      </c>
      <c r="AQ193" s="3618"/>
      <c r="AR193" s="3689">
        <v>0</v>
      </c>
      <c r="AS193" s="3689" t="s">
        <v>4886</v>
      </c>
      <c r="AT193" s="3675"/>
      <c r="AU193" s="3690"/>
      <c r="AV193" s="3691"/>
      <c r="AW193" s="3690"/>
      <c r="AX193" s="3691"/>
      <c r="AY193" s="3690"/>
      <c r="AZ193" s="3691"/>
      <c r="BA193" s="3675"/>
      <c r="BB193" s="3691"/>
      <c r="BC193" s="3675"/>
      <c r="BD193" s="3691"/>
      <c r="BE193" s="3675"/>
      <c r="BF193" s="3691"/>
      <c r="BG193" s="3675"/>
      <c r="BH193" s="3675"/>
      <c r="BI193" s="3675"/>
      <c r="BJ193" s="3675"/>
      <c r="BK193" s="3675"/>
      <c r="BL193" s="3648"/>
      <c r="BM193" s="3675"/>
      <c r="BN193" s="3648"/>
      <c r="BO193" s="3692" t="s">
        <v>4886</v>
      </c>
      <c r="BP193" s="3693" t="s">
        <v>4886</v>
      </c>
      <c r="BQ193" s="3611">
        <v>0</v>
      </c>
      <c r="BR193" s="3691"/>
      <c r="BS193" s="3615"/>
      <c r="BT193" s="3648"/>
      <c r="BU193" s="3615"/>
      <c r="BV193" s="3648"/>
      <c r="BW193" s="3675"/>
      <c r="BX193" s="3690">
        <v>0</v>
      </c>
      <c r="BY193" s="3690">
        <v>0</v>
      </c>
      <c r="BZ193" s="3690"/>
      <c r="CA193" s="3690"/>
      <c r="CB193" s="3690"/>
      <c r="CC193" s="3690"/>
      <c r="CD193" s="3690"/>
      <c r="CE193" s="3618"/>
      <c r="CF193" s="3618"/>
      <c r="CG193" s="3618"/>
      <c r="CH193" s="3618"/>
      <c r="CI193" s="3618"/>
      <c r="CJ193" s="3618"/>
      <c r="CK193" s="3694"/>
      <c r="CL193" s="3695"/>
      <c r="CM193" s="3694"/>
      <c r="CN193" s="3694"/>
      <c r="CO193" s="3696"/>
      <c r="CP193" s="3694"/>
      <c r="CQ193" s="3694"/>
      <c r="CR193" s="3694"/>
      <c r="CS193" s="3697"/>
      <c r="CT193" s="3697"/>
      <c r="CU193" s="3698"/>
      <c r="CV193" s="3698"/>
      <c r="CW193" s="3698"/>
      <c r="CX193" s="3699" t="s">
        <v>6118</v>
      </c>
      <c r="CY193" s="3648"/>
      <c r="CZ193" s="3648"/>
      <c r="DA193" s="3648"/>
      <c r="DB193" s="3698"/>
      <c r="DC193" s="3700"/>
      <c r="DD193" s="3701"/>
    </row>
    <row r="194" spans="1:111" ht="20.100000000000001" customHeight="1">
      <c r="A194" s="3675">
        <v>807</v>
      </c>
      <c r="B194" s="3675" t="s">
        <v>5638</v>
      </c>
      <c r="C194" s="3602" t="s">
        <v>5639</v>
      </c>
      <c r="D194" s="3615">
        <v>8</v>
      </c>
      <c r="E194" s="3615"/>
      <c r="F194" s="3676"/>
      <c r="G194" s="3677" t="s">
        <v>6119</v>
      </c>
      <c r="H194" s="3677" t="s">
        <v>6120</v>
      </c>
      <c r="I194" s="3678" t="s">
        <v>5641</v>
      </c>
      <c r="J194" s="3710"/>
      <c r="K194" s="3618"/>
      <c r="L194" s="3615"/>
      <c r="M194" s="3618"/>
      <c r="N194" s="3618"/>
      <c r="O194" s="3618"/>
      <c r="P194" s="3618"/>
      <c r="Q194" s="3679"/>
      <c r="R194" s="3680">
        <v>9.49</v>
      </c>
      <c r="S194" s="3681">
        <v>17433.517644009102</v>
      </c>
      <c r="T194" s="3680">
        <v>5.54</v>
      </c>
      <c r="U194" s="3681">
        <v>29863.5379061372</v>
      </c>
      <c r="V194" s="3680">
        <v>165444</v>
      </c>
      <c r="W194" s="3680">
        <v>161000</v>
      </c>
      <c r="X194" s="3775">
        <v>9.48</v>
      </c>
      <c r="Y194" s="3683">
        <v>17433.517644009102</v>
      </c>
      <c r="Z194" s="3684" t="s">
        <v>5680</v>
      </c>
      <c r="AA194" s="3683">
        <v>29832.13</v>
      </c>
      <c r="AB194" s="3684">
        <v>165270</v>
      </c>
      <c r="AC194" s="3648"/>
      <c r="AD194" s="3648"/>
      <c r="AE194" s="3648"/>
      <c r="AF194" s="3648"/>
      <c r="AG194" s="3648"/>
      <c r="AH194" s="3648"/>
      <c r="AI194" s="3648"/>
      <c r="AJ194" s="3675">
        <v>0</v>
      </c>
      <c r="AK194" s="3685">
        <v>0</v>
      </c>
      <c r="AL194" s="3686"/>
      <c r="AM194" s="3687">
        <v>0</v>
      </c>
      <c r="AN194" s="3688">
        <v>0</v>
      </c>
      <c r="AO194" s="3688">
        <v>0</v>
      </c>
      <c r="AP194" s="3687">
        <v>0</v>
      </c>
      <c r="AQ194" s="3618"/>
      <c r="AR194" s="3689">
        <v>0</v>
      </c>
      <c r="AS194" s="3689" t="s">
        <v>4886</v>
      </c>
      <c r="AT194" s="3675"/>
      <c r="AU194" s="3690"/>
      <c r="AV194" s="3691"/>
      <c r="AW194" s="3690"/>
      <c r="AX194" s="3691"/>
      <c r="AY194" s="3690"/>
      <c r="AZ194" s="3691"/>
      <c r="BA194" s="3675"/>
      <c r="BB194" s="3691"/>
      <c r="BC194" s="3675"/>
      <c r="BD194" s="3691"/>
      <c r="BE194" s="3675"/>
      <c r="BF194" s="3691"/>
      <c r="BG194" s="3675"/>
      <c r="BH194" s="3675"/>
      <c r="BI194" s="3675"/>
      <c r="BJ194" s="3675"/>
      <c r="BK194" s="3675"/>
      <c r="BL194" s="3648"/>
      <c r="BM194" s="3675"/>
      <c r="BN194" s="3648"/>
      <c r="BO194" s="3692" t="s">
        <v>4886</v>
      </c>
      <c r="BP194" s="3693" t="s">
        <v>4886</v>
      </c>
      <c r="BQ194" s="3611">
        <v>0</v>
      </c>
      <c r="BR194" s="3691"/>
      <c r="BS194" s="3615"/>
      <c r="BT194" s="3648"/>
      <c r="BU194" s="3615"/>
      <c r="BV194" s="3648"/>
      <c r="BW194" s="3675"/>
      <c r="BX194" s="3690">
        <v>0</v>
      </c>
      <c r="BY194" s="3690">
        <v>0</v>
      </c>
      <c r="BZ194" s="3690"/>
      <c r="CA194" s="3690"/>
      <c r="CB194" s="3690"/>
      <c r="CC194" s="3690"/>
      <c r="CD194" s="3615"/>
      <c r="CE194" s="3618"/>
      <c r="CF194" s="3618"/>
      <c r="CG194" s="3618"/>
      <c r="CH194" s="3618"/>
      <c r="CI194" s="3618"/>
      <c r="CJ194" s="3618"/>
      <c r="CK194" s="3694"/>
      <c r="CL194" s="3695"/>
      <c r="CM194" s="3694"/>
      <c r="CN194" s="3694"/>
      <c r="CO194" s="3696"/>
      <c r="CP194" s="3694"/>
      <c r="CQ194" s="3694"/>
      <c r="CR194" s="3694"/>
      <c r="CS194" s="3697"/>
      <c r="CT194" s="3697"/>
      <c r="CU194" s="3698"/>
      <c r="CV194" s="3698"/>
      <c r="CW194" s="3698"/>
      <c r="CX194" s="3699" t="s">
        <v>6121</v>
      </c>
      <c r="CY194" s="3648">
        <v>44193</v>
      </c>
      <c r="CZ194" s="3648">
        <v>44196</v>
      </c>
      <c r="DA194" s="3648">
        <v>44196</v>
      </c>
      <c r="DB194" s="3701">
        <v>0</v>
      </c>
      <c r="DC194" s="3700"/>
      <c r="DD194" s="3701" t="s">
        <v>6122</v>
      </c>
      <c r="DG194" s="3703" t="s">
        <v>6123</v>
      </c>
    </row>
    <row r="195" spans="1:111" ht="20.100000000000001" customHeight="1">
      <c r="A195" s="3675">
        <v>808</v>
      </c>
      <c r="B195" s="3675" t="s">
        <v>5638</v>
      </c>
      <c r="C195" s="3602" t="s">
        <v>5639</v>
      </c>
      <c r="D195" s="3615">
        <v>8</v>
      </c>
      <c r="E195" s="3615"/>
      <c r="F195" s="3676"/>
      <c r="G195" s="3677" t="s">
        <v>6124</v>
      </c>
      <c r="H195" s="3677" t="s">
        <v>6125</v>
      </c>
      <c r="I195" s="3678" t="s">
        <v>5641</v>
      </c>
      <c r="J195" s="3618"/>
      <c r="K195" s="3618"/>
      <c r="L195" s="3615"/>
      <c r="M195" s="3618">
        <v>0</v>
      </c>
      <c r="N195" s="3618"/>
      <c r="O195" s="3618"/>
      <c r="P195" s="3618"/>
      <c r="Q195" s="3679"/>
      <c r="R195" s="3680">
        <v>19.61</v>
      </c>
      <c r="S195" s="3681">
        <v>17433.517644009102</v>
      </c>
      <c r="T195" s="3680">
        <v>11.45</v>
      </c>
      <c r="U195" s="3681">
        <v>29857.729257641899</v>
      </c>
      <c r="V195" s="3680">
        <v>341871</v>
      </c>
      <c r="W195" s="3680">
        <v>332000</v>
      </c>
      <c r="X195" s="3775">
        <v>19.59</v>
      </c>
      <c r="Y195" s="3683">
        <v>17433.517644009102</v>
      </c>
      <c r="Z195" s="3684" t="s">
        <v>5738</v>
      </c>
      <c r="AA195" s="3683">
        <v>29827.34</v>
      </c>
      <c r="AB195" s="3684">
        <v>341523</v>
      </c>
      <c r="AC195" s="3648"/>
      <c r="AD195" s="3648"/>
      <c r="AE195" s="3648"/>
      <c r="AF195" s="3648"/>
      <c r="AG195" s="3648"/>
      <c r="AH195" s="3648"/>
      <c r="AI195" s="3648"/>
      <c r="AJ195" s="3675">
        <v>0</v>
      </c>
      <c r="AK195" s="3685">
        <v>0</v>
      </c>
      <c r="AL195" s="3686"/>
      <c r="AM195" s="3687">
        <v>0</v>
      </c>
      <c r="AN195" s="3688">
        <v>0</v>
      </c>
      <c r="AO195" s="3688">
        <v>0</v>
      </c>
      <c r="AP195" s="3687">
        <v>0</v>
      </c>
      <c r="AQ195" s="3618"/>
      <c r="AR195" s="3689">
        <v>0</v>
      </c>
      <c r="AS195" s="3689" t="s">
        <v>4886</v>
      </c>
      <c r="AT195" s="3675"/>
      <c r="AU195" s="3690"/>
      <c r="AV195" s="3691"/>
      <c r="AW195" s="3690"/>
      <c r="AX195" s="3691"/>
      <c r="AY195" s="3690"/>
      <c r="AZ195" s="3691"/>
      <c r="BA195" s="3675"/>
      <c r="BB195" s="3691"/>
      <c r="BC195" s="3675"/>
      <c r="BD195" s="3691"/>
      <c r="BE195" s="3675"/>
      <c r="BF195" s="3691"/>
      <c r="BG195" s="3675"/>
      <c r="BH195" s="3675"/>
      <c r="BI195" s="3675"/>
      <c r="BJ195" s="3675"/>
      <c r="BK195" s="3675"/>
      <c r="BL195" s="3648"/>
      <c r="BM195" s="3675"/>
      <c r="BN195" s="3648"/>
      <c r="BO195" s="3692" t="s">
        <v>4886</v>
      </c>
      <c r="BP195" s="3693" t="s">
        <v>4886</v>
      </c>
      <c r="BQ195" s="3611">
        <v>0</v>
      </c>
      <c r="BR195" s="3691"/>
      <c r="BS195" s="3615"/>
      <c r="BT195" s="3648"/>
      <c r="BU195" s="3615"/>
      <c r="BV195" s="3648"/>
      <c r="BW195" s="3675"/>
      <c r="BX195" s="3690">
        <v>0</v>
      </c>
      <c r="BY195" s="3690">
        <v>0</v>
      </c>
      <c r="BZ195" s="3690"/>
      <c r="CA195" s="3690"/>
      <c r="CB195" s="3690"/>
      <c r="CC195" s="3690"/>
      <c r="CD195" s="3690"/>
      <c r="CE195" s="3618"/>
      <c r="CF195" s="3618"/>
      <c r="CG195" s="3618"/>
      <c r="CH195" s="3618"/>
      <c r="CI195" s="3618"/>
      <c r="CJ195" s="3618"/>
      <c r="CK195" s="3694"/>
      <c r="CL195" s="3695"/>
      <c r="CM195" s="3694"/>
      <c r="CN195" s="3694"/>
      <c r="CO195" s="3696"/>
      <c r="CP195" s="3694"/>
      <c r="CQ195" s="3694"/>
      <c r="CR195" s="3694"/>
      <c r="CS195" s="3697"/>
      <c r="CT195" s="3697"/>
      <c r="CU195" s="3698"/>
      <c r="CV195" s="3698"/>
      <c r="CW195" s="3698"/>
      <c r="CX195" s="3699" t="s">
        <v>6126</v>
      </c>
      <c r="CY195" s="3648"/>
      <c r="CZ195" s="3648"/>
      <c r="DA195" s="3648"/>
      <c r="DB195" s="3698"/>
      <c r="DC195" s="3700"/>
      <c r="DD195" s="3701"/>
    </row>
    <row r="196" spans="1:111" ht="20.100000000000001" customHeight="1">
      <c r="A196" s="3675">
        <v>809</v>
      </c>
      <c r="B196" s="3675" t="s">
        <v>5638</v>
      </c>
      <c r="C196" s="3602" t="s">
        <v>5639</v>
      </c>
      <c r="D196" s="3615">
        <v>8</v>
      </c>
      <c r="E196" s="3615"/>
      <c r="F196" s="3676"/>
      <c r="G196" s="3677" t="s">
        <v>6127</v>
      </c>
      <c r="H196" s="3677" t="s">
        <v>6128</v>
      </c>
      <c r="I196" s="3678" t="s">
        <v>5641</v>
      </c>
      <c r="J196" s="3618"/>
      <c r="K196" s="3618"/>
      <c r="L196" s="3615"/>
      <c r="M196" s="3618">
        <v>0</v>
      </c>
      <c r="N196" s="3618"/>
      <c r="O196" s="3618"/>
      <c r="P196" s="3618"/>
      <c r="Q196" s="3679"/>
      <c r="R196" s="3680">
        <v>16.579999999999998</v>
      </c>
      <c r="S196" s="3681">
        <v>17433.517644009102</v>
      </c>
      <c r="T196" s="3680">
        <v>9.68</v>
      </c>
      <c r="U196" s="3681">
        <v>29860.330578512399</v>
      </c>
      <c r="V196" s="3680">
        <v>289048</v>
      </c>
      <c r="W196" s="3680">
        <v>281000</v>
      </c>
      <c r="X196" s="3775">
        <v>16.559999999999999</v>
      </c>
      <c r="Y196" s="3683">
        <v>17433.517644009102</v>
      </c>
      <c r="Z196" s="3684" t="s">
        <v>5686</v>
      </c>
      <c r="AA196" s="3683">
        <v>29824.28</v>
      </c>
      <c r="AB196" s="3684">
        <v>288699</v>
      </c>
      <c r="AC196" s="3648"/>
      <c r="AD196" s="3648"/>
      <c r="AE196" s="3648"/>
      <c r="AF196" s="3648"/>
      <c r="AG196" s="3648"/>
      <c r="AH196" s="3648"/>
      <c r="AI196" s="3648"/>
      <c r="AJ196" s="3675">
        <v>0</v>
      </c>
      <c r="AK196" s="3685">
        <v>0</v>
      </c>
      <c r="AL196" s="3686"/>
      <c r="AM196" s="3687">
        <v>0</v>
      </c>
      <c r="AN196" s="3688">
        <v>0</v>
      </c>
      <c r="AO196" s="3688">
        <v>0</v>
      </c>
      <c r="AP196" s="3687">
        <v>0</v>
      </c>
      <c r="AQ196" s="3618"/>
      <c r="AR196" s="3689">
        <v>0</v>
      </c>
      <c r="AS196" s="3689" t="s">
        <v>4886</v>
      </c>
      <c r="AT196" s="3675"/>
      <c r="AU196" s="3690"/>
      <c r="AV196" s="3691"/>
      <c r="AW196" s="3690"/>
      <c r="AX196" s="3691"/>
      <c r="AY196" s="3690"/>
      <c r="AZ196" s="3691"/>
      <c r="BA196" s="3675"/>
      <c r="BB196" s="3691"/>
      <c r="BC196" s="3675"/>
      <c r="BD196" s="3691"/>
      <c r="BE196" s="3675"/>
      <c r="BF196" s="3691"/>
      <c r="BG196" s="3675"/>
      <c r="BH196" s="3675"/>
      <c r="BI196" s="3675"/>
      <c r="BJ196" s="3675"/>
      <c r="BK196" s="3675"/>
      <c r="BL196" s="3648"/>
      <c r="BM196" s="3675"/>
      <c r="BN196" s="3648"/>
      <c r="BO196" s="3692" t="s">
        <v>4886</v>
      </c>
      <c r="BP196" s="3693" t="s">
        <v>4886</v>
      </c>
      <c r="BQ196" s="3611">
        <v>0</v>
      </c>
      <c r="BR196" s="3691"/>
      <c r="BS196" s="3615"/>
      <c r="BT196" s="3648"/>
      <c r="BU196" s="3615"/>
      <c r="BV196" s="3648"/>
      <c r="BW196" s="3675"/>
      <c r="BX196" s="3690">
        <v>0</v>
      </c>
      <c r="BY196" s="3690">
        <v>0</v>
      </c>
      <c r="BZ196" s="3690"/>
      <c r="CA196" s="3690"/>
      <c r="CB196" s="3690"/>
      <c r="CC196" s="3690"/>
      <c r="CD196" s="3690"/>
      <c r="CE196" s="3618"/>
      <c r="CF196" s="3618"/>
      <c r="CG196" s="3618"/>
      <c r="CH196" s="3618"/>
      <c r="CI196" s="3618"/>
      <c r="CJ196" s="3618"/>
      <c r="CK196" s="3694"/>
      <c r="CL196" s="3695"/>
      <c r="CM196" s="3694"/>
      <c r="CN196" s="3694"/>
      <c r="CO196" s="3696"/>
      <c r="CP196" s="3694"/>
      <c r="CQ196" s="3694"/>
      <c r="CR196" s="3694"/>
      <c r="CS196" s="3697"/>
      <c r="CT196" s="3697"/>
      <c r="CU196" s="3698"/>
      <c r="CV196" s="3698"/>
      <c r="CW196" s="3698"/>
      <c r="CX196" s="3699" t="s">
        <v>6129</v>
      </c>
      <c r="CY196" s="3648"/>
      <c r="CZ196" s="3648"/>
      <c r="DA196" s="3648"/>
      <c r="DB196" s="3698"/>
      <c r="DC196" s="3700"/>
      <c r="DD196" s="3701"/>
    </row>
    <row r="197" spans="1:111" ht="20.100000000000001" customHeight="1">
      <c r="A197" s="3675">
        <v>810</v>
      </c>
      <c r="B197" s="3675" t="s">
        <v>5638</v>
      </c>
      <c r="C197" s="3602" t="s">
        <v>5639</v>
      </c>
      <c r="D197" s="3615">
        <v>8</v>
      </c>
      <c r="E197" s="3615"/>
      <c r="F197" s="3676"/>
      <c r="G197" s="3677" t="s">
        <v>6130</v>
      </c>
      <c r="H197" s="3677" t="s">
        <v>6131</v>
      </c>
      <c r="I197" s="3678" t="s">
        <v>5641</v>
      </c>
      <c r="J197" s="3618"/>
      <c r="K197" s="3618"/>
      <c r="L197" s="3615"/>
      <c r="M197" s="3618">
        <v>0</v>
      </c>
      <c r="N197" s="3618"/>
      <c r="O197" s="3618"/>
      <c r="P197" s="3618"/>
      <c r="Q197" s="3679"/>
      <c r="R197" s="3680">
        <v>13.89</v>
      </c>
      <c r="S197" s="3681">
        <v>17433.517644009102</v>
      </c>
      <c r="T197" s="3680">
        <v>8.11</v>
      </c>
      <c r="U197" s="3681">
        <v>29858.446362515399</v>
      </c>
      <c r="V197" s="3680">
        <v>242152</v>
      </c>
      <c r="W197" s="3680">
        <v>235000</v>
      </c>
      <c r="X197" s="3775">
        <v>13.87</v>
      </c>
      <c r="Y197" s="3683">
        <v>17433.517644009102</v>
      </c>
      <c r="Z197" s="3684" t="s">
        <v>5729</v>
      </c>
      <c r="AA197" s="3683">
        <v>29815.41</v>
      </c>
      <c r="AB197" s="3684">
        <v>241803</v>
      </c>
      <c r="AC197" s="3648"/>
      <c r="AD197" s="3648"/>
      <c r="AE197" s="3648"/>
      <c r="AF197" s="3648"/>
      <c r="AG197" s="3648"/>
      <c r="AH197" s="3648"/>
      <c r="AI197" s="3648"/>
      <c r="AJ197" s="3675">
        <v>0</v>
      </c>
      <c r="AK197" s="3685">
        <v>0</v>
      </c>
      <c r="AL197" s="3686"/>
      <c r="AM197" s="3687">
        <v>0</v>
      </c>
      <c r="AN197" s="3688">
        <v>0</v>
      </c>
      <c r="AO197" s="3688">
        <v>0</v>
      </c>
      <c r="AP197" s="3687">
        <v>0</v>
      </c>
      <c r="AQ197" s="3618"/>
      <c r="AR197" s="3689">
        <v>0</v>
      </c>
      <c r="AS197" s="3689" t="s">
        <v>4886</v>
      </c>
      <c r="AT197" s="3675"/>
      <c r="AU197" s="3690"/>
      <c r="AV197" s="3691"/>
      <c r="AW197" s="3690"/>
      <c r="AX197" s="3691"/>
      <c r="AY197" s="3690"/>
      <c r="AZ197" s="3691"/>
      <c r="BA197" s="3675"/>
      <c r="BB197" s="3691"/>
      <c r="BC197" s="3675"/>
      <c r="BD197" s="3691"/>
      <c r="BE197" s="3675"/>
      <c r="BF197" s="3691"/>
      <c r="BG197" s="3675"/>
      <c r="BH197" s="3675"/>
      <c r="BI197" s="3675"/>
      <c r="BJ197" s="3675"/>
      <c r="BK197" s="3675"/>
      <c r="BL197" s="3648"/>
      <c r="BM197" s="3675"/>
      <c r="BN197" s="3648"/>
      <c r="BO197" s="3692" t="s">
        <v>4886</v>
      </c>
      <c r="BP197" s="3693" t="s">
        <v>4886</v>
      </c>
      <c r="BQ197" s="3611">
        <v>0</v>
      </c>
      <c r="BR197" s="3691"/>
      <c r="BS197" s="3615"/>
      <c r="BT197" s="3648"/>
      <c r="BU197" s="3615"/>
      <c r="BV197" s="3648"/>
      <c r="BW197" s="3675"/>
      <c r="BX197" s="3690">
        <v>0</v>
      </c>
      <c r="BY197" s="3690">
        <v>0</v>
      </c>
      <c r="BZ197" s="3690"/>
      <c r="CA197" s="3690"/>
      <c r="CB197" s="3690"/>
      <c r="CC197" s="3690"/>
      <c r="CD197" s="3690"/>
      <c r="CE197" s="3618"/>
      <c r="CF197" s="3618"/>
      <c r="CG197" s="3618"/>
      <c r="CH197" s="3618"/>
      <c r="CI197" s="3618"/>
      <c r="CJ197" s="3618"/>
      <c r="CK197" s="3694"/>
      <c r="CL197" s="3695"/>
      <c r="CM197" s="3694"/>
      <c r="CN197" s="3694"/>
      <c r="CO197" s="3696"/>
      <c r="CP197" s="3694"/>
      <c r="CQ197" s="3694"/>
      <c r="CR197" s="3694"/>
      <c r="CS197" s="3697"/>
      <c r="CT197" s="3697"/>
      <c r="CU197" s="3698"/>
      <c r="CV197" s="3698"/>
      <c r="CW197" s="3698"/>
      <c r="CX197" s="3699" t="s">
        <v>6132</v>
      </c>
      <c r="CY197" s="3648"/>
      <c r="CZ197" s="3648"/>
      <c r="DA197" s="3648"/>
      <c r="DB197" s="3698"/>
      <c r="DC197" s="3700"/>
      <c r="DD197" s="3701"/>
    </row>
    <row r="198" spans="1:111" ht="20.100000000000001" customHeight="1">
      <c r="A198" s="3675">
        <v>825</v>
      </c>
      <c r="B198" s="3675" t="s">
        <v>5638</v>
      </c>
      <c r="C198" s="3602" t="s">
        <v>5639</v>
      </c>
      <c r="D198" s="3615">
        <v>9</v>
      </c>
      <c r="E198" s="3615"/>
      <c r="F198" s="3676"/>
      <c r="G198" s="3677" t="s">
        <v>6133</v>
      </c>
      <c r="H198" s="3677" t="s">
        <v>6134</v>
      </c>
      <c r="I198" s="3678" t="s">
        <v>5641</v>
      </c>
      <c r="J198" s="3618"/>
      <c r="K198" s="3618"/>
      <c r="L198" s="3615"/>
      <c r="M198" s="3618">
        <v>0</v>
      </c>
      <c r="N198" s="3618"/>
      <c r="O198" s="3618"/>
      <c r="P198" s="3618"/>
      <c r="Q198" s="3679"/>
      <c r="R198" s="3680">
        <v>5.93</v>
      </c>
      <c r="S198" s="3681">
        <v>28600</v>
      </c>
      <c r="T198" s="3680">
        <v>3.45</v>
      </c>
      <c r="U198" s="3681">
        <v>49158.8405797101</v>
      </c>
      <c r="V198" s="3680">
        <v>169598</v>
      </c>
      <c r="W198" s="3680"/>
      <c r="X198" s="3775">
        <v>5.92</v>
      </c>
      <c r="Y198" s="3683">
        <v>28600</v>
      </c>
      <c r="Z198" s="3684" t="s">
        <v>6135</v>
      </c>
      <c r="AA198" s="3683">
        <v>49075.94</v>
      </c>
      <c r="AB198" s="3684">
        <v>169312</v>
      </c>
      <c r="AC198" s="3648"/>
      <c r="AD198" s="3648"/>
      <c r="AE198" s="3648"/>
      <c r="AF198" s="3648"/>
      <c r="AG198" s="3648"/>
      <c r="AH198" s="3648"/>
      <c r="AI198" s="3648"/>
      <c r="AJ198" s="3675">
        <v>0</v>
      </c>
      <c r="AK198" s="3685">
        <v>0</v>
      </c>
      <c r="AL198" s="3686"/>
      <c r="AM198" s="3687">
        <v>0</v>
      </c>
      <c r="AN198" s="3688">
        <v>0</v>
      </c>
      <c r="AO198" s="3688">
        <v>0</v>
      </c>
      <c r="AP198" s="3687">
        <v>0</v>
      </c>
      <c r="AQ198" s="3618"/>
      <c r="AR198" s="3689">
        <v>0</v>
      </c>
      <c r="AS198" s="3689" t="s">
        <v>4886</v>
      </c>
      <c r="AT198" s="3675"/>
      <c r="AU198" s="3690"/>
      <c r="AV198" s="3691"/>
      <c r="AW198" s="3690"/>
      <c r="AX198" s="3691"/>
      <c r="AY198" s="3690"/>
      <c r="AZ198" s="3691"/>
      <c r="BA198" s="3675"/>
      <c r="BB198" s="3691"/>
      <c r="BC198" s="3675"/>
      <c r="BD198" s="3691"/>
      <c r="BE198" s="3675"/>
      <c r="BF198" s="3691"/>
      <c r="BG198" s="3675"/>
      <c r="BH198" s="3675"/>
      <c r="BI198" s="3675"/>
      <c r="BJ198" s="3675"/>
      <c r="BK198" s="3675"/>
      <c r="BL198" s="3648"/>
      <c r="BM198" s="3675"/>
      <c r="BN198" s="3648"/>
      <c r="BO198" s="3692" t="s">
        <v>4886</v>
      </c>
      <c r="BP198" s="3693" t="s">
        <v>4886</v>
      </c>
      <c r="BQ198" s="3611">
        <v>0</v>
      </c>
      <c r="BR198" s="3691"/>
      <c r="BS198" s="3615"/>
      <c r="BT198" s="3648"/>
      <c r="BU198" s="3615"/>
      <c r="BV198" s="3648"/>
      <c r="BW198" s="3675"/>
      <c r="BX198" s="3690">
        <v>0</v>
      </c>
      <c r="BY198" s="3690">
        <v>0</v>
      </c>
      <c r="BZ198" s="3690"/>
      <c r="CA198" s="3690"/>
      <c r="CB198" s="3690"/>
      <c r="CC198" s="3690"/>
      <c r="CD198" s="3690"/>
      <c r="CE198" s="3618"/>
      <c r="CF198" s="3618"/>
      <c r="CG198" s="3618"/>
      <c r="CH198" s="3618"/>
      <c r="CI198" s="3618"/>
      <c r="CJ198" s="3618"/>
      <c r="CK198" s="3694"/>
      <c r="CL198" s="3695"/>
      <c r="CM198" s="3694"/>
      <c r="CN198" s="3694"/>
      <c r="CO198" s="3696"/>
      <c r="CP198" s="3694"/>
      <c r="CQ198" s="3694"/>
      <c r="CR198" s="3694"/>
      <c r="CS198" s="3697"/>
      <c r="CT198" s="3697"/>
      <c r="CU198" s="3698"/>
      <c r="CV198" s="3698"/>
      <c r="CW198" s="3698"/>
      <c r="CX198" s="3699" t="s">
        <v>6136</v>
      </c>
      <c r="CY198" s="3648"/>
      <c r="CZ198" s="3648"/>
      <c r="DA198" s="3648"/>
      <c r="DB198" s="3698"/>
      <c r="DC198" s="3700"/>
      <c r="DD198" s="3701"/>
    </row>
    <row r="199" spans="1:111" ht="20.100000000000001" customHeight="1">
      <c r="A199" s="3675">
        <v>833</v>
      </c>
      <c r="B199" s="3675" t="s">
        <v>5638</v>
      </c>
      <c r="C199" s="3602" t="s">
        <v>5639</v>
      </c>
      <c r="D199" s="3615">
        <v>9</v>
      </c>
      <c r="E199" s="3615"/>
      <c r="F199" s="3676"/>
      <c r="G199" s="3677" t="s">
        <v>6048</v>
      </c>
      <c r="H199" s="3677" t="s">
        <v>6047</v>
      </c>
      <c r="I199" s="3678" t="s">
        <v>5641</v>
      </c>
      <c r="J199" s="3618"/>
      <c r="K199" s="3618"/>
      <c r="L199" s="3615"/>
      <c r="M199" s="3618">
        <v>0</v>
      </c>
      <c r="N199" s="3618"/>
      <c r="O199" s="3618"/>
      <c r="P199" s="3618"/>
      <c r="Q199" s="3679"/>
      <c r="R199" s="3680">
        <v>31.14</v>
      </c>
      <c r="S199" s="3681">
        <v>28600</v>
      </c>
      <c r="T199" s="3680">
        <v>18.11</v>
      </c>
      <c r="U199" s="3681">
        <v>49177.471010491397</v>
      </c>
      <c r="V199" s="3680">
        <v>890604</v>
      </c>
      <c r="W199" s="3680"/>
      <c r="X199" s="3775">
        <v>31.1</v>
      </c>
      <c r="Y199" s="3683">
        <v>28600</v>
      </c>
      <c r="Z199" s="3684" t="s">
        <v>6137</v>
      </c>
      <c r="AA199" s="3683">
        <v>49114.3</v>
      </c>
      <c r="AB199" s="3684">
        <v>889460</v>
      </c>
      <c r="AC199" s="3648"/>
      <c r="AD199" s="3648"/>
      <c r="AE199" s="3648"/>
      <c r="AF199" s="3648"/>
      <c r="AG199" s="3648"/>
      <c r="AH199" s="3648"/>
      <c r="AI199" s="3648"/>
      <c r="AJ199" s="3675">
        <v>0</v>
      </c>
      <c r="AK199" s="3685">
        <v>0</v>
      </c>
      <c r="AL199" s="3686"/>
      <c r="AM199" s="3687">
        <v>0</v>
      </c>
      <c r="AN199" s="3688">
        <v>0</v>
      </c>
      <c r="AO199" s="3688">
        <v>0</v>
      </c>
      <c r="AP199" s="3687">
        <v>0</v>
      </c>
      <c r="AQ199" s="3618"/>
      <c r="AR199" s="3689">
        <v>0</v>
      </c>
      <c r="AS199" s="3689" t="s">
        <v>4886</v>
      </c>
      <c r="AT199" s="3675"/>
      <c r="AU199" s="3690"/>
      <c r="AV199" s="3691"/>
      <c r="AW199" s="3690"/>
      <c r="AX199" s="3691"/>
      <c r="AY199" s="3690"/>
      <c r="AZ199" s="3691"/>
      <c r="BA199" s="3675"/>
      <c r="BB199" s="3691"/>
      <c r="BC199" s="3675"/>
      <c r="BD199" s="3691"/>
      <c r="BE199" s="3675"/>
      <c r="BF199" s="3691"/>
      <c r="BG199" s="3675"/>
      <c r="BH199" s="3675"/>
      <c r="BI199" s="3675"/>
      <c r="BJ199" s="3675"/>
      <c r="BK199" s="3675"/>
      <c r="BL199" s="3648"/>
      <c r="BM199" s="3675"/>
      <c r="BN199" s="3648"/>
      <c r="BO199" s="3692" t="s">
        <v>4886</v>
      </c>
      <c r="BP199" s="3693" t="s">
        <v>4886</v>
      </c>
      <c r="BQ199" s="3611">
        <v>0</v>
      </c>
      <c r="BR199" s="3691"/>
      <c r="BS199" s="3615"/>
      <c r="BT199" s="3648"/>
      <c r="BU199" s="3615"/>
      <c r="BV199" s="3648"/>
      <c r="BW199" s="3675"/>
      <c r="BX199" s="3690">
        <v>0</v>
      </c>
      <c r="BY199" s="3690">
        <v>0</v>
      </c>
      <c r="BZ199" s="3690"/>
      <c r="CA199" s="3690"/>
      <c r="CB199" s="3690"/>
      <c r="CC199" s="3690"/>
      <c r="CD199" s="3690"/>
      <c r="CE199" s="3618"/>
      <c r="CF199" s="3618"/>
      <c r="CG199" s="3618"/>
      <c r="CH199" s="3618"/>
      <c r="CI199" s="3618"/>
      <c r="CJ199" s="3618"/>
      <c r="CK199" s="3694"/>
      <c r="CL199" s="3695"/>
      <c r="CM199" s="3694"/>
      <c r="CN199" s="3694"/>
      <c r="CO199" s="3696"/>
      <c r="CP199" s="3694"/>
      <c r="CQ199" s="3694"/>
      <c r="CR199" s="3694"/>
      <c r="CS199" s="3697"/>
      <c r="CT199" s="3697"/>
      <c r="CU199" s="3698"/>
      <c r="CV199" s="3698"/>
      <c r="CW199" s="3698"/>
      <c r="CX199" s="3699" t="s">
        <v>6138</v>
      </c>
      <c r="CY199" s="3648"/>
      <c r="CZ199" s="3648"/>
      <c r="DA199" s="3648"/>
      <c r="DB199" s="3698"/>
      <c r="DC199" s="3700"/>
      <c r="DD199" s="3701"/>
    </row>
    <row r="200" spans="1:111" ht="20.100000000000001" customHeight="1">
      <c r="A200" s="3675">
        <v>834</v>
      </c>
      <c r="B200" s="3675" t="s">
        <v>5638</v>
      </c>
      <c r="C200" s="3602" t="s">
        <v>5639</v>
      </c>
      <c r="D200" s="3615">
        <v>9</v>
      </c>
      <c r="E200" s="3615"/>
      <c r="F200" s="3676"/>
      <c r="G200" s="3677" t="s">
        <v>6139</v>
      </c>
      <c r="H200" s="3677" t="s">
        <v>6140</v>
      </c>
      <c r="I200" s="3678" t="s">
        <v>5641</v>
      </c>
      <c r="J200" s="3618"/>
      <c r="K200" s="3618"/>
      <c r="L200" s="3615"/>
      <c r="M200" s="3618">
        <v>0</v>
      </c>
      <c r="N200" s="3618"/>
      <c r="O200" s="3618"/>
      <c r="P200" s="3618"/>
      <c r="Q200" s="3679"/>
      <c r="R200" s="3680">
        <v>24.53</v>
      </c>
      <c r="S200" s="3681">
        <v>28600</v>
      </c>
      <c r="T200" s="3680">
        <v>14.27</v>
      </c>
      <c r="U200" s="3681">
        <v>49163.139453398697</v>
      </c>
      <c r="V200" s="3680">
        <v>701558</v>
      </c>
      <c r="W200" s="3680"/>
      <c r="X200" s="3775">
        <v>24.5</v>
      </c>
      <c r="Y200" s="3683">
        <v>28600</v>
      </c>
      <c r="Z200" s="3684" t="s">
        <v>6141</v>
      </c>
      <c r="AA200" s="3683">
        <v>49103.01</v>
      </c>
      <c r="AB200" s="3684">
        <v>700700</v>
      </c>
      <c r="AC200" s="3648"/>
      <c r="AD200" s="3648"/>
      <c r="AE200" s="3648"/>
      <c r="AF200" s="3648"/>
      <c r="AG200" s="3648"/>
      <c r="AH200" s="3648"/>
      <c r="AI200" s="3648"/>
      <c r="AJ200" s="3675">
        <v>0</v>
      </c>
      <c r="AK200" s="3685">
        <v>0</v>
      </c>
      <c r="AL200" s="3686"/>
      <c r="AM200" s="3687">
        <v>0</v>
      </c>
      <c r="AN200" s="3688">
        <v>0</v>
      </c>
      <c r="AO200" s="3688">
        <v>0</v>
      </c>
      <c r="AP200" s="3687">
        <v>0</v>
      </c>
      <c r="AQ200" s="3618"/>
      <c r="AR200" s="3689">
        <v>0</v>
      </c>
      <c r="AS200" s="3689" t="s">
        <v>4886</v>
      </c>
      <c r="AT200" s="3675"/>
      <c r="AU200" s="3690"/>
      <c r="AV200" s="3691"/>
      <c r="AW200" s="3690"/>
      <c r="AX200" s="3691"/>
      <c r="AY200" s="3690"/>
      <c r="AZ200" s="3691"/>
      <c r="BA200" s="3675"/>
      <c r="BB200" s="3691"/>
      <c r="BC200" s="3675"/>
      <c r="BD200" s="3691"/>
      <c r="BE200" s="3675"/>
      <c r="BF200" s="3691"/>
      <c r="BG200" s="3675"/>
      <c r="BH200" s="3675"/>
      <c r="BI200" s="3675"/>
      <c r="BJ200" s="3675"/>
      <c r="BK200" s="3675"/>
      <c r="BL200" s="3648"/>
      <c r="BM200" s="3675"/>
      <c r="BN200" s="3648"/>
      <c r="BO200" s="3692" t="s">
        <v>4886</v>
      </c>
      <c r="BP200" s="3693" t="s">
        <v>4886</v>
      </c>
      <c r="BQ200" s="3611">
        <v>0</v>
      </c>
      <c r="BR200" s="3691"/>
      <c r="BS200" s="3615"/>
      <c r="BT200" s="3648"/>
      <c r="BU200" s="3615"/>
      <c r="BV200" s="3648"/>
      <c r="BW200" s="3675"/>
      <c r="BX200" s="3690">
        <v>0</v>
      </c>
      <c r="BY200" s="3690">
        <v>0</v>
      </c>
      <c r="BZ200" s="3690"/>
      <c r="CA200" s="3690"/>
      <c r="CB200" s="3690"/>
      <c r="CC200" s="3690"/>
      <c r="CD200" s="3690"/>
      <c r="CE200" s="3618"/>
      <c r="CF200" s="3618"/>
      <c r="CG200" s="3618"/>
      <c r="CH200" s="3618"/>
      <c r="CI200" s="3618"/>
      <c r="CJ200" s="3618"/>
      <c r="CK200" s="3694"/>
      <c r="CL200" s="3695"/>
      <c r="CM200" s="3694"/>
      <c r="CN200" s="3694"/>
      <c r="CO200" s="3696"/>
      <c r="CP200" s="3694"/>
      <c r="CQ200" s="3694"/>
      <c r="CR200" s="3694"/>
      <c r="CS200" s="3697"/>
      <c r="CT200" s="3697"/>
      <c r="CU200" s="3698"/>
      <c r="CV200" s="3698"/>
      <c r="CW200" s="3698"/>
      <c r="CX200" s="3699" t="s">
        <v>6142</v>
      </c>
      <c r="CY200" s="3648"/>
      <c r="CZ200" s="3648"/>
      <c r="DA200" s="3648"/>
      <c r="DB200" s="3698"/>
      <c r="DC200" s="3700"/>
      <c r="DD200" s="3701"/>
    </row>
    <row r="201" spans="1:111" ht="20.100000000000001" customHeight="1">
      <c r="A201" s="3675">
        <v>835</v>
      </c>
      <c r="B201" s="3675" t="s">
        <v>5638</v>
      </c>
      <c r="C201" s="3602" t="s">
        <v>5639</v>
      </c>
      <c r="D201" s="3615">
        <v>9</v>
      </c>
      <c r="E201" s="3615"/>
      <c r="F201" s="3676"/>
      <c r="G201" s="3677" t="s">
        <v>6143</v>
      </c>
      <c r="H201" s="3677" t="s">
        <v>6144</v>
      </c>
      <c r="I201" s="3678" t="s">
        <v>5641</v>
      </c>
      <c r="J201" s="3618"/>
      <c r="K201" s="3618"/>
      <c r="L201" s="3615"/>
      <c r="M201" s="3618">
        <v>0</v>
      </c>
      <c r="N201" s="3618"/>
      <c r="O201" s="3618"/>
      <c r="P201" s="3618"/>
      <c r="Q201" s="3679"/>
      <c r="R201" s="3680">
        <v>29.09</v>
      </c>
      <c r="S201" s="3681">
        <v>28600</v>
      </c>
      <c r="T201" s="3680">
        <v>16.920000000000002</v>
      </c>
      <c r="U201" s="3681">
        <v>49171.040189125299</v>
      </c>
      <c r="V201" s="3680">
        <v>831974</v>
      </c>
      <c r="W201" s="3680"/>
      <c r="X201" s="3775">
        <v>29.05</v>
      </c>
      <c r="Y201" s="3683">
        <v>28600</v>
      </c>
      <c r="Z201" s="3684" t="s">
        <v>6145</v>
      </c>
      <c r="AA201" s="3683">
        <v>49103.43</v>
      </c>
      <c r="AB201" s="3684">
        <v>830830</v>
      </c>
      <c r="AC201" s="3648"/>
      <c r="AD201" s="3648"/>
      <c r="AE201" s="3648"/>
      <c r="AF201" s="3648"/>
      <c r="AG201" s="3648"/>
      <c r="AH201" s="3648"/>
      <c r="AI201" s="3648"/>
      <c r="AJ201" s="3675">
        <v>0</v>
      </c>
      <c r="AK201" s="3685">
        <v>0</v>
      </c>
      <c r="AL201" s="3686"/>
      <c r="AM201" s="3687">
        <v>0</v>
      </c>
      <c r="AN201" s="3688">
        <v>0</v>
      </c>
      <c r="AO201" s="3688">
        <v>0</v>
      </c>
      <c r="AP201" s="3687">
        <v>0</v>
      </c>
      <c r="AQ201" s="3618"/>
      <c r="AR201" s="3689">
        <v>0</v>
      </c>
      <c r="AS201" s="3689" t="s">
        <v>4886</v>
      </c>
      <c r="AT201" s="3675"/>
      <c r="AU201" s="3690"/>
      <c r="AV201" s="3691"/>
      <c r="AW201" s="3690"/>
      <c r="AX201" s="3691"/>
      <c r="AY201" s="3690"/>
      <c r="AZ201" s="3691"/>
      <c r="BA201" s="3675"/>
      <c r="BB201" s="3691"/>
      <c r="BC201" s="3675"/>
      <c r="BD201" s="3691"/>
      <c r="BE201" s="3675"/>
      <c r="BF201" s="3691"/>
      <c r="BG201" s="3675"/>
      <c r="BH201" s="3675"/>
      <c r="BI201" s="3675"/>
      <c r="BJ201" s="3675"/>
      <c r="BK201" s="3675"/>
      <c r="BL201" s="3648"/>
      <c r="BM201" s="3675"/>
      <c r="BN201" s="3648"/>
      <c r="BO201" s="3692" t="s">
        <v>4886</v>
      </c>
      <c r="BP201" s="3693" t="s">
        <v>4886</v>
      </c>
      <c r="BQ201" s="3611">
        <v>0</v>
      </c>
      <c r="BR201" s="3691"/>
      <c r="BS201" s="3615"/>
      <c r="BT201" s="3648"/>
      <c r="BU201" s="3615"/>
      <c r="BV201" s="3648"/>
      <c r="BW201" s="3675"/>
      <c r="BX201" s="3690">
        <v>0</v>
      </c>
      <c r="BY201" s="3690">
        <v>0</v>
      </c>
      <c r="BZ201" s="3690"/>
      <c r="CA201" s="3690"/>
      <c r="CB201" s="3690"/>
      <c r="CC201" s="3690"/>
      <c r="CD201" s="3690"/>
      <c r="CE201" s="3618"/>
      <c r="CF201" s="3618"/>
      <c r="CG201" s="3618"/>
      <c r="CH201" s="3618"/>
      <c r="CI201" s="3618"/>
      <c r="CJ201" s="3618"/>
      <c r="CK201" s="3694"/>
      <c r="CL201" s="3695"/>
      <c r="CM201" s="3694"/>
      <c r="CN201" s="3694"/>
      <c r="CO201" s="3696"/>
      <c r="CP201" s="3694"/>
      <c r="CQ201" s="3694"/>
      <c r="CR201" s="3694"/>
      <c r="CS201" s="3697"/>
      <c r="CT201" s="3697"/>
      <c r="CU201" s="3698"/>
      <c r="CV201" s="3698"/>
      <c r="CW201" s="3698"/>
      <c r="CX201" s="3699" t="s">
        <v>6146</v>
      </c>
      <c r="CY201" s="3648"/>
      <c r="CZ201" s="3648"/>
      <c r="DA201" s="3648"/>
      <c r="DB201" s="3698"/>
      <c r="DC201" s="3700"/>
      <c r="DD201" s="3701"/>
    </row>
    <row r="202" spans="1:111" ht="20.100000000000001" customHeight="1">
      <c r="A202" s="3675">
        <v>837</v>
      </c>
      <c r="B202" s="3675" t="s">
        <v>5638</v>
      </c>
      <c r="C202" s="3602" t="s">
        <v>5639</v>
      </c>
      <c r="D202" s="3615">
        <v>9</v>
      </c>
      <c r="E202" s="3615"/>
      <c r="F202" s="3676"/>
      <c r="G202" s="3677" t="s">
        <v>6147</v>
      </c>
      <c r="H202" s="3677" t="s">
        <v>6148</v>
      </c>
      <c r="I202" s="3678" t="s">
        <v>5641</v>
      </c>
      <c r="J202" s="3618"/>
      <c r="K202" s="3618"/>
      <c r="L202" s="3615"/>
      <c r="M202" s="3618">
        <v>0</v>
      </c>
      <c r="N202" s="3618"/>
      <c r="O202" s="3618"/>
      <c r="P202" s="3618"/>
      <c r="Q202" s="3679"/>
      <c r="R202" s="3680">
        <v>7.69</v>
      </c>
      <c r="S202" s="3681">
        <v>17433.517644009102</v>
      </c>
      <c r="T202" s="3680">
        <v>4.47</v>
      </c>
      <c r="U202" s="3681">
        <v>29991.9463087248</v>
      </c>
      <c r="V202" s="3680">
        <v>134064</v>
      </c>
      <c r="W202" s="3680">
        <v>131000</v>
      </c>
      <c r="X202" s="3775">
        <v>7.68</v>
      </c>
      <c r="Y202" s="3683">
        <v>17433.517644009102</v>
      </c>
      <c r="Z202" s="3684" t="s">
        <v>5779</v>
      </c>
      <c r="AA202" s="3683">
        <v>29952.799999999999</v>
      </c>
      <c r="AB202" s="3684">
        <v>133889</v>
      </c>
      <c r="AC202" s="3648"/>
      <c r="AD202" s="3648"/>
      <c r="AE202" s="3648"/>
      <c r="AF202" s="3648"/>
      <c r="AG202" s="3648"/>
      <c r="AH202" s="3648"/>
      <c r="AI202" s="3648"/>
      <c r="AJ202" s="3675">
        <v>0</v>
      </c>
      <c r="AK202" s="3685">
        <v>0</v>
      </c>
      <c r="AL202" s="3686"/>
      <c r="AM202" s="3687">
        <v>0</v>
      </c>
      <c r="AN202" s="3688">
        <v>0</v>
      </c>
      <c r="AO202" s="3688">
        <v>0</v>
      </c>
      <c r="AP202" s="3687">
        <v>0</v>
      </c>
      <c r="AQ202" s="3618"/>
      <c r="AR202" s="3689">
        <v>0</v>
      </c>
      <c r="AS202" s="3689" t="s">
        <v>4886</v>
      </c>
      <c r="AT202" s="3675"/>
      <c r="AU202" s="3690"/>
      <c r="AV202" s="3691"/>
      <c r="AW202" s="3690"/>
      <c r="AX202" s="3691"/>
      <c r="AY202" s="3690"/>
      <c r="AZ202" s="3691"/>
      <c r="BA202" s="3675"/>
      <c r="BB202" s="3691"/>
      <c r="BC202" s="3675"/>
      <c r="BD202" s="3691"/>
      <c r="BE202" s="3675"/>
      <c r="BF202" s="3691"/>
      <c r="BG202" s="3675"/>
      <c r="BH202" s="3675"/>
      <c r="BI202" s="3675"/>
      <c r="BJ202" s="3675"/>
      <c r="BK202" s="3675"/>
      <c r="BL202" s="3648"/>
      <c r="BM202" s="3675"/>
      <c r="BN202" s="3648"/>
      <c r="BO202" s="3692" t="s">
        <v>4886</v>
      </c>
      <c r="BP202" s="3693" t="s">
        <v>4886</v>
      </c>
      <c r="BQ202" s="3611">
        <v>0</v>
      </c>
      <c r="BR202" s="3691"/>
      <c r="BS202" s="3615"/>
      <c r="BT202" s="3648"/>
      <c r="BU202" s="3615"/>
      <c r="BV202" s="3648"/>
      <c r="BW202" s="3675"/>
      <c r="BX202" s="3690">
        <v>0</v>
      </c>
      <c r="BY202" s="3690">
        <v>0</v>
      </c>
      <c r="BZ202" s="3690"/>
      <c r="CA202" s="3690"/>
      <c r="CB202" s="3690"/>
      <c r="CC202" s="3690"/>
      <c r="CD202" s="3690"/>
      <c r="CE202" s="3618"/>
      <c r="CF202" s="3618"/>
      <c r="CG202" s="3618"/>
      <c r="CH202" s="3618"/>
      <c r="CI202" s="3618"/>
      <c r="CJ202" s="3618"/>
      <c r="CK202" s="3694"/>
      <c r="CL202" s="3695"/>
      <c r="CM202" s="3694"/>
      <c r="CN202" s="3694"/>
      <c r="CO202" s="3696"/>
      <c r="CP202" s="3694"/>
      <c r="CQ202" s="3694"/>
      <c r="CR202" s="3694"/>
      <c r="CS202" s="3697"/>
      <c r="CT202" s="3697"/>
      <c r="CU202" s="3698"/>
      <c r="CV202" s="3698"/>
      <c r="CW202" s="3698"/>
      <c r="CX202" s="3699" t="s">
        <v>6149</v>
      </c>
      <c r="CY202" s="3648"/>
      <c r="CZ202" s="3648"/>
      <c r="DA202" s="3648"/>
      <c r="DB202" s="3698"/>
      <c r="DC202" s="3700"/>
      <c r="DD202" s="3701"/>
    </row>
    <row r="203" spans="1:111" ht="20.100000000000001" customHeight="1">
      <c r="A203" s="3675">
        <v>838</v>
      </c>
      <c r="B203" s="3675" t="s">
        <v>5638</v>
      </c>
      <c r="C203" s="3602" t="s">
        <v>5639</v>
      </c>
      <c r="D203" s="3615">
        <v>9</v>
      </c>
      <c r="E203" s="3615"/>
      <c r="F203" s="3676"/>
      <c r="G203" s="3677" t="s">
        <v>6150</v>
      </c>
      <c r="H203" s="3677" t="s">
        <v>6151</v>
      </c>
      <c r="I203" s="3678" t="s">
        <v>5641</v>
      </c>
      <c r="J203" s="3618"/>
      <c r="K203" s="3618"/>
      <c r="L203" s="3615"/>
      <c r="M203" s="3618">
        <v>0</v>
      </c>
      <c r="N203" s="3618"/>
      <c r="O203" s="3618"/>
      <c r="P203" s="3618"/>
      <c r="Q203" s="3679"/>
      <c r="R203" s="3680">
        <v>7.15</v>
      </c>
      <c r="S203" s="3681">
        <v>17433.517644009102</v>
      </c>
      <c r="T203" s="3680">
        <v>4.16</v>
      </c>
      <c r="U203" s="3681">
        <v>29963.942307692301</v>
      </c>
      <c r="V203" s="3680">
        <v>124650</v>
      </c>
      <c r="W203" s="3680">
        <v>121000</v>
      </c>
      <c r="X203" s="3775">
        <v>7.14</v>
      </c>
      <c r="Y203" s="3683">
        <v>17433.517644009102</v>
      </c>
      <c r="Z203" s="3684" t="s">
        <v>5776</v>
      </c>
      <c r="AA203" s="3683">
        <v>29921.88</v>
      </c>
      <c r="AB203" s="3684">
        <v>124475</v>
      </c>
      <c r="AC203" s="3648"/>
      <c r="AD203" s="3648"/>
      <c r="AE203" s="3648"/>
      <c r="AF203" s="3648"/>
      <c r="AG203" s="3648"/>
      <c r="AH203" s="3648"/>
      <c r="AI203" s="3648"/>
      <c r="AJ203" s="3675">
        <v>0</v>
      </c>
      <c r="AK203" s="3685">
        <v>0</v>
      </c>
      <c r="AL203" s="3686"/>
      <c r="AM203" s="3687">
        <v>0</v>
      </c>
      <c r="AN203" s="3688">
        <v>0</v>
      </c>
      <c r="AO203" s="3688">
        <v>0</v>
      </c>
      <c r="AP203" s="3687">
        <v>0</v>
      </c>
      <c r="AQ203" s="3618"/>
      <c r="AR203" s="3689">
        <v>0</v>
      </c>
      <c r="AS203" s="3689" t="s">
        <v>4886</v>
      </c>
      <c r="AT203" s="3675"/>
      <c r="AU203" s="3690"/>
      <c r="AV203" s="3691"/>
      <c r="AW203" s="3690"/>
      <c r="AX203" s="3691"/>
      <c r="AY203" s="3690"/>
      <c r="AZ203" s="3691"/>
      <c r="BA203" s="3675"/>
      <c r="BB203" s="3691"/>
      <c r="BC203" s="3675"/>
      <c r="BD203" s="3691"/>
      <c r="BE203" s="3675"/>
      <c r="BF203" s="3691"/>
      <c r="BG203" s="3675"/>
      <c r="BH203" s="3675"/>
      <c r="BI203" s="3675"/>
      <c r="BJ203" s="3675"/>
      <c r="BK203" s="3675"/>
      <c r="BL203" s="3648"/>
      <c r="BM203" s="3675"/>
      <c r="BN203" s="3648"/>
      <c r="BO203" s="3692" t="s">
        <v>4886</v>
      </c>
      <c r="BP203" s="3693" t="s">
        <v>4886</v>
      </c>
      <c r="BQ203" s="3611">
        <v>0</v>
      </c>
      <c r="BR203" s="3691"/>
      <c r="BS203" s="3615"/>
      <c r="BT203" s="3648"/>
      <c r="BU203" s="3615"/>
      <c r="BV203" s="3648"/>
      <c r="BW203" s="3675"/>
      <c r="BX203" s="3690">
        <v>0</v>
      </c>
      <c r="BY203" s="3690">
        <v>0</v>
      </c>
      <c r="BZ203" s="3690"/>
      <c r="CA203" s="3690"/>
      <c r="CB203" s="3690"/>
      <c r="CC203" s="3690"/>
      <c r="CD203" s="3690"/>
      <c r="CE203" s="3618"/>
      <c r="CF203" s="3618"/>
      <c r="CG203" s="3618"/>
      <c r="CH203" s="3618"/>
      <c r="CI203" s="3618"/>
      <c r="CJ203" s="3618"/>
      <c r="CK203" s="3694"/>
      <c r="CL203" s="3695"/>
      <c r="CM203" s="3694"/>
      <c r="CN203" s="3694"/>
      <c r="CO203" s="3696"/>
      <c r="CP203" s="3694"/>
      <c r="CQ203" s="3694"/>
      <c r="CR203" s="3694"/>
      <c r="CS203" s="3697"/>
      <c r="CT203" s="3697"/>
      <c r="CU203" s="3698"/>
      <c r="CV203" s="3698"/>
      <c r="CW203" s="3698"/>
      <c r="CX203" s="3699" t="s">
        <v>6152</v>
      </c>
      <c r="CY203" s="3648"/>
      <c r="CZ203" s="3648"/>
      <c r="DA203" s="3648"/>
      <c r="DB203" s="3698"/>
      <c r="DC203" s="3700"/>
      <c r="DD203" s="3701"/>
    </row>
    <row r="204" spans="1:111" ht="20.100000000000001" customHeight="1">
      <c r="A204" s="3675">
        <v>839</v>
      </c>
      <c r="B204" s="3675" t="s">
        <v>5638</v>
      </c>
      <c r="C204" s="3602" t="s">
        <v>5639</v>
      </c>
      <c r="D204" s="3615">
        <v>9</v>
      </c>
      <c r="E204" s="3615"/>
      <c r="F204" s="3676"/>
      <c r="G204" s="3677" t="s">
        <v>6051</v>
      </c>
      <c r="H204" s="3677" t="s">
        <v>6050</v>
      </c>
      <c r="I204" s="3678" t="s">
        <v>5641</v>
      </c>
      <c r="J204" s="3618"/>
      <c r="K204" s="3618"/>
      <c r="L204" s="3615"/>
      <c r="M204" s="3618">
        <v>0</v>
      </c>
      <c r="N204" s="3618"/>
      <c r="O204" s="3618"/>
      <c r="P204" s="3618"/>
      <c r="Q204" s="3679"/>
      <c r="R204" s="3680">
        <v>12.52</v>
      </c>
      <c r="S204" s="3681">
        <v>17433.517644009102</v>
      </c>
      <c r="T204" s="3680">
        <v>7.28</v>
      </c>
      <c r="U204" s="3681">
        <v>29981.868131868101</v>
      </c>
      <c r="V204" s="3680">
        <v>218268</v>
      </c>
      <c r="W204" s="3680">
        <v>212000</v>
      </c>
      <c r="X204" s="3775">
        <v>12.5</v>
      </c>
      <c r="Y204" s="3683">
        <v>17433.517644009102</v>
      </c>
      <c r="Z204" s="3684" t="s">
        <v>5647</v>
      </c>
      <c r="AA204" s="3683">
        <v>29933.93</v>
      </c>
      <c r="AB204" s="3684">
        <v>217919</v>
      </c>
      <c r="AC204" s="3648"/>
      <c r="AD204" s="3648"/>
      <c r="AE204" s="3648"/>
      <c r="AF204" s="3648"/>
      <c r="AG204" s="3648"/>
      <c r="AH204" s="3648"/>
      <c r="AI204" s="3648"/>
      <c r="AJ204" s="3675">
        <v>0</v>
      </c>
      <c r="AK204" s="3685">
        <v>0</v>
      </c>
      <c r="AL204" s="3686"/>
      <c r="AM204" s="3687">
        <v>0</v>
      </c>
      <c r="AN204" s="3688">
        <v>0</v>
      </c>
      <c r="AO204" s="3688">
        <v>0</v>
      </c>
      <c r="AP204" s="3687">
        <v>0</v>
      </c>
      <c r="AQ204" s="3618"/>
      <c r="AR204" s="3689">
        <v>0</v>
      </c>
      <c r="AS204" s="3689" t="s">
        <v>4886</v>
      </c>
      <c r="AT204" s="3675"/>
      <c r="AU204" s="3690"/>
      <c r="AV204" s="3691"/>
      <c r="AW204" s="3690"/>
      <c r="AX204" s="3691"/>
      <c r="AY204" s="3690"/>
      <c r="AZ204" s="3691"/>
      <c r="BA204" s="3675"/>
      <c r="BB204" s="3691"/>
      <c r="BC204" s="3675"/>
      <c r="BD204" s="3691"/>
      <c r="BE204" s="3675"/>
      <c r="BF204" s="3691"/>
      <c r="BG204" s="3675"/>
      <c r="BH204" s="3675"/>
      <c r="BI204" s="3675"/>
      <c r="BJ204" s="3675"/>
      <c r="BK204" s="3675"/>
      <c r="BL204" s="3648"/>
      <c r="BM204" s="3675"/>
      <c r="BN204" s="3648"/>
      <c r="BO204" s="3692" t="s">
        <v>4886</v>
      </c>
      <c r="BP204" s="3693" t="s">
        <v>4886</v>
      </c>
      <c r="BQ204" s="3611">
        <v>0</v>
      </c>
      <c r="BR204" s="3691"/>
      <c r="BS204" s="3615"/>
      <c r="BT204" s="3648"/>
      <c r="BU204" s="3615"/>
      <c r="BV204" s="3648"/>
      <c r="BW204" s="3675"/>
      <c r="BX204" s="3690">
        <v>0</v>
      </c>
      <c r="BY204" s="3690">
        <v>0</v>
      </c>
      <c r="BZ204" s="3690"/>
      <c r="CA204" s="3690"/>
      <c r="CB204" s="3690"/>
      <c r="CC204" s="3690"/>
      <c r="CD204" s="3690"/>
      <c r="CE204" s="3618"/>
      <c r="CF204" s="3618"/>
      <c r="CG204" s="3618"/>
      <c r="CH204" s="3618"/>
      <c r="CI204" s="3618"/>
      <c r="CJ204" s="3618"/>
      <c r="CK204" s="3694"/>
      <c r="CL204" s="3695"/>
      <c r="CM204" s="3694"/>
      <c r="CN204" s="3694"/>
      <c r="CO204" s="3696"/>
      <c r="CP204" s="3694"/>
      <c r="CQ204" s="3694"/>
      <c r="CR204" s="3694"/>
      <c r="CS204" s="3697"/>
      <c r="CT204" s="3697"/>
      <c r="CU204" s="3698"/>
      <c r="CV204" s="3698"/>
      <c r="CW204" s="3698"/>
      <c r="CX204" s="3699" t="s">
        <v>6153</v>
      </c>
      <c r="CY204" s="3648"/>
      <c r="CZ204" s="3648"/>
      <c r="DA204" s="3648"/>
      <c r="DB204" s="3698"/>
      <c r="DC204" s="3700"/>
      <c r="DD204" s="3701"/>
    </row>
    <row r="205" spans="1:111" ht="20.100000000000001" customHeight="1">
      <c r="A205" s="3675">
        <v>840</v>
      </c>
      <c r="B205" s="3675" t="s">
        <v>5638</v>
      </c>
      <c r="C205" s="3602" t="s">
        <v>5639</v>
      </c>
      <c r="D205" s="3615">
        <v>9</v>
      </c>
      <c r="E205" s="3615"/>
      <c r="F205" s="3676"/>
      <c r="G205" s="3677" t="s">
        <v>6055</v>
      </c>
      <c r="H205" s="3677" t="s">
        <v>6054</v>
      </c>
      <c r="I205" s="3678" t="s">
        <v>5641</v>
      </c>
      <c r="J205" s="3618"/>
      <c r="K205" s="3618"/>
      <c r="L205" s="3615"/>
      <c r="M205" s="3618">
        <v>0</v>
      </c>
      <c r="N205" s="3618"/>
      <c r="O205" s="3618"/>
      <c r="P205" s="3618"/>
      <c r="Q205" s="3679"/>
      <c r="R205" s="3680">
        <v>21.1</v>
      </c>
      <c r="S205" s="3681">
        <v>17433.517644009102</v>
      </c>
      <c r="T205" s="3680">
        <v>12.27</v>
      </c>
      <c r="U205" s="3681">
        <v>29979.380603097001</v>
      </c>
      <c r="V205" s="3680">
        <v>367847</v>
      </c>
      <c r="W205" s="3680">
        <v>357000</v>
      </c>
      <c r="X205" s="3775">
        <v>21.07</v>
      </c>
      <c r="Y205" s="3683">
        <v>17433.517644009102</v>
      </c>
      <c r="Z205" s="3684" t="s">
        <v>6105</v>
      </c>
      <c r="AA205" s="3683">
        <v>29936.76</v>
      </c>
      <c r="AB205" s="3684">
        <v>367324</v>
      </c>
      <c r="AC205" s="3648"/>
      <c r="AD205" s="3648"/>
      <c r="AE205" s="3648"/>
      <c r="AF205" s="3648"/>
      <c r="AG205" s="3648"/>
      <c r="AH205" s="3648"/>
      <c r="AI205" s="3648"/>
      <c r="AJ205" s="3675">
        <v>0</v>
      </c>
      <c r="AK205" s="3685">
        <v>0</v>
      </c>
      <c r="AL205" s="3686"/>
      <c r="AM205" s="3687">
        <v>0</v>
      </c>
      <c r="AN205" s="3688">
        <v>0</v>
      </c>
      <c r="AO205" s="3688">
        <v>0</v>
      </c>
      <c r="AP205" s="3687">
        <v>0</v>
      </c>
      <c r="AQ205" s="3618"/>
      <c r="AR205" s="3689">
        <v>0</v>
      </c>
      <c r="AS205" s="3689" t="s">
        <v>4886</v>
      </c>
      <c r="AT205" s="3675"/>
      <c r="AU205" s="3690"/>
      <c r="AV205" s="3691"/>
      <c r="AW205" s="3690"/>
      <c r="AX205" s="3691"/>
      <c r="AY205" s="3690"/>
      <c r="AZ205" s="3691"/>
      <c r="BA205" s="3675"/>
      <c r="BB205" s="3691"/>
      <c r="BC205" s="3675"/>
      <c r="BD205" s="3691"/>
      <c r="BE205" s="3675"/>
      <c r="BF205" s="3691"/>
      <c r="BG205" s="3675"/>
      <c r="BH205" s="3675"/>
      <c r="BI205" s="3675"/>
      <c r="BJ205" s="3675"/>
      <c r="BK205" s="3675"/>
      <c r="BL205" s="3648"/>
      <c r="BM205" s="3675"/>
      <c r="BN205" s="3648"/>
      <c r="BO205" s="3692" t="s">
        <v>4886</v>
      </c>
      <c r="BP205" s="3693" t="s">
        <v>4886</v>
      </c>
      <c r="BQ205" s="3611">
        <v>0</v>
      </c>
      <c r="BR205" s="3691"/>
      <c r="BS205" s="3615"/>
      <c r="BT205" s="3648"/>
      <c r="BU205" s="3615"/>
      <c r="BV205" s="3648"/>
      <c r="BW205" s="3675"/>
      <c r="BX205" s="3690">
        <v>0</v>
      </c>
      <c r="BY205" s="3690">
        <v>0</v>
      </c>
      <c r="BZ205" s="3690"/>
      <c r="CA205" s="3690"/>
      <c r="CB205" s="3690"/>
      <c r="CC205" s="3690"/>
      <c r="CD205" s="3690"/>
      <c r="CE205" s="3618"/>
      <c r="CF205" s="3618"/>
      <c r="CG205" s="3618"/>
      <c r="CH205" s="3618"/>
      <c r="CI205" s="3618"/>
      <c r="CJ205" s="3618"/>
      <c r="CK205" s="3694"/>
      <c r="CL205" s="3695"/>
      <c r="CM205" s="3694"/>
      <c r="CN205" s="3694"/>
      <c r="CO205" s="3696"/>
      <c r="CP205" s="3694"/>
      <c r="CQ205" s="3694"/>
      <c r="CR205" s="3694"/>
      <c r="CS205" s="3697"/>
      <c r="CT205" s="3697"/>
      <c r="CU205" s="3698"/>
      <c r="CV205" s="3698"/>
      <c r="CW205" s="3698"/>
      <c r="CX205" s="3699" t="s">
        <v>6154</v>
      </c>
      <c r="CY205" s="3648"/>
      <c r="CZ205" s="3648"/>
      <c r="DA205" s="3648"/>
      <c r="DB205" s="3698"/>
      <c r="DC205" s="3700"/>
      <c r="DD205" s="3701"/>
    </row>
    <row r="206" spans="1:111" ht="20.100000000000001" customHeight="1">
      <c r="A206" s="3675">
        <v>841</v>
      </c>
      <c r="B206" s="3675" t="s">
        <v>5638</v>
      </c>
      <c r="C206" s="3602" t="s">
        <v>5639</v>
      </c>
      <c r="D206" s="3615">
        <v>9</v>
      </c>
      <c r="E206" s="3615"/>
      <c r="F206" s="3676"/>
      <c r="G206" s="3677" t="s">
        <v>6059</v>
      </c>
      <c r="H206" s="3677" t="s">
        <v>6058</v>
      </c>
      <c r="I206" s="3678" t="s">
        <v>5641</v>
      </c>
      <c r="J206" s="3618"/>
      <c r="K206" s="3618"/>
      <c r="L206" s="3615"/>
      <c r="M206" s="3618">
        <v>0</v>
      </c>
      <c r="N206" s="3618"/>
      <c r="O206" s="3618"/>
      <c r="P206" s="3618"/>
      <c r="Q206" s="3679"/>
      <c r="R206" s="3680">
        <v>20.13</v>
      </c>
      <c r="S206" s="3681">
        <v>17433.517644009102</v>
      </c>
      <c r="T206" s="3680">
        <v>11.71</v>
      </c>
      <c r="U206" s="3681">
        <v>29969.000853971</v>
      </c>
      <c r="V206" s="3680">
        <v>350937</v>
      </c>
      <c r="W206" s="3680">
        <v>341000</v>
      </c>
      <c r="X206" s="3775">
        <v>20.11</v>
      </c>
      <c r="Y206" s="3683">
        <v>17433.517644009102</v>
      </c>
      <c r="Z206" s="3684" t="s">
        <v>6060</v>
      </c>
      <c r="AA206" s="3683">
        <v>29939.200000000001</v>
      </c>
      <c r="AB206" s="3684">
        <v>350588</v>
      </c>
      <c r="AC206" s="3648"/>
      <c r="AD206" s="3648"/>
      <c r="AE206" s="3648"/>
      <c r="AF206" s="3648"/>
      <c r="AG206" s="3648"/>
      <c r="AH206" s="3648"/>
      <c r="AI206" s="3648"/>
      <c r="AJ206" s="3675">
        <v>0</v>
      </c>
      <c r="AK206" s="3685">
        <v>0</v>
      </c>
      <c r="AL206" s="3686"/>
      <c r="AM206" s="3687">
        <v>0</v>
      </c>
      <c r="AN206" s="3688">
        <v>0</v>
      </c>
      <c r="AO206" s="3688">
        <v>0</v>
      </c>
      <c r="AP206" s="3687">
        <v>0</v>
      </c>
      <c r="AQ206" s="3618"/>
      <c r="AR206" s="3689">
        <v>0</v>
      </c>
      <c r="AS206" s="3689" t="s">
        <v>4886</v>
      </c>
      <c r="AT206" s="3675"/>
      <c r="AU206" s="3690"/>
      <c r="AV206" s="3691"/>
      <c r="AW206" s="3690"/>
      <c r="AX206" s="3691"/>
      <c r="AY206" s="3690"/>
      <c r="AZ206" s="3691"/>
      <c r="BA206" s="3675"/>
      <c r="BB206" s="3691"/>
      <c r="BC206" s="3675"/>
      <c r="BD206" s="3691"/>
      <c r="BE206" s="3675"/>
      <c r="BF206" s="3691"/>
      <c r="BG206" s="3675"/>
      <c r="BH206" s="3675"/>
      <c r="BI206" s="3675"/>
      <c r="BJ206" s="3675"/>
      <c r="BK206" s="3675"/>
      <c r="BL206" s="3648"/>
      <c r="BM206" s="3675"/>
      <c r="BN206" s="3648"/>
      <c r="BO206" s="3692" t="s">
        <v>4886</v>
      </c>
      <c r="BP206" s="3693" t="s">
        <v>4886</v>
      </c>
      <c r="BQ206" s="3611">
        <v>0</v>
      </c>
      <c r="BR206" s="3691"/>
      <c r="BS206" s="3615"/>
      <c r="BT206" s="3648"/>
      <c r="BU206" s="3615"/>
      <c r="BV206" s="3648"/>
      <c r="BW206" s="3675"/>
      <c r="BX206" s="3690">
        <v>0</v>
      </c>
      <c r="BY206" s="3690">
        <v>0</v>
      </c>
      <c r="BZ206" s="3690"/>
      <c r="CA206" s="3690"/>
      <c r="CB206" s="3690"/>
      <c r="CC206" s="3690"/>
      <c r="CD206" s="3690"/>
      <c r="CE206" s="3618"/>
      <c r="CF206" s="3618"/>
      <c r="CG206" s="3618"/>
      <c r="CH206" s="3618"/>
      <c r="CI206" s="3618"/>
      <c r="CJ206" s="3618"/>
      <c r="CK206" s="3694"/>
      <c r="CL206" s="3695"/>
      <c r="CM206" s="3694"/>
      <c r="CN206" s="3694"/>
      <c r="CO206" s="3696"/>
      <c r="CP206" s="3694"/>
      <c r="CQ206" s="3694"/>
      <c r="CR206" s="3694"/>
      <c r="CS206" s="3697"/>
      <c r="CT206" s="3697"/>
      <c r="CU206" s="3698"/>
      <c r="CV206" s="3698"/>
      <c r="CW206" s="3698"/>
      <c r="CX206" s="3699" t="s">
        <v>6155</v>
      </c>
      <c r="CY206" s="3648"/>
      <c r="CZ206" s="3648"/>
      <c r="DA206" s="3648"/>
      <c r="DB206" s="3698"/>
      <c r="DC206" s="3700"/>
      <c r="DD206" s="3701"/>
    </row>
    <row r="207" spans="1:111" ht="20.100000000000001" customHeight="1">
      <c r="A207" s="3675">
        <v>842</v>
      </c>
      <c r="B207" s="3675" t="s">
        <v>5638</v>
      </c>
      <c r="C207" s="3602" t="s">
        <v>5639</v>
      </c>
      <c r="D207" s="3615">
        <v>9</v>
      </c>
      <c r="E207" s="3615"/>
      <c r="F207" s="3676"/>
      <c r="G207" s="3677" t="s">
        <v>6063</v>
      </c>
      <c r="H207" s="3677" t="s">
        <v>6062</v>
      </c>
      <c r="I207" s="3678" t="s">
        <v>5641</v>
      </c>
      <c r="J207" s="3618"/>
      <c r="K207" s="3618"/>
      <c r="L207" s="3615"/>
      <c r="M207" s="3618">
        <v>0</v>
      </c>
      <c r="N207" s="3618"/>
      <c r="O207" s="3618"/>
      <c r="P207" s="3618"/>
      <c r="Q207" s="3679"/>
      <c r="R207" s="3680">
        <v>20.61</v>
      </c>
      <c r="S207" s="3681">
        <v>17433.517644009102</v>
      </c>
      <c r="T207" s="3680">
        <v>11.99</v>
      </c>
      <c r="U207" s="3681">
        <v>29967.055879899901</v>
      </c>
      <c r="V207" s="3680">
        <v>359305</v>
      </c>
      <c r="W207" s="3680">
        <v>349000</v>
      </c>
      <c r="X207" s="3775">
        <v>20.59</v>
      </c>
      <c r="Y207" s="3683">
        <v>17433.517644009102</v>
      </c>
      <c r="Z207" s="3684" t="s">
        <v>6064</v>
      </c>
      <c r="AA207" s="3683">
        <v>29937.95</v>
      </c>
      <c r="AB207" s="3684">
        <v>358956</v>
      </c>
      <c r="AC207" s="3648"/>
      <c r="AD207" s="3648"/>
      <c r="AE207" s="3648"/>
      <c r="AF207" s="3648"/>
      <c r="AG207" s="3648"/>
      <c r="AH207" s="3648"/>
      <c r="AI207" s="3648"/>
      <c r="AJ207" s="3675">
        <v>0</v>
      </c>
      <c r="AK207" s="3685">
        <v>0</v>
      </c>
      <c r="AL207" s="3686"/>
      <c r="AM207" s="3687">
        <v>0</v>
      </c>
      <c r="AN207" s="3688">
        <v>0</v>
      </c>
      <c r="AO207" s="3688">
        <v>0</v>
      </c>
      <c r="AP207" s="3687">
        <v>0</v>
      </c>
      <c r="AQ207" s="3618"/>
      <c r="AR207" s="3689">
        <v>0</v>
      </c>
      <c r="AS207" s="3689" t="s">
        <v>4886</v>
      </c>
      <c r="AT207" s="3675"/>
      <c r="AU207" s="3690"/>
      <c r="AV207" s="3691"/>
      <c r="AW207" s="3690"/>
      <c r="AX207" s="3691"/>
      <c r="AY207" s="3690"/>
      <c r="AZ207" s="3691"/>
      <c r="BA207" s="3675"/>
      <c r="BB207" s="3691"/>
      <c r="BC207" s="3675"/>
      <c r="BD207" s="3691"/>
      <c r="BE207" s="3675"/>
      <c r="BF207" s="3691"/>
      <c r="BG207" s="3675"/>
      <c r="BH207" s="3675"/>
      <c r="BI207" s="3675"/>
      <c r="BJ207" s="3675"/>
      <c r="BK207" s="3675"/>
      <c r="BL207" s="3648"/>
      <c r="BM207" s="3675"/>
      <c r="BN207" s="3648"/>
      <c r="BO207" s="3692" t="s">
        <v>4886</v>
      </c>
      <c r="BP207" s="3693" t="s">
        <v>4886</v>
      </c>
      <c r="BQ207" s="3611">
        <v>0</v>
      </c>
      <c r="BR207" s="3691"/>
      <c r="BS207" s="3615"/>
      <c r="BT207" s="3648"/>
      <c r="BU207" s="3615"/>
      <c r="BV207" s="3648"/>
      <c r="BW207" s="3675"/>
      <c r="BX207" s="3690">
        <v>0</v>
      </c>
      <c r="BY207" s="3690">
        <v>0</v>
      </c>
      <c r="BZ207" s="3690"/>
      <c r="CA207" s="3690"/>
      <c r="CB207" s="3690"/>
      <c r="CC207" s="3690"/>
      <c r="CD207" s="3690"/>
      <c r="CE207" s="3618"/>
      <c r="CF207" s="3618"/>
      <c r="CG207" s="3618"/>
      <c r="CH207" s="3618"/>
      <c r="CI207" s="3618"/>
      <c r="CJ207" s="3618"/>
      <c r="CK207" s="3694"/>
      <c r="CL207" s="3695"/>
      <c r="CM207" s="3694"/>
      <c r="CN207" s="3694"/>
      <c r="CO207" s="3696"/>
      <c r="CP207" s="3694"/>
      <c r="CQ207" s="3694"/>
      <c r="CR207" s="3694"/>
      <c r="CS207" s="3697"/>
      <c r="CT207" s="3697"/>
      <c r="CU207" s="3698"/>
      <c r="CV207" s="3698"/>
      <c r="CW207" s="3698"/>
      <c r="CX207" s="3699" t="s">
        <v>6156</v>
      </c>
      <c r="CY207" s="3648"/>
      <c r="CZ207" s="3648"/>
      <c r="DA207" s="3648"/>
      <c r="DB207" s="3698"/>
      <c r="DC207" s="3700"/>
      <c r="DD207" s="3701"/>
    </row>
    <row r="208" spans="1:111" ht="20.100000000000001" customHeight="1">
      <c r="A208" s="3675">
        <v>843</v>
      </c>
      <c r="B208" s="3675" t="s">
        <v>5638</v>
      </c>
      <c r="C208" s="3602" t="s">
        <v>5639</v>
      </c>
      <c r="D208" s="3615">
        <v>9</v>
      </c>
      <c r="E208" s="3615"/>
      <c r="F208" s="3676"/>
      <c r="G208" s="3677" t="s">
        <v>6067</v>
      </c>
      <c r="H208" s="3677" t="s">
        <v>6066</v>
      </c>
      <c r="I208" s="3678" t="s">
        <v>5641</v>
      </c>
      <c r="J208" s="3618"/>
      <c r="K208" s="3618"/>
      <c r="L208" s="3615"/>
      <c r="M208" s="3618">
        <v>0</v>
      </c>
      <c r="N208" s="3618"/>
      <c r="O208" s="3618"/>
      <c r="P208" s="3618"/>
      <c r="Q208" s="3679"/>
      <c r="R208" s="3680">
        <v>12.21</v>
      </c>
      <c r="S208" s="3681">
        <v>17433.517644009102</v>
      </c>
      <c r="T208" s="3680">
        <v>7.1</v>
      </c>
      <c r="U208" s="3681">
        <v>29980.704225352099</v>
      </c>
      <c r="V208" s="3680">
        <v>212863</v>
      </c>
      <c r="W208" s="3680">
        <v>207000</v>
      </c>
      <c r="X208" s="3775">
        <v>12.19</v>
      </c>
      <c r="Y208" s="3683">
        <v>17433.517644009102</v>
      </c>
      <c r="Z208" s="3684" t="s">
        <v>5659</v>
      </c>
      <c r="AA208" s="3683">
        <v>29931.69</v>
      </c>
      <c r="AB208" s="3684">
        <v>212515</v>
      </c>
      <c r="AC208" s="3648"/>
      <c r="AD208" s="3648"/>
      <c r="AE208" s="3648"/>
      <c r="AF208" s="3648"/>
      <c r="AG208" s="3648"/>
      <c r="AH208" s="3648"/>
      <c r="AI208" s="3648"/>
      <c r="AJ208" s="3675">
        <v>0</v>
      </c>
      <c r="AK208" s="3685">
        <v>0</v>
      </c>
      <c r="AL208" s="3686"/>
      <c r="AM208" s="3687">
        <v>0</v>
      </c>
      <c r="AN208" s="3688">
        <v>0</v>
      </c>
      <c r="AO208" s="3688">
        <v>0</v>
      </c>
      <c r="AP208" s="3687">
        <v>0</v>
      </c>
      <c r="AQ208" s="3618"/>
      <c r="AR208" s="3689">
        <v>0</v>
      </c>
      <c r="AS208" s="3689" t="s">
        <v>4886</v>
      </c>
      <c r="AT208" s="3675"/>
      <c r="AU208" s="3690"/>
      <c r="AV208" s="3691"/>
      <c r="AW208" s="3690"/>
      <c r="AX208" s="3691"/>
      <c r="AY208" s="3690"/>
      <c r="AZ208" s="3691"/>
      <c r="BA208" s="3675"/>
      <c r="BB208" s="3691"/>
      <c r="BC208" s="3675"/>
      <c r="BD208" s="3691"/>
      <c r="BE208" s="3675"/>
      <c r="BF208" s="3691"/>
      <c r="BG208" s="3675"/>
      <c r="BH208" s="3675"/>
      <c r="BI208" s="3675"/>
      <c r="BJ208" s="3675"/>
      <c r="BK208" s="3675"/>
      <c r="BL208" s="3648"/>
      <c r="BM208" s="3675"/>
      <c r="BN208" s="3648"/>
      <c r="BO208" s="3692" t="s">
        <v>4886</v>
      </c>
      <c r="BP208" s="3693" t="s">
        <v>4886</v>
      </c>
      <c r="BQ208" s="3611">
        <v>0</v>
      </c>
      <c r="BR208" s="3691"/>
      <c r="BS208" s="3615"/>
      <c r="BT208" s="3648"/>
      <c r="BU208" s="3615"/>
      <c r="BV208" s="3648"/>
      <c r="BW208" s="3675"/>
      <c r="BX208" s="3690">
        <v>0</v>
      </c>
      <c r="BY208" s="3690">
        <v>0</v>
      </c>
      <c r="BZ208" s="3690"/>
      <c r="CA208" s="3690"/>
      <c r="CB208" s="3690"/>
      <c r="CC208" s="3690"/>
      <c r="CD208" s="3690"/>
      <c r="CE208" s="3618"/>
      <c r="CF208" s="3618"/>
      <c r="CG208" s="3618"/>
      <c r="CH208" s="3618"/>
      <c r="CI208" s="3618"/>
      <c r="CJ208" s="3618"/>
      <c r="CK208" s="3694"/>
      <c r="CL208" s="3695"/>
      <c r="CM208" s="3694"/>
      <c r="CN208" s="3694"/>
      <c r="CO208" s="3696"/>
      <c r="CP208" s="3694"/>
      <c r="CQ208" s="3694"/>
      <c r="CR208" s="3694"/>
      <c r="CS208" s="3697"/>
      <c r="CT208" s="3697"/>
      <c r="CU208" s="3698"/>
      <c r="CV208" s="3698"/>
      <c r="CW208" s="3698"/>
      <c r="CX208" s="3699" t="s">
        <v>6157</v>
      </c>
      <c r="CY208" s="3648"/>
      <c r="CZ208" s="3648"/>
      <c r="DA208" s="3648"/>
      <c r="DB208" s="3698"/>
      <c r="DC208" s="3700"/>
      <c r="DD208" s="3701"/>
    </row>
    <row r="209" spans="1:108" ht="20.100000000000001" customHeight="1">
      <c r="A209" s="3675">
        <v>844</v>
      </c>
      <c r="B209" s="3675" t="s">
        <v>5638</v>
      </c>
      <c r="C209" s="3602" t="s">
        <v>5639</v>
      </c>
      <c r="D209" s="3615">
        <v>9</v>
      </c>
      <c r="E209" s="3615"/>
      <c r="F209" s="3676"/>
      <c r="G209" s="3677" t="s">
        <v>6070</v>
      </c>
      <c r="H209" s="3677" t="s">
        <v>6069</v>
      </c>
      <c r="I209" s="3678" t="s">
        <v>5641</v>
      </c>
      <c r="J209" s="3618"/>
      <c r="K209" s="3618"/>
      <c r="L209" s="3615"/>
      <c r="M209" s="3618">
        <v>0</v>
      </c>
      <c r="N209" s="3618"/>
      <c r="O209" s="3618"/>
      <c r="P209" s="3618"/>
      <c r="Q209" s="3679"/>
      <c r="R209" s="3680">
        <v>19.12</v>
      </c>
      <c r="S209" s="3681">
        <v>17433.517644009102</v>
      </c>
      <c r="T209" s="3680">
        <v>11.12</v>
      </c>
      <c r="U209" s="3681">
        <v>29975.6294964029</v>
      </c>
      <c r="V209" s="3680">
        <v>333329</v>
      </c>
      <c r="W209" s="3680">
        <v>324000</v>
      </c>
      <c r="X209" s="3775">
        <v>19.09</v>
      </c>
      <c r="Y209" s="3683">
        <v>17433.517644009102</v>
      </c>
      <c r="Z209" s="3684" t="s">
        <v>6071</v>
      </c>
      <c r="AA209" s="3683">
        <v>29928.6</v>
      </c>
      <c r="AB209" s="3684">
        <v>332806</v>
      </c>
      <c r="AC209" s="3648"/>
      <c r="AD209" s="3648"/>
      <c r="AE209" s="3648"/>
      <c r="AF209" s="3648"/>
      <c r="AG209" s="3648"/>
      <c r="AH209" s="3648"/>
      <c r="AI209" s="3648"/>
      <c r="AJ209" s="3675">
        <v>0</v>
      </c>
      <c r="AK209" s="3685">
        <v>0</v>
      </c>
      <c r="AL209" s="3686"/>
      <c r="AM209" s="3687">
        <v>0</v>
      </c>
      <c r="AN209" s="3688">
        <v>0</v>
      </c>
      <c r="AO209" s="3688">
        <v>0</v>
      </c>
      <c r="AP209" s="3687">
        <v>0</v>
      </c>
      <c r="AQ209" s="3618"/>
      <c r="AR209" s="3689">
        <v>0</v>
      </c>
      <c r="AS209" s="3689" t="s">
        <v>4886</v>
      </c>
      <c r="AT209" s="3675"/>
      <c r="AU209" s="3690"/>
      <c r="AV209" s="3691"/>
      <c r="AW209" s="3690"/>
      <c r="AX209" s="3691"/>
      <c r="AY209" s="3690"/>
      <c r="AZ209" s="3691"/>
      <c r="BA209" s="3675"/>
      <c r="BB209" s="3691"/>
      <c r="BC209" s="3675"/>
      <c r="BD209" s="3691"/>
      <c r="BE209" s="3675"/>
      <c r="BF209" s="3691"/>
      <c r="BG209" s="3675"/>
      <c r="BH209" s="3675"/>
      <c r="BI209" s="3675"/>
      <c r="BJ209" s="3675"/>
      <c r="BK209" s="3675"/>
      <c r="BL209" s="3648"/>
      <c r="BM209" s="3675"/>
      <c r="BN209" s="3648"/>
      <c r="BO209" s="3692" t="s">
        <v>4886</v>
      </c>
      <c r="BP209" s="3693" t="s">
        <v>4886</v>
      </c>
      <c r="BQ209" s="3611">
        <v>0</v>
      </c>
      <c r="BR209" s="3691"/>
      <c r="BS209" s="3615"/>
      <c r="BT209" s="3648"/>
      <c r="BU209" s="3615"/>
      <c r="BV209" s="3648"/>
      <c r="BW209" s="3675"/>
      <c r="BX209" s="3690">
        <v>0</v>
      </c>
      <c r="BY209" s="3690">
        <v>0</v>
      </c>
      <c r="BZ209" s="3690"/>
      <c r="CA209" s="3690"/>
      <c r="CB209" s="3690"/>
      <c r="CC209" s="3690"/>
      <c r="CD209" s="3690"/>
      <c r="CE209" s="3618"/>
      <c r="CF209" s="3618"/>
      <c r="CG209" s="3618"/>
      <c r="CH209" s="3618"/>
      <c r="CI209" s="3618"/>
      <c r="CJ209" s="3618"/>
      <c r="CK209" s="3694"/>
      <c r="CL209" s="3695"/>
      <c r="CM209" s="3694"/>
      <c r="CN209" s="3694"/>
      <c r="CO209" s="3696"/>
      <c r="CP209" s="3694"/>
      <c r="CQ209" s="3694"/>
      <c r="CR209" s="3694"/>
      <c r="CS209" s="3697"/>
      <c r="CT209" s="3697"/>
      <c r="CU209" s="3698"/>
      <c r="CV209" s="3698"/>
      <c r="CW209" s="3698"/>
      <c r="CX209" s="3699" t="s">
        <v>6158</v>
      </c>
      <c r="CY209" s="3648"/>
      <c r="CZ209" s="3648"/>
      <c r="DA209" s="3648"/>
      <c r="DB209" s="3698"/>
      <c r="DC209" s="3700"/>
      <c r="DD209" s="3701"/>
    </row>
    <row r="210" spans="1:108" ht="20.100000000000001" customHeight="1">
      <c r="A210" s="3675">
        <v>845</v>
      </c>
      <c r="B210" s="3675" t="s">
        <v>5638</v>
      </c>
      <c r="C210" s="3602" t="s">
        <v>5639</v>
      </c>
      <c r="D210" s="3615">
        <v>9</v>
      </c>
      <c r="E210" s="3615"/>
      <c r="F210" s="3676"/>
      <c r="G210" s="3677" t="s">
        <v>6074</v>
      </c>
      <c r="H210" s="3677" t="s">
        <v>6073</v>
      </c>
      <c r="I210" s="3678" t="s">
        <v>5641</v>
      </c>
      <c r="J210" s="3618"/>
      <c r="K210" s="3618"/>
      <c r="L210" s="3615"/>
      <c r="M210" s="3618">
        <v>0</v>
      </c>
      <c r="N210" s="3618"/>
      <c r="O210" s="3618"/>
      <c r="P210" s="3618"/>
      <c r="Q210" s="3679"/>
      <c r="R210" s="3680">
        <v>19.12</v>
      </c>
      <c r="S210" s="3681">
        <v>17433.517644009102</v>
      </c>
      <c r="T210" s="3680">
        <v>11.12</v>
      </c>
      <c r="U210" s="3681">
        <v>29975.6294964029</v>
      </c>
      <c r="V210" s="3680">
        <v>333329</v>
      </c>
      <c r="W210" s="3680">
        <v>324000</v>
      </c>
      <c r="X210" s="3775">
        <v>19.09</v>
      </c>
      <c r="Y210" s="3683">
        <v>17433.517644009102</v>
      </c>
      <c r="Z210" s="3684" t="s">
        <v>6071</v>
      </c>
      <c r="AA210" s="3683">
        <v>29928.6</v>
      </c>
      <c r="AB210" s="3684">
        <v>332806</v>
      </c>
      <c r="AC210" s="3648"/>
      <c r="AD210" s="3648"/>
      <c r="AE210" s="3648"/>
      <c r="AF210" s="3648"/>
      <c r="AG210" s="3648"/>
      <c r="AH210" s="3648"/>
      <c r="AI210" s="3648"/>
      <c r="AJ210" s="3675">
        <v>0</v>
      </c>
      <c r="AK210" s="3685">
        <v>0</v>
      </c>
      <c r="AL210" s="3686"/>
      <c r="AM210" s="3687">
        <v>0</v>
      </c>
      <c r="AN210" s="3688">
        <v>0</v>
      </c>
      <c r="AO210" s="3688">
        <v>0</v>
      </c>
      <c r="AP210" s="3687">
        <v>0</v>
      </c>
      <c r="AQ210" s="3618"/>
      <c r="AR210" s="3689">
        <v>0</v>
      </c>
      <c r="AS210" s="3689" t="s">
        <v>4886</v>
      </c>
      <c r="AT210" s="3675"/>
      <c r="AU210" s="3690"/>
      <c r="AV210" s="3691"/>
      <c r="AW210" s="3690"/>
      <c r="AX210" s="3691"/>
      <c r="AY210" s="3690"/>
      <c r="AZ210" s="3691"/>
      <c r="BA210" s="3675"/>
      <c r="BB210" s="3691"/>
      <c r="BC210" s="3675"/>
      <c r="BD210" s="3691"/>
      <c r="BE210" s="3675"/>
      <c r="BF210" s="3691"/>
      <c r="BG210" s="3675"/>
      <c r="BH210" s="3675"/>
      <c r="BI210" s="3675"/>
      <c r="BJ210" s="3675"/>
      <c r="BK210" s="3675"/>
      <c r="BL210" s="3648"/>
      <c r="BM210" s="3675"/>
      <c r="BN210" s="3648"/>
      <c r="BO210" s="3692" t="s">
        <v>4886</v>
      </c>
      <c r="BP210" s="3693" t="s">
        <v>4886</v>
      </c>
      <c r="BQ210" s="3611">
        <v>0</v>
      </c>
      <c r="BR210" s="3691"/>
      <c r="BS210" s="3615"/>
      <c r="BT210" s="3648"/>
      <c r="BU210" s="3615"/>
      <c r="BV210" s="3648"/>
      <c r="BW210" s="3675"/>
      <c r="BX210" s="3690">
        <v>0</v>
      </c>
      <c r="BY210" s="3690">
        <v>0</v>
      </c>
      <c r="BZ210" s="3690"/>
      <c r="CA210" s="3690"/>
      <c r="CB210" s="3690"/>
      <c r="CC210" s="3690"/>
      <c r="CD210" s="3690"/>
      <c r="CE210" s="3618"/>
      <c r="CF210" s="3618"/>
      <c r="CG210" s="3618"/>
      <c r="CH210" s="3618"/>
      <c r="CI210" s="3618"/>
      <c r="CJ210" s="3618"/>
      <c r="CK210" s="3694"/>
      <c r="CL210" s="3695"/>
      <c r="CM210" s="3694"/>
      <c r="CN210" s="3694"/>
      <c r="CO210" s="3696"/>
      <c r="CP210" s="3694"/>
      <c r="CQ210" s="3694"/>
      <c r="CR210" s="3694"/>
      <c r="CS210" s="3697"/>
      <c r="CT210" s="3697"/>
      <c r="CU210" s="3698"/>
      <c r="CV210" s="3698"/>
      <c r="CW210" s="3698"/>
      <c r="CX210" s="3699" t="s">
        <v>6159</v>
      </c>
      <c r="CY210" s="3648"/>
      <c r="CZ210" s="3648"/>
      <c r="DA210" s="3648"/>
      <c r="DB210" s="3698"/>
      <c r="DC210" s="3700"/>
      <c r="DD210" s="3701"/>
    </row>
    <row r="211" spans="1:108" ht="20.100000000000001" customHeight="1">
      <c r="A211" s="3675">
        <v>846</v>
      </c>
      <c r="B211" s="3675" t="s">
        <v>5638</v>
      </c>
      <c r="C211" s="3602" t="s">
        <v>5639</v>
      </c>
      <c r="D211" s="3615">
        <v>9</v>
      </c>
      <c r="E211" s="3615"/>
      <c r="F211" s="3676"/>
      <c r="G211" s="3677" t="s">
        <v>6077</v>
      </c>
      <c r="H211" s="3677" t="s">
        <v>6076</v>
      </c>
      <c r="I211" s="3678" t="s">
        <v>5641</v>
      </c>
      <c r="J211" s="3618"/>
      <c r="K211" s="3618"/>
      <c r="L211" s="3615"/>
      <c r="M211" s="3618">
        <v>0</v>
      </c>
      <c r="N211" s="3618"/>
      <c r="O211" s="3618"/>
      <c r="P211" s="3618"/>
      <c r="Q211" s="3679"/>
      <c r="R211" s="3680">
        <v>12.21</v>
      </c>
      <c r="S211" s="3681">
        <v>17433.517644009102</v>
      </c>
      <c r="T211" s="3680">
        <v>7.1</v>
      </c>
      <c r="U211" s="3681">
        <v>29980.704225352099</v>
      </c>
      <c r="V211" s="3680">
        <v>212863</v>
      </c>
      <c r="W211" s="3680">
        <v>207000</v>
      </c>
      <c r="X211" s="3775">
        <v>12.19</v>
      </c>
      <c r="Y211" s="3683">
        <v>17433.517644009102</v>
      </c>
      <c r="Z211" s="3684" t="s">
        <v>5659</v>
      </c>
      <c r="AA211" s="3683">
        <v>29931.69</v>
      </c>
      <c r="AB211" s="3684">
        <v>212515</v>
      </c>
      <c r="AC211" s="3648"/>
      <c r="AD211" s="3648"/>
      <c r="AE211" s="3648"/>
      <c r="AF211" s="3648"/>
      <c r="AG211" s="3648"/>
      <c r="AH211" s="3648"/>
      <c r="AI211" s="3648"/>
      <c r="AJ211" s="3675">
        <v>0</v>
      </c>
      <c r="AK211" s="3685">
        <v>0</v>
      </c>
      <c r="AL211" s="3686"/>
      <c r="AM211" s="3687">
        <v>0</v>
      </c>
      <c r="AN211" s="3688">
        <v>0</v>
      </c>
      <c r="AO211" s="3688">
        <v>0</v>
      </c>
      <c r="AP211" s="3687">
        <v>0</v>
      </c>
      <c r="AQ211" s="3618"/>
      <c r="AR211" s="3689">
        <v>0</v>
      </c>
      <c r="AS211" s="3689" t="s">
        <v>4886</v>
      </c>
      <c r="AT211" s="3675"/>
      <c r="AU211" s="3690"/>
      <c r="AV211" s="3691"/>
      <c r="AW211" s="3690"/>
      <c r="AX211" s="3691"/>
      <c r="AY211" s="3690"/>
      <c r="AZ211" s="3691"/>
      <c r="BA211" s="3675"/>
      <c r="BB211" s="3691"/>
      <c r="BC211" s="3675"/>
      <c r="BD211" s="3691"/>
      <c r="BE211" s="3675"/>
      <c r="BF211" s="3691"/>
      <c r="BG211" s="3675"/>
      <c r="BH211" s="3675"/>
      <c r="BI211" s="3675"/>
      <c r="BJ211" s="3675"/>
      <c r="BK211" s="3675"/>
      <c r="BL211" s="3648"/>
      <c r="BM211" s="3675"/>
      <c r="BN211" s="3648"/>
      <c r="BO211" s="3692" t="s">
        <v>4886</v>
      </c>
      <c r="BP211" s="3693" t="s">
        <v>4886</v>
      </c>
      <c r="BQ211" s="3611">
        <v>0</v>
      </c>
      <c r="BR211" s="3691"/>
      <c r="BS211" s="3615"/>
      <c r="BT211" s="3648"/>
      <c r="BU211" s="3615"/>
      <c r="BV211" s="3648"/>
      <c r="BW211" s="3675"/>
      <c r="BX211" s="3690">
        <v>0</v>
      </c>
      <c r="BY211" s="3690">
        <v>0</v>
      </c>
      <c r="BZ211" s="3690"/>
      <c r="CA211" s="3690"/>
      <c r="CB211" s="3690"/>
      <c r="CC211" s="3690"/>
      <c r="CD211" s="3690"/>
      <c r="CE211" s="3618"/>
      <c r="CF211" s="3618"/>
      <c r="CG211" s="3618"/>
      <c r="CH211" s="3618"/>
      <c r="CI211" s="3618"/>
      <c r="CJ211" s="3618"/>
      <c r="CK211" s="3694"/>
      <c r="CL211" s="3695"/>
      <c r="CM211" s="3694"/>
      <c r="CN211" s="3694"/>
      <c r="CO211" s="3696"/>
      <c r="CP211" s="3694"/>
      <c r="CQ211" s="3694"/>
      <c r="CR211" s="3694"/>
      <c r="CS211" s="3697"/>
      <c r="CT211" s="3697"/>
      <c r="CU211" s="3698"/>
      <c r="CV211" s="3698"/>
      <c r="CW211" s="3698"/>
      <c r="CX211" s="3699" t="s">
        <v>6160</v>
      </c>
      <c r="CY211" s="3648"/>
      <c r="CZ211" s="3648"/>
      <c r="DA211" s="3648"/>
      <c r="DB211" s="3698"/>
      <c r="DC211" s="3700"/>
      <c r="DD211" s="3701"/>
    </row>
    <row r="212" spans="1:108" ht="20.100000000000001" customHeight="1">
      <c r="A212" s="3675">
        <v>847</v>
      </c>
      <c r="B212" s="3675" t="s">
        <v>5638</v>
      </c>
      <c r="C212" s="3602" t="s">
        <v>5639</v>
      </c>
      <c r="D212" s="3615">
        <v>9</v>
      </c>
      <c r="E212" s="3615"/>
      <c r="F212" s="3676"/>
      <c r="G212" s="3677" t="s">
        <v>6080</v>
      </c>
      <c r="H212" s="3677" t="s">
        <v>6079</v>
      </c>
      <c r="I212" s="3678" t="s">
        <v>5641</v>
      </c>
      <c r="J212" s="3618"/>
      <c r="K212" s="3618"/>
      <c r="L212" s="3615"/>
      <c r="M212" s="3618">
        <v>0</v>
      </c>
      <c r="N212" s="3618"/>
      <c r="O212" s="3618"/>
      <c r="P212" s="3618"/>
      <c r="Q212" s="3679"/>
      <c r="R212" s="3680">
        <v>20.61</v>
      </c>
      <c r="S212" s="3681">
        <v>17433.517644009102</v>
      </c>
      <c r="T212" s="3680">
        <v>11.99</v>
      </c>
      <c r="U212" s="3681">
        <v>29967.055879899901</v>
      </c>
      <c r="V212" s="3680">
        <v>359305</v>
      </c>
      <c r="W212" s="3680">
        <v>349000</v>
      </c>
      <c r="X212" s="3775">
        <v>20.59</v>
      </c>
      <c r="Y212" s="3683">
        <v>17433.517644009102</v>
      </c>
      <c r="Z212" s="3684" t="s">
        <v>6064</v>
      </c>
      <c r="AA212" s="3683">
        <v>29937.95</v>
      </c>
      <c r="AB212" s="3684">
        <v>358956</v>
      </c>
      <c r="AC212" s="3648"/>
      <c r="AD212" s="3648"/>
      <c r="AE212" s="3648"/>
      <c r="AF212" s="3648"/>
      <c r="AG212" s="3648"/>
      <c r="AH212" s="3648"/>
      <c r="AI212" s="3648"/>
      <c r="AJ212" s="3675">
        <v>0</v>
      </c>
      <c r="AK212" s="3685">
        <v>0</v>
      </c>
      <c r="AL212" s="3686"/>
      <c r="AM212" s="3687">
        <v>0</v>
      </c>
      <c r="AN212" s="3688">
        <v>0</v>
      </c>
      <c r="AO212" s="3688">
        <v>0</v>
      </c>
      <c r="AP212" s="3687">
        <v>0</v>
      </c>
      <c r="AQ212" s="3618"/>
      <c r="AR212" s="3689">
        <v>0</v>
      </c>
      <c r="AS212" s="3689" t="s">
        <v>4886</v>
      </c>
      <c r="AT212" s="3675"/>
      <c r="AU212" s="3690"/>
      <c r="AV212" s="3691"/>
      <c r="AW212" s="3690"/>
      <c r="AX212" s="3691"/>
      <c r="AY212" s="3690"/>
      <c r="AZ212" s="3691"/>
      <c r="BA212" s="3675"/>
      <c r="BB212" s="3691"/>
      <c r="BC212" s="3675"/>
      <c r="BD212" s="3691"/>
      <c r="BE212" s="3675"/>
      <c r="BF212" s="3691"/>
      <c r="BG212" s="3675"/>
      <c r="BH212" s="3675"/>
      <c r="BI212" s="3675"/>
      <c r="BJ212" s="3675"/>
      <c r="BK212" s="3675"/>
      <c r="BL212" s="3648"/>
      <c r="BM212" s="3675"/>
      <c r="BN212" s="3648"/>
      <c r="BO212" s="3692" t="s">
        <v>4886</v>
      </c>
      <c r="BP212" s="3693" t="s">
        <v>4886</v>
      </c>
      <c r="BQ212" s="3611">
        <v>0</v>
      </c>
      <c r="BR212" s="3691"/>
      <c r="BS212" s="3615"/>
      <c r="BT212" s="3648"/>
      <c r="BU212" s="3615"/>
      <c r="BV212" s="3648"/>
      <c r="BW212" s="3675"/>
      <c r="BX212" s="3690">
        <v>0</v>
      </c>
      <c r="BY212" s="3690">
        <v>0</v>
      </c>
      <c r="BZ212" s="3690"/>
      <c r="CA212" s="3690"/>
      <c r="CB212" s="3690"/>
      <c r="CC212" s="3690"/>
      <c r="CD212" s="3690"/>
      <c r="CE212" s="3618"/>
      <c r="CF212" s="3618"/>
      <c r="CG212" s="3618"/>
      <c r="CH212" s="3618"/>
      <c r="CI212" s="3618"/>
      <c r="CJ212" s="3618"/>
      <c r="CK212" s="3694"/>
      <c r="CL212" s="3695"/>
      <c r="CM212" s="3694"/>
      <c r="CN212" s="3694"/>
      <c r="CO212" s="3696"/>
      <c r="CP212" s="3694"/>
      <c r="CQ212" s="3694"/>
      <c r="CR212" s="3694"/>
      <c r="CS212" s="3697"/>
      <c r="CT212" s="3697"/>
      <c r="CU212" s="3698"/>
      <c r="CV212" s="3698"/>
      <c r="CW212" s="3698"/>
      <c r="CX212" s="3699" t="s">
        <v>6161</v>
      </c>
      <c r="CY212" s="3648"/>
      <c r="CZ212" s="3648"/>
      <c r="DA212" s="3648"/>
      <c r="DB212" s="3698"/>
      <c r="DC212" s="3700"/>
      <c r="DD212" s="3701"/>
    </row>
    <row r="213" spans="1:108" ht="20.100000000000001" customHeight="1">
      <c r="A213" s="3675">
        <v>849</v>
      </c>
      <c r="B213" s="3675" t="s">
        <v>5638</v>
      </c>
      <c r="C213" s="3602" t="s">
        <v>5639</v>
      </c>
      <c r="D213" s="3615">
        <v>9</v>
      </c>
      <c r="E213" s="3615"/>
      <c r="F213" s="3676"/>
      <c r="G213" s="3677" t="s">
        <v>6086</v>
      </c>
      <c r="H213" s="3677" t="s">
        <v>6085</v>
      </c>
      <c r="I213" s="3678" t="s">
        <v>5641</v>
      </c>
      <c r="J213" s="3618"/>
      <c r="K213" s="3618"/>
      <c r="L213" s="3615"/>
      <c r="M213" s="3618">
        <v>0</v>
      </c>
      <c r="N213" s="3618"/>
      <c r="O213" s="3618"/>
      <c r="P213" s="3618"/>
      <c r="Q213" s="3679"/>
      <c r="R213" s="3680">
        <v>12.21</v>
      </c>
      <c r="S213" s="3681">
        <v>17433.517644009102</v>
      </c>
      <c r="T213" s="3680">
        <v>7.1</v>
      </c>
      <c r="U213" s="3681">
        <v>29980.704225352099</v>
      </c>
      <c r="V213" s="3680">
        <v>212863</v>
      </c>
      <c r="W213" s="3680">
        <v>207000</v>
      </c>
      <c r="X213" s="3775">
        <v>12.19</v>
      </c>
      <c r="Y213" s="3683">
        <v>17433.517644009102</v>
      </c>
      <c r="Z213" s="3684" t="s">
        <v>5659</v>
      </c>
      <c r="AA213" s="3683">
        <v>29931.69</v>
      </c>
      <c r="AB213" s="3684">
        <v>212515</v>
      </c>
      <c r="AC213" s="3648"/>
      <c r="AD213" s="3648"/>
      <c r="AE213" s="3648"/>
      <c r="AF213" s="3648"/>
      <c r="AG213" s="3648"/>
      <c r="AH213" s="3648"/>
      <c r="AI213" s="3648"/>
      <c r="AJ213" s="3675">
        <v>0</v>
      </c>
      <c r="AK213" s="3685">
        <v>0</v>
      </c>
      <c r="AL213" s="3686"/>
      <c r="AM213" s="3687">
        <v>0</v>
      </c>
      <c r="AN213" s="3688">
        <v>0</v>
      </c>
      <c r="AO213" s="3688">
        <v>0</v>
      </c>
      <c r="AP213" s="3687">
        <v>0</v>
      </c>
      <c r="AQ213" s="3618"/>
      <c r="AR213" s="3689">
        <v>0</v>
      </c>
      <c r="AS213" s="3689" t="s">
        <v>4886</v>
      </c>
      <c r="AT213" s="3675"/>
      <c r="AU213" s="3690"/>
      <c r="AV213" s="3691"/>
      <c r="AW213" s="3690"/>
      <c r="AX213" s="3691"/>
      <c r="AY213" s="3690"/>
      <c r="AZ213" s="3691"/>
      <c r="BA213" s="3675"/>
      <c r="BB213" s="3691"/>
      <c r="BC213" s="3675"/>
      <c r="BD213" s="3691"/>
      <c r="BE213" s="3675"/>
      <c r="BF213" s="3691"/>
      <c r="BG213" s="3675"/>
      <c r="BH213" s="3675"/>
      <c r="BI213" s="3675"/>
      <c r="BJ213" s="3675"/>
      <c r="BK213" s="3675"/>
      <c r="BL213" s="3648"/>
      <c r="BM213" s="3675"/>
      <c r="BN213" s="3648"/>
      <c r="BO213" s="3692" t="s">
        <v>4886</v>
      </c>
      <c r="BP213" s="3693" t="s">
        <v>4886</v>
      </c>
      <c r="BQ213" s="3611">
        <v>0</v>
      </c>
      <c r="BR213" s="3691"/>
      <c r="BS213" s="3615"/>
      <c r="BT213" s="3648"/>
      <c r="BU213" s="3615"/>
      <c r="BV213" s="3648"/>
      <c r="BW213" s="3675"/>
      <c r="BX213" s="3690">
        <v>0</v>
      </c>
      <c r="BY213" s="3690">
        <v>0</v>
      </c>
      <c r="BZ213" s="3690"/>
      <c r="CA213" s="3690"/>
      <c r="CB213" s="3690"/>
      <c r="CC213" s="3690"/>
      <c r="CD213" s="3690"/>
      <c r="CE213" s="3618"/>
      <c r="CF213" s="3618"/>
      <c r="CG213" s="3618"/>
      <c r="CH213" s="3618"/>
      <c r="CI213" s="3618"/>
      <c r="CJ213" s="3618"/>
      <c r="CK213" s="3694"/>
      <c r="CL213" s="3695"/>
      <c r="CM213" s="3694"/>
      <c r="CN213" s="3694"/>
      <c r="CO213" s="3696"/>
      <c r="CP213" s="3694"/>
      <c r="CQ213" s="3694"/>
      <c r="CR213" s="3694"/>
      <c r="CS213" s="3697"/>
      <c r="CT213" s="3697"/>
      <c r="CU213" s="3698"/>
      <c r="CV213" s="3698"/>
      <c r="CW213" s="3698"/>
      <c r="CX213" s="3699" t="s">
        <v>6162</v>
      </c>
      <c r="CY213" s="3648"/>
      <c r="CZ213" s="3648"/>
      <c r="DA213" s="3648"/>
      <c r="DB213" s="3698"/>
      <c r="DC213" s="3700"/>
      <c r="DD213" s="3701"/>
    </row>
    <row r="214" spans="1:108" ht="20.100000000000001" customHeight="1">
      <c r="A214" s="3675">
        <v>850</v>
      </c>
      <c r="B214" s="3675" t="s">
        <v>5638</v>
      </c>
      <c r="C214" s="3602" t="s">
        <v>5639</v>
      </c>
      <c r="D214" s="3615">
        <v>9</v>
      </c>
      <c r="E214" s="3615"/>
      <c r="F214" s="3676"/>
      <c r="G214" s="3677" t="s">
        <v>6089</v>
      </c>
      <c r="H214" s="3677" t="s">
        <v>6088</v>
      </c>
      <c r="I214" s="3678" t="s">
        <v>5641</v>
      </c>
      <c r="J214" s="3618"/>
      <c r="K214" s="3618"/>
      <c r="L214" s="3615"/>
      <c r="M214" s="3618">
        <v>0</v>
      </c>
      <c r="N214" s="3618"/>
      <c r="O214" s="3618"/>
      <c r="P214" s="3618"/>
      <c r="Q214" s="3679"/>
      <c r="R214" s="3680">
        <v>19.12</v>
      </c>
      <c r="S214" s="3681">
        <v>17433.517644009102</v>
      </c>
      <c r="T214" s="3680">
        <v>11.12</v>
      </c>
      <c r="U214" s="3681">
        <v>29975.6294964029</v>
      </c>
      <c r="V214" s="3680">
        <v>333329</v>
      </c>
      <c r="W214" s="3680">
        <v>324000</v>
      </c>
      <c r="X214" s="3775">
        <v>19.09</v>
      </c>
      <c r="Y214" s="3683">
        <v>17433.517644009102</v>
      </c>
      <c r="Z214" s="3684" t="s">
        <v>6071</v>
      </c>
      <c r="AA214" s="3683">
        <v>29928.6</v>
      </c>
      <c r="AB214" s="3684">
        <v>332806</v>
      </c>
      <c r="AC214" s="3648"/>
      <c r="AD214" s="3648"/>
      <c r="AE214" s="3648"/>
      <c r="AF214" s="3648"/>
      <c r="AG214" s="3648"/>
      <c r="AH214" s="3648"/>
      <c r="AI214" s="3648"/>
      <c r="AJ214" s="3675">
        <v>0</v>
      </c>
      <c r="AK214" s="3685">
        <v>0</v>
      </c>
      <c r="AL214" s="3686"/>
      <c r="AM214" s="3687">
        <v>0</v>
      </c>
      <c r="AN214" s="3688">
        <v>0</v>
      </c>
      <c r="AO214" s="3688">
        <v>0</v>
      </c>
      <c r="AP214" s="3687">
        <v>0</v>
      </c>
      <c r="AQ214" s="3618"/>
      <c r="AR214" s="3689">
        <v>0</v>
      </c>
      <c r="AS214" s="3689" t="s">
        <v>4886</v>
      </c>
      <c r="AT214" s="3675"/>
      <c r="AU214" s="3690"/>
      <c r="AV214" s="3691"/>
      <c r="AW214" s="3690"/>
      <c r="AX214" s="3691"/>
      <c r="AY214" s="3690"/>
      <c r="AZ214" s="3691"/>
      <c r="BA214" s="3675"/>
      <c r="BB214" s="3691"/>
      <c r="BC214" s="3675"/>
      <c r="BD214" s="3691"/>
      <c r="BE214" s="3675"/>
      <c r="BF214" s="3691"/>
      <c r="BG214" s="3675"/>
      <c r="BH214" s="3675"/>
      <c r="BI214" s="3675"/>
      <c r="BJ214" s="3675"/>
      <c r="BK214" s="3675"/>
      <c r="BL214" s="3648"/>
      <c r="BM214" s="3675"/>
      <c r="BN214" s="3648"/>
      <c r="BO214" s="3692" t="s">
        <v>4886</v>
      </c>
      <c r="BP214" s="3693" t="s">
        <v>4886</v>
      </c>
      <c r="BQ214" s="3611">
        <v>0</v>
      </c>
      <c r="BR214" s="3691"/>
      <c r="BS214" s="3615"/>
      <c r="BT214" s="3648"/>
      <c r="BU214" s="3615"/>
      <c r="BV214" s="3648"/>
      <c r="BW214" s="3675"/>
      <c r="BX214" s="3690">
        <v>0</v>
      </c>
      <c r="BY214" s="3690">
        <v>0</v>
      </c>
      <c r="BZ214" s="3690"/>
      <c r="CA214" s="3690"/>
      <c r="CB214" s="3690"/>
      <c r="CC214" s="3690"/>
      <c r="CD214" s="3690"/>
      <c r="CE214" s="3618"/>
      <c r="CF214" s="3618"/>
      <c r="CG214" s="3618"/>
      <c r="CH214" s="3618"/>
      <c r="CI214" s="3618"/>
      <c r="CJ214" s="3618"/>
      <c r="CK214" s="3694"/>
      <c r="CL214" s="3695"/>
      <c r="CM214" s="3694"/>
      <c r="CN214" s="3694"/>
      <c r="CO214" s="3696"/>
      <c r="CP214" s="3694"/>
      <c r="CQ214" s="3694"/>
      <c r="CR214" s="3694"/>
      <c r="CS214" s="3697"/>
      <c r="CT214" s="3697"/>
      <c r="CU214" s="3698"/>
      <c r="CV214" s="3698"/>
      <c r="CW214" s="3698"/>
      <c r="CX214" s="3699" t="s">
        <v>6163</v>
      </c>
      <c r="CY214" s="3648"/>
      <c r="CZ214" s="3648"/>
      <c r="DA214" s="3648"/>
      <c r="DB214" s="3698"/>
      <c r="DC214" s="3700"/>
      <c r="DD214" s="3701"/>
    </row>
    <row r="215" spans="1:108" ht="20.100000000000001" customHeight="1">
      <c r="A215" s="3675">
        <v>851</v>
      </c>
      <c r="B215" s="3675" t="s">
        <v>5638</v>
      </c>
      <c r="C215" s="3602" t="s">
        <v>5639</v>
      </c>
      <c r="D215" s="3615">
        <v>9</v>
      </c>
      <c r="E215" s="3615"/>
      <c r="F215" s="3676"/>
      <c r="G215" s="3677" t="s">
        <v>6092</v>
      </c>
      <c r="H215" s="3677" t="s">
        <v>6091</v>
      </c>
      <c r="I215" s="3678" t="s">
        <v>5641</v>
      </c>
      <c r="J215" s="3618"/>
      <c r="K215" s="3618"/>
      <c r="L215" s="3615"/>
      <c r="M215" s="3618">
        <v>0</v>
      </c>
      <c r="N215" s="3618"/>
      <c r="O215" s="3618"/>
      <c r="P215" s="3618"/>
      <c r="Q215" s="3679"/>
      <c r="R215" s="3680">
        <v>19.12</v>
      </c>
      <c r="S215" s="3681">
        <v>17433.517644009102</v>
      </c>
      <c r="T215" s="3680">
        <v>11.12</v>
      </c>
      <c r="U215" s="3681">
        <v>29975.6294964029</v>
      </c>
      <c r="V215" s="3680">
        <v>333329</v>
      </c>
      <c r="W215" s="3680">
        <v>324000</v>
      </c>
      <c r="X215" s="3775">
        <v>19.09</v>
      </c>
      <c r="Y215" s="3683">
        <v>17433.517644009102</v>
      </c>
      <c r="Z215" s="3684" t="s">
        <v>6071</v>
      </c>
      <c r="AA215" s="3683">
        <v>29928.6</v>
      </c>
      <c r="AB215" s="3684">
        <v>332806</v>
      </c>
      <c r="AC215" s="3648"/>
      <c r="AD215" s="3648"/>
      <c r="AE215" s="3648"/>
      <c r="AF215" s="3648"/>
      <c r="AG215" s="3648"/>
      <c r="AH215" s="3648"/>
      <c r="AI215" s="3648"/>
      <c r="AJ215" s="3675">
        <v>0</v>
      </c>
      <c r="AK215" s="3685">
        <v>0</v>
      </c>
      <c r="AL215" s="3686"/>
      <c r="AM215" s="3687">
        <v>0</v>
      </c>
      <c r="AN215" s="3688">
        <v>0</v>
      </c>
      <c r="AO215" s="3688">
        <v>0</v>
      </c>
      <c r="AP215" s="3687">
        <v>0</v>
      </c>
      <c r="AQ215" s="3618"/>
      <c r="AR215" s="3689">
        <v>0</v>
      </c>
      <c r="AS215" s="3689" t="s">
        <v>4886</v>
      </c>
      <c r="AT215" s="3675"/>
      <c r="AU215" s="3690"/>
      <c r="AV215" s="3691"/>
      <c r="AW215" s="3690"/>
      <c r="AX215" s="3691"/>
      <c r="AY215" s="3690"/>
      <c r="AZ215" s="3691"/>
      <c r="BA215" s="3675"/>
      <c r="BB215" s="3691"/>
      <c r="BC215" s="3675"/>
      <c r="BD215" s="3691"/>
      <c r="BE215" s="3675"/>
      <c r="BF215" s="3691"/>
      <c r="BG215" s="3675"/>
      <c r="BH215" s="3675"/>
      <c r="BI215" s="3675"/>
      <c r="BJ215" s="3675"/>
      <c r="BK215" s="3675"/>
      <c r="BL215" s="3648"/>
      <c r="BM215" s="3675"/>
      <c r="BN215" s="3648"/>
      <c r="BO215" s="3692" t="s">
        <v>4886</v>
      </c>
      <c r="BP215" s="3693" t="s">
        <v>4886</v>
      </c>
      <c r="BQ215" s="3611">
        <v>0</v>
      </c>
      <c r="BR215" s="3691"/>
      <c r="BS215" s="3615"/>
      <c r="BT215" s="3648"/>
      <c r="BU215" s="3615"/>
      <c r="BV215" s="3648"/>
      <c r="BW215" s="3675"/>
      <c r="BX215" s="3690">
        <v>0</v>
      </c>
      <c r="BY215" s="3690">
        <v>0</v>
      </c>
      <c r="BZ215" s="3690"/>
      <c r="CA215" s="3690"/>
      <c r="CB215" s="3690"/>
      <c r="CC215" s="3690"/>
      <c r="CD215" s="3690"/>
      <c r="CE215" s="3618"/>
      <c r="CF215" s="3618"/>
      <c r="CG215" s="3618"/>
      <c r="CH215" s="3618"/>
      <c r="CI215" s="3618"/>
      <c r="CJ215" s="3618"/>
      <c r="CK215" s="3694"/>
      <c r="CL215" s="3695"/>
      <c r="CM215" s="3694"/>
      <c r="CN215" s="3694"/>
      <c r="CO215" s="3696"/>
      <c r="CP215" s="3694"/>
      <c r="CQ215" s="3694"/>
      <c r="CR215" s="3694"/>
      <c r="CS215" s="3697"/>
      <c r="CT215" s="3697"/>
      <c r="CU215" s="3698"/>
      <c r="CV215" s="3698"/>
      <c r="CW215" s="3698"/>
      <c r="CX215" s="3699" t="s">
        <v>6164</v>
      </c>
      <c r="CY215" s="3648"/>
      <c r="CZ215" s="3648"/>
      <c r="DA215" s="3648"/>
      <c r="DB215" s="3698"/>
      <c r="DC215" s="3700"/>
      <c r="DD215" s="3701"/>
    </row>
    <row r="216" spans="1:108" ht="20.100000000000001" customHeight="1">
      <c r="A216" s="3675">
        <v>852</v>
      </c>
      <c r="B216" s="3675" t="s">
        <v>5638</v>
      </c>
      <c r="C216" s="3602" t="s">
        <v>5639</v>
      </c>
      <c r="D216" s="3615">
        <v>9</v>
      </c>
      <c r="E216" s="3615"/>
      <c r="F216" s="3676"/>
      <c r="G216" s="3677" t="s">
        <v>6095</v>
      </c>
      <c r="H216" s="3677" t="s">
        <v>6094</v>
      </c>
      <c r="I216" s="3678" t="s">
        <v>5641</v>
      </c>
      <c r="J216" s="3618"/>
      <c r="K216" s="3618"/>
      <c r="L216" s="3615"/>
      <c r="M216" s="3618">
        <v>0</v>
      </c>
      <c r="N216" s="3618"/>
      <c r="O216" s="3618"/>
      <c r="P216" s="3618"/>
      <c r="Q216" s="3679"/>
      <c r="R216" s="3680">
        <v>12.21</v>
      </c>
      <c r="S216" s="3681">
        <v>17433.517644009102</v>
      </c>
      <c r="T216" s="3680">
        <v>7.1</v>
      </c>
      <c r="U216" s="3681">
        <v>29980.704225352099</v>
      </c>
      <c r="V216" s="3680">
        <v>212863</v>
      </c>
      <c r="W216" s="3680">
        <v>207000</v>
      </c>
      <c r="X216" s="3775">
        <v>12.19</v>
      </c>
      <c r="Y216" s="3683">
        <v>17433.517644009102</v>
      </c>
      <c r="Z216" s="3684" t="s">
        <v>5659</v>
      </c>
      <c r="AA216" s="3683">
        <v>29931.69</v>
      </c>
      <c r="AB216" s="3684">
        <v>212515</v>
      </c>
      <c r="AC216" s="3648"/>
      <c r="AD216" s="3648"/>
      <c r="AE216" s="3648"/>
      <c r="AF216" s="3648"/>
      <c r="AG216" s="3648"/>
      <c r="AH216" s="3648"/>
      <c r="AI216" s="3648"/>
      <c r="AJ216" s="3675">
        <v>0</v>
      </c>
      <c r="AK216" s="3685">
        <v>0</v>
      </c>
      <c r="AL216" s="3686"/>
      <c r="AM216" s="3687">
        <v>0</v>
      </c>
      <c r="AN216" s="3688">
        <v>0</v>
      </c>
      <c r="AO216" s="3688">
        <v>0</v>
      </c>
      <c r="AP216" s="3687">
        <v>0</v>
      </c>
      <c r="AQ216" s="3618"/>
      <c r="AR216" s="3689">
        <v>0</v>
      </c>
      <c r="AS216" s="3689" t="s">
        <v>4886</v>
      </c>
      <c r="AT216" s="3675"/>
      <c r="AU216" s="3690"/>
      <c r="AV216" s="3691"/>
      <c r="AW216" s="3690"/>
      <c r="AX216" s="3691"/>
      <c r="AY216" s="3690"/>
      <c r="AZ216" s="3691"/>
      <c r="BA216" s="3675"/>
      <c r="BB216" s="3691"/>
      <c r="BC216" s="3675"/>
      <c r="BD216" s="3691"/>
      <c r="BE216" s="3675"/>
      <c r="BF216" s="3691"/>
      <c r="BG216" s="3675"/>
      <c r="BH216" s="3675"/>
      <c r="BI216" s="3675"/>
      <c r="BJ216" s="3675"/>
      <c r="BK216" s="3675"/>
      <c r="BL216" s="3648"/>
      <c r="BM216" s="3675"/>
      <c r="BN216" s="3648"/>
      <c r="BO216" s="3692" t="s">
        <v>4886</v>
      </c>
      <c r="BP216" s="3693" t="s">
        <v>4886</v>
      </c>
      <c r="BQ216" s="3611">
        <v>0</v>
      </c>
      <c r="BR216" s="3691"/>
      <c r="BS216" s="3615"/>
      <c r="BT216" s="3648"/>
      <c r="BU216" s="3615"/>
      <c r="BV216" s="3648"/>
      <c r="BW216" s="3675"/>
      <c r="BX216" s="3690">
        <v>0</v>
      </c>
      <c r="BY216" s="3690">
        <v>0</v>
      </c>
      <c r="BZ216" s="3690"/>
      <c r="CA216" s="3690"/>
      <c r="CB216" s="3690"/>
      <c r="CC216" s="3690"/>
      <c r="CD216" s="3690"/>
      <c r="CE216" s="3618"/>
      <c r="CF216" s="3618"/>
      <c r="CG216" s="3618"/>
      <c r="CH216" s="3618"/>
      <c r="CI216" s="3618"/>
      <c r="CJ216" s="3618"/>
      <c r="CK216" s="3694"/>
      <c r="CL216" s="3695"/>
      <c r="CM216" s="3694"/>
      <c r="CN216" s="3694"/>
      <c r="CO216" s="3696"/>
      <c r="CP216" s="3694"/>
      <c r="CQ216" s="3694"/>
      <c r="CR216" s="3694"/>
      <c r="CS216" s="3697"/>
      <c r="CT216" s="3697"/>
      <c r="CU216" s="3698"/>
      <c r="CV216" s="3698"/>
      <c r="CW216" s="3698"/>
      <c r="CX216" s="3699" t="s">
        <v>6165</v>
      </c>
      <c r="CY216" s="3648"/>
      <c r="CZ216" s="3648"/>
      <c r="DA216" s="3648"/>
      <c r="DB216" s="3698"/>
      <c r="DC216" s="3700"/>
      <c r="DD216" s="3701"/>
    </row>
    <row r="217" spans="1:108" ht="20.100000000000001" customHeight="1">
      <c r="A217" s="3675">
        <v>853</v>
      </c>
      <c r="B217" s="3675" t="s">
        <v>5638</v>
      </c>
      <c r="C217" s="3602" t="s">
        <v>5639</v>
      </c>
      <c r="D217" s="3615">
        <v>9</v>
      </c>
      <c r="E217" s="3615"/>
      <c r="F217" s="3676"/>
      <c r="G217" s="3677" t="s">
        <v>6098</v>
      </c>
      <c r="H217" s="3677" t="s">
        <v>6097</v>
      </c>
      <c r="I217" s="3678" t="s">
        <v>5641</v>
      </c>
      <c r="J217" s="3618"/>
      <c r="K217" s="3618"/>
      <c r="L217" s="3615"/>
      <c r="M217" s="3618">
        <v>0</v>
      </c>
      <c r="N217" s="3618"/>
      <c r="O217" s="3618"/>
      <c r="P217" s="3618"/>
      <c r="Q217" s="3679"/>
      <c r="R217" s="3680">
        <v>20.61</v>
      </c>
      <c r="S217" s="3681">
        <v>17433.517644009102</v>
      </c>
      <c r="T217" s="3680">
        <v>11.99</v>
      </c>
      <c r="U217" s="3681">
        <v>29967.055879899901</v>
      </c>
      <c r="V217" s="3680">
        <v>359305</v>
      </c>
      <c r="W217" s="3680">
        <v>349000</v>
      </c>
      <c r="X217" s="3775">
        <v>20.59</v>
      </c>
      <c r="Y217" s="3683">
        <v>17433.517644009102</v>
      </c>
      <c r="Z217" s="3684" t="s">
        <v>6064</v>
      </c>
      <c r="AA217" s="3683">
        <v>29937.95</v>
      </c>
      <c r="AB217" s="3684">
        <v>358956</v>
      </c>
      <c r="AC217" s="3648"/>
      <c r="AD217" s="3648"/>
      <c r="AE217" s="3648"/>
      <c r="AF217" s="3648"/>
      <c r="AG217" s="3648"/>
      <c r="AH217" s="3648"/>
      <c r="AI217" s="3648"/>
      <c r="AJ217" s="3675">
        <v>0</v>
      </c>
      <c r="AK217" s="3685">
        <v>0</v>
      </c>
      <c r="AL217" s="3686"/>
      <c r="AM217" s="3687">
        <v>0</v>
      </c>
      <c r="AN217" s="3688">
        <v>0</v>
      </c>
      <c r="AO217" s="3688">
        <v>0</v>
      </c>
      <c r="AP217" s="3687">
        <v>0</v>
      </c>
      <c r="AQ217" s="3618"/>
      <c r="AR217" s="3689">
        <v>0</v>
      </c>
      <c r="AS217" s="3689" t="s">
        <v>4886</v>
      </c>
      <c r="AT217" s="3675"/>
      <c r="AU217" s="3690"/>
      <c r="AV217" s="3691"/>
      <c r="AW217" s="3690"/>
      <c r="AX217" s="3691"/>
      <c r="AY217" s="3690"/>
      <c r="AZ217" s="3691"/>
      <c r="BA217" s="3675"/>
      <c r="BB217" s="3691"/>
      <c r="BC217" s="3675"/>
      <c r="BD217" s="3691"/>
      <c r="BE217" s="3675"/>
      <c r="BF217" s="3691"/>
      <c r="BG217" s="3675"/>
      <c r="BH217" s="3675"/>
      <c r="BI217" s="3675"/>
      <c r="BJ217" s="3675"/>
      <c r="BK217" s="3675"/>
      <c r="BL217" s="3648"/>
      <c r="BM217" s="3675"/>
      <c r="BN217" s="3648"/>
      <c r="BO217" s="3692" t="s">
        <v>4886</v>
      </c>
      <c r="BP217" s="3693" t="s">
        <v>4886</v>
      </c>
      <c r="BQ217" s="3611">
        <v>0</v>
      </c>
      <c r="BR217" s="3691"/>
      <c r="BS217" s="3615"/>
      <c r="BT217" s="3648"/>
      <c r="BU217" s="3615"/>
      <c r="BV217" s="3648"/>
      <c r="BW217" s="3675"/>
      <c r="BX217" s="3690">
        <v>0</v>
      </c>
      <c r="BY217" s="3690">
        <v>0</v>
      </c>
      <c r="BZ217" s="3690"/>
      <c r="CA217" s="3690"/>
      <c r="CB217" s="3690"/>
      <c r="CC217" s="3690"/>
      <c r="CD217" s="3690"/>
      <c r="CE217" s="3618"/>
      <c r="CF217" s="3618"/>
      <c r="CG217" s="3618"/>
      <c r="CH217" s="3618"/>
      <c r="CI217" s="3618"/>
      <c r="CJ217" s="3618"/>
      <c r="CK217" s="3694"/>
      <c r="CL217" s="3695"/>
      <c r="CM217" s="3694"/>
      <c r="CN217" s="3694"/>
      <c r="CO217" s="3696"/>
      <c r="CP217" s="3694"/>
      <c r="CQ217" s="3694"/>
      <c r="CR217" s="3694"/>
      <c r="CS217" s="3697"/>
      <c r="CT217" s="3697"/>
      <c r="CU217" s="3698"/>
      <c r="CV217" s="3698"/>
      <c r="CW217" s="3698"/>
      <c r="CX217" s="3699" t="s">
        <v>6166</v>
      </c>
      <c r="CY217" s="3648"/>
      <c r="CZ217" s="3648"/>
      <c r="DA217" s="3648"/>
      <c r="DB217" s="3698"/>
      <c r="DC217" s="3700"/>
      <c r="DD217" s="3701"/>
    </row>
    <row r="218" spans="1:108" ht="20.100000000000001" customHeight="1">
      <c r="A218" s="3675">
        <v>854</v>
      </c>
      <c r="B218" s="3675" t="s">
        <v>5638</v>
      </c>
      <c r="C218" s="3602" t="s">
        <v>5639</v>
      </c>
      <c r="D218" s="3615">
        <v>9</v>
      </c>
      <c r="E218" s="3615"/>
      <c r="F218" s="3676"/>
      <c r="G218" s="3677" t="s">
        <v>6101</v>
      </c>
      <c r="H218" s="3677" t="s">
        <v>6100</v>
      </c>
      <c r="I218" s="3678" t="s">
        <v>5641</v>
      </c>
      <c r="J218" s="3618"/>
      <c r="K218" s="3618"/>
      <c r="L218" s="3615"/>
      <c r="M218" s="3618">
        <v>0</v>
      </c>
      <c r="N218" s="3618"/>
      <c r="O218" s="3618"/>
      <c r="P218" s="3618"/>
      <c r="Q218" s="3679"/>
      <c r="R218" s="3680">
        <v>20.61</v>
      </c>
      <c r="S218" s="3681">
        <v>17433.517644009102</v>
      </c>
      <c r="T218" s="3680">
        <v>11.99</v>
      </c>
      <c r="U218" s="3681">
        <v>29967.055879899901</v>
      </c>
      <c r="V218" s="3680">
        <v>359305</v>
      </c>
      <c r="W218" s="3680">
        <v>349000</v>
      </c>
      <c r="X218" s="3775">
        <v>20.59</v>
      </c>
      <c r="Y218" s="3683">
        <v>17433.517644009102</v>
      </c>
      <c r="Z218" s="3684" t="s">
        <v>6064</v>
      </c>
      <c r="AA218" s="3683">
        <v>29937.95</v>
      </c>
      <c r="AB218" s="3684">
        <v>358956</v>
      </c>
      <c r="AC218" s="3648"/>
      <c r="AD218" s="3648"/>
      <c r="AE218" s="3648"/>
      <c r="AF218" s="3648"/>
      <c r="AG218" s="3648"/>
      <c r="AH218" s="3648"/>
      <c r="AI218" s="3648"/>
      <c r="AJ218" s="3675">
        <v>0</v>
      </c>
      <c r="AK218" s="3685">
        <v>0</v>
      </c>
      <c r="AL218" s="3686"/>
      <c r="AM218" s="3687">
        <v>0</v>
      </c>
      <c r="AN218" s="3688">
        <v>0</v>
      </c>
      <c r="AO218" s="3688">
        <v>0</v>
      </c>
      <c r="AP218" s="3687">
        <v>0</v>
      </c>
      <c r="AQ218" s="3618"/>
      <c r="AR218" s="3689">
        <v>0</v>
      </c>
      <c r="AS218" s="3689" t="s">
        <v>4886</v>
      </c>
      <c r="AT218" s="3675"/>
      <c r="AU218" s="3690"/>
      <c r="AV218" s="3691"/>
      <c r="AW218" s="3690"/>
      <c r="AX218" s="3691"/>
      <c r="AY218" s="3690"/>
      <c r="AZ218" s="3691"/>
      <c r="BA218" s="3675"/>
      <c r="BB218" s="3691"/>
      <c r="BC218" s="3675"/>
      <c r="BD218" s="3691"/>
      <c r="BE218" s="3675"/>
      <c r="BF218" s="3691"/>
      <c r="BG218" s="3675"/>
      <c r="BH218" s="3675"/>
      <c r="BI218" s="3675"/>
      <c r="BJ218" s="3675"/>
      <c r="BK218" s="3675"/>
      <c r="BL218" s="3648"/>
      <c r="BM218" s="3675"/>
      <c r="BN218" s="3648"/>
      <c r="BO218" s="3692" t="s">
        <v>4886</v>
      </c>
      <c r="BP218" s="3693" t="s">
        <v>4886</v>
      </c>
      <c r="BQ218" s="3611">
        <v>0</v>
      </c>
      <c r="BR218" s="3691"/>
      <c r="BS218" s="3615"/>
      <c r="BT218" s="3648"/>
      <c r="BU218" s="3615"/>
      <c r="BV218" s="3648"/>
      <c r="BW218" s="3675"/>
      <c r="BX218" s="3690">
        <v>0</v>
      </c>
      <c r="BY218" s="3690">
        <v>0</v>
      </c>
      <c r="BZ218" s="3690"/>
      <c r="CA218" s="3690"/>
      <c r="CB218" s="3690"/>
      <c r="CC218" s="3690"/>
      <c r="CD218" s="3690"/>
      <c r="CE218" s="3618"/>
      <c r="CF218" s="3618"/>
      <c r="CG218" s="3618"/>
      <c r="CH218" s="3618"/>
      <c r="CI218" s="3618"/>
      <c r="CJ218" s="3618"/>
      <c r="CK218" s="3694"/>
      <c r="CL218" s="3695"/>
      <c r="CM218" s="3694"/>
      <c r="CN218" s="3694"/>
      <c r="CO218" s="3696"/>
      <c r="CP218" s="3694"/>
      <c r="CQ218" s="3694"/>
      <c r="CR218" s="3694"/>
      <c r="CS218" s="3697"/>
      <c r="CT218" s="3697"/>
      <c r="CU218" s="3698"/>
      <c r="CV218" s="3698"/>
      <c r="CW218" s="3698"/>
      <c r="CX218" s="3699" t="s">
        <v>6167</v>
      </c>
      <c r="CY218" s="3648"/>
      <c r="CZ218" s="3648"/>
      <c r="DA218" s="3648"/>
      <c r="DB218" s="3698"/>
      <c r="DC218" s="3700"/>
      <c r="DD218" s="3701"/>
    </row>
    <row r="219" spans="1:108" ht="20.100000000000001" customHeight="1">
      <c r="A219" s="3675">
        <v>855</v>
      </c>
      <c r="B219" s="3675" t="s">
        <v>5638</v>
      </c>
      <c r="C219" s="3602" t="s">
        <v>5639</v>
      </c>
      <c r="D219" s="3615">
        <v>9</v>
      </c>
      <c r="E219" s="3615"/>
      <c r="F219" s="3676"/>
      <c r="G219" s="3677" t="s">
        <v>6104</v>
      </c>
      <c r="H219" s="3677" t="s">
        <v>6103</v>
      </c>
      <c r="I219" s="3678" t="s">
        <v>5641</v>
      </c>
      <c r="J219" s="3618"/>
      <c r="K219" s="3618"/>
      <c r="L219" s="3615"/>
      <c r="M219" s="3618">
        <v>0</v>
      </c>
      <c r="N219" s="3618"/>
      <c r="O219" s="3618"/>
      <c r="P219" s="3618"/>
      <c r="Q219" s="3679"/>
      <c r="R219" s="3680">
        <v>12.21</v>
      </c>
      <c r="S219" s="3681">
        <v>17433.517644009102</v>
      </c>
      <c r="T219" s="3680">
        <v>7.1</v>
      </c>
      <c r="U219" s="3681">
        <v>29980.704225352099</v>
      </c>
      <c r="V219" s="3680">
        <v>212863</v>
      </c>
      <c r="W219" s="3680">
        <v>207000</v>
      </c>
      <c r="X219" s="3775">
        <v>12.19</v>
      </c>
      <c r="Y219" s="3683">
        <v>17433.517644009102</v>
      </c>
      <c r="Z219" s="3684" t="s">
        <v>5659</v>
      </c>
      <c r="AA219" s="3683">
        <v>29931.69</v>
      </c>
      <c r="AB219" s="3684">
        <v>212515</v>
      </c>
      <c r="AC219" s="3648"/>
      <c r="AD219" s="3648"/>
      <c r="AE219" s="3648"/>
      <c r="AF219" s="3648"/>
      <c r="AG219" s="3648"/>
      <c r="AH219" s="3648"/>
      <c r="AI219" s="3648"/>
      <c r="AJ219" s="3675">
        <v>0</v>
      </c>
      <c r="AK219" s="3685">
        <v>0</v>
      </c>
      <c r="AL219" s="3686"/>
      <c r="AM219" s="3687">
        <v>0</v>
      </c>
      <c r="AN219" s="3688">
        <v>0</v>
      </c>
      <c r="AO219" s="3688">
        <v>0</v>
      </c>
      <c r="AP219" s="3687">
        <v>0</v>
      </c>
      <c r="AQ219" s="3618"/>
      <c r="AR219" s="3689">
        <v>0</v>
      </c>
      <c r="AS219" s="3689" t="s">
        <v>4886</v>
      </c>
      <c r="AT219" s="3675"/>
      <c r="AU219" s="3690"/>
      <c r="AV219" s="3691"/>
      <c r="AW219" s="3690"/>
      <c r="AX219" s="3691"/>
      <c r="AY219" s="3690"/>
      <c r="AZ219" s="3691"/>
      <c r="BA219" s="3675"/>
      <c r="BB219" s="3691"/>
      <c r="BC219" s="3675"/>
      <c r="BD219" s="3691"/>
      <c r="BE219" s="3675"/>
      <c r="BF219" s="3691"/>
      <c r="BG219" s="3675"/>
      <c r="BH219" s="3675"/>
      <c r="BI219" s="3675"/>
      <c r="BJ219" s="3675"/>
      <c r="BK219" s="3675"/>
      <c r="BL219" s="3648"/>
      <c r="BM219" s="3675"/>
      <c r="BN219" s="3648"/>
      <c r="BO219" s="3692" t="s">
        <v>4886</v>
      </c>
      <c r="BP219" s="3693" t="s">
        <v>4886</v>
      </c>
      <c r="BQ219" s="3611">
        <v>0</v>
      </c>
      <c r="BR219" s="3691"/>
      <c r="BS219" s="3615"/>
      <c r="BT219" s="3648"/>
      <c r="BU219" s="3615"/>
      <c r="BV219" s="3648"/>
      <c r="BW219" s="3675"/>
      <c r="BX219" s="3690">
        <v>0</v>
      </c>
      <c r="BY219" s="3690">
        <v>0</v>
      </c>
      <c r="BZ219" s="3690"/>
      <c r="CA219" s="3690"/>
      <c r="CB219" s="3690"/>
      <c r="CC219" s="3690"/>
      <c r="CD219" s="3690"/>
      <c r="CE219" s="3618"/>
      <c r="CF219" s="3618"/>
      <c r="CG219" s="3618"/>
      <c r="CH219" s="3618"/>
      <c r="CI219" s="3618"/>
      <c r="CJ219" s="3618"/>
      <c r="CK219" s="3694"/>
      <c r="CL219" s="3695"/>
      <c r="CM219" s="3694"/>
      <c r="CN219" s="3694"/>
      <c r="CO219" s="3696"/>
      <c r="CP219" s="3694"/>
      <c r="CQ219" s="3694"/>
      <c r="CR219" s="3694"/>
      <c r="CS219" s="3697"/>
      <c r="CT219" s="3697"/>
      <c r="CU219" s="3698"/>
      <c r="CV219" s="3698"/>
      <c r="CW219" s="3698"/>
      <c r="CX219" s="3699" t="s">
        <v>6168</v>
      </c>
      <c r="CY219" s="3648"/>
      <c r="CZ219" s="3648"/>
      <c r="DA219" s="3648"/>
      <c r="DB219" s="3698"/>
      <c r="DC219" s="3700"/>
      <c r="DD219" s="3701"/>
    </row>
    <row r="220" spans="1:108" ht="20.100000000000001" customHeight="1">
      <c r="A220" s="3675">
        <v>856</v>
      </c>
      <c r="B220" s="3675" t="s">
        <v>5638</v>
      </c>
      <c r="C220" s="3602" t="s">
        <v>5639</v>
      </c>
      <c r="D220" s="3615">
        <v>9</v>
      </c>
      <c r="E220" s="3615"/>
      <c r="F220" s="3676"/>
      <c r="G220" s="3677" t="s">
        <v>6169</v>
      </c>
      <c r="H220" s="3677" t="s">
        <v>6170</v>
      </c>
      <c r="I220" s="3678" t="s">
        <v>5641</v>
      </c>
      <c r="J220" s="3618"/>
      <c r="K220" s="3618"/>
      <c r="L220" s="3615"/>
      <c r="M220" s="3618">
        <v>0</v>
      </c>
      <c r="N220" s="3618"/>
      <c r="O220" s="3618"/>
      <c r="P220" s="3618"/>
      <c r="Q220" s="3679"/>
      <c r="R220" s="3680">
        <v>19.760000000000002</v>
      </c>
      <c r="S220" s="3681">
        <v>17433.517644009102</v>
      </c>
      <c r="T220" s="3680">
        <v>11.49</v>
      </c>
      <c r="U220" s="3681">
        <v>29981.3751087903</v>
      </c>
      <c r="V220" s="3680">
        <v>344486</v>
      </c>
      <c r="W220" s="3680">
        <v>335000</v>
      </c>
      <c r="X220" s="3775">
        <v>19.73</v>
      </c>
      <c r="Y220" s="3683">
        <v>17433.517644009102</v>
      </c>
      <c r="Z220" s="3684" t="s">
        <v>6171</v>
      </c>
      <c r="AA220" s="3683">
        <v>29935.86</v>
      </c>
      <c r="AB220" s="3684">
        <v>343963</v>
      </c>
      <c r="AC220" s="3648"/>
      <c r="AD220" s="3648"/>
      <c r="AE220" s="3648"/>
      <c r="AF220" s="3648"/>
      <c r="AG220" s="3648"/>
      <c r="AH220" s="3648"/>
      <c r="AI220" s="3648"/>
      <c r="AJ220" s="3675">
        <v>0</v>
      </c>
      <c r="AK220" s="3685">
        <v>0</v>
      </c>
      <c r="AL220" s="3686"/>
      <c r="AM220" s="3687">
        <v>0</v>
      </c>
      <c r="AN220" s="3688">
        <v>0</v>
      </c>
      <c r="AO220" s="3688">
        <v>0</v>
      </c>
      <c r="AP220" s="3687">
        <v>0</v>
      </c>
      <c r="AQ220" s="3618"/>
      <c r="AR220" s="3689">
        <v>0</v>
      </c>
      <c r="AS220" s="3689" t="s">
        <v>4886</v>
      </c>
      <c r="AT220" s="3675"/>
      <c r="AU220" s="3690"/>
      <c r="AV220" s="3691"/>
      <c r="AW220" s="3690"/>
      <c r="AX220" s="3691"/>
      <c r="AY220" s="3690"/>
      <c r="AZ220" s="3691"/>
      <c r="BA220" s="3675"/>
      <c r="BB220" s="3691"/>
      <c r="BC220" s="3675"/>
      <c r="BD220" s="3691"/>
      <c r="BE220" s="3675"/>
      <c r="BF220" s="3691"/>
      <c r="BG220" s="3675"/>
      <c r="BH220" s="3675"/>
      <c r="BI220" s="3675"/>
      <c r="BJ220" s="3675"/>
      <c r="BK220" s="3675"/>
      <c r="BL220" s="3648"/>
      <c r="BM220" s="3675"/>
      <c r="BN220" s="3648"/>
      <c r="BO220" s="3692" t="s">
        <v>4886</v>
      </c>
      <c r="BP220" s="3693" t="s">
        <v>4886</v>
      </c>
      <c r="BQ220" s="3611">
        <v>0</v>
      </c>
      <c r="BR220" s="3691"/>
      <c r="BS220" s="3615"/>
      <c r="BT220" s="3648"/>
      <c r="BU220" s="3615"/>
      <c r="BV220" s="3648"/>
      <c r="BW220" s="3675"/>
      <c r="BX220" s="3690">
        <v>0</v>
      </c>
      <c r="BY220" s="3690">
        <v>0</v>
      </c>
      <c r="BZ220" s="3690"/>
      <c r="CA220" s="3690"/>
      <c r="CB220" s="3690"/>
      <c r="CC220" s="3690"/>
      <c r="CD220" s="3690"/>
      <c r="CE220" s="3618"/>
      <c r="CF220" s="3618"/>
      <c r="CG220" s="3618"/>
      <c r="CH220" s="3618"/>
      <c r="CI220" s="3618"/>
      <c r="CJ220" s="3618"/>
      <c r="CK220" s="3694"/>
      <c r="CL220" s="3695"/>
      <c r="CM220" s="3694"/>
      <c r="CN220" s="3694"/>
      <c r="CO220" s="3696"/>
      <c r="CP220" s="3694"/>
      <c r="CQ220" s="3694"/>
      <c r="CR220" s="3694"/>
      <c r="CS220" s="3697"/>
      <c r="CT220" s="3697"/>
      <c r="CU220" s="3698"/>
      <c r="CV220" s="3698"/>
      <c r="CW220" s="3698"/>
      <c r="CX220" s="3699" t="s">
        <v>6172</v>
      </c>
      <c r="CY220" s="3648"/>
      <c r="CZ220" s="3648"/>
      <c r="DA220" s="3648"/>
      <c r="DB220" s="3698"/>
      <c r="DC220" s="3700"/>
      <c r="DD220" s="3701"/>
    </row>
    <row r="221" spans="1:108" ht="20.100000000000001" customHeight="1">
      <c r="A221" s="3675">
        <v>857</v>
      </c>
      <c r="B221" s="3675" t="s">
        <v>5638</v>
      </c>
      <c r="C221" s="3602" t="s">
        <v>5639</v>
      </c>
      <c r="D221" s="3615">
        <v>9</v>
      </c>
      <c r="E221" s="3615"/>
      <c r="F221" s="3676"/>
      <c r="G221" s="3677" t="s">
        <v>6173</v>
      </c>
      <c r="H221" s="3677" t="s">
        <v>6174</v>
      </c>
      <c r="I221" s="3678" t="s">
        <v>5641</v>
      </c>
      <c r="J221" s="3618"/>
      <c r="K221" s="3618"/>
      <c r="L221" s="3615"/>
      <c r="M221" s="3618">
        <v>0</v>
      </c>
      <c r="N221" s="3618"/>
      <c r="O221" s="3618"/>
      <c r="P221" s="3618"/>
      <c r="Q221" s="3679"/>
      <c r="R221" s="3680">
        <v>20.68</v>
      </c>
      <c r="S221" s="3681">
        <v>17433.517644009102</v>
      </c>
      <c r="T221" s="3680">
        <v>12.03</v>
      </c>
      <c r="U221" s="3681">
        <v>29968.827930174601</v>
      </c>
      <c r="V221" s="3680">
        <v>360525</v>
      </c>
      <c r="W221" s="3680">
        <v>350000</v>
      </c>
      <c r="X221" s="3775">
        <v>20.66</v>
      </c>
      <c r="Y221" s="3683">
        <v>17433.517644009102</v>
      </c>
      <c r="Z221" s="3684" t="s">
        <v>6175</v>
      </c>
      <c r="AA221" s="3683">
        <v>29939.82</v>
      </c>
      <c r="AB221" s="3684">
        <v>360176</v>
      </c>
      <c r="AC221" s="3648"/>
      <c r="AD221" s="3648"/>
      <c r="AE221" s="3648"/>
      <c r="AF221" s="3648"/>
      <c r="AG221" s="3648"/>
      <c r="AH221" s="3648"/>
      <c r="AI221" s="3648"/>
      <c r="AJ221" s="3675">
        <v>0</v>
      </c>
      <c r="AK221" s="3685">
        <v>0</v>
      </c>
      <c r="AL221" s="3686"/>
      <c r="AM221" s="3687">
        <v>0</v>
      </c>
      <c r="AN221" s="3688">
        <v>0</v>
      </c>
      <c r="AO221" s="3688">
        <v>0</v>
      </c>
      <c r="AP221" s="3687">
        <v>0</v>
      </c>
      <c r="AQ221" s="3618"/>
      <c r="AR221" s="3689">
        <v>0</v>
      </c>
      <c r="AS221" s="3689" t="s">
        <v>4886</v>
      </c>
      <c r="AT221" s="3675"/>
      <c r="AU221" s="3690"/>
      <c r="AV221" s="3691"/>
      <c r="AW221" s="3690"/>
      <c r="AX221" s="3691"/>
      <c r="AY221" s="3690"/>
      <c r="AZ221" s="3691"/>
      <c r="BA221" s="3675"/>
      <c r="BB221" s="3691"/>
      <c r="BC221" s="3675"/>
      <c r="BD221" s="3691"/>
      <c r="BE221" s="3675"/>
      <c r="BF221" s="3691"/>
      <c r="BG221" s="3675"/>
      <c r="BH221" s="3675"/>
      <c r="BI221" s="3675"/>
      <c r="BJ221" s="3675"/>
      <c r="BK221" s="3675"/>
      <c r="BL221" s="3648"/>
      <c r="BM221" s="3675"/>
      <c r="BN221" s="3648"/>
      <c r="BO221" s="3692" t="s">
        <v>4886</v>
      </c>
      <c r="BP221" s="3693" t="s">
        <v>4886</v>
      </c>
      <c r="BQ221" s="3611">
        <v>0</v>
      </c>
      <c r="BR221" s="3691"/>
      <c r="BS221" s="3615"/>
      <c r="BT221" s="3648"/>
      <c r="BU221" s="3615"/>
      <c r="BV221" s="3648"/>
      <c r="BW221" s="3675"/>
      <c r="BX221" s="3690">
        <v>0</v>
      </c>
      <c r="BY221" s="3690">
        <v>0</v>
      </c>
      <c r="BZ221" s="3690"/>
      <c r="CA221" s="3690"/>
      <c r="CB221" s="3690"/>
      <c r="CC221" s="3690"/>
      <c r="CD221" s="3690"/>
      <c r="CE221" s="3618"/>
      <c r="CF221" s="3618"/>
      <c r="CG221" s="3618"/>
      <c r="CH221" s="3618"/>
      <c r="CI221" s="3618"/>
      <c r="CJ221" s="3618"/>
      <c r="CK221" s="3694"/>
      <c r="CL221" s="3695"/>
      <c r="CM221" s="3694"/>
      <c r="CN221" s="3694"/>
      <c r="CO221" s="3696"/>
      <c r="CP221" s="3694"/>
      <c r="CQ221" s="3694"/>
      <c r="CR221" s="3694"/>
      <c r="CS221" s="3697"/>
      <c r="CT221" s="3697"/>
      <c r="CU221" s="3698"/>
      <c r="CV221" s="3698"/>
      <c r="CW221" s="3698"/>
      <c r="CX221" s="3699" t="s">
        <v>6176</v>
      </c>
      <c r="CY221" s="3648"/>
      <c r="CZ221" s="3648"/>
      <c r="DA221" s="3648"/>
      <c r="DB221" s="3698"/>
      <c r="DC221" s="3700"/>
      <c r="DD221" s="3701"/>
    </row>
    <row r="222" spans="1:108" ht="20.100000000000001" customHeight="1">
      <c r="A222" s="3675">
        <v>858</v>
      </c>
      <c r="B222" s="3675" t="s">
        <v>5638</v>
      </c>
      <c r="C222" s="3602" t="s">
        <v>5639</v>
      </c>
      <c r="D222" s="3615">
        <v>9</v>
      </c>
      <c r="E222" s="3615"/>
      <c r="F222" s="3676"/>
      <c r="G222" s="3677" t="s">
        <v>6177</v>
      </c>
      <c r="H222" s="3677" t="s">
        <v>6178</v>
      </c>
      <c r="I222" s="3678" t="s">
        <v>5641</v>
      </c>
      <c r="J222" s="3618"/>
      <c r="K222" s="3618"/>
      <c r="L222" s="3615"/>
      <c r="M222" s="3618">
        <v>0</v>
      </c>
      <c r="N222" s="3618"/>
      <c r="O222" s="3618"/>
      <c r="P222" s="3618"/>
      <c r="Q222" s="3679"/>
      <c r="R222" s="3680">
        <v>12.21</v>
      </c>
      <c r="S222" s="3681">
        <v>17433.517644009102</v>
      </c>
      <c r="T222" s="3680">
        <v>7.1</v>
      </c>
      <c r="U222" s="3681">
        <v>29980.704225352099</v>
      </c>
      <c r="V222" s="3680">
        <v>212863</v>
      </c>
      <c r="W222" s="3680">
        <v>207000</v>
      </c>
      <c r="X222" s="3775">
        <v>12.19</v>
      </c>
      <c r="Y222" s="3683">
        <v>17433.517644009102</v>
      </c>
      <c r="Z222" s="3684" t="s">
        <v>5659</v>
      </c>
      <c r="AA222" s="3683">
        <v>29931.69</v>
      </c>
      <c r="AB222" s="3684">
        <v>212515</v>
      </c>
      <c r="AC222" s="3648"/>
      <c r="AD222" s="3648"/>
      <c r="AE222" s="3648"/>
      <c r="AF222" s="3648"/>
      <c r="AG222" s="3648"/>
      <c r="AH222" s="3648"/>
      <c r="AI222" s="3648"/>
      <c r="AJ222" s="3675">
        <v>0</v>
      </c>
      <c r="AK222" s="3685">
        <v>0</v>
      </c>
      <c r="AL222" s="3686"/>
      <c r="AM222" s="3687">
        <v>0</v>
      </c>
      <c r="AN222" s="3688">
        <v>0</v>
      </c>
      <c r="AO222" s="3688">
        <v>0</v>
      </c>
      <c r="AP222" s="3687">
        <v>0</v>
      </c>
      <c r="AQ222" s="3618"/>
      <c r="AR222" s="3689">
        <v>0</v>
      </c>
      <c r="AS222" s="3689" t="s">
        <v>4886</v>
      </c>
      <c r="AT222" s="3675"/>
      <c r="AU222" s="3690"/>
      <c r="AV222" s="3691"/>
      <c r="AW222" s="3690"/>
      <c r="AX222" s="3691"/>
      <c r="AY222" s="3690"/>
      <c r="AZ222" s="3691"/>
      <c r="BA222" s="3675"/>
      <c r="BB222" s="3691"/>
      <c r="BC222" s="3675"/>
      <c r="BD222" s="3691"/>
      <c r="BE222" s="3675"/>
      <c r="BF222" s="3691"/>
      <c r="BG222" s="3675"/>
      <c r="BH222" s="3675"/>
      <c r="BI222" s="3675"/>
      <c r="BJ222" s="3675"/>
      <c r="BK222" s="3675"/>
      <c r="BL222" s="3648"/>
      <c r="BM222" s="3675"/>
      <c r="BN222" s="3648"/>
      <c r="BO222" s="3692" t="s">
        <v>4886</v>
      </c>
      <c r="BP222" s="3693" t="s">
        <v>4886</v>
      </c>
      <c r="BQ222" s="3611">
        <v>0</v>
      </c>
      <c r="BR222" s="3691"/>
      <c r="BS222" s="3615"/>
      <c r="BT222" s="3648"/>
      <c r="BU222" s="3615"/>
      <c r="BV222" s="3648"/>
      <c r="BW222" s="3675"/>
      <c r="BX222" s="3690">
        <v>0</v>
      </c>
      <c r="BY222" s="3690">
        <v>0</v>
      </c>
      <c r="BZ222" s="3690"/>
      <c r="CA222" s="3690"/>
      <c r="CB222" s="3690"/>
      <c r="CC222" s="3690"/>
      <c r="CD222" s="3690"/>
      <c r="CE222" s="3618"/>
      <c r="CF222" s="3618"/>
      <c r="CG222" s="3618"/>
      <c r="CH222" s="3618"/>
      <c r="CI222" s="3618"/>
      <c r="CJ222" s="3618"/>
      <c r="CK222" s="3694"/>
      <c r="CL222" s="3695"/>
      <c r="CM222" s="3694"/>
      <c r="CN222" s="3694"/>
      <c r="CO222" s="3696"/>
      <c r="CP222" s="3694"/>
      <c r="CQ222" s="3694"/>
      <c r="CR222" s="3694"/>
      <c r="CS222" s="3697"/>
      <c r="CT222" s="3697"/>
      <c r="CU222" s="3698"/>
      <c r="CV222" s="3698"/>
      <c r="CW222" s="3698"/>
      <c r="CX222" s="3699" t="s">
        <v>6179</v>
      </c>
      <c r="CY222" s="3648"/>
      <c r="CZ222" s="3648"/>
      <c r="DA222" s="3648"/>
      <c r="DB222" s="3698"/>
      <c r="DC222" s="3700"/>
      <c r="DD222" s="3701"/>
    </row>
    <row r="223" spans="1:108" ht="20.100000000000001" customHeight="1">
      <c r="A223" s="3675">
        <v>859</v>
      </c>
      <c r="B223" s="3675" t="s">
        <v>5638</v>
      </c>
      <c r="C223" s="3602" t="s">
        <v>5639</v>
      </c>
      <c r="D223" s="3615">
        <v>9</v>
      </c>
      <c r="E223" s="3615"/>
      <c r="F223" s="3676"/>
      <c r="G223" s="3677" t="s">
        <v>6108</v>
      </c>
      <c r="H223" s="3677" t="s">
        <v>6107</v>
      </c>
      <c r="I223" s="3678" t="s">
        <v>5641</v>
      </c>
      <c r="J223" s="3618"/>
      <c r="K223" s="3618"/>
      <c r="L223" s="3615"/>
      <c r="M223" s="3618">
        <v>0</v>
      </c>
      <c r="N223" s="3618"/>
      <c r="O223" s="3618"/>
      <c r="P223" s="3618"/>
      <c r="Q223" s="3679"/>
      <c r="R223" s="3680">
        <v>20.61</v>
      </c>
      <c r="S223" s="3681">
        <v>17433.517644009102</v>
      </c>
      <c r="T223" s="3680">
        <v>11.99</v>
      </c>
      <c r="U223" s="3681">
        <v>29967.055879899901</v>
      </c>
      <c r="V223" s="3680">
        <v>359305</v>
      </c>
      <c r="W223" s="3680">
        <v>349000</v>
      </c>
      <c r="X223" s="3775">
        <v>20.59</v>
      </c>
      <c r="Y223" s="3683">
        <v>17433.517644009102</v>
      </c>
      <c r="Z223" s="3684" t="s">
        <v>6064</v>
      </c>
      <c r="AA223" s="3683">
        <v>29937.95</v>
      </c>
      <c r="AB223" s="3684">
        <v>358956</v>
      </c>
      <c r="AC223" s="3648"/>
      <c r="AD223" s="3648"/>
      <c r="AE223" s="3648"/>
      <c r="AF223" s="3648"/>
      <c r="AG223" s="3648"/>
      <c r="AH223" s="3648"/>
      <c r="AI223" s="3648"/>
      <c r="AJ223" s="3675">
        <v>0</v>
      </c>
      <c r="AK223" s="3685">
        <v>0</v>
      </c>
      <c r="AL223" s="3686"/>
      <c r="AM223" s="3687">
        <v>0</v>
      </c>
      <c r="AN223" s="3688">
        <v>0</v>
      </c>
      <c r="AO223" s="3688">
        <v>0</v>
      </c>
      <c r="AP223" s="3687">
        <v>0</v>
      </c>
      <c r="AQ223" s="3618"/>
      <c r="AR223" s="3689">
        <v>0</v>
      </c>
      <c r="AS223" s="3689" t="s">
        <v>4886</v>
      </c>
      <c r="AT223" s="3675"/>
      <c r="AU223" s="3690"/>
      <c r="AV223" s="3691"/>
      <c r="AW223" s="3690"/>
      <c r="AX223" s="3691"/>
      <c r="AY223" s="3690"/>
      <c r="AZ223" s="3691"/>
      <c r="BA223" s="3675"/>
      <c r="BB223" s="3691"/>
      <c r="BC223" s="3675"/>
      <c r="BD223" s="3691"/>
      <c r="BE223" s="3675"/>
      <c r="BF223" s="3691"/>
      <c r="BG223" s="3675"/>
      <c r="BH223" s="3675"/>
      <c r="BI223" s="3675"/>
      <c r="BJ223" s="3675"/>
      <c r="BK223" s="3675"/>
      <c r="BL223" s="3648"/>
      <c r="BM223" s="3675"/>
      <c r="BN223" s="3648"/>
      <c r="BO223" s="3692" t="s">
        <v>4886</v>
      </c>
      <c r="BP223" s="3693" t="s">
        <v>4886</v>
      </c>
      <c r="BQ223" s="3611">
        <v>0</v>
      </c>
      <c r="BR223" s="3691"/>
      <c r="BS223" s="3615"/>
      <c r="BT223" s="3648"/>
      <c r="BU223" s="3615"/>
      <c r="BV223" s="3648"/>
      <c r="BW223" s="3675"/>
      <c r="BX223" s="3690">
        <v>0</v>
      </c>
      <c r="BY223" s="3690">
        <v>0</v>
      </c>
      <c r="BZ223" s="3690"/>
      <c r="CA223" s="3690"/>
      <c r="CB223" s="3690"/>
      <c r="CC223" s="3690"/>
      <c r="CD223" s="3690"/>
      <c r="CE223" s="3618"/>
      <c r="CF223" s="3618"/>
      <c r="CG223" s="3618"/>
      <c r="CH223" s="3618"/>
      <c r="CI223" s="3618"/>
      <c r="CJ223" s="3618"/>
      <c r="CK223" s="3694"/>
      <c r="CL223" s="3695"/>
      <c r="CM223" s="3694"/>
      <c r="CN223" s="3694"/>
      <c r="CO223" s="3696"/>
      <c r="CP223" s="3694"/>
      <c r="CQ223" s="3694"/>
      <c r="CR223" s="3694"/>
      <c r="CS223" s="3697"/>
      <c r="CT223" s="3697"/>
      <c r="CU223" s="3698"/>
      <c r="CV223" s="3698"/>
      <c r="CW223" s="3698"/>
      <c r="CX223" s="3699" t="s">
        <v>6180</v>
      </c>
      <c r="CY223" s="3648"/>
      <c r="CZ223" s="3648"/>
      <c r="DA223" s="3648"/>
      <c r="DB223" s="3698"/>
      <c r="DC223" s="3700"/>
      <c r="DD223" s="3701"/>
    </row>
    <row r="224" spans="1:108" ht="20.100000000000001" customHeight="1">
      <c r="A224" s="3675">
        <v>860</v>
      </c>
      <c r="B224" s="3675" t="s">
        <v>5638</v>
      </c>
      <c r="C224" s="3602" t="s">
        <v>5639</v>
      </c>
      <c r="D224" s="3615">
        <v>9</v>
      </c>
      <c r="E224" s="3615"/>
      <c r="F224" s="3676"/>
      <c r="G224" s="3677" t="s">
        <v>6111</v>
      </c>
      <c r="H224" s="3677" t="s">
        <v>6110</v>
      </c>
      <c r="I224" s="3678" t="s">
        <v>5641</v>
      </c>
      <c r="J224" s="3618"/>
      <c r="K224" s="3618"/>
      <c r="L224" s="3615"/>
      <c r="M224" s="3618">
        <v>0</v>
      </c>
      <c r="N224" s="3618"/>
      <c r="O224" s="3618"/>
      <c r="P224" s="3618"/>
      <c r="Q224" s="3679"/>
      <c r="R224" s="3680">
        <v>20.61</v>
      </c>
      <c r="S224" s="3681">
        <v>17433.517644009102</v>
      </c>
      <c r="T224" s="3680">
        <v>11.99</v>
      </c>
      <c r="U224" s="3681">
        <v>29967.055879899901</v>
      </c>
      <c r="V224" s="3680">
        <v>359305</v>
      </c>
      <c r="W224" s="3680">
        <v>349000</v>
      </c>
      <c r="X224" s="3775">
        <v>20.59</v>
      </c>
      <c r="Y224" s="3683">
        <v>17433.517644009102</v>
      </c>
      <c r="Z224" s="3684" t="s">
        <v>6064</v>
      </c>
      <c r="AA224" s="3683">
        <v>29937.95</v>
      </c>
      <c r="AB224" s="3684">
        <v>358956</v>
      </c>
      <c r="AC224" s="3648"/>
      <c r="AD224" s="3648"/>
      <c r="AE224" s="3648"/>
      <c r="AF224" s="3648"/>
      <c r="AG224" s="3648"/>
      <c r="AH224" s="3648"/>
      <c r="AI224" s="3648"/>
      <c r="AJ224" s="3675">
        <v>0</v>
      </c>
      <c r="AK224" s="3685">
        <v>0</v>
      </c>
      <c r="AL224" s="3686"/>
      <c r="AM224" s="3687">
        <v>0</v>
      </c>
      <c r="AN224" s="3688">
        <v>0</v>
      </c>
      <c r="AO224" s="3688">
        <v>0</v>
      </c>
      <c r="AP224" s="3687">
        <v>0</v>
      </c>
      <c r="AQ224" s="3618"/>
      <c r="AR224" s="3689">
        <v>0</v>
      </c>
      <c r="AS224" s="3689" t="s">
        <v>4886</v>
      </c>
      <c r="AT224" s="3675"/>
      <c r="AU224" s="3690"/>
      <c r="AV224" s="3691"/>
      <c r="AW224" s="3690"/>
      <c r="AX224" s="3691"/>
      <c r="AY224" s="3690"/>
      <c r="AZ224" s="3691"/>
      <c r="BA224" s="3675"/>
      <c r="BB224" s="3691"/>
      <c r="BC224" s="3675"/>
      <c r="BD224" s="3691"/>
      <c r="BE224" s="3675"/>
      <c r="BF224" s="3691"/>
      <c r="BG224" s="3675"/>
      <c r="BH224" s="3675"/>
      <c r="BI224" s="3675"/>
      <c r="BJ224" s="3675"/>
      <c r="BK224" s="3675"/>
      <c r="BL224" s="3648"/>
      <c r="BM224" s="3675"/>
      <c r="BN224" s="3648"/>
      <c r="BO224" s="3692" t="s">
        <v>4886</v>
      </c>
      <c r="BP224" s="3693" t="s">
        <v>4886</v>
      </c>
      <c r="BQ224" s="3611">
        <v>0</v>
      </c>
      <c r="BR224" s="3691"/>
      <c r="BS224" s="3615"/>
      <c r="BT224" s="3648"/>
      <c r="BU224" s="3615"/>
      <c r="BV224" s="3648"/>
      <c r="BW224" s="3675"/>
      <c r="BX224" s="3690">
        <v>0</v>
      </c>
      <c r="BY224" s="3690">
        <v>0</v>
      </c>
      <c r="BZ224" s="3690"/>
      <c r="CA224" s="3690"/>
      <c r="CB224" s="3690"/>
      <c r="CC224" s="3690"/>
      <c r="CD224" s="3690"/>
      <c r="CE224" s="3618"/>
      <c r="CF224" s="3618"/>
      <c r="CG224" s="3618"/>
      <c r="CH224" s="3618"/>
      <c r="CI224" s="3618"/>
      <c r="CJ224" s="3618"/>
      <c r="CK224" s="3694"/>
      <c r="CL224" s="3695"/>
      <c r="CM224" s="3694"/>
      <c r="CN224" s="3694"/>
      <c r="CO224" s="3696"/>
      <c r="CP224" s="3694"/>
      <c r="CQ224" s="3694"/>
      <c r="CR224" s="3694"/>
      <c r="CS224" s="3697"/>
      <c r="CT224" s="3697"/>
      <c r="CU224" s="3698"/>
      <c r="CV224" s="3698"/>
      <c r="CW224" s="3698"/>
      <c r="CX224" s="3699" t="s">
        <v>6181</v>
      </c>
      <c r="CY224" s="3648"/>
      <c r="CZ224" s="3648"/>
      <c r="DA224" s="3648"/>
      <c r="DB224" s="3698"/>
      <c r="DC224" s="3700"/>
      <c r="DD224" s="3701"/>
    </row>
    <row r="225" spans="1:112" ht="20.100000000000001" customHeight="1">
      <c r="A225" s="3675">
        <v>861</v>
      </c>
      <c r="B225" s="3675" t="s">
        <v>5638</v>
      </c>
      <c r="C225" s="3602" t="s">
        <v>5639</v>
      </c>
      <c r="D225" s="3615">
        <v>9</v>
      </c>
      <c r="E225" s="3615"/>
      <c r="F225" s="3676"/>
      <c r="G225" s="3677" t="s">
        <v>6114</v>
      </c>
      <c r="H225" s="3677" t="s">
        <v>6113</v>
      </c>
      <c r="I225" s="3678" t="s">
        <v>5641</v>
      </c>
      <c r="J225" s="3618"/>
      <c r="K225" s="3618"/>
      <c r="L225" s="3615"/>
      <c r="M225" s="3618">
        <v>0</v>
      </c>
      <c r="N225" s="3618"/>
      <c r="O225" s="3618"/>
      <c r="P225" s="3618"/>
      <c r="Q225" s="3679"/>
      <c r="R225" s="3680">
        <v>12.21</v>
      </c>
      <c r="S225" s="3681">
        <v>17433.517644009102</v>
      </c>
      <c r="T225" s="3680">
        <v>7.1</v>
      </c>
      <c r="U225" s="3681">
        <v>29980.704225352099</v>
      </c>
      <c r="V225" s="3680">
        <v>212863</v>
      </c>
      <c r="W225" s="3680">
        <v>207000</v>
      </c>
      <c r="X225" s="3775">
        <v>12.19</v>
      </c>
      <c r="Y225" s="3683">
        <v>17433.517644009102</v>
      </c>
      <c r="Z225" s="3684" t="s">
        <v>5659</v>
      </c>
      <c r="AA225" s="3683">
        <v>29931.69</v>
      </c>
      <c r="AB225" s="3684">
        <v>212515</v>
      </c>
      <c r="AC225" s="3648"/>
      <c r="AD225" s="3648"/>
      <c r="AE225" s="3648"/>
      <c r="AF225" s="3648"/>
      <c r="AG225" s="3648"/>
      <c r="AH225" s="3648"/>
      <c r="AI225" s="3648"/>
      <c r="AJ225" s="3675">
        <v>0</v>
      </c>
      <c r="AK225" s="3685">
        <v>0</v>
      </c>
      <c r="AL225" s="3686"/>
      <c r="AM225" s="3687">
        <v>0</v>
      </c>
      <c r="AN225" s="3688">
        <v>0</v>
      </c>
      <c r="AO225" s="3688">
        <v>0</v>
      </c>
      <c r="AP225" s="3687">
        <v>0</v>
      </c>
      <c r="AQ225" s="3618"/>
      <c r="AR225" s="3689">
        <v>0</v>
      </c>
      <c r="AS225" s="3689" t="s">
        <v>4886</v>
      </c>
      <c r="AT225" s="3675"/>
      <c r="AU225" s="3690"/>
      <c r="AV225" s="3691"/>
      <c r="AW225" s="3690"/>
      <c r="AX225" s="3691"/>
      <c r="AY225" s="3690"/>
      <c r="AZ225" s="3691"/>
      <c r="BA225" s="3675"/>
      <c r="BB225" s="3691"/>
      <c r="BC225" s="3675"/>
      <c r="BD225" s="3691"/>
      <c r="BE225" s="3675"/>
      <c r="BF225" s="3691"/>
      <c r="BG225" s="3675"/>
      <c r="BH225" s="3675"/>
      <c r="BI225" s="3675"/>
      <c r="BJ225" s="3675"/>
      <c r="BK225" s="3675"/>
      <c r="BL225" s="3648"/>
      <c r="BM225" s="3675"/>
      <c r="BN225" s="3648"/>
      <c r="BO225" s="3692" t="s">
        <v>4886</v>
      </c>
      <c r="BP225" s="3693" t="s">
        <v>4886</v>
      </c>
      <c r="BQ225" s="3611">
        <v>0</v>
      </c>
      <c r="BR225" s="3691"/>
      <c r="BS225" s="3615"/>
      <c r="BT225" s="3648"/>
      <c r="BU225" s="3615"/>
      <c r="BV225" s="3648"/>
      <c r="BW225" s="3675"/>
      <c r="BX225" s="3690">
        <v>0</v>
      </c>
      <c r="BY225" s="3690">
        <v>0</v>
      </c>
      <c r="BZ225" s="3690"/>
      <c r="CA225" s="3690"/>
      <c r="CB225" s="3690"/>
      <c r="CC225" s="3690"/>
      <c r="CD225" s="3690"/>
      <c r="CE225" s="3618"/>
      <c r="CF225" s="3618"/>
      <c r="CG225" s="3618"/>
      <c r="CH225" s="3618"/>
      <c r="CI225" s="3618"/>
      <c r="CJ225" s="3618"/>
      <c r="CK225" s="3694"/>
      <c r="CL225" s="3695"/>
      <c r="CM225" s="3694"/>
      <c r="CN225" s="3694"/>
      <c r="CO225" s="3696"/>
      <c r="CP225" s="3694"/>
      <c r="CQ225" s="3694"/>
      <c r="CR225" s="3694"/>
      <c r="CS225" s="3697"/>
      <c r="CT225" s="3697"/>
      <c r="CU225" s="3698"/>
      <c r="CV225" s="3698"/>
      <c r="CW225" s="3698"/>
      <c r="CX225" s="3699" t="s">
        <v>6182</v>
      </c>
      <c r="CY225" s="3648"/>
      <c r="CZ225" s="3648"/>
      <c r="DA225" s="3648"/>
      <c r="DB225" s="3698"/>
      <c r="DC225" s="3700"/>
      <c r="DD225" s="3701"/>
    </row>
    <row r="226" spans="1:112" ht="20.100000000000001" customHeight="1">
      <c r="A226" s="3675">
        <v>862</v>
      </c>
      <c r="B226" s="3675" t="s">
        <v>5638</v>
      </c>
      <c r="C226" s="3602" t="s">
        <v>5639</v>
      </c>
      <c r="D226" s="3615">
        <v>9</v>
      </c>
      <c r="E226" s="3615"/>
      <c r="F226" s="3676"/>
      <c r="G226" s="3677" t="s">
        <v>6117</v>
      </c>
      <c r="H226" s="3677" t="s">
        <v>6116</v>
      </c>
      <c r="I226" s="3678" t="s">
        <v>5641</v>
      </c>
      <c r="J226" s="3618"/>
      <c r="K226" s="3618"/>
      <c r="L226" s="3615"/>
      <c r="M226" s="3618">
        <v>0</v>
      </c>
      <c r="N226" s="3618"/>
      <c r="O226" s="3618"/>
      <c r="P226" s="3618"/>
      <c r="Q226" s="3679"/>
      <c r="R226" s="3680">
        <v>19.12</v>
      </c>
      <c r="S226" s="3681">
        <v>17433.517644009102</v>
      </c>
      <c r="T226" s="3680">
        <v>11.12</v>
      </c>
      <c r="U226" s="3681">
        <v>29975.6294964029</v>
      </c>
      <c r="V226" s="3680">
        <v>333329</v>
      </c>
      <c r="W226" s="3680">
        <v>324000</v>
      </c>
      <c r="X226" s="3775">
        <v>19.09</v>
      </c>
      <c r="Y226" s="3683">
        <v>17433.517644009102</v>
      </c>
      <c r="Z226" s="3684" t="s">
        <v>6071</v>
      </c>
      <c r="AA226" s="3683">
        <v>29928.6</v>
      </c>
      <c r="AB226" s="3684">
        <v>332806</v>
      </c>
      <c r="AC226" s="3648"/>
      <c r="AD226" s="3648"/>
      <c r="AE226" s="3648"/>
      <c r="AF226" s="3648"/>
      <c r="AG226" s="3648"/>
      <c r="AH226" s="3648"/>
      <c r="AI226" s="3648"/>
      <c r="AJ226" s="3675">
        <v>0</v>
      </c>
      <c r="AK226" s="3685">
        <v>0</v>
      </c>
      <c r="AL226" s="3686"/>
      <c r="AM226" s="3687">
        <v>0</v>
      </c>
      <c r="AN226" s="3688">
        <v>0</v>
      </c>
      <c r="AO226" s="3688">
        <v>0</v>
      </c>
      <c r="AP226" s="3687">
        <v>0</v>
      </c>
      <c r="AQ226" s="3618"/>
      <c r="AR226" s="3689">
        <v>0</v>
      </c>
      <c r="AS226" s="3689" t="s">
        <v>4886</v>
      </c>
      <c r="AT226" s="3675"/>
      <c r="AU226" s="3690"/>
      <c r="AV226" s="3691"/>
      <c r="AW226" s="3690"/>
      <c r="AX226" s="3691"/>
      <c r="AY226" s="3690"/>
      <c r="AZ226" s="3691"/>
      <c r="BA226" s="3675"/>
      <c r="BB226" s="3691"/>
      <c r="BC226" s="3675"/>
      <c r="BD226" s="3691"/>
      <c r="BE226" s="3675"/>
      <c r="BF226" s="3691"/>
      <c r="BG226" s="3675"/>
      <c r="BH226" s="3675"/>
      <c r="BI226" s="3675"/>
      <c r="BJ226" s="3675"/>
      <c r="BK226" s="3675"/>
      <c r="BL226" s="3648"/>
      <c r="BM226" s="3675"/>
      <c r="BN226" s="3648"/>
      <c r="BO226" s="3692" t="s">
        <v>4886</v>
      </c>
      <c r="BP226" s="3693" t="s">
        <v>4886</v>
      </c>
      <c r="BQ226" s="3611">
        <v>0</v>
      </c>
      <c r="BR226" s="3691"/>
      <c r="BS226" s="3615"/>
      <c r="BT226" s="3648"/>
      <c r="BU226" s="3615"/>
      <c r="BV226" s="3648"/>
      <c r="BW226" s="3675"/>
      <c r="BX226" s="3690">
        <v>0</v>
      </c>
      <c r="BY226" s="3690">
        <v>0</v>
      </c>
      <c r="BZ226" s="3690"/>
      <c r="CA226" s="3690"/>
      <c r="CB226" s="3690"/>
      <c r="CC226" s="3690"/>
      <c r="CD226" s="3690"/>
      <c r="CE226" s="3618"/>
      <c r="CF226" s="3618"/>
      <c r="CG226" s="3618"/>
      <c r="CH226" s="3618"/>
      <c r="CI226" s="3618"/>
      <c r="CJ226" s="3618"/>
      <c r="CK226" s="3694"/>
      <c r="CL226" s="3695"/>
      <c r="CM226" s="3694"/>
      <c r="CN226" s="3694"/>
      <c r="CO226" s="3696"/>
      <c r="CP226" s="3694"/>
      <c r="CQ226" s="3694"/>
      <c r="CR226" s="3694"/>
      <c r="CS226" s="3697"/>
      <c r="CT226" s="3697"/>
      <c r="CU226" s="3698"/>
      <c r="CV226" s="3698"/>
      <c r="CW226" s="3698"/>
      <c r="CX226" s="3699" t="s">
        <v>6183</v>
      </c>
      <c r="CY226" s="3648"/>
      <c r="CZ226" s="3648"/>
      <c r="DA226" s="3648"/>
      <c r="DB226" s="3698"/>
      <c r="DC226" s="3700"/>
      <c r="DD226" s="3701"/>
    </row>
    <row r="227" spans="1:112" ht="20.100000000000001" customHeight="1">
      <c r="A227" s="3675">
        <v>863</v>
      </c>
      <c r="B227" s="3675" t="s">
        <v>5638</v>
      </c>
      <c r="C227" s="3602" t="s">
        <v>5639</v>
      </c>
      <c r="D227" s="3615">
        <v>9</v>
      </c>
      <c r="E227" s="3615"/>
      <c r="F227" s="3676"/>
      <c r="G227" s="3677" t="s">
        <v>6184</v>
      </c>
      <c r="H227" s="3677" t="s">
        <v>6185</v>
      </c>
      <c r="I227" s="3678" t="s">
        <v>5641</v>
      </c>
      <c r="J227" s="3618"/>
      <c r="K227" s="3618"/>
      <c r="L227" s="3615"/>
      <c r="M227" s="3618">
        <v>0</v>
      </c>
      <c r="N227" s="3618"/>
      <c r="O227" s="3618"/>
      <c r="P227" s="3618"/>
      <c r="Q227" s="3679"/>
      <c r="R227" s="3680">
        <v>19.12</v>
      </c>
      <c r="S227" s="3681">
        <v>17433.517644009102</v>
      </c>
      <c r="T227" s="3680">
        <v>11.12</v>
      </c>
      <c r="U227" s="3681">
        <v>29975.6294964029</v>
      </c>
      <c r="V227" s="3680">
        <v>333329</v>
      </c>
      <c r="W227" s="3680">
        <v>324000</v>
      </c>
      <c r="X227" s="3775">
        <v>19.09</v>
      </c>
      <c r="Y227" s="3683">
        <v>17433.517644009102</v>
      </c>
      <c r="Z227" s="3684" t="s">
        <v>6071</v>
      </c>
      <c r="AA227" s="3683">
        <v>29928.6</v>
      </c>
      <c r="AB227" s="3684">
        <v>332806</v>
      </c>
      <c r="AC227" s="3648"/>
      <c r="AD227" s="3648"/>
      <c r="AE227" s="3648"/>
      <c r="AF227" s="3648"/>
      <c r="AG227" s="3648"/>
      <c r="AH227" s="3648"/>
      <c r="AI227" s="3648"/>
      <c r="AJ227" s="3675">
        <v>0</v>
      </c>
      <c r="AK227" s="3685">
        <v>0</v>
      </c>
      <c r="AL227" s="3686"/>
      <c r="AM227" s="3687">
        <v>0</v>
      </c>
      <c r="AN227" s="3688">
        <v>0</v>
      </c>
      <c r="AO227" s="3688">
        <v>0</v>
      </c>
      <c r="AP227" s="3687">
        <v>0</v>
      </c>
      <c r="AQ227" s="3618"/>
      <c r="AR227" s="3689">
        <v>0</v>
      </c>
      <c r="AS227" s="3689" t="s">
        <v>4886</v>
      </c>
      <c r="AT227" s="3675"/>
      <c r="AU227" s="3690"/>
      <c r="AV227" s="3691"/>
      <c r="AW227" s="3690"/>
      <c r="AX227" s="3691"/>
      <c r="AY227" s="3690"/>
      <c r="AZ227" s="3691"/>
      <c r="BA227" s="3675"/>
      <c r="BB227" s="3691"/>
      <c r="BC227" s="3675"/>
      <c r="BD227" s="3691"/>
      <c r="BE227" s="3675"/>
      <c r="BF227" s="3691"/>
      <c r="BG227" s="3675"/>
      <c r="BH227" s="3675"/>
      <c r="BI227" s="3675"/>
      <c r="BJ227" s="3675"/>
      <c r="BK227" s="3675"/>
      <c r="BL227" s="3648"/>
      <c r="BM227" s="3675"/>
      <c r="BN227" s="3648"/>
      <c r="BO227" s="3692" t="s">
        <v>4886</v>
      </c>
      <c r="BP227" s="3693" t="s">
        <v>4886</v>
      </c>
      <c r="BQ227" s="3611">
        <v>0</v>
      </c>
      <c r="BR227" s="3691"/>
      <c r="BS227" s="3615"/>
      <c r="BT227" s="3648"/>
      <c r="BU227" s="3615"/>
      <c r="BV227" s="3648"/>
      <c r="BW227" s="3675"/>
      <c r="BX227" s="3690">
        <v>0</v>
      </c>
      <c r="BY227" s="3690">
        <v>0</v>
      </c>
      <c r="BZ227" s="3690"/>
      <c r="CA227" s="3690"/>
      <c r="CB227" s="3690"/>
      <c r="CC227" s="3690"/>
      <c r="CD227" s="3690"/>
      <c r="CE227" s="3618"/>
      <c r="CF227" s="3618"/>
      <c r="CG227" s="3618"/>
      <c r="CH227" s="3618"/>
      <c r="CI227" s="3618"/>
      <c r="CJ227" s="3618"/>
      <c r="CK227" s="3694"/>
      <c r="CL227" s="3695"/>
      <c r="CM227" s="3694"/>
      <c r="CN227" s="3694"/>
      <c r="CO227" s="3696"/>
      <c r="CP227" s="3694"/>
      <c r="CQ227" s="3694"/>
      <c r="CR227" s="3694"/>
      <c r="CS227" s="3697"/>
      <c r="CT227" s="3697"/>
      <c r="CU227" s="3698"/>
      <c r="CV227" s="3698"/>
      <c r="CW227" s="3698"/>
      <c r="CX227" s="3699" t="s">
        <v>6186</v>
      </c>
      <c r="CY227" s="3648"/>
      <c r="CZ227" s="3648"/>
      <c r="DA227" s="3648"/>
      <c r="DB227" s="3698"/>
      <c r="DC227" s="3700"/>
      <c r="DD227" s="3701"/>
    </row>
    <row r="228" spans="1:112" ht="20.100000000000001" customHeight="1">
      <c r="A228" s="3675">
        <v>864</v>
      </c>
      <c r="B228" s="3675" t="s">
        <v>5638</v>
      </c>
      <c r="C228" s="3602" t="s">
        <v>5639</v>
      </c>
      <c r="D228" s="3615">
        <v>9</v>
      </c>
      <c r="E228" s="3615"/>
      <c r="F228" s="3676"/>
      <c r="G228" s="3677" t="s">
        <v>6120</v>
      </c>
      <c r="H228" s="3677" t="s">
        <v>6119</v>
      </c>
      <c r="I228" s="3678" t="s">
        <v>5641</v>
      </c>
      <c r="J228" s="3618"/>
      <c r="K228" s="3618"/>
      <c r="L228" s="3615"/>
      <c r="M228" s="3618">
        <v>0</v>
      </c>
      <c r="N228" s="3618"/>
      <c r="O228" s="3618"/>
      <c r="P228" s="3618"/>
      <c r="Q228" s="3679"/>
      <c r="R228" s="3680">
        <v>12.21</v>
      </c>
      <c r="S228" s="3681">
        <v>17433.517644009102</v>
      </c>
      <c r="T228" s="3680">
        <v>7.1</v>
      </c>
      <c r="U228" s="3681">
        <v>29980.704225352099</v>
      </c>
      <c r="V228" s="3680">
        <v>212863</v>
      </c>
      <c r="W228" s="3680">
        <v>207000</v>
      </c>
      <c r="X228" s="3775">
        <v>12.19</v>
      </c>
      <c r="Y228" s="3683">
        <v>17433.517644009102</v>
      </c>
      <c r="Z228" s="3684" t="s">
        <v>5659</v>
      </c>
      <c r="AA228" s="3683">
        <v>29931.69</v>
      </c>
      <c r="AB228" s="3684">
        <v>212515</v>
      </c>
      <c r="AC228" s="3648"/>
      <c r="AD228" s="3648"/>
      <c r="AE228" s="3648"/>
      <c r="AF228" s="3648"/>
      <c r="AG228" s="3648"/>
      <c r="AH228" s="3648"/>
      <c r="AI228" s="3648"/>
      <c r="AJ228" s="3675">
        <v>0</v>
      </c>
      <c r="AK228" s="3685">
        <v>0</v>
      </c>
      <c r="AL228" s="3686"/>
      <c r="AM228" s="3687">
        <v>0</v>
      </c>
      <c r="AN228" s="3688">
        <v>0</v>
      </c>
      <c r="AO228" s="3688">
        <v>0</v>
      </c>
      <c r="AP228" s="3687">
        <v>0</v>
      </c>
      <c r="AQ228" s="3618"/>
      <c r="AR228" s="3689">
        <v>0</v>
      </c>
      <c r="AS228" s="3689" t="s">
        <v>4886</v>
      </c>
      <c r="AT228" s="3675"/>
      <c r="AU228" s="3690"/>
      <c r="AV228" s="3691"/>
      <c r="AW228" s="3690"/>
      <c r="AX228" s="3691"/>
      <c r="AY228" s="3690"/>
      <c r="AZ228" s="3691"/>
      <c r="BA228" s="3675"/>
      <c r="BB228" s="3691"/>
      <c r="BC228" s="3675"/>
      <c r="BD228" s="3691"/>
      <c r="BE228" s="3675"/>
      <c r="BF228" s="3691"/>
      <c r="BG228" s="3675"/>
      <c r="BH228" s="3675"/>
      <c r="BI228" s="3675"/>
      <c r="BJ228" s="3675"/>
      <c r="BK228" s="3675"/>
      <c r="BL228" s="3648"/>
      <c r="BM228" s="3675"/>
      <c r="BN228" s="3648"/>
      <c r="BO228" s="3692" t="s">
        <v>4886</v>
      </c>
      <c r="BP228" s="3693" t="s">
        <v>4886</v>
      </c>
      <c r="BQ228" s="3611">
        <v>0</v>
      </c>
      <c r="BR228" s="3691"/>
      <c r="BS228" s="3615"/>
      <c r="BT228" s="3648"/>
      <c r="BU228" s="3615"/>
      <c r="BV228" s="3648"/>
      <c r="BW228" s="3675"/>
      <c r="BX228" s="3690">
        <v>0</v>
      </c>
      <c r="BY228" s="3690">
        <v>0</v>
      </c>
      <c r="BZ228" s="3690"/>
      <c r="CA228" s="3690"/>
      <c r="CB228" s="3690"/>
      <c r="CC228" s="3690"/>
      <c r="CD228" s="3690"/>
      <c r="CE228" s="3618"/>
      <c r="CF228" s="3618"/>
      <c r="CG228" s="3618"/>
      <c r="CH228" s="3618"/>
      <c r="CI228" s="3618"/>
      <c r="CJ228" s="3618"/>
      <c r="CK228" s="3694"/>
      <c r="CL228" s="3695"/>
      <c r="CM228" s="3694"/>
      <c r="CN228" s="3694"/>
      <c r="CO228" s="3696"/>
      <c r="CP228" s="3694"/>
      <c r="CQ228" s="3694"/>
      <c r="CR228" s="3694"/>
      <c r="CS228" s="3697"/>
      <c r="CT228" s="3697"/>
      <c r="CU228" s="3698"/>
      <c r="CV228" s="3698"/>
      <c r="CW228" s="3698"/>
      <c r="CX228" s="3699" t="s">
        <v>6187</v>
      </c>
      <c r="CY228" s="3648"/>
      <c r="CZ228" s="3648"/>
      <c r="DA228" s="3648"/>
      <c r="DB228" s="3698"/>
      <c r="DC228" s="3700"/>
      <c r="DD228" s="3701"/>
    </row>
    <row r="229" spans="1:112" ht="20.100000000000001" customHeight="1">
      <c r="A229" s="3675">
        <v>865</v>
      </c>
      <c r="B229" s="3675" t="s">
        <v>5638</v>
      </c>
      <c r="C229" s="3602" t="s">
        <v>5639</v>
      </c>
      <c r="D229" s="3615">
        <v>9</v>
      </c>
      <c r="E229" s="3615"/>
      <c r="F229" s="3676"/>
      <c r="G229" s="3677" t="s">
        <v>6125</v>
      </c>
      <c r="H229" s="3677" t="s">
        <v>6124</v>
      </c>
      <c r="I229" s="3678" t="s">
        <v>5641</v>
      </c>
      <c r="J229" s="3618"/>
      <c r="K229" s="3618"/>
      <c r="L229" s="3615"/>
      <c r="M229" s="3618">
        <v>0</v>
      </c>
      <c r="N229" s="3618"/>
      <c r="O229" s="3618"/>
      <c r="P229" s="3618"/>
      <c r="Q229" s="3679"/>
      <c r="R229" s="3680">
        <v>20.61</v>
      </c>
      <c r="S229" s="3681">
        <v>17433.517644009102</v>
      </c>
      <c r="T229" s="3680">
        <v>11.99</v>
      </c>
      <c r="U229" s="3681">
        <v>29967.055879899901</v>
      </c>
      <c r="V229" s="3680">
        <v>359305</v>
      </c>
      <c r="W229" s="3680">
        <v>349000</v>
      </c>
      <c r="X229" s="3775">
        <v>20.59</v>
      </c>
      <c r="Y229" s="3683">
        <v>17433.517644009102</v>
      </c>
      <c r="Z229" s="3684" t="s">
        <v>6064</v>
      </c>
      <c r="AA229" s="3683">
        <v>29937.95</v>
      </c>
      <c r="AB229" s="3684">
        <v>358956</v>
      </c>
      <c r="AC229" s="3648"/>
      <c r="AD229" s="3648"/>
      <c r="AE229" s="3648"/>
      <c r="AF229" s="3648"/>
      <c r="AG229" s="3648"/>
      <c r="AH229" s="3648"/>
      <c r="AI229" s="3648"/>
      <c r="AJ229" s="3675">
        <v>0</v>
      </c>
      <c r="AK229" s="3685">
        <v>0</v>
      </c>
      <c r="AL229" s="3686"/>
      <c r="AM229" s="3687">
        <v>0</v>
      </c>
      <c r="AN229" s="3688">
        <v>0</v>
      </c>
      <c r="AO229" s="3688">
        <v>0</v>
      </c>
      <c r="AP229" s="3687">
        <v>0</v>
      </c>
      <c r="AQ229" s="3618"/>
      <c r="AR229" s="3689">
        <v>0</v>
      </c>
      <c r="AS229" s="3689" t="s">
        <v>4886</v>
      </c>
      <c r="AT229" s="3675"/>
      <c r="AU229" s="3690"/>
      <c r="AV229" s="3691"/>
      <c r="AW229" s="3690"/>
      <c r="AX229" s="3691"/>
      <c r="AY229" s="3690"/>
      <c r="AZ229" s="3691"/>
      <c r="BA229" s="3675"/>
      <c r="BB229" s="3691"/>
      <c r="BC229" s="3675"/>
      <c r="BD229" s="3691"/>
      <c r="BE229" s="3675"/>
      <c r="BF229" s="3691"/>
      <c r="BG229" s="3675"/>
      <c r="BH229" s="3675"/>
      <c r="BI229" s="3675"/>
      <c r="BJ229" s="3675"/>
      <c r="BK229" s="3675"/>
      <c r="BL229" s="3648"/>
      <c r="BM229" s="3675"/>
      <c r="BN229" s="3648"/>
      <c r="BO229" s="3692" t="s">
        <v>4886</v>
      </c>
      <c r="BP229" s="3693" t="s">
        <v>4886</v>
      </c>
      <c r="BQ229" s="3611">
        <v>0</v>
      </c>
      <c r="BR229" s="3691"/>
      <c r="BS229" s="3615"/>
      <c r="BT229" s="3648"/>
      <c r="BU229" s="3615"/>
      <c r="BV229" s="3648"/>
      <c r="BW229" s="3675"/>
      <c r="BX229" s="3690">
        <v>0</v>
      </c>
      <c r="BY229" s="3690">
        <v>0</v>
      </c>
      <c r="BZ229" s="3690"/>
      <c r="CA229" s="3690"/>
      <c r="CB229" s="3690"/>
      <c r="CC229" s="3690"/>
      <c r="CD229" s="3690"/>
      <c r="CE229" s="3618"/>
      <c r="CF229" s="3618"/>
      <c r="CG229" s="3618"/>
      <c r="CH229" s="3618"/>
      <c r="CI229" s="3618"/>
      <c r="CJ229" s="3618"/>
      <c r="CK229" s="3694"/>
      <c r="CL229" s="3695"/>
      <c r="CM229" s="3694"/>
      <c r="CN229" s="3694"/>
      <c r="CO229" s="3696"/>
      <c r="CP229" s="3694"/>
      <c r="CQ229" s="3694"/>
      <c r="CR229" s="3694"/>
      <c r="CS229" s="3697"/>
      <c r="CT229" s="3697"/>
      <c r="CU229" s="3698"/>
      <c r="CV229" s="3698"/>
      <c r="CW229" s="3698"/>
      <c r="CX229" s="3699" t="s">
        <v>6188</v>
      </c>
      <c r="CY229" s="3648"/>
      <c r="CZ229" s="3648"/>
      <c r="DA229" s="3648"/>
      <c r="DB229" s="3698"/>
      <c r="DC229" s="3700"/>
      <c r="DD229" s="3701"/>
    </row>
    <row r="230" spans="1:112" ht="20.100000000000001" customHeight="1">
      <c r="A230" s="3675">
        <v>866</v>
      </c>
      <c r="B230" s="3675" t="s">
        <v>5638</v>
      </c>
      <c r="C230" s="3602" t="s">
        <v>5639</v>
      </c>
      <c r="D230" s="3615">
        <v>9</v>
      </c>
      <c r="E230" s="3615"/>
      <c r="F230" s="3676"/>
      <c r="G230" s="3677" t="s">
        <v>6128</v>
      </c>
      <c r="H230" s="3677" t="s">
        <v>6127</v>
      </c>
      <c r="I230" s="3678" t="s">
        <v>5641</v>
      </c>
      <c r="J230" s="3618"/>
      <c r="K230" s="3618"/>
      <c r="L230" s="3615"/>
      <c r="M230" s="3618">
        <v>0</v>
      </c>
      <c r="N230" s="3618"/>
      <c r="O230" s="3618"/>
      <c r="P230" s="3618"/>
      <c r="Q230" s="3679"/>
      <c r="R230" s="3680">
        <v>20.13</v>
      </c>
      <c r="S230" s="3681">
        <v>17433.517644009102</v>
      </c>
      <c r="T230" s="3680">
        <v>11.71</v>
      </c>
      <c r="U230" s="3681">
        <v>29969.000853971</v>
      </c>
      <c r="V230" s="3680">
        <v>350937</v>
      </c>
      <c r="W230" s="3680">
        <v>341000</v>
      </c>
      <c r="X230" s="3775">
        <v>20.11</v>
      </c>
      <c r="Y230" s="3683">
        <v>17433.517644009102</v>
      </c>
      <c r="Z230" s="3684" t="s">
        <v>6060</v>
      </c>
      <c r="AA230" s="3683">
        <v>29939.200000000001</v>
      </c>
      <c r="AB230" s="3684">
        <v>350588</v>
      </c>
      <c r="AC230" s="3648"/>
      <c r="AD230" s="3648"/>
      <c r="AE230" s="3648"/>
      <c r="AF230" s="3648"/>
      <c r="AG230" s="3648"/>
      <c r="AH230" s="3648"/>
      <c r="AI230" s="3648"/>
      <c r="AJ230" s="3675">
        <v>0</v>
      </c>
      <c r="AK230" s="3685">
        <v>0</v>
      </c>
      <c r="AL230" s="3686"/>
      <c r="AM230" s="3687">
        <v>0</v>
      </c>
      <c r="AN230" s="3688">
        <v>0</v>
      </c>
      <c r="AO230" s="3688">
        <v>0</v>
      </c>
      <c r="AP230" s="3687">
        <v>0</v>
      </c>
      <c r="AQ230" s="3618"/>
      <c r="AR230" s="3689">
        <v>0</v>
      </c>
      <c r="AS230" s="3689" t="s">
        <v>4886</v>
      </c>
      <c r="AT230" s="3675"/>
      <c r="AU230" s="3690"/>
      <c r="AV230" s="3691"/>
      <c r="AW230" s="3690"/>
      <c r="AX230" s="3691"/>
      <c r="AY230" s="3690"/>
      <c r="AZ230" s="3691"/>
      <c r="BA230" s="3675"/>
      <c r="BB230" s="3691"/>
      <c r="BC230" s="3675"/>
      <c r="BD230" s="3691"/>
      <c r="BE230" s="3675"/>
      <c r="BF230" s="3691"/>
      <c r="BG230" s="3675"/>
      <c r="BH230" s="3675"/>
      <c r="BI230" s="3675"/>
      <c r="BJ230" s="3675"/>
      <c r="BK230" s="3675"/>
      <c r="BL230" s="3648"/>
      <c r="BM230" s="3675"/>
      <c r="BN230" s="3648"/>
      <c r="BO230" s="3692" t="s">
        <v>4886</v>
      </c>
      <c r="BP230" s="3693" t="s">
        <v>4886</v>
      </c>
      <c r="BQ230" s="3611">
        <v>0</v>
      </c>
      <c r="BR230" s="3691"/>
      <c r="BS230" s="3615"/>
      <c r="BT230" s="3648"/>
      <c r="BU230" s="3615"/>
      <c r="BV230" s="3648"/>
      <c r="BW230" s="3675"/>
      <c r="BX230" s="3690">
        <v>0</v>
      </c>
      <c r="BY230" s="3690">
        <v>0</v>
      </c>
      <c r="BZ230" s="3690"/>
      <c r="CA230" s="3690"/>
      <c r="CB230" s="3690"/>
      <c r="CC230" s="3690"/>
      <c r="CD230" s="3690"/>
      <c r="CE230" s="3618"/>
      <c r="CF230" s="3618"/>
      <c r="CG230" s="3618"/>
      <c r="CH230" s="3618"/>
      <c r="CI230" s="3618"/>
      <c r="CJ230" s="3618"/>
      <c r="CK230" s="3694"/>
      <c r="CL230" s="3695"/>
      <c r="CM230" s="3694"/>
      <c r="CN230" s="3694"/>
      <c r="CO230" s="3696"/>
      <c r="CP230" s="3694"/>
      <c r="CQ230" s="3694"/>
      <c r="CR230" s="3694"/>
      <c r="CS230" s="3697"/>
      <c r="CT230" s="3697"/>
      <c r="CU230" s="3698"/>
      <c r="CV230" s="3698"/>
      <c r="CW230" s="3698"/>
      <c r="CX230" s="3699" t="s">
        <v>6189</v>
      </c>
      <c r="CY230" s="3648"/>
      <c r="CZ230" s="3648"/>
      <c r="DA230" s="3648"/>
      <c r="DB230" s="3698"/>
      <c r="DC230" s="3700"/>
      <c r="DD230" s="3701"/>
    </row>
    <row r="231" spans="1:112" ht="20.100000000000001" customHeight="1">
      <c r="A231" s="3675">
        <v>867</v>
      </c>
      <c r="B231" s="3675" t="s">
        <v>5638</v>
      </c>
      <c r="C231" s="3602" t="s">
        <v>5639</v>
      </c>
      <c r="D231" s="3615">
        <v>9</v>
      </c>
      <c r="E231" s="3615"/>
      <c r="F231" s="3676"/>
      <c r="G231" s="3677" t="s">
        <v>6190</v>
      </c>
      <c r="H231" s="3677" t="s">
        <v>6191</v>
      </c>
      <c r="I231" s="3678" t="s">
        <v>5641</v>
      </c>
      <c r="J231" s="3618"/>
      <c r="K231" s="3618"/>
      <c r="L231" s="3615"/>
      <c r="M231" s="3618">
        <v>0</v>
      </c>
      <c r="N231" s="3618"/>
      <c r="O231" s="3618"/>
      <c r="P231" s="3618"/>
      <c r="Q231" s="3679"/>
      <c r="R231" s="3680">
        <v>21.25</v>
      </c>
      <c r="S231" s="3681">
        <v>17433.517644009102</v>
      </c>
      <c r="T231" s="3680">
        <v>12.36</v>
      </c>
      <c r="U231" s="3681">
        <v>29972.653721682898</v>
      </c>
      <c r="V231" s="3680">
        <v>370462</v>
      </c>
      <c r="W231" s="3680">
        <v>360000</v>
      </c>
      <c r="X231" s="3775">
        <v>21.22</v>
      </c>
      <c r="Y231" s="3683">
        <v>17433.517644009102</v>
      </c>
      <c r="Z231" s="3684" t="s">
        <v>6192</v>
      </c>
      <c r="AA231" s="3683">
        <v>29930.34</v>
      </c>
      <c r="AB231" s="3684">
        <v>369939</v>
      </c>
      <c r="AC231" s="3648"/>
      <c r="AD231" s="3648"/>
      <c r="AE231" s="3648"/>
      <c r="AF231" s="3648"/>
      <c r="AG231" s="3648"/>
      <c r="AH231" s="3648"/>
      <c r="AI231" s="3648"/>
      <c r="AJ231" s="3675">
        <v>0</v>
      </c>
      <c r="AK231" s="3685">
        <v>0</v>
      </c>
      <c r="AL231" s="3686"/>
      <c r="AM231" s="3687">
        <v>0</v>
      </c>
      <c r="AN231" s="3688">
        <v>0</v>
      </c>
      <c r="AO231" s="3688">
        <v>0</v>
      </c>
      <c r="AP231" s="3687">
        <v>0</v>
      </c>
      <c r="AQ231" s="3618"/>
      <c r="AR231" s="3689">
        <v>0</v>
      </c>
      <c r="AS231" s="3689" t="s">
        <v>4886</v>
      </c>
      <c r="AT231" s="3675"/>
      <c r="AU231" s="3690"/>
      <c r="AV231" s="3691"/>
      <c r="AW231" s="3690"/>
      <c r="AX231" s="3691"/>
      <c r="AY231" s="3690"/>
      <c r="AZ231" s="3691"/>
      <c r="BA231" s="3675"/>
      <c r="BB231" s="3691"/>
      <c r="BC231" s="3675"/>
      <c r="BD231" s="3691"/>
      <c r="BE231" s="3675"/>
      <c r="BF231" s="3691"/>
      <c r="BG231" s="3675"/>
      <c r="BH231" s="3675"/>
      <c r="BI231" s="3675"/>
      <c r="BJ231" s="3675"/>
      <c r="BK231" s="3675"/>
      <c r="BL231" s="3648"/>
      <c r="BM231" s="3675"/>
      <c r="BN231" s="3648"/>
      <c r="BO231" s="3692" t="s">
        <v>4886</v>
      </c>
      <c r="BP231" s="3693" t="s">
        <v>4886</v>
      </c>
      <c r="BQ231" s="3611">
        <v>0</v>
      </c>
      <c r="BR231" s="3691"/>
      <c r="BS231" s="3615"/>
      <c r="BT231" s="3648"/>
      <c r="BU231" s="3615"/>
      <c r="BV231" s="3648"/>
      <c r="BW231" s="3675"/>
      <c r="BX231" s="3690">
        <v>0</v>
      </c>
      <c r="BY231" s="3690">
        <v>0</v>
      </c>
      <c r="BZ231" s="3690"/>
      <c r="CA231" s="3690"/>
      <c r="CB231" s="3690"/>
      <c r="CC231" s="3690"/>
      <c r="CD231" s="3690"/>
      <c r="CE231" s="3618"/>
      <c r="CF231" s="3618"/>
      <c r="CG231" s="3618"/>
      <c r="CH231" s="3618"/>
      <c r="CI231" s="3618"/>
      <c r="CJ231" s="3618"/>
      <c r="CK231" s="3694"/>
      <c r="CL231" s="3695"/>
      <c r="CM231" s="3694"/>
      <c r="CN231" s="3694"/>
      <c r="CO231" s="3696"/>
      <c r="CP231" s="3694"/>
      <c r="CQ231" s="3694"/>
      <c r="CR231" s="3694"/>
      <c r="CS231" s="3697"/>
      <c r="CT231" s="3697"/>
      <c r="CU231" s="3698"/>
      <c r="CV231" s="3698"/>
      <c r="CW231" s="3698"/>
      <c r="CX231" s="3699" t="s">
        <v>6193</v>
      </c>
      <c r="CY231" s="3648"/>
      <c r="CZ231" s="3648"/>
      <c r="DA231" s="3648"/>
      <c r="DB231" s="3698"/>
      <c r="DC231" s="3700"/>
      <c r="DD231" s="3701"/>
    </row>
    <row r="232" spans="1:112" ht="20.100000000000001" customHeight="1">
      <c r="A232" s="3675">
        <v>868</v>
      </c>
      <c r="B232" s="3675" t="s">
        <v>5638</v>
      </c>
      <c r="C232" s="3602" t="s">
        <v>5639</v>
      </c>
      <c r="D232" s="3615">
        <v>9</v>
      </c>
      <c r="E232" s="3615"/>
      <c r="F232" s="3676"/>
      <c r="G232" s="3677" t="s">
        <v>6131</v>
      </c>
      <c r="H232" s="3677" t="s">
        <v>6130</v>
      </c>
      <c r="I232" s="3678" t="s">
        <v>5641</v>
      </c>
      <c r="J232" s="3618"/>
      <c r="K232" s="3618"/>
      <c r="L232" s="3675"/>
      <c r="M232" s="3618" t="s">
        <v>6194</v>
      </c>
      <c r="N232" s="3618"/>
      <c r="O232" s="3618"/>
      <c r="P232" s="3618"/>
      <c r="Q232" s="3679"/>
      <c r="R232" s="3680">
        <v>12.62</v>
      </c>
      <c r="S232" s="3681">
        <v>17433.517644009102</v>
      </c>
      <c r="T232" s="3680">
        <v>7.34</v>
      </c>
      <c r="U232" s="3681">
        <v>29974.250681198901</v>
      </c>
      <c r="V232" s="3680">
        <v>220011</v>
      </c>
      <c r="W232" s="3680">
        <v>214000</v>
      </c>
      <c r="X232" s="3775">
        <v>12.6</v>
      </c>
      <c r="Y232" s="3683">
        <v>17433.517644009102</v>
      </c>
      <c r="Z232" s="3684" t="s">
        <v>5674</v>
      </c>
      <c r="AA232" s="3683">
        <v>29926.7</v>
      </c>
      <c r="AB232" s="3684">
        <v>219662</v>
      </c>
      <c r="AC232" s="3648"/>
      <c r="AD232" s="3648"/>
      <c r="AE232" s="3648"/>
      <c r="AF232" s="3648"/>
      <c r="AG232" s="3648"/>
      <c r="AH232" s="3648"/>
      <c r="AI232" s="3648"/>
      <c r="AJ232" s="3675">
        <v>0</v>
      </c>
      <c r="AK232" s="3685">
        <v>0</v>
      </c>
      <c r="AL232" s="3686"/>
      <c r="AM232" s="3687">
        <v>0</v>
      </c>
      <c r="AN232" s="3688">
        <v>0</v>
      </c>
      <c r="AO232" s="3688">
        <v>0</v>
      </c>
      <c r="AP232" s="3687">
        <v>0</v>
      </c>
      <c r="AQ232" s="3618"/>
      <c r="AR232" s="3689">
        <v>0</v>
      </c>
      <c r="AS232" s="3689" t="s">
        <v>4886</v>
      </c>
      <c r="AT232" s="3675"/>
      <c r="AU232" s="3690"/>
      <c r="AV232" s="3691"/>
      <c r="AW232" s="3690"/>
      <c r="AX232" s="3691"/>
      <c r="AY232" s="3690"/>
      <c r="AZ232" s="3691"/>
      <c r="BA232" s="3675"/>
      <c r="BB232" s="3691"/>
      <c r="BC232" s="3675"/>
      <c r="BD232" s="3691"/>
      <c r="BE232" s="3675"/>
      <c r="BF232" s="3691"/>
      <c r="BG232" s="3675"/>
      <c r="BH232" s="3675"/>
      <c r="BI232" s="3675"/>
      <c r="BJ232" s="3675"/>
      <c r="BK232" s="3675"/>
      <c r="BL232" s="3648"/>
      <c r="BM232" s="3675"/>
      <c r="BN232" s="3648"/>
      <c r="BO232" s="3692" t="s">
        <v>4886</v>
      </c>
      <c r="BP232" s="3693" t="s">
        <v>4886</v>
      </c>
      <c r="BQ232" s="3611">
        <v>0</v>
      </c>
      <c r="BR232" s="3691"/>
      <c r="BS232" s="3615"/>
      <c r="BT232" s="3648"/>
      <c r="BU232" s="3615"/>
      <c r="BV232" s="3648"/>
      <c r="BW232" s="3675"/>
      <c r="BX232" s="3690">
        <v>0</v>
      </c>
      <c r="BY232" s="3690">
        <v>0</v>
      </c>
      <c r="BZ232" s="3690"/>
      <c r="CA232" s="3690"/>
      <c r="CB232" s="3690"/>
      <c r="CC232" s="3690"/>
      <c r="CD232" s="3615"/>
      <c r="CE232" s="3618"/>
      <c r="CF232" s="3618"/>
      <c r="CG232" s="3618"/>
      <c r="CH232" s="3618"/>
      <c r="CI232" s="3618"/>
      <c r="CJ232" s="3618"/>
      <c r="CK232" s="3694"/>
      <c r="CL232" s="3695"/>
      <c r="CM232" s="3694"/>
      <c r="CN232" s="3694"/>
      <c r="CO232" s="3696"/>
      <c r="CP232" s="3694"/>
      <c r="CQ232" s="3694"/>
      <c r="CR232" s="3694"/>
      <c r="CS232" s="3697"/>
      <c r="CT232" s="3697"/>
      <c r="CU232" s="3698"/>
      <c r="CV232" s="3698"/>
      <c r="CW232" s="3698"/>
      <c r="CX232" s="3699" t="s">
        <v>6195</v>
      </c>
      <c r="CY232" s="3648"/>
      <c r="CZ232" s="3648"/>
      <c r="DA232" s="3648"/>
      <c r="DB232" s="3701"/>
      <c r="DC232" s="3700"/>
      <c r="DD232" s="3701"/>
    </row>
    <row r="233" spans="1:112" ht="20.100000000000001" customHeight="1">
      <c r="A233" s="3675">
        <v>869</v>
      </c>
      <c r="B233" s="3675" t="s">
        <v>5638</v>
      </c>
      <c r="C233" s="3602" t="s">
        <v>5639</v>
      </c>
      <c r="D233" s="3615">
        <v>9</v>
      </c>
      <c r="E233" s="3615"/>
      <c r="F233" s="3676"/>
      <c r="G233" s="3677" t="s">
        <v>6196</v>
      </c>
      <c r="H233" s="3677" t="s">
        <v>6197</v>
      </c>
      <c r="I233" s="3678" t="s">
        <v>5641</v>
      </c>
      <c r="J233" s="3618"/>
      <c r="K233" s="3618"/>
      <c r="L233" s="3615"/>
      <c r="M233" s="3618"/>
      <c r="N233" s="3618"/>
      <c r="O233" s="3618"/>
      <c r="P233" s="3618"/>
      <c r="Q233" s="3679"/>
      <c r="R233" s="3680">
        <v>7.14</v>
      </c>
      <c r="S233" s="3681">
        <v>17433.517644009102</v>
      </c>
      <c r="T233" s="3680">
        <v>4.1500000000000004</v>
      </c>
      <c r="U233" s="3681">
        <v>29993.975903614501</v>
      </c>
      <c r="V233" s="3680">
        <v>124475</v>
      </c>
      <c r="W233" s="3680">
        <v>121000</v>
      </c>
      <c r="X233" s="3775">
        <v>7.13</v>
      </c>
      <c r="Y233" s="3683">
        <v>17433.517644009102</v>
      </c>
      <c r="Z233" s="3684" t="s">
        <v>6198</v>
      </c>
      <c r="AA233" s="3683">
        <v>29952.05</v>
      </c>
      <c r="AB233" s="3684">
        <v>124301</v>
      </c>
      <c r="AC233" s="3648"/>
      <c r="AD233" s="3648"/>
      <c r="AE233" s="3648"/>
      <c r="AF233" s="3648"/>
      <c r="AG233" s="3648"/>
      <c r="AH233" s="3648"/>
      <c r="AI233" s="3648"/>
      <c r="AJ233" s="3675">
        <v>0</v>
      </c>
      <c r="AK233" s="3685">
        <v>0</v>
      </c>
      <c r="AL233" s="3686"/>
      <c r="AM233" s="3687">
        <v>0</v>
      </c>
      <c r="AN233" s="3688">
        <v>0</v>
      </c>
      <c r="AO233" s="3688">
        <v>0</v>
      </c>
      <c r="AP233" s="3687">
        <v>0</v>
      </c>
      <c r="AQ233" s="3618"/>
      <c r="AR233" s="3689">
        <v>0</v>
      </c>
      <c r="AS233" s="3689" t="s">
        <v>4886</v>
      </c>
      <c r="AT233" s="3675"/>
      <c r="AU233" s="3690"/>
      <c r="AV233" s="3691"/>
      <c r="AW233" s="3690"/>
      <c r="AX233" s="3691"/>
      <c r="AY233" s="3690"/>
      <c r="AZ233" s="3691"/>
      <c r="BA233" s="3675"/>
      <c r="BB233" s="3691"/>
      <c r="BC233" s="3675"/>
      <c r="BD233" s="3691"/>
      <c r="BE233" s="3675"/>
      <c r="BF233" s="3691"/>
      <c r="BG233" s="3675"/>
      <c r="BH233" s="3675"/>
      <c r="BI233" s="3675"/>
      <c r="BJ233" s="3675"/>
      <c r="BK233" s="3675"/>
      <c r="BL233" s="3648"/>
      <c r="BM233" s="3675"/>
      <c r="BN233" s="3648"/>
      <c r="BO233" s="3692" t="s">
        <v>4886</v>
      </c>
      <c r="BP233" s="3693" t="s">
        <v>4886</v>
      </c>
      <c r="BQ233" s="3611">
        <v>0</v>
      </c>
      <c r="BR233" s="3691"/>
      <c r="BS233" s="3615"/>
      <c r="BT233" s="3648"/>
      <c r="BU233" s="3615"/>
      <c r="BV233" s="3648"/>
      <c r="BW233" s="3675"/>
      <c r="BX233" s="3690">
        <v>0</v>
      </c>
      <c r="BY233" s="3690">
        <v>0</v>
      </c>
      <c r="BZ233" s="3690"/>
      <c r="CA233" s="3690"/>
      <c r="CB233" s="3690"/>
      <c r="CC233" s="3690"/>
      <c r="CD233" s="3690"/>
      <c r="CE233" s="3618"/>
      <c r="CF233" s="3618"/>
      <c r="CG233" s="3618"/>
      <c r="CH233" s="3618"/>
      <c r="CI233" s="3618"/>
      <c r="CJ233" s="3618"/>
      <c r="CK233" s="3694"/>
      <c r="CL233" s="3695"/>
      <c r="CM233" s="3694"/>
      <c r="CN233" s="3694"/>
      <c r="CO233" s="3696"/>
      <c r="CP233" s="3694"/>
      <c r="CQ233" s="3694"/>
      <c r="CR233" s="3694"/>
      <c r="CS233" s="3697"/>
      <c r="CT233" s="3697"/>
      <c r="CU233" s="3698"/>
      <c r="CV233" s="3698"/>
      <c r="CW233" s="3698"/>
      <c r="CX233" s="3699" t="s">
        <v>6199</v>
      </c>
      <c r="CY233" s="3648"/>
      <c r="CZ233" s="3648"/>
      <c r="DA233" s="3648"/>
      <c r="DB233" s="3698"/>
      <c r="DC233" s="3700"/>
      <c r="DD233" s="3701"/>
      <c r="DG233" s="3703"/>
    </row>
    <row r="234" spans="1:112" ht="20.100000000000001" customHeight="1">
      <c r="A234" s="3675">
        <v>870</v>
      </c>
      <c r="B234" s="3675" t="s">
        <v>5638</v>
      </c>
      <c r="C234" s="3602" t="s">
        <v>5639</v>
      </c>
      <c r="D234" s="3615">
        <v>9</v>
      </c>
      <c r="E234" s="3615"/>
      <c r="F234" s="3676"/>
      <c r="G234" s="3677" t="s">
        <v>6200</v>
      </c>
      <c r="H234" s="3677" t="s">
        <v>6201</v>
      </c>
      <c r="I234" s="3678" t="s">
        <v>5641</v>
      </c>
      <c r="J234" s="3618"/>
      <c r="K234" s="3618"/>
      <c r="L234" s="3615"/>
      <c r="M234" s="3618">
        <v>0</v>
      </c>
      <c r="N234" s="3618"/>
      <c r="O234" s="3618"/>
      <c r="P234" s="3618"/>
      <c r="Q234" s="3679"/>
      <c r="R234" s="3680">
        <v>7.79</v>
      </c>
      <c r="S234" s="3681">
        <v>17433.517644009102</v>
      </c>
      <c r="T234" s="3680">
        <v>4.53</v>
      </c>
      <c r="U234" s="3681">
        <v>29979.470198675499</v>
      </c>
      <c r="V234" s="3680">
        <v>135807</v>
      </c>
      <c r="W234" s="3680">
        <v>132000</v>
      </c>
      <c r="X234" s="3775">
        <v>7.78</v>
      </c>
      <c r="Y234" s="3683">
        <v>17433.517644009102</v>
      </c>
      <c r="Z234" s="3684" t="s">
        <v>5677</v>
      </c>
      <c r="AA234" s="3683">
        <v>29941.06</v>
      </c>
      <c r="AB234" s="3684">
        <v>135633</v>
      </c>
      <c r="AC234" s="3648"/>
      <c r="AD234" s="3648"/>
      <c r="AE234" s="3648"/>
      <c r="AF234" s="3648"/>
      <c r="AG234" s="3648"/>
      <c r="AH234" s="3648"/>
      <c r="AI234" s="3648"/>
      <c r="AJ234" s="3675">
        <v>0</v>
      </c>
      <c r="AK234" s="3685">
        <v>0</v>
      </c>
      <c r="AL234" s="3686"/>
      <c r="AM234" s="3687">
        <v>0</v>
      </c>
      <c r="AN234" s="3688">
        <v>0</v>
      </c>
      <c r="AO234" s="3688">
        <v>0</v>
      </c>
      <c r="AP234" s="3687">
        <v>0</v>
      </c>
      <c r="AQ234" s="3618"/>
      <c r="AR234" s="3689">
        <v>0</v>
      </c>
      <c r="AS234" s="3689" t="s">
        <v>4886</v>
      </c>
      <c r="AT234" s="3675"/>
      <c r="AU234" s="3690"/>
      <c r="AV234" s="3691"/>
      <c r="AW234" s="3690"/>
      <c r="AX234" s="3691"/>
      <c r="AY234" s="3690"/>
      <c r="AZ234" s="3691"/>
      <c r="BA234" s="3675"/>
      <c r="BB234" s="3691"/>
      <c r="BC234" s="3675"/>
      <c r="BD234" s="3691"/>
      <c r="BE234" s="3675"/>
      <c r="BF234" s="3691"/>
      <c r="BG234" s="3675"/>
      <c r="BH234" s="3675"/>
      <c r="BI234" s="3675"/>
      <c r="BJ234" s="3675"/>
      <c r="BK234" s="3675"/>
      <c r="BL234" s="3648"/>
      <c r="BM234" s="3675"/>
      <c r="BN234" s="3648"/>
      <c r="BO234" s="3692" t="s">
        <v>4886</v>
      </c>
      <c r="BP234" s="3693" t="s">
        <v>4886</v>
      </c>
      <c r="BQ234" s="3611">
        <v>0</v>
      </c>
      <c r="BR234" s="3691"/>
      <c r="BS234" s="3615"/>
      <c r="BT234" s="3648"/>
      <c r="BU234" s="3615"/>
      <c r="BV234" s="3648"/>
      <c r="BW234" s="3675"/>
      <c r="BX234" s="3690">
        <v>0</v>
      </c>
      <c r="BY234" s="3690">
        <v>0</v>
      </c>
      <c r="BZ234" s="3690"/>
      <c r="CA234" s="3690"/>
      <c r="CB234" s="3690"/>
      <c r="CC234" s="3690"/>
      <c r="CD234" s="3690"/>
      <c r="CE234" s="3618"/>
      <c r="CF234" s="3618"/>
      <c r="CG234" s="3618"/>
      <c r="CH234" s="3618"/>
      <c r="CI234" s="3618"/>
      <c r="CJ234" s="3618"/>
      <c r="CK234" s="3694"/>
      <c r="CL234" s="3695"/>
      <c r="CM234" s="3694"/>
      <c r="CN234" s="3694"/>
      <c r="CO234" s="3696"/>
      <c r="CP234" s="3694"/>
      <c r="CQ234" s="3694"/>
      <c r="CR234" s="3694"/>
      <c r="CS234" s="3697"/>
      <c r="CT234" s="3697"/>
      <c r="CU234" s="3698"/>
      <c r="CV234" s="3698"/>
      <c r="CW234" s="3698"/>
      <c r="CX234" s="3699" t="s">
        <v>6202</v>
      </c>
      <c r="CY234" s="3648"/>
      <c r="CZ234" s="3648"/>
      <c r="DA234" s="3648"/>
      <c r="DB234" s="3698"/>
      <c r="DC234" s="3700"/>
      <c r="DD234" s="3701"/>
    </row>
    <row r="235" spans="1:112" ht="20.100000000000001" customHeight="1">
      <c r="A235" s="3675">
        <v>871</v>
      </c>
      <c r="B235" s="3675" t="s">
        <v>5638</v>
      </c>
      <c r="C235" s="3602" t="s">
        <v>5639</v>
      </c>
      <c r="D235" s="3615">
        <v>9</v>
      </c>
      <c r="E235" s="3615"/>
      <c r="F235" s="3676"/>
      <c r="G235" s="3677" t="s">
        <v>6203</v>
      </c>
      <c r="H235" s="3677" t="s">
        <v>6204</v>
      </c>
      <c r="I235" s="3678" t="s">
        <v>5641</v>
      </c>
      <c r="J235" s="3618"/>
      <c r="K235" s="3618"/>
      <c r="L235" s="3615"/>
      <c r="M235" s="3618">
        <v>0</v>
      </c>
      <c r="N235" s="3618"/>
      <c r="O235" s="3618"/>
      <c r="P235" s="3618"/>
      <c r="Q235" s="3679"/>
      <c r="R235" s="3680">
        <v>13.94</v>
      </c>
      <c r="S235" s="3681">
        <v>17433.517644009102</v>
      </c>
      <c r="T235" s="3680">
        <v>8.11</v>
      </c>
      <c r="U235" s="3681">
        <v>29965.844636251499</v>
      </c>
      <c r="V235" s="3680">
        <v>243023</v>
      </c>
      <c r="W235" s="3680">
        <v>236000</v>
      </c>
      <c r="X235" s="3775">
        <v>13.93</v>
      </c>
      <c r="Y235" s="3683">
        <v>17433.517644009102</v>
      </c>
      <c r="Z235" s="3684" t="s">
        <v>5729</v>
      </c>
      <c r="AA235" s="3683">
        <v>29944.39</v>
      </c>
      <c r="AB235" s="3684">
        <v>242849</v>
      </c>
      <c r="AC235" s="3648"/>
      <c r="AD235" s="3648"/>
      <c r="AE235" s="3648"/>
      <c r="AF235" s="3648"/>
      <c r="AG235" s="3648"/>
      <c r="AH235" s="3648"/>
      <c r="AI235" s="3648"/>
      <c r="AJ235" s="3675">
        <v>0</v>
      </c>
      <c r="AK235" s="3685">
        <v>0</v>
      </c>
      <c r="AL235" s="3686"/>
      <c r="AM235" s="3687">
        <v>0</v>
      </c>
      <c r="AN235" s="3688">
        <v>0</v>
      </c>
      <c r="AO235" s="3688">
        <v>0</v>
      </c>
      <c r="AP235" s="3687">
        <v>0</v>
      </c>
      <c r="AQ235" s="3618"/>
      <c r="AR235" s="3689">
        <v>0</v>
      </c>
      <c r="AS235" s="3689" t="s">
        <v>4886</v>
      </c>
      <c r="AT235" s="3675"/>
      <c r="AU235" s="3690"/>
      <c r="AV235" s="3691"/>
      <c r="AW235" s="3690"/>
      <c r="AX235" s="3691"/>
      <c r="AY235" s="3690"/>
      <c r="AZ235" s="3691"/>
      <c r="BA235" s="3675"/>
      <c r="BB235" s="3691"/>
      <c r="BC235" s="3675"/>
      <c r="BD235" s="3691"/>
      <c r="BE235" s="3675"/>
      <c r="BF235" s="3691"/>
      <c r="BG235" s="3675"/>
      <c r="BH235" s="3675"/>
      <c r="BI235" s="3675"/>
      <c r="BJ235" s="3675"/>
      <c r="BK235" s="3675"/>
      <c r="BL235" s="3648"/>
      <c r="BM235" s="3675"/>
      <c r="BN235" s="3648"/>
      <c r="BO235" s="3692" t="s">
        <v>4886</v>
      </c>
      <c r="BP235" s="3693" t="s">
        <v>4886</v>
      </c>
      <c r="BQ235" s="3611">
        <v>0</v>
      </c>
      <c r="BR235" s="3691"/>
      <c r="BS235" s="3615"/>
      <c r="BT235" s="3648"/>
      <c r="BU235" s="3615"/>
      <c r="BV235" s="3648"/>
      <c r="BW235" s="3675"/>
      <c r="BX235" s="3690">
        <v>0</v>
      </c>
      <c r="BY235" s="3690">
        <v>0</v>
      </c>
      <c r="BZ235" s="3690"/>
      <c r="CA235" s="3690"/>
      <c r="CB235" s="3690"/>
      <c r="CC235" s="3690"/>
      <c r="CD235" s="3690"/>
      <c r="CE235" s="3618"/>
      <c r="CF235" s="3618"/>
      <c r="CG235" s="3618"/>
      <c r="CH235" s="3618"/>
      <c r="CI235" s="3618"/>
      <c r="CJ235" s="3618"/>
      <c r="CK235" s="3694"/>
      <c r="CL235" s="3695"/>
      <c r="CM235" s="3694"/>
      <c r="CN235" s="3694"/>
      <c r="CO235" s="3696"/>
      <c r="CP235" s="3694"/>
      <c r="CQ235" s="3694"/>
      <c r="CR235" s="3694"/>
      <c r="CS235" s="3697"/>
      <c r="CT235" s="3697"/>
      <c r="CU235" s="3698"/>
      <c r="CV235" s="3698"/>
      <c r="CW235" s="3698"/>
      <c r="CX235" s="3699" t="s">
        <v>6205</v>
      </c>
      <c r="CY235" s="3648"/>
      <c r="CZ235" s="3648"/>
      <c r="DA235" s="3648"/>
      <c r="DB235" s="3698"/>
      <c r="DC235" s="3700"/>
      <c r="DD235" s="3701"/>
    </row>
    <row r="236" spans="1:112" ht="20.100000000000001" customHeight="1">
      <c r="A236" s="3675">
        <v>872</v>
      </c>
      <c r="B236" s="3675" t="s">
        <v>5638</v>
      </c>
      <c r="C236" s="3602" t="s">
        <v>5639</v>
      </c>
      <c r="D236" s="3615">
        <v>9</v>
      </c>
      <c r="E236" s="3615"/>
      <c r="F236" s="3676"/>
      <c r="G236" s="3677" t="s">
        <v>6206</v>
      </c>
      <c r="H236" s="3677" t="s">
        <v>6207</v>
      </c>
      <c r="I236" s="3678" t="s">
        <v>5641</v>
      </c>
      <c r="J236" s="3618"/>
      <c r="K236" s="3618"/>
      <c r="L236" s="3615"/>
      <c r="M236" s="3618">
        <v>0</v>
      </c>
      <c r="N236" s="3618"/>
      <c r="O236" s="3618"/>
      <c r="P236" s="3618"/>
      <c r="Q236" s="3679"/>
      <c r="R236" s="3680">
        <v>16.64</v>
      </c>
      <c r="S236" s="3681">
        <v>17433.517644009102</v>
      </c>
      <c r="T236" s="3680">
        <v>9.68</v>
      </c>
      <c r="U236" s="3681">
        <v>29968.3884297521</v>
      </c>
      <c r="V236" s="3680">
        <v>290094</v>
      </c>
      <c r="W236" s="3680">
        <v>282000</v>
      </c>
      <c r="X236" s="3775">
        <v>16.62</v>
      </c>
      <c r="Y236" s="3683">
        <v>17433.517644009102</v>
      </c>
      <c r="Z236" s="3684" t="s">
        <v>5686</v>
      </c>
      <c r="AA236" s="3683">
        <v>29932.33</v>
      </c>
      <c r="AB236" s="3684">
        <v>289745</v>
      </c>
      <c r="AC236" s="3648"/>
      <c r="AD236" s="3648"/>
      <c r="AE236" s="3648"/>
      <c r="AF236" s="3648"/>
      <c r="AG236" s="3648"/>
      <c r="AH236" s="3648"/>
      <c r="AI236" s="3648"/>
      <c r="AJ236" s="3675">
        <v>0</v>
      </c>
      <c r="AK236" s="3685">
        <v>0</v>
      </c>
      <c r="AL236" s="3686"/>
      <c r="AM236" s="3687">
        <v>0</v>
      </c>
      <c r="AN236" s="3688">
        <v>0</v>
      </c>
      <c r="AO236" s="3688">
        <v>0</v>
      </c>
      <c r="AP236" s="3687">
        <v>0</v>
      </c>
      <c r="AQ236" s="3618"/>
      <c r="AR236" s="3689">
        <v>0</v>
      </c>
      <c r="AS236" s="3689" t="s">
        <v>4886</v>
      </c>
      <c r="AT236" s="3675"/>
      <c r="AU236" s="3690"/>
      <c r="AV236" s="3691"/>
      <c r="AW236" s="3690"/>
      <c r="AX236" s="3691"/>
      <c r="AY236" s="3690"/>
      <c r="AZ236" s="3691"/>
      <c r="BA236" s="3675"/>
      <c r="BB236" s="3691"/>
      <c r="BC236" s="3675"/>
      <c r="BD236" s="3691"/>
      <c r="BE236" s="3675"/>
      <c r="BF236" s="3691"/>
      <c r="BG236" s="3675"/>
      <c r="BH236" s="3675"/>
      <c r="BI236" s="3675"/>
      <c r="BJ236" s="3675"/>
      <c r="BK236" s="3675"/>
      <c r="BL236" s="3648"/>
      <c r="BM236" s="3675"/>
      <c r="BN236" s="3648"/>
      <c r="BO236" s="3692" t="s">
        <v>4886</v>
      </c>
      <c r="BP236" s="3693" t="s">
        <v>4886</v>
      </c>
      <c r="BQ236" s="3611">
        <v>0</v>
      </c>
      <c r="BR236" s="3691"/>
      <c r="BS236" s="3615"/>
      <c r="BT236" s="3648"/>
      <c r="BU236" s="3615"/>
      <c r="BV236" s="3648"/>
      <c r="BW236" s="3675"/>
      <c r="BX236" s="3690">
        <v>0</v>
      </c>
      <c r="BY236" s="3690">
        <v>0</v>
      </c>
      <c r="BZ236" s="3690"/>
      <c r="CA236" s="3690"/>
      <c r="CB236" s="3690"/>
      <c r="CC236" s="3690"/>
      <c r="CD236" s="3690"/>
      <c r="CE236" s="3618"/>
      <c r="CF236" s="3618"/>
      <c r="CG236" s="3618"/>
      <c r="CH236" s="3618"/>
      <c r="CI236" s="3618"/>
      <c r="CJ236" s="3618"/>
      <c r="CK236" s="3694"/>
      <c r="CL236" s="3695"/>
      <c r="CM236" s="3694"/>
      <c r="CN236" s="3694"/>
      <c r="CO236" s="3696"/>
      <c r="CP236" s="3694"/>
      <c r="CQ236" s="3694"/>
      <c r="CR236" s="3694"/>
      <c r="CS236" s="3697"/>
      <c r="CT236" s="3697"/>
      <c r="CU236" s="3698"/>
      <c r="CV236" s="3698"/>
      <c r="CW236" s="3698"/>
      <c r="CX236" s="3699" t="s">
        <v>6208</v>
      </c>
      <c r="CY236" s="3648"/>
      <c r="CZ236" s="3648"/>
      <c r="DA236" s="3648"/>
      <c r="DB236" s="3698"/>
      <c r="DC236" s="3700"/>
      <c r="DD236" s="3701"/>
    </row>
    <row r="237" spans="1:112" ht="20.100000000000001" customHeight="1">
      <c r="A237" s="3675">
        <v>873</v>
      </c>
      <c r="B237" s="3675" t="s">
        <v>5638</v>
      </c>
      <c r="C237" s="3602" t="s">
        <v>5639</v>
      </c>
      <c r="D237" s="3615">
        <v>9</v>
      </c>
      <c r="E237" s="3615"/>
      <c r="F237" s="3676"/>
      <c r="G237" s="3677" t="s">
        <v>6209</v>
      </c>
      <c r="H237" s="3677" t="s">
        <v>6210</v>
      </c>
      <c r="I237" s="3678" t="s">
        <v>5641</v>
      </c>
      <c r="J237" s="3618"/>
      <c r="K237" s="3618"/>
      <c r="L237" s="3615"/>
      <c r="M237" s="3618">
        <v>0</v>
      </c>
      <c r="N237" s="3618"/>
      <c r="O237" s="3618"/>
      <c r="P237" s="3618"/>
      <c r="Q237" s="3679"/>
      <c r="R237" s="3680">
        <v>18.22</v>
      </c>
      <c r="S237" s="3681">
        <v>17433.517644009102</v>
      </c>
      <c r="T237" s="3680">
        <v>10.6</v>
      </c>
      <c r="U237" s="3681">
        <v>29965.943396226401</v>
      </c>
      <c r="V237" s="3680">
        <v>317639</v>
      </c>
      <c r="W237" s="3680">
        <v>309000</v>
      </c>
      <c r="X237" s="3775">
        <v>18.2</v>
      </c>
      <c r="Y237" s="3683">
        <v>17433.517644009102</v>
      </c>
      <c r="Z237" s="3684" t="s">
        <v>5782</v>
      </c>
      <c r="AA237" s="3683">
        <v>29933.02</v>
      </c>
      <c r="AB237" s="3684">
        <v>317290</v>
      </c>
      <c r="AC237" s="3648"/>
      <c r="AD237" s="3648"/>
      <c r="AE237" s="3648"/>
      <c r="AF237" s="3648"/>
      <c r="AG237" s="3648"/>
      <c r="AH237" s="3648"/>
      <c r="AI237" s="3648"/>
      <c r="AJ237" s="3675">
        <v>0</v>
      </c>
      <c r="AK237" s="3685">
        <v>0</v>
      </c>
      <c r="AL237" s="3686"/>
      <c r="AM237" s="3687">
        <v>0</v>
      </c>
      <c r="AN237" s="3688">
        <v>0</v>
      </c>
      <c r="AO237" s="3688">
        <v>0</v>
      </c>
      <c r="AP237" s="3687">
        <v>0</v>
      </c>
      <c r="AQ237" s="3618"/>
      <c r="AR237" s="3689">
        <v>0</v>
      </c>
      <c r="AS237" s="3689" t="s">
        <v>4886</v>
      </c>
      <c r="AT237" s="3675"/>
      <c r="AU237" s="3690"/>
      <c r="AV237" s="3691"/>
      <c r="AW237" s="3690"/>
      <c r="AX237" s="3691"/>
      <c r="AY237" s="3690"/>
      <c r="AZ237" s="3691"/>
      <c r="BA237" s="3675"/>
      <c r="BB237" s="3691"/>
      <c r="BC237" s="3675"/>
      <c r="BD237" s="3691"/>
      <c r="BE237" s="3675"/>
      <c r="BF237" s="3691"/>
      <c r="BG237" s="3675"/>
      <c r="BH237" s="3675"/>
      <c r="BI237" s="3675"/>
      <c r="BJ237" s="3675"/>
      <c r="BK237" s="3675"/>
      <c r="BL237" s="3648"/>
      <c r="BM237" s="3675"/>
      <c r="BN237" s="3648"/>
      <c r="BO237" s="3692" t="s">
        <v>4886</v>
      </c>
      <c r="BP237" s="3693" t="s">
        <v>4886</v>
      </c>
      <c r="BQ237" s="3611">
        <v>0</v>
      </c>
      <c r="BR237" s="3691"/>
      <c r="BS237" s="3615"/>
      <c r="BT237" s="3648"/>
      <c r="BU237" s="3615"/>
      <c r="BV237" s="3648"/>
      <c r="BW237" s="3675"/>
      <c r="BX237" s="3690">
        <v>0</v>
      </c>
      <c r="BY237" s="3690">
        <v>0</v>
      </c>
      <c r="BZ237" s="3690"/>
      <c r="CA237" s="3690"/>
      <c r="CB237" s="3690"/>
      <c r="CC237" s="3690"/>
      <c r="CD237" s="3690"/>
      <c r="CE237" s="3618"/>
      <c r="CF237" s="3618"/>
      <c r="CG237" s="3618"/>
      <c r="CH237" s="3618"/>
      <c r="CI237" s="3618"/>
      <c r="CJ237" s="3618"/>
      <c r="CK237" s="3694"/>
      <c r="CL237" s="3695"/>
      <c r="CM237" s="3694"/>
      <c r="CN237" s="3694"/>
      <c r="CO237" s="3696"/>
      <c r="CP237" s="3694"/>
      <c r="CQ237" s="3694"/>
      <c r="CR237" s="3694"/>
      <c r="CS237" s="3697"/>
      <c r="CT237" s="3697"/>
      <c r="CU237" s="3698"/>
      <c r="CV237" s="3698"/>
      <c r="CW237" s="3698"/>
      <c r="CX237" s="3699" t="s">
        <v>6211</v>
      </c>
      <c r="CY237" s="3648"/>
      <c r="CZ237" s="3648"/>
      <c r="DA237" s="3648"/>
      <c r="DB237" s="3698"/>
      <c r="DC237" s="3700"/>
      <c r="DD237" s="3701"/>
    </row>
    <row r="238" spans="1:112" ht="20.100000000000001" customHeight="1">
      <c r="A238" s="3675">
        <v>874</v>
      </c>
      <c r="B238" s="3675" t="s">
        <v>5638</v>
      </c>
      <c r="C238" s="3602" t="s">
        <v>5639</v>
      </c>
      <c r="D238" s="3615">
        <v>9</v>
      </c>
      <c r="E238" s="3615"/>
      <c r="F238" s="3676"/>
      <c r="G238" s="3677" t="s">
        <v>6212</v>
      </c>
      <c r="H238" s="3677" t="s">
        <v>6213</v>
      </c>
      <c r="I238" s="3678" t="s">
        <v>5641</v>
      </c>
      <c r="J238" s="3618"/>
      <c r="K238" s="3618"/>
      <c r="L238" s="3615"/>
      <c r="M238" s="3618"/>
      <c r="N238" s="3618"/>
      <c r="O238" s="3618"/>
      <c r="P238" s="3618"/>
      <c r="Q238" s="3679"/>
      <c r="R238" s="3680">
        <v>9.5299999999999994</v>
      </c>
      <c r="S238" s="3681">
        <v>17433.517644009102</v>
      </c>
      <c r="T238" s="3680">
        <v>5.54</v>
      </c>
      <c r="U238" s="3681">
        <v>29989.3501805054</v>
      </c>
      <c r="V238" s="3680">
        <v>166141</v>
      </c>
      <c r="W238" s="3680">
        <v>162000</v>
      </c>
      <c r="X238" s="3775">
        <v>9.51</v>
      </c>
      <c r="Y238" s="3683">
        <v>17433.517644009102</v>
      </c>
      <c r="Z238" s="3684" t="s">
        <v>5680</v>
      </c>
      <c r="AA238" s="3683">
        <v>29926.53</v>
      </c>
      <c r="AB238" s="3684">
        <v>165793</v>
      </c>
      <c r="AC238" s="3648"/>
      <c r="AD238" s="3648"/>
      <c r="AE238" s="3648"/>
      <c r="AF238" s="3648"/>
      <c r="AG238" s="3648"/>
      <c r="AH238" s="3648"/>
      <c r="AI238" s="3648"/>
      <c r="AJ238" s="3675">
        <v>0</v>
      </c>
      <c r="AK238" s="3685">
        <v>0</v>
      </c>
      <c r="AL238" s="3686"/>
      <c r="AM238" s="3687">
        <v>0</v>
      </c>
      <c r="AN238" s="3688">
        <v>0</v>
      </c>
      <c r="AO238" s="3688">
        <v>0</v>
      </c>
      <c r="AP238" s="3687">
        <v>0</v>
      </c>
      <c r="AQ238" s="3618"/>
      <c r="AR238" s="3689">
        <v>0</v>
      </c>
      <c r="AS238" s="3689" t="s">
        <v>4886</v>
      </c>
      <c r="AT238" s="3675"/>
      <c r="AU238" s="3690"/>
      <c r="AV238" s="3691"/>
      <c r="AW238" s="3690"/>
      <c r="AX238" s="3691"/>
      <c r="AY238" s="3690"/>
      <c r="AZ238" s="3691"/>
      <c r="BA238" s="3675"/>
      <c r="BB238" s="3691"/>
      <c r="BC238" s="3675"/>
      <c r="BD238" s="3691"/>
      <c r="BE238" s="3675"/>
      <c r="BF238" s="3691"/>
      <c r="BG238" s="3675"/>
      <c r="BH238" s="3675"/>
      <c r="BI238" s="3675"/>
      <c r="BJ238" s="3675"/>
      <c r="BK238" s="3675"/>
      <c r="BL238" s="3648"/>
      <c r="BM238" s="3675"/>
      <c r="BN238" s="3648"/>
      <c r="BO238" s="3692" t="s">
        <v>4886</v>
      </c>
      <c r="BP238" s="3693" t="s">
        <v>4886</v>
      </c>
      <c r="BQ238" s="3611">
        <v>0</v>
      </c>
      <c r="BR238" s="3691"/>
      <c r="BS238" s="3615"/>
      <c r="BT238" s="3648"/>
      <c r="BU238" s="3615"/>
      <c r="BV238" s="3648"/>
      <c r="BW238" s="3675"/>
      <c r="BX238" s="3690">
        <v>0</v>
      </c>
      <c r="BY238" s="3690">
        <v>0</v>
      </c>
      <c r="BZ238" s="3690"/>
      <c r="CA238" s="3690"/>
      <c r="CB238" s="3690"/>
      <c r="CC238" s="3690"/>
      <c r="CD238" s="3690"/>
      <c r="CE238" s="3618"/>
      <c r="CF238" s="3618"/>
      <c r="CG238" s="3618"/>
      <c r="CH238" s="3618"/>
      <c r="CI238" s="3618"/>
      <c r="CJ238" s="3618"/>
      <c r="CK238" s="3694"/>
      <c r="CL238" s="3695"/>
      <c r="CM238" s="3694"/>
      <c r="CN238" s="3694"/>
      <c r="CO238" s="3696"/>
      <c r="CP238" s="3694"/>
      <c r="CQ238" s="3694"/>
      <c r="CR238" s="3694"/>
      <c r="CS238" s="3697"/>
      <c r="CT238" s="3697"/>
      <c r="CU238" s="3698"/>
      <c r="CV238" s="3698"/>
      <c r="CW238" s="3698"/>
      <c r="CX238" s="3699" t="s">
        <v>6214</v>
      </c>
      <c r="CY238" s="3648"/>
      <c r="CZ238" s="3648"/>
      <c r="DA238" s="3648"/>
      <c r="DB238" s="3706"/>
      <c r="DC238" s="3700"/>
      <c r="DD238" s="3701"/>
      <c r="DH238" s="3658" t="s">
        <v>5916</v>
      </c>
    </row>
    <row r="239" spans="1:112" ht="20.100000000000001" customHeight="1">
      <c r="A239" s="3675">
        <v>877</v>
      </c>
      <c r="B239" s="3675" t="s">
        <v>5638</v>
      </c>
      <c r="C239" s="3602" t="s">
        <v>5639</v>
      </c>
      <c r="D239" s="3615">
        <v>9</v>
      </c>
      <c r="E239" s="3615"/>
      <c r="F239" s="3676"/>
      <c r="G239" s="3677" t="s">
        <v>6215</v>
      </c>
      <c r="H239" s="3677" t="s">
        <v>6216</v>
      </c>
      <c r="I239" s="3678" t="s">
        <v>5641</v>
      </c>
      <c r="J239" s="3618"/>
      <c r="K239" s="3618"/>
      <c r="L239" s="3615"/>
      <c r="M239" s="3618">
        <v>0</v>
      </c>
      <c r="N239" s="3618"/>
      <c r="O239" s="3618"/>
      <c r="P239" s="3618"/>
      <c r="Q239" s="3679"/>
      <c r="R239" s="3680">
        <v>12.72</v>
      </c>
      <c r="S239" s="3681">
        <v>17433.517644009102</v>
      </c>
      <c r="T239" s="3680">
        <v>7.4</v>
      </c>
      <c r="U239" s="3681">
        <v>29966.7567567568</v>
      </c>
      <c r="V239" s="3680">
        <v>221754</v>
      </c>
      <c r="W239" s="3680">
        <v>216000</v>
      </c>
      <c r="X239" s="3775">
        <v>12.71</v>
      </c>
      <c r="Y239" s="3683">
        <v>17433.517644009102</v>
      </c>
      <c r="Z239" s="3684" t="s">
        <v>6217</v>
      </c>
      <c r="AA239" s="3683">
        <v>29943.24</v>
      </c>
      <c r="AB239" s="3684">
        <v>221580</v>
      </c>
      <c r="AC239" s="3648"/>
      <c r="AD239" s="3648"/>
      <c r="AE239" s="3648"/>
      <c r="AF239" s="3648"/>
      <c r="AG239" s="3648"/>
      <c r="AH239" s="3648"/>
      <c r="AI239" s="3648"/>
      <c r="AJ239" s="3675">
        <v>0</v>
      </c>
      <c r="AK239" s="3685">
        <v>0</v>
      </c>
      <c r="AL239" s="3686"/>
      <c r="AM239" s="3687">
        <v>0</v>
      </c>
      <c r="AN239" s="3688">
        <v>0</v>
      </c>
      <c r="AO239" s="3688">
        <v>0</v>
      </c>
      <c r="AP239" s="3687">
        <v>0</v>
      </c>
      <c r="AQ239" s="3618"/>
      <c r="AR239" s="3689">
        <v>0</v>
      </c>
      <c r="AS239" s="3689" t="s">
        <v>4886</v>
      </c>
      <c r="AT239" s="3675"/>
      <c r="AU239" s="3690"/>
      <c r="AV239" s="3691"/>
      <c r="AW239" s="3690"/>
      <c r="AX239" s="3691"/>
      <c r="AY239" s="3690"/>
      <c r="AZ239" s="3691"/>
      <c r="BA239" s="3675"/>
      <c r="BB239" s="3691"/>
      <c r="BC239" s="3675"/>
      <c r="BD239" s="3691"/>
      <c r="BE239" s="3675"/>
      <c r="BF239" s="3691"/>
      <c r="BG239" s="3675"/>
      <c r="BH239" s="3675"/>
      <c r="BI239" s="3675"/>
      <c r="BJ239" s="3675"/>
      <c r="BK239" s="3675"/>
      <c r="BL239" s="3648"/>
      <c r="BM239" s="3675"/>
      <c r="BN239" s="3648"/>
      <c r="BO239" s="3692" t="s">
        <v>4886</v>
      </c>
      <c r="BP239" s="3693" t="s">
        <v>4886</v>
      </c>
      <c r="BQ239" s="3611">
        <v>0</v>
      </c>
      <c r="BR239" s="3691"/>
      <c r="BS239" s="3615"/>
      <c r="BT239" s="3648"/>
      <c r="BU239" s="3615"/>
      <c r="BV239" s="3648"/>
      <c r="BW239" s="3675"/>
      <c r="BX239" s="3690">
        <v>0</v>
      </c>
      <c r="BY239" s="3690">
        <v>0</v>
      </c>
      <c r="BZ239" s="3690"/>
      <c r="CA239" s="3690"/>
      <c r="CB239" s="3690"/>
      <c r="CC239" s="3690"/>
      <c r="CD239" s="3690"/>
      <c r="CE239" s="3618"/>
      <c r="CF239" s="3618"/>
      <c r="CG239" s="3618"/>
      <c r="CH239" s="3618"/>
      <c r="CI239" s="3618"/>
      <c r="CJ239" s="3618"/>
      <c r="CK239" s="3694"/>
      <c r="CL239" s="3695"/>
      <c r="CM239" s="3694"/>
      <c r="CN239" s="3694"/>
      <c r="CO239" s="3696"/>
      <c r="CP239" s="3694"/>
      <c r="CQ239" s="3694"/>
      <c r="CR239" s="3694"/>
      <c r="CS239" s="3697"/>
      <c r="CT239" s="3697"/>
      <c r="CU239" s="3698"/>
      <c r="CV239" s="3698"/>
      <c r="CW239" s="3698"/>
      <c r="CX239" s="3699" t="s">
        <v>6218</v>
      </c>
      <c r="CY239" s="3648"/>
      <c r="CZ239" s="3648"/>
      <c r="DA239" s="3648"/>
      <c r="DB239" s="3698"/>
      <c r="DC239" s="3700"/>
      <c r="DD239" s="3701"/>
    </row>
    <row r="240" spans="1:112" ht="20.100000000000001" customHeight="1">
      <c r="A240" s="3675">
        <v>880</v>
      </c>
      <c r="B240" s="3675" t="s">
        <v>5638</v>
      </c>
      <c r="C240" s="3602" t="s">
        <v>5639</v>
      </c>
      <c r="D240" s="3615">
        <v>9</v>
      </c>
      <c r="E240" s="3615"/>
      <c r="F240" s="3676"/>
      <c r="G240" s="3707" t="s">
        <v>6219</v>
      </c>
      <c r="H240" s="3707" t="s">
        <v>6220</v>
      </c>
      <c r="I240" s="3678" t="s">
        <v>5641</v>
      </c>
      <c r="J240" s="3618"/>
      <c r="K240" s="3618"/>
      <c r="L240" s="3615"/>
      <c r="M240" s="3618"/>
      <c r="N240" s="3618"/>
      <c r="O240" s="3710"/>
      <c r="P240" s="3618"/>
      <c r="Q240" s="3679"/>
      <c r="R240" s="3680">
        <v>9.5299999999999994</v>
      </c>
      <c r="S240" s="3681">
        <v>17433.517644009102</v>
      </c>
      <c r="T240" s="3680">
        <v>5.54</v>
      </c>
      <c r="U240" s="3681">
        <v>29989.3501805054</v>
      </c>
      <c r="V240" s="3680">
        <v>166141</v>
      </c>
      <c r="W240" s="3680">
        <v>162000</v>
      </c>
      <c r="X240" s="3775">
        <v>9.51</v>
      </c>
      <c r="Y240" s="3683">
        <v>17433.517644009102</v>
      </c>
      <c r="Z240" s="3684" t="s">
        <v>5680</v>
      </c>
      <c r="AA240" s="3683">
        <v>29926.53</v>
      </c>
      <c r="AB240" s="3684">
        <v>165793</v>
      </c>
      <c r="AC240" s="3648"/>
      <c r="AD240" s="3648"/>
      <c r="AE240" s="3648"/>
      <c r="AF240" s="3648"/>
      <c r="AG240" s="3648"/>
      <c r="AH240" s="3648"/>
      <c r="AI240" s="3648"/>
      <c r="AJ240" s="3675">
        <v>0</v>
      </c>
      <c r="AK240" s="3685">
        <v>0</v>
      </c>
      <c r="AL240" s="3686"/>
      <c r="AM240" s="3687">
        <v>0</v>
      </c>
      <c r="AN240" s="3688">
        <v>0</v>
      </c>
      <c r="AO240" s="3688">
        <v>0</v>
      </c>
      <c r="AP240" s="3687">
        <v>0</v>
      </c>
      <c r="AQ240" s="3618"/>
      <c r="AR240" s="3689">
        <v>0</v>
      </c>
      <c r="AS240" s="3689" t="s">
        <v>4886</v>
      </c>
      <c r="AT240" s="3675"/>
      <c r="AU240" s="3690"/>
      <c r="AV240" s="3691"/>
      <c r="AW240" s="3690"/>
      <c r="AX240" s="3691"/>
      <c r="AY240" s="3690"/>
      <c r="AZ240" s="3691"/>
      <c r="BA240" s="3675"/>
      <c r="BB240" s="3691"/>
      <c r="BC240" s="3675"/>
      <c r="BD240" s="3691"/>
      <c r="BE240" s="3675"/>
      <c r="BF240" s="3691"/>
      <c r="BG240" s="3675"/>
      <c r="BH240" s="3675"/>
      <c r="BI240" s="3675"/>
      <c r="BJ240" s="3675"/>
      <c r="BK240" s="3675"/>
      <c r="BL240" s="3648"/>
      <c r="BM240" s="3675"/>
      <c r="BN240" s="3648"/>
      <c r="BO240" s="3692" t="s">
        <v>4886</v>
      </c>
      <c r="BP240" s="3693" t="s">
        <v>4886</v>
      </c>
      <c r="BQ240" s="3611">
        <v>0</v>
      </c>
      <c r="BR240" s="3691"/>
      <c r="BS240" s="3615"/>
      <c r="BT240" s="3648"/>
      <c r="BU240" s="3615"/>
      <c r="BV240" s="3648"/>
      <c r="BW240" s="3675"/>
      <c r="BX240" s="3690">
        <v>0</v>
      </c>
      <c r="BY240" s="3690">
        <v>0</v>
      </c>
      <c r="BZ240" s="3690"/>
      <c r="CA240" s="3690"/>
      <c r="CB240" s="3690"/>
      <c r="CC240" s="3690"/>
      <c r="CD240" s="3615"/>
      <c r="CE240" s="3618"/>
      <c r="CF240" s="3618"/>
      <c r="CG240" s="3618"/>
      <c r="CH240" s="3618"/>
      <c r="CI240" s="3618"/>
      <c r="CJ240" s="3618"/>
      <c r="CK240" s="3694"/>
      <c r="CL240" s="3695"/>
      <c r="CM240" s="3694"/>
      <c r="CN240" s="3694"/>
      <c r="CO240" s="3696"/>
      <c r="CP240" s="3694"/>
      <c r="CQ240" s="3694"/>
      <c r="CR240" s="3694"/>
      <c r="CS240" s="3697"/>
      <c r="CT240" s="3697"/>
      <c r="CU240" s="3698"/>
      <c r="CV240" s="3698"/>
      <c r="CW240" s="3698"/>
      <c r="CX240" s="3699" t="s">
        <v>6221</v>
      </c>
      <c r="CY240" s="3648"/>
      <c r="CZ240" s="3648"/>
      <c r="DA240" s="3648"/>
      <c r="DB240" s="3701">
        <v>0</v>
      </c>
      <c r="DC240" s="3700"/>
      <c r="DD240" s="3701"/>
      <c r="DH240" s="3658" t="s">
        <v>5916</v>
      </c>
    </row>
    <row r="241" spans="1:108" ht="20.100000000000001" customHeight="1">
      <c r="A241" s="3675">
        <v>881</v>
      </c>
      <c r="B241" s="3675" t="s">
        <v>5638</v>
      </c>
      <c r="C241" s="3602" t="s">
        <v>5639</v>
      </c>
      <c r="D241" s="3615">
        <v>9</v>
      </c>
      <c r="E241" s="3615"/>
      <c r="F241" s="3676"/>
      <c r="G241" s="3677" t="s">
        <v>6222</v>
      </c>
      <c r="H241" s="3677" t="s">
        <v>6223</v>
      </c>
      <c r="I241" s="3678" t="s">
        <v>5641</v>
      </c>
      <c r="J241" s="3618"/>
      <c r="K241" s="3618"/>
      <c r="L241" s="3615"/>
      <c r="M241" s="3618">
        <v>0</v>
      </c>
      <c r="N241" s="3618"/>
      <c r="O241" s="3618"/>
      <c r="P241" s="3618"/>
      <c r="Q241" s="3679"/>
      <c r="R241" s="3680">
        <v>27.99</v>
      </c>
      <c r="S241" s="3681">
        <v>17433.517644009102</v>
      </c>
      <c r="T241" s="3680">
        <v>16.28</v>
      </c>
      <c r="U241" s="3681">
        <v>29973.2186732187</v>
      </c>
      <c r="V241" s="3680">
        <v>487964</v>
      </c>
      <c r="W241" s="3680">
        <v>474000</v>
      </c>
      <c r="X241" s="3775">
        <v>27.95</v>
      </c>
      <c r="Y241" s="3683">
        <v>17433.517644009102</v>
      </c>
      <c r="Z241" s="3684" t="s">
        <v>6224</v>
      </c>
      <c r="AA241" s="3683">
        <v>29930.41</v>
      </c>
      <c r="AB241" s="3684">
        <v>487267</v>
      </c>
      <c r="AC241" s="3648"/>
      <c r="AD241" s="3648"/>
      <c r="AE241" s="3648"/>
      <c r="AF241" s="3648"/>
      <c r="AG241" s="3648"/>
      <c r="AH241" s="3648"/>
      <c r="AI241" s="3648"/>
      <c r="AJ241" s="3675">
        <v>0</v>
      </c>
      <c r="AK241" s="3685">
        <v>0</v>
      </c>
      <c r="AL241" s="3686"/>
      <c r="AM241" s="3687">
        <v>0</v>
      </c>
      <c r="AN241" s="3688">
        <v>0</v>
      </c>
      <c r="AO241" s="3688">
        <v>0</v>
      </c>
      <c r="AP241" s="3687">
        <v>0</v>
      </c>
      <c r="AQ241" s="3618"/>
      <c r="AR241" s="3689">
        <v>0</v>
      </c>
      <c r="AS241" s="3689" t="s">
        <v>4886</v>
      </c>
      <c r="AT241" s="3675"/>
      <c r="AU241" s="3690"/>
      <c r="AV241" s="3691"/>
      <c r="AW241" s="3690"/>
      <c r="AX241" s="3691"/>
      <c r="AY241" s="3690"/>
      <c r="AZ241" s="3691"/>
      <c r="BA241" s="3675"/>
      <c r="BB241" s="3691"/>
      <c r="BC241" s="3675"/>
      <c r="BD241" s="3691"/>
      <c r="BE241" s="3675"/>
      <c r="BF241" s="3691"/>
      <c r="BG241" s="3675"/>
      <c r="BH241" s="3675"/>
      <c r="BI241" s="3675"/>
      <c r="BJ241" s="3675"/>
      <c r="BK241" s="3675"/>
      <c r="BL241" s="3648"/>
      <c r="BM241" s="3675"/>
      <c r="BN241" s="3648"/>
      <c r="BO241" s="3692" t="s">
        <v>4886</v>
      </c>
      <c r="BP241" s="3693" t="s">
        <v>4886</v>
      </c>
      <c r="BQ241" s="3611">
        <v>0</v>
      </c>
      <c r="BR241" s="3691"/>
      <c r="BS241" s="3615"/>
      <c r="BT241" s="3648"/>
      <c r="BU241" s="3615"/>
      <c r="BV241" s="3648"/>
      <c r="BW241" s="3675"/>
      <c r="BX241" s="3690">
        <v>0</v>
      </c>
      <c r="BY241" s="3690">
        <v>0</v>
      </c>
      <c r="BZ241" s="3690"/>
      <c r="CA241" s="3690"/>
      <c r="CB241" s="3690"/>
      <c r="CC241" s="3690"/>
      <c r="CD241" s="3690"/>
      <c r="CE241" s="3618"/>
      <c r="CF241" s="3618"/>
      <c r="CG241" s="3618"/>
      <c r="CH241" s="3618"/>
      <c r="CI241" s="3618"/>
      <c r="CJ241" s="3618"/>
      <c r="CK241" s="3694"/>
      <c r="CL241" s="3695"/>
      <c r="CM241" s="3694"/>
      <c r="CN241" s="3694"/>
      <c r="CO241" s="3696"/>
      <c r="CP241" s="3694"/>
      <c r="CQ241" s="3694"/>
      <c r="CR241" s="3694"/>
      <c r="CS241" s="3697"/>
      <c r="CT241" s="3697"/>
      <c r="CU241" s="3698"/>
      <c r="CV241" s="3698"/>
      <c r="CW241" s="3698"/>
      <c r="CX241" s="3699" t="s">
        <v>6225</v>
      </c>
      <c r="CY241" s="3648"/>
      <c r="CZ241" s="3648"/>
      <c r="DA241" s="3648"/>
      <c r="DB241" s="3698"/>
      <c r="DC241" s="3700"/>
      <c r="DD241" s="3701"/>
    </row>
    <row r="242" spans="1:108" ht="20.100000000000001" customHeight="1">
      <c r="A242" s="3675">
        <v>882</v>
      </c>
      <c r="B242" s="3675" t="s">
        <v>5638</v>
      </c>
      <c r="C242" s="3602" t="s">
        <v>5639</v>
      </c>
      <c r="D242" s="3615">
        <v>9</v>
      </c>
      <c r="E242" s="3615"/>
      <c r="F242" s="3676"/>
      <c r="G242" s="3677" t="s">
        <v>6226</v>
      </c>
      <c r="H242" s="3677" t="s">
        <v>6227</v>
      </c>
      <c r="I242" s="3678" t="s">
        <v>5641</v>
      </c>
      <c r="J242" s="3618"/>
      <c r="K242" s="3618"/>
      <c r="L242" s="3615"/>
      <c r="M242" s="3618">
        <v>0</v>
      </c>
      <c r="N242" s="3618"/>
      <c r="O242" s="3618"/>
      <c r="P242" s="3618"/>
      <c r="Q242" s="3679"/>
      <c r="R242" s="3680">
        <v>10.87</v>
      </c>
      <c r="S242" s="3681">
        <v>17433.517644009102</v>
      </c>
      <c r="T242" s="3680">
        <v>6.32</v>
      </c>
      <c r="U242" s="3681">
        <v>29984.493670886099</v>
      </c>
      <c r="V242" s="3680">
        <v>189502</v>
      </c>
      <c r="W242" s="3680">
        <v>184000</v>
      </c>
      <c r="X242" s="3775">
        <v>10.85</v>
      </c>
      <c r="Y242" s="3683">
        <v>17433.517644009102</v>
      </c>
      <c r="Z242" s="3684" t="s">
        <v>6228</v>
      </c>
      <c r="AA242" s="3683">
        <v>29929.43</v>
      </c>
      <c r="AB242" s="3684">
        <v>189154</v>
      </c>
      <c r="AC242" s="3648"/>
      <c r="AD242" s="3648"/>
      <c r="AE242" s="3648"/>
      <c r="AF242" s="3648"/>
      <c r="AG242" s="3648"/>
      <c r="AH242" s="3648"/>
      <c r="AI242" s="3648"/>
      <c r="AJ242" s="3675">
        <v>0</v>
      </c>
      <c r="AK242" s="3685">
        <v>0</v>
      </c>
      <c r="AL242" s="3686"/>
      <c r="AM242" s="3687">
        <v>0</v>
      </c>
      <c r="AN242" s="3688">
        <v>0</v>
      </c>
      <c r="AO242" s="3688">
        <v>0</v>
      </c>
      <c r="AP242" s="3687">
        <v>0</v>
      </c>
      <c r="AQ242" s="3618"/>
      <c r="AR242" s="3689">
        <v>0</v>
      </c>
      <c r="AS242" s="3689" t="s">
        <v>4886</v>
      </c>
      <c r="AT242" s="3675"/>
      <c r="AU242" s="3690"/>
      <c r="AV242" s="3691"/>
      <c r="AW242" s="3690"/>
      <c r="AX242" s="3691"/>
      <c r="AY242" s="3690"/>
      <c r="AZ242" s="3691"/>
      <c r="BA242" s="3675"/>
      <c r="BB242" s="3691"/>
      <c r="BC242" s="3675"/>
      <c r="BD242" s="3691"/>
      <c r="BE242" s="3675"/>
      <c r="BF242" s="3691"/>
      <c r="BG242" s="3675"/>
      <c r="BH242" s="3675"/>
      <c r="BI242" s="3675"/>
      <c r="BJ242" s="3675"/>
      <c r="BK242" s="3675"/>
      <c r="BL242" s="3648"/>
      <c r="BM242" s="3675"/>
      <c r="BN242" s="3648"/>
      <c r="BO242" s="3692" t="s">
        <v>4886</v>
      </c>
      <c r="BP242" s="3693" t="s">
        <v>4886</v>
      </c>
      <c r="BQ242" s="3611">
        <v>0</v>
      </c>
      <c r="BR242" s="3691"/>
      <c r="BS242" s="3615"/>
      <c r="BT242" s="3648"/>
      <c r="BU242" s="3615"/>
      <c r="BV242" s="3648"/>
      <c r="BW242" s="3675"/>
      <c r="BX242" s="3690">
        <v>0</v>
      </c>
      <c r="BY242" s="3690">
        <v>0</v>
      </c>
      <c r="BZ242" s="3690"/>
      <c r="CA242" s="3690"/>
      <c r="CB242" s="3690"/>
      <c r="CC242" s="3690"/>
      <c r="CD242" s="3690"/>
      <c r="CE242" s="3618"/>
      <c r="CF242" s="3618"/>
      <c r="CG242" s="3618"/>
      <c r="CH242" s="3618"/>
      <c r="CI242" s="3618"/>
      <c r="CJ242" s="3618"/>
      <c r="CK242" s="3694"/>
      <c r="CL242" s="3695"/>
      <c r="CM242" s="3694"/>
      <c r="CN242" s="3694"/>
      <c r="CO242" s="3696"/>
      <c r="CP242" s="3694"/>
      <c r="CQ242" s="3694"/>
      <c r="CR242" s="3694"/>
      <c r="CS242" s="3697"/>
      <c r="CT242" s="3697"/>
      <c r="CU242" s="3698"/>
      <c r="CV242" s="3698"/>
      <c r="CW242" s="3698"/>
      <c r="CX242" s="3699" t="s">
        <v>6229</v>
      </c>
      <c r="CY242" s="3648"/>
      <c r="CZ242" s="3648"/>
      <c r="DA242" s="3648"/>
      <c r="DB242" s="3698"/>
      <c r="DC242" s="3700"/>
      <c r="DD242" s="3701"/>
    </row>
    <row r="243" spans="1:108" ht="20.100000000000001" customHeight="1">
      <c r="A243" s="3675">
        <v>883</v>
      </c>
      <c r="B243" s="3675" t="s">
        <v>5638</v>
      </c>
      <c r="C243" s="3602" t="s">
        <v>5639</v>
      </c>
      <c r="D243" s="3615">
        <v>9</v>
      </c>
      <c r="E243" s="3615"/>
      <c r="F243" s="3676"/>
      <c r="G243" s="3677" t="s">
        <v>6230</v>
      </c>
      <c r="H243" s="3677" t="s">
        <v>6231</v>
      </c>
      <c r="I243" s="3678" t="s">
        <v>5641</v>
      </c>
      <c r="J243" s="3618"/>
      <c r="K243" s="3618"/>
      <c r="L243" s="3615"/>
      <c r="M243" s="3618">
        <v>0</v>
      </c>
      <c r="N243" s="3618"/>
      <c r="O243" s="3618"/>
      <c r="P243" s="3618"/>
      <c r="Q243" s="3679"/>
      <c r="R243" s="3680">
        <v>11.45</v>
      </c>
      <c r="S243" s="3681">
        <v>17433.517644009102</v>
      </c>
      <c r="T243" s="3680">
        <v>6.66</v>
      </c>
      <c r="U243" s="3681">
        <v>29972.0720720721</v>
      </c>
      <c r="V243" s="3680">
        <v>199614</v>
      </c>
      <c r="W243" s="3680">
        <v>194000</v>
      </c>
      <c r="X243" s="3775">
        <v>11.44</v>
      </c>
      <c r="Y243" s="3683">
        <v>17433.517644009102</v>
      </c>
      <c r="Z243" s="3684" t="s">
        <v>6232</v>
      </c>
      <c r="AA243" s="3683">
        <v>29945.8</v>
      </c>
      <c r="AB243" s="3684">
        <v>199439</v>
      </c>
      <c r="AC243" s="3648"/>
      <c r="AD243" s="3648"/>
      <c r="AE243" s="3648"/>
      <c r="AF243" s="3648"/>
      <c r="AG243" s="3648"/>
      <c r="AH243" s="3648"/>
      <c r="AI243" s="3648"/>
      <c r="AJ243" s="3675">
        <v>0</v>
      </c>
      <c r="AK243" s="3685">
        <v>0</v>
      </c>
      <c r="AL243" s="3686"/>
      <c r="AM243" s="3687">
        <v>0</v>
      </c>
      <c r="AN243" s="3688">
        <v>0</v>
      </c>
      <c r="AO243" s="3688">
        <v>0</v>
      </c>
      <c r="AP243" s="3687">
        <v>0</v>
      </c>
      <c r="AQ243" s="3618"/>
      <c r="AR243" s="3689">
        <v>0</v>
      </c>
      <c r="AS243" s="3689" t="s">
        <v>4886</v>
      </c>
      <c r="AT243" s="3675"/>
      <c r="AU243" s="3690"/>
      <c r="AV243" s="3691"/>
      <c r="AW243" s="3690"/>
      <c r="AX243" s="3691"/>
      <c r="AY243" s="3690"/>
      <c r="AZ243" s="3691"/>
      <c r="BA243" s="3675"/>
      <c r="BB243" s="3691"/>
      <c r="BC243" s="3675"/>
      <c r="BD243" s="3691"/>
      <c r="BE243" s="3675"/>
      <c r="BF243" s="3691"/>
      <c r="BG243" s="3675"/>
      <c r="BH243" s="3675"/>
      <c r="BI243" s="3675"/>
      <c r="BJ243" s="3675"/>
      <c r="BK243" s="3675"/>
      <c r="BL243" s="3648"/>
      <c r="BM243" s="3675"/>
      <c r="BN243" s="3648"/>
      <c r="BO243" s="3692" t="s">
        <v>4886</v>
      </c>
      <c r="BP243" s="3693" t="s">
        <v>4886</v>
      </c>
      <c r="BQ243" s="3611">
        <v>0</v>
      </c>
      <c r="BR243" s="3691"/>
      <c r="BS243" s="3615"/>
      <c r="BT243" s="3648"/>
      <c r="BU243" s="3615"/>
      <c r="BV243" s="3648"/>
      <c r="BW243" s="3675"/>
      <c r="BX243" s="3690">
        <v>0</v>
      </c>
      <c r="BY243" s="3690">
        <v>0</v>
      </c>
      <c r="BZ243" s="3690"/>
      <c r="CA243" s="3690"/>
      <c r="CB243" s="3690"/>
      <c r="CC243" s="3690"/>
      <c r="CD243" s="3690"/>
      <c r="CE243" s="3618"/>
      <c r="CF243" s="3618"/>
      <c r="CG243" s="3618"/>
      <c r="CH243" s="3618"/>
      <c r="CI243" s="3618"/>
      <c r="CJ243" s="3618"/>
      <c r="CK243" s="3694"/>
      <c r="CL243" s="3695"/>
      <c r="CM243" s="3694"/>
      <c r="CN243" s="3694"/>
      <c r="CO243" s="3696"/>
      <c r="CP243" s="3694"/>
      <c r="CQ243" s="3694"/>
      <c r="CR243" s="3694"/>
      <c r="CS243" s="3697"/>
      <c r="CT243" s="3697"/>
      <c r="CU243" s="3698"/>
      <c r="CV243" s="3698"/>
      <c r="CW243" s="3698"/>
      <c r="CX243" s="3699" t="s">
        <v>6233</v>
      </c>
      <c r="CY243" s="3648"/>
      <c r="CZ243" s="3648"/>
      <c r="DA243" s="3648"/>
      <c r="DB243" s="3698"/>
      <c r="DC243" s="3700"/>
      <c r="DD243" s="3701"/>
    </row>
    <row r="244" spans="1:108" ht="20.100000000000001" customHeight="1">
      <c r="A244" s="3675">
        <v>885</v>
      </c>
      <c r="B244" s="3675" t="s">
        <v>5638</v>
      </c>
      <c r="C244" s="3602" t="s">
        <v>5639</v>
      </c>
      <c r="D244" s="3615">
        <v>9</v>
      </c>
      <c r="E244" s="3615"/>
      <c r="F244" s="3676"/>
      <c r="G244" s="3677" t="s">
        <v>6234</v>
      </c>
      <c r="H244" s="3677" t="s">
        <v>6235</v>
      </c>
      <c r="I244" s="3678" t="s">
        <v>5641</v>
      </c>
      <c r="J244" s="3618"/>
      <c r="K244" s="3618"/>
      <c r="L244" s="3615"/>
      <c r="M244" s="3618">
        <v>0</v>
      </c>
      <c r="N244" s="3618"/>
      <c r="O244" s="3618"/>
      <c r="P244" s="3618"/>
      <c r="Q244" s="3679"/>
      <c r="R244" s="3680">
        <v>13.94</v>
      </c>
      <c r="S244" s="3681">
        <v>17433.517644009102</v>
      </c>
      <c r="T244" s="3680">
        <v>8.11</v>
      </c>
      <c r="U244" s="3681">
        <v>29965.844636251499</v>
      </c>
      <c r="V244" s="3680">
        <v>243023</v>
      </c>
      <c r="W244" s="3680">
        <v>236000</v>
      </c>
      <c r="X244" s="3775">
        <v>13.93</v>
      </c>
      <c r="Y244" s="3683">
        <v>17433.517644009102</v>
      </c>
      <c r="Z244" s="3684" t="s">
        <v>5729</v>
      </c>
      <c r="AA244" s="3683">
        <v>29944.39</v>
      </c>
      <c r="AB244" s="3684">
        <v>242849</v>
      </c>
      <c r="AC244" s="3648"/>
      <c r="AD244" s="3648"/>
      <c r="AE244" s="3648"/>
      <c r="AF244" s="3648"/>
      <c r="AG244" s="3648"/>
      <c r="AH244" s="3648"/>
      <c r="AI244" s="3648"/>
      <c r="AJ244" s="3675">
        <v>0</v>
      </c>
      <c r="AK244" s="3685">
        <v>0</v>
      </c>
      <c r="AL244" s="3686"/>
      <c r="AM244" s="3687">
        <v>0</v>
      </c>
      <c r="AN244" s="3688">
        <v>0</v>
      </c>
      <c r="AO244" s="3688">
        <v>0</v>
      </c>
      <c r="AP244" s="3687">
        <v>0</v>
      </c>
      <c r="AQ244" s="3618"/>
      <c r="AR244" s="3689">
        <v>0</v>
      </c>
      <c r="AS244" s="3689" t="s">
        <v>4886</v>
      </c>
      <c r="AT244" s="3675"/>
      <c r="AU244" s="3690"/>
      <c r="AV244" s="3691"/>
      <c r="AW244" s="3690"/>
      <c r="AX244" s="3691"/>
      <c r="AY244" s="3690"/>
      <c r="AZ244" s="3691"/>
      <c r="BA244" s="3675"/>
      <c r="BB244" s="3691"/>
      <c r="BC244" s="3675"/>
      <c r="BD244" s="3691"/>
      <c r="BE244" s="3675"/>
      <c r="BF244" s="3691"/>
      <c r="BG244" s="3675"/>
      <c r="BH244" s="3675"/>
      <c r="BI244" s="3675"/>
      <c r="BJ244" s="3675"/>
      <c r="BK244" s="3675"/>
      <c r="BL244" s="3648"/>
      <c r="BM244" s="3675"/>
      <c r="BN244" s="3648"/>
      <c r="BO244" s="3692" t="s">
        <v>4886</v>
      </c>
      <c r="BP244" s="3693" t="s">
        <v>4886</v>
      </c>
      <c r="BQ244" s="3611">
        <v>0</v>
      </c>
      <c r="BR244" s="3691"/>
      <c r="BS244" s="3615"/>
      <c r="BT244" s="3648"/>
      <c r="BU244" s="3615"/>
      <c r="BV244" s="3648"/>
      <c r="BW244" s="3675"/>
      <c r="BX244" s="3690">
        <v>0</v>
      </c>
      <c r="BY244" s="3690">
        <v>0</v>
      </c>
      <c r="BZ244" s="3690"/>
      <c r="CA244" s="3690"/>
      <c r="CB244" s="3690"/>
      <c r="CC244" s="3690"/>
      <c r="CD244" s="3690"/>
      <c r="CE244" s="3618"/>
      <c r="CF244" s="3618"/>
      <c r="CG244" s="3618"/>
      <c r="CH244" s="3618"/>
      <c r="CI244" s="3618"/>
      <c r="CJ244" s="3618"/>
      <c r="CK244" s="3694"/>
      <c r="CL244" s="3695"/>
      <c r="CM244" s="3694"/>
      <c r="CN244" s="3694"/>
      <c r="CO244" s="3696"/>
      <c r="CP244" s="3694"/>
      <c r="CQ244" s="3694"/>
      <c r="CR244" s="3694"/>
      <c r="CS244" s="3697"/>
      <c r="CT244" s="3697"/>
      <c r="CU244" s="3698"/>
      <c r="CV244" s="3698"/>
      <c r="CW244" s="3698"/>
      <c r="CX244" s="3699" t="s">
        <v>6236</v>
      </c>
      <c r="CY244" s="3648"/>
      <c r="CZ244" s="3648"/>
      <c r="DA244" s="3648"/>
      <c r="DB244" s="3698"/>
      <c r="DC244" s="3700"/>
      <c r="DD244" s="3701"/>
    </row>
    <row r="245" spans="1:108" ht="20.100000000000001" customHeight="1">
      <c r="A245" s="3675">
        <v>886</v>
      </c>
      <c r="B245" s="3675" t="s">
        <v>5638</v>
      </c>
      <c r="C245" s="3602" t="s">
        <v>5639</v>
      </c>
      <c r="D245" s="3615">
        <v>9</v>
      </c>
      <c r="E245" s="3615"/>
      <c r="F245" s="3676"/>
      <c r="G245" s="3677" t="s">
        <v>6237</v>
      </c>
      <c r="H245" s="3677" t="s">
        <v>6238</v>
      </c>
      <c r="I245" s="3678" t="s">
        <v>5641</v>
      </c>
      <c r="J245" s="3618"/>
      <c r="K245" s="3618"/>
      <c r="L245" s="3615"/>
      <c r="M245" s="3618">
        <v>0</v>
      </c>
      <c r="N245" s="3618"/>
      <c r="O245" s="3618"/>
      <c r="P245" s="3618"/>
      <c r="Q245" s="3679"/>
      <c r="R245" s="3680">
        <v>16.64</v>
      </c>
      <c r="S245" s="3681">
        <v>17433.517644009102</v>
      </c>
      <c r="T245" s="3680">
        <v>9.68</v>
      </c>
      <c r="U245" s="3681">
        <v>29968.3884297521</v>
      </c>
      <c r="V245" s="3680">
        <v>290094</v>
      </c>
      <c r="W245" s="3680">
        <v>282000</v>
      </c>
      <c r="X245" s="3775">
        <v>16.62</v>
      </c>
      <c r="Y245" s="3683">
        <v>17433.517644009102</v>
      </c>
      <c r="Z245" s="3684" t="s">
        <v>5686</v>
      </c>
      <c r="AA245" s="3683">
        <v>29932.33</v>
      </c>
      <c r="AB245" s="3684">
        <v>289745</v>
      </c>
      <c r="AC245" s="3648"/>
      <c r="AD245" s="3648"/>
      <c r="AE245" s="3648"/>
      <c r="AF245" s="3648"/>
      <c r="AG245" s="3648"/>
      <c r="AH245" s="3648"/>
      <c r="AI245" s="3648"/>
      <c r="AJ245" s="3675">
        <v>0</v>
      </c>
      <c r="AK245" s="3685">
        <v>0</v>
      </c>
      <c r="AL245" s="3686"/>
      <c r="AM245" s="3687">
        <v>0</v>
      </c>
      <c r="AN245" s="3688">
        <v>0</v>
      </c>
      <c r="AO245" s="3688">
        <v>0</v>
      </c>
      <c r="AP245" s="3687">
        <v>0</v>
      </c>
      <c r="AQ245" s="3618"/>
      <c r="AR245" s="3689">
        <v>0</v>
      </c>
      <c r="AS245" s="3689" t="s">
        <v>4886</v>
      </c>
      <c r="AT245" s="3675"/>
      <c r="AU245" s="3690"/>
      <c r="AV245" s="3691"/>
      <c r="AW245" s="3690"/>
      <c r="AX245" s="3691"/>
      <c r="AY245" s="3690"/>
      <c r="AZ245" s="3691"/>
      <c r="BA245" s="3675"/>
      <c r="BB245" s="3691"/>
      <c r="BC245" s="3675"/>
      <c r="BD245" s="3691"/>
      <c r="BE245" s="3675"/>
      <c r="BF245" s="3691"/>
      <c r="BG245" s="3675"/>
      <c r="BH245" s="3675"/>
      <c r="BI245" s="3675"/>
      <c r="BJ245" s="3675"/>
      <c r="BK245" s="3675"/>
      <c r="BL245" s="3648"/>
      <c r="BM245" s="3675"/>
      <c r="BN245" s="3648"/>
      <c r="BO245" s="3692" t="s">
        <v>4886</v>
      </c>
      <c r="BP245" s="3693" t="s">
        <v>4886</v>
      </c>
      <c r="BQ245" s="3611">
        <v>0</v>
      </c>
      <c r="BR245" s="3691"/>
      <c r="BS245" s="3615"/>
      <c r="BT245" s="3648"/>
      <c r="BU245" s="3615"/>
      <c r="BV245" s="3648"/>
      <c r="BW245" s="3675"/>
      <c r="BX245" s="3690">
        <v>0</v>
      </c>
      <c r="BY245" s="3690">
        <v>0</v>
      </c>
      <c r="BZ245" s="3690"/>
      <c r="CA245" s="3690"/>
      <c r="CB245" s="3690"/>
      <c r="CC245" s="3690"/>
      <c r="CD245" s="3690"/>
      <c r="CE245" s="3618"/>
      <c r="CF245" s="3618"/>
      <c r="CG245" s="3618"/>
      <c r="CH245" s="3618"/>
      <c r="CI245" s="3618"/>
      <c r="CJ245" s="3618"/>
      <c r="CK245" s="3694"/>
      <c r="CL245" s="3695"/>
      <c r="CM245" s="3694"/>
      <c r="CN245" s="3694"/>
      <c r="CO245" s="3696"/>
      <c r="CP245" s="3694"/>
      <c r="CQ245" s="3694"/>
      <c r="CR245" s="3694"/>
      <c r="CS245" s="3697"/>
      <c r="CT245" s="3697"/>
      <c r="CU245" s="3698"/>
      <c r="CV245" s="3698"/>
      <c r="CW245" s="3698"/>
      <c r="CX245" s="3699" t="s">
        <v>6239</v>
      </c>
      <c r="CY245" s="3648"/>
      <c r="CZ245" s="3648"/>
      <c r="DA245" s="3648"/>
      <c r="DB245" s="3698"/>
      <c r="DC245" s="3700"/>
      <c r="DD245" s="3701"/>
    </row>
    <row r="246" spans="1:108" ht="20.100000000000001" customHeight="1">
      <c r="A246" s="3675">
        <v>887</v>
      </c>
      <c r="B246" s="3675" t="s">
        <v>5638</v>
      </c>
      <c r="C246" s="3602" t="s">
        <v>5639</v>
      </c>
      <c r="D246" s="3615">
        <v>9</v>
      </c>
      <c r="E246" s="3615"/>
      <c r="F246" s="3676"/>
      <c r="G246" s="3677" t="s">
        <v>6240</v>
      </c>
      <c r="H246" s="3677" t="s">
        <v>6241</v>
      </c>
      <c r="I246" s="3678" t="s">
        <v>5641</v>
      </c>
      <c r="J246" s="3618"/>
      <c r="K246" s="3618"/>
      <c r="L246" s="3615"/>
      <c r="M246" s="3618">
        <v>0</v>
      </c>
      <c r="N246" s="3618"/>
      <c r="O246" s="3618"/>
      <c r="P246" s="3618"/>
      <c r="Q246" s="3679"/>
      <c r="R246" s="3680">
        <v>18.22</v>
      </c>
      <c r="S246" s="3681">
        <v>17433.517644009102</v>
      </c>
      <c r="T246" s="3680">
        <v>10.6</v>
      </c>
      <c r="U246" s="3681">
        <v>29965.943396226401</v>
      </c>
      <c r="V246" s="3680">
        <v>317639</v>
      </c>
      <c r="W246" s="3680">
        <v>309000</v>
      </c>
      <c r="X246" s="3775">
        <v>18.2</v>
      </c>
      <c r="Y246" s="3683">
        <v>17433.517644009102</v>
      </c>
      <c r="Z246" s="3684" t="s">
        <v>5782</v>
      </c>
      <c r="AA246" s="3683">
        <v>29933.02</v>
      </c>
      <c r="AB246" s="3684">
        <v>317290</v>
      </c>
      <c r="AC246" s="3648"/>
      <c r="AD246" s="3648"/>
      <c r="AE246" s="3648"/>
      <c r="AF246" s="3648"/>
      <c r="AG246" s="3648"/>
      <c r="AH246" s="3648"/>
      <c r="AI246" s="3648"/>
      <c r="AJ246" s="3675">
        <v>0</v>
      </c>
      <c r="AK246" s="3685">
        <v>0</v>
      </c>
      <c r="AL246" s="3686"/>
      <c r="AM246" s="3687">
        <v>0</v>
      </c>
      <c r="AN246" s="3688">
        <v>0</v>
      </c>
      <c r="AO246" s="3688">
        <v>0</v>
      </c>
      <c r="AP246" s="3687">
        <v>0</v>
      </c>
      <c r="AQ246" s="3618"/>
      <c r="AR246" s="3689">
        <v>0</v>
      </c>
      <c r="AS246" s="3689" t="s">
        <v>4886</v>
      </c>
      <c r="AT246" s="3675"/>
      <c r="AU246" s="3690"/>
      <c r="AV246" s="3691"/>
      <c r="AW246" s="3690"/>
      <c r="AX246" s="3691"/>
      <c r="AY246" s="3690"/>
      <c r="AZ246" s="3691"/>
      <c r="BA246" s="3675"/>
      <c r="BB246" s="3691"/>
      <c r="BC246" s="3675"/>
      <c r="BD246" s="3691"/>
      <c r="BE246" s="3675"/>
      <c r="BF246" s="3691"/>
      <c r="BG246" s="3675"/>
      <c r="BH246" s="3675"/>
      <c r="BI246" s="3675"/>
      <c r="BJ246" s="3675"/>
      <c r="BK246" s="3675"/>
      <c r="BL246" s="3648"/>
      <c r="BM246" s="3675"/>
      <c r="BN246" s="3648"/>
      <c r="BO246" s="3692" t="s">
        <v>4886</v>
      </c>
      <c r="BP246" s="3693" t="s">
        <v>4886</v>
      </c>
      <c r="BQ246" s="3611">
        <v>0</v>
      </c>
      <c r="BR246" s="3691"/>
      <c r="BS246" s="3615"/>
      <c r="BT246" s="3648"/>
      <c r="BU246" s="3615"/>
      <c r="BV246" s="3648"/>
      <c r="BW246" s="3675"/>
      <c r="BX246" s="3690">
        <v>0</v>
      </c>
      <c r="BY246" s="3690">
        <v>0</v>
      </c>
      <c r="BZ246" s="3690"/>
      <c r="CA246" s="3690"/>
      <c r="CB246" s="3690"/>
      <c r="CC246" s="3690"/>
      <c r="CD246" s="3690"/>
      <c r="CE246" s="3618"/>
      <c r="CF246" s="3618"/>
      <c r="CG246" s="3618"/>
      <c r="CH246" s="3618"/>
      <c r="CI246" s="3618"/>
      <c r="CJ246" s="3618"/>
      <c r="CK246" s="3694"/>
      <c r="CL246" s="3695"/>
      <c r="CM246" s="3694"/>
      <c r="CN246" s="3694"/>
      <c r="CO246" s="3696"/>
      <c r="CP246" s="3694"/>
      <c r="CQ246" s="3694"/>
      <c r="CR246" s="3694"/>
      <c r="CS246" s="3697"/>
      <c r="CT246" s="3697"/>
      <c r="CU246" s="3698"/>
      <c r="CV246" s="3698"/>
      <c r="CW246" s="3698"/>
      <c r="CX246" s="3699" t="s">
        <v>6242</v>
      </c>
      <c r="CY246" s="3648"/>
      <c r="CZ246" s="3648"/>
      <c r="DA246" s="3648"/>
      <c r="DB246" s="3698"/>
      <c r="DC246" s="3700"/>
      <c r="DD246" s="3701"/>
    </row>
    <row r="247" spans="1:108" ht="20.100000000000001" customHeight="1">
      <c r="A247" s="3675">
        <v>902</v>
      </c>
      <c r="B247" s="3675" t="s">
        <v>5638</v>
      </c>
      <c r="C247" s="3602" t="s">
        <v>5639</v>
      </c>
      <c r="D247" s="3615">
        <v>10</v>
      </c>
      <c r="E247" s="3615"/>
      <c r="F247" s="3676"/>
      <c r="G247" s="3677" t="s">
        <v>6243</v>
      </c>
      <c r="H247" s="3677" t="s">
        <v>6243</v>
      </c>
      <c r="I247" s="3678" t="s">
        <v>5641</v>
      </c>
      <c r="J247" s="3618"/>
      <c r="K247" s="3618"/>
      <c r="L247" s="3615"/>
      <c r="M247" s="3618">
        <v>0</v>
      </c>
      <c r="N247" s="3618"/>
      <c r="O247" s="3618"/>
      <c r="P247" s="3618"/>
      <c r="Q247" s="3679"/>
      <c r="R247" s="3680">
        <v>7.43</v>
      </c>
      <c r="S247" s="3681">
        <v>28600</v>
      </c>
      <c r="T247" s="3680">
        <v>4.68</v>
      </c>
      <c r="U247" s="3681">
        <v>45405.555555555598</v>
      </c>
      <c r="V247" s="3680">
        <v>212498</v>
      </c>
      <c r="W247" s="3680">
        <v>207000</v>
      </c>
      <c r="X247" s="3775">
        <v>7.43</v>
      </c>
      <c r="Y247" s="3683">
        <v>28600</v>
      </c>
      <c r="Z247" s="3684" t="s">
        <v>6244</v>
      </c>
      <c r="AA247" s="3683">
        <v>45405.56</v>
      </c>
      <c r="AB247" s="3684">
        <v>212498</v>
      </c>
      <c r="AC247" s="3648"/>
      <c r="AD247" s="3648"/>
      <c r="AE247" s="3648"/>
      <c r="AF247" s="3648"/>
      <c r="AG247" s="3648"/>
      <c r="AH247" s="3648"/>
      <c r="AI247" s="3648"/>
      <c r="AJ247" s="3675">
        <v>0</v>
      </c>
      <c r="AK247" s="3685">
        <v>0</v>
      </c>
      <c r="AL247" s="3686"/>
      <c r="AM247" s="3687">
        <v>0</v>
      </c>
      <c r="AN247" s="3688">
        <v>0</v>
      </c>
      <c r="AO247" s="3688">
        <v>0</v>
      </c>
      <c r="AP247" s="3687">
        <v>0</v>
      </c>
      <c r="AQ247" s="3618"/>
      <c r="AR247" s="3689">
        <v>0</v>
      </c>
      <c r="AS247" s="3689" t="s">
        <v>4886</v>
      </c>
      <c r="AT247" s="3675"/>
      <c r="AU247" s="3690"/>
      <c r="AV247" s="3691"/>
      <c r="AW247" s="3690"/>
      <c r="AX247" s="3691"/>
      <c r="AY247" s="3690"/>
      <c r="AZ247" s="3691"/>
      <c r="BA247" s="3675"/>
      <c r="BB247" s="3691"/>
      <c r="BC247" s="3675"/>
      <c r="BD247" s="3691"/>
      <c r="BE247" s="3675"/>
      <c r="BF247" s="3691"/>
      <c r="BG247" s="3675"/>
      <c r="BH247" s="3675"/>
      <c r="BI247" s="3675"/>
      <c r="BJ247" s="3675"/>
      <c r="BK247" s="3675"/>
      <c r="BL247" s="3648"/>
      <c r="BM247" s="3675"/>
      <c r="BN247" s="3648"/>
      <c r="BO247" s="3692" t="s">
        <v>4886</v>
      </c>
      <c r="BP247" s="3693" t="s">
        <v>4886</v>
      </c>
      <c r="BQ247" s="3611">
        <v>0</v>
      </c>
      <c r="BR247" s="3691"/>
      <c r="BS247" s="3615"/>
      <c r="BT247" s="3648"/>
      <c r="BU247" s="3615"/>
      <c r="BV247" s="3648"/>
      <c r="BW247" s="3675"/>
      <c r="BX247" s="3690">
        <v>0</v>
      </c>
      <c r="BY247" s="3690">
        <v>0</v>
      </c>
      <c r="BZ247" s="3690"/>
      <c r="CA247" s="3690"/>
      <c r="CB247" s="3690"/>
      <c r="CC247" s="3690"/>
      <c r="CD247" s="3690"/>
      <c r="CE247" s="3618"/>
      <c r="CF247" s="3618"/>
      <c r="CG247" s="3618"/>
      <c r="CH247" s="3618"/>
      <c r="CI247" s="3618"/>
      <c r="CJ247" s="3618"/>
      <c r="CK247" s="3694"/>
      <c r="CL247" s="3695"/>
      <c r="CM247" s="3694"/>
      <c r="CN247" s="3694"/>
      <c r="CO247" s="3696"/>
      <c r="CP247" s="3694"/>
      <c r="CQ247" s="3694"/>
      <c r="CR247" s="3694"/>
      <c r="CS247" s="3697"/>
      <c r="CT247" s="3697"/>
      <c r="CU247" s="3698"/>
      <c r="CV247" s="3698"/>
      <c r="CW247" s="3698"/>
      <c r="CX247" s="3699" t="s">
        <v>6245</v>
      </c>
      <c r="CY247" s="3648"/>
      <c r="CZ247" s="3648"/>
      <c r="DA247" s="3648"/>
      <c r="DB247" s="3698"/>
      <c r="DC247" s="3700"/>
      <c r="DD247" s="3701"/>
    </row>
    <row r="248" spans="1:108" ht="20.100000000000001" customHeight="1">
      <c r="A248" s="3675">
        <v>918</v>
      </c>
      <c r="B248" s="3675" t="s">
        <v>5638</v>
      </c>
      <c r="C248" s="3602" t="s">
        <v>5639</v>
      </c>
      <c r="D248" s="3615">
        <v>11</v>
      </c>
      <c r="E248" s="3615"/>
      <c r="F248" s="3676"/>
      <c r="G248" s="3677" t="s">
        <v>6246</v>
      </c>
      <c r="H248" s="3677" t="s">
        <v>6246</v>
      </c>
      <c r="I248" s="3678" t="s">
        <v>5641</v>
      </c>
      <c r="J248" s="3618"/>
      <c r="K248" s="3618"/>
      <c r="L248" s="3615"/>
      <c r="M248" s="3618">
        <v>0</v>
      </c>
      <c r="N248" s="3618"/>
      <c r="O248" s="3618"/>
      <c r="P248" s="3618"/>
      <c r="Q248" s="3679"/>
      <c r="R248" s="3680">
        <v>18.2</v>
      </c>
      <c r="S248" s="3681">
        <v>28600</v>
      </c>
      <c r="T248" s="3680">
        <v>11.45</v>
      </c>
      <c r="U248" s="3681">
        <v>45460.262008733604</v>
      </c>
      <c r="V248" s="3680">
        <v>520520</v>
      </c>
      <c r="W248" s="3680">
        <v>505000</v>
      </c>
      <c r="X248" s="3775">
        <v>18.2</v>
      </c>
      <c r="Y248" s="3683">
        <v>28600</v>
      </c>
      <c r="Z248" s="3684" t="s">
        <v>5738</v>
      </c>
      <c r="AA248" s="3683">
        <v>45460.26</v>
      </c>
      <c r="AB248" s="3684">
        <v>520520</v>
      </c>
      <c r="AC248" s="3648"/>
      <c r="AD248" s="3648"/>
      <c r="AE248" s="3648"/>
      <c r="AF248" s="3648"/>
      <c r="AG248" s="3648"/>
      <c r="AH248" s="3648"/>
      <c r="AI248" s="3648"/>
      <c r="AJ248" s="3675">
        <v>0</v>
      </c>
      <c r="AK248" s="3685">
        <v>0</v>
      </c>
      <c r="AL248" s="3686"/>
      <c r="AM248" s="3687">
        <v>0</v>
      </c>
      <c r="AN248" s="3688">
        <v>0</v>
      </c>
      <c r="AO248" s="3688">
        <v>0</v>
      </c>
      <c r="AP248" s="3687">
        <v>0</v>
      </c>
      <c r="AQ248" s="3618"/>
      <c r="AR248" s="3689">
        <v>0</v>
      </c>
      <c r="AS248" s="3689" t="s">
        <v>4886</v>
      </c>
      <c r="AT248" s="3675"/>
      <c r="AU248" s="3690"/>
      <c r="AV248" s="3691"/>
      <c r="AW248" s="3690"/>
      <c r="AX248" s="3691"/>
      <c r="AY248" s="3690"/>
      <c r="AZ248" s="3691"/>
      <c r="BA248" s="3675"/>
      <c r="BB248" s="3691"/>
      <c r="BC248" s="3675"/>
      <c r="BD248" s="3691"/>
      <c r="BE248" s="3675"/>
      <c r="BF248" s="3691"/>
      <c r="BG248" s="3675"/>
      <c r="BH248" s="3675"/>
      <c r="BI248" s="3675"/>
      <c r="BJ248" s="3675"/>
      <c r="BK248" s="3675"/>
      <c r="BL248" s="3648"/>
      <c r="BM248" s="3675"/>
      <c r="BN248" s="3648"/>
      <c r="BO248" s="3692" t="s">
        <v>4886</v>
      </c>
      <c r="BP248" s="3693" t="s">
        <v>4886</v>
      </c>
      <c r="BQ248" s="3611">
        <v>0</v>
      </c>
      <c r="BR248" s="3691"/>
      <c r="BS248" s="3615"/>
      <c r="BT248" s="3648"/>
      <c r="BU248" s="3615"/>
      <c r="BV248" s="3648"/>
      <c r="BW248" s="3675"/>
      <c r="BX248" s="3690">
        <v>0</v>
      </c>
      <c r="BY248" s="3690">
        <v>0</v>
      </c>
      <c r="BZ248" s="3690"/>
      <c r="CA248" s="3690"/>
      <c r="CB248" s="3690"/>
      <c r="CC248" s="3690"/>
      <c r="CD248" s="3690"/>
      <c r="CE248" s="3618"/>
      <c r="CF248" s="3618"/>
      <c r="CG248" s="3618"/>
      <c r="CH248" s="3618"/>
      <c r="CI248" s="3618"/>
      <c r="CJ248" s="3618"/>
      <c r="CK248" s="3694"/>
      <c r="CL248" s="3695"/>
      <c r="CM248" s="3694"/>
      <c r="CN248" s="3694"/>
      <c r="CO248" s="3696"/>
      <c r="CP248" s="3694"/>
      <c r="CQ248" s="3694"/>
      <c r="CR248" s="3694"/>
      <c r="CS248" s="3697"/>
      <c r="CT248" s="3697"/>
      <c r="CU248" s="3698"/>
      <c r="CV248" s="3698"/>
      <c r="CW248" s="3698"/>
      <c r="CX248" s="3699" t="s">
        <v>6247</v>
      </c>
      <c r="CY248" s="3648"/>
      <c r="CZ248" s="3648"/>
      <c r="DA248" s="3648"/>
      <c r="DB248" s="3698"/>
      <c r="DC248" s="3700"/>
      <c r="DD248" s="3701"/>
    </row>
    <row r="249" spans="1:108" ht="20.100000000000001" customHeight="1">
      <c r="A249" s="3675">
        <v>1369</v>
      </c>
      <c r="B249" s="3675" t="s">
        <v>5638</v>
      </c>
      <c r="C249" s="3602" t="s">
        <v>6248</v>
      </c>
      <c r="D249" s="3615">
        <v>1</v>
      </c>
      <c r="E249" s="3615"/>
      <c r="F249" s="3677"/>
      <c r="G249" s="3711" t="s">
        <v>6249</v>
      </c>
      <c r="H249" s="3707" t="s">
        <v>6249</v>
      </c>
      <c r="I249" s="3678" t="s">
        <v>5641</v>
      </c>
      <c r="J249" s="3618"/>
      <c r="K249" s="3618"/>
      <c r="L249" s="3615"/>
      <c r="M249" s="3618">
        <v>0</v>
      </c>
      <c r="N249" s="3618"/>
      <c r="O249" s="3618"/>
      <c r="P249" s="3618"/>
      <c r="Q249" s="3679"/>
      <c r="R249" s="3680">
        <v>27.56</v>
      </c>
      <c r="S249" s="3681">
        <v>28600</v>
      </c>
      <c r="T249" s="3680">
        <v>15.97</v>
      </c>
      <c r="U249" s="3681">
        <v>49356.042579837202</v>
      </c>
      <c r="V249" s="3712">
        <v>788216</v>
      </c>
      <c r="W249" s="3712"/>
      <c r="X249" s="3775">
        <v>27.56</v>
      </c>
      <c r="Y249" s="3713">
        <v>28600</v>
      </c>
      <c r="Z249" s="3682">
        <v>15.97</v>
      </c>
      <c r="AA249" s="3713">
        <v>49356.04</v>
      </c>
      <c r="AB249" s="3682">
        <v>788216</v>
      </c>
      <c r="AC249" s="3648"/>
      <c r="AD249" s="3648"/>
      <c r="AE249" s="3648"/>
      <c r="AF249" s="3648"/>
      <c r="AG249" s="3648"/>
      <c r="AH249" s="3648"/>
      <c r="AI249" s="3648"/>
      <c r="AJ249" s="3675">
        <v>0</v>
      </c>
      <c r="AK249" s="3685">
        <v>0</v>
      </c>
      <c r="AL249" s="3686"/>
      <c r="AM249" s="3687">
        <v>0</v>
      </c>
      <c r="AN249" s="3688">
        <v>0</v>
      </c>
      <c r="AO249" s="3688">
        <v>0</v>
      </c>
      <c r="AP249" s="3687">
        <v>0</v>
      </c>
      <c r="AQ249" s="3618"/>
      <c r="AR249" s="3689">
        <v>0</v>
      </c>
      <c r="AS249" s="3689" t="s">
        <v>4886</v>
      </c>
      <c r="AT249" s="3675"/>
      <c r="AU249" s="3690"/>
      <c r="AV249" s="3691"/>
      <c r="AW249" s="3690"/>
      <c r="AX249" s="3691"/>
      <c r="AY249" s="3690"/>
      <c r="AZ249" s="3691"/>
      <c r="BA249" s="3675"/>
      <c r="BB249" s="3691"/>
      <c r="BC249" s="3675"/>
      <c r="BD249" s="3691"/>
      <c r="BE249" s="3675"/>
      <c r="BF249" s="3691"/>
      <c r="BG249" s="3675"/>
      <c r="BH249" s="3675"/>
      <c r="BI249" s="3675"/>
      <c r="BJ249" s="3675"/>
      <c r="BK249" s="3675"/>
      <c r="BL249" s="3648"/>
      <c r="BM249" s="3675"/>
      <c r="BN249" s="3648"/>
      <c r="BO249" s="3692" t="s">
        <v>4886</v>
      </c>
      <c r="BP249" s="3693" t="s">
        <v>4886</v>
      </c>
      <c r="BQ249" s="3611">
        <v>0</v>
      </c>
      <c r="BR249" s="3691"/>
      <c r="BS249" s="3615"/>
      <c r="BT249" s="3648"/>
      <c r="BU249" s="3615"/>
      <c r="BV249" s="3648"/>
      <c r="BW249" s="3675"/>
      <c r="BX249" s="3690">
        <v>0</v>
      </c>
      <c r="BY249" s="3690"/>
      <c r="BZ249" s="3690"/>
      <c r="CA249" s="3690"/>
      <c r="CB249" s="3690"/>
      <c r="CC249" s="3690"/>
      <c r="CD249" s="3690"/>
      <c r="CE249" s="3618"/>
      <c r="CF249" s="3618"/>
      <c r="CG249" s="3618"/>
      <c r="CH249" s="3618"/>
      <c r="CI249" s="3618"/>
      <c r="CJ249" s="3618"/>
      <c r="CK249" s="3694"/>
      <c r="CL249" s="3695"/>
      <c r="CM249" s="3694"/>
      <c r="CN249" s="3694"/>
      <c r="CO249" s="3696"/>
      <c r="CP249" s="3694"/>
      <c r="CQ249" s="3694"/>
      <c r="CR249" s="3694"/>
      <c r="CS249" s="3697"/>
      <c r="CT249" s="3697"/>
      <c r="CU249" s="3615"/>
      <c r="CV249" s="3615"/>
      <c r="CW249" s="3615"/>
      <c r="CX249" s="3699" t="s">
        <v>6250</v>
      </c>
      <c r="CY249" s="3648"/>
      <c r="CZ249" s="3648"/>
      <c r="DA249" s="3648"/>
      <c r="DB249" s="3698"/>
      <c r="DC249" s="3700"/>
      <c r="DD249" s="3701"/>
    </row>
    <row r="250" spans="1:108" ht="20.100000000000001" customHeight="1">
      <c r="A250" s="3675">
        <v>1370</v>
      </c>
      <c r="B250" s="3675" t="s">
        <v>5638</v>
      </c>
      <c r="C250" s="3602" t="s">
        <v>6248</v>
      </c>
      <c r="D250" s="3615">
        <v>1</v>
      </c>
      <c r="E250" s="3615"/>
      <c r="F250" s="3677"/>
      <c r="G250" s="3711" t="s">
        <v>6251</v>
      </c>
      <c r="H250" s="3707" t="s">
        <v>6251</v>
      </c>
      <c r="I250" s="3678" t="s">
        <v>5641</v>
      </c>
      <c r="J250" s="3618"/>
      <c r="K250" s="3618"/>
      <c r="L250" s="3615"/>
      <c r="M250" s="3618">
        <v>0</v>
      </c>
      <c r="N250" s="3618"/>
      <c r="O250" s="3618"/>
      <c r="P250" s="3618"/>
      <c r="Q250" s="3679"/>
      <c r="R250" s="3680">
        <v>32.32</v>
      </c>
      <c r="S250" s="3681">
        <v>28600</v>
      </c>
      <c r="T250" s="3680">
        <v>18.73</v>
      </c>
      <c r="U250" s="3681">
        <v>49351.4148424987</v>
      </c>
      <c r="V250" s="3712">
        <v>924352</v>
      </c>
      <c r="W250" s="3712"/>
      <c r="X250" s="3775">
        <v>32.32</v>
      </c>
      <c r="Y250" s="3713">
        <v>28600</v>
      </c>
      <c r="Z250" s="3682">
        <v>18.73</v>
      </c>
      <c r="AA250" s="3713">
        <v>49351.41</v>
      </c>
      <c r="AB250" s="3682">
        <v>924352</v>
      </c>
      <c r="AC250" s="3648"/>
      <c r="AD250" s="3648"/>
      <c r="AE250" s="3648"/>
      <c r="AF250" s="3648"/>
      <c r="AG250" s="3648"/>
      <c r="AH250" s="3648"/>
      <c r="AI250" s="3648"/>
      <c r="AJ250" s="3675">
        <v>0</v>
      </c>
      <c r="AK250" s="3685">
        <v>0</v>
      </c>
      <c r="AL250" s="3686"/>
      <c r="AM250" s="3687">
        <v>0</v>
      </c>
      <c r="AN250" s="3688">
        <v>0</v>
      </c>
      <c r="AO250" s="3688">
        <v>0</v>
      </c>
      <c r="AP250" s="3687">
        <v>0</v>
      </c>
      <c r="AQ250" s="3618"/>
      <c r="AR250" s="3689">
        <v>0</v>
      </c>
      <c r="AS250" s="3689" t="s">
        <v>4886</v>
      </c>
      <c r="AT250" s="3675"/>
      <c r="AU250" s="3690"/>
      <c r="AV250" s="3691"/>
      <c r="AW250" s="3690"/>
      <c r="AX250" s="3691"/>
      <c r="AY250" s="3690"/>
      <c r="AZ250" s="3691"/>
      <c r="BA250" s="3675"/>
      <c r="BB250" s="3691"/>
      <c r="BC250" s="3675"/>
      <c r="BD250" s="3691"/>
      <c r="BE250" s="3675"/>
      <c r="BF250" s="3691"/>
      <c r="BG250" s="3675"/>
      <c r="BH250" s="3675"/>
      <c r="BI250" s="3675"/>
      <c r="BJ250" s="3675"/>
      <c r="BK250" s="3675"/>
      <c r="BL250" s="3648"/>
      <c r="BM250" s="3675"/>
      <c r="BN250" s="3648"/>
      <c r="BO250" s="3692" t="s">
        <v>4886</v>
      </c>
      <c r="BP250" s="3693" t="s">
        <v>4886</v>
      </c>
      <c r="BQ250" s="3611">
        <v>0</v>
      </c>
      <c r="BR250" s="3691"/>
      <c r="BS250" s="3615"/>
      <c r="BT250" s="3648"/>
      <c r="BU250" s="3615"/>
      <c r="BV250" s="3648"/>
      <c r="BW250" s="3675"/>
      <c r="BX250" s="3690">
        <v>0</v>
      </c>
      <c r="BY250" s="3690"/>
      <c r="BZ250" s="3690"/>
      <c r="CA250" s="3690"/>
      <c r="CB250" s="3690"/>
      <c r="CC250" s="3690"/>
      <c r="CD250" s="3690"/>
      <c r="CE250" s="3618"/>
      <c r="CF250" s="3618"/>
      <c r="CG250" s="3618"/>
      <c r="CH250" s="3618"/>
      <c r="CI250" s="3618"/>
      <c r="CJ250" s="3618"/>
      <c r="CK250" s="3694"/>
      <c r="CL250" s="3695"/>
      <c r="CM250" s="3694"/>
      <c r="CN250" s="3694"/>
      <c r="CO250" s="3696"/>
      <c r="CP250" s="3694"/>
      <c r="CQ250" s="3694"/>
      <c r="CR250" s="3694"/>
      <c r="CS250" s="3697"/>
      <c r="CT250" s="3697"/>
      <c r="CU250" s="3615"/>
      <c r="CV250" s="3615"/>
      <c r="CW250" s="3615"/>
      <c r="CX250" s="3699" t="s">
        <v>6252</v>
      </c>
      <c r="CY250" s="3648"/>
      <c r="CZ250" s="3648"/>
      <c r="DA250" s="3648"/>
      <c r="DB250" s="3698"/>
      <c r="DC250" s="3700"/>
      <c r="DD250" s="3701"/>
    </row>
    <row r="251" spans="1:108" ht="20.100000000000001" customHeight="1">
      <c r="A251" s="3675">
        <v>1372</v>
      </c>
      <c r="B251" s="3675" t="s">
        <v>5638</v>
      </c>
      <c r="C251" s="3602" t="s">
        <v>6248</v>
      </c>
      <c r="D251" s="3615">
        <v>1</v>
      </c>
      <c r="E251" s="3615"/>
      <c r="F251" s="3707"/>
      <c r="G251" s="3711" t="s">
        <v>6253</v>
      </c>
      <c r="H251" s="3707" t="s">
        <v>6253</v>
      </c>
      <c r="I251" s="3678" t="s">
        <v>5641</v>
      </c>
      <c r="J251" s="3618"/>
      <c r="K251" s="3618"/>
      <c r="L251" s="3615"/>
      <c r="M251" s="3618">
        <v>0</v>
      </c>
      <c r="N251" s="3618"/>
      <c r="O251" s="3618"/>
      <c r="P251" s="3618"/>
      <c r="Q251" s="3679"/>
      <c r="R251" s="3680">
        <v>33.65</v>
      </c>
      <c r="S251" s="3681">
        <v>18001.413212249801</v>
      </c>
      <c r="T251" s="3680">
        <v>19.5</v>
      </c>
      <c r="U251" s="3681">
        <v>31064</v>
      </c>
      <c r="V251" s="3712">
        <v>605748</v>
      </c>
      <c r="W251" s="3712">
        <v>588000</v>
      </c>
      <c r="X251" s="3775">
        <v>33.65</v>
      </c>
      <c r="Y251" s="3713">
        <v>18001.413212249801</v>
      </c>
      <c r="Z251" s="3682">
        <v>19.5</v>
      </c>
      <c r="AA251" s="3713">
        <v>31064</v>
      </c>
      <c r="AB251" s="3682">
        <v>605748</v>
      </c>
      <c r="AC251" s="3648"/>
      <c r="AD251" s="3648"/>
      <c r="AE251" s="3648"/>
      <c r="AF251" s="3648"/>
      <c r="AG251" s="3648"/>
      <c r="AH251" s="3648"/>
      <c r="AI251" s="3648"/>
      <c r="AJ251" s="3675">
        <v>0</v>
      </c>
      <c r="AK251" s="3685">
        <v>0</v>
      </c>
      <c r="AL251" s="3686"/>
      <c r="AM251" s="3687">
        <v>0</v>
      </c>
      <c r="AN251" s="3688">
        <v>0</v>
      </c>
      <c r="AO251" s="3688">
        <v>0</v>
      </c>
      <c r="AP251" s="3687">
        <v>0</v>
      </c>
      <c r="AQ251" s="3618" t="s">
        <v>6254</v>
      </c>
      <c r="AR251" s="3689">
        <v>0</v>
      </c>
      <c r="AS251" s="3689" t="s">
        <v>4886</v>
      </c>
      <c r="AT251" s="3675"/>
      <c r="AU251" s="3690"/>
      <c r="AV251" s="3691"/>
      <c r="AW251" s="3690"/>
      <c r="AX251" s="3691"/>
      <c r="AY251" s="3690"/>
      <c r="AZ251" s="3691"/>
      <c r="BA251" s="3675"/>
      <c r="BB251" s="3691"/>
      <c r="BC251" s="3675"/>
      <c r="BD251" s="3691"/>
      <c r="BE251" s="3675"/>
      <c r="BF251" s="3691"/>
      <c r="BG251" s="3675"/>
      <c r="BH251" s="3675"/>
      <c r="BI251" s="3675"/>
      <c r="BJ251" s="3675"/>
      <c r="BK251" s="3675"/>
      <c r="BL251" s="3648"/>
      <c r="BM251" s="3675"/>
      <c r="BN251" s="3648"/>
      <c r="BO251" s="3692" t="s">
        <v>4886</v>
      </c>
      <c r="BP251" s="3693" t="s">
        <v>4886</v>
      </c>
      <c r="BQ251" s="3611">
        <v>0</v>
      </c>
      <c r="BR251" s="3691"/>
      <c r="BS251" s="3615"/>
      <c r="BT251" s="3648"/>
      <c r="BU251" s="3615"/>
      <c r="BV251" s="3648"/>
      <c r="BW251" s="3675"/>
      <c r="BX251" s="3690">
        <v>0</v>
      </c>
      <c r="BY251" s="3690"/>
      <c r="BZ251" s="3690"/>
      <c r="CA251" s="3690"/>
      <c r="CB251" s="3690"/>
      <c r="CC251" s="3690"/>
      <c r="CD251" s="3615"/>
      <c r="CE251" s="3618"/>
      <c r="CF251" s="3618"/>
      <c r="CG251" s="3618"/>
      <c r="CH251" s="3618"/>
      <c r="CI251" s="3618"/>
      <c r="CJ251" s="3618"/>
      <c r="CK251" s="3694"/>
      <c r="CL251" s="3695"/>
      <c r="CM251" s="3694"/>
      <c r="CN251" s="3694"/>
      <c r="CO251" s="3696"/>
      <c r="CP251" s="3694"/>
      <c r="CQ251" s="3694"/>
      <c r="CR251" s="3694"/>
      <c r="CS251" s="3697"/>
      <c r="CT251" s="3697"/>
      <c r="CU251" s="3615"/>
      <c r="CV251" s="3615"/>
      <c r="CW251" s="3615"/>
      <c r="CX251" s="3699" t="s">
        <v>6255</v>
      </c>
      <c r="CY251" s="3648"/>
      <c r="CZ251" s="3648"/>
      <c r="DA251" s="3648"/>
      <c r="DB251" s="3698"/>
      <c r="DC251" s="3700"/>
      <c r="DD251" s="3701"/>
    </row>
    <row r="252" spans="1:108" ht="20.100000000000001" customHeight="1">
      <c r="A252" s="3675">
        <v>1373</v>
      </c>
      <c r="B252" s="3675" t="s">
        <v>5638</v>
      </c>
      <c r="C252" s="3602" t="s">
        <v>6248</v>
      </c>
      <c r="D252" s="3615">
        <v>1</v>
      </c>
      <c r="E252" s="3615"/>
      <c r="F252" s="3677"/>
      <c r="G252" s="3711" t="s">
        <v>6256</v>
      </c>
      <c r="H252" s="3707" t="s">
        <v>6256</v>
      </c>
      <c r="I252" s="3678" t="s">
        <v>5641</v>
      </c>
      <c r="J252" s="3618"/>
      <c r="K252" s="3618"/>
      <c r="L252" s="3615"/>
      <c r="M252" s="3618">
        <v>0</v>
      </c>
      <c r="N252" s="3618"/>
      <c r="O252" s="3618"/>
      <c r="P252" s="3618"/>
      <c r="Q252" s="3679"/>
      <c r="R252" s="3680">
        <v>16.77</v>
      </c>
      <c r="S252" s="3681">
        <v>18001.413212249801</v>
      </c>
      <c r="T252" s="3680">
        <v>9.7200000000000006</v>
      </c>
      <c r="U252" s="3681">
        <v>31058.024691358001</v>
      </c>
      <c r="V252" s="3712">
        <v>301884</v>
      </c>
      <c r="W252" s="3712">
        <v>293000</v>
      </c>
      <c r="X252" s="3775">
        <v>16.77</v>
      </c>
      <c r="Y252" s="3713">
        <v>18001.413212249801</v>
      </c>
      <c r="Z252" s="3682">
        <v>9.7200000000000006</v>
      </c>
      <c r="AA252" s="3713">
        <v>31058.02</v>
      </c>
      <c r="AB252" s="3682">
        <v>301884</v>
      </c>
      <c r="AC252" s="3648"/>
      <c r="AD252" s="3648"/>
      <c r="AE252" s="3648"/>
      <c r="AF252" s="3648"/>
      <c r="AG252" s="3648"/>
      <c r="AH252" s="3648"/>
      <c r="AI252" s="3648"/>
      <c r="AJ252" s="3675">
        <v>0</v>
      </c>
      <c r="AK252" s="3685">
        <v>0</v>
      </c>
      <c r="AL252" s="3686"/>
      <c r="AM252" s="3687">
        <v>0</v>
      </c>
      <c r="AN252" s="3688">
        <v>0</v>
      </c>
      <c r="AO252" s="3688">
        <v>0</v>
      </c>
      <c r="AP252" s="3687">
        <v>0</v>
      </c>
      <c r="AQ252" s="3618"/>
      <c r="AR252" s="3689">
        <v>0</v>
      </c>
      <c r="AS252" s="3689" t="s">
        <v>4886</v>
      </c>
      <c r="AT252" s="3675"/>
      <c r="AU252" s="3690"/>
      <c r="AV252" s="3691"/>
      <c r="AW252" s="3690"/>
      <c r="AX252" s="3691"/>
      <c r="AY252" s="3690"/>
      <c r="AZ252" s="3691"/>
      <c r="BA252" s="3675"/>
      <c r="BB252" s="3691"/>
      <c r="BC252" s="3675"/>
      <c r="BD252" s="3691"/>
      <c r="BE252" s="3675"/>
      <c r="BF252" s="3691"/>
      <c r="BG252" s="3675"/>
      <c r="BH252" s="3675"/>
      <c r="BI252" s="3675"/>
      <c r="BJ252" s="3675"/>
      <c r="BK252" s="3675"/>
      <c r="BL252" s="3648"/>
      <c r="BM252" s="3675"/>
      <c r="BN252" s="3648"/>
      <c r="BO252" s="3692" t="s">
        <v>4886</v>
      </c>
      <c r="BP252" s="3693" t="s">
        <v>4886</v>
      </c>
      <c r="BQ252" s="3611">
        <v>0</v>
      </c>
      <c r="BR252" s="3691"/>
      <c r="BS252" s="3615"/>
      <c r="BT252" s="3648"/>
      <c r="BU252" s="3615"/>
      <c r="BV252" s="3648"/>
      <c r="BW252" s="3675"/>
      <c r="BX252" s="3690">
        <v>0</v>
      </c>
      <c r="BY252" s="3690"/>
      <c r="BZ252" s="3690"/>
      <c r="CA252" s="3690"/>
      <c r="CB252" s="3690"/>
      <c r="CC252" s="3690"/>
      <c r="CD252" s="3690"/>
      <c r="CE252" s="3618"/>
      <c r="CF252" s="3618"/>
      <c r="CG252" s="3618"/>
      <c r="CH252" s="3618"/>
      <c r="CI252" s="3618"/>
      <c r="CJ252" s="3618"/>
      <c r="CK252" s="3694"/>
      <c r="CL252" s="3695"/>
      <c r="CM252" s="3694"/>
      <c r="CN252" s="3694"/>
      <c r="CO252" s="3696"/>
      <c r="CP252" s="3694"/>
      <c r="CQ252" s="3694"/>
      <c r="CR252" s="3694"/>
      <c r="CS252" s="3697"/>
      <c r="CT252" s="3697"/>
      <c r="CU252" s="3615"/>
      <c r="CV252" s="3615"/>
      <c r="CW252" s="3615"/>
      <c r="CX252" s="3699" t="s">
        <v>6257</v>
      </c>
      <c r="CY252" s="3648"/>
      <c r="CZ252" s="3648"/>
      <c r="DA252" s="3648"/>
      <c r="DB252" s="3698"/>
      <c r="DC252" s="3700"/>
      <c r="DD252" s="3701"/>
    </row>
    <row r="253" spans="1:108" ht="20.100000000000001" customHeight="1">
      <c r="A253" s="3675">
        <v>1375</v>
      </c>
      <c r="B253" s="3675" t="s">
        <v>5638</v>
      </c>
      <c r="C253" s="3602" t="s">
        <v>6248</v>
      </c>
      <c r="D253" s="3615">
        <v>1</v>
      </c>
      <c r="E253" s="3615"/>
      <c r="F253" s="3677"/>
      <c r="G253" s="3711" t="s">
        <v>6258</v>
      </c>
      <c r="H253" s="3707" t="s">
        <v>6258</v>
      </c>
      <c r="I253" s="3678" t="s">
        <v>5641</v>
      </c>
      <c r="J253" s="3618"/>
      <c r="K253" s="3618"/>
      <c r="L253" s="3615"/>
      <c r="M253" s="3618">
        <v>0</v>
      </c>
      <c r="N253" s="3618"/>
      <c r="O253" s="3618"/>
      <c r="P253" s="3618"/>
      <c r="Q253" s="3679"/>
      <c r="R253" s="3680">
        <v>17.399999999999999</v>
      </c>
      <c r="S253" s="3681">
        <v>18001.413212249801</v>
      </c>
      <c r="T253" s="3680">
        <v>10.08</v>
      </c>
      <c r="U253" s="3681">
        <v>31073.908730158699</v>
      </c>
      <c r="V253" s="3712">
        <v>313225</v>
      </c>
      <c r="W253" s="3712">
        <v>304000</v>
      </c>
      <c r="X253" s="3775">
        <v>17.399999999999999</v>
      </c>
      <c r="Y253" s="3713">
        <v>18001.413212249801</v>
      </c>
      <c r="Z253" s="3682">
        <v>10.08</v>
      </c>
      <c r="AA253" s="3713">
        <v>31073.91</v>
      </c>
      <c r="AB253" s="3682">
        <v>313225</v>
      </c>
      <c r="AC253" s="3648"/>
      <c r="AD253" s="3648"/>
      <c r="AE253" s="3648"/>
      <c r="AF253" s="3648"/>
      <c r="AG253" s="3648"/>
      <c r="AH253" s="3648"/>
      <c r="AI253" s="3648"/>
      <c r="AJ253" s="3675">
        <v>0</v>
      </c>
      <c r="AK253" s="3685">
        <v>0</v>
      </c>
      <c r="AL253" s="3686"/>
      <c r="AM253" s="3687">
        <v>0</v>
      </c>
      <c r="AN253" s="3688">
        <v>0</v>
      </c>
      <c r="AO253" s="3688">
        <v>0</v>
      </c>
      <c r="AP253" s="3687">
        <v>0</v>
      </c>
      <c r="AQ253" s="3618"/>
      <c r="AR253" s="3689">
        <v>0</v>
      </c>
      <c r="AS253" s="3689" t="s">
        <v>4886</v>
      </c>
      <c r="AT253" s="3675"/>
      <c r="AU253" s="3690"/>
      <c r="AV253" s="3691"/>
      <c r="AW253" s="3690"/>
      <c r="AX253" s="3691"/>
      <c r="AY253" s="3690"/>
      <c r="AZ253" s="3691"/>
      <c r="BA253" s="3675"/>
      <c r="BB253" s="3691"/>
      <c r="BC253" s="3675"/>
      <c r="BD253" s="3691"/>
      <c r="BE253" s="3675"/>
      <c r="BF253" s="3691"/>
      <c r="BG253" s="3675"/>
      <c r="BH253" s="3675"/>
      <c r="BI253" s="3675"/>
      <c r="BJ253" s="3675"/>
      <c r="BK253" s="3675"/>
      <c r="BL253" s="3648"/>
      <c r="BM253" s="3675"/>
      <c r="BN253" s="3648"/>
      <c r="BO253" s="3692" t="s">
        <v>4886</v>
      </c>
      <c r="BP253" s="3693" t="s">
        <v>4886</v>
      </c>
      <c r="BQ253" s="3611">
        <v>0</v>
      </c>
      <c r="BR253" s="3691"/>
      <c r="BS253" s="3615"/>
      <c r="BT253" s="3648"/>
      <c r="BU253" s="3615"/>
      <c r="BV253" s="3648"/>
      <c r="BW253" s="3675"/>
      <c r="BX253" s="3690">
        <v>0</v>
      </c>
      <c r="BY253" s="3690"/>
      <c r="BZ253" s="3690"/>
      <c r="CA253" s="3690"/>
      <c r="CB253" s="3690"/>
      <c r="CC253" s="3690"/>
      <c r="CD253" s="3690"/>
      <c r="CE253" s="3618"/>
      <c r="CF253" s="3618"/>
      <c r="CG253" s="3618"/>
      <c r="CH253" s="3618"/>
      <c r="CI253" s="3618"/>
      <c r="CJ253" s="3618"/>
      <c r="CK253" s="3694"/>
      <c r="CL253" s="3695"/>
      <c r="CM253" s="3694"/>
      <c r="CN253" s="3694"/>
      <c r="CO253" s="3696"/>
      <c r="CP253" s="3694"/>
      <c r="CQ253" s="3694"/>
      <c r="CR253" s="3694"/>
      <c r="CS253" s="3697"/>
      <c r="CT253" s="3697"/>
      <c r="CU253" s="3615"/>
      <c r="CV253" s="3615"/>
      <c r="CW253" s="3615"/>
      <c r="CX253" s="3699" t="s">
        <v>6259</v>
      </c>
      <c r="CY253" s="3648"/>
      <c r="CZ253" s="3648"/>
      <c r="DA253" s="3648"/>
      <c r="DB253" s="3698"/>
      <c r="DC253" s="3700"/>
      <c r="DD253" s="3701"/>
    </row>
    <row r="254" spans="1:108" ht="20.100000000000001" customHeight="1">
      <c r="A254" s="3675">
        <v>1376</v>
      </c>
      <c r="B254" s="3675" t="s">
        <v>5638</v>
      </c>
      <c r="C254" s="3602" t="s">
        <v>6248</v>
      </c>
      <c r="D254" s="3615">
        <v>1</v>
      </c>
      <c r="E254" s="3615"/>
      <c r="F254" s="3677"/>
      <c r="G254" s="3711" t="s">
        <v>6260</v>
      </c>
      <c r="H254" s="3707" t="s">
        <v>6260</v>
      </c>
      <c r="I254" s="3678" t="s">
        <v>5641</v>
      </c>
      <c r="J254" s="3618"/>
      <c r="K254" s="3618"/>
      <c r="L254" s="3615"/>
      <c r="M254" s="3618">
        <v>0</v>
      </c>
      <c r="N254" s="3618"/>
      <c r="O254" s="3618"/>
      <c r="P254" s="3618"/>
      <c r="Q254" s="3679"/>
      <c r="R254" s="3680">
        <v>21.52</v>
      </c>
      <c r="S254" s="3681">
        <v>18001.413212249801</v>
      </c>
      <c r="T254" s="3680">
        <v>12.47</v>
      </c>
      <c r="U254" s="3681">
        <v>31065.757818765</v>
      </c>
      <c r="V254" s="3712">
        <v>387390</v>
      </c>
      <c r="W254" s="3712">
        <v>376000</v>
      </c>
      <c r="X254" s="3775">
        <v>21.52</v>
      </c>
      <c r="Y254" s="3713">
        <v>18001.413212249801</v>
      </c>
      <c r="Z254" s="3682">
        <v>12.47</v>
      </c>
      <c r="AA254" s="3713">
        <v>31065.759999999998</v>
      </c>
      <c r="AB254" s="3682">
        <v>387390</v>
      </c>
      <c r="AC254" s="3648"/>
      <c r="AD254" s="3648"/>
      <c r="AE254" s="3648"/>
      <c r="AF254" s="3648"/>
      <c r="AG254" s="3648"/>
      <c r="AH254" s="3648"/>
      <c r="AI254" s="3648"/>
      <c r="AJ254" s="3675">
        <v>0</v>
      </c>
      <c r="AK254" s="3685">
        <v>0</v>
      </c>
      <c r="AL254" s="3686"/>
      <c r="AM254" s="3687">
        <v>0</v>
      </c>
      <c r="AN254" s="3688">
        <v>0</v>
      </c>
      <c r="AO254" s="3688">
        <v>0</v>
      </c>
      <c r="AP254" s="3687">
        <v>0</v>
      </c>
      <c r="AQ254" s="3618"/>
      <c r="AR254" s="3689">
        <v>0</v>
      </c>
      <c r="AS254" s="3689" t="s">
        <v>4886</v>
      </c>
      <c r="AT254" s="3675"/>
      <c r="AU254" s="3690"/>
      <c r="AV254" s="3691"/>
      <c r="AW254" s="3690"/>
      <c r="AX254" s="3691"/>
      <c r="AY254" s="3690"/>
      <c r="AZ254" s="3691"/>
      <c r="BA254" s="3675"/>
      <c r="BB254" s="3691"/>
      <c r="BC254" s="3675"/>
      <c r="BD254" s="3691"/>
      <c r="BE254" s="3675"/>
      <c r="BF254" s="3691"/>
      <c r="BG254" s="3675"/>
      <c r="BH254" s="3675"/>
      <c r="BI254" s="3675"/>
      <c r="BJ254" s="3675"/>
      <c r="BK254" s="3675"/>
      <c r="BL254" s="3648"/>
      <c r="BM254" s="3675"/>
      <c r="BN254" s="3648"/>
      <c r="BO254" s="3692" t="s">
        <v>4886</v>
      </c>
      <c r="BP254" s="3693" t="s">
        <v>4886</v>
      </c>
      <c r="BQ254" s="3611">
        <v>0</v>
      </c>
      <c r="BR254" s="3691"/>
      <c r="BS254" s="3615"/>
      <c r="BT254" s="3648"/>
      <c r="BU254" s="3615"/>
      <c r="BV254" s="3648"/>
      <c r="BW254" s="3675"/>
      <c r="BX254" s="3690">
        <v>0</v>
      </c>
      <c r="BY254" s="3690"/>
      <c r="BZ254" s="3690"/>
      <c r="CA254" s="3690"/>
      <c r="CB254" s="3690"/>
      <c r="CC254" s="3690"/>
      <c r="CD254" s="3690"/>
      <c r="CE254" s="3618"/>
      <c r="CF254" s="3618"/>
      <c r="CG254" s="3618"/>
      <c r="CH254" s="3618"/>
      <c r="CI254" s="3618"/>
      <c r="CJ254" s="3618"/>
      <c r="CK254" s="3694"/>
      <c r="CL254" s="3695"/>
      <c r="CM254" s="3694"/>
      <c r="CN254" s="3694"/>
      <c r="CO254" s="3696"/>
      <c r="CP254" s="3694"/>
      <c r="CQ254" s="3694"/>
      <c r="CR254" s="3694"/>
      <c r="CS254" s="3697"/>
      <c r="CT254" s="3697"/>
      <c r="CU254" s="3615"/>
      <c r="CV254" s="3615"/>
      <c r="CW254" s="3615"/>
      <c r="CX254" s="3699" t="s">
        <v>6261</v>
      </c>
      <c r="CY254" s="3648"/>
      <c r="CZ254" s="3648"/>
      <c r="DA254" s="3648"/>
      <c r="DB254" s="3698"/>
      <c r="DC254" s="3700"/>
      <c r="DD254" s="3701"/>
    </row>
    <row r="255" spans="1:108" ht="20.100000000000001" customHeight="1">
      <c r="A255" s="3675">
        <v>1377</v>
      </c>
      <c r="B255" s="3675" t="s">
        <v>5638</v>
      </c>
      <c r="C255" s="3602" t="s">
        <v>6248</v>
      </c>
      <c r="D255" s="3615">
        <v>1</v>
      </c>
      <c r="E255" s="3615"/>
      <c r="F255" s="3677"/>
      <c r="G255" s="3711" t="s">
        <v>6262</v>
      </c>
      <c r="H255" s="3707" t="s">
        <v>6262</v>
      </c>
      <c r="I255" s="3678" t="s">
        <v>5641</v>
      </c>
      <c r="J255" s="3618"/>
      <c r="K255" s="3618"/>
      <c r="L255" s="3615"/>
      <c r="M255" s="3618">
        <v>0</v>
      </c>
      <c r="N255" s="3618"/>
      <c r="O255" s="3618"/>
      <c r="P255" s="3618"/>
      <c r="Q255" s="3679"/>
      <c r="R255" s="3680">
        <v>32.19</v>
      </c>
      <c r="S255" s="3681">
        <v>18001.413212249801</v>
      </c>
      <c r="T255" s="3680">
        <v>18.649999999999999</v>
      </c>
      <c r="U255" s="3681">
        <v>31070.509383378001</v>
      </c>
      <c r="V255" s="3712">
        <v>579465</v>
      </c>
      <c r="W255" s="3712">
        <v>563000</v>
      </c>
      <c r="X255" s="3775">
        <v>32.19</v>
      </c>
      <c r="Y255" s="3713">
        <v>18001.413212249801</v>
      </c>
      <c r="Z255" s="3682">
        <v>18.649999999999999</v>
      </c>
      <c r="AA255" s="3713">
        <v>31070.51</v>
      </c>
      <c r="AB255" s="3682">
        <v>579465</v>
      </c>
      <c r="AC255" s="3648"/>
      <c r="AD255" s="3648"/>
      <c r="AE255" s="3648"/>
      <c r="AF255" s="3648"/>
      <c r="AG255" s="3648"/>
      <c r="AH255" s="3648"/>
      <c r="AI255" s="3648"/>
      <c r="AJ255" s="3675">
        <v>0</v>
      </c>
      <c r="AK255" s="3685">
        <v>0</v>
      </c>
      <c r="AL255" s="3686"/>
      <c r="AM255" s="3687">
        <v>0</v>
      </c>
      <c r="AN255" s="3688">
        <v>0</v>
      </c>
      <c r="AO255" s="3688">
        <v>0</v>
      </c>
      <c r="AP255" s="3687">
        <v>0</v>
      </c>
      <c r="AQ255" s="3618"/>
      <c r="AR255" s="3689">
        <v>0</v>
      </c>
      <c r="AS255" s="3689" t="s">
        <v>4886</v>
      </c>
      <c r="AT255" s="3675"/>
      <c r="AU255" s="3690"/>
      <c r="AV255" s="3691"/>
      <c r="AW255" s="3690"/>
      <c r="AX255" s="3691"/>
      <c r="AY255" s="3690"/>
      <c r="AZ255" s="3691"/>
      <c r="BA255" s="3675"/>
      <c r="BB255" s="3691"/>
      <c r="BC255" s="3675"/>
      <c r="BD255" s="3691"/>
      <c r="BE255" s="3675"/>
      <c r="BF255" s="3691"/>
      <c r="BG255" s="3675"/>
      <c r="BH255" s="3675"/>
      <c r="BI255" s="3675"/>
      <c r="BJ255" s="3675"/>
      <c r="BK255" s="3675"/>
      <c r="BL255" s="3648"/>
      <c r="BM255" s="3675"/>
      <c r="BN255" s="3648"/>
      <c r="BO255" s="3692" t="s">
        <v>4886</v>
      </c>
      <c r="BP255" s="3693" t="s">
        <v>4886</v>
      </c>
      <c r="BQ255" s="3611">
        <v>0</v>
      </c>
      <c r="BR255" s="3691"/>
      <c r="BS255" s="3615"/>
      <c r="BT255" s="3648"/>
      <c r="BU255" s="3615"/>
      <c r="BV255" s="3648"/>
      <c r="BW255" s="3675"/>
      <c r="BX255" s="3690">
        <v>0</v>
      </c>
      <c r="BY255" s="3690"/>
      <c r="BZ255" s="3690"/>
      <c r="CA255" s="3690"/>
      <c r="CB255" s="3690"/>
      <c r="CC255" s="3690"/>
      <c r="CD255" s="3690"/>
      <c r="CE255" s="3618"/>
      <c r="CF255" s="3618"/>
      <c r="CG255" s="3618"/>
      <c r="CH255" s="3618"/>
      <c r="CI255" s="3618"/>
      <c r="CJ255" s="3618"/>
      <c r="CK255" s="3694"/>
      <c r="CL255" s="3695"/>
      <c r="CM255" s="3694"/>
      <c r="CN255" s="3694"/>
      <c r="CO255" s="3696"/>
      <c r="CP255" s="3694"/>
      <c r="CQ255" s="3694"/>
      <c r="CR255" s="3694"/>
      <c r="CS255" s="3697"/>
      <c r="CT255" s="3697"/>
      <c r="CU255" s="3615"/>
      <c r="CV255" s="3615"/>
      <c r="CW255" s="3615"/>
      <c r="CX255" s="3699" t="s">
        <v>6263</v>
      </c>
      <c r="CY255" s="3648"/>
      <c r="CZ255" s="3648"/>
      <c r="DA255" s="3648"/>
      <c r="DB255" s="3698"/>
      <c r="DC255" s="3700"/>
      <c r="DD255" s="3701"/>
    </row>
    <row r="256" spans="1:108" ht="20.100000000000001" customHeight="1">
      <c r="A256" s="3675">
        <v>1379</v>
      </c>
      <c r="B256" s="3675" t="s">
        <v>5638</v>
      </c>
      <c r="C256" s="3602" t="s">
        <v>6248</v>
      </c>
      <c r="D256" s="3615">
        <v>1</v>
      </c>
      <c r="E256" s="3615"/>
      <c r="F256" s="3677"/>
      <c r="G256" s="3711" t="s">
        <v>6264</v>
      </c>
      <c r="H256" s="3707" t="s">
        <v>6264</v>
      </c>
      <c r="I256" s="3678" t="s">
        <v>5641</v>
      </c>
      <c r="J256" s="3618"/>
      <c r="K256" s="3618"/>
      <c r="L256" s="3615"/>
      <c r="M256" s="3618">
        <v>0</v>
      </c>
      <c r="N256" s="3618"/>
      <c r="O256" s="3618"/>
      <c r="P256" s="3618"/>
      <c r="Q256" s="3679"/>
      <c r="R256" s="3680">
        <v>29.58</v>
      </c>
      <c r="S256" s="3681">
        <v>18001.413212249801</v>
      </c>
      <c r="T256" s="3680">
        <v>17.14</v>
      </c>
      <c r="U256" s="3681">
        <v>31066.6277712952</v>
      </c>
      <c r="V256" s="3712">
        <v>532482</v>
      </c>
      <c r="W256" s="3712">
        <v>517000</v>
      </c>
      <c r="X256" s="3775">
        <v>29.58</v>
      </c>
      <c r="Y256" s="3713">
        <v>18001.413212249801</v>
      </c>
      <c r="Z256" s="3682">
        <v>17.14</v>
      </c>
      <c r="AA256" s="3713">
        <v>31066.63</v>
      </c>
      <c r="AB256" s="3682">
        <v>532482</v>
      </c>
      <c r="AC256" s="3648"/>
      <c r="AD256" s="3648"/>
      <c r="AE256" s="3648"/>
      <c r="AF256" s="3648"/>
      <c r="AG256" s="3648"/>
      <c r="AH256" s="3648"/>
      <c r="AI256" s="3648"/>
      <c r="AJ256" s="3675">
        <v>0</v>
      </c>
      <c r="AK256" s="3685">
        <v>0</v>
      </c>
      <c r="AL256" s="3686"/>
      <c r="AM256" s="3687">
        <v>0</v>
      </c>
      <c r="AN256" s="3688">
        <v>0</v>
      </c>
      <c r="AO256" s="3688">
        <v>0</v>
      </c>
      <c r="AP256" s="3687">
        <v>0</v>
      </c>
      <c r="AQ256" s="3618"/>
      <c r="AR256" s="3689">
        <v>0</v>
      </c>
      <c r="AS256" s="3689" t="s">
        <v>4886</v>
      </c>
      <c r="AT256" s="3675"/>
      <c r="AU256" s="3690"/>
      <c r="AV256" s="3691"/>
      <c r="AW256" s="3690"/>
      <c r="AX256" s="3691"/>
      <c r="AY256" s="3690"/>
      <c r="AZ256" s="3691"/>
      <c r="BA256" s="3675"/>
      <c r="BB256" s="3691"/>
      <c r="BC256" s="3675"/>
      <c r="BD256" s="3691"/>
      <c r="BE256" s="3675"/>
      <c r="BF256" s="3691"/>
      <c r="BG256" s="3675"/>
      <c r="BH256" s="3675"/>
      <c r="BI256" s="3675"/>
      <c r="BJ256" s="3675"/>
      <c r="BK256" s="3675"/>
      <c r="BL256" s="3648"/>
      <c r="BM256" s="3675"/>
      <c r="BN256" s="3648"/>
      <c r="BO256" s="3692" t="s">
        <v>4886</v>
      </c>
      <c r="BP256" s="3693" t="s">
        <v>4886</v>
      </c>
      <c r="BQ256" s="3611">
        <v>0</v>
      </c>
      <c r="BR256" s="3691"/>
      <c r="BS256" s="3615"/>
      <c r="BT256" s="3648"/>
      <c r="BU256" s="3615"/>
      <c r="BV256" s="3648"/>
      <c r="BW256" s="3675"/>
      <c r="BX256" s="3690">
        <v>0</v>
      </c>
      <c r="BY256" s="3690"/>
      <c r="BZ256" s="3690"/>
      <c r="CA256" s="3690"/>
      <c r="CB256" s="3690"/>
      <c r="CC256" s="3690"/>
      <c r="CD256" s="3690"/>
      <c r="CE256" s="3618"/>
      <c r="CF256" s="3618"/>
      <c r="CG256" s="3618"/>
      <c r="CH256" s="3618"/>
      <c r="CI256" s="3618"/>
      <c r="CJ256" s="3618"/>
      <c r="CK256" s="3694"/>
      <c r="CL256" s="3695"/>
      <c r="CM256" s="3694"/>
      <c r="CN256" s="3694"/>
      <c r="CO256" s="3696"/>
      <c r="CP256" s="3694"/>
      <c r="CQ256" s="3694"/>
      <c r="CR256" s="3694"/>
      <c r="CS256" s="3697"/>
      <c r="CT256" s="3697"/>
      <c r="CU256" s="3615"/>
      <c r="CV256" s="3615"/>
      <c r="CW256" s="3615"/>
      <c r="CX256" s="3699" t="s">
        <v>6265</v>
      </c>
      <c r="CY256" s="3648"/>
      <c r="CZ256" s="3648"/>
      <c r="DA256" s="3648"/>
      <c r="DB256" s="3698"/>
      <c r="DC256" s="3700"/>
      <c r="DD256" s="3701"/>
    </row>
    <row r="257" spans="1:108" ht="20.100000000000001" customHeight="1">
      <c r="A257" s="3675">
        <v>1380</v>
      </c>
      <c r="B257" s="3675" t="s">
        <v>5638</v>
      </c>
      <c r="C257" s="3602" t="s">
        <v>6248</v>
      </c>
      <c r="D257" s="3615">
        <v>1</v>
      </c>
      <c r="E257" s="3615"/>
      <c r="F257" s="3677"/>
      <c r="G257" s="3711" t="s">
        <v>6266</v>
      </c>
      <c r="H257" s="3707" t="s">
        <v>6266</v>
      </c>
      <c r="I257" s="3678" t="s">
        <v>5641</v>
      </c>
      <c r="J257" s="3618"/>
      <c r="K257" s="3618"/>
      <c r="L257" s="3615"/>
      <c r="M257" s="3618">
        <v>0</v>
      </c>
      <c r="N257" s="3618"/>
      <c r="O257" s="3618"/>
      <c r="P257" s="3618"/>
      <c r="Q257" s="3679"/>
      <c r="R257" s="3680">
        <v>29.58</v>
      </c>
      <c r="S257" s="3681">
        <v>18001.413212249801</v>
      </c>
      <c r="T257" s="3680">
        <v>17.14</v>
      </c>
      <c r="U257" s="3681">
        <v>31066.6277712952</v>
      </c>
      <c r="V257" s="3712">
        <v>532482</v>
      </c>
      <c r="W257" s="3712">
        <v>517000</v>
      </c>
      <c r="X257" s="3775">
        <v>29.58</v>
      </c>
      <c r="Y257" s="3713">
        <v>18001.413212249801</v>
      </c>
      <c r="Z257" s="3682">
        <v>17.14</v>
      </c>
      <c r="AA257" s="3713">
        <v>31066.63</v>
      </c>
      <c r="AB257" s="3682">
        <v>532482</v>
      </c>
      <c r="AC257" s="3648"/>
      <c r="AD257" s="3648"/>
      <c r="AE257" s="3648"/>
      <c r="AF257" s="3648"/>
      <c r="AG257" s="3648"/>
      <c r="AH257" s="3648"/>
      <c r="AI257" s="3648"/>
      <c r="AJ257" s="3675">
        <v>0</v>
      </c>
      <c r="AK257" s="3685">
        <v>0</v>
      </c>
      <c r="AL257" s="3686"/>
      <c r="AM257" s="3687">
        <v>0</v>
      </c>
      <c r="AN257" s="3688">
        <v>0</v>
      </c>
      <c r="AO257" s="3688">
        <v>0</v>
      </c>
      <c r="AP257" s="3687">
        <v>0</v>
      </c>
      <c r="AQ257" s="3618"/>
      <c r="AR257" s="3689">
        <v>0</v>
      </c>
      <c r="AS257" s="3689" t="s">
        <v>4886</v>
      </c>
      <c r="AT257" s="3675"/>
      <c r="AU257" s="3690"/>
      <c r="AV257" s="3691"/>
      <c r="AW257" s="3690"/>
      <c r="AX257" s="3691"/>
      <c r="AY257" s="3690"/>
      <c r="AZ257" s="3691"/>
      <c r="BA257" s="3675"/>
      <c r="BB257" s="3691"/>
      <c r="BC257" s="3675"/>
      <c r="BD257" s="3691"/>
      <c r="BE257" s="3675"/>
      <c r="BF257" s="3691"/>
      <c r="BG257" s="3675"/>
      <c r="BH257" s="3675"/>
      <c r="BI257" s="3675"/>
      <c r="BJ257" s="3675"/>
      <c r="BK257" s="3675"/>
      <c r="BL257" s="3648"/>
      <c r="BM257" s="3675"/>
      <c r="BN257" s="3648"/>
      <c r="BO257" s="3692" t="s">
        <v>4886</v>
      </c>
      <c r="BP257" s="3693" t="s">
        <v>4886</v>
      </c>
      <c r="BQ257" s="3611">
        <v>0</v>
      </c>
      <c r="BR257" s="3691"/>
      <c r="BS257" s="3615"/>
      <c r="BT257" s="3648"/>
      <c r="BU257" s="3615"/>
      <c r="BV257" s="3648"/>
      <c r="BW257" s="3675"/>
      <c r="BX257" s="3690">
        <v>0</v>
      </c>
      <c r="BY257" s="3690"/>
      <c r="BZ257" s="3690"/>
      <c r="CA257" s="3690"/>
      <c r="CB257" s="3690"/>
      <c r="CC257" s="3690"/>
      <c r="CD257" s="3690"/>
      <c r="CE257" s="3618"/>
      <c r="CF257" s="3618"/>
      <c r="CG257" s="3618"/>
      <c r="CH257" s="3618"/>
      <c r="CI257" s="3618"/>
      <c r="CJ257" s="3618"/>
      <c r="CK257" s="3694"/>
      <c r="CL257" s="3695"/>
      <c r="CM257" s="3694"/>
      <c r="CN257" s="3694"/>
      <c r="CO257" s="3696"/>
      <c r="CP257" s="3694"/>
      <c r="CQ257" s="3694"/>
      <c r="CR257" s="3694"/>
      <c r="CS257" s="3697"/>
      <c r="CT257" s="3697"/>
      <c r="CU257" s="3615"/>
      <c r="CV257" s="3615"/>
      <c r="CW257" s="3615"/>
      <c r="CX257" s="3699" t="s">
        <v>6267</v>
      </c>
      <c r="CY257" s="3648"/>
      <c r="CZ257" s="3648"/>
      <c r="DA257" s="3648"/>
      <c r="DB257" s="3698"/>
      <c r="DC257" s="3700"/>
      <c r="DD257" s="3701"/>
    </row>
    <row r="258" spans="1:108" ht="20.100000000000001" customHeight="1">
      <c r="A258" s="3675">
        <v>1381</v>
      </c>
      <c r="B258" s="3675" t="s">
        <v>5638</v>
      </c>
      <c r="C258" s="3602" t="s">
        <v>6248</v>
      </c>
      <c r="D258" s="3615">
        <v>1</v>
      </c>
      <c r="E258" s="3615"/>
      <c r="F258" s="3677"/>
      <c r="G258" s="3711" t="s">
        <v>6268</v>
      </c>
      <c r="H258" s="3707" t="s">
        <v>6268</v>
      </c>
      <c r="I258" s="3678" t="s">
        <v>5641</v>
      </c>
      <c r="J258" s="3618"/>
      <c r="K258" s="3618"/>
      <c r="L258" s="3615"/>
      <c r="M258" s="3618">
        <v>0</v>
      </c>
      <c r="N258" s="3618"/>
      <c r="O258" s="3618"/>
      <c r="P258" s="3618"/>
      <c r="Q258" s="3679"/>
      <c r="R258" s="3680">
        <v>12.25</v>
      </c>
      <c r="S258" s="3681">
        <v>18001.413212249801</v>
      </c>
      <c r="T258" s="3680">
        <v>7.1</v>
      </c>
      <c r="U258" s="3681">
        <v>31058.732394366201</v>
      </c>
      <c r="V258" s="3712">
        <v>220517</v>
      </c>
      <c r="W258" s="3712">
        <v>214000</v>
      </c>
      <c r="X258" s="3775">
        <v>12.25</v>
      </c>
      <c r="Y258" s="3713">
        <v>18001.413212249801</v>
      </c>
      <c r="Z258" s="3682">
        <v>7.1</v>
      </c>
      <c r="AA258" s="3713">
        <v>31058.73</v>
      </c>
      <c r="AB258" s="3682">
        <v>220517</v>
      </c>
      <c r="AC258" s="3648"/>
      <c r="AD258" s="3648"/>
      <c r="AE258" s="3648"/>
      <c r="AF258" s="3648"/>
      <c r="AG258" s="3648"/>
      <c r="AH258" s="3648"/>
      <c r="AI258" s="3648"/>
      <c r="AJ258" s="3675">
        <v>0</v>
      </c>
      <c r="AK258" s="3685">
        <v>0</v>
      </c>
      <c r="AL258" s="3686"/>
      <c r="AM258" s="3687">
        <v>0</v>
      </c>
      <c r="AN258" s="3688">
        <v>0</v>
      </c>
      <c r="AO258" s="3688">
        <v>0</v>
      </c>
      <c r="AP258" s="3687">
        <v>0</v>
      </c>
      <c r="AQ258" s="3618"/>
      <c r="AR258" s="3689">
        <v>0</v>
      </c>
      <c r="AS258" s="3689" t="s">
        <v>4886</v>
      </c>
      <c r="AT258" s="3675"/>
      <c r="AU258" s="3690"/>
      <c r="AV258" s="3691"/>
      <c r="AW258" s="3690"/>
      <c r="AX258" s="3691"/>
      <c r="AY258" s="3690"/>
      <c r="AZ258" s="3691"/>
      <c r="BA258" s="3675"/>
      <c r="BB258" s="3691"/>
      <c r="BC258" s="3675"/>
      <c r="BD258" s="3691"/>
      <c r="BE258" s="3675"/>
      <c r="BF258" s="3691"/>
      <c r="BG258" s="3675"/>
      <c r="BH258" s="3675"/>
      <c r="BI258" s="3675"/>
      <c r="BJ258" s="3675"/>
      <c r="BK258" s="3675"/>
      <c r="BL258" s="3648"/>
      <c r="BM258" s="3675"/>
      <c r="BN258" s="3648"/>
      <c r="BO258" s="3692" t="s">
        <v>4886</v>
      </c>
      <c r="BP258" s="3693" t="s">
        <v>4886</v>
      </c>
      <c r="BQ258" s="3611">
        <v>0</v>
      </c>
      <c r="BR258" s="3691"/>
      <c r="BS258" s="3615"/>
      <c r="BT258" s="3648"/>
      <c r="BU258" s="3615"/>
      <c r="BV258" s="3648"/>
      <c r="BW258" s="3675"/>
      <c r="BX258" s="3690">
        <v>0</v>
      </c>
      <c r="BY258" s="3690"/>
      <c r="BZ258" s="3690"/>
      <c r="CA258" s="3690"/>
      <c r="CB258" s="3690"/>
      <c r="CC258" s="3690"/>
      <c r="CD258" s="3690"/>
      <c r="CE258" s="3618"/>
      <c r="CF258" s="3618"/>
      <c r="CG258" s="3618"/>
      <c r="CH258" s="3618"/>
      <c r="CI258" s="3618"/>
      <c r="CJ258" s="3618"/>
      <c r="CK258" s="3694"/>
      <c r="CL258" s="3695"/>
      <c r="CM258" s="3694"/>
      <c r="CN258" s="3694"/>
      <c r="CO258" s="3696"/>
      <c r="CP258" s="3694"/>
      <c r="CQ258" s="3694"/>
      <c r="CR258" s="3694"/>
      <c r="CS258" s="3697"/>
      <c r="CT258" s="3697"/>
      <c r="CU258" s="3615"/>
      <c r="CV258" s="3615"/>
      <c r="CW258" s="3615"/>
      <c r="CX258" s="3699" t="s">
        <v>6269</v>
      </c>
      <c r="CY258" s="3648"/>
      <c r="CZ258" s="3648"/>
      <c r="DA258" s="3648"/>
      <c r="DB258" s="3698"/>
      <c r="DC258" s="3700"/>
      <c r="DD258" s="3701"/>
    </row>
    <row r="259" spans="1:108" ht="20.100000000000001" customHeight="1">
      <c r="A259" s="3675">
        <v>1382</v>
      </c>
      <c r="B259" s="3675" t="s">
        <v>5638</v>
      </c>
      <c r="C259" s="3602" t="s">
        <v>6248</v>
      </c>
      <c r="D259" s="3615">
        <v>1</v>
      </c>
      <c r="E259" s="3615"/>
      <c r="F259" s="3677"/>
      <c r="G259" s="3711" t="s">
        <v>6270</v>
      </c>
      <c r="H259" s="3707" t="s">
        <v>6270</v>
      </c>
      <c r="I259" s="3678" t="s">
        <v>5641</v>
      </c>
      <c r="J259" s="3618"/>
      <c r="K259" s="3618"/>
      <c r="L259" s="3615"/>
      <c r="M259" s="3618">
        <v>0</v>
      </c>
      <c r="N259" s="3618"/>
      <c r="O259" s="3618"/>
      <c r="P259" s="3618"/>
      <c r="Q259" s="3679"/>
      <c r="R259" s="3680">
        <v>32.340000000000003</v>
      </c>
      <c r="S259" s="3681">
        <v>18001.413212249801</v>
      </c>
      <c r="T259" s="3680">
        <v>18.739999999999998</v>
      </c>
      <c r="U259" s="3681">
        <v>31065.421558164398</v>
      </c>
      <c r="V259" s="3712">
        <v>582166</v>
      </c>
      <c r="W259" s="3712">
        <v>565000</v>
      </c>
      <c r="X259" s="3775">
        <v>32.340000000000003</v>
      </c>
      <c r="Y259" s="3713">
        <v>18001.413212249801</v>
      </c>
      <c r="Z259" s="3682">
        <v>18.739999999999998</v>
      </c>
      <c r="AA259" s="3713">
        <v>31065.42</v>
      </c>
      <c r="AB259" s="3682">
        <v>582166</v>
      </c>
      <c r="AC259" s="3648"/>
      <c r="AD259" s="3648"/>
      <c r="AE259" s="3648"/>
      <c r="AF259" s="3648"/>
      <c r="AG259" s="3648"/>
      <c r="AH259" s="3648"/>
      <c r="AI259" s="3648"/>
      <c r="AJ259" s="3675">
        <v>0</v>
      </c>
      <c r="AK259" s="3685">
        <v>0</v>
      </c>
      <c r="AL259" s="3686"/>
      <c r="AM259" s="3687">
        <v>0</v>
      </c>
      <c r="AN259" s="3688">
        <v>0</v>
      </c>
      <c r="AO259" s="3688">
        <v>0</v>
      </c>
      <c r="AP259" s="3687">
        <v>0</v>
      </c>
      <c r="AQ259" s="3618"/>
      <c r="AR259" s="3689">
        <v>0</v>
      </c>
      <c r="AS259" s="3689" t="s">
        <v>4886</v>
      </c>
      <c r="AT259" s="3675"/>
      <c r="AU259" s="3690"/>
      <c r="AV259" s="3691"/>
      <c r="AW259" s="3690"/>
      <c r="AX259" s="3691"/>
      <c r="AY259" s="3690"/>
      <c r="AZ259" s="3691"/>
      <c r="BA259" s="3675"/>
      <c r="BB259" s="3691"/>
      <c r="BC259" s="3675"/>
      <c r="BD259" s="3691"/>
      <c r="BE259" s="3675"/>
      <c r="BF259" s="3691"/>
      <c r="BG259" s="3675"/>
      <c r="BH259" s="3675"/>
      <c r="BI259" s="3675"/>
      <c r="BJ259" s="3675"/>
      <c r="BK259" s="3675"/>
      <c r="BL259" s="3648"/>
      <c r="BM259" s="3675"/>
      <c r="BN259" s="3648"/>
      <c r="BO259" s="3692" t="s">
        <v>4886</v>
      </c>
      <c r="BP259" s="3693" t="s">
        <v>4886</v>
      </c>
      <c r="BQ259" s="3611">
        <v>0</v>
      </c>
      <c r="BR259" s="3691"/>
      <c r="BS259" s="3615"/>
      <c r="BT259" s="3648"/>
      <c r="BU259" s="3615"/>
      <c r="BV259" s="3648"/>
      <c r="BW259" s="3675"/>
      <c r="BX259" s="3690">
        <v>0</v>
      </c>
      <c r="BY259" s="3690"/>
      <c r="BZ259" s="3690"/>
      <c r="CA259" s="3690"/>
      <c r="CB259" s="3690"/>
      <c r="CC259" s="3690"/>
      <c r="CD259" s="3690"/>
      <c r="CE259" s="3618"/>
      <c r="CF259" s="3618"/>
      <c r="CG259" s="3618"/>
      <c r="CH259" s="3618"/>
      <c r="CI259" s="3618"/>
      <c r="CJ259" s="3618"/>
      <c r="CK259" s="3694"/>
      <c r="CL259" s="3695"/>
      <c r="CM259" s="3694"/>
      <c r="CN259" s="3694"/>
      <c r="CO259" s="3696"/>
      <c r="CP259" s="3694"/>
      <c r="CQ259" s="3694"/>
      <c r="CR259" s="3694"/>
      <c r="CS259" s="3697"/>
      <c r="CT259" s="3697"/>
      <c r="CU259" s="3615"/>
      <c r="CV259" s="3615"/>
      <c r="CW259" s="3615"/>
      <c r="CX259" s="3699" t="s">
        <v>6271</v>
      </c>
      <c r="CY259" s="3648"/>
      <c r="CZ259" s="3648"/>
      <c r="DA259" s="3648"/>
      <c r="DB259" s="3698"/>
      <c r="DC259" s="3700"/>
      <c r="DD259" s="3701"/>
    </row>
    <row r="260" spans="1:108" ht="20.100000000000001" customHeight="1">
      <c r="A260" s="3675">
        <v>1383</v>
      </c>
      <c r="B260" s="3675" t="s">
        <v>5638</v>
      </c>
      <c r="C260" s="3602" t="s">
        <v>6248</v>
      </c>
      <c r="D260" s="3615">
        <v>1</v>
      </c>
      <c r="E260" s="3615"/>
      <c r="F260" s="3677"/>
      <c r="G260" s="3711" t="s">
        <v>6272</v>
      </c>
      <c r="H260" s="3707" t="s">
        <v>6272</v>
      </c>
      <c r="I260" s="3678" t="s">
        <v>5641</v>
      </c>
      <c r="J260" s="3618"/>
      <c r="K260" s="3618"/>
      <c r="L260" s="3615"/>
      <c r="M260" s="3618">
        <v>0</v>
      </c>
      <c r="N260" s="3618"/>
      <c r="O260" s="3618"/>
      <c r="P260" s="3618"/>
      <c r="Q260" s="3679"/>
      <c r="R260" s="3680">
        <v>20.66</v>
      </c>
      <c r="S260" s="3681">
        <v>18001.413212249801</v>
      </c>
      <c r="T260" s="3680">
        <v>11.97</v>
      </c>
      <c r="U260" s="3681">
        <v>31070.091896407699</v>
      </c>
      <c r="V260" s="3712">
        <v>371909</v>
      </c>
      <c r="W260" s="3712">
        <v>361000</v>
      </c>
      <c r="X260" s="3775">
        <v>20.66</v>
      </c>
      <c r="Y260" s="3713">
        <v>18001.413212249801</v>
      </c>
      <c r="Z260" s="3682">
        <v>11.97</v>
      </c>
      <c r="AA260" s="3713">
        <v>31070.09</v>
      </c>
      <c r="AB260" s="3682">
        <v>371909</v>
      </c>
      <c r="AC260" s="3648"/>
      <c r="AD260" s="3648"/>
      <c r="AE260" s="3648"/>
      <c r="AF260" s="3648"/>
      <c r="AG260" s="3648"/>
      <c r="AH260" s="3648"/>
      <c r="AI260" s="3648"/>
      <c r="AJ260" s="3675">
        <v>0</v>
      </c>
      <c r="AK260" s="3685">
        <v>0</v>
      </c>
      <c r="AL260" s="3686"/>
      <c r="AM260" s="3687">
        <v>0</v>
      </c>
      <c r="AN260" s="3688">
        <v>0</v>
      </c>
      <c r="AO260" s="3688">
        <v>0</v>
      </c>
      <c r="AP260" s="3687">
        <v>0</v>
      </c>
      <c r="AQ260" s="3618"/>
      <c r="AR260" s="3689">
        <v>0</v>
      </c>
      <c r="AS260" s="3689" t="s">
        <v>4886</v>
      </c>
      <c r="AT260" s="3675"/>
      <c r="AU260" s="3690"/>
      <c r="AV260" s="3691"/>
      <c r="AW260" s="3690"/>
      <c r="AX260" s="3691"/>
      <c r="AY260" s="3690"/>
      <c r="AZ260" s="3691"/>
      <c r="BA260" s="3675"/>
      <c r="BB260" s="3691"/>
      <c r="BC260" s="3675"/>
      <c r="BD260" s="3691"/>
      <c r="BE260" s="3675"/>
      <c r="BF260" s="3691"/>
      <c r="BG260" s="3675"/>
      <c r="BH260" s="3675"/>
      <c r="BI260" s="3675"/>
      <c r="BJ260" s="3675"/>
      <c r="BK260" s="3675"/>
      <c r="BL260" s="3648"/>
      <c r="BM260" s="3675"/>
      <c r="BN260" s="3648"/>
      <c r="BO260" s="3692" t="s">
        <v>4886</v>
      </c>
      <c r="BP260" s="3693" t="s">
        <v>4886</v>
      </c>
      <c r="BQ260" s="3611">
        <v>0</v>
      </c>
      <c r="BR260" s="3691"/>
      <c r="BS260" s="3615"/>
      <c r="BT260" s="3648"/>
      <c r="BU260" s="3615"/>
      <c r="BV260" s="3648"/>
      <c r="BW260" s="3675"/>
      <c r="BX260" s="3690">
        <v>0</v>
      </c>
      <c r="BY260" s="3690"/>
      <c r="BZ260" s="3690"/>
      <c r="CA260" s="3690"/>
      <c r="CB260" s="3690"/>
      <c r="CC260" s="3690"/>
      <c r="CD260" s="3690"/>
      <c r="CE260" s="3618"/>
      <c r="CF260" s="3618"/>
      <c r="CG260" s="3618"/>
      <c r="CH260" s="3618"/>
      <c r="CI260" s="3618"/>
      <c r="CJ260" s="3618"/>
      <c r="CK260" s="3694"/>
      <c r="CL260" s="3695"/>
      <c r="CM260" s="3694"/>
      <c r="CN260" s="3694"/>
      <c r="CO260" s="3696"/>
      <c r="CP260" s="3694"/>
      <c r="CQ260" s="3694"/>
      <c r="CR260" s="3694"/>
      <c r="CS260" s="3697"/>
      <c r="CT260" s="3697"/>
      <c r="CU260" s="3615"/>
      <c r="CV260" s="3615"/>
      <c r="CW260" s="3615"/>
      <c r="CX260" s="3699" t="s">
        <v>6273</v>
      </c>
      <c r="CY260" s="3648"/>
      <c r="CZ260" s="3648"/>
      <c r="DA260" s="3648"/>
      <c r="DB260" s="3698"/>
      <c r="DC260" s="3700"/>
      <c r="DD260" s="3701"/>
    </row>
    <row r="261" spans="1:108" ht="20.100000000000001" customHeight="1">
      <c r="A261" s="3675">
        <v>1384</v>
      </c>
      <c r="B261" s="3675" t="s">
        <v>5638</v>
      </c>
      <c r="C261" s="3602" t="s">
        <v>6248</v>
      </c>
      <c r="D261" s="3615">
        <v>1</v>
      </c>
      <c r="E261" s="3615"/>
      <c r="F261" s="3677"/>
      <c r="G261" s="3711" t="s">
        <v>6274</v>
      </c>
      <c r="H261" s="3707" t="s">
        <v>6274</v>
      </c>
      <c r="I261" s="3678" t="s">
        <v>5641</v>
      </c>
      <c r="J261" s="3618"/>
      <c r="K261" s="3618"/>
      <c r="L261" s="3615"/>
      <c r="M261" s="3618">
        <v>0</v>
      </c>
      <c r="N261" s="3618"/>
      <c r="O261" s="3618"/>
      <c r="P261" s="3618"/>
      <c r="Q261" s="3679"/>
      <c r="R261" s="3680">
        <v>39.549999999999997</v>
      </c>
      <c r="S261" s="3681">
        <v>18001.413212249801</v>
      </c>
      <c r="T261" s="3680">
        <v>22.92</v>
      </c>
      <c r="U261" s="3681">
        <v>31062.6527050611</v>
      </c>
      <c r="V261" s="3712">
        <v>711956</v>
      </c>
      <c r="W261" s="3712">
        <v>691000</v>
      </c>
      <c r="X261" s="3775">
        <v>39.549999999999997</v>
      </c>
      <c r="Y261" s="3713">
        <v>18001.413212249801</v>
      </c>
      <c r="Z261" s="3682">
        <v>22.92</v>
      </c>
      <c r="AA261" s="3713">
        <v>31062.65</v>
      </c>
      <c r="AB261" s="3682">
        <v>711956</v>
      </c>
      <c r="AC261" s="3648"/>
      <c r="AD261" s="3648"/>
      <c r="AE261" s="3648"/>
      <c r="AF261" s="3648"/>
      <c r="AG261" s="3648"/>
      <c r="AH261" s="3648"/>
      <c r="AI261" s="3648"/>
      <c r="AJ261" s="3675">
        <v>0</v>
      </c>
      <c r="AK261" s="3685">
        <v>0</v>
      </c>
      <c r="AL261" s="3686"/>
      <c r="AM261" s="3687">
        <v>0</v>
      </c>
      <c r="AN261" s="3688">
        <v>0</v>
      </c>
      <c r="AO261" s="3688">
        <v>0</v>
      </c>
      <c r="AP261" s="3687">
        <v>0</v>
      </c>
      <c r="AQ261" s="3618"/>
      <c r="AR261" s="3689">
        <v>0</v>
      </c>
      <c r="AS261" s="3689" t="s">
        <v>4886</v>
      </c>
      <c r="AT261" s="3675"/>
      <c r="AU261" s="3690"/>
      <c r="AV261" s="3691"/>
      <c r="AW261" s="3690"/>
      <c r="AX261" s="3691"/>
      <c r="AY261" s="3690"/>
      <c r="AZ261" s="3691"/>
      <c r="BA261" s="3675"/>
      <c r="BB261" s="3691"/>
      <c r="BC261" s="3675"/>
      <c r="BD261" s="3691"/>
      <c r="BE261" s="3675"/>
      <c r="BF261" s="3691"/>
      <c r="BG261" s="3675"/>
      <c r="BH261" s="3675"/>
      <c r="BI261" s="3675"/>
      <c r="BJ261" s="3675"/>
      <c r="BK261" s="3675"/>
      <c r="BL261" s="3648"/>
      <c r="BM261" s="3675"/>
      <c r="BN261" s="3648"/>
      <c r="BO261" s="3692" t="s">
        <v>4886</v>
      </c>
      <c r="BP261" s="3693" t="s">
        <v>4886</v>
      </c>
      <c r="BQ261" s="3611">
        <v>0</v>
      </c>
      <c r="BR261" s="3691"/>
      <c r="BS261" s="3615"/>
      <c r="BT261" s="3648"/>
      <c r="BU261" s="3615"/>
      <c r="BV261" s="3648"/>
      <c r="BW261" s="3675"/>
      <c r="BX261" s="3690">
        <v>0</v>
      </c>
      <c r="BY261" s="3690"/>
      <c r="BZ261" s="3690"/>
      <c r="CA261" s="3690"/>
      <c r="CB261" s="3690"/>
      <c r="CC261" s="3690"/>
      <c r="CD261" s="3690"/>
      <c r="CE261" s="3618"/>
      <c r="CF261" s="3618"/>
      <c r="CG261" s="3618"/>
      <c r="CH261" s="3618"/>
      <c r="CI261" s="3618"/>
      <c r="CJ261" s="3618"/>
      <c r="CK261" s="3694"/>
      <c r="CL261" s="3695"/>
      <c r="CM261" s="3694"/>
      <c r="CN261" s="3694"/>
      <c r="CO261" s="3696"/>
      <c r="CP261" s="3694"/>
      <c r="CQ261" s="3694"/>
      <c r="CR261" s="3694"/>
      <c r="CS261" s="3697"/>
      <c r="CT261" s="3697"/>
      <c r="CU261" s="3615"/>
      <c r="CV261" s="3615"/>
      <c r="CW261" s="3615"/>
      <c r="CX261" s="3699" t="s">
        <v>6275</v>
      </c>
      <c r="CY261" s="3648"/>
      <c r="CZ261" s="3648"/>
      <c r="DA261" s="3648"/>
      <c r="DB261" s="3698"/>
      <c r="DC261" s="3700"/>
      <c r="DD261" s="3701"/>
    </row>
    <row r="262" spans="1:108" ht="20.100000000000001" customHeight="1">
      <c r="A262" s="3675">
        <v>1385</v>
      </c>
      <c r="B262" s="3675" t="s">
        <v>5638</v>
      </c>
      <c r="C262" s="3602" t="s">
        <v>6248</v>
      </c>
      <c r="D262" s="3615">
        <v>1</v>
      </c>
      <c r="E262" s="3615"/>
      <c r="F262" s="3677"/>
      <c r="G262" s="3711" t="s">
        <v>6276</v>
      </c>
      <c r="H262" s="3707" t="s">
        <v>6276</v>
      </c>
      <c r="I262" s="3678" t="s">
        <v>5641</v>
      </c>
      <c r="J262" s="3618"/>
      <c r="K262" s="3618"/>
      <c r="L262" s="3615"/>
      <c r="M262" s="3618">
        <v>0</v>
      </c>
      <c r="N262" s="3618"/>
      <c r="O262" s="3618"/>
      <c r="P262" s="3618"/>
      <c r="Q262" s="3679"/>
      <c r="R262" s="3680">
        <v>9.56</v>
      </c>
      <c r="S262" s="3681">
        <v>18001.413212249801</v>
      </c>
      <c r="T262" s="3680">
        <v>5.54</v>
      </c>
      <c r="U262" s="3681">
        <v>31063.898916967501</v>
      </c>
      <c r="V262" s="3712">
        <v>172094</v>
      </c>
      <c r="W262" s="3712">
        <v>167000</v>
      </c>
      <c r="X262" s="3775">
        <v>9.56</v>
      </c>
      <c r="Y262" s="3713">
        <v>18001.413212249801</v>
      </c>
      <c r="Z262" s="3682">
        <v>5.54</v>
      </c>
      <c r="AA262" s="3713">
        <v>31063.9</v>
      </c>
      <c r="AB262" s="3682">
        <v>172094</v>
      </c>
      <c r="AC262" s="3648"/>
      <c r="AD262" s="3648"/>
      <c r="AE262" s="3648"/>
      <c r="AF262" s="3648"/>
      <c r="AG262" s="3648"/>
      <c r="AH262" s="3648"/>
      <c r="AI262" s="3648"/>
      <c r="AJ262" s="3675">
        <v>0</v>
      </c>
      <c r="AK262" s="3685">
        <v>0</v>
      </c>
      <c r="AL262" s="3686"/>
      <c r="AM262" s="3687">
        <v>0</v>
      </c>
      <c r="AN262" s="3688">
        <v>0</v>
      </c>
      <c r="AO262" s="3688">
        <v>0</v>
      </c>
      <c r="AP262" s="3687">
        <v>0</v>
      </c>
      <c r="AQ262" s="3618"/>
      <c r="AR262" s="3689">
        <v>0</v>
      </c>
      <c r="AS262" s="3689" t="s">
        <v>4886</v>
      </c>
      <c r="AT262" s="3675"/>
      <c r="AU262" s="3690"/>
      <c r="AV262" s="3691"/>
      <c r="AW262" s="3690"/>
      <c r="AX262" s="3691"/>
      <c r="AY262" s="3690"/>
      <c r="AZ262" s="3691"/>
      <c r="BA262" s="3675"/>
      <c r="BB262" s="3691"/>
      <c r="BC262" s="3675"/>
      <c r="BD262" s="3691"/>
      <c r="BE262" s="3675"/>
      <c r="BF262" s="3691"/>
      <c r="BG262" s="3675"/>
      <c r="BH262" s="3675"/>
      <c r="BI262" s="3675"/>
      <c r="BJ262" s="3675"/>
      <c r="BK262" s="3675"/>
      <c r="BL262" s="3648"/>
      <c r="BM262" s="3675"/>
      <c r="BN262" s="3648"/>
      <c r="BO262" s="3692" t="s">
        <v>4886</v>
      </c>
      <c r="BP262" s="3693" t="s">
        <v>4886</v>
      </c>
      <c r="BQ262" s="3611">
        <v>0</v>
      </c>
      <c r="BR262" s="3691"/>
      <c r="BS262" s="3615"/>
      <c r="BT262" s="3648"/>
      <c r="BU262" s="3615"/>
      <c r="BV262" s="3648"/>
      <c r="BW262" s="3675"/>
      <c r="BX262" s="3690">
        <v>0</v>
      </c>
      <c r="BY262" s="3690"/>
      <c r="BZ262" s="3690"/>
      <c r="CA262" s="3690"/>
      <c r="CB262" s="3690"/>
      <c r="CC262" s="3690"/>
      <c r="CD262" s="3690"/>
      <c r="CE262" s="3618"/>
      <c r="CF262" s="3618"/>
      <c r="CG262" s="3618"/>
      <c r="CH262" s="3618"/>
      <c r="CI262" s="3618"/>
      <c r="CJ262" s="3618"/>
      <c r="CK262" s="3694"/>
      <c r="CL262" s="3695"/>
      <c r="CM262" s="3694"/>
      <c r="CN262" s="3694"/>
      <c r="CO262" s="3696"/>
      <c r="CP262" s="3694"/>
      <c r="CQ262" s="3694"/>
      <c r="CR262" s="3694"/>
      <c r="CS262" s="3697"/>
      <c r="CT262" s="3697"/>
      <c r="CU262" s="3615"/>
      <c r="CV262" s="3615"/>
      <c r="CW262" s="3615"/>
      <c r="CX262" s="3699" t="s">
        <v>6277</v>
      </c>
      <c r="CY262" s="3648"/>
      <c r="CZ262" s="3648"/>
      <c r="DA262" s="3648"/>
      <c r="DB262" s="3698"/>
      <c r="DC262" s="3700"/>
      <c r="DD262" s="3701"/>
    </row>
    <row r="263" spans="1:108" ht="20.100000000000001" customHeight="1">
      <c r="A263" s="3675">
        <v>1386</v>
      </c>
      <c r="B263" s="3675" t="s">
        <v>5638</v>
      </c>
      <c r="C263" s="3602" t="s">
        <v>6248</v>
      </c>
      <c r="D263" s="3615">
        <v>1</v>
      </c>
      <c r="E263" s="3615"/>
      <c r="F263" s="3677"/>
      <c r="G263" s="3711" t="s">
        <v>6278</v>
      </c>
      <c r="H263" s="3707" t="s">
        <v>6278</v>
      </c>
      <c r="I263" s="3678" t="s">
        <v>5641</v>
      </c>
      <c r="J263" s="3618"/>
      <c r="K263" s="3618"/>
      <c r="L263" s="3615"/>
      <c r="M263" s="3618">
        <v>0</v>
      </c>
      <c r="N263" s="3618"/>
      <c r="O263" s="3618"/>
      <c r="P263" s="3618"/>
      <c r="Q263" s="3679"/>
      <c r="R263" s="3680">
        <v>13.39</v>
      </c>
      <c r="S263" s="3681">
        <v>18001.413212249801</v>
      </c>
      <c r="T263" s="3680">
        <v>7.76</v>
      </c>
      <c r="U263" s="3681">
        <v>31061.7268041237</v>
      </c>
      <c r="V263" s="3712">
        <v>241039</v>
      </c>
      <c r="W263" s="3712">
        <v>234000</v>
      </c>
      <c r="X263" s="3775">
        <v>13.39</v>
      </c>
      <c r="Y263" s="3713">
        <v>18001.413212249801</v>
      </c>
      <c r="Z263" s="3682">
        <v>7.76</v>
      </c>
      <c r="AA263" s="3713">
        <v>31061.73</v>
      </c>
      <c r="AB263" s="3682">
        <v>241039</v>
      </c>
      <c r="AC263" s="3648"/>
      <c r="AD263" s="3648"/>
      <c r="AE263" s="3648"/>
      <c r="AF263" s="3648"/>
      <c r="AG263" s="3648"/>
      <c r="AH263" s="3648"/>
      <c r="AI263" s="3648"/>
      <c r="AJ263" s="3675">
        <v>0</v>
      </c>
      <c r="AK263" s="3685">
        <v>0</v>
      </c>
      <c r="AL263" s="3686"/>
      <c r="AM263" s="3687">
        <v>0</v>
      </c>
      <c r="AN263" s="3688">
        <v>0</v>
      </c>
      <c r="AO263" s="3688">
        <v>0</v>
      </c>
      <c r="AP263" s="3687">
        <v>0</v>
      </c>
      <c r="AQ263" s="3618"/>
      <c r="AR263" s="3689">
        <v>0</v>
      </c>
      <c r="AS263" s="3689" t="s">
        <v>4886</v>
      </c>
      <c r="AT263" s="3675"/>
      <c r="AU263" s="3690"/>
      <c r="AV263" s="3691"/>
      <c r="AW263" s="3690"/>
      <c r="AX263" s="3691"/>
      <c r="AY263" s="3690"/>
      <c r="AZ263" s="3691"/>
      <c r="BA263" s="3675"/>
      <c r="BB263" s="3691"/>
      <c r="BC263" s="3675"/>
      <c r="BD263" s="3691"/>
      <c r="BE263" s="3675"/>
      <c r="BF263" s="3691"/>
      <c r="BG263" s="3675"/>
      <c r="BH263" s="3675"/>
      <c r="BI263" s="3675"/>
      <c r="BJ263" s="3675"/>
      <c r="BK263" s="3675"/>
      <c r="BL263" s="3648"/>
      <c r="BM263" s="3675"/>
      <c r="BN263" s="3648"/>
      <c r="BO263" s="3692" t="s">
        <v>4886</v>
      </c>
      <c r="BP263" s="3693" t="s">
        <v>4886</v>
      </c>
      <c r="BQ263" s="3611">
        <v>0</v>
      </c>
      <c r="BR263" s="3691"/>
      <c r="BS263" s="3615"/>
      <c r="BT263" s="3648"/>
      <c r="BU263" s="3615"/>
      <c r="BV263" s="3648"/>
      <c r="BW263" s="3675"/>
      <c r="BX263" s="3690">
        <v>0</v>
      </c>
      <c r="BY263" s="3690"/>
      <c r="BZ263" s="3690"/>
      <c r="CA263" s="3690"/>
      <c r="CB263" s="3690"/>
      <c r="CC263" s="3690"/>
      <c r="CD263" s="3690"/>
      <c r="CE263" s="3618"/>
      <c r="CF263" s="3618"/>
      <c r="CG263" s="3618"/>
      <c r="CH263" s="3618"/>
      <c r="CI263" s="3618"/>
      <c r="CJ263" s="3618"/>
      <c r="CK263" s="3694"/>
      <c r="CL263" s="3695"/>
      <c r="CM263" s="3694"/>
      <c r="CN263" s="3694"/>
      <c r="CO263" s="3696"/>
      <c r="CP263" s="3694"/>
      <c r="CQ263" s="3694"/>
      <c r="CR263" s="3694"/>
      <c r="CS263" s="3697"/>
      <c r="CT263" s="3697"/>
      <c r="CU263" s="3615"/>
      <c r="CV263" s="3615"/>
      <c r="CW263" s="3615"/>
      <c r="CX263" s="3699" t="s">
        <v>6279</v>
      </c>
      <c r="CY263" s="3648"/>
      <c r="CZ263" s="3648"/>
      <c r="DA263" s="3648"/>
      <c r="DB263" s="3698"/>
      <c r="DC263" s="3700"/>
      <c r="DD263" s="3701"/>
    </row>
    <row r="264" spans="1:108" ht="20.100000000000001" customHeight="1">
      <c r="A264" s="3675">
        <v>1387</v>
      </c>
      <c r="B264" s="3675" t="s">
        <v>5638</v>
      </c>
      <c r="C264" s="3602" t="s">
        <v>6248</v>
      </c>
      <c r="D264" s="3615">
        <v>1</v>
      </c>
      <c r="E264" s="3615"/>
      <c r="F264" s="3677"/>
      <c r="G264" s="3711" t="s">
        <v>6280</v>
      </c>
      <c r="H264" s="3707" t="s">
        <v>6280</v>
      </c>
      <c r="I264" s="3678" t="s">
        <v>5641</v>
      </c>
      <c r="J264" s="3618"/>
      <c r="K264" s="3618"/>
      <c r="L264" s="3615"/>
      <c r="M264" s="3618">
        <v>0</v>
      </c>
      <c r="N264" s="3618"/>
      <c r="O264" s="3618"/>
      <c r="P264" s="3618"/>
      <c r="Q264" s="3679"/>
      <c r="R264" s="3680">
        <v>9.56</v>
      </c>
      <c r="S264" s="3681">
        <v>18001.413212249801</v>
      </c>
      <c r="T264" s="3680">
        <v>5.54</v>
      </c>
      <c r="U264" s="3681">
        <v>31063.898916967501</v>
      </c>
      <c r="V264" s="3712">
        <v>172094</v>
      </c>
      <c r="W264" s="3712">
        <v>167000</v>
      </c>
      <c r="X264" s="3775">
        <v>9.56</v>
      </c>
      <c r="Y264" s="3713">
        <v>18001.413212249801</v>
      </c>
      <c r="Z264" s="3682">
        <v>5.54</v>
      </c>
      <c r="AA264" s="3713">
        <v>31063.9</v>
      </c>
      <c r="AB264" s="3682">
        <v>172094</v>
      </c>
      <c r="AC264" s="3648"/>
      <c r="AD264" s="3648"/>
      <c r="AE264" s="3648"/>
      <c r="AF264" s="3648"/>
      <c r="AG264" s="3648"/>
      <c r="AH264" s="3648"/>
      <c r="AI264" s="3648"/>
      <c r="AJ264" s="3675">
        <v>0</v>
      </c>
      <c r="AK264" s="3685">
        <v>0</v>
      </c>
      <c r="AL264" s="3686"/>
      <c r="AM264" s="3687">
        <v>0</v>
      </c>
      <c r="AN264" s="3688">
        <v>0</v>
      </c>
      <c r="AO264" s="3688">
        <v>0</v>
      </c>
      <c r="AP264" s="3687">
        <v>0</v>
      </c>
      <c r="AQ264" s="3618"/>
      <c r="AR264" s="3689">
        <v>0</v>
      </c>
      <c r="AS264" s="3689" t="s">
        <v>4886</v>
      </c>
      <c r="AT264" s="3675"/>
      <c r="AU264" s="3690"/>
      <c r="AV264" s="3691"/>
      <c r="AW264" s="3690"/>
      <c r="AX264" s="3691"/>
      <c r="AY264" s="3690"/>
      <c r="AZ264" s="3691"/>
      <c r="BA264" s="3675"/>
      <c r="BB264" s="3691"/>
      <c r="BC264" s="3675"/>
      <c r="BD264" s="3691"/>
      <c r="BE264" s="3675"/>
      <c r="BF264" s="3691"/>
      <c r="BG264" s="3675"/>
      <c r="BH264" s="3675"/>
      <c r="BI264" s="3675"/>
      <c r="BJ264" s="3675"/>
      <c r="BK264" s="3675"/>
      <c r="BL264" s="3648"/>
      <c r="BM264" s="3675"/>
      <c r="BN264" s="3648"/>
      <c r="BO264" s="3692" t="s">
        <v>4886</v>
      </c>
      <c r="BP264" s="3693" t="s">
        <v>4886</v>
      </c>
      <c r="BQ264" s="3611">
        <v>0</v>
      </c>
      <c r="BR264" s="3691"/>
      <c r="BS264" s="3615"/>
      <c r="BT264" s="3648"/>
      <c r="BU264" s="3615"/>
      <c r="BV264" s="3648"/>
      <c r="BW264" s="3675"/>
      <c r="BX264" s="3690">
        <v>0</v>
      </c>
      <c r="BY264" s="3690"/>
      <c r="BZ264" s="3690"/>
      <c r="CA264" s="3690"/>
      <c r="CB264" s="3690"/>
      <c r="CC264" s="3690"/>
      <c r="CD264" s="3690"/>
      <c r="CE264" s="3618"/>
      <c r="CF264" s="3618"/>
      <c r="CG264" s="3618"/>
      <c r="CH264" s="3618"/>
      <c r="CI264" s="3618"/>
      <c r="CJ264" s="3618"/>
      <c r="CK264" s="3694"/>
      <c r="CL264" s="3695"/>
      <c r="CM264" s="3694"/>
      <c r="CN264" s="3694"/>
      <c r="CO264" s="3696"/>
      <c r="CP264" s="3694"/>
      <c r="CQ264" s="3694"/>
      <c r="CR264" s="3694"/>
      <c r="CS264" s="3697"/>
      <c r="CT264" s="3697"/>
      <c r="CU264" s="3615"/>
      <c r="CV264" s="3615"/>
      <c r="CW264" s="3615"/>
      <c r="CX264" s="3699" t="s">
        <v>6281</v>
      </c>
      <c r="CY264" s="3648"/>
      <c r="CZ264" s="3648"/>
      <c r="DA264" s="3648"/>
      <c r="DB264" s="3698"/>
      <c r="DC264" s="3700"/>
      <c r="DD264" s="3701"/>
    </row>
    <row r="265" spans="1:108" ht="20.100000000000001" customHeight="1">
      <c r="A265" s="3675">
        <v>1388</v>
      </c>
      <c r="B265" s="3675" t="s">
        <v>5638</v>
      </c>
      <c r="C265" s="3602" t="s">
        <v>6248</v>
      </c>
      <c r="D265" s="3615">
        <v>1</v>
      </c>
      <c r="E265" s="3615"/>
      <c r="F265" s="3677"/>
      <c r="G265" s="3711" t="s">
        <v>6282</v>
      </c>
      <c r="H265" s="3707" t="s">
        <v>6282</v>
      </c>
      <c r="I265" s="3678" t="s">
        <v>5641</v>
      </c>
      <c r="J265" s="3618"/>
      <c r="K265" s="3618"/>
      <c r="L265" s="3615"/>
      <c r="M265" s="3618">
        <v>0</v>
      </c>
      <c r="N265" s="3618"/>
      <c r="O265" s="3618"/>
      <c r="P265" s="3618"/>
      <c r="Q265" s="3679"/>
      <c r="R265" s="3680">
        <v>17.399999999999999</v>
      </c>
      <c r="S265" s="3681">
        <v>18001.413212249801</v>
      </c>
      <c r="T265" s="3680">
        <v>10.08</v>
      </c>
      <c r="U265" s="3681">
        <v>31073.908730158699</v>
      </c>
      <c r="V265" s="3712">
        <v>313225</v>
      </c>
      <c r="W265" s="3712">
        <v>304000</v>
      </c>
      <c r="X265" s="3775">
        <v>17.399999999999999</v>
      </c>
      <c r="Y265" s="3713">
        <v>18001.413212249801</v>
      </c>
      <c r="Z265" s="3682">
        <v>10.08</v>
      </c>
      <c r="AA265" s="3713">
        <v>31073.91</v>
      </c>
      <c r="AB265" s="3682">
        <v>313225</v>
      </c>
      <c r="AC265" s="3648"/>
      <c r="AD265" s="3648"/>
      <c r="AE265" s="3648"/>
      <c r="AF265" s="3648"/>
      <c r="AG265" s="3648"/>
      <c r="AH265" s="3648"/>
      <c r="AI265" s="3648"/>
      <c r="AJ265" s="3675">
        <v>0</v>
      </c>
      <c r="AK265" s="3685">
        <v>0</v>
      </c>
      <c r="AL265" s="3686"/>
      <c r="AM265" s="3687">
        <v>0</v>
      </c>
      <c r="AN265" s="3688">
        <v>0</v>
      </c>
      <c r="AO265" s="3688">
        <v>0</v>
      </c>
      <c r="AP265" s="3687">
        <v>0</v>
      </c>
      <c r="AQ265" s="3618"/>
      <c r="AR265" s="3689">
        <v>0</v>
      </c>
      <c r="AS265" s="3689" t="s">
        <v>4886</v>
      </c>
      <c r="AT265" s="3675"/>
      <c r="AU265" s="3690"/>
      <c r="AV265" s="3691"/>
      <c r="AW265" s="3690"/>
      <c r="AX265" s="3691"/>
      <c r="AY265" s="3690"/>
      <c r="AZ265" s="3691"/>
      <c r="BA265" s="3675"/>
      <c r="BB265" s="3691"/>
      <c r="BC265" s="3675"/>
      <c r="BD265" s="3691"/>
      <c r="BE265" s="3675"/>
      <c r="BF265" s="3691"/>
      <c r="BG265" s="3675"/>
      <c r="BH265" s="3675"/>
      <c r="BI265" s="3675"/>
      <c r="BJ265" s="3675"/>
      <c r="BK265" s="3675"/>
      <c r="BL265" s="3648"/>
      <c r="BM265" s="3675"/>
      <c r="BN265" s="3648"/>
      <c r="BO265" s="3692" t="s">
        <v>4886</v>
      </c>
      <c r="BP265" s="3693" t="s">
        <v>4886</v>
      </c>
      <c r="BQ265" s="3611">
        <v>0</v>
      </c>
      <c r="BR265" s="3691"/>
      <c r="BS265" s="3615"/>
      <c r="BT265" s="3648"/>
      <c r="BU265" s="3615"/>
      <c r="BV265" s="3648"/>
      <c r="BW265" s="3675"/>
      <c r="BX265" s="3690">
        <v>0</v>
      </c>
      <c r="BY265" s="3690"/>
      <c r="BZ265" s="3690"/>
      <c r="CA265" s="3690"/>
      <c r="CB265" s="3690"/>
      <c r="CC265" s="3690"/>
      <c r="CD265" s="3690"/>
      <c r="CE265" s="3618"/>
      <c r="CF265" s="3618"/>
      <c r="CG265" s="3618"/>
      <c r="CH265" s="3618"/>
      <c r="CI265" s="3618"/>
      <c r="CJ265" s="3618"/>
      <c r="CK265" s="3694"/>
      <c r="CL265" s="3695"/>
      <c r="CM265" s="3694"/>
      <c r="CN265" s="3694"/>
      <c r="CO265" s="3696"/>
      <c r="CP265" s="3694"/>
      <c r="CQ265" s="3694"/>
      <c r="CR265" s="3694"/>
      <c r="CS265" s="3697"/>
      <c r="CT265" s="3697"/>
      <c r="CU265" s="3615"/>
      <c r="CV265" s="3615"/>
      <c r="CW265" s="3615"/>
      <c r="CX265" s="3699" t="s">
        <v>6283</v>
      </c>
      <c r="CY265" s="3648"/>
      <c r="CZ265" s="3648"/>
      <c r="DA265" s="3648"/>
      <c r="DB265" s="3698"/>
      <c r="DC265" s="3700"/>
      <c r="DD265" s="3701"/>
    </row>
    <row r="266" spans="1:108" ht="20.100000000000001" customHeight="1">
      <c r="A266" s="3675">
        <v>1390</v>
      </c>
      <c r="B266" s="3675" t="s">
        <v>5638</v>
      </c>
      <c r="C266" s="3602" t="s">
        <v>6248</v>
      </c>
      <c r="D266" s="3615">
        <v>2</v>
      </c>
      <c r="E266" s="3615"/>
      <c r="F266" s="3677"/>
      <c r="G266" s="3711" t="s">
        <v>6284</v>
      </c>
      <c r="H266" s="3707" t="s">
        <v>6284</v>
      </c>
      <c r="I266" s="3678" t="s">
        <v>5641</v>
      </c>
      <c r="J266" s="3618"/>
      <c r="K266" s="3618"/>
      <c r="L266" s="3615"/>
      <c r="M266" s="3618">
        <v>0</v>
      </c>
      <c r="N266" s="3618"/>
      <c r="O266" s="3618"/>
      <c r="P266" s="3618"/>
      <c r="Q266" s="3679"/>
      <c r="R266" s="3680">
        <v>24.69</v>
      </c>
      <c r="S266" s="3681">
        <v>18001.413212249801</v>
      </c>
      <c r="T266" s="3680">
        <v>15.84</v>
      </c>
      <c r="U266" s="3681">
        <v>28059.027777777799</v>
      </c>
      <c r="V266" s="3712">
        <v>444455</v>
      </c>
      <c r="W266" s="3712">
        <v>432000</v>
      </c>
      <c r="X266" s="3775">
        <v>25.01</v>
      </c>
      <c r="Y266" s="3713">
        <v>18001.413212249801</v>
      </c>
      <c r="Z266" s="3682">
        <v>15.84</v>
      </c>
      <c r="AA266" s="3713">
        <v>28422.66</v>
      </c>
      <c r="AB266" s="3682">
        <v>450215</v>
      </c>
      <c r="AC266" s="3648"/>
      <c r="AD266" s="3648"/>
      <c r="AE266" s="3648"/>
      <c r="AF266" s="3648"/>
      <c r="AG266" s="3648"/>
      <c r="AH266" s="3648"/>
      <c r="AI266" s="3648"/>
      <c r="AJ266" s="3675">
        <v>0</v>
      </c>
      <c r="AK266" s="3685">
        <v>0</v>
      </c>
      <c r="AL266" s="3686"/>
      <c r="AM266" s="3687">
        <v>0</v>
      </c>
      <c r="AN266" s="3688">
        <v>0</v>
      </c>
      <c r="AO266" s="3688">
        <v>0</v>
      </c>
      <c r="AP266" s="3687">
        <v>0</v>
      </c>
      <c r="AQ266" s="3618"/>
      <c r="AR266" s="3689">
        <v>0</v>
      </c>
      <c r="AS266" s="3689" t="s">
        <v>4886</v>
      </c>
      <c r="AT266" s="3675"/>
      <c r="AU266" s="3690"/>
      <c r="AV266" s="3691"/>
      <c r="AW266" s="3690"/>
      <c r="AX266" s="3691"/>
      <c r="AY266" s="3690"/>
      <c r="AZ266" s="3691"/>
      <c r="BA266" s="3675"/>
      <c r="BB266" s="3691"/>
      <c r="BC266" s="3675"/>
      <c r="BD266" s="3691"/>
      <c r="BE266" s="3675"/>
      <c r="BF266" s="3691"/>
      <c r="BG266" s="3675"/>
      <c r="BH266" s="3675"/>
      <c r="BI266" s="3675"/>
      <c r="BJ266" s="3675"/>
      <c r="BK266" s="3675"/>
      <c r="BL266" s="3648"/>
      <c r="BM266" s="3675"/>
      <c r="BN266" s="3648"/>
      <c r="BO266" s="3692" t="s">
        <v>4886</v>
      </c>
      <c r="BP266" s="3693" t="s">
        <v>4886</v>
      </c>
      <c r="BQ266" s="3611">
        <v>0</v>
      </c>
      <c r="BR266" s="3691"/>
      <c r="BS266" s="3615"/>
      <c r="BT266" s="3648"/>
      <c r="BU266" s="3615"/>
      <c r="BV266" s="3648"/>
      <c r="BW266" s="3675"/>
      <c r="BX266" s="3690">
        <v>0</v>
      </c>
      <c r="BY266" s="3690"/>
      <c r="BZ266" s="3690"/>
      <c r="CA266" s="3690"/>
      <c r="CB266" s="3690"/>
      <c r="CC266" s="3690"/>
      <c r="CD266" s="3690"/>
      <c r="CE266" s="3618"/>
      <c r="CF266" s="3618"/>
      <c r="CG266" s="3618"/>
      <c r="CH266" s="3618"/>
      <c r="CI266" s="3618"/>
      <c r="CJ266" s="3618"/>
      <c r="CK266" s="3694"/>
      <c r="CL266" s="3695"/>
      <c r="CM266" s="3694"/>
      <c r="CN266" s="3694"/>
      <c r="CO266" s="3696"/>
      <c r="CP266" s="3694"/>
      <c r="CQ266" s="3694"/>
      <c r="CR266" s="3694"/>
      <c r="CS266" s="3697"/>
      <c r="CT266" s="3697"/>
      <c r="CU266" s="3615"/>
      <c r="CV266" s="3615"/>
      <c r="CW266" s="3615"/>
      <c r="CX266" s="3699" t="s">
        <v>6285</v>
      </c>
      <c r="CY266" s="3648"/>
      <c r="CZ266" s="3648"/>
      <c r="DA266" s="3648"/>
      <c r="DB266" s="3698"/>
      <c r="DC266" s="3700"/>
      <c r="DD266" s="3701"/>
    </row>
    <row r="267" spans="1:108" ht="20.100000000000001" customHeight="1">
      <c r="A267" s="3675">
        <v>1391</v>
      </c>
      <c r="B267" s="3675" t="s">
        <v>5638</v>
      </c>
      <c r="C267" s="3602" t="s">
        <v>6248</v>
      </c>
      <c r="D267" s="3615">
        <v>2</v>
      </c>
      <c r="E267" s="3615"/>
      <c r="F267" s="3677"/>
      <c r="G267" s="3711" t="s">
        <v>6286</v>
      </c>
      <c r="H267" s="3707" t="s">
        <v>6286</v>
      </c>
      <c r="I267" s="3678" t="s">
        <v>5641</v>
      </c>
      <c r="J267" s="3618"/>
      <c r="K267" s="3618"/>
      <c r="L267" s="3615"/>
      <c r="M267" s="3618">
        <v>0</v>
      </c>
      <c r="N267" s="3618"/>
      <c r="O267" s="3618"/>
      <c r="P267" s="3618"/>
      <c r="Q267" s="3679"/>
      <c r="R267" s="3680">
        <v>19.57</v>
      </c>
      <c r="S267" s="3681">
        <v>18001.413212249801</v>
      </c>
      <c r="T267" s="3680">
        <v>12.56</v>
      </c>
      <c r="U267" s="3681">
        <v>28048.407643312101</v>
      </c>
      <c r="V267" s="3712">
        <v>352288</v>
      </c>
      <c r="W267" s="3712">
        <v>342000</v>
      </c>
      <c r="X267" s="3775">
        <v>19.829999999999998</v>
      </c>
      <c r="Y267" s="3713">
        <v>18001.413212249801</v>
      </c>
      <c r="Z267" s="3682">
        <v>12.56</v>
      </c>
      <c r="AA267" s="3713">
        <v>28421.02</v>
      </c>
      <c r="AB267" s="3682">
        <v>356968</v>
      </c>
      <c r="AC267" s="3648"/>
      <c r="AD267" s="3648"/>
      <c r="AE267" s="3648"/>
      <c r="AF267" s="3648"/>
      <c r="AG267" s="3648"/>
      <c r="AH267" s="3648"/>
      <c r="AI267" s="3648"/>
      <c r="AJ267" s="3675">
        <v>0</v>
      </c>
      <c r="AK267" s="3685">
        <v>0</v>
      </c>
      <c r="AL267" s="3686"/>
      <c r="AM267" s="3687">
        <v>0</v>
      </c>
      <c r="AN267" s="3688">
        <v>0</v>
      </c>
      <c r="AO267" s="3688">
        <v>0</v>
      </c>
      <c r="AP267" s="3687">
        <v>0</v>
      </c>
      <c r="AQ267" s="3618"/>
      <c r="AR267" s="3689">
        <v>0</v>
      </c>
      <c r="AS267" s="3689" t="s">
        <v>4886</v>
      </c>
      <c r="AT267" s="3675"/>
      <c r="AU267" s="3690"/>
      <c r="AV267" s="3691"/>
      <c r="AW267" s="3690"/>
      <c r="AX267" s="3691"/>
      <c r="AY267" s="3690"/>
      <c r="AZ267" s="3691"/>
      <c r="BA267" s="3675"/>
      <c r="BB267" s="3691"/>
      <c r="BC267" s="3675"/>
      <c r="BD267" s="3691"/>
      <c r="BE267" s="3675"/>
      <c r="BF267" s="3691"/>
      <c r="BG267" s="3675"/>
      <c r="BH267" s="3675"/>
      <c r="BI267" s="3675"/>
      <c r="BJ267" s="3675"/>
      <c r="BK267" s="3675"/>
      <c r="BL267" s="3648"/>
      <c r="BM267" s="3675"/>
      <c r="BN267" s="3648"/>
      <c r="BO267" s="3692" t="s">
        <v>4886</v>
      </c>
      <c r="BP267" s="3693" t="s">
        <v>4886</v>
      </c>
      <c r="BQ267" s="3611">
        <v>0</v>
      </c>
      <c r="BR267" s="3691"/>
      <c r="BS267" s="3615"/>
      <c r="BT267" s="3648"/>
      <c r="BU267" s="3615"/>
      <c r="BV267" s="3648"/>
      <c r="BW267" s="3675"/>
      <c r="BX267" s="3690">
        <v>0</v>
      </c>
      <c r="BY267" s="3690"/>
      <c r="BZ267" s="3690"/>
      <c r="CA267" s="3690"/>
      <c r="CB267" s="3690"/>
      <c r="CC267" s="3690"/>
      <c r="CD267" s="3690"/>
      <c r="CE267" s="3618"/>
      <c r="CF267" s="3618"/>
      <c r="CG267" s="3618"/>
      <c r="CH267" s="3618"/>
      <c r="CI267" s="3618"/>
      <c r="CJ267" s="3618"/>
      <c r="CK267" s="3694"/>
      <c r="CL267" s="3695"/>
      <c r="CM267" s="3694"/>
      <c r="CN267" s="3694"/>
      <c r="CO267" s="3696"/>
      <c r="CP267" s="3694"/>
      <c r="CQ267" s="3694"/>
      <c r="CR267" s="3694"/>
      <c r="CS267" s="3697"/>
      <c r="CT267" s="3697"/>
      <c r="CU267" s="3615"/>
      <c r="CV267" s="3615"/>
      <c r="CW267" s="3615"/>
      <c r="CX267" s="3699" t="s">
        <v>6287</v>
      </c>
      <c r="CY267" s="3648"/>
      <c r="CZ267" s="3648"/>
      <c r="DA267" s="3648"/>
      <c r="DB267" s="3698"/>
      <c r="DC267" s="3700"/>
      <c r="DD267" s="3701"/>
    </row>
    <row r="268" spans="1:108" ht="20.100000000000001" customHeight="1">
      <c r="A268" s="3675">
        <v>1392</v>
      </c>
      <c r="B268" s="3675" t="s">
        <v>5638</v>
      </c>
      <c r="C268" s="3602" t="s">
        <v>6248</v>
      </c>
      <c r="D268" s="3615">
        <v>2</v>
      </c>
      <c r="E268" s="3615"/>
      <c r="F268" s="3677"/>
      <c r="G268" s="3711" t="s">
        <v>6288</v>
      </c>
      <c r="H268" s="3707" t="s">
        <v>6288</v>
      </c>
      <c r="I268" s="3678" t="s">
        <v>5641</v>
      </c>
      <c r="J268" s="3618"/>
      <c r="K268" s="3618"/>
      <c r="L268" s="3615"/>
      <c r="M268" s="3618">
        <v>0</v>
      </c>
      <c r="N268" s="3618"/>
      <c r="O268" s="3618"/>
      <c r="P268" s="3618"/>
      <c r="Q268" s="3679"/>
      <c r="R268" s="3680">
        <v>15.73</v>
      </c>
      <c r="S268" s="3681">
        <v>18001.413212249801</v>
      </c>
      <c r="T268" s="3680">
        <v>10.09</v>
      </c>
      <c r="U268" s="3681">
        <v>28063.6273538157</v>
      </c>
      <c r="V268" s="3712">
        <v>283162</v>
      </c>
      <c r="W268" s="3712">
        <v>275000</v>
      </c>
      <c r="X268" s="3775">
        <v>15.93</v>
      </c>
      <c r="Y268" s="3713">
        <v>18001.413212249801</v>
      </c>
      <c r="Z268" s="3682">
        <v>10.09</v>
      </c>
      <c r="AA268" s="3713">
        <v>28420.52</v>
      </c>
      <c r="AB268" s="3682">
        <v>286763</v>
      </c>
      <c r="AC268" s="3648"/>
      <c r="AD268" s="3648"/>
      <c r="AE268" s="3648"/>
      <c r="AF268" s="3648"/>
      <c r="AG268" s="3648"/>
      <c r="AH268" s="3648"/>
      <c r="AI268" s="3648"/>
      <c r="AJ268" s="3675">
        <v>0</v>
      </c>
      <c r="AK268" s="3685">
        <v>0</v>
      </c>
      <c r="AL268" s="3686"/>
      <c r="AM268" s="3687">
        <v>0</v>
      </c>
      <c r="AN268" s="3688">
        <v>0</v>
      </c>
      <c r="AO268" s="3688">
        <v>0</v>
      </c>
      <c r="AP268" s="3687">
        <v>0</v>
      </c>
      <c r="AQ268" s="3618"/>
      <c r="AR268" s="3689">
        <v>0</v>
      </c>
      <c r="AS268" s="3689" t="s">
        <v>4886</v>
      </c>
      <c r="AT268" s="3675"/>
      <c r="AU268" s="3690"/>
      <c r="AV268" s="3691"/>
      <c r="AW268" s="3690"/>
      <c r="AX268" s="3691"/>
      <c r="AY268" s="3690"/>
      <c r="AZ268" s="3691"/>
      <c r="BA268" s="3675"/>
      <c r="BB268" s="3691"/>
      <c r="BC268" s="3675"/>
      <c r="BD268" s="3691"/>
      <c r="BE268" s="3675"/>
      <c r="BF268" s="3691"/>
      <c r="BG268" s="3675"/>
      <c r="BH268" s="3675"/>
      <c r="BI268" s="3675"/>
      <c r="BJ268" s="3675"/>
      <c r="BK268" s="3675"/>
      <c r="BL268" s="3648"/>
      <c r="BM268" s="3675"/>
      <c r="BN268" s="3648"/>
      <c r="BO268" s="3692" t="s">
        <v>4886</v>
      </c>
      <c r="BP268" s="3693" t="s">
        <v>4886</v>
      </c>
      <c r="BQ268" s="3611">
        <v>0</v>
      </c>
      <c r="BR268" s="3691"/>
      <c r="BS268" s="3615"/>
      <c r="BT268" s="3648"/>
      <c r="BU268" s="3615"/>
      <c r="BV268" s="3648"/>
      <c r="BW268" s="3675"/>
      <c r="BX268" s="3690">
        <v>0</v>
      </c>
      <c r="BY268" s="3690"/>
      <c r="BZ268" s="3690"/>
      <c r="CA268" s="3690"/>
      <c r="CB268" s="3690"/>
      <c r="CC268" s="3690"/>
      <c r="CD268" s="3690"/>
      <c r="CE268" s="3618"/>
      <c r="CF268" s="3618"/>
      <c r="CG268" s="3618"/>
      <c r="CH268" s="3618"/>
      <c r="CI268" s="3618"/>
      <c r="CJ268" s="3618"/>
      <c r="CK268" s="3694"/>
      <c r="CL268" s="3695"/>
      <c r="CM268" s="3694"/>
      <c r="CN268" s="3694"/>
      <c r="CO268" s="3696"/>
      <c r="CP268" s="3694"/>
      <c r="CQ268" s="3694"/>
      <c r="CR268" s="3694"/>
      <c r="CS268" s="3697"/>
      <c r="CT268" s="3697"/>
      <c r="CU268" s="3615"/>
      <c r="CV268" s="3615"/>
      <c r="CW268" s="3615"/>
      <c r="CX268" s="3699" t="s">
        <v>6289</v>
      </c>
      <c r="CY268" s="3648"/>
      <c r="CZ268" s="3648"/>
      <c r="DA268" s="3648"/>
      <c r="DB268" s="3698"/>
      <c r="DC268" s="3700"/>
      <c r="DD268" s="3701"/>
    </row>
    <row r="269" spans="1:108" ht="20.100000000000001" customHeight="1">
      <c r="A269" s="3675">
        <v>1394</v>
      </c>
      <c r="B269" s="3675" t="s">
        <v>5638</v>
      </c>
      <c r="C269" s="3602" t="s">
        <v>6248</v>
      </c>
      <c r="D269" s="3615">
        <v>2</v>
      </c>
      <c r="E269" s="3615"/>
      <c r="F269" s="3677"/>
      <c r="G269" s="3711" t="s">
        <v>6290</v>
      </c>
      <c r="H269" s="3707" t="s">
        <v>6290</v>
      </c>
      <c r="I269" s="3678" t="s">
        <v>5641</v>
      </c>
      <c r="J269" s="3618"/>
      <c r="K269" s="3618"/>
      <c r="L269" s="3615"/>
      <c r="M269" s="3618">
        <v>0</v>
      </c>
      <c r="N269" s="3618"/>
      <c r="O269" s="3618"/>
      <c r="P269" s="3618"/>
      <c r="Q269" s="3679"/>
      <c r="R269" s="3680">
        <v>16.41</v>
      </c>
      <c r="S269" s="3681">
        <v>18001.413212249801</v>
      </c>
      <c r="T269" s="3680">
        <v>10.53</v>
      </c>
      <c r="U269" s="3681">
        <v>28053.466286799601</v>
      </c>
      <c r="V269" s="3712">
        <v>295403</v>
      </c>
      <c r="W269" s="3712">
        <v>287000</v>
      </c>
      <c r="X269" s="3775">
        <v>16.63</v>
      </c>
      <c r="Y269" s="3713">
        <v>18001.413212249801</v>
      </c>
      <c r="Z269" s="3682">
        <v>10.53</v>
      </c>
      <c r="AA269" s="3713">
        <v>28429.63</v>
      </c>
      <c r="AB269" s="3682">
        <v>299364</v>
      </c>
      <c r="AC269" s="3648"/>
      <c r="AD269" s="3648"/>
      <c r="AE269" s="3648"/>
      <c r="AF269" s="3648"/>
      <c r="AG269" s="3648"/>
      <c r="AH269" s="3648"/>
      <c r="AI269" s="3648"/>
      <c r="AJ269" s="3675">
        <v>0</v>
      </c>
      <c r="AK269" s="3685">
        <v>0</v>
      </c>
      <c r="AL269" s="3686"/>
      <c r="AM269" s="3687">
        <v>0</v>
      </c>
      <c r="AN269" s="3688">
        <v>0</v>
      </c>
      <c r="AO269" s="3688">
        <v>0</v>
      </c>
      <c r="AP269" s="3687">
        <v>0</v>
      </c>
      <c r="AQ269" s="3618"/>
      <c r="AR269" s="3689">
        <v>0</v>
      </c>
      <c r="AS269" s="3689" t="s">
        <v>4886</v>
      </c>
      <c r="AT269" s="3675"/>
      <c r="AU269" s="3690"/>
      <c r="AV269" s="3691"/>
      <c r="AW269" s="3690"/>
      <c r="AX269" s="3691"/>
      <c r="AY269" s="3690"/>
      <c r="AZ269" s="3691"/>
      <c r="BA269" s="3675"/>
      <c r="BB269" s="3691"/>
      <c r="BC269" s="3675"/>
      <c r="BD269" s="3691"/>
      <c r="BE269" s="3675"/>
      <c r="BF269" s="3691"/>
      <c r="BG269" s="3675"/>
      <c r="BH269" s="3675"/>
      <c r="BI269" s="3675"/>
      <c r="BJ269" s="3675"/>
      <c r="BK269" s="3675"/>
      <c r="BL269" s="3648"/>
      <c r="BM269" s="3675"/>
      <c r="BN269" s="3648"/>
      <c r="BO269" s="3692" t="s">
        <v>4886</v>
      </c>
      <c r="BP269" s="3693" t="s">
        <v>4886</v>
      </c>
      <c r="BQ269" s="3611">
        <v>0</v>
      </c>
      <c r="BR269" s="3691"/>
      <c r="BS269" s="3615"/>
      <c r="BT269" s="3648"/>
      <c r="BU269" s="3615"/>
      <c r="BV269" s="3648"/>
      <c r="BW269" s="3675"/>
      <c r="BX269" s="3690">
        <v>0</v>
      </c>
      <c r="BY269" s="3690"/>
      <c r="BZ269" s="3690"/>
      <c r="CA269" s="3690"/>
      <c r="CB269" s="3690"/>
      <c r="CC269" s="3690"/>
      <c r="CD269" s="3690"/>
      <c r="CE269" s="3618"/>
      <c r="CF269" s="3618"/>
      <c r="CG269" s="3618"/>
      <c r="CH269" s="3618"/>
      <c r="CI269" s="3618"/>
      <c r="CJ269" s="3618"/>
      <c r="CK269" s="3694"/>
      <c r="CL269" s="3695"/>
      <c r="CM269" s="3694"/>
      <c r="CN269" s="3694"/>
      <c r="CO269" s="3696"/>
      <c r="CP269" s="3694"/>
      <c r="CQ269" s="3694"/>
      <c r="CR269" s="3694"/>
      <c r="CS269" s="3697"/>
      <c r="CT269" s="3697"/>
      <c r="CU269" s="3615"/>
      <c r="CV269" s="3615"/>
      <c r="CW269" s="3615"/>
      <c r="CX269" s="3699" t="s">
        <v>6291</v>
      </c>
      <c r="CY269" s="3648"/>
      <c r="CZ269" s="3648"/>
      <c r="DA269" s="3648"/>
      <c r="DB269" s="3698"/>
      <c r="DC269" s="3700"/>
      <c r="DD269" s="3701"/>
    </row>
    <row r="270" spans="1:108" ht="20.100000000000001" customHeight="1">
      <c r="A270" s="3675">
        <v>1395</v>
      </c>
      <c r="B270" s="3675" t="s">
        <v>5638</v>
      </c>
      <c r="C270" s="3602" t="s">
        <v>6248</v>
      </c>
      <c r="D270" s="3615">
        <v>2</v>
      </c>
      <c r="E270" s="3615"/>
      <c r="F270" s="3677"/>
      <c r="G270" s="3711" t="s">
        <v>6292</v>
      </c>
      <c r="H270" s="3707" t="s">
        <v>6292</v>
      </c>
      <c r="I270" s="3678" t="s">
        <v>5641</v>
      </c>
      <c r="J270" s="3618"/>
      <c r="K270" s="3618"/>
      <c r="L270" s="3615"/>
      <c r="M270" s="3618">
        <v>0</v>
      </c>
      <c r="N270" s="3618"/>
      <c r="O270" s="3618"/>
      <c r="P270" s="3618"/>
      <c r="Q270" s="3679"/>
      <c r="R270" s="3680">
        <v>21.04</v>
      </c>
      <c r="S270" s="3681">
        <v>18001.413212249801</v>
      </c>
      <c r="T270" s="3680">
        <v>13.5</v>
      </c>
      <c r="U270" s="3681">
        <v>28055.555555555598</v>
      </c>
      <c r="V270" s="3712">
        <v>378750</v>
      </c>
      <c r="W270" s="3712">
        <v>368000</v>
      </c>
      <c r="X270" s="3775">
        <v>21.32</v>
      </c>
      <c r="Y270" s="3713">
        <v>18001.413212249801</v>
      </c>
      <c r="Z270" s="3682">
        <v>13.5</v>
      </c>
      <c r="AA270" s="3713">
        <v>28428.89</v>
      </c>
      <c r="AB270" s="3682">
        <v>383790</v>
      </c>
      <c r="AC270" s="3648"/>
      <c r="AD270" s="3648"/>
      <c r="AE270" s="3648"/>
      <c r="AF270" s="3648"/>
      <c r="AG270" s="3648"/>
      <c r="AH270" s="3648"/>
      <c r="AI270" s="3648"/>
      <c r="AJ270" s="3675">
        <v>0</v>
      </c>
      <c r="AK270" s="3685">
        <v>0</v>
      </c>
      <c r="AL270" s="3686"/>
      <c r="AM270" s="3687">
        <v>0</v>
      </c>
      <c r="AN270" s="3688">
        <v>0</v>
      </c>
      <c r="AO270" s="3688">
        <v>0</v>
      </c>
      <c r="AP270" s="3687">
        <v>0</v>
      </c>
      <c r="AQ270" s="3618"/>
      <c r="AR270" s="3689">
        <v>0</v>
      </c>
      <c r="AS270" s="3689" t="s">
        <v>4886</v>
      </c>
      <c r="AT270" s="3675"/>
      <c r="AU270" s="3690"/>
      <c r="AV270" s="3691"/>
      <c r="AW270" s="3690"/>
      <c r="AX270" s="3691"/>
      <c r="AY270" s="3690"/>
      <c r="AZ270" s="3691"/>
      <c r="BA270" s="3675"/>
      <c r="BB270" s="3691"/>
      <c r="BC270" s="3675"/>
      <c r="BD270" s="3691"/>
      <c r="BE270" s="3675"/>
      <c r="BF270" s="3691"/>
      <c r="BG270" s="3675"/>
      <c r="BH270" s="3675"/>
      <c r="BI270" s="3675"/>
      <c r="BJ270" s="3675"/>
      <c r="BK270" s="3675"/>
      <c r="BL270" s="3648"/>
      <c r="BM270" s="3675"/>
      <c r="BN270" s="3648"/>
      <c r="BO270" s="3692" t="s">
        <v>4886</v>
      </c>
      <c r="BP270" s="3693" t="s">
        <v>4886</v>
      </c>
      <c r="BQ270" s="3611">
        <v>0</v>
      </c>
      <c r="BR270" s="3691"/>
      <c r="BS270" s="3615"/>
      <c r="BT270" s="3648"/>
      <c r="BU270" s="3615"/>
      <c r="BV270" s="3648"/>
      <c r="BW270" s="3675"/>
      <c r="BX270" s="3690">
        <v>0</v>
      </c>
      <c r="BY270" s="3690"/>
      <c r="BZ270" s="3690"/>
      <c r="CA270" s="3690"/>
      <c r="CB270" s="3690"/>
      <c r="CC270" s="3690"/>
      <c r="CD270" s="3690"/>
      <c r="CE270" s="3618"/>
      <c r="CF270" s="3618"/>
      <c r="CG270" s="3618"/>
      <c r="CH270" s="3618"/>
      <c r="CI270" s="3618"/>
      <c r="CJ270" s="3618"/>
      <c r="CK270" s="3694"/>
      <c r="CL270" s="3695"/>
      <c r="CM270" s="3694"/>
      <c r="CN270" s="3694"/>
      <c r="CO270" s="3696"/>
      <c r="CP270" s="3694"/>
      <c r="CQ270" s="3694"/>
      <c r="CR270" s="3694"/>
      <c r="CS270" s="3697"/>
      <c r="CT270" s="3697"/>
      <c r="CU270" s="3615"/>
      <c r="CV270" s="3615"/>
      <c r="CW270" s="3615"/>
      <c r="CX270" s="3699" t="s">
        <v>6293</v>
      </c>
      <c r="CY270" s="3648"/>
      <c r="CZ270" s="3648"/>
      <c r="DA270" s="3648"/>
      <c r="DB270" s="3698"/>
      <c r="DC270" s="3700"/>
      <c r="DD270" s="3701"/>
    </row>
    <row r="271" spans="1:108" ht="20.100000000000001" customHeight="1">
      <c r="A271" s="3675">
        <v>1398</v>
      </c>
      <c r="B271" s="3675" t="s">
        <v>5638</v>
      </c>
      <c r="C271" s="3602" t="s">
        <v>6248</v>
      </c>
      <c r="D271" s="3615">
        <v>2</v>
      </c>
      <c r="E271" s="3615"/>
      <c r="F271" s="3677"/>
      <c r="G271" s="3711" t="s">
        <v>6294</v>
      </c>
      <c r="H271" s="3707" t="s">
        <v>6294</v>
      </c>
      <c r="I271" s="3678" t="s">
        <v>5641</v>
      </c>
      <c r="J271" s="3618"/>
      <c r="K271" s="3618"/>
      <c r="L271" s="3615"/>
      <c r="M271" s="3618">
        <v>0</v>
      </c>
      <c r="N271" s="3618"/>
      <c r="O271" s="3618"/>
      <c r="P271" s="3618"/>
      <c r="Q271" s="3679"/>
      <c r="R271" s="3680">
        <v>19.57</v>
      </c>
      <c r="S271" s="3681">
        <v>18001.413212249801</v>
      </c>
      <c r="T271" s="3680">
        <v>12.56</v>
      </c>
      <c r="U271" s="3681">
        <v>28048.407643312101</v>
      </c>
      <c r="V271" s="3712">
        <v>352288</v>
      </c>
      <c r="W271" s="3712">
        <v>342000</v>
      </c>
      <c r="X271" s="3775">
        <v>19.829999999999998</v>
      </c>
      <c r="Y271" s="3713">
        <v>18001.413212249801</v>
      </c>
      <c r="Z271" s="3682">
        <v>12.56</v>
      </c>
      <c r="AA271" s="3713">
        <v>28421.02</v>
      </c>
      <c r="AB271" s="3682">
        <v>356968</v>
      </c>
      <c r="AC271" s="3648"/>
      <c r="AD271" s="3648"/>
      <c r="AE271" s="3648"/>
      <c r="AF271" s="3648"/>
      <c r="AG271" s="3648"/>
      <c r="AH271" s="3648"/>
      <c r="AI271" s="3648"/>
      <c r="AJ271" s="3675">
        <v>0</v>
      </c>
      <c r="AK271" s="3685">
        <v>0</v>
      </c>
      <c r="AL271" s="3686"/>
      <c r="AM271" s="3687">
        <v>0</v>
      </c>
      <c r="AN271" s="3688">
        <v>0</v>
      </c>
      <c r="AO271" s="3688">
        <v>0</v>
      </c>
      <c r="AP271" s="3687">
        <v>0</v>
      </c>
      <c r="AQ271" s="3618"/>
      <c r="AR271" s="3689">
        <v>0</v>
      </c>
      <c r="AS271" s="3689" t="s">
        <v>4886</v>
      </c>
      <c r="AT271" s="3675"/>
      <c r="AU271" s="3690"/>
      <c r="AV271" s="3691"/>
      <c r="AW271" s="3690"/>
      <c r="AX271" s="3691"/>
      <c r="AY271" s="3690"/>
      <c r="AZ271" s="3691"/>
      <c r="BA271" s="3675"/>
      <c r="BB271" s="3691"/>
      <c r="BC271" s="3675"/>
      <c r="BD271" s="3691"/>
      <c r="BE271" s="3675"/>
      <c r="BF271" s="3691"/>
      <c r="BG271" s="3675"/>
      <c r="BH271" s="3675"/>
      <c r="BI271" s="3675"/>
      <c r="BJ271" s="3675"/>
      <c r="BK271" s="3675"/>
      <c r="BL271" s="3648"/>
      <c r="BM271" s="3675"/>
      <c r="BN271" s="3648"/>
      <c r="BO271" s="3692" t="s">
        <v>4886</v>
      </c>
      <c r="BP271" s="3693" t="s">
        <v>4886</v>
      </c>
      <c r="BQ271" s="3611">
        <v>0</v>
      </c>
      <c r="BR271" s="3691"/>
      <c r="BS271" s="3615"/>
      <c r="BT271" s="3648"/>
      <c r="BU271" s="3615"/>
      <c r="BV271" s="3648"/>
      <c r="BW271" s="3675"/>
      <c r="BX271" s="3690">
        <v>0</v>
      </c>
      <c r="BY271" s="3690"/>
      <c r="BZ271" s="3690"/>
      <c r="CA271" s="3690"/>
      <c r="CB271" s="3690"/>
      <c r="CC271" s="3690"/>
      <c r="CD271" s="3690"/>
      <c r="CE271" s="3618"/>
      <c r="CF271" s="3618"/>
      <c r="CG271" s="3618"/>
      <c r="CH271" s="3618"/>
      <c r="CI271" s="3618"/>
      <c r="CJ271" s="3618"/>
      <c r="CK271" s="3694"/>
      <c r="CL271" s="3695"/>
      <c r="CM271" s="3694"/>
      <c r="CN271" s="3694"/>
      <c r="CO271" s="3696"/>
      <c r="CP271" s="3694"/>
      <c r="CQ271" s="3694"/>
      <c r="CR271" s="3694"/>
      <c r="CS271" s="3697"/>
      <c r="CT271" s="3697"/>
      <c r="CU271" s="3615"/>
      <c r="CV271" s="3615"/>
      <c r="CW271" s="3615"/>
      <c r="CX271" s="3699" t="s">
        <v>6295</v>
      </c>
      <c r="CY271" s="3648"/>
      <c r="CZ271" s="3648"/>
      <c r="DA271" s="3648"/>
      <c r="DB271" s="3698"/>
      <c r="DC271" s="3700"/>
      <c r="DD271" s="3701"/>
    </row>
    <row r="272" spans="1:108" ht="20.100000000000001" customHeight="1">
      <c r="A272" s="3675">
        <v>1400</v>
      </c>
      <c r="B272" s="3675" t="s">
        <v>5638</v>
      </c>
      <c r="C272" s="3602" t="s">
        <v>6248</v>
      </c>
      <c r="D272" s="3615">
        <v>2</v>
      </c>
      <c r="E272" s="3615"/>
      <c r="F272" s="3677"/>
      <c r="G272" s="3714" t="s">
        <v>6296</v>
      </c>
      <c r="H272" s="3677" t="s">
        <v>6296</v>
      </c>
      <c r="I272" s="3678" t="s">
        <v>6297</v>
      </c>
      <c r="J272" s="3618"/>
      <c r="K272" s="3618"/>
      <c r="L272" s="3615"/>
      <c r="M272" s="3618">
        <v>0</v>
      </c>
      <c r="N272" s="3618"/>
      <c r="O272" s="3618"/>
      <c r="P272" s="3618"/>
      <c r="Q272" s="3679"/>
      <c r="R272" s="3680">
        <v>22.89</v>
      </c>
      <c r="S272" s="3681">
        <v>18001.413212249801</v>
      </c>
      <c r="T272" s="3680">
        <v>14.69</v>
      </c>
      <c r="U272" s="3681">
        <v>28049.829816201502</v>
      </c>
      <c r="V272" s="3712">
        <v>412052</v>
      </c>
      <c r="W272" s="3712">
        <v>400000</v>
      </c>
      <c r="X272" s="3779">
        <f>R272</f>
        <v>22.89</v>
      </c>
      <c r="Y272" s="3713"/>
      <c r="Z272" s="3682"/>
      <c r="AA272" s="3713" t="e">
        <v>#DIV/0!</v>
      </c>
      <c r="AB272" s="3682">
        <v>0</v>
      </c>
      <c r="AC272" s="3648"/>
      <c r="AD272" s="3648"/>
      <c r="AE272" s="3648"/>
      <c r="AF272" s="3648"/>
      <c r="AG272" s="3648"/>
      <c r="AH272" s="3648"/>
      <c r="AI272" s="3648"/>
      <c r="AJ272" s="3675">
        <v>0</v>
      </c>
      <c r="AK272" s="3685">
        <v>0</v>
      </c>
      <c r="AL272" s="3686"/>
      <c r="AM272" s="3687">
        <v>0</v>
      </c>
      <c r="AN272" s="3688" t="e">
        <v>#DIV/0!</v>
      </c>
      <c r="AO272" s="3688">
        <v>0</v>
      </c>
      <c r="AP272" s="3687" t="e">
        <v>#DIV/0!</v>
      </c>
      <c r="AQ272" s="3618"/>
      <c r="AR272" s="3689">
        <v>0</v>
      </c>
      <c r="AS272" s="3689" t="s">
        <v>4886</v>
      </c>
      <c r="AT272" s="3675"/>
      <c r="AU272" s="3690"/>
      <c r="AV272" s="3691"/>
      <c r="AW272" s="3690"/>
      <c r="AX272" s="3691"/>
      <c r="AY272" s="3690"/>
      <c r="AZ272" s="3691"/>
      <c r="BA272" s="3675"/>
      <c r="BB272" s="3691"/>
      <c r="BC272" s="3675"/>
      <c r="BD272" s="3691"/>
      <c r="BE272" s="3675"/>
      <c r="BF272" s="3691"/>
      <c r="BG272" s="3675"/>
      <c r="BH272" s="3675"/>
      <c r="BI272" s="3675"/>
      <c r="BJ272" s="3675"/>
      <c r="BK272" s="3675"/>
      <c r="BL272" s="3648"/>
      <c r="BM272" s="3675"/>
      <c r="BN272" s="3648"/>
      <c r="BO272" s="3692" t="e">
        <v>#DIV/0!</v>
      </c>
      <c r="BP272" s="3693" t="s">
        <v>4886</v>
      </c>
      <c r="BQ272" s="3611">
        <v>0</v>
      </c>
      <c r="BR272" s="3691"/>
      <c r="BS272" s="3615"/>
      <c r="BT272" s="3648"/>
      <c r="BU272" s="3615"/>
      <c r="BV272" s="3648"/>
      <c r="BW272" s="3675"/>
      <c r="BX272" s="3690">
        <v>0</v>
      </c>
      <c r="BY272" s="3690"/>
      <c r="BZ272" s="3690"/>
      <c r="CA272" s="3690"/>
      <c r="CB272" s="3690"/>
      <c r="CC272" s="3690"/>
      <c r="CD272" s="3690"/>
      <c r="CE272" s="3618"/>
      <c r="CF272" s="3618"/>
      <c r="CG272" s="3618"/>
      <c r="CH272" s="3618"/>
      <c r="CI272" s="3618"/>
      <c r="CJ272" s="3618"/>
      <c r="CK272" s="3694"/>
      <c r="CL272" s="3695"/>
      <c r="CM272" s="3694"/>
      <c r="CN272" s="3694"/>
      <c r="CO272" s="3696"/>
      <c r="CP272" s="3694"/>
      <c r="CQ272" s="3694"/>
      <c r="CR272" s="3694"/>
      <c r="CS272" s="3697"/>
      <c r="CT272" s="3697"/>
      <c r="CU272" s="3615"/>
      <c r="CV272" s="3615"/>
      <c r="CW272" s="3618" t="s">
        <v>6298</v>
      </c>
      <c r="CX272" s="3699" t="s">
        <v>6299</v>
      </c>
      <c r="CY272" s="3648"/>
      <c r="CZ272" s="3648"/>
      <c r="DA272" s="3648"/>
      <c r="DB272" s="3698"/>
      <c r="DC272" s="3700"/>
      <c r="DD272" s="3701"/>
    </row>
    <row r="273" spans="1:108" ht="20.100000000000001" customHeight="1">
      <c r="A273" s="3675">
        <v>1402</v>
      </c>
      <c r="B273" s="3675" t="s">
        <v>5638</v>
      </c>
      <c r="C273" s="3602" t="s">
        <v>6248</v>
      </c>
      <c r="D273" s="3615">
        <v>2</v>
      </c>
      <c r="E273" s="3615"/>
      <c r="F273" s="3677"/>
      <c r="G273" s="3711" t="s">
        <v>6300</v>
      </c>
      <c r="H273" s="3707" t="s">
        <v>6300</v>
      </c>
      <c r="I273" s="3678" t="s">
        <v>5641</v>
      </c>
      <c r="J273" s="3618"/>
      <c r="K273" s="3618"/>
      <c r="L273" s="3615"/>
      <c r="M273" s="3618">
        <v>0</v>
      </c>
      <c r="N273" s="3618"/>
      <c r="O273" s="3618"/>
      <c r="P273" s="3618"/>
      <c r="Q273" s="3679"/>
      <c r="R273" s="3680">
        <v>21.04</v>
      </c>
      <c r="S273" s="3681">
        <v>18001.413212249801</v>
      </c>
      <c r="T273" s="3680">
        <v>13.5</v>
      </c>
      <c r="U273" s="3681">
        <v>28055.555555555598</v>
      </c>
      <c r="V273" s="3712">
        <v>378750</v>
      </c>
      <c r="W273" s="3712">
        <v>368000</v>
      </c>
      <c r="X273" s="3775">
        <v>21.32</v>
      </c>
      <c r="Y273" s="3713">
        <v>18001.413212249801</v>
      </c>
      <c r="Z273" s="3682">
        <v>13.5</v>
      </c>
      <c r="AA273" s="3713">
        <v>28428.89</v>
      </c>
      <c r="AB273" s="3682">
        <v>383790</v>
      </c>
      <c r="AC273" s="3648"/>
      <c r="AD273" s="3648"/>
      <c r="AE273" s="3648"/>
      <c r="AF273" s="3648"/>
      <c r="AG273" s="3648"/>
      <c r="AH273" s="3648"/>
      <c r="AI273" s="3648"/>
      <c r="AJ273" s="3675">
        <v>0</v>
      </c>
      <c r="AK273" s="3685">
        <v>0</v>
      </c>
      <c r="AL273" s="3686"/>
      <c r="AM273" s="3687">
        <v>0</v>
      </c>
      <c r="AN273" s="3688">
        <v>0</v>
      </c>
      <c r="AO273" s="3688">
        <v>0</v>
      </c>
      <c r="AP273" s="3687">
        <v>0</v>
      </c>
      <c r="AQ273" s="3618"/>
      <c r="AR273" s="3689">
        <v>0</v>
      </c>
      <c r="AS273" s="3689" t="s">
        <v>4886</v>
      </c>
      <c r="AT273" s="3675"/>
      <c r="AU273" s="3690"/>
      <c r="AV273" s="3691"/>
      <c r="AW273" s="3690"/>
      <c r="AX273" s="3691"/>
      <c r="AY273" s="3690"/>
      <c r="AZ273" s="3691"/>
      <c r="BA273" s="3675"/>
      <c r="BB273" s="3691"/>
      <c r="BC273" s="3675"/>
      <c r="BD273" s="3691"/>
      <c r="BE273" s="3675"/>
      <c r="BF273" s="3691"/>
      <c r="BG273" s="3675"/>
      <c r="BH273" s="3675"/>
      <c r="BI273" s="3675"/>
      <c r="BJ273" s="3675"/>
      <c r="BK273" s="3675"/>
      <c r="BL273" s="3648"/>
      <c r="BM273" s="3675"/>
      <c r="BN273" s="3648"/>
      <c r="BO273" s="3692" t="s">
        <v>4886</v>
      </c>
      <c r="BP273" s="3693" t="s">
        <v>4886</v>
      </c>
      <c r="BQ273" s="3611">
        <v>0</v>
      </c>
      <c r="BR273" s="3691"/>
      <c r="BS273" s="3615"/>
      <c r="BT273" s="3648"/>
      <c r="BU273" s="3615"/>
      <c r="BV273" s="3648"/>
      <c r="BW273" s="3675"/>
      <c r="BX273" s="3690">
        <v>0</v>
      </c>
      <c r="BY273" s="3690"/>
      <c r="BZ273" s="3690"/>
      <c r="CA273" s="3690"/>
      <c r="CB273" s="3690"/>
      <c r="CC273" s="3690"/>
      <c r="CD273" s="3690"/>
      <c r="CE273" s="3618"/>
      <c r="CF273" s="3618"/>
      <c r="CG273" s="3618"/>
      <c r="CH273" s="3618"/>
      <c r="CI273" s="3618"/>
      <c r="CJ273" s="3618"/>
      <c r="CK273" s="3694"/>
      <c r="CL273" s="3695"/>
      <c r="CM273" s="3694"/>
      <c r="CN273" s="3694"/>
      <c r="CO273" s="3696"/>
      <c r="CP273" s="3694"/>
      <c r="CQ273" s="3694"/>
      <c r="CR273" s="3694"/>
      <c r="CS273" s="3697"/>
      <c r="CT273" s="3697"/>
      <c r="CU273" s="3615"/>
      <c r="CV273" s="3615"/>
      <c r="CW273" s="3615"/>
      <c r="CX273" s="3699" t="s">
        <v>6301</v>
      </c>
      <c r="CY273" s="3648"/>
      <c r="CZ273" s="3648"/>
      <c r="DA273" s="3648"/>
      <c r="DB273" s="3698"/>
      <c r="DC273" s="3700"/>
      <c r="DD273" s="3701"/>
    </row>
    <row r="274" spans="1:108" ht="20.100000000000001" customHeight="1">
      <c r="A274" s="3675">
        <v>1403</v>
      </c>
      <c r="B274" s="3675" t="s">
        <v>5638</v>
      </c>
      <c r="C274" s="3602" t="s">
        <v>6248</v>
      </c>
      <c r="D274" s="3615">
        <v>2</v>
      </c>
      <c r="E274" s="3615"/>
      <c r="F274" s="3677"/>
      <c r="G274" s="3711" t="s">
        <v>6302</v>
      </c>
      <c r="H274" s="3707" t="s">
        <v>6302</v>
      </c>
      <c r="I274" s="3678" t="s">
        <v>5641</v>
      </c>
      <c r="J274" s="3618"/>
      <c r="K274" s="3618"/>
      <c r="L274" s="3615"/>
      <c r="M274" s="3618">
        <v>0</v>
      </c>
      <c r="N274" s="3618"/>
      <c r="O274" s="3618"/>
      <c r="P274" s="3618"/>
      <c r="Q274" s="3679"/>
      <c r="R274" s="3680">
        <v>24.69</v>
      </c>
      <c r="S274" s="3681">
        <v>18001.413212249801</v>
      </c>
      <c r="T274" s="3680">
        <v>15.84</v>
      </c>
      <c r="U274" s="3681">
        <v>28059.027777777799</v>
      </c>
      <c r="V274" s="3712">
        <v>444455</v>
      </c>
      <c r="W274" s="3712">
        <v>432000</v>
      </c>
      <c r="X274" s="3775">
        <v>25.01</v>
      </c>
      <c r="Y274" s="3713">
        <v>18001.413212249801</v>
      </c>
      <c r="Z274" s="3682">
        <v>15.84</v>
      </c>
      <c r="AA274" s="3713">
        <v>28422.66</v>
      </c>
      <c r="AB274" s="3682">
        <v>450215</v>
      </c>
      <c r="AC274" s="3648"/>
      <c r="AD274" s="3648"/>
      <c r="AE274" s="3648"/>
      <c r="AF274" s="3648"/>
      <c r="AG274" s="3648"/>
      <c r="AH274" s="3648"/>
      <c r="AI274" s="3648"/>
      <c r="AJ274" s="3675">
        <v>0</v>
      </c>
      <c r="AK274" s="3685">
        <v>0</v>
      </c>
      <c r="AL274" s="3686"/>
      <c r="AM274" s="3687">
        <v>0</v>
      </c>
      <c r="AN274" s="3688">
        <v>0</v>
      </c>
      <c r="AO274" s="3688">
        <v>0</v>
      </c>
      <c r="AP274" s="3687">
        <v>0</v>
      </c>
      <c r="AQ274" s="3618"/>
      <c r="AR274" s="3689">
        <v>0</v>
      </c>
      <c r="AS274" s="3689" t="s">
        <v>4886</v>
      </c>
      <c r="AT274" s="3675"/>
      <c r="AU274" s="3690"/>
      <c r="AV274" s="3691"/>
      <c r="AW274" s="3690"/>
      <c r="AX274" s="3691"/>
      <c r="AY274" s="3690"/>
      <c r="AZ274" s="3691"/>
      <c r="BA274" s="3675"/>
      <c r="BB274" s="3691"/>
      <c r="BC274" s="3675"/>
      <c r="BD274" s="3691"/>
      <c r="BE274" s="3675"/>
      <c r="BF274" s="3691"/>
      <c r="BG274" s="3675"/>
      <c r="BH274" s="3675"/>
      <c r="BI274" s="3675"/>
      <c r="BJ274" s="3675"/>
      <c r="BK274" s="3675"/>
      <c r="BL274" s="3648"/>
      <c r="BM274" s="3675"/>
      <c r="BN274" s="3648"/>
      <c r="BO274" s="3692" t="s">
        <v>4886</v>
      </c>
      <c r="BP274" s="3693" t="s">
        <v>4886</v>
      </c>
      <c r="BQ274" s="3611">
        <v>0</v>
      </c>
      <c r="BR274" s="3691"/>
      <c r="BS274" s="3615"/>
      <c r="BT274" s="3648"/>
      <c r="BU274" s="3615"/>
      <c r="BV274" s="3648"/>
      <c r="BW274" s="3675"/>
      <c r="BX274" s="3690">
        <v>0</v>
      </c>
      <c r="BY274" s="3690"/>
      <c r="BZ274" s="3690"/>
      <c r="CA274" s="3690"/>
      <c r="CB274" s="3690"/>
      <c r="CC274" s="3690"/>
      <c r="CD274" s="3690"/>
      <c r="CE274" s="3618"/>
      <c r="CF274" s="3618"/>
      <c r="CG274" s="3618"/>
      <c r="CH274" s="3618"/>
      <c r="CI274" s="3618"/>
      <c r="CJ274" s="3618"/>
      <c r="CK274" s="3694"/>
      <c r="CL274" s="3695"/>
      <c r="CM274" s="3694"/>
      <c r="CN274" s="3694"/>
      <c r="CO274" s="3696"/>
      <c r="CP274" s="3694"/>
      <c r="CQ274" s="3694"/>
      <c r="CR274" s="3694"/>
      <c r="CS274" s="3697"/>
      <c r="CT274" s="3697"/>
      <c r="CU274" s="3615"/>
      <c r="CV274" s="3615"/>
      <c r="CW274" s="3615"/>
      <c r="CX274" s="3699" t="s">
        <v>6303</v>
      </c>
      <c r="CY274" s="3648"/>
      <c r="CZ274" s="3648"/>
      <c r="DA274" s="3648"/>
      <c r="DB274" s="3698"/>
      <c r="DC274" s="3700"/>
      <c r="DD274" s="3701"/>
    </row>
    <row r="275" spans="1:108" ht="20.100000000000001" customHeight="1">
      <c r="A275" s="3675">
        <v>1406</v>
      </c>
      <c r="B275" s="3675" t="s">
        <v>5638</v>
      </c>
      <c r="C275" s="3602" t="s">
        <v>6248</v>
      </c>
      <c r="D275" s="3615">
        <v>2</v>
      </c>
      <c r="E275" s="3615"/>
      <c r="F275" s="3677"/>
      <c r="G275" s="3711" t="s">
        <v>6304</v>
      </c>
      <c r="H275" s="3707" t="s">
        <v>6304</v>
      </c>
      <c r="I275" s="3678" t="s">
        <v>5641</v>
      </c>
      <c r="J275" s="3618"/>
      <c r="K275" s="3618"/>
      <c r="L275" s="3615"/>
      <c r="M275" s="3618">
        <v>0</v>
      </c>
      <c r="N275" s="3618"/>
      <c r="O275" s="3618"/>
      <c r="P275" s="3618"/>
      <c r="Q275" s="3679"/>
      <c r="R275" s="3680">
        <v>20.65</v>
      </c>
      <c r="S275" s="3681">
        <v>18001.413212249801</v>
      </c>
      <c r="T275" s="3680">
        <v>13.25</v>
      </c>
      <c r="U275" s="3681">
        <v>28055.0188679245</v>
      </c>
      <c r="V275" s="3712">
        <v>371729</v>
      </c>
      <c r="W275" s="3712">
        <v>361000</v>
      </c>
      <c r="X275" s="3775">
        <v>20.92</v>
      </c>
      <c r="Y275" s="3713">
        <v>18001.413212249801</v>
      </c>
      <c r="Z275" s="3682">
        <v>13.25</v>
      </c>
      <c r="AA275" s="3713">
        <v>28421.89</v>
      </c>
      <c r="AB275" s="3682">
        <v>376590</v>
      </c>
      <c r="AC275" s="3648"/>
      <c r="AD275" s="3648"/>
      <c r="AE275" s="3648"/>
      <c r="AF275" s="3648"/>
      <c r="AG275" s="3648"/>
      <c r="AH275" s="3648"/>
      <c r="AI275" s="3648"/>
      <c r="AJ275" s="3675">
        <v>0</v>
      </c>
      <c r="AK275" s="3685">
        <v>0</v>
      </c>
      <c r="AL275" s="3686"/>
      <c r="AM275" s="3687">
        <v>0</v>
      </c>
      <c r="AN275" s="3688">
        <v>0</v>
      </c>
      <c r="AO275" s="3688">
        <v>0</v>
      </c>
      <c r="AP275" s="3687">
        <v>0</v>
      </c>
      <c r="AQ275" s="3618"/>
      <c r="AR275" s="3689">
        <v>0</v>
      </c>
      <c r="AS275" s="3689" t="s">
        <v>4886</v>
      </c>
      <c r="AT275" s="3675"/>
      <c r="AU275" s="3690"/>
      <c r="AV275" s="3691"/>
      <c r="AW275" s="3690"/>
      <c r="AX275" s="3691"/>
      <c r="AY275" s="3690"/>
      <c r="AZ275" s="3691"/>
      <c r="BA275" s="3675"/>
      <c r="BB275" s="3691"/>
      <c r="BC275" s="3675"/>
      <c r="BD275" s="3691"/>
      <c r="BE275" s="3675"/>
      <c r="BF275" s="3691"/>
      <c r="BG275" s="3675"/>
      <c r="BH275" s="3675"/>
      <c r="BI275" s="3675"/>
      <c r="BJ275" s="3675"/>
      <c r="BK275" s="3675"/>
      <c r="BL275" s="3648"/>
      <c r="BM275" s="3675"/>
      <c r="BN275" s="3648"/>
      <c r="BO275" s="3692" t="s">
        <v>4886</v>
      </c>
      <c r="BP275" s="3693" t="s">
        <v>4886</v>
      </c>
      <c r="BQ275" s="3611">
        <v>0</v>
      </c>
      <c r="BR275" s="3691"/>
      <c r="BS275" s="3615"/>
      <c r="BT275" s="3648"/>
      <c r="BU275" s="3615"/>
      <c r="BV275" s="3648"/>
      <c r="BW275" s="3675"/>
      <c r="BX275" s="3690">
        <v>0</v>
      </c>
      <c r="BY275" s="3690"/>
      <c r="BZ275" s="3690"/>
      <c r="CA275" s="3690"/>
      <c r="CB275" s="3690"/>
      <c r="CC275" s="3690"/>
      <c r="CD275" s="3690"/>
      <c r="CE275" s="3618"/>
      <c r="CF275" s="3618"/>
      <c r="CG275" s="3618"/>
      <c r="CH275" s="3618"/>
      <c r="CI275" s="3618"/>
      <c r="CJ275" s="3618"/>
      <c r="CK275" s="3694"/>
      <c r="CL275" s="3695"/>
      <c r="CM275" s="3694"/>
      <c r="CN275" s="3694"/>
      <c r="CO275" s="3696"/>
      <c r="CP275" s="3694"/>
      <c r="CQ275" s="3694"/>
      <c r="CR275" s="3694"/>
      <c r="CS275" s="3697"/>
      <c r="CT275" s="3697"/>
      <c r="CU275" s="3615"/>
      <c r="CV275" s="3615"/>
      <c r="CW275" s="3615"/>
      <c r="CX275" s="3699" t="s">
        <v>6305</v>
      </c>
      <c r="CY275" s="3648"/>
      <c r="CZ275" s="3648"/>
      <c r="DA275" s="3648"/>
      <c r="DB275" s="3698"/>
      <c r="DC275" s="3700"/>
      <c r="DD275" s="3701"/>
    </row>
    <row r="276" spans="1:108" ht="20.100000000000001" customHeight="1">
      <c r="A276" s="3675">
        <v>1407</v>
      </c>
      <c r="B276" s="3675" t="s">
        <v>5638</v>
      </c>
      <c r="C276" s="3602" t="s">
        <v>6248</v>
      </c>
      <c r="D276" s="3615">
        <v>2</v>
      </c>
      <c r="E276" s="3615"/>
      <c r="F276" s="3677"/>
      <c r="G276" s="3711" t="s">
        <v>6306</v>
      </c>
      <c r="H276" s="3707" t="s">
        <v>6306</v>
      </c>
      <c r="I276" s="3678" t="s">
        <v>5641</v>
      </c>
      <c r="J276" s="3618"/>
      <c r="K276" s="3618"/>
      <c r="L276" s="3615"/>
      <c r="M276" s="3618">
        <v>0</v>
      </c>
      <c r="N276" s="3618"/>
      <c r="O276" s="3618"/>
      <c r="P276" s="3618"/>
      <c r="Q276" s="3679"/>
      <c r="R276" s="3680">
        <v>24.36</v>
      </c>
      <c r="S276" s="3681">
        <v>18001.413212249801</v>
      </c>
      <c r="T276" s="3680">
        <v>15.63</v>
      </c>
      <c r="U276" s="3681">
        <v>28055.918106206002</v>
      </c>
      <c r="V276" s="3712">
        <v>438514</v>
      </c>
      <c r="W276" s="3712">
        <v>426000</v>
      </c>
      <c r="X276" s="3775">
        <v>24.68</v>
      </c>
      <c r="Y276" s="3713">
        <v>18001.413212249801</v>
      </c>
      <c r="Z276" s="3682">
        <v>15.63</v>
      </c>
      <c r="AA276" s="3713">
        <v>28424.5</v>
      </c>
      <c r="AB276" s="3682">
        <v>444275</v>
      </c>
      <c r="AC276" s="3648"/>
      <c r="AD276" s="3648"/>
      <c r="AE276" s="3648"/>
      <c r="AF276" s="3648"/>
      <c r="AG276" s="3648"/>
      <c r="AH276" s="3648"/>
      <c r="AI276" s="3648"/>
      <c r="AJ276" s="3675">
        <v>0</v>
      </c>
      <c r="AK276" s="3685">
        <v>0</v>
      </c>
      <c r="AL276" s="3686"/>
      <c r="AM276" s="3687">
        <v>0</v>
      </c>
      <c r="AN276" s="3688">
        <v>0</v>
      </c>
      <c r="AO276" s="3688">
        <v>0</v>
      </c>
      <c r="AP276" s="3687">
        <v>0</v>
      </c>
      <c r="AQ276" s="3618"/>
      <c r="AR276" s="3689">
        <v>0</v>
      </c>
      <c r="AS276" s="3689" t="s">
        <v>4886</v>
      </c>
      <c r="AT276" s="3675"/>
      <c r="AU276" s="3690"/>
      <c r="AV276" s="3691"/>
      <c r="AW276" s="3690"/>
      <c r="AX276" s="3691"/>
      <c r="AY276" s="3690"/>
      <c r="AZ276" s="3691"/>
      <c r="BA276" s="3675"/>
      <c r="BB276" s="3691"/>
      <c r="BC276" s="3675"/>
      <c r="BD276" s="3691"/>
      <c r="BE276" s="3675"/>
      <c r="BF276" s="3691"/>
      <c r="BG276" s="3675"/>
      <c r="BH276" s="3675"/>
      <c r="BI276" s="3675"/>
      <c r="BJ276" s="3675"/>
      <c r="BK276" s="3675"/>
      <c r="BL276" s="3648"/>
      <c r="BM276" s="3675"/>
      <c r="BN276" s="3648"/>
      <c r="BO276" s="3692" t="s">
        <v>4886</v>
      </c>
      <c r="BP276" s="3693" t="s">
        <v>4886</v>
      </c>
      <c r="BQ276" s="3611">
        <v>0</v>
      </c>
      <c r="BR276" s="3691"/>
      <c r="BS276" s="3615"/>
      <c r="BT276" s="3648"/>
      <c r="BU276" s="3615"/>
      <c r="BV276" s="3648"/>
      <c r="BW276" s="3675"/>
      <c r="BX276" s="3690">
        <v>0</v>
      </c>
      <c r="BY276" s="3690"/>
      <c r="BZ276" s="3690"/>
      <c r="CA276" s="3690"/>
      <c r="CB276" s="3690"/>
      <c r="CC276" s="3690"/>
      <c r="CD276" s="3690"/>
      <c r="CE276" s="3618"/>
      <c r="CF276" s="3618"/>
      <c r="CG276" s="3618"/>
      <c r="CH276" s="3618"/>
      <c r="CI276" s="3618"/>
      <c r="CJ276" s="3618"/>
      <c r="CK276" s="3694"/>
      <c r="CL276" s="3695"/>
      <c r="CM276" s="3694"/>
      <c r="CN276" s="3694"/>
      <c r="CO276" s="3696"/>
      <c r="CP276" s="3694"/>
      <c r="CQ276" s="3694"/>
      <c r="CR276" s="3694"/>
      <c r="CS276" s="3697"/>
      <c r="CT276" s="3697"/>
      <c r="CU276" s="3615"/>
      <c r="CV276" s="3615"/>
      <c r="CW276" s="3615"/>
      <c r="CX276" s="3699" t="s">
        <v>6307</v>
      </c>
      <c r="CY276" s="3648"/>
      <c r="CZ276" s="3648"/>
      <c r="DA276" s="3648"/>
      <c r="DB276" s="3698"/>
      <c r="DC276" s="3700"/>
      <c r="DD276" s="3701"/>
    </row>
    <row r="277" spans="1:108" ht="20.100000000000001" customHeight="1">
      <c r="A277" s="3675">
        <v>1408</v>
      </c>
      <c r="B277" s="3675" t="s">
        <v>5638</v>
      </c>
      <c r="C277" s="3602" t="s">
        <v>6248</v>
      </c>
      <c r="D277" s="3615">
        <v>2</v>
      </c>
      <c r="E277" s="3615"/>
      <c r="F277" s="3677"/>
      <c r="G277" s="3711" t="s">
        <v>6308</v>
      </c>
      <c r="H277" s="3707" t="s">
        <v>6308</v>
      </c>
      <c r="I277" s="3678" t="s">
        <v>5641</v>
      </c>
      <c r="J277" s="3618"/>
      <c r="K277" s="3618"/>
      <c r="L277" s="3615"/>
      <c r="M277" s="3618">
        <v>0</v>
      </c>
      <c r="N277" s="3618"/>
      <c r="O277" s="3618"/>
      <c r="P277" s="3618"/>
      <c r="Q277" s="3679"/>
      <c r="R277" s="3680">
        <v>28.33</v>
      </c>
      <c r="S277" s="3681">
        <v>18001.413212249801</v>
      </c>
      <c r="T277" s="3680">
        <v>18.18</v>
      </c>
      <c r="U277" s="3681">
        <v>28051.7051705171</v>
      </c>
      <c r="V277" s="3712">
        <v>509980</v>
      </c>
      <c r="W277" s="3712">
        <v>495000</v>
      </c>
      <c r="X277" s="3775">
        <v>28.71</v>
      </c>
      <c r="Y277" s="3713">
        <v>18001.413212249801</v>
      </c>
      <c r="Z277" s="3682">
        <v>18.18</v>
      </c>
      <c r="AA277" s="3713">
        <v>28428</v>
      </c>
      <c r="AB277" s="3682">
        <v>516821</v>
      </c>
      <c r="AC277" s="3648"/>
      <c r="AD277" s="3648"/>
      <c r="AE277" s="3648"/>
      <c r="AF277" s="3648"/>
      <c r="AG277" s="3648"/>
      <c r="AH277" s="3648"/>
      <c r="AI277" s="3648"/>
      <c r="AJ277" s="3675">
        <v>0</v>
      </c>
      <c r="AK277" s="3685">
        <v>0</v>
      </c>
      <c r="AL277" s="3686"/>
      <c r="AM277" s="3687">
        <v>0</v>
      </c>
      <c r="AN277" s="3688">
        <v>0</v>
      </c>
      <c r="AO277" s="3688">
        <v>0</v>
      </c>
      <c r="AP277" s="3687">
        <v>0</v>
      </c>
      <c r="AQ277" s="3618"/>
      <c r="AR277" s="3689">
        <v>0</v>
      </c>
      <c r="AS277" s="3689" t="s">
        <v>4886</v>
      </c>
      <c r="AT277" s="3675"/>
      <c r="AU277" s="3690"/>
      <c r="AV277" s="3691"/>
      <c r="AW277" s="3690"/>
      <c r="AX277" s="3691"/>
      <c r="AY277" s="3690"/>
      <c r="AZ277" s="3691"/>
      <c r="BA277" s="3675"/>
      <c r="BB277" s="3691"/>
      <c r="BC277" s="3675"/>
      <c r="BD277" s="3691"/>
      <c r="BE277" s="3675"/>
      <c r="BF277" s="3691"/>
      <c r="BG277" s="3675"/>
      <c r="BH277" s="3675"/>
      <c r="BI277" s="3675"/>
      <c r="BJ277" s="3675"/>
      <c r="BK277" s="3675"/>
      <c r="BL277" s="3648"/>
      <c r="BM277" s="3675"/>
      <c r="BN277" s="3648"/>
      <c r="BO277" s="3692" t="s">
        <v>4886</v>
      </c>
      <c r="BP277" s="3693" t="s">
        <v>4886</v>
      </c>
      <c r="BQ277" s="3611">
        <v>0</v>
      </c>
      <c r="BR277" s="3691"/>
      <c r="BS277" s="3615"/>
      <c r="BT277" s="3648"/>
      <c r="BU277" s="3615"/>
      <c r="BV277" s="3648"/>
      <c r="BW277" s="3675"/>
      <c r="BX277" s="3690">
        <v>0</v>
      </c>
      <c r="BY277" s="3690"/>
      <c r="BZ277" s="3690"/>
      <c r="CA277" s="3690"/>
      <c r="CB277" s="3690"/>
      <c r="CC277" s="3690"/>
      <c r="CD277" s="3690"/>
      <c r="CE277" s="3618"/>
      <c r="CF277" s="3618"/>
      <c r="CG277" s="3618"/>
      <c r="CH277" s="3618"/>
      <c r="CI277" s="3618"/>
      <c r="CJ277" s="3618"/>
      <c r="CK277" s="3694"/>
      <c r="CL277" s="3695"/>
      <c r="CM277" s="3694"/>
      <c r="CN277" s="3694"/>
      <c r="CO277" s="3696"/>
      <c r="CP277" s="3694"/>
      <c r="CQ277" s="3694"/>
      <c r="CR277" s="3694"/>
      <c r="CS277" s="3697"/>
      <c r="CT277" s="3697"/>
      <c r="CU277" s="3615"/>
      <c r="CV277" s="3615"/>
      <c r="CW277" s="3615"/>
      <c r="CX277" s="3699" t="s">
        <v>6309</v>
      </c>
      <c r="CY277" s="3648"/>
      <c r="CZ277" s="3648"/>
      <c r="DA277" s="3648"/>
      <c r="DB277" s="3698"/>
      <c r="DC277" s="3700"/>
      <c r="DD277" s="3701"/>
    </row>
    <row r="278" spans="1:108" ht="20.100000000000001" customHeight="1">
      <c r="A278" s="3675">
        <v>1409</v>
      </c>
      <c r="B278" s="3675" t="s">
        <v>5638</v>
      </c>
      <c r="C278" s="3602" t="s">
        <v>6248</v>
      </c>
      <c r="D278" s="3615">
        <v>2</v>
      </c>
      <c r="E278" s="3615"/>
      <c r="F278" s="3677"/>
      <c r="G278" s="3711" t="s">
        <v>6310</v>
      </c>
      <c r="H278" s="3707" t="s">
        <v>6310</v>
      </c>
      <c r="I278" s="3678" t="s">
        <v>5641</v>
      </c>
      <c r="J278" s="3618"/>
      <c r="K278" s="3618"/>
      <c r="L278" s="3615"/>
      <c r="M278" s="3618">
        <v>0</v>
      </c>
      <c r="N278" s="3618"/>
      <c r="O278" s="3618"/>
      <c r="P278" s="3618"/>
      <c r="Q278" s="3679"/>
      <c r="R278" s="3680">
        <v>23.33</v>
      </c>
      <c r="S278" s="3681">
        <v>18001.413212249801</v>
      </c>
      <c r="T278" s="3680">
        <v>14.97</v>
      </c>
      <c r="U278" s="3681">
        <v>28054.308617234499</v>
      </c>
      <c r="V278" s="3712">
        <v>419973</v>
      </c>
      <c r="W278" s="3712">
        <v>408000</v>
      </c>
      <c r="X278" s="3775">
        <v>23.64</v>
      </c>
      <c r="Y278" s="3713">
        <v>18001.413212249801</v>
      </c>
      <c r="Z278" s="3682">
        <v>14.97</v>
      </c>
      <c r="AA278" s="3713">
        <v>28427.05</v>
      </c>
      <c r="AB278" s="3682">
        <v>425553</v>
      </c>
      <c r="AC278" s="3648"/>
      <c r="AD278" s="3648"/>
      <c r="AE278" s="3648"/>
      <c r="AF278" s="3648"/>
      <c r="AG278" s="3648"/>
      <c r="AH278" s="3648"/>
      <c r="AI278" s="3648"/>
      <c r="AJ278" s="3675">
        <v>0</v>
      </c>
      <c r="AK278" s="3685">
        <v>0</v>
      </c>
      <c r="AL278" s="3686"/>
      <c r="AM278" s="3687">
        <v>0</v>
      </c>
      <c r="AN278" s="3688">
        <v>0</v>
      </c>
      <c r="AO278" s="3688">
        <v>0</v>
      </c>
      <c r="AP278" s="3687">
        <v>0</v>
      </c>
      <c r="AQ278" s="3618"/>
      <c r="AR278" s="3689">
        <v>0</v>
      </c>
      <c r="AS278" s="3689" t="s">
        <v>4886</v>
      </c>
      <c r="AT278" s="3675"/>
      <c r="AU278" s="3690"/>
      <c r="AV278" s="3691"/>
      <c r="AW278" s="3690"/>
      <c r="AX278" s="3691"/>
      <c r="AY278" s="3690"/>
      <c r="AZ278" s="3691"/>
      <c r="BA278" s="3675"/>
      <c r="BB278" s="3691"/>
      <c r="BC278" s="3675"/>
      <c r="BD278" s="3691"/>
      <c r="BE278" s="3675"/>
      <c r="BF278" s="3691"/>
      <c r="BG278" s="3675"/>
      <c r="BH278" s="3675"/>
      <c r="BI278" s="3675"/>
      <c r="BJ278" s="3675"/>
      <c r="BK278" s="3675"/>
      <c r="BL278" s="3648"/>
      <c r="BM278" s="3675"/>
      <c r="BN278" s="3648"/>
      <c r="BO278" s="3692" t="s">
        <v>4886</v>
      </c>
      <c r="BP278" s="3693" t="s">
        <v>4886</v>
      </c>
      <c r="BQ278" s="3611">
        <v>0</v>
      </c>
      <c r="BR278" s="3691"/>
      <c r="BS278" s="3615"/>
      <c r="BT278" s="3648"/>
      <c r="BU278" s="3615"/>
      <c r="BV278" s="3648"/>
      <c r="BW278" s="3675"/>
      <c r="BX278" s="3690">
        <v>0</v>
      </c>
      <c r="BY278" s="3690"/>
      <c r="BZ278" s="3690"/>
      <c r="CA278" s="3690"/>
      <c r="CB278" s="3690"/>
      <c r="CC278" s="3690"/>
      <c r="CD278" s="3690"/>
      <c r="CE278" s="3618"/>
      <c r="CF278" s="3618"/>
      <c r="CG278" s="3618"/>
      <c r="CH278" s="3618"/>
      <c r="CI278" s="3618"/>
      <c r="CJ278" s="3618"/>
      <c r="CK278" s="3694"/>
      <c r="CL278" s="3695"/>
      <c r="CM278" s="3694"/>
      <c r="CN278" s="3694"/>
      <c r="CO278" s="3696"/>
      <c r="CP278" s="3694"/>
      <c r="CQ278" s="3694"/>
      <c r="CR278" s="3694"/>
      <c r="CS278" s="3697"/>
      <c r="CT278" s="3697"/>
      <c r="CU278" s="3615"/>
      <c r="CV278" s="3615"/>
      <c r="CW278" s="3615"/>
      <c r="CX278" s="3699" t="s">
        <v>6311</v>
      </c>
      <c r="CY278" s="3648"/>
      <c r="CZ278" s="3648"/>
      <c r="DA278" s="3648"/>
      <c r="DB278" s="3698"/>
      <c r="DC278" s="3700"/>
      <c r="DD278" s="3701"/>
    </row>
    <row r="279" spans="1:108" ht="20.100000000000001" customHeight="1">
      <c r="A279" s="3675">
        <v>1410</v>
      </c>
      <c r="B279" s="3675" t="s">
        <v>5638</v>
      </c>
      <c r="C279" s="3602" t="s">
        <v>6248</v>
      </c>
      <c r="D279" s="3615">
        <v>2</v>
      </c>
      <c r="E279" s="3615"/>
      <c r="F279" s="3677"/>
      <c r="G279" s="3711" t="s">
        <v>6312</v>
      </c>
      <c r="H279" s="3707" t="s">
        <v>6312</v>
      </c>
      <c r="I279" s="3678" t="s">
        <v>5641</v>
      </c>
      <c r="J279" s="3618"/>
      <c r="K279" s="3618"/>
      <c r="L279" s="3615"/>
      <c r="M279" s="3618">
        <v>0</v>
      </c>
      <c r="N279" s="3618"/>
      <c r="O279" s="3618"/>
      <c r="P279" s="3618"/>
      <c r="Q279" s="3679"/>
      <c r="R279" s="3680">
        <v>20.99</v>
      </c>
      <c r="S279" s="3681">
        <v>18001.413212249801</v>
      </c>
      <c r="T279" s="3680">
        <v>13.47</v>
      </c>
      <c r="U279" s="3681">
        <v>28051.2249443207</v>
      </c>
      <c r="V279" s="3712">
        <v>377850</v>
      </c>
      <c r="W279" s="3712">
        <v>367000</v>
      </c>
      <c r="X279" s="3775">
        <v>21.27</v>
      </c>
      <c r="Y279" s="3713">
        <v>18001.413212249801</v>
      </c>
      <c r="Z279" s="3682">
        <v>13.47</v>
      </c>
      <c r="AA279" s="3713">
        <v>28425.39</v>
      </c>
      <c r="AB279" s="3682">
        <v>382890</v>
      </c>
      <c r="AC279" s="3648"/>
      <c r="AD279" s="3648"/>
      <c r="AE279" s="3648"/>
      <c r="AF279" s="3648"/>
      <c r="AG279" s="3648"/>
      <c r="AH279" s="3648"/>
      <c r="AI279" s="3648"/>
      <c r="AJ279" s="3675">
        <v>0</v>
      </c>
      <c r="AK279" s="3685">
        <v>0</v>
      </c>
      <c r="AL279" s="3686"/>
      <c r="AM279" s="3687">
        <v>0</v>
      </c>
      <c r="AN279" s="3688">
        <v>0</v>
      </c>
      <c r="AO279" s="3688">
        <v>0</v>
      </c>
      <c r="AP279" s="3687">
        <v>0</v>
      </c>
      <c r="AQ279" s="3618"/>
      <c r="AR279" s="3689">
        <v>0</v>
      </c>
      <c r="AS279" s="3689" t="s">
        <v>4886</v>
      </c>
      <c r="AT279" s="3675"/>
      <c r="AU279" s="3690"/>
      <c r="AV279" s="3691"/>
      <c r="AW279" s="3690"/>
      <c r="AX279" s="3691"/>
      <c r="AY279" s="3690"/>
      <c r="AZ279" s="3691"/>
      <c r="BA279" s="3675"/>
      <c r="BB279" s="3691"/>
      <c r="BC279" s="3675"/>
      <c r="BD279" s="3691"/>
      <c r="BE279" s="3675"/>
      <c r="BF279" s="3691"/>
      <c r="BG279" s="3675"/>
      <c r="BH279" s="3675"/>
      <c r="BI279" s="3675"/>
      <c r="BJ279" s="3675"/>
      <c r="BK279" s="3675"/>
      <c r="BL279" s="3648"/>
      <c r="BM279" s="3675"/>
      <c r="BN279" s="3648"/>
      <c r="BO279" s="3692" t="s">
        <v>4886</v>
      </c>
      <c r="BP279" s="3693" t="s">
        <v>4886</v>
      </c>
      <c r="BQ279" s="3611">
        <v>0</v>
      </c>
      <c r="BR279" s="3691"/>
      <c r="BS279" s="3615"/>
      <c r="BT279" s="3648"/>
      <c r="BU279" s="3615"/>
      <c r="BV279" s="3648"/>
      <c r="BW279" s="3675"/>
      <c r="BX279" s="3690">
        <v>0</v>
      </c>
      <c r="BY279" s="3690"/>
      <c r="BZ279" s="3690"/>
      <c r="CA279" s="3690"/>
      <c r="CB279" s="3690"/>
      <c r="CC279" s="3690"/>
      <c r="CD279" s="3690"/>
      <c r="CE279" s="3618"/>
      <c r="CF279" s="3618"/>
      <c r="CG279" s="3618"/>
      <c r="CH279" s="3618"/>
      <c r="CI279" s="3618"/>
      <c r="CJ279" s="3618"/>
      <c r="CK279" s="3694"/>
      <c r="CL279" s="3695"/>
      <c r="CM279" s="3694"/>
      <c r="CN279" s="3694"/>
      <c r="CO279" s="3696"/>
      <c r="CP279" s="3694"/>
      <c r="CQ279" s="3694"/>
      <c r="CR279" s="3694"/>
      <c r="CS279" s="3697"/>
      <c r="CT279" s="3697"/>
      <c r="CU279" s="3615"/>
      <c r="CV279" s="3615"/>
      <c r="CW279" s="3615"/>
      <c r="CX279" s="3699" t="s">
        <v>6313</v>
      </c>
      <c r="CY279" s="3648"/>
      <c r="CZ279" s="3648"/>
      <c r="DA279" s="3648"/>
      <c r="DB279" s="3698"/>
      <c r="DC279" s="3700"/>
      <c r="DD279" s="3701"/>
    </row>
    <row r="280" spans="1:108" ht="20.100000000000001" customHeight="1">
      <c r="A280" s="3675">
        <v>1411</v>
      </c>
      <c r="B280" s="3675" t="s">
        <v>5638</v>
      </c>
      <c r="C280" s="3602" t="s">
        <v>6248</v>
      </c>
      <c r="D280" s="3615">
        <v>2</v>
      </c>
      <c r="E280" s="3615"/>
      <c r="F280" s="3677"/>
      <c r="G280" s="3711" t="s">
        <v>6314</v>
      </c>
      <c r="H280" s="3707" t="s">
        <v>6314</v>
      </c>
      <c r="I280" s="3678" t="s">
        <v>5641</v>
      </c>
      <c r="J280" s="3618"/>
      <c r="K280" s="3618"/>
      <c r="L280" s="3615"/>
      <c r="M280" s="3618">
        <v>0</v>
      </c>
      <c r="N280" s="3618"/>
      <c r="O280" s="3618"/>
      <c r="P280" s="3618"/>
      <c r="Q280" s="3679"/>
      <c r="R280" s="3680">
        <v>23.33</v>
      </c>
      <c r="S280" s="3681">
        <v>18001.413212249801</v>
      </c>
      <c r="T280" s="3680">
        <v>14.97</v>
      </c>
      <c r="U280" s="3681">
        <v>28054.308617234499</v>
      </c>
      <c r="V280" s="3712">
        <v>419973</v>
      </c>
      <c r="W280" s="3712">
        <v>408000</v>
      </c>
      <c r="X280" s="3775">
        <v>23.64</v>
      </c>
      <c r="Y280" s="3713">
        <v>18001.413212249801</v>
      </c>
      <c r="Z280" s="3682">
        <v>14.97</v>
      </c>
      <c r="AA280" s="3713">
        <v>28427.05</v>
      </c>
      <c r="AB280" s="3682">
        <v>425553</v>
      </c>
      <c r="AC280" s="3648"/>
      <c r="AD280" s="3648"/>
      <c r="AE280" s="3648"/>
      <c r="AF280" s="3648"/>
      <c r="AG280" s="3648"/>
      <c r="AH280" s="3648"/>
      <c r="AI280" s="3648"/>
      <c r="AJ280" s="3675">
        <v>0</v>
      </c>
      <c r="AK280" s="3685">
        <v>0</v>
      </c>
      <c r="AL280" s="3686"/>
      <c r="AM280" s="3687">
        <v>0</v>
      </c>
      <c r="AN280" s="3688">
        <v>0</v>
      </c>
      <c r="AO280" s="3688">
        <v>0</v>
      </c>
      <c r="AP280" s="3687">
        <v>0</v>
      </c>
      <c r="AQ280" s="3618"/>
      <c r="AR280" s="3689">
        <v>0</v>
      </c>
      <c r="AS280" s="3689" t="s">
        <v>4886</v>
      </c>
      <c r="AT280" s="3675"/>
      <c r="AU280" s="3690"/>
      <c r="AV280" s="3691"/>
      <c r="AW280" s="3690"/>
      <c r="AX280" s="3691"/>
      <c r="AY280" s="3690"/>
      <c r="AZ280" s="3691"/>
      <c r="BA280" s="3675"/>
      <c r="BB280" s="3691"/>
      <c r="BC280" s="3675"/>
      <c r="BD280" s="3691"/>
      <c r="BE280" s="3675"/>
      <c r="BF280" s="3691"/>
      <c r="BG280" s="3675"/>
      <c r="BH280" s="3675"/>
      <c r="BI280" s="3675"/>
      <c r="BJ280" s="3675"/>
      <c r="BK280" s="3675"/>
      <c r="BL280" s="3648"/>
      <c r="BM280" s="3675"/>
      <c r="BN280" s="3648"/>
      <c r="BO280" s="3692" t="s">
        <v>4886</v>
      </c>
      <c r="BP280" s="3693" t="s">
        <v>4886</v>
      </c>
      <c r="BQ280" s="3611">
        <v>0</v>
      </c>
      <c r="BR280" s="3691"/>
      <c r="BS280" s="3615"/>
      <c r="BT280" s="3648"/>
      <c r="BU280" s="3615"/>
      <c r="BV280" s="3648"/>
      <c r="BW280" s="3675"/>
      <c r="BX280" s="3690">
        <v>0</v>
      </c>
      <c r="BY280" s="3690"/>
      <c r="BZ280" s="3690"/>
      <c r="CA280" s="3690"/>
      <c r="CB280" s="3690"/>
      <c r="CC280" s="3690"/>
      <c r="CD280" s="3690"/>
      <c r="CE280" s="3618"/>
      <c r="CF280" s="3618"/>
      <c r="CG280" s="3618"/>
      <c r="CH280" s="3618"/>
      <c r="CI280" s="3618"/>
      <c r="CJ280" s="3618"/>
      <c r="CK280" s="3694"/>
      <c r="CL280" s="3695"/>
      <c r="CM280" s="3694"/>
      <c r="CN280" s="3694"/>
      <c r="CO280" s="3696"/>
      <c r="CP280" s="3694"/>
      <c r="CQ280" s="3694"/>
      <c r="CR280" s="3694"/>
      <c r="CS280" s="3697"/>
      <c r="CT280" s="3697"/>
      <c r="CU280" s="3615"/>
      <c r="CV280" s="3615"/>
      <c r="CW280" s="3615"/>
      <c r="CX280" s="3699" t="s">
        <v>6315</v>
      </c>
      <c r="CY280" s="3648"/>
      <c r="CZ280" s="3648"/>
      <c r="DA280" s="3648"/>
      <c r="DB280" s="3698"/>
      <c r="DC280" s="3700"/>
      <c r="DD280" s="3701"/>
    </row>
    <row r="281" spans="1:108" ht="20.100000000000001" customHeight="1">
      <c r="A281" s="3675">
        <v>1412</v>
      </c>
      <c r="B281" s="3675" t="s">
        <v>5638</v>
      </c>
      <c r="C281" s="3602" t="s">
        <v>6248</v>
      </c>
      <c r="D281" s="3615">
        <v>2</v>
      </c>
      <c r="E281" s="3615"/>
      <c r="F281" s="3677"/>
      <c r="G281" s="3711" t="s">
        <v>6316</v>
      </c>
      <c r="H281" s="3707" t="s">
        <v>6316</v>
      </c>
      <c r="I281" s="3678" t="s">
        <v>5641</v>
      </c>
      <c r="J281" s="3618"/>
      <c r="K281" s="3618"/>
      <c r="L281" s="3615"/>
      <c r="M281" s="3618">
        <v>0</v>
      </c>
      <c r="N281" s="3618"/>
      <c r="O281" s="3618"/>
      <c r="P281" s="3618"/>
      <c r="Q281" s="3679"/>
      <c r="R281" s="3680">
        <v>28.33</v>
      </c>
      <c r="S281" s="3681">
        <v>18001.413212249801</v>
      </c>
      <c r="T281" s="3680">
        <v>18.18</v>
      </c>
      <c r="U281" s="3681">
        <v>28051.7051705171</v>
      </c>
      <c r="V281" s="3712">
        <v>509980</v>
      </c>
      <c r="W281" s="3712">
        <v>495000</v>
      </c>
      <c r="X281" s="3775">
        <v>28.71</v>
      </c>
      <c r="Y281" s="3713">
        <v>18001.413212249801</v>
      </c>
      <c r="Z281" s="3682">
        <v>18.18</v>
      </c>
      <c r="AA281" s="3713">
        <v>28428</v>
      </c>
      <c r="AB281" s="3682">
        <v>516821</v>
      </c>
      <c r="AC281" s="3648"/>
      <c r="AD281" s="3648"/>
      <c r="AE281" s="3648"/>
      <c r="AF281" s="3648"/>
      <c r="AG281" s="3648"/>
      <c r="AH281" s="3648"/>
      <c r="AI281" s="3648"/>
      <c r="AJ281" s="3675">
        <v>0</v>
      </c>
      <c r="AK281" s="3685">
        <v>0</v>
      </c>
      <c r="AL281" s="3686"/>
      <c r="AM281" s="3687">
        <v>0</v>
      </c>
      <c r="AN281" s="3688">
        <v>0</v>
      </c>
      <c r="AO281" s="3688">
        <v>0</v>
      </c>
      <c r="AP281" s="3687">
        <v>0</v>
      </c>
      <c r="AQ281" s="3618"/>
      <c r="AR281" s="3689">
        <v>0</v>
      </c>
      <c r="AS281" s="3689" t="s">
        <v>4886</v>
      </c>
      <c r="AT281" s="3675"/>
      <c r="AU281" s="3690"/>
      <c r="AV281" s="3691"/>
      <c r="AW281" s="3690"/>
      <c r="AX281" s="3691"/>
      <c r="AY281" s="3690"/>
      <c r="AZ281" s="3691"/>
      <c r="BA281" s="3675"/>
      <c r="BB281" s="3691"/>
      <c r="BC281" s="3675"/>
      <c r="BD281" s="3691"/>
      <c r="BE281" s="3675"/>
      <c r="BF281" s="3691"/>
      <c r="BG281" s="3675"/>
      <c r="BH281" s="3675"/>
      <c r="BI281" s="3675"/>
      <c r="BJ281" s="3675"/>
      <c r="BK281" s="3675"/>
      <c r="BL281" s="3648"/>
      <c r="BM281" s="3675"/>
      <c r="BN281" s="3648"/>
      <c r="BO281" s="3692" t="s">
        <v>4886</v>
      </c>
      <c r="BP281" s="3693" t="s">
        <v>4886</v>
      </c>
      <c r="BQ281" s="3611">
        <v>0</v>
      </c>
      <c r="BR281" s="3691"/>
      <c r="BS281" s="3615"/>
      <c r="BT281" s="3648"/>
      <c r="BU281" s="3615"/>
      <c r="BV281" s="3648"/>
      <c r="BW281" s="3675"/>
      <c r="BX281" s="3690">
        <v>0</v>
      </c>
      <c r="BY281" s="3690"/>
      <c r="BZ281" s="3690"/>
      <c r="CA281" s="3690"/>
      <c r="CB281" s="3690"/>
      <c r="CC281" s="3690"/>
      <c r="CD281" s="3690"/>
      <c r="CE281" s="3618"/>
      <c r="CF281" s="3618"/>
      <c r="CG281" s="3618"/>
      <c r="CH281" s="3618"/>
      <c r="CI281" s="3618"/>
      <c r="CJ281" s="3618"/>
      <c r="CK281" s="3694"/>
      <c r="CL281" s="3695"/>
      <c r="CM281" s="3694"/>
      <c r="CN281" s="3694"/>
      <c r="CO281" s="3696"/>
      <c r="CP281" s="3694"/>
      <c r="CQ281" s="3694"/>
      <c r="CR281" s="3694"/>
      <c r="CS281" s="3697"/>
      <c r="CT281" s="3697"/>
      <c r="CU281" s="3615"/>
      <c r="CV281" s="3615"/>
      <c r="CW281" s="3615"/>
      <c r="CX281" s="3699" t="s">
        <v>6317</v>
      </c>
      <c r="CY281" s="3648"/>
      <c r="CZ281" s="3648"/>
      <c r="DA281" s="3648"/>
      <c r="DB281" s="3698"/>
      <c r="DC281" s="3700"/>
      <c r="DD281" s="3701"/>
    </row>
    <row r="282" spans="1:108" ht="20.100000000000001" customHeight="1">
      <c r="A282" s="3675">
        <v>1413</v>
      </c>
      <c r="B282" s="3675" t="s">
        <v>5638</v>
      </c>
      <c r="C282" s="3602" t="s">
        <v>6248</v>
      </c>
      <c r="D282" s="3615">
        <v>2</v>
      </c>
      <c r="E282" s="3615"/>
      <c r="F282" s="3677"/>
      <c r="G282" s="3711" t="s">
        <v>6318</v>
      </c>
      <c r="H282" s="3707" t="s">
        <v>6318</v>
      </c>
      <c r="I282" s="3678" t="s">
        <v>5641</v>
      </c>
      <c r="J282" s="3618"/>
      <c r="K282" s="3618"/>
      <c r="L282" s="3615"/>
      <c r="M282" s="3618">
        <v>0</v>
      </c>
      <c r="N282" s="3618"/>
      <c r="O282" s="3618"/>
      <c r="P282" s="3618"/>
      <c r="Q282" s="3679"/>
      <c r="R282" s="3680">
        <v>24.36</v>
      </c>
      <c r="S282" s="3681">
        <v>18001.413212249801</v>
      </c>
      <c r="T282" s="3680">
        <v>15.63</v>
      </c>
      <c r="U282" s="3681">
        <v>28055.918106206002</v>
      </c>
      <c r="V282" s="3712">
        <v>438514</v>
      </c>
      <c r="W282" s="3712">
        <v>426000</v>
      </c>
      <c r="X282" s="3775">
        <v>24.68</v>
      </c>
      <c r="Y282" s="3713">
        <v>18001.413212249801</v>
      </c>
      <c r="Z282" s="3682">
        <v>15.63</v>
      </c>
      <c r="AA282" s="3713">
        <v>28424.5</v>
      </c>
      <c r="AB282" s="3682">
        <v>444275</v>
      </c>
      <c r="AC282" s="3648"/>
      <c r="AD282" s="3648"/>
      <c r="AE282" s="3648"/>
      <c r="AF282" s="3648"/>
      <c r="AG282" s="3648"/>
      <c r="AH282" s="3648"/>
      <c r="AI282" s="3648"/>
      <c r="AJ282" s="3675">
        <v>0</v>
      </c>
      <c r="AK282" s="3685">
        <v>0</v>
      </c>
      <c r="AL282" s="3686"/>
      <c r="AM282" s="3687">
        <v>0</v>
      </c>
      <c r="AN282" s="3688">
        <v>0</v>
      </c>
      <c r="AO282" s="3688">
        <v>0</v>
      </c>
      <c r="AP282" s="3687">
        <v>0</v>
      </c>
      <c r="AQ282" s="3618"/>
      <c r="AR282" s="3689">
        <v>0</v>
      </c>
      <c r="AS282" s="3689" t="s">
        <v>4886</v>
      </c>
      <c r="AT282" s="3675"/>
      <c r="AU282" s="3690"/>
      <c r="AV282" s="3691"/>
      <c r="AW282" s="3690"/>
      <c r="AX282" s="3691"/>
      <c r="AY282" s="3690"/>
      <c r="AZ282" s="3691"/>
      <c r="BA282" s="3675"/>
      <c r="BB282" s="3691"/>
      <c r="BC282" s="3675"/>
      <c r="BD282" s="3691"/>
      <c r="BE282" s="3675"/>
      <c r="BF282" s="3691"/>
      <c r="BG282" s="3675"/>
      <c r="BH282" s="3675"/>
      <c r="BI282" s="3675"/>
      <c r="BJ282" s="3675"/>
      <c r="BK282" s="3675"/>
      <c r="BL282" s="3648"/>
      <c r="BM282" s="3675"/>
      <c r="BN282" s="3648"/>
      <c r="BO282" s="3692" t="s">
        <v>4886</v>
      </c>
      <c r="BP282" s="3693" t="s">
        <v>4886</v>
      </c>
      <c r="BQ282" s="3611">
        <v>0</v>
      </c>
      <c r="BR282" s="3691"/>
      <c r="BS282" s="3615"/>
      <c r="BT282" s="3648"/>
      <c r="BU282" s="3615"/>
      <c r="BV282" s="3648"/>
      <c r="BW282" s="3675"/>
      <c r="BX282" s="3690">
        <v>0</v>
      </c>
      <c r="BY282" s="3690"/>
      <c r="BZ282" s="3690"/>
      <c r="CA282" s="3690"/>
      <c r="CB282" s="3690"/>
      <c r="CC282" s="3690"/>
      <c r="CD282" s="3690"/>
      <c r="CE282" s="3618"/>
      <c r="CF282" s="3618"/>
      <c r="CG282" s="3618"/>
      <c r="CH282" s="3618"/>
      <c r="CI282" s="3618"/>
      <c r="CJ282" s="3618"/>
      <c r="CK282" s="3694"/>
      <c r="CL282" s="3695"/>
      <c r="CM282" s="3694"/>
      <c r="CN282" s="3694"/>
      <c r="CO282" s="3696"/>
      <c r="CP282" s="3694"/>
      <c r="CQ282" s="3694"/>
      <c r="CR282" s="3694"/>
      <c r="CS282" s="3697"/>
      <c r="CT282" s="3697"/>
      <c r="CU282" s="3615"/>
      <c r="CV282" s="3615"/>
      <c r="CW282" s="3615"/>
      <c r="CX282" s="3699" t="s">
        <v>6319</v>
      </c>
      <c r="CY282" s="3648"/>
      <c r="CZ282" s="3648"/>
      <c r="DA282" s="3648"/>
      <c r="DB282" s="3698"/>
      <c r="DC282" s="3700"/>
      <c r="DD282" s="3701"/>
    </row>
    <row r="283" spans="1:108" ht="20.100000000000001" customHeight="1">
      <c r="A283" s="3675">
        <v>1415</v>
      </c>
      <c r="B283" s="3675" t="s">
        <v>5638</v>
      </c>
      <c r="C283" s="3602" t="s">
        <v>6248</v>
      </c>
      <c r="D283" s="3615">
        <v>2</v>
      </c>
      <c r="E283" s="3615"/>
      <c r="F283" s="3677"/>
      <c r="G283" s="3711" t="s">
        <v>6320</v>
      </c>
      <c r="H283" s="3707" t="s">
        <v>6320</v>
      </c>
      <c r="I283" s="3678" t="s">
        <v>5641</v>
      </c>
      <c r="J283" s="3618"/>
      <c r="K283" s="3618"/>
      <c r="L283" s="3615"/>
      <c r="M283" s="3618">
        <v>0</v>
      </c>
      <c r="N283" s="3618"/>
      <c r="O283" s="3618"/>
      <c r="P283" s="3618"/>
      <c r="Q283" s="3679"/>
      <c r="R283" s="3680">
        <v>23.64</v>
      </c>
      <c r="S283" s="3681">
        <v>28600</v>
      </c>
      <c r="T283" s="3680">
        <v>15.17</v>
      </c>
      <c r="U283" s="3681">
        <v>44568.490441661197</v>
      </c>
      <c r="V283" s="3712">
        <v>676104</v>
      </c>
      <c r="W283" s="3712"/>
      <c r="X283" s="3775">
        <v>23.95</v>
      </c>
      <c r="Y283" s="3713">
        <v>28600</v>
      </c>
      <c r="Z283" s="3682">
        <v>15.17</v>
      </c>
      <c r="AA283" s="3713">
        <v>45152.93</v>
      </c>
      <c r="AB283" s="3682">
        <v>684970</v>
      </c>
      <c r="AC283" s="3648"/>
      <c r="AD283" s="3648"/>
      <c r="AE283" s="3648"/>
      <c r="AF283" s="3648"/>
      <c r="AG283" s="3648"/>
      <c r="AH283" s="3648"/>
      <c r="AI283" s="3648"/>
      <c r="AJ283" s="3675">
        <v>0</v>
      </c>
      <c r="AK283" s="3685">
        <v>0</v>
      </c>
      <c r="AL283" s="3686"/>
      <c r="AM283" s="3687">
        <v>0</v>
      </c>
      <c r="AN283" s="3688">
        <v>0</v>
      </c>
      <c r="AO283" s="3688">
        <v>0</v>
      </c>
      <c r="AP283" s="3687">
        <v>0</v>
      </c>
      <c r="AQ283" s="3618"/>
      <c r="AR283" s="3689">
        <v>0</v>
      </c>
      <c r="AS283" s="3689" t="s">
        <v>4886</v>
      </c>
      <c r="AT283" s="3675"/>
      <c r="AU283" s="3690"/>
      <c r="AV283" s="3691"/>
      <c r="AW283" s="3690"/>
      <c r="AX283" s="3691"/>
      <c r="AY283" s="3690"/>
      <c r="AZ283" s="3691"/>
      <c r="BA283" s="3675"/>
      <c r="BB283" s="3691"/>
      <c r="BC283" s="3675"/>
      <c r="BD283" s="3691"/>
      <c r="BE283" s="3675"/>
      <c r="BF283" s="3691"/>
      <c r="BG283" s="3675"/>
      <c r="BH283" s="3675"/>
      <c r="BI283" s="3675"/>
      <c r="BJ283" s="3675"/>
      <c r="BK283" s="3675"/>
      <c r="BL283" s="3648"/>
      <c r="BM283" s="3675"/>
      <c r="BN283" s="3648"/>
      <c r="BO283" s="3692" t="s">
        <v>4886</v>
      </c>
      <c r="BP283" s="3693" t="s">
        <v>4886</v>
      </c>
      <c r="BQ283" s="3611">
        <v>0</v>
      </c>
      <c r="BR283" s="3691"/>
      <c r="BS283" s="3615"/>
      <c r="BT283" s="3648"/>
      <c r="BU283" s="3615"/>
      <c r="BV283" s="3648"/>
      <c r="BW283" s="3675"/>
      <c r="BX283" s="3690">
        <v>0</v>
      </c>
      <c r="BY283" s="3690"/>
      <c r="BZ283" s="3690"/>
      <c r="CA283" s="3690"/>
      <c r="CB283" s="3690"/>
      <c r="CC283" s="3690"/>
      <c r="CD283" s="3690"/>
      <c r="CE283" s="3618"/>
      <c r="CF283" s="3618"/>
      <c r="CG283" s="3618"/>
      <c r="CH283" s="3618"/>
      <c r="CI283" s="3618"/>
      <c r="CJ283" s="3618"/>
      <c r="CK283" s="3694"/>
      <c r="CL283" s="3695"/>
      <c r="CM283" s="3694"/>
      <c r="CN283" s="3694"/>
      <c r="CO283" s="3696"/>
      <c r="CP283" s="3694"/>
      <c r="CQ283" s="3694"/>
      <c r="CR283" s="3694"/>
      <c r="CS283" s="3697"/>
      <c r="CT283" s="3697"/>
      <c r="CU283" s="3615"/>
      <c r="CV283" s="3615"/>
      <c r="CW283" s="3615"/>
      <c r="CX283" s="3699" t="s">
        <v>6321</v>
      </c>
      <c r="CY283" s="3648"/>
      <c r="CZ283" s="3648"/>
      <c r="DA283" s="3648"/>
      <c r="DB283" s="3698"/>
      <c r="DC283" s="3700"/>
      <c r="DD283" s="3701"/>
    </row>
    <row r="284" spans="1:108" ht="20.100000000000001" customHeight="1">
      <c r="A284" s="3675">
        <v>1416</v>
      </c>
      <c r="B284" s="3675" t="s">
        <v>5638</v>
      </c>
      <c r="C284" s="3602" t="s">
        <v>6248</v>
      </c>
      <c r="D284" s="3615">
        <v>2</v>
      </c>
      <c r="E284" s="3615"/>
      <c r="F284" s="3677"/>
      <c r="G284" s="3711" t="s">
        <v>6322</v>
      </c>
      <c r="H284" s="3707" t="s">
        <v>6322</v>
      </c>
      <c r="I284" s="3678" t="s">
        <v>5641</v>
      </c>
      <c r="J284" s="3618"/>
      <c r="K284" s="3618"/>
      <c r="L284" s="3615"/>
      <c r="M284" s="3618">
        <v>0</v>
      </c>
      <c r="N284" s="3618"/>
      <c r="O284" s="3618"/>
      <c r="P284" s="3618"/>
      <c r="Q284" s="3679"/>
      <c r="R284" s="3680">
        <v>15.51</v>
      </c>
      <c r="S284" s="3681">
        <v>28600</v>
      </c>
      <c r="T284" s="3680">
        <v>9.9499999999999993</v>
      </c>
      <c r="U284" s="3681">
        <v>44581.507537688398</v>
      </c>
      <c r="V284" s="3712">
        <v>443586</v>
      </c>
      <c r="W284" s="3712"/>
      <c r="X284" s="3775">
        <v>15.71</v>
      </c>
      <c r="Y284" s="3713">
        <v>28600</v>
      </c>
      <c r="Z284" s="3682">
        <v>9.9499999999999993</v>
      </c>
      <c r="AA284" s="3713">
        <v>45156.38</v>
      </c>
      <c r="AB284" s="3682">
        <v>449306</v>
      </c>
      <c r="AC284" s="3648"/>
      <c r="AD284" s="3648"/>
      <c r="AE284" s="3648"/>
      <c r="AF284" s="3648"/>
      <c r="AG284" s="3648"/>
      <c r="AH284" s="3648"/>
      <c r="AI284" s="3648"/>
      <c r="AJ284" s="3675">
        <v>0</v>
      </c>
      <c r="AK284" s="3685">
        <v>0</v>
      </c>
      <c r="AL284" s="3686"/>
      <c r="AM284" s="3687">
        <v>0</v>
      </c>
      <c r="AN284" s="3688">
        <v>0</v>
      </c>
      <c r="AO284" s="3688">
        <v>0</v>
      </c>
      <c r="AP284" s="3687">
        <v>0</v>
      </c>
      <c r="AQ284" s="3618"/>
      <c r="AR284" s="3689">
        <v>0</v>
      </c>
      <c r="AS284" s="3689" t="s">
        <v>4886</v>
      </c>
      <c r="AT284" s="3675"/>
      <c r="AU284" s="3690"/>
      <c r="AV284" s="3691"/>
      <c r="AW284" s="3690"/>
      <c r="AX284" s="3691"/>
      <c r="AY284" s="3690"/>
      <c r="AZ284" s="3691"/>
      <c r="BA284" s="3675"/>
      <c r="BB284" s="3691"/>
      <c r="BC284" s="3675"/>
      <c r="BD284" s="3691"/>
      <c r="BE284" s="3675"/>
      <c r="BF284" s="3691"/>
      <c r="BG284" s="3675"/>
      <c r="BH284" s="3675"/>
      <c r="BI284" s="3675"/>
      <c r="BJ284" s="3675"/>
      <c r="BK284" s="3675"/>
      <c r="BL284" s="3648"/>
      <c r="BM284" s="3675"/>
      <c r="BN284" s="3648"/>
      <c r="BO284" s="3692" t="s">
        <v>4886</v>
      </c>
      <c r="BP284" s="3693" t="s">
        <v>4886</v>
      </c>
      <c r="BQ284" s="3611">
        <v>0</v>
      </c>
      <c r="BR284" s="3691"/>
      <c r="BS284" s="3615"/>
      <c r="BT284" s="3648"/>
      <c r="BU284" s="3615"/>
      <c r="BV284" s="3648"/>
      <c r="BW284" s="3675"/>
      <c r="BX284" s="3690">
        <v>0</v>
      </c>
      <c r="BY284" s="3690"/>
      <c r="BZ284" s="3690"/>
      <c r="CA284" s="3690"/>
      <c r="CB284" s="3690"/>
      <c r="CC284" s="3690"/>
      <c r="CD284" s="3690"/>
      <c r="CE284" s="3618"/>
      <c r="CF284" s="3618"/>
      <c r="CG284" s="3618"/>
      <c r="CH284" s="3618"/>
      <c r="CI284" s="3618"/>
      <c r="CJ284" s="3618"/>
      <c r="CK284" s="3694"/>
      <c r="CL284" s="3695"/>
      <c r="CM284" s="3694"/>
      <c r="CN284" s="3694"/>
      <c r="CO284" s="3696"/>
      <c r="CP284" s="3694"/>
      <c r="CQ284" s="3694"/>
      <c r="CR284" s="3694"/>
      <c r="CS284" s="3697"/>
      <c r="CT284" s="3697"/>
      <c r="CU284" s="3615"/>
      <c r="CV284" s="3615"/>
      <c r="CW284" s="3615"/>
      <c r="CX284" s="3699" t="s">
        <v>6323</v>
      </c>
      <c r="CY284" s="3648"/>
      <c r="CZ284" s="3648"/>
      <c r="DA284" s="3648"/>
      <c r="DB284" s="3698"/>
      <c r="DC284" s="3700"/>
      <c r="DD284" s="3701"/>
    </row>
    <row r="285" spans="1:108" ht="20.100000000000001" customHeight="1">
      <c r="A285" s="3675">
        <v>1417</v>
      </c>
      <c r="B285" s="3675" t="s">
        <v>5638</v>
      </c>
      <c r="C285" s="3602" t="s">
        <v>6248</v>
      </c>
      <c r="D285" s="3615">
        <v>2</v>
      </c>
      <c r="E285" s="3615"/>
      <c r="F285" s="3677"/>
      <c r="G285" s="3711" t="s">
        <v>6324</v>
      </c>
      <c r="H285" s="3707" t="s">
        <v>6324</v>
      </c>
      <c r="I285" s="3678" t="s">
        <v>5641</v>
      </c>
      <c r="J285" s="3618"/>
      <c r="K285" s="3618"/>
      <c r="L285" s="3615"/>
      <c r="M285" s="3618">
        <v>0</v>
      </c>
      <c r="N285" s="3618"/>
      <c r="O285" s="3618"/>
      <c r="P285" s="3618"/>
      <c r="Q285" s="3679"/>
      <c r="R285" s="3680">
        <v>15.51</v>
      </c>
      <c r="S285" s="3681">
        <v>28600</v>
      </c>
      <c r="T285" s="3680">
        <v>9.9499999999999993</v>
      </c>
      <c r="U285" s="3681">
        <v>44581.507537688398</v>
      </c>
      <c r="V285" s="3712">
        <v>443586</v>
      </c>
      <c r="W285" s="3712"/>
      <c r="X285" s="3775">
        <v>15.71</v>
      </c>
      <c r="Y285" s="3713">
        <v>28600</v>
      </c>
      <c r="Z285" s="3682">
        <v>9.9499999999999993</v>
      </c>
      <c r="AA285" s="3713">
        <v>45156.38</v>
      </c>
      <c r="AB285" s="3682">
        <v>449306</v>
      </c>
      <c r="AC285" s="3648"/>
      <c r="AD285" s="3648"/>
      <c r="AE285" s="3648"/>
      <c r="AF285" s="3648"/>
      <c r="AG285" s="3648"/>
      <c r="AH285" s="3648"/>
      <c r="AI285" s="3648"/>
      <c r="AJ285" s="3675">
        <v>0</v>
      </c>
      <c r="AK285" s="3685">
        <v>0</v>
      </c>
      <c r="AL285" s="3686"/>
      <c r="AM285" s="3687">
        <v>0</v>
      </c>
      <c r="AN285" s="3688">
        <v>0</v>
      </c>
      <c r="AO285" s="3688">
        <v>0</v>
      </c>
      <c r="AP285" s="3687">
        <v>0</v>
      </c>
      <c r="AQ285" s="3618"/>
      <c r="AR285" s="3689">
        <v>0</v>
      </c>
      <c r="AS285" s="3689" t="s">
        <v>4886</v>
      </c>
      <c r="AT285" s="3675"/>
      <c r="AU285" s="3690"/>
      <c r="AV285" s="3691"/>
      <c r="AW285" s="3690"/>
      <c r="AX285" s="3691"/>
      <c r="AY285" s="3690"/>
      <c r="AZ285" s="3691"/>
      <c r="BA285" s="3675"/>
      <c r="BB285" s="3691"/>
      <c r="BC285" s="3675"/>
      <c r="BD285" s="3691"/>
      <c r="BE285" s="3675"/>
      <c r="BF285" s="3691"/>
      <c r="BG285" s="3675"/>
      <c r="BH285" s="3675"/>
      <c r="BI285" s="3675"/>
      <c r="BJ285" s="3675"/>
      <c r="BK285" s="3675"/>
      <c r="BL285" s="3648"/>
      <c r="BM285" s="3675"/>
      <c r="BN285" s="3648"/>
      <c r="BO285" s="3692" t="s">
        <v>4886</v>
      </c>
      <c r="BP285" s="3693" t="s">
        <v>4886</v>
      </c>
      <c r="BQ285" s="3611">
        <v>0</v>
      </c>
      <c r="BR285" s="3691"/>
      <c r="BS285" s="3615"/>
      <c r="BT285" s="3648"/>
      <c r="BU285" s="3615"/>
      <c r="BV285" s="3648"/>
      <c r="BW285" s="3675"/>
      <c r="BX285" s="3690">
        <v>0</v>
      </c>
      <c r="BY285" s="3690"/>
      <c r="BZ285" s="3690"/>
      <c r="CA285" s="3690"/>
      <c r="CB285" s="3690"/>
      <c r="CC285" s="3690"/>
      <c r="CD285" s="3690"/>
      <c r="CE285" s="3618"/>
      <c r="CF285" s="3618"/>
      <c r="CG285" s="3618"/>
      <c r="CH285" s="3618"/>
      <c r="CI285" s="3618"/>
      <c r="CJ285" s="3618"/>
      <c r="CK285" s="3694"/>
      <c r="CL285" s="3695"/>
      <c r="CM285" s="3694"/>
      <c r="CN285" s="3694"/>
      <c r="CO285" s="3696"/>
      <c r="CP285" s="3694"/>
      <c r="CQ285" s="3694"/>
      <c r="CR285" s="3694"/>
      <c r="CS285" s="3697"/>
      <c r="CT285" s="3697"/>
      <c r="CU285" s="3615"/>
      <c r="CV285" s="3615"/>
      <c r="CW285" s="3615"/>
      <c r="CX285" s="3699" t="s">
        <v>6325</v>
      </c>
      <c r="CY285" s="3648"/>
      <c r="CZ285" s="3648"/>
      <c r="DA285" s="3648"/>
      <c r="DB285" s="3698"/>
      <c r="DC285" s="3700"/>
      <c r="DD285" s="3701"/>
    </row>
    <row r="286" spans="1:108" ht="20.100000000000001" customHeight="1">
      <c r="A286" s="3675">
        <v>1418</v>
      </c>
      <c r="B286" s="3675" t="s">
        <v>5638</v>
      </c>
      <c r="C286" s="3602" t="s">
        <v>6248</v>
      </c>
      <c r="D286" s="3615">
        <v>2</v>
      </c>
      <c r="E286" s="3615"/>
      <c r="F286" s="3677"/>
      <c r="G286" s="3711" t="s">
        <v>6326</v>
      </c>
      <c r="H286" s="3707" t="s">
        <v>6326</v>
      </c>
      <c r="I286" s="3678" t="s">
        <v>5641</v>
      </c>
      <c r="J286" s="3618"/>
      <c r="K286" s="3618"/>
      <c r="L286" s="3615"/>
      <c r="M286" s="3618">
        <v>0</v>
      </c>
      <c r="N286" s="3618"/>
      <c r="O286" s="3618"/>
      <c r="P286" s="3618"/>
      <c r="Q286" s="3679"/>
      <c r="R286" s="3680">
        <v>23.66</v>
      </c>
      <c r="S286" s="3681">
        <v>28600</v>
      </c>
      <c r="T286" s="3680">
        <v>15.18</v>
      </c>
      <c r="U286" s="3681">
        <v>44576.811594202904</v>
      </c>
      <c r="V286" s="3712">
        <v>676676</v>
      </c>
      <c r="W286" s="3712"/>
      <c r="X286" s="3775">
        <v>23.97</v>
      </c>
      <c r="Y286" s="3713">
        <v>28600</v>
      </c>
      <c r="Z286" s="3682">
        <v>15.18</v>
      </c>
      <c r="AA286" s="3713">
        <v>45160.87</v>
      </c>
      <c r="AB286" s="3682">
        <v>685542</v>
      </c>
      <c r="AC286" s="3648"/>
      <c r="AD286" s="3648"/>
      <c r="AE286" s="3648"/>
      <c r="AF286" s="3648"/>
      <c r="AG286" s="3648"/>
      <c r="AH286" s="3648"/>
      <c r="AI286" s="3648"/>
      <c r="AJ286" s="3675">
        <v>0</v>
      </c>
      <c r="AK286" s="3685">
        <v>0</v>
      </c>
      <c r="AL286" s="3686"/>
      <c r="AM286" s="3687">
        <v>0</v>
      </c>
      <c r="AN286" s="3688">
        <v>0</v>
      </c>
      <c r="AO286" s="3688">
        <v>0</v>
      </c>
      <c r="AP286" s="3687">
        <v>0</v>
      </c>
      <c r="AQ286" s="3618"/>
      <c r="AR286" s="3689">
        <v>0</v>
      </c>
      <c r="AS286" s="3689" t="s">
        <v>4886</v>
      </c>
      <c r="AT286" s="3675"/>
      <c r="AU286" s="3690"/>
      <c r="AV286" s="3691"/>
      <c r="AW286" s="3690"/>
      <c r="AX286" s="3691"/>
      <c r="AY286" s="3690"/>
      <c r="AZ286" s="3691"/>
      <c r="BA286" s="3675"/>
      <c r="BB286" s="3691"/>
      <c r="BC286" s="3675"/>
      <c r="BD286" s="3691"/>
      <c r="BE286" s="3675"/>
      <c r="BF286" s="3691"/>
      <c r="BG286" s="3675"/>
      <c r="BH286" s="3675"/>
      <c r="BI286" s="3675"/>
      <c r="BJ286" s="3675"/>
      <c r="BK286" s="3675"/>
      <c r="BL286" s="3648"/>
      <c r="BM286" s="3675"/>
      <c r="BN286" s="3648"/>
      <c r="BO286" s="3692" t="s">
        <v>4886</v>
      </c>
      <c r="BP286" s="3693" t="s">
        <v>4886</v>
      </c>
      <c r="BQ286" s="3611">
        <v>0</v>
      </c>
      <c r="BR286" s="3691"/>
      <c r="BS286" s="3615"/>
      <c r="BT286" s="3648"/>
      <c r="BU286" s="3615"/>
      <c r="BV286" s="3648"/>
      <c r="BW286" s="3675"/>
      <c r="BX286" s="3690">
        <v>0</v>
      </c>
      <c r="BY286" s="3690"/>
      <c r="BZ286" s="3690"/>
      <c r="CA286" s="3690"/>
      <c r="CB286" s="3690"/>
      <c r="CC286" s="3690"/>
      <c r="CD286" s="3690"/>
      <c r="CE286" s="3618"/>
      <c r="CF286" s="3618"/>
      <c r="CG286" s="3618"/>
      <c r="CH286" s="3618"/>
      <c r="CI286" s="3618"/>
      <c r="CJ286" s="3618"/>
      <c r="CK286" s="3694"/>
      <c r="CL286" s="3695"/>
      <c r="CM286" s="3694"/>
      <c r="CN286" s="3694"/>
      <c r="CO286" s="3696"/>
      <c r="CP286" s="3694"/>
      <c r="CQ286" s="3694"/>
      <c r="CR286" s="3694"/>
      <c r="CS286" s="3697"/>
      <c r="CT286" s="3697"/>
      <c r="CU286" s="3615"/>
      <c r="CV286" s="3615"/>
      <c r="CW286" s="3615"/>
      <c r="CX286" s="3699" t="s">
        <v>6327</v>
      </c>
      <c r="CY286" s="3648"/>
      <c r="CZ286" s="3648"/>
      <c r="DA286" s="3648"/>
      <c r="DB286" s="3698"/>
      <c r="DC286" s="3700"/>
      <c r="DD286" s="3701"/>
    </row>
    <row r="287" spans="1:108" ht="20.100000000000001" customHeight="1">
      <c r="A287" s="3675">
        <v>1430</v>
      </c>
      <c r="B287" s="3675" t="s">
        <v>5638</v>
      </c>
      <c r="C287" s="3602" t="s">
        <v>6248</v>
      </c>
      <c r="D287" s="3615">
        <v>3</v>
      </c>
      <c r="E287" s="3615"/>
      <c r="F287" s="3677"/>
      <c r="G287" s="3711" t="s">
        <v>6328</v>
      </c>
      <c r="H287" s="3707" t="s">
        <v>6328</v>
      </c>
      <c r="I287" s="3678" t="s">
        <v>5641</v>
      </c>
      <c r="J287" s="3618"/>
      <c r="K287" s="3618"/>
      <c r="L287" s="3615"/>
      <c r="M287" s="3618">
        <v>0</v>
      </c>
      <c r="N287" s="3618"/>
      <c r="O287" s="3618"/>
      <c r="P287" s="3618"/>
      <c r="Q287" s="3679"/>
      <c r="R287" s="3680">
        <v>26.35</v>
      </c>
      <c r="S287" s="3681">
        <v>18001.413212249801</v>
      </c>
      <c r="T287" s="3680">
        <v>14.26</v>
      </c>
      <c r="U287" s="3681">
        <v>33263.464235624102</v>
      </c>
      <c r="V287" s="3712">
        <v>474337</v>
      </c>
      <c r="W287" s="3712">
        <v>461000</v>
      </c>
      <c r="X287" s="3775">
        <v>26.35</v>
      </c>
      <c r="Y287" s="3713">
        <v>18001.413212249801</v>
      </c>
      <c r="Z287" s="3682">
        <v>14.26</v>
      </c>
      <c r="AA287" s="3713">
        <v>33263.46</v>
      </c>
      <c r="AB287" s="3682">
        <v>474337</v>
      </c>
      <c r="AC287" s="3648"/>
      <c r="AD287" s="3648"/>
      <c r="AE287" s="3648"/>
      <c r="AF287" s="3648"/>
      <c r="AG287" s="3648"/>
      <c r="AH287" s="3648"/>
      <c r="AI287" s="3648"/>
      <c r="AJ287" s="3675">
        <v>0</v>
      </c>
      <c r="AK287" s="3685">
        <v>0</v>
      </c>
      <c r="AL287" s="3686"/>
      <c r="AM287" s="3687">
        <v>0</v>
      </c>
      <c r="AN287" s="3688">
        <v>0</v>
      </c>
      <c r="AO287" s="3688">
        <v>0</v>
      </c>
      <c r="AP287" s="3687">
        <v>0</v>
      </c>
      <c r="AQ287" s="3618"/>
      <c r="AR287" s="3689">
        <v>0</v>
      </c>
      <c r="AS287" s="3689" t="s">
        <v>4886</v>
      </c>
      <c r="AT287" s="3675"/>
      <c r="AU287" s="3690"/>
      <c r="AV287" s="3691"/>
      <c r="AW287" s="3690"/>
      <c r="AX287" s="3691"/>
      <c r="AY287" s="3690"/>
      <c r="AZ287" s="3691"/>
      <c r="BA287" s="3675"/>
      <c r="BB287" s="3691"/>
      <c r="BC287" s="3675"/>
      <c r="BD287" s="3691"/>
      <c r="BE287" s="3675"/>
      <c r="BF287" s="3691"/>
      <c r="BG287" s="3675"/>
      <c r="BH287" s="3675"/>
      <c r="BI287" s="3675"/>
      <c r="BJ287" s="3675"/>
      <c r="BK287" s="3675"/>
      <c r="BL287" s="3648"/>
      <c r="BM287" s="3675"/>
      <c r="BN287" s="3648"/>
      <c r="BO287" s="3692" t="s">
        <v>4886</v>
      </c>
      <c r="BP287" s="3693" t="s">
        <v>4886</v>
      </c>
      <c r="BQ287" s="3611">
        <v>0</v>
      </c>
      <c r="BR287" s="3691"/>
      <c r="BS287" s="3615"/>
      <c r="BT287" s="3648"/>
      <c r="BU287" s="3615"/>
      <c r="BV287" s="3648"/>
      <c r="BW287" s="3675"/>
      <c r="BX287" s="3690">
        <v>0</v>
      </c>
      <c r="BY287" s="3690"/>
      <c r="BZ287" s="3690"/>
      <c r="CA287" s="3690"/>
      <c r="CB287" s="3690"/>
      <c r="CC287" s="3690"/>
      <c r="CD287" s="3690"/>
      <c r="CE287" s="3618"/>
      <c r="CF287" s="3618"/>
      <c r="CG287" s="3618"/>
      <c r="CH287" s="3618"/>
      <c r="CI287" s="3618"/>
      <c r="CJ287" s="3618"/>
      <c r="CK287" s="3694"/>
      <c r="CL287" s="3695"/>
      <c r="CM287" s="3694"/>
      <c r="CN287" s="3694"/>
      <c r="CO287" s="3696"/>
      <c r="CP287" s="3694"/>
      <c r="CQ287" s="3694"/>
      <c r="CR287" s="3694"/>
      <c r="CS287" s="3697"/>
      <c r="CT287" s="3697"/>
      <c r="CU287" s="3615"/>
      <c r="CV287" s="3615"/>
      <c r="CW287" s="3615"/>
      <c r="CX287" s="3699" t="s">
        <v>6329</v>
      </c>
      <c r="CY287" s="3648"/>
      <c r="CZ287" s="3648"/>
      <c r="DA287" s="3648"/>
      <c r="DB287" s="3698"/>
      <c r="DC287" s="3700"/>
      <c r="DD287" s="3701"/>
    </row>
    <row r="288" spans="1:108" ht="20.100000000000001" customHeight="1">
      <c r="A288" s="3675">
        <v>1431</v>
      </c>
      <c r="B288" s="3675" t="s">
        <v>5638</v>
      </c>
      <c r="C288" s="3602" t="s">
        <v>6248</v>
      </c>
      <c r="D288" s="3615">
        <v>3</v>
      </c>
      <c r="E288" s="3615"/>
      <c r="F288" s="3677"/>
      <c r="G288" s="3711" t="s">
        <v>6330</v>
      </c>
      <c r="H288" s="3707" t="s">
        <v>6330</v>
      </c>
      <c r="I288" s="3678" t="s">
        <v>5641</v>
      </c>
      <c r="J288" s="3618"/>
      <c r="K288" s="3618"/>
      <c r="L288" s="3615"/>
      <c r="M288" s="3618">
        <v>0</v>
      </c>
      <c r="N288" s="3618"/>
      <c r="O288" s="3618"/>
      <c r="P288" s="3618"/>
      <c r="Q288" s="3679"/>
      <c r="R288" s="3680">
        <v>8.94</v>
      </c>
      <c r="S288" s="3681">
        <v>18001.413212249801</v>
      </c>
      <c r="T288" s="3680">
        <v>4.84</v>
      </c>
      <c r="U288" s="3681">
        <v>33250.619834710698</v>
      </c>
      <c r="V288" s="3712">
        <v>160933</v>
      </c>
      <c r="W288" s="3712">
        <v>157000</v>
      </c>
      <c r="X288" s="3775">
        <v>8.94</v>
      </c>
      <c r="Y288" s="3713">
        <v>18001.413212249801</v>
      </c>
      <c r="Z288" s="3682">
        <v>4.84</v>
      </c>
      <c r="AA288" s="3713">
        <v>33250.620000000003</v>
      </c>
      <c r="AB288" s="3682">
        <v>160933</v>
      </c>
      <c r="AC288" s="3648"/>
      <c r="AD288" s="3648"/>
      <c r="AE288" s="3648"/>
      <c r="AF288" s="3648"/>
      <c r="AG288" s="3648"/>
      <c r="AH288" s="3648"/>
      <c r="AI288" s="3648"/>
      <c r="AJ288" s="3675">
        <v>0</v>
      </c>
      <c r="AK288" s="3685">
        <v>0</v>
      </c>
      <c r="AL288" s="3686"/>
      <c r="AM288" s="3687">
        <v>0</v>
      </c>
      <c r="AN288" s="3688">
        <v>0</v>
      </c>
      <c r="AO288" s="3688">
        <v>0</v>
      </c>
      <c r="AP288" s="3687">
        <v>0</v>
      </c>
      <c r="AQ288" s="3618"/>
      <c r="AR288" s="3689">
        <v>0</v>
      </c>
      <c r="AS288" s="3689" t="s">
        <v>4886</v>
      </c>
      <c r="AT288" s="3675"/>
      <c r="AU288" s="3690"/>
      <c r="AV288" s="3691"/>
      <c r="AW288" s="3690"/>
      <c r="AX288" s="3691"/>
      <c r="AY288" s="3690"/>
      <c r="AZ288" s="3691"/>
      <c r="BA288" s="3675"/>
      <c r="BB288" s="3691"/>
      <c r="BC288" s="3675"/>
      <c r="BD288" s="3691"/>
      <c r="BE288" s="3675"/>
      <c r="BF288" s="3691"/>
      <c r="BG288" s="3675"/>
      <c r="BH288" s="3675"/>
      <c r="BI288" s="3675"/>
      <c r="BJ288" s="3675"/>
      <c r="BK288" s="3675"/>
      <c r="BL288" s="3648"/>
      <c r="BM288" s="3675"/>
      <c r="BN288" s="3648"/>
      <c r="BO288" s="3692" t="s">
        <v>4886</v>
      </c>
      <c r="BP288" s="3693" t="s">
        <v>4886</v>
      </c>
      <c r="BQ288" s="3611">
        <v>0</v>
      </c>
      <c r="BR288" s="3691"/>
      <c r="BS288" s="3615"/>
      <c r="BT288" s="3648"/>
      <c r="BU288" s="3615"/>
      <c r="BV288" s="3648"/>
      <c r="BW288" s="3675"/>
      <c r="BX288" s="3690">
        <v>0</v>
      </c>
      <c r="BY288" s="3690"/>
      <c r="BZ288" s="3690"/>
      <c r="CA288" s="3690"/>
      <c r="CB288" s="3690"/>
      <c r="CC288" s="3690"/>
      <c r="CD288" s="3690"/>
      <c r="CE288" s="3618"/>
      <c r="CF288" s="3618"/>
      <c r="CG288" s="3618"/>
      <c r="CH288" s="3618"/>
      <c r="CI288" s="3618"/>
      <c r="CJ288" s="3618"/>
      <c r="CK288" s="3694"/>
      <c r="CL288" s="3695"/>
      <c r="CM288" s="3694"/>
      <c r="CN288" s="3694"/>
      <c r="CO288" s="3696"/>
      <c r="CP288" s="3694"/>
      <c r="CQ288" s="3694"/>
      <c r="CR288" s="3694"/>
      <c r="CS288" s="3697"/>
      <c r="CT288" s="3697"/>
      <c r="CU288" s="3615"/>
      <c r="CV288" s="3615"/>
      <c r="CW288" s="3615"/>
      <c r="CX288" s="3699" t="s">
        <v>6331</v>
      </c>
      <c r="CY288" s="3648"/>
      <c r="CZ288" s="3648"/>
      <c r="DA288" s="3648"/>
      <c r="DB288" s="3698"/>
      <c r="DC288" s="3700"/>
      <c r="DD288" s="3701"/>
    </row>
    <row r="289" spans="1:108" ht="20.100000000000001" customHeight="1">
      <c r="A289" s="3675">
        <v>1432</v>
      </c>
      <c r="B289" s="3675" t="s">
        <v>5638</v>
      </c>
      <c r="C289" s="3602" t="s">
        <v>6248</v>
      </c>
      <c r="D289" s="3615">
        <v>3</v>
      </c>
      <c r="E289" s="3615"/>
      <c r="F289" s="3677"/>
      <c r="G289" s="3711" t="s">
        <v>6332</v>
      </c>
      <c r="H289" s="3707" t="s">
        <v>6332</v>
      </c>
      <c r="I289" s="3678" t="s">
        <v>5641</v>
      </c>
      <c r="J289" s="3618"/>
      <c r="K289" s="3618"/>
      <c r="L289" s="3615"/>
      <c r="M289" s="3618">
        <v>0</v>
      </c>
      <c r="N289" s="3618"/>
      <c r="O289" s="3618"/>
      <c r="P289" s="3618"/>
      <c r="Q289" s="3679"/>
      <c r="R289" s="3680">
        <v>19.420000000000002</v>
      </c>
      <c r="S289" s="3681">
        <v>18001.413212249801</v>
      </c>
      <c r="T289" s="3680">
        <v>10.51</v>
      </c>
      <c r="U289" s="3681">
        <v>33262.321598477603</v>
      </c>
      <c r="V289" s="3712">
        <v>349587</v>
      </c>
      <c r="W289" s="3712">
        <v>340000</v>
      </c>
      <c r="X289" s="3775">
        <v>19.420000000000002</v>
      </c>
      <c r="Y289" s="3713">
        <v>18001.413212249801</v>
      </c>
      <c r="Z289" s="3682">
        <v>10.51</v>
      </c>
      <c r="AA289" s="3713">
        <v>33262.32</v>
      </c>
      <c r="AB289" s="3682">
        <v>349587</v>
      </c>
      <c r="AC289" s="3648"/>
      <c r="AD289" s="3648"/>
      <c r="AE289" s="3648"/>
      <c r="AF289" s="3648"/>
      <c r="AG289" s="3648"/>
      <c r="AH289" s="3648"/>
      <c r="AI289" s="3648"/>
      <c r="AJ289" s="3675">
        <v>0</v>
      </c>
      <c r="AK289" s="3685">
        <v>0</v>
      </c>
      <c r="AL289" s="3686"/>
      <c r="AM289" s="3687">
        <v>0</v>
      </c>
      <c r="AN289" s="3688">
        <v>0</v>
      </c>
      <c r="AO289" s="3688">
        <v>0</v>
      </c>
      <c r="AP289" s="3687">
        <v>0</v>
      </c>
      <c r="AQ289" s="3618"/>
      <c r="AR289" s="3689">
        <v>0</v>
      </c>
      <c r="AS289" s="3689" t="s">
        <v>4886</v>
      </c>
      <c r="AT289" s="3675"/>
      <c r="AU289" s="3690"/>
      <c r="AV289" s="3691"/>
      <c r="AW289" s="3690"/>
      <c r="AX289" s="3691"/>
      <c r="AY289" s="3690"/>
      <c r="AZ289" s="3691"/>
      <c r="BA289" s="3675"/>
      <c r="BB289" s="3691"/>
      <c r="BC289" s="3675"/>
      <c r="BD289" s="3691"/>
      <c r="BE289" s="3675"/>
      <c r="BF289" s="3691"/>
      <c r="BG289" s="3675"/>
      <c r="BH289" s="3675"/>
      <c r="BI289" s="3675"/>
      <c r="BJ289" s="3675"/>
      <c r="BK289" s="3675"/>
      <c r="BL289" s="3648"/>
      <c r="BM289" s="3675"/>
      <c r="BN289" s="3648"/>
      <c r="BO289" s="3692" t="s">
        <v>4886</v>
      </c>
      <c r="BP289" s="3693" t="s">
        <v>4886</v>
      </c>
      <c r="BQ289" s="3611">
        <v>0</v>
      </c>
      <c r="BR289" s="3691"/>
      <c r="BS289" s="3615"/>
      <c r="BT289" s="3648"/>
      <c r="BU289" s="3615"/>
      <c r="BV289" s="3648"/>
      <c r="BW289" s="3675"/>
      <c r="BX289" s="3690">
        <v>0</v>
      </c>
      <c r="BY289" s="3690"/>
      <c r="BZ289" s="3690"/>
      <c r="CA289" s="3690"/>
      <c r="CB289" s="3690"/>
      <c r="CC289" s="3690"/>
      <c r="CD289" s="3690"/>
      <c r="CE289" s="3618"/>
      <c r="CF289" s="3618"/>
      <c r="CG289" s="3618"/>
      <c r="CH289" s="3618"/>
      <c r="CI289" s="3618"/>
      <c r="CJ289" s="3618"/>
      <c r="CK289" s="3694"/>
      <c r="CL289" s="3695"/>
      <c r="CM289" s="3694"/>
      <c r="CN289" s="3694"/>
      <c r="CO289" s="3696"/>
      <c r="CP289" s="3694"/>
      <c r="CQ289" s="3694"/>
      <c r="CR289" s="3694"/>
      <c r="CS289" s="3697"/>
      <c r="CT289" s="3697"/>
      <c r="CU289" s="3615"/>
      <c r="CV289" s="3615"/>
      <c r="CW289" s="3615"/>
      <c r="CX289" s="3699" t="s">
        <v>6333</v>
      </c>
      <c r="CY289" s="3648"/>
      <c r="CZ289" s="3648"/>
      <c r="DA289" s="3648"/>
      <c r="DB289" s="3698"/>
      <c r="DC289" s="3700"/>
      <c r="DD289" s="3701"/>
    </row>
    <row r="290" spans="1:108" ht="20.100000000000001" customHeight="1">
      <c r="A290" s="3675">
        <v>1433</v>
      </c>
      <c r="B290" s="3675" t="s">
        <v>5638</v>
      </c>
      <c r="C290" s="3602" t="s">
        <v>6248</v>
      </c>
      <c r="D290" s="3615">
        <v>3</v>
      </c>
      <c r="E290" s="3615"/>
      <c r="F290" s="3677"/>
      <c r="G290" s="3711" t="s">
        <v>6334</v>
      </c>
      <c r="H290" s="3707" t="s">
        <v>6334</v>
      </c>
      <c r="I290" s="3678" t="s">
        <v>5641</v>
      </c>
      <c r="J290" s="3618"/>
      <c r="K290" s="3618"/>
      <c r="L290" s="3615"/>
      <c r="M290" s="3618">
        <v>0</v>
      </c>
      <c r="N290" s="3618"/>
      <c r="O290" s="3618"/>
      <c r="P290" s="3618"/>
      <c r="Q290" s="3679"/>
      <c r="R290" s="3680">
        <v>13.12</v>
      </c>
      <c r="S290" s="3681">
        <v>18001.413212249801</v>
      </c>
      <c r="T290" s="3680">
        <v>7.1</v>
      </c>
      <c r="U290" s="3681">
        <v>33264.647887323903</v>
      </c>
      <c r="V290" s="3712">
        <v>236179</v>
      </c>
      <c r="W290" s="3712">
        <v>230000</v>
      </c>
      <c r="X290" s="3775">
        <v>13.12</v>
      </c>
      <c r="Y290" s="3713">
        <v>18001.413212249801</v>
      </c>
      <c r="Z290" s="3682">
        <v>7.1</v>
      </c>
      <c r="AA290" s="3713">
        <v>33264.65</v>
      </c>
      <c r="AB290" s="3682">
        <v>236179</v>
      </c>
      <c r="AC290" s="3648"/>
      <c r="AD290" s="3648"/>
      <c r="AE290" s="3648"/>
      <c r="AF290" s="3648"/>
      <c r="AG290" s="3648"/>
      <c r="AH290" s="3648"/>
      <c r="AI290" s="3648"/>
      <c r="AJ290" s="3675">
        <v>0</v>
      </c>
      <c r="AK290" s="3685">
        <v>0</v>
      </c>
      <c r="AL290" s="3686"/>
      <c r="AM290" s="3687">
        <v>0</v>
      </c>
      <c r="AN290" s="3688">
        <v>0</v>
      </c>
      <c r="AO290" s="3688">
        <v>0</v>
      </c>
      <c r="AP290" s="3687">
        <v>0</v>
      </c>
      <c r="AQ290" s="3618"/>
      <c r="AR290" s="3689">
        <v>0</v>
      </c>
      <c r="AS290" s="3689" t="s">
        <v>4886</v>
      </c>
      <c r="AT290" s="3675"/>
      <c r="AU290" s="3690"/>
      <c r="AV290" s="3691"/>
      <c r="AW290" s="3690"/>
      <c r="AX290" s="3691"/>
      <c r="AY290" s="3690"/>
      <c r="AZ290" s="3691"/>
      <c r="BA290" s="3675"/>
      <c r="BB290" s="3691"/>
      <c r="BC290" s="3675"/>
      <c r="BD290" s="3691"/>
      <c r="BE290" s="3675"/>
      <c r="BF290" s="3691"/>
      <c r="BG290" s="3675"/>
      <c r="BH290" s="3675"/>
      <c r="BI290" s="3675"/>
      <c r="BJ290" s="3675"/>
      <c r="BK290" s="3675"/>
      <c r="BL290" s="3648"/>
      <c r="BM290" s="3675"/>
      <c r="BN290" s="3648"/>
      <c r="BO290" s="3692" t="s">
        <v>4886</v>
      </c>
      <c r="BP290" s="3693" t="s">
        <v>4886</v>
      </c>
      <c r="BQ290" s="3611">
        <v>0</v>
      </c>
      <c r="BR290" s="3691"/>
      <c r="BS290" s="3615"/>
      <c r="BT290" s="3648"/>
      <c r="BU290" s="3615"/>
      <c r="BV290" s="3648"/>
      <c r="BW290" s="3675"/>
      <c r="BX290" s="3690">
        <v>0</v>
      </c>
      <c r="BY290" s="3690"/>
      <c r="BZ290" s="3690"/>
      <c r="CA290" s="3690"/>
      <c r="CB290" s="3690"/>
      <c r="CC290" s="3690"/>
      <c r="CD290" s="3690"/>
      <c r="CE290" s="3618"/>
      <c r="CF290" s="3618"/>
      <c r="CG290" s="3618"/>
      <c r="CH290" s="3618"/>
      <c r="CI290" s="3618"/>
      <c r="CJ290" s="3618"/>
      <c r="CK290" s="3694"/>
      <c r="CL290" s="3695"/>
      <c r="CM290" s="3694"/>
      <c r="CN290" s="3694"/>
      <c r="CO290" s="3696"/>
      <c r="CP290" s="3694"/>
      <c r="CQ290" s="3694"/>
      <c r="CR290" s="3694"/>
      <c r="CS290" s="3697"/>
      <c r="CT290" s="3697"/>
      <c r="CU290" s="3615"/>
      <c r="CV290" s="3615"/>
      <c r="CW290" s="3615"/>
      <c r="CX290" s="3699" t="s">
        <v>6335</v>
      </c>
      <c r="CY290" s="3648"/>
      <c r="CZ290" s="3648"/>
      <c r="DA290" s="3648"/>
      <c r="DB290" s="3698"/>
      <c r="DC290" s="3700"/>
      <c r="DD290" s="3701"/>
    </row>
    <row r="291" spans="1:108" ht="20.100000000000001" customHeight="1">
      <c r="A291" s="3675">
        <v>1434</v>
      </c>
      <c r="B291" s="3675" t="s">
        <v>5638</v>
      </c>
      <c r="C291" s="3602" t="s">
        <v>6248</v>
      </c>
      <c r="D291" s="3615">
        <v>3</v>
      </c>
      <c r="E291" s="3615"/>
      <c r="F291" s="3677"/>
      <c r="G291" s="3711" t="s">
        <v>6336</v>
      </c>
      <c r="H291" s="3707" t="s">
        <v>6336</v>
      </c>
      <c r="I291" s="3678" t="s">
        <v>5641</v>
      </c>
      <c r="J291" s="3618"/>
      <c r="K291" s="3618"/>
      <c r="L291" s="3615"/>
      <c r="M291" s="3618">
        <v>0</v>
      </c>
      <c r="N291" s="3618"/>
      <c r="O291" s="3618"/>
      <c r="P291" s="3618"/>
      <c r="Q291" s="3679"/>
      <c r="R291" s="3680">
        <v>11.55</v>
      </c>
      <c r="S291" s="3681">
        <v>18001.413212249801</v>
      </c>
      <c r="T291" s="3680">
        <v>6.25</v>
      </c>
      <c r="U291" s="3681">
        <v>33266.559999999998</v>
      </c>
      <c r="V291" s="3712">
        <v>207916</v>
      </c>
      <c r="W291" s="3712">
        <v>202000</v>
      </c>
      <c r="X291" s="3775">
        <v>11.55</v>
      </c>
      <c r="Y291" s="3713">
        <v>18001.413212249801</v>
      </c>
      <c r="Z291" s="3682">
        <v>6.25</v>
      </c>
      <c r="AA291" s="3713">
        <v>33266.559999999998</v>
      </c>
      <c r="AB291" s="3682">
        <v>207916</v>
      </c>
      <c r="AC291" s="3648"/>
      <c r="AD291" s="3648"/>
      <c r="AE291" s="3648"/>
      <c r="AF291" s="3648"/>
      <c r="AG291" s="3648"/>
      <c r="AH291" s="3648"/>
      <c r="AI291" s="3648"/>
      <c r="AJ291" s="3675">
        <v>0</v>
      </c>
      <c r="AK291" s="3685">
        <v>0</v>
      </c>
      <c r="AL291" s="3686"/>
      <c r="AM291" s="3687">
        <v>0</v>
      </c>
      <c r="AN291" s="3688">
        <v>0</v>
      </c>
      <c r="AO291" s="3688">
        <v>0</v>
      </c>
      <c r="AP291" s="3687">
        <v>0</v>
      </c>
      <c r="AQ291" s="3618"/>
      <c r="AR291" s="3689">
        <v>0</v>
      </c>
      <c r="AS291" s="3689" t="s">
        <v>4886</v>
      </c>
      <c r="AT291" s="3675"/>
      <c r="AU291" s="3690"/>
      <c r="AV291" s="3691"/>
      <c r="AW291" s="3690"/>
      <c r="AX291" s="3691"/>
      <c r="AY291" s="3690"/>
      <c r="AZ291" s="3691"/>
      <c r="BA291" s="3675"/>
      <c r="BB291" s="3691"/>
      <c r="BC291" s="3675"/>
      <c r="BD291" s="3691"/>
      <c r="BE291" s="3675"/>
      <c r="BF291" s="3691"/>
      <c r="BG291" s="3675"/>
      <c r="BH291" s="3675"/>
      <c r="BI291" s="3675"/>
      <c r="BJ291" s="3675"/>
      <c r="BK291" s="3675"/>
      <c r="BL291" s="3648"/>
      <c r="BM291" s="3675"/>
      <c r="BN291" s="3648"/>
      <c r="BO291" s="3692" t="s">
        <v>4886</v>
      </c>
      <c r="BP291" s="3693" t="s">
        <v>4886</v>
      </c>
      <c r="BQ291" s="3611">
        <v>0</v>
      </c>
      <c r="BR291" s="3691"/>
      <c r="BS291" s="3615"/>
      <c r="BT291" s="3648"/>
      <c r="BU291" s="3615"/>
      <c r="BV291" s="3648"/>
      <c r="BW291" s="3675"/>
      <c r="BX291" s="3690">
        <v>0</v>
      </c>
      <c r="BY291" s="3690"/>
      <c r="BZ291" s="3690"/>
      <c r="CA291" s="3690"/>
      <c r="CB291" s="3690"/>
      <c r="CC291" s="3690"/>
      <c r="CD291" s="3690"/>
      <c r="CE291" s="3618"/>
      <c r="CF291" s="3618"/>
      <c r="CG291" s="3618"/>
      <c r="CH291" s="3618"/>
      <c r="CI291" s="3618"/>
      <c r="CJ291" s="3618"/>
      <c r="CK291" s="3694"/>
      <c r="CL291" s="3695"/>
      <c r="CM291" s="3694"/>
      <c r="CN291" s="3694"/>
      <c r="CO291" s="3696"/>
      <c r="CP291" s="3694"/>
      <c r="CQ291" s="3694"/>
      <c r="CR291" s="3694"/>
      <c r="CS291" s="3697"/>
      <c r="CT291" s="3697"/>
      <c r="CU291" s="3615"/>
      <c r="CV291" s="3615"/>
      <c r="CW291" s="3615"/>
      <c r="CX291" s="3699" t="s">
        <v>6337</v>
      </c>
      <c r="CY291" s="3648"/>
      <c r="CZ291" s="3648"/>
      <c r="DA291" s="3648"/>
      <c r="DB291" s="3698"/>
      <c r="DC291" s="3700"/>
      <c r="DD291" s="3701"/>
    </row>
    <row r="292" spans="1:108" ht="20.100000000000001" customHeight="1">
      <c r="A292" s="3675">
        <v>1435</v>
      </c>
      <c r="B292" s="3675" t="s">
        <v>5638</v>
      </c>
      <c r="C292" s="3602" t="s">
        <v>6248</v>
      </c>
      <c r="D292" s="3615">
        <v>3</v>
      </c>
      <c r="E292" s="3615"/>
      <c r="F292" s="3677"/>
      <c r="G292" s="3711" t="s">
        <v>6338</v>
      </c>
      <c r="H292" s="3707" t="s">
        <v>6338</v>
      </c>
      <c r="I292" s="3678" t="s">
        <v>5641</v>
      </c>
      <c r="J292" s="3618"/>
      <c r="K292" s="3618"/>
      <c r="L292" s="3615"/>
      <c r="M292" s="3618">
        <v>0</v>
      </c>
      <c r="N292" s="3618"/>
      <c r="O292" s="3618"/>
      <c r="P292" s="3618"/>
      <c r="Q292" s="3679"/>
      <c r="R292" s="3680">
        <v>11.55</v>
      </c>
      <c r="S292" s="3681">
        <v>18001.413212249801</v>
      </c>
      <c r="T292" s="3680">
        <v>6.25</v>
      </c>
      <c r="U292" s="3681">
        <v>33266.559999999998</v>
      </c>
      <c r="V292" s="3712">
        <v>207916</v>
      </c>
      <c r="W292" s="3712">
        <v>202000</v>
      </c>
      <c r="X292" s="3775">
        <v>11.55</v>
      </c>
      <c r="Y292" s="3713">
        <v>18001.413212249801</v>
      </c>
      <c r="Z292" s="3682">
        <v>6.25</v>
      </c>
      <c r="AA292" s="3713">
        <v>33266.559999999998</v>
      </c>
      <c r="AB292" s="3682">
        <v>207916</v>
      </c>
      <c r="AC292" s="3648"/>
      <c r="AD292" s="3648"/>
      <c r="AE292" s="3648"/>
      <c r="AF292" s="3648"/>
      <c r="AG292" s="3648"/>
      <c r="AH292" s="3648"/>
      <c r="AI292" s="3648"/>
      <c r="AJ292" s="3675">
        <v>0</v>
      </c>
      <c r="AK292" s="3685">
        <v>0</v>
      </c>
      <c r="AL292" s="3686"/>
      <c r="AM292" s="3687">
        <v>0</v>
      </c>
      <c r="AN292" s="3688">
        <v>0</v>
      </c>
      <c r="AO292" s="3688">
        <v>0</v>
      </c>
      <c r="AP292" s="3687">
        <v>0</v>
      </c>
      <c r="AQ292" s="3618"/>
      <c r="AR292" s="3689">
        <v>0</v>
      </c>
      <c r="AS292" s="3689" t="s">
        <v>4886</v>
      </c>
      <c r="AT292" s="3675"/>
      <c r="AU292" s="3690"/>
      <c r="AV292" s="3691"/>
      <c r="AW292" s="3690"/>
      <c r="AX292" s="3691"/>
      <c r="AY292" s="3690"/>
      <c r="AZ292" s="3691"/>
      <c r="BA292" s="3675"/>
      <c r="BB292" s="3691"/>
      <c r="BC292" s="3675"/>
      <c r="BD292" s="3691"/>
      <c r="BE292" s="3675"/>
      <c r="BF292" s="3691"/>
      <c r="BG292" s="3675"/>
      <c r="BH292" s="3675"/>
      <c r="BI292" s="3675"/>
      <c r="BJ292" s="3675"/>
      <c r="BK292" s="3675"/>
      <c r="BL292" s="3648"/>
      <c r="BM292" s="3675"/>
      <c r="BN292" s="3648"/>
      <c r="BO292" s="3692" t="s">
        <v>4886</v>
      </c>
      <c r="BP292" s="3693" t="s">
        <v>4886</v>
      </c>
      <c r="BQ292" s="3611">
        <v>0</v>
      </c>
      <c r="BR292" s="3691"/>
      <c r="BS292" s="3615"/>
      <c r="BT292" s="3648"/>
      <c r="BU292" s="3615"/>
      <c r="BV292" s="3648"/>
      <c r="BW292" s="3675"/>
      <c r="BX292" s="3690">
        <v>0</v>
      </c>
      <c r="BY292" s="3690"/>
      <c r="BZ292" s="3690"/>
      <c r="CA292" s="3690"/>
      <c r="CB292" s="3690"/>
      <c r="CC292" s="3690"/>
      <c r="CD292" s="3690"/>
      <c r="CE292" s="3618"/>
      <c r="CF292" s="3618"/>
      <c r="CG292" s="3618"/>
      <c r="CH292" s="3618"/>
      <c r="CI292" s="3618"/>
      <c r="CJ292" s="3618"/>
      <c r="CK292" s="3694"/>
      <c r="CL292" s="3695"/>
      <c r="CM292" s="3694"/>
      <c r="CN292" s="3694"/>
      <c r="CO292" s="3696"/>
      <c r="CP292" s="3694"/>
      <c r="CQ292" s="3694"/>
      <c r="CR292" s="3694"/>
      <c r="CS292" s="3697"/>
      <c r="CT292" s="3697"/>
      <c r="CU292" s="3615"/>
      <c r="CV292" s="3615"/>
      <c r="CW292" s="3615"/>
      <c r="CX292" s="3699" t="s">
        <v>6339</v>
      </c>
      <c r="CY292" s="3648"/>
      <c r="CZ292" s="3648"/>
      <c r="DA292" s="3648"/>
      <c r="DB292" s="3698"/>
      <c r="DC292" s="3700"/>
      <c r="DD292" s="3701"/>
    </row>
    <row r="293" spans="1:108" ht="20.100000000000001" customHeight="1">
      <c r="A293" s="3675">
        <v>1436</v>
      </c>
      <c r="B293" s="3675" t="s">
        <v>5638</v>
      </c>
      <c r="C293" s="3602" t="s">
        <v>6248</v>
      </c>
      <c r="D293" s="3615">
        <v>3</v>
      </c>
      <c r="E293" s="3615"/>
      <c r="F293" s="3677"/>
      <c r="G293" s="3711" t="s">
        <v>6340</v>
      </c>
      <c r="H293" s="3707" t="s">
        <v>6340</v>
      </c>
      <c r="I293" s="3678" t="s">
        <v>5641</v>
      </c>
      <c r="J293" s="3618"/>
      <c r="K293" s="3618"/>
      <c r="L293" s="3615"/>
      <c r="M293" s="3618">
        <v>0</v>
      </c>
      <c r="N293" s="3618"/>
      <c r="O293" s="3618"/>
      <c r="P293" s="3618"/>
      <c r="Q293" s="3679"/>
      <c r="R293" s="3680">
        <v>13.12</v>
      </c>
      <c r="S293" s="3681">
        <v>18001.413212249801</v>
      </c>
      <c r="T293" s="3680">
        <v>7.1</v>
      </c>
      <c r="U293" s="3681">
        <v>33264.647887323903</v>
      </c>
      <c r="V293" s="3712">
        <v>236179</v>
      </c>
      <c r="W293" s="3712">
        <v>230000</v>
      </c>
      <c r="X293" s="3775">
        <v>13.12</v>
      </c>
      <c r="Y293" s="3713">
        <v>18001.413212249801</v>
      </c>
      <c r="Z293" s="3682">
        <v>7.1</v>
      </c>
      <c r="AA293" s="3713">
        <v>33264.65</v>
      </c>
      <c r="AB293" s="3682">
        <v>236179</v>
      </c>
      <c r="AC293" s="3648"/>
      <c r="AD293" s="3648"/>
      <c r="AE293" s="3648"/>
      <c r="AF293" s="3648"/>
      <c r="AG293" s="3648"/>
      <c r="AH293" s="3648"/>
      <c r="AI293" s="3648"/>
      <c r="AJ293" s="3675">
        <v>0</v>
      </c>
      <c r="AK293" s="3685">
        <v>0</v>
      </c>
      <c r="AL293" s="3686"/>
      <c r="AM293" s="3687">
        <v>0</v>
      </c>
      <c r="AN293" s="3688">
        <v>0</v>
      </c>
      <c r="AO293" s="3688">
        <v>0</v>
      </c>
      <c r="AP293" s="3687">
        <v>0</v>
      </c>
      <c r="AQ293" s="3618"/>
      <c r="AR293" s="3689">
        <v>0</v>
      </c>
      <c r="AS293" s="3689" t="s">
        <v>4886</v>
      </c>
      <c r="AT293" s="3675"/>
      <c r="AU293" s="3690"/>
      <c r="AV293" s="3691"/>
      <c r="AW293" s="3690"/>
      <c r="AX293" s="3691"/>
      <c r="AY293" s="3690"/>
      <c r="AZ293" s="3691"/>
      <c r="BA293" s="3675"/>
      <c r="BB293" s="3691"/>
      <c r="BC293" s="3675"/>
      <c r="BD293" s="3691"/>
      <c r="BE293" s="3675"/>
      <c r="BF293" s="3691"/>
      <c r="BG293" s="3675"/>
      <c r="BH293" s="3675"/>
      <c r="BI293" s="3675"/>
      <c r="BJ293" s="3675"/>
      <c r="BK293" s="3675"/>
      <c r="BL293" s="3648"/>
      <c r="BM293" s="3675"/>
      <c r="BN293" s="3648"/>
      <c r="BO293" s="3692" t="s">
        <v>4886</v>
      </c>
      <c r="BP293" s="3693" t="s">
        <v>4886</v>
      </c>
      <c r="BQ293" s="3611">
        <v>0</v>
      </c>
      <c r="BR293" s="3691"/>
      <c r="BS293" s="3615"/>
      <c r="BT293" s="3648"/>
      <c r="BU293" s="3615"/>
      <c r="BV293" s="3648"/>
      <c r="BW293" s="3675"/>
      <c r="BX293" s="3690">
        <v>0</v>
      </c>
      <c r="BY293" s="3690"/>
      <c r="BZ293" s="3690"/>
      <c r="CA293" s="3690"/>
      <c r="CB293" s="3690"/>
      <c r="CC293" s="3690"/>
      <c r="CD293" s="3690"/>
      <c r="CE293" s="3618"/>
      <c r="CF293" s="3618"/>
      <c r="CG293" s="3618"/>
      <c r="CH293" s="3618"/>
      <c r="CI293" s="3618"/>
      <c r="CJ293" s="3618"/>
      <c r="CK293" s="3694"/>
      <c r="CL293" s="3695"/>
      <c r="CM293" s="3694"/>
      <c r="CN293" s="3694"/>
      <c r="CO293" s="3696"/>
      <c r="CP293" s="3694"/>
      <c r="CQ293" s="3694"/>
      <c r="CR293" s="3694"/>
      <c r="CS293" s="3697"/>
      <c r="CT293" s="3697"/>
      <c r="CU293" s="3615"/>
      <c r="CV293" s="3615"/>
      <c r="CW293" s="3615"/>
      <c r="CX293" s="3699" t="s">
        <v>6341</v>
      </c>
      <c r="CY293" s="3648"/>
      <c r="CZ293" s="3648"/>
      <c r="DA293" s="3648"/>
      <c r="DB293" s="3698"/>
      <c r="DC293" s="3700"/>
      <c r="DD293" s="3701"/>
    </row>
    <row r="294" spans="1:108" ht="20.100000000000001" customHeight="1">
      <c r="A294" s="3675">
        <v>1437</v>
      </c>
      <c r="B294" s="3675" t="s">
        <v>5638</v>
      </c>
      <c r="C294" s="3602" t="s">
        <v>6248</v>
      </c>
      <c r="D294" s="3615">
        <v>3</v>
      </c>
      <c r="E294" s="3615"/>
      <c r="F294" s="3677"/>
      <c r="G294" s="3711" t="s">
        <v>6342</v>
      </c>
      <c r="H294" s="3707" t="s">
        <v>6342</v>
      </c>
      <c r="I294" s="3678" t="s">
        <v>5641</v>
      </c>
      <c r="J294" s="3618"/>
      <c r="K294" s="3618"/>
      <c r="L294" s="3615"/>
      <c r="M294" s="3618">
        <v>0</v>
      </c>
      <c r="N294" s="3618"/>
      <c r="O294" s="3618"/>
      <c r="P294" s="3618"/>
      <c r="Q294" s="3679"/>
      <c r="R294" s="3680">
        <v>12.07</v>
      </c>
      <c r="S294" s="3681">
        <v>18001.413212249801</v>
      </c>
      <c r="T294" s="3680">
        <v>6.53</v>
      </c>
      <c r="U294" s="3681">
        <v>33273.6600306279</v>
      </c>
      <c r="V294" s="3712">
        <v>217277</v>
      </c>
      <c r="W294" s="3712">
        <v>211000</v>
      </c>
      <c r="X294" s="3775">
        <v>12.07</v>
      </c>
      <c r="Y294" s="3713">
        <v>18001.413212249801</v>
      </c>
      <c r="Z294" s="3682">
        <v>6.53</v>
      </c>
      <c r="AA294" s="3713">
        <v>33273.660000000003</v>
      </c>
      <c r="AB294" s="3682">
        <v>217277</v>
      </c>
      <c r="AC294" s="3648"/>
      <c r="AD294" s="3648"/>
      <c r="AE294" s="3648"/>
      <c r="AF294" s="3648"/>
      <c r="AG294" s="3648"/>
      <c r="AH294" s="3648"/>
      <c r="AI294" s="3648"/>
      <c r="AJ294" s="3675">
        <v>0</v>
      </c>
      <c r="AK294" s="3685">
        <v>0</v>
      </c>
      <c r="AL294" s="3686"/>
      <c r="AM294" s="3687">
        <v>0</v>
      </c>
      <c r="AN294" s="3688">
        <v>0</v>
      </c>
      <c r="AO294" s="3688">
        <v>0</v>
      </c>
      <c r="AP294" s="3687">
        <v>0</v>
      </c>
      <c r="AQ294" s="3618"/>
      <c r="AR294" s="3689">
        <v>0</v>
      </c>
      <c r="AS294" s="3689" t="s">
        <v>4886</v>
      </c>
      <c r="AT294" s="3675"/>
      <c r="AU294" s="3690"/>
      <c r="AV294" s="3691"/>
      <c r="AW294" s="3690"/>
      <c r="AX294" s="3691"/>
      <c r="AY294" s="3690"/>
      <c r="AZ294" s="3691"/>
      <c r="BA294" s="3675"/>
      <c r="BB294" s="3691"/>
      <c r="BC294" s="3675"/>
      <c r="BD294" s="3691"/>
      <c r="BE294" s="3675"/>
      <c r="BF294" s="3691"/>
      <c r="BG294" s="3675"/>
      <c r="BH294" s="3675"/>
      <c r="BI294" s="3675"/>
      <c r="BJ294" s="3675"/>
      <c r="BK294" s="3675"/>
      <c r="BL294" s="3648"/>
      <c r="BM294" s="3675"/>
      <c r="BN294" s="3648"/>
      <c r="BO294" s="3692" t="s">
        <v>4886</v>
      </c>
      <c r="BP294" s="3693" t="s">
        <v>4886</v>
      </c>
      <c r="BQ294" s="3611">
        <v>0</v>
      </c>
      <c r="BR294" s="3691"/>
      <c r="BS294" s="3615"/>
      <c r="BT294" s="3648"/>
      <c r="BU294" s="3615"/>
      <c r="BV294" s="3648"/>
      <c r="BW294" s="3675"/>
      <c r="BX294" s="3690">
        <v>0</v>
      </c>
      <c r="BY294" s="3690"/>
      <c r="BZ294" s="3690"/>
      <c r="CA294" s="3690"/>
      <c r="CB294" s="3690"/>
      <c r="CC294" s="3690"/>
      <c r="CD294" s="3690"/>
      <c r="CE294" s="3618"/>
      <c r="CF294" s="3618"/>
      <c r="CG294" s="3618"/>
      <c r="CH294" s="3618"/>
      <c r="CI294" s="3618"/>
      <c r="CJ294" s="3618"/>
      <c r="CK294" s="3694"/>
      <c r="CL294" s="3695"/>
      <c r="CM294" s="3694"/>
      <c r="CN294" s="3694"/>
      <c r="CO294" s="3696"/>
      <c r="CP294" s="3694"/>
      <c r="CQ294" s="3694"/>
      <c r="CR294" s="3694"/>
      <c r="CS294" s="3697"/>
      <c r="CT294" s="3697"/>
      <c r="CU294" s="3615"/>
      <c r="CV294" s="3615"/>
      <c r="CW294" s="3615"/>
      <c r="CX294" s="3699" t="s">
        <v>6343</v>
      </c>
      <c r="CY294" s="3648"/>
      <c r="CZ294" s="3648"/>
      <c r="DA294" s="3648"/>
      <c r="DB294" s="3698"/>
      <c r="DC294" s="3700"/>
      <c r="DD294" s="3701"/>
    </row>
    <row r="295" spans="1:108" ht="20.100000000000001" customHeight="1">
      <c r="A295" s="3675">
        <v>1438</v>
      </c>
      <c r="B295" s="3675" t="s">
        <v>5638</v>
      </c>
      <c r="C295" s="3602" t="s">
        <v>6248</v>
      </c>
      <c r="D295" s="3615">
        <v>3</v>
      </c>
      <c r="E295" s="3615"/>
      <c r="F295" s="3677"/>
      <c r="G295" s="3711" t="s">
        <v>6344</v>
      </c>
      <c r="H295" s="3707" t="s">
        <v>6344</v>
      </c>
      <c r="I295" s="3678" t="s">
        <v>5641</v>
      </c>
      <c r="J295" s="3618"/>
      <c r="K295" s="3618"/>
      <c r="L295" s="3615"/>
      <c r="M295" s="3618">
        <v>0</v>
      </c>
      <c r="N295" s="3618"/>
      <c r="O295" s="3618"/>
      <c r="P295" s="3618"/>
      <c r="Q295" s="3679"/>
      <c r="R295" s="3680">
        <v>9.6999999999999993</v>
      </c>
      <c r="S295" s="3681">
        <v>18001.413212249801</v>
      </c>
      <c r="T295" s="3680">
        <v>5.25</v>
      </c>
      <c r="U295" s="3681">
        <v>33259.809523809497</v>
      </c>
      <c r="V295" s="3712">
        <v>174614</v>
      </c>
      <c r="W295" s="3712">
        <v>170000</v>
      </c>
      <c r="X295" s="3775">
        <v>9.6999999999999993</v>
      </c>
      <c r="Y295" s="3713">
        <v>18001.413212249801</v>
      </c>
      <c r="Z295" s="3682">
        <v>5.25</v>
      </c>
      <c r="AA295" s="3713">
        <v>33259.81</v>
      </c>
      <c r="AB295" s="3682">
        <v>174614</v>
      </c>
      <c r="AC295" s="3648"/>
      <c r="AD295" s="3648"/>
      <c r="AE295" s="3648"/>
      <c r="AF295" s="3648"/>
      <c r="AG295" s="3648"/>
      <c r="AH295" s="3648"/>
      <c r="AI295" s="3648"/>
      <c r="AJ295" s="3675">
        <v>0</v>
      </c>
      <c r="AK295" s="3685">
        <v>0</v>
      </c>
      <c r="AL295" s="3686"/>
      <c r="AM295" s="3687">
        <v>0</v>
      </c>
      <c r="AN295" s="3688">
        <v>0</v>
      </c>
      <c r="AO295" s="3688">
        <v>0</v>
      </c>
      <c r="AP295" s="3687">
        <v>0</v>
      </c>
      <c r="AQ295" s="3618"/>
      <c r="AR295" s="3689">
        <v>0</v>
      </c>
      <c r="AS295" s="3689" t="s">
        <v>4886</v>
      </c>
      <c r="AT295" s="3675"/>
      <c r="AU295" s="3690"/>
      <c r="AV295" s="3691"/>
      <c r="AW295" s="3690"/>
      <c r="AX295" s="3691"/>
      <c r="AY295" s="3690"/>
      <c r="AZ295" s="3691"/>
      <c r="BA295" s="3675"/>
      <c r="BB295" s="3691"/>
      <c r="BC295" s="3675"/>
      <c r="BD295" s="3691"/>
      <c r="BE295" s="3675"/>
      <c r="BF295" s="3691"/>
      <c r="BG295" s="3675"/>
      <c r="BH295" s="3675"/>
      <c r="BI295" s="3675"/>
      <c r="BJ295" s="3675"/>
      <c r="BK295" s="3675"/>
      <c r="BL295" s="3648"/>
      <c r="BM295" s="3675"/>
      <c r="BN295" s="3648"/>
      <c r="BO295" s="3692" t="s">
        <v>4886</v>
      </c>
      <c r="BP295" s="3693" t="s">
        <v>4886</v>
      </c>
      <c r="BQ295" s="3611">
        <v>0</v>
      </c>
      <c r="BR295" s="3691"/>
      <c r="BS295" s="3615"/>
      <c r="BT295" s="3648"/>
      <c r="BU295" s="3615"/>
      <c r="BV295" s="3648"/>
      <c r="BW295" s="3675"/>
      <c r="BX295" s="3690">
        <v>0</v>
      </c>
      <c r="BY295" s="3690"/>
      <c r="BZ295" s="3690"/>
      <c r="CA295" s="3690"/>
      <c r="CB295" s="3690"/>
      <c r="CC295" s="3690"/>
      <c r="CD295" s="3690"/>
      <c r="CE295" s="3618"/>
      <c r="CF295" s="3618"/>
      <c r="CG295" s="3618"/>
      <c r="CH295" s="3618"/>
      <c r="CI295" s="3618"/>
      <c r="CJ295" s="3618"/>
      <c r="CK295" s="3694"/>
      <c r="CL295" s="3695"/>
      <c r="CM295" s="3694"/>
      <c r="CN295" s="3694"/>
      <c r="CO295" s="3696"/>
      <c r="CP295" s="3694"/>
      <c r="CQ295" s="3694"/>
      <c r="CR295" s="3694"/>
      <c r="CS295" s="3697"/>
      <c r="CT295" s="3697"/>
      <c r="CU295" s="3615"/>
      <c r="CV295" s="3615"/>
      <c r="CW295" s="3615"/>
      <c r="CX295" s="3699" t="s">
        <v>6345</v>
      </c>
      <c r="CY295" s="3648"/>
      <c r="CZ295" s="3648"/>
      <c r="DA295" s="3648"/>
      <c r="DB295" s="3698"/>
      <c r="DC295" s="3700"/>
      <c r="DD295" s="3701"/>
    </row>
    <row r="296" spans="1:108" ht="20.100000000000001" customHeight="1">
      <c r="A296" s="3675">
        <v>1439</v>
      </c>
      <c r="B296" s="3675" t="s">
        <v>5638</v>
      </c>
      <c r="C296" s="3602" t="s">
        <v>6248</v>
      </c>
      <c r="D296" s="3615">
        <v>3</v>
      </c>
      <c r="E296" s="3615"/>
      <c r="F296" s="3677"/>
      <c r="G296" s="3711" t="s">
        <v>6346</v>
      </c>
      <c r="H296" s="3707" t="s">
        <v>6346</v>
      </c>
      <c r="I296" s="3678" t="s">
        <v>5641</v>
      </c>
      <c r="J296" s="3618"/>
      <c r="K296" s="3618"/>
      <c r="L296" s="3615"/>
      <c r="M296" s="3618">
        <v>0</v>
      </c>
      <c r="N296" s="3618"/>
      <c r="O296" s="3618"/>
      <c r="P296" s="3618"/>
      <c r="Q296" s="3679"/>
      <c r="R296" s="3680">
        <v>11.55</v>
      </c>
      <c r="S296" s="3681">
        <v>18001.413212249801</v>
      </c>
      <c r="T296" s="3680">
        <v>6.25</v>
      </c>
      <c r="U296" s="3681">
        <v>33266.559999999998</v>
      </c>
      <c r="V296" s="3712">
        <v>207916</v>
      </c>
      <c r="W296" s="3712">
        <v>202000</v>
      </c>
      <c r="X296" s="3775">
        <v>11.55</v>
      </c>
      <c r="Y296" s="3713">
        <v>18001.413212249801</v>
      </c>
      <c r="Z296" s="3682">
        <v>6.25</v>
      </c>
      <c r="AA296" s="3713">
        <v>33266.559999999998</v>
      </c>
      <c r="AB296" s="3682">
        <v>207916</v>
      </c>
      <c r="AC296" s="3648"/>
      <c r="AD296" s="3648"/>
      <c r="AE296" s="3648"/>
      <c r="AF296" s="3648"/>
      <c r="AG296" s="3648"/>
      <c r="AH296" s="3648"/>
      <c r="AI296" s="3648"/>
      <c r="AJ296" s="3675">
        <v>0</v>
      </c>
      <c r="AK296" s="3685">
        <v>0</v>
      </c>
      <c r="AL296" s="3686"/>
      <c r="AM296" s="3687">
        <v>0</v>
      </c>
      <c r="AN296" s="3688">
        <v>0</v>
      </c>
      <c r="AO296" s="3688">
        <v>0</v>
      </c>
      <c r="AP296" s="3687">
        <v>0</v>
      </c>
      <c r="AQ296" s="3618"/>
      <c r="AR296" s="3689">
        <v>0</v>
      </c>
      <c r="AS296" s="3689" t="s">
        <v>4886</v>
      </c>
      <c r="AT296" s="3675"/>
      <c r="AU296" s="3690"/>
      <c r="AV296" s="3691"/>
      <c r="AW296" s="3690"/>
      <c r="AX296" s="3691"/>
      <c r="AY296" s="3690"/>
      <c r="AZ296" s="3691"/>
      <c r="BA296" s="3675"/>
      <c r="BB296" s="3691"/>
      <c r="BC296" s="3675"/>
      <c r="BD296" s="3691"/>
      <c r="BE296" s="3675"/>
      <c r="BF296" s="3691"/>
      <c r="BG296" s="3675"/>
      <c r="BH296" s="3675"/>
      <c r="BI296" s="3675"/>
      <c r="BJ296" s="3675"/>
      <c r="BK296" s="3675"/>
      <c r="BL296" s="3648"/>
      <c r="BM296" s="3675"/>
      <c r="BN296" s="3648"/>
      <c r="BO296" s="3692" t="s">
        <v>4886</v>
      </c>
      <c r="BP296" s="3693" t="s">
        <v>4886</v>
      </c>
      <c r="BQ296" s="3611">
        <v>0</v>
      </c>
      <c r="BR296" s="3691"/>
      <c r="BS296" s="3615"/>
      <c r="BT296" s="3648"/>
      <c r="BU296" s="3615"/>
      <c r="BV296" s="3648"/>
      <c r="BW296" s="3675"/>
      <c r="BX296" s="3690">
        <v>0</v>
      </c>
      <c r="BY296" s="3690"/>
      <c r="BZ296" s="3690"/>
      <c r="CA296" s="3690"/>
      <c r="CB296" s="3690"/>
      <c r="CC296" s="3690"/>
      <c r="CD296" s="3690"/>
      <c r="CE296" s="3618"/>
      <c r="CF296" s="3618"/>
      <c r="CG296" s="3618"/>
      <c r="CH296" s="3618"/>
      <c r="CI296" s="3618"/>
      <c r="CJ296" s="3618"/>
      <c r="CK296" s="3694"/>
      <c r="CL296" s="3695"/>
      <c r="CM296" s="3694"/>
      <c r="CN296" s="3694"/>
      <c r="CO296" s="3696"/>
      <c r="CP296" s="3694"/>
      <c r="CQ296" s="3694"/>
      <c r="CR296" s="3694"/>
      <c r="CS296" s="3697"/>
      <c r="CT296" s="3697"/>
      <c r="CU296" s="3615"/>
      <c r="CV296" s="3615"/>
      <c r="CW296" s="3615"/>
      <c r="CX296" s="3699" t="s">
        <v>6347</v>
      </c>
      <c r="CY296" s="3648"/>
      <c r="CZ296" s="3648"/>
      <c r="DA296" s="3648"/>
      <c r="DB296" s="3698"/>
      <c r="DC296" s="3700"/>
      <c r="DD296" s="3701"/>
    </row>
    <row r="297" spans="1:108" ht="20.100000000000001" customHeight="1">
      <c r="A297" s="3675">
        <v>1440</v>
      </c>
      <c r="B297" s="3675" t="s">
        <v>5638</v>
      </c>
      <c r="C297" s="3602" t="s">
        <v>6248</v>
      </c>
      <c r="D297" s="3615">
        <v>3</v>
      </c>
      <c r="E297" s="3615"/>
      <c r="F297" s="3677"/>
      <c r="G297" s="3711" t="s">
        <v>6348</v>
      </c>
      <c r="H297" s="3707" t="s">
        <v>6348</v>
      </c>
      <c r="I297" s="3678" t="s">
        <v>5641</v>
      </c>
      <c r="J297" s="3618"/>
      <c r="K297" s="3618"/>
      <c r="L297" s="3615"/>
      <c r="M297" s="3618">
        <v>0</v>
      </c>
      <c r="N297" s="3618"/>
      <c r="O297" s="3618"/>
      <c r="P297" s="3618"/>
      <c r="Q297" s="3679"/>
      <c r="R297" s="3680">
        <v>13.12</v>
      </c>
      <c r="S297" s="3681">
        <v>18001.413212249801</v>
      </c>
      <c r="T297" s="3680">
        <v>7.1</v>
      </c>
      <c r="U297" s="3681">
        <v>33264.647887323903</v>
      </c>
      <c r="V297" s="3712">
        <v>236179</v>
      </c>
      <c r="W297" s="3712">
        <v>230000</v>
      </c>
      <c r="X297" s="3775">
        <v>13.12</v>
      </c>
      <c r="Y297" s="3713">
        <v>18001.413212249801</v>
      </c>
      <c r="Z297" s="3682">
        <v>7.1</v>
      </c>
      <c r="AA297" s="3713">
        <v>33264.65</v>
      </c>
      <c r="AB297" s="3682">
        <v>236179</v>
      </c>
      <c r="AC297" s="3648"/>
      <c r="AD297" s="3648"/>
      <c r="AE297" s="3648"/>
      <c r="AF297" s="3648"/>
      <c r="AG297" s="3648"/>
      <c r="AH297" s="3648"/>
      <c r="AI297" s="3648"/>
      <c r="AJ297" s="3675">
        <v>0</v>
      </c>
      <c r="AK297" s="3685">
        <v>0</v>
      </c>
      <c r="AL297" s="3686"/>
      <c r="AM297" s="3687">
        <v>0</v>
      </c>
      <c r="AN297" s="3688">
        <v>0</v>
      </c>
      <c r="AO297" s="3688">
        <v>0</v>
      </c>
      <c r="AP297" s="3687">
        <v>0</v>
      </c>
      <c r="AQ297" s="3618"/>
      <c r="AR297" s="3689">
        <v>0</v>
      </c>
      <c r="AS297" s="3689" t="s">
        <v>4886</v>
      </c>
      <c r="AT297" s="3675"/>
      <c r="AU297" s="3690"/>
      <c r="AV297" s="3691"/>
      <c r="AW297" s="3690"/>
      <c r="AX297" s="3691"/>
      <c r="AY297" s="3690"/>
      <c r="AZ297" s="3691"/>
      <c r="BA297" s="3675"/>
      <c r="BB297" s="3691"/>
      <c r="BC297" s="3675"/>
      <c r="BD297" s="3691"/>
      <c r="BE297" s="3675"/>
      <c r="BF297" s="3691"/>
      <c r="BG297" s="3675"/>
      <c r="BH297" s="3675"/>
      <c r="BI297" s="3675"/>
      <c r="BJ297" s="3675"/>
      <c r="BK297" s="3675"/>
      <c r="BL297" s="3648"/>
      <c r="BM297" s="3675"/>
      <c r="BN297" s="3648"/>
      <c r="BO297" s="3692" t="s">
        <v>4886</v>
      </c>
      <c r="BP297" s="3693" t="s">
        <v>4886</v>
      </c>
      <c r="BQ297" s="3611">
        <v>0</v>
      </c>
      <c r="BR297" s="3691"/>
      <c r="BS297" s="3615"/>
      <c r="BT297" s="3648"/>
      <c r="BU297" s="3615"/>
      <c r="BV297" s="3648"/>
      <c r="BW297" s="3675"/>
      <c r="BX297" s="3690">
        <v>0</v>
      </c>
      <c r="BY297" s="3690"/>
      <c r="BZ297" s="3690"/>
      <c r="CA297" s="3690"/>
      <c r="CB297" s="3690"/>
      <c r="CC297" s="3690"/>
      <c r="CD297" s="3690"/>
      <c r="CE297" s="3618"/>
      <c r="CF297" s="3618"/>
      <c r="CG297" s="3618"/>
      <c r="CH297" s="3618"/>
      <c r="CI297" s="3618"/>
      <c r="CJ297" s="3618"/>
      <c r="CK297" s="3694"/>
      <c r="CL297" s="3695"/>
      <c r="CM297" s="3694"/>
      <c r="CN297" s="3694"/>
      <c r="CO297" s="3696"/>
      <c r="CP297" s="3694"/>
      <c r="CQ297" s="3694"/>
      <c r="CR297" s="3694"/>
      <c r="CS297" s="3697"/>
      <c r="CT297" s="3697"/>
      <c r="CU297" s="3615"/>
      <c r="CV297" s="3615"/>
      <c r="CW297" s="3615"/>
      <c r="CX297" s="3699" t="s">
        <v>6349</v>
      </c>
      <c r="CY297" s="3648"/>
      <c r="CZ297" s="3648"/>
      <c r="DA297" s="3648"/>
      <c r="DB297" s="3698"/>
      <c r="DC297" s="3700"/>
      <c r="DD297" s="3701"/>
    </row>
    <row r="298" spans="1:108" ht="20.100000000000001" customHeight="1">
      <c r="A298" s="3675">
        <v>1441</v>
      </c>
      <c r="B298" s="3675" t="s">
        <v>5638</v>
      </c>
      <c r="C298" s="3602" t="s">
        <v>6248</v>
      </c>
      <c r="D298" s="3615">
        <v>3</v>
      </c>
      <c r="E298" s="3615"/>
      <c r="F298" s="3677"/>
      <c r="G298" s="3711" t="s">
        <v>6350</v>
      </c>
      <c r="H298" s="3707" t="s">
        <v>6350</v>
      </c>
      <c r="I298" s="3678" t="s">
        <v>5641</v>
      </c>
      <c r="J298" s="3618"/>
      <c r="K298" s="3618"/>
      <c r="L298" s="3615"/>
      <c r="M298" s="3618">
        <v>0</v>
      </c>
      <c r="N298" s="3618"/>
      <c r="O298" s="3618"/>
      <c r="P298" s="3618"/>
      <c r="Q298" s="3679"/>
      <c r="R298" s="3680">
        <v>11.55</v>
      </c>
      <c r="S298" s="3681">
        <v>18001.413212249801</v>
      </c>
      <c r="T298" s="3680">
        <v>6.25</v>
      </c>
      <c r="U298" s="3681">
        <v>33266.559999999998</v>
      </c>
      <c r="V298" s="3712">
        <v>207916</v>
      </c>
      <c r="W298" s="3712">
        <v>202000</v>
      </c>
      <c r="X298" s="3775">
        <v>11.55</v>
      </c>
      <c r="Y298" s="3713">
        <v>18001.413212249801</v>
      </c>
      <c r="Z298" s="3682">
        <v>6.25</v>
      </c>
      <c r="AA298" s="3713">
        <v>33266.559999999998</v>
      </c>
      <c r="AB298" s="3682">
        <v>207916</v>
      </c>
      <c r="AC298" s="3648"/>
      <c r="AD298" s="3648"/>
      <c r="AE298" s="3648"/>
      <c r="AF298" s="3648"/>
      <c r="AG298" s="3648"/>
      <c r="AH298" s="3648"/>
      <c r="AI298" s="3648"/>
      <c r="AJ298" s="3675">
        <v>0</v>
      </c>
      <c r="AK298" s="3685">
        <v>0</v>
      </c>
      <c r="AL298" s="3686"/>
      <c r="AM298" s="3687">
        <v>0</v>
      </c>
      <c r="AN298" s="3688">
        <v>0</v>
      </c>
      <c r="AO298" s="3688">
        <v>0</v>
      </c>
      <c r="AP298" s="3687">
        <v>0</v>
      </c>
      <c r="AQ298" s="3618"/>
      <c r="AR298" s="3689">
        <v>0</v>
      </c>
      <c r="AS298" s="3689" t="s">
        <v>4886</v>
      </c>
      <c r="AT298" s="3675"/>
      <c r="AU298" s="3690"/>
      <c r="AV298" s="3691"/>
      <c r="AW298" s="3690"/>
      <c r="AX298" s="3691"/>
      <c r="AY298" s="3690"/>
      <c r="AZ298" s="3691"/>
      <c r="BA298" s="3675"/>
      <c r="BB298" s="3691"/>
      <c r="BC298" s="3675"/>
      <c r="BD298" s="3691"/>
      <c r="BE298" s="3675"/>
      <c r="BF298" s="3691"/>
      <c r="BG298" s="3675"/>
      <c r="BH298" s="3675"/>
      <c r="BI298" s="3675"/>
      <c r="BJ298" s="3675"/>
      <c r="BK298" s="3675"/>
      <c r="BL298" s="3648"/>
      <c r="BM298" s="3675"/>
      <c r="BN298" s="3648"/>
      <c r="BO298" s="3692" t="s">
        <v>4886</v>
      </c>
      <c r="BP298" s="3693" t="s">
        <v>4886</v>
      </c>
      <c r="BQ298" s="3611">
        <v>0</v>
      </c>
      <c r="BR298" s="3691"/>
      <c r="BS298" s="3615"/>
      <c r="BT298" s="3648"/>
      <c r="BU298" s="3615"/>
      <c r="BV298" s="3648"/>
      <c r="BW298" s="3675"/>
      <c r="BX298" s="3690">
        <v>0</v>
      </c>
      <c r="BY298" s="3690"/>
      <c r="BZ298" s="3690"/>
      <c r="CA298" s="3690"/>
      <c r="CB298" s="3690"/>
      <c r="CC298" s="3690"/>
      <c r="CD298" s="3690"/>
      <c r="CE298" s="3618"/>
      <c r="CF298" s="3618"/>
      <c r="CG298" s="3618"/>
      <c r="CH298" s="3618"/>
      <c r="CI298" s="3618"/>
      <c r="CJ298" s="3618"/>
      <c r="CK298" s="3694"/>
      <c r="CL298" s="3695"/>
      <c r="CM298" s="3694"/>
      <c r="CN298" s="3694"/>
      <c r="CO298" s="3696"/>
      <c r="CP298" s="3694"/>
      <c r="CQ298" s="3694"/>
      <c r="CR298" s="3694"/>
      <c r="CS298" s="3697"/>
      <c r="CT298" s="3697"/>
      <c r="CU298" s="3615"/>
      <c r="CV298" s="3615"/>
      <c r="CW298" s="3615"/>
      <c r="CX298" s="3699" t="s">
        <v>6351</v>
      </c>
      <c r="CY298" s="3648"/>
      <c r="CZ298" s="3648"/>
      <c r="DA298" s="3648"/>
      <c r="DB298" s="3698"/>
      <c r="DC298" s="3700"/>
      <c r="DD298" s="3701"/>
    </row>
    <row r="299" spans="1:108" ht="20.100000000000001" customHeight="1">
      <c r="A299" s="3675">
        <v>1442</v>
      </c>
      <c r="B299" s="3675" t="s">
        <v>5638</v>
      </c>
      <c r="C299" s="3602" t="s">
        <v>6248</v>
      </c>
      <c r="D299" s="3615">
        <v>3</v>
      </c>
      <c r="E299" s="3615"/>
      <c r="F299" s="3677"/>
      <c r="G299" s="3711" t="s">
        <v>6352</v>
      </c>
      <c r="H299" s="3707" t="s">
        <v>6352</v>
      </c>
      <c r="I299" s="3678" t="s">
        <v>5641</v>
      </c>
      <c r="J299" s="3618"/>
      <c r="K299" s="3618"/>
      <c r="L299" s="3615"/>
      <c r="M299" s="3618">
        <v>0</v>
      </c>
      <c r="N299" s="3618"/>
      <c r="O299" s="3618"/>
      <c r="P299" s="3618"/>
      <c r="Q299" s="3679"/>
      <c r="R299" s="3680">
        <v>13.82</v>
      </c>
      <c r="S299" s="3681">
        <v>18001.413212249801</v>
      </c>
      <c r="T299" s="3680">
        <v>7.48</v>
      </c>
      <c r="U299" s="3681">
        <v>33259.358288770098</v>
      </c>
      <c r="V299" s="3712">
        <v>248780</v>
      </c>
      <c r="W299" s="3712">
        <v>242000</v>
      </c>
      <c r="X299" s="3775">
        <v>13.82</v>
      </c>
      <c r="Y299" s="3713">
        <v>18001.413212249801</v>
      </c>
      <c r="Z299" s="3682">
        <v>7.48</v>
      </c>
      <c r="AA299" s="3713">
        <v>33259.360000000001</v>
      </c>
      <c r="AB299" s="3682">
        <v>248780</v>
      </c>
      <c r="AC299" s="3648"/>
      <c r="AD299" s="3648"/>
      <c r="AE299" s="3648"/>
      <c r="AF299" s="3648"/>
      <c r="AG299" s="3648"/>
      <c r="AH299" s="3648"/>
      <c r="AI299" s="3648"/>
      <c r="AJ299" s="3675">
        <v>0</v>
      </c>
      <c r="AK299" s="3685">
        <v>0</v>
      </c>
      <c r="AL299" s="3686"/>
      <c r="AM299" s="3687">
        <v>0</v>
      </c>
      <c r="AN299" s="3688">
        <v>0</v>
      </c>
      <c r="AO299" s="3688">
        <v>0</v>
      </c>
      <c r="AP299" s="3687">
        <v>0</v>
      </c>
      <c r="AQ299" s="3618"/>
      <c r="AR299" s="3689">
        <v>0</v>
      </c>
      <c r="AS299" s="3689" t="s">
        <v>4886</v>
      </c>
      <c r="AT299" s="3675"/>
      <c r="AU299" s="3690"/>
      <c r="AV299" s="3691"/>
      <c r="AW299" s="3690"/>
      <c r="AX299" s="3691"/>
      <c r="AY299" s="3690"/>
      <c r="AZ299" s="3691"/>
      <c r="BA299" s="3675"/>
      <c r="BB299" s="3691"/>
      <c r="BC299" s="3675"/>
      <c r="BD299" s="3691"/>
      <c r="BE299" s="3675"/>
      <c r="BF299" s="3691"/>
      <c r="BG299" s="3675"/>
      <c r="BH299" s="3675"/>
      <c r="BI299" s="3675"/>
      <c r="BJ299" s="3675"/>
      <c r="BK299" s="3675"/>
      <c r="BL299" s="3648"/>
      <c r="BM299" s="3675"/>
      <c r="BN299" s="3648"/>
      <c r="BO299" s="3692" t="s">
        <v>4886</v>
      </c>
      <c r="BP299" s="3693" t="s">
        <v>4886</v>
      </c>
      <c r="BQ299" s="3611">
        <v>0</v>
      </c>
      <c r="BR299" s="3691"/>
      <c r="BS299" s="3615"/>
      <c r="BT299" s="3648"/>
      <c r="BU299" s="3615"/>
      <c r="BV299" s="3648"/>
      <c r="BW299" s="3675"/>
      <c r="BX299" s="3690">
        <v>0</v>
      </c>
      <c r="BY299" s="3690"/>
      <c r="BZ299" s="3690"/>
      <c r="CA299" s="3690"/>
      <c r="CB299" s="3690"/>
      <c r="CC299" s="3690"/>
      <c r="CD299" s="3690"/>
      <c r="CE299" s="3618"/>
      <c r="CF299" s="3618"/>
      <c r="CG299" s="3618"/>
      <c r="CH299" s="3618"/>
      <c r="CI299" s="3618"/>
      <c r="CJ299" s="3618"/>
      <c r="CK299" s="3694"/>
      <c r="CL299" s="3695"/>
      <c r="CM299" s="3694"/>
      <c r="CN299" s="3694"/>
      <c r="CO299" s="3696"/>
      <c r="CP299" s="3694"/>
      <c r="CQ299" s="3694"/>
      <c r="CR299" s="3694"/>
      <c r="CS299" s="3697"/>
      <c r="CT299" s="3697"/>
      <c r="CU299" s="3615"/>
      <c r="CV299" s="3615"/>
      <c r="CW299" s="3615"/>
      <c r="CX299" s="3699" t="s">
        <v>6353</v>
      </c>
      <c r="CY299" s="3648"/>
      <c r="CZ299" s="3648"/>
      <c r="DA299" s="3648"/>
      <c r="DB299" s="3698"/>
      <c r="DC299" s="3700"/>
      <c r="DD299" s="3701"/>
    </row>
    <row r="300" spans="1:108" ht="20.100000000000001" customHeight="1">
      <c r="A300" s="3675">
        <v>1443</v>
      </c>
      <c r="B300" s="3675" t="s">
        <v>5638</v>
      </c>
      <c r="C300" s="3602" t="s">
        <v>6248</v>
      </c>
      <c r="D300" s="3615">
        <v>3</v>
      </c>
      <c r="E300" s="3615"/>
      <c r="F300" s="3677"/>
      <c r="G300" s="3711" t="s">
        <v>6354</v>
      </c>
      <c r="H300" s="3707" t="s">
        <v>6354</v>
      </c>
      <c r="I300" s="3678" t="s">
        <v>5641</v>
      </c>
      <c r="J300" s="3618"/>
      <c r="K300" s="3618"/>
      <c r="L300" s="3615"/>
      <c r="M300" s="3618">
        <v>0</v>
      </c>
      <c r="N300" s="3618"/>
      <c r="O300" s="3618"/>
      <c r="P300" s="3618"/>
      <c r="Q300" s="3679"/>
      <c r="R300" s="3680">
        <v>13.45</v>
      </c>
      <c r="S300" s="3681">
        <v>18001.413212249801</v>
      </c>
      <c r="T300" s="3680">
        <v>7.28</v>
      </c>
      <c r="U300" s="3681">
        <v>33258.104395604401</v>
      </c>
      <c r="V300" s="3712">
        <v>242119</v>
      </c>
      <c r="W300" s="3712">
        <v>235000</v>
      </c>
      <c r="X300" s="3775">
        <v>13.45</v>
      </c>
      <c r="Y300" s="3713">
        <v>18001.413212249801</v>
      </c>
      <c r="Z300" s="3682">
        <v>7.28</v>
      </c>
      <c r="AA300" s="3713">
        <v>33258.1</v>
      </c>
      <c r="AB300" s="3682">
        <v>242119</v>
      </c>
      <c r="AC300" s="3648"/>
      <c r="AD300" s="3648"/>
      <c r="AE300" s="3648"/>
      <c r="AF300" s="3648"/>
      <c r="AG300" s="3648"/>
      <c r="AH300" s="3648"/>
      <c r="AI300" s="3648"/>
      <c r="AJ300" s="3675">
        <v>0</v>
      </c>
      <c r="AK300" s="3685">
        <v>0</v>
      </c>
      <c r="AL300" s="3686"/>
      <c r="AM300" s="3687">
        <v>0</v>
      </c>
      <c r="AN300" s="3688">
        <v>0</v>
      </c>
      <c r="AO300" s="3688">
        <v>0</v>
      </c>
      <c r="AP300" s="3687">
        <v>0</v>
      </c>
      <c r="AQ300" s="3618"/>
      <c r="AR300" s="3689">
        <v>0</v>
      </c>
      <c r="AS300" s="3689" t="s">
        <v>4886</v>
      </c>
      <c r="AT300" s="3675"/>
      <c r="AU300" s="3690"/>
      <c r="AV300" s="3691"/>
      <c r="AW300" s="3690"/>
      <c r="AX300" s="3691"/>
      <c r="AY300" s="3690"/>
      <c r="AZ300" s="3691"/>
      <c r="BA300" s="3675"/>
      <c r="BB300" s="3691"/>
      <c r="BC300" s="3675"/>
      <c r="BD300" s="3691"/>
      <c r="BE300" s="3675"/>
      <c r="BF300" s="3691"/>
      <c r="BG300" s="3675"/>
      <c r="BH300" s="3675"/>
      <c r="BI300" s="3675"/>
      <c r="BJ300" s="3675"/>
      <c r="BK300" s="3675"/>
      <c r="BL300" s="3648"/>
      <c r="BM300" s="3675"/>
      <c r="BN300" s="3648"/>
      <c r="BO300" s="3692" t="s">
        <v>4886</v>
      </c>
      <c r="BP300" s="3693" t="s">
        <v>4886</v>
      </c>
      <c r="BQ300" s="3611">
        <v>0</v>
      </c>
      <c r="BR300" s="3691"/>
      <c r="BS300" s="3615"/>
      <c r="BT300" s="3648"/>
      <c r="BU300" s="3615"/>
      <c r="BV300" s="3648"/>
      <c r="BW300" s="3675"/>
      <c r="BX300" s="3690">
        <v>0</v>
      </c>
      <c r="BY300" s="3690"/>
      <c r="BZ300" s="3690"/>
      <c r="CA300" s="3690"/>
      <c r="CB300" s="3690"/>
      <c r="CC300" s="3690"/>
      <c r="CD300" s="3690"/>
      <c r="CE300" s="3618"/>
      <c r="CF300" s="3618"/>
      <c r="CG300" s="3618"/>
      <c r="CH300" s="3618"/>
      <c r="CI300" s="3618"/>
      <c r="CJ300" s="3618"/>
      <c r="CK300" s="3694"/>
      <c r="CL300" s="3695"/>
      <c r="CM300" s="3694"/>
      <c r="CN300" s="3694"/>
      <c r="CO300" s="3696"/>
      <c r="CP300" s="3694"/>
      <c r="CQ300" s="3694"/>
      <c r="CR300" s="3694"/>
      <c r="CS300" s="3697"/>
      <c r="CT300" s="3697"/>
      <c r="CU300" s="3615"/>
      <c r="CV300" s="3615"/>
      <c r="CW300" s="3615"/>
      <c r="CX300" s="3699" t="s">
        <v>6355</v>
      </c>
      <c r="CY300" s="3648"/>
      <c r="CZ300" s="3648"/>
      <c r="DA300" s="3648"/>
      <c r="DB300" s="3698"/>
      <c r="DC300" s="3700"/>
      <c r="DD300" s="3701"/>
    </row>
    <row r="301" spans="1:108" ht="20.100000000000001" customHeight="1">
      <c r="A301" s="3675">
        <v>1445</v>
      </c>
      <c r="B301" s="3675" t="s">
        <v>5638</v>
      </c>
      <c r="C301" s="3602" t="s">
        <v>6248</v>
      </c>
      <c r="D301" s="3615">
        <v>3</v>
      </c>
      <c r="E301" s="3615"/>
      <c r="F301" s="3677"/>
      <c r="G301" s="3711" t="s">
        <v>6356</v>
      </c>
      <c r="H301" s="3707" t="s">
        <v>6356</v>
      </c>
      <c r="I301" s="3678" t="s">
        <v>5641</v>
      </c>
      <c r="J301" s="3618"/>
      <c r="K301" s="3618"/>
      <c r="L301" s="3615"/>
      <c r="M301" s="3618">
        <v>0</v>
      </c>
      <c r="N301" s="3618"/>
      <c r="O301" s="3618"/>
      <c r="P301" s="3618"/>
      <c r="Q301" s="3679"/>
      <c r="R301" s="3680">
        <v>10.24</v>
      </c>
      <c r="S301" s="3681">
        <v>18001.413212249801</v>
      </c>
      <c r="T301" s="3680">
        <v>5.54</v>
      </c>
      <c r="U301" s="3681">
        <v>33273.285198555997</v>
      </c>
      <c r="V301" s="3712">
        <v>184334</v>
      </c>
      <c r="W301" s="3712">
        <v>179000</v>
      </c>
      <c r="X301" s="3775">
        <v>10.24</v>
      </c>
      <c r="Y301" s="3713">
        <v>18001.413212249801</v>
      </c>
      <c r="Z301" s="3682">
        <v>5.54</v>
      </c>
      <c r="AA301" s="3713">
        <v>33273.29</v>
      </c>
      <c r="AB301" s="3682">
        <v>184334</v>
      </c>
      <c r="AC301" s="3648"/>
      <c r="AD301" s="3648"/>
      <c r="AE301" s="3648"/>
      <c r="AF301" s="3648"/>
      <c r="AG301" s="3648"/>
      <c r="AH301" s="3648"/>
      <c r="AI301" s="3648"/>
      <c r="AJ301" s="3675">
        <v>0</v>
      </c>
      <c r="AK301" s="3685">
        <v>0</v>
      </c>
      <c r="AL301" s="3686"/>
      <c r="AM301" s="3687">
        <v>0</v>
      </c>
      <c r="AN301" s="3688">
        <v>0</v>
      </c>
      <c r="AO301" s="3688">
        <v>0</v>
      </c>
      <c r="AP301" s="3687">
        <v>0</v>
      </c>
      <c r="AQ301" s="3618"/>
      <c r="AR301" s="3689">
        <v>0</v>
      </c>
      <c r="AS301" s="3689" t="s">
        <v>4886</v>
      </c>
      <c r="AT301" s="3675"/>
      <c r="AU301" s="3690"/>
      <c r="AV301" s="3691"/>
      <c r="AW301" s="3690"/>
      <c r="AX301" s="3691"/>
      <c r="AY301" s="3690"/>
      <c r="AZ301" s="3691"/>
      <c r="BA301" s="3675"/>
      <c r="BB301" s="3691"/>
      <c r="BC301" s="3675"/>
      <c r="BD301" s="3691"/>
      <c r="BE301" s="3675"/>
      <c r="BF301" s="3691"/>
      <c r="BG301" s="3675"/>
      <c r="BH301" s="3675"/>
      <c r="BI301" s="3675"/>
      <c r="BJ301" s="3675"/>
      <c r="BK301" s="3675"/>
      <c r="BL301" s="3648"/>
      <c r="BM301" s="3675"/>
      <c r="BN301" s="3648"/>
      <c r="BO301" s="3692" t="s">
        <v>4886</v>
      </c>
      <c r="BP301" s="3693" t="s">
        <v>4886</v>
      </c>
      <c r="BQ301" s="3611">
        <v>0</v>
      </c>
      <c r="BR301" s="3691"/>
      <c r="BS301" s="3615"/>
      <c r="BT301" s="3648"/>
      <c r="BU301" s="3615"/>
      <c r="BV301" s="3648"/>
      <c r="BW301" s="3675"/>
      <c r="BX301" s="3690">
        <v>0</v>
      </c>
      <c r="BY301" s="3690"/>
      <c r="BZ301" s="3690"/>
      <c r="CA301" s="3690"/>
      <c r="CB301" s="3690"/>
      <c r="CC301" s="3690"/>
      <c r="CD301" s="3690"/>
      <c r="CE301" s="3618"/>
      <c r="CF301" s="3618"/>
      <c r="CG301" s="3618"/>
      <c r="CH301" s="3618"/>
      <c r="CI301" s="3618"/>
      <c r="CJ301" s="3618"/>
      <c r="CK301" s="3694"/>
      <c r="CL301" s="3695"/>
      <c r="CM301" s="3694"/>
      <c r="CN301" s="3694"/>
      <c r="CO301" s="3696"/>
      <c r="CP301" s="3694"/>
      <c r="CQ301" s="3694"/>
      <c r="CR301" s="3694"/>
      <c r="CS301" s="3697"/>
      <c r="CT301" s="3697"/>
      <c r="CU301" s="3615"/>
      <c r="CV301" s="3615"/>
      <c r="CW301" s="3615"/>
      <c r="CX301" s="3699" t="s">
        <v>6357</v>
      </c>
      <c r="CY301" s="3648"/>
      <c r="CZ301" s="3648"/>
      <c r="DA301" s="3648"/>
      <c r="DB301" s="3698"/>
      <c r="DC301" s="3700"/>
      <c r="DD301" s="3701"/>
    </row>
    <row r="302" spans="1:108" ht="20.100000000000001" customHeight="1">
      <c r="A302" s="3675">
        <v>1446</v>
      </c>
      <c r="B302" s="3675" t="s">
        <v>5638</v>
      </c>
      <c r="C302" s="3602" t="s">
        <v>6248</v>
      </c>
      <c r="D302" s="3615">
        <v>3</v>
      </c>
      <c r="E302" s="3615"/>
      <c r="F302" s="3677"/>
      <c r="G302" s="3711" t="s">
        <v>6358</v>
      </c>
      <c r="H302" s="3707" t="s">
        <v>6358</v>
      </c>
      <c r="I302" s="3678" t="s">
        <v>5641</v>
      </c>
      <c r="J302" s="3618"/>
      <c r="K302" s="3618"/>
      <c r="L302" s="3615"/>
      <c r="M302" s="3618">
        <v>0</v>
      </c>
      <c r="N302" s="3618"/>
      <c r="O302" s="3618"/>
      <c r="P302" s="3618"/>
      <c r="Q302" s="3679"/>
      <c r="R302" s="3680">
        <v>14.34</v>
      </c>
      <c r="S302" s="3681">
        <v>18001.413212249801</v>
      </c>
      <c r="T302" s="3680">
        <v>7.76</v>
      </c>
      <c r="U302" s="3681">
        <v>33265.463917525798</v>
      </c>
      <c r="V302" s="3712">
        <v>258140</v>
      </c>
      <c r="W302" s="3712">
        <v>251000</v>
      </c>
      <c r="X302" s="3775">
        <v>14.34</v>
      </c>
      <c r="Y302" s="3713">
        <v>18001.413212249801</v>
      </c>
      <c r="Z302" s="3682">
        <v>7.76</v>
      </c>
      <c r="AA302" s="3713">
        <v>33265.46</v>
      </c>
      <c r="AB302" s="3682">
        <v>258140</v>
      </c>
      <c r="AC302" s="3648"/>
      <c r="AD302" s="3648"/>
      <c r="AE302" s="3648"/>
      <c r="AF302" s="3648"/>
      <c r="AG302" s="3648"/>
      <c r="AH302" s="3648"/>
      <c r="AI302" s="3648"/>
      <c r="AJ302" s="3675">
        <v>0</v>
      </c>
      <c r="AK302" s="3685">
        <v>0</v>
      </c>
      <c r="AL302" s="3686"/>
      <c r="AM302" s="3687">
        <v>0</v>
      </c>
      <c r="AN302" s="3688">
        <v>0</v>
      </c>
      <c r="AO302" s="3688">
        <v>0</v>
      </c>
      <c r="AP302" s="3687">
        <v>0</v>
      </c>
      <c r="AQ302" s="3618"/>
      <c r="AR302" s="3689">
        <v>0</v>
      </c>
      <c r="AS302" s="3689" t="s">
        <v>4886</v>
      </c>
      <c r="AT302" s="3675"/>
      <c r="AU302" s="3690"/>
      <c r="AV302" s="3691"/>
      <c r="AW302" s="3690"/>
      <c r="AX302" s="3691"/>
      <c r="AY302" s="3690"/>
      <c r="AZ302" s="3691"/>
      <c r="BA302" s="3675"/>
      <c r="BB302" s="3691"/>
      <c r="BC302" s="3675"/>
      <c r="BD302" s="3691"/>
      <c r="BE302" s="3675"/>
      <c r="BF302" s="3691"/>
      <c r="BG302" s="3675"/>
      <c r="BH302" s="3675"/>
      <c r="BI302" s="3675"/>
      <c r="BJ302" s="3675"/>
      <c r="BK302" s="3675"/>
      <c r="BL302" s="3648"/>
      <c r="BM302" s="3675"/>
      <c r="BN302" s="3648"/>
      <c r="BO302" s="3692" t="s">
        <v>4886</v>
      </c>
      <c r="BP302" s="3693" t="s">
        <v>4886</v>
      </c>
      <c r="BQ302" s="3611">
        <v>0</v>
      </c>
      <c r="BR302" s="3691"/>
      <c r="BS302" s="3615"/>
      <c r="BT302" s="3648"/>
      <c r="BU302" s="3615"/>
      <c r="BV302" s="3648"/>
      <c r="BW302" s="3675"/>
      <c r="BX302" s="3690">
        <v>0</v>
      </c>
      <c r="BY302" s="3690"/>
      <c r="BZ302" s="3690"/>
      <c r="CA302" s="3690"/>
      <c r="CB302" s="3690"/>
      <c r="CC302" s="3690"/>
      <c r="CD302" s="3690"/>
      <c r="CE302" s="3618"/>
      <c r="CF302" s="3618"/>
      <c r="CG302" s="3618"/>
      <c r="CH302" s="3618"/>
      <c r="CI302" s="3618"/>
      <c r="CJ302" s="3618"/>
      <c r="CK302" s="3694"/>
      <c r="CL302" s="3695"/>
      <c r="CM302" s="3694"/>
      <c r="CN302" s="3694"/>
      <c r="CO302" s="3696"/>
      <c r="CP302" s="3694"/>
      <c r="CQ302" s="3694"/>
      <c r="CR302" s="3694"/>
      <c r="CS302" s="3697"/>
      <c r="CT302" s="3697"/>
      <c r="CU302" s="3615"/>
      <c r="CV302" s="3615"/>
      <c r="CW302" s="3615"/>
      <c r="CX302" s="3699" t="s">
        <v>6359</v>
      </c>
      <c r="CY302" s="3648"/>
      <c r="CZ302" s="3648"/>
      <c r="DA302" s="3648"/>
      <c r="DB302" s="3698"/>
      <c r="DC302" s="3700"/>
      <c r="DD302" s="3701"/>
    </row>
    <row r="303" spans="1:108" ht="20.100000000000001" customHeight="1">
      <c r="A303" s="3675">
        <v>1449</v>
      </c>
      <c r="B303" s="3675" t="s">
        <v>5638</v>
      </c>
      <c r="C303" s="3602" t="s">
        <v>6248</v>
      </c>
      <c r="D303" s="3615">
        <v>3</v>
      </c>
      <c r="E303" s="3615"/>
      <c r="F303" s="3677"/>
      <c r="G303" s="3711" t="s">
        <v>6360</v>
      </c>
      <c r="H303" s="3707" t="s">
        <v>6360</v>
      </c>
      <c r="I303" s="3678" t="s">
        <v>5641</v>
      </c>
      <c r="J303" s="3618"/>
      <c r="K303" s="3618"/>
      <c r="L303" s="3615"/>
      <c r="M303" s="3618">
        <v>0</v>
      </c>
      <c r="N303" s="3618"/>
      <c r="O303" s="3618"/>
      <c r="P303" s="3618"/>
      <c r="Q303" s="3679"/>
      <c r="R303" s="3680">
        <v>10.24</v>
      </c>
      <c r="S303" s="3681">
        <v>18001.413212249801</v>
      </c>
      <c r="T303" s="3680">
        <v>5.54</v>
      </c>
      <c r="U303" s="3681">
        <v>33273.285198555997</v>
      </c>
      <c r="V303" s="3712">
        <v>184334</v>
      </c>
      <c r="W303" s="3712">
        <v>179000</v>
      </c>
      <c r="X303" s="3775">
        <v>10.24</v>
      </c>
      <c r="Y303" s="3713">
        <v>18001.413212249801</v>
      </c>
      <c r="Z303" s="3682">
        <v>5.54</v>
      </c>
      <c r="AA303" s="3713">
        <v>33273.29</v>
      </c>
      <c r="AB303" s="3682">
        <v>184334</v>
      </c>
      <c r="AC303" s="3648"/>
      <c r="AD303" s="3648"/>
      <c r="AE303" s="3648"/>
      <c r="AF303" s="3648"/>
      <c r="AG303" s="3648"/>
      <c r="AH303" s="3648"/>
      <c r="AI303" s="3648"/>
      <c r="AJ303" s="3675">
        <v>0</v>
      </c>
      <c r="AK303" s="3685">
        <v>0</v>
      </c>
      <c r="AL303" s="3686"/>
      <c r="AM303" s="3687">
        <v>0</v>
      </c>
      <c r="AN303" s="3688">
        <v>0</v>
      </c>
      <c r="AO303" s="3688">
        <v>0</v>
      </c>
      <c r="AP303" s="3687">
        <v>0</v>
      </c>
      <c r="AQ303" s="3618"/>
      <c r="AR303" s="3689">
        <v>0</v>
      </c>
      <c r="AS303" s="3689" t="s">
        <v>4886</v>
      </c>
      <c r="AT303" s="3675"/>
      <c r="AU303" s="3690"/>
      <c r="AV303" s="3691"/>
      <c r="AW303" s="3690"/>
      <c r="AX303" s="3691"/>
      <c r="AY303" s="3690"/>
      <c r="AZ303" s="3691"/>
      <c r="BA303" s="3675"/>
      <c r="BB303" s="3691"/>
      <c r="BC303" s="3675"/>
      <c r="BD303" s="3691"/>
      <c r="BE303" s="3675"/>
      <c r="BF303" s="3691"/>
      <c r="BG303" s="3675"/>
      <c r="BH303" s="3675"/>
      <c r="BI303" s="3675"/>
      <c r="BJ303" s="3675"/>
      <c r="BK303" s="3675"/>
      <c r="BL303" s="3648"/>
      <c r="BM303" s="3675"/>
      <c r="BN303" s="3648"/>
      <c r="BO303" s="3692" t="s">
        <v>4886</v>
      </c>
      <c r="BP303" s="3693" t="s">
        <v>4886</v>
      </c>
      <c r="BQ303" s="3611">
        <v>0</v>
      </c>
      <c r="BR303" s="3691"/>
      <c r="BS303" s="3615"/>
      <c r="BT303" s="3648"/>
      <c r="BU303" s="3615"/>
      <c r="BV303" s="3648"/>
      <c r="BW303" s="3675"/>
      <c r="BX303" s="3690">
        <v>0</v>
      </c>
      <c r="BY303" s="3690"/>
      <c r="BZ303" s="3690"/>
      <c r="CA303" s="3690"/>
      <c r="CB303" s="3690"/>
      <c r="CC303" s="3690"/>
      <c r="CD303" s="3690"/>
      <c r="CE303" s="3618"/>
      <c r="CF303" s="3618"/>
      <c r="CG303" s="3618"/>
      <c r="CH303" s="3618"/>
      <c r="CI303" s="3618"/>
      <c r="CJ303" s="3618"/>
      <c r="CK303" s="3694"/>
      <c r="CL303" s="3695"/>
      <c r="CM303" s="3694"/>
      <c r="CN303" s="3694"/>
      <c r="CO303" s="3696"/>
      <c r="CP303" s="3694"/>
      <c r="CQ303" s="3694"/>
      <c r="CR303" s="3694"/>
      <c r="CS303" s="3697"/>
      <c r="CT303" s="3697"/>
      <c r="CU303" s="3615"/>
      <c r="CV303" s="3615"/>
      <c r="CW303" s="3615"/>
      <c r="CX303" s="3699" t="s">
        <v>6361</v>
      </c>
      <c r="CY303" s="3648"/>
      <c r="CZ303" s="3648"/>
      <c r="DA303" s="3648"/>
      <c r="DB303" s="3698"/>
      <c r="DC303" s="3700"/>
      <c r="DD303" s="3701"/>
    </row>
    <row r="304" spans="1:108" ht="20.100000000000001" customHeight="1">
      <c r="A304" s="3675">
        <v>1450</v>
      </c>
      <c r="B304" s="3675" t="s">
        <v>5638</v>
      </c>
      <c r="C304" s="3602" t="s">
        <v>6248</v>
      </c>
      <c r="D304" s="3615">
        <v>3</v>
      </c>
      <c r="E304" s="3615"/>
      <c r="F304" s="3677"/>
      <c r="G304" s="3711" t="s">
        <v>6362</v>
      </c>
      <c r="H304" s="3707" t="s">
        <v>6362</v>
      </c>
      <c r="I304" s="3678" t="s">
        <v>5641</v>
      </c>
      <c r="J304" s="3618"/>
      <c r="K304" s="3618"/>
      <c r="L304" s="3615"/>
      <c r="M304" s="3618">
        <v>0</v>
      </c>
      <c r="N304" s="3618"/>
      <c r="O304" s="3618"/>
      <c r="P304" s="3618"/>
      <c r="Q304" s="3679"/>
      <c r="R304" s="3680">
        <v>10.24</v>
      </c>
      <c r="S304" s="3681">
        <v>18001.413212249801</v>
      </c>
      <c r="T304" s="3680">
        <v>5.54</v>
      </c>
      <c r="U304" s="3681">
        <v>33273.285198555997</v>
      </c>
      <c r="V304" s="3712">
        <v>184334</v>
      </c>
      <c r="W304" s="3712">
        <v>179000</v>
      </c>
      <c r="X304" s="3775">
        <v>10.24</v>
      </c>
      <c r="Y304" s="3713">
        <v>18001.413212249801</v>
      </c>
      <c r="Z304" s="3682">
        <v>5.54</v>
      </c>
      <c r="AA304" s="3713">
        <v>33273.29</v>
      </c>
      <c r="AB304" s="3682">
        <v>184334</v>
      </c>
      <c r="AC304" s="3648"/>
      <c r="AD304" s="3648"/>
      <c r="AE304" s="3648"/>
      <c r="AF304" s="3648"/>
      <c r="AG304" s="3648"/>
      <c r="AH304" s="3648"/>
      <c r="AI304" s="3648"/>
      <c r="AJ304" s="3675">
        <v>0</v>
      </c>
      <c r="AK304" s="3685">
        <v>0</v>
      </c>
      <c r="AL304" s="3686"/>
      <c r="AM304" s="3687">
        <v>0</v>
      </c>
      <c r="AN304" s="3688">
        <v>0</v>
      </c>
      <c r="AO304" s="3688">
        <v>0</v>
      </c>
      <c r="AP304" s="3687">
        <v>0</v>
      </c>
      <c r="AQ304" s="3618"/>
      <c r="AR304" s="3689">
        <v>0</v>
      </c>
      <c r="AS304" s="3689" t="s">
        <v>4886</v>
      </c>
      <c r="AT304" s="3675"/>
      <c r="AU304" s="3690"/>
      <c r="AV304" s="3691"/>
      <c r="AW304" s="3690"/>
      <c r="AX304" s="3691"/>
      <c r="AY304" s="3690"/>
      <c r="AZ304" s="3691"/>
      <c r="BA304" s="3675"/>
      <c r="BB304" s="3691"/>
      <c r="BC304" s="3675"/>
      <c r="BD304" s="3691"/>
      <c r="BE304" s="3675"/>
      <c r="BF304" s="3691"/>
      <c r="BG304" s="3675"/>
      <c r="BH304" s="3675"/>
      <c r="BI304" s="3675"/>
      <c r="BJ304" s="3675"/>
      <c r="BK304" s="3675"/>
      <c r="BL304" s="3648"/>
      <c r="BM304" s="3675"/>
      <c r="BN304" s="3648"/>
      <c r="BO304" s="3692" t="s">
        <v>4886</v>
      </c>
      <c r="BP304" s="3693" t="s">
        <v>4886</v>
      </c>
      <c r="BQ304" s="3611">
        <v>0</v>
      </c>
      <c r="BR304" s="3691"/>
      <c r="BS304" s="3615"/>
      <c r="BT304" s="3648"/>
      <c r="BU304" s="3615"/>
      <c r="BV304" s="3648"/>
      <c r="BW304" s="3675"/>
      <c r="BX304" s="3690">
        <v>0</v>
      </c>
      <c r="BY304" s="3690"/>
      <c r="BZ304" s="3690"/>
      <c r="CA304" s="3690"/>
      <c r="CB304" s="3690"/>
      <c r="CC304" s="3690"/>
      <c r="CD304" s="3690"/>
      <c r="CE304" s="3618"/>
      <c r="CF304" s="3618"/>
      <c r="CG304" s="3618"/>
      <c r="CH304" s="3618"/>
      <c r="CI304" s="3618"/>
      <c r="CJ304" s="3618"/>
      <c r="CK304" s="3694"/>
      <c r="CL304" s="3695"/>
      <c r="CM304" s="3694"/>
      <c r="CN304" s="3694"/>
      <c r="CO304" s="3696"/>
      <c r="CP304" s="3694"/>
      <c r="CQ304" s="3694"/>
      <c r="CR304" s="3694"/>
      <c r="CS304" s="3697"/>
      <c r="CT304" s="3697"/>
      <c r="CU304" s="3615"/>
      <c r="CV304" s="3615"/>
      <c r="CW304" s="3615"/>
      <c r="CX304" s="3699" t="s">
        <v>6363</v>
      </c>
      <c r="CY304" s="3648"/>
      <c r="CZ304" s="3648"/>
      <c r="DA304" s="3648"/>
      <c r="DB304" s="3698"/>
      <c r="DC304" s="3700"/>
      <c r="DD304" s="3701"/>
    </row>
    <row r="305" spans="1:108" ht="20.100000000000001" customHeight="1">
      <c r="A305" s="3675">
        <v>1451</v>
      </c>
      <c r="B305" s="3675" t="s">
        <v>5638</v>
      </c>
      <c r="C305" s="3602" t="s">
        <v>6248</v>
      </c>
      <c r="D305" s="3615">
        <v>3</v>
      </c>
      <c r="E305" s="3615"/>
      <c r="F305" s="3677"/>
      <c r="G305" s="3711" t="s">
        <v>6364</v>
      </c>
      <c r="H305" s="3707" t="s">
        <v>6364</v>
      </c>
      <c r="I305" s="3678" t="s">
        <v>5641</v>
      </c>
      <c r="J305" s="3618"/>
      <c r="K305" s="3618"/>
      <c r="L305" s="3615"/>
      <c r="M305" s="3618">
        <v>0</v>
      </c>
      <c r="N305" s="3618"/>
      <c r="O305" s="3618"/>
      <c r="P305" s="3618"/>
      <c r="Q305" s="3679"/>
      <c r="R305" s="3680">
        <v>14.34</v>
      </c>
      <c r="S305" s="3681">
        <v>18001.413212249801</v>
      </c>
      <c r="T305" s="3680">
        <v>7.76</v>
      </c>
      <c r="U305" s="3681">
        <v>33265.463917525798</v>
      </c>
      <c r="V305" s="3712">
        <v>258140</v>
      </c>
      <c r="W305" s="3712">
        <v>251000</v>
      </c>
      <c r="X305" s="3775">
        <v>14.34</v>
      </c>
      <c r="Y305" s="3713">
        <v>18001.413212249801</v>
      </c>
      <c r="Z305" s="3682">
        <v>7.76</v>
      </c>
      <c r="AA305" s="3713">
        <v>33265.46</v>
      </c>
      <c r="AB305" s="3682">
        <v>258140</v>
      </c>
      <c r="AC305" s="3648"/>
      <c r="AD305" s="3648"/>
      <c r="AE305" s="3648"/>
      <c r="AF305" s="3648"/>
      <c r="AG305" s="3648"/>
      <c r="AH305" s="3648"/>
      <c r="AI305" s="3648"/>
      <c r="AJ305" s="3675">
        <v>0</v>
      </c>
      <c r="AK305" s="3685">
        <v>0</v>
      </c>
      <c r="AL305" s="3686"/>
      <c r="AM305" s="3687">
        <v>0</v>
      </c>
      <c r="AN305" s="3688">
        <v>0</v>
      </c>
      <c r="AO305" s="3688">
        <v>0</v>
      </c>
      <c r="AP305" s="3687">
        <v>0</v>
      </c>
      <c r="AQ305" s="3618"/>
      <c r="AR305" s="3689">
        <v>0</v>
      </c>
      <c r="AS305" s="3689" t="s">
        <v>4886</v>
      </c>
      <c r="AT305" s="3675"/>
      <c r="AU305" s="3690"/>
      <c r="AV305" s="3691"/>
      <c r="AW305" s="3690"/>
      <c r="AX305" s="3691"/>
      <c r="AY305" s="3690"/>
      <c r="AZ305" s="3691"/>
      <c r="BA305" s="3675"/>
      <c r="BB305" s="3691"/>
      <c r="BC305" s="3675"/>
      <c r="BD305" s="3691"/>
      <c r="BE305" s="3675"/>
      <c r="BF305" s="3691"/>
      <c r="BG305" s="3675"/>
      <c r="BH305" s="3675"/>
      <c r="BI305" s="3675"/>
      <c r="BJ305" s="3675"/>
      <c r="BK305" s="3675"/>
      <c r="BL305" s="3648"/>
      <c r="BM305" s="3675"/>
      <c r="BN305" s="3648"/>
      <c r="BO305" s="3692" t="s">
        <v>4886</v>
      </c>
      <c r="BP305" s="3693" t="s">
        <v>4886</v>
      </c>
      <c r="BQ305" s="3611">
        <v>0</v>
      </c>
      <c r="BR305" s="3691"/>
      <c r="BS305" s="3615"/>
      <c r="BT305" s="3648"/>
      <c r="BU305" s="3615"/>
      <c r="BV305" s="3648"/>
      <c r="BW305" s="3675"/>
      <c r="BX305" s="3690">
        <v>0</v>
      </c>
      <c r="BY305" s="3690"/>
      <c r="BZ305" s="3690"/>
      <c r="CA305" s="3690"/>
      <c r="CB305" s="3690"/>
      <c r="CC305" s="3690"/>
      <c r="CD305" s="3690"/>
      <c r="CE305" s="3618"/>
      <c r="CF305" s="3618"/>
      <c r="CG305" s="3618"/>
      <c r="CH305" s="3618"/>
      <c r="CI305" s="3618"/>
      <c r="CJ305" s="3618"/>
      <c r="CK305" s="3694"/>
      <c r="CL305" s="3695"/>
      <c r="CM305" s="3694"/>
      <c r="CN305" s="3694"/>
      <c r="CO305" s="3696"/>
      <c r="CP305" s="3694"/>
      <c r="CQ305" s="3694"/>
      <c r="CR305" s="3694"/>
      <c r="CS305" s="3697"/>
      <c r="CT305" s="3697"/>
      <c r="CU305" s="3615"/>
      <c r="CV305" s="3615"/>
      <c r="CW305" s="3615"/>
      <c r="CX305" s="3699" t="s">
        <v>6365</v>
      </c>
      <c r="CY305" s="3648"/>
      <c r="CZ305" s="3648"/>
      <c r="DA305" s="3648"/>
      <c r="DB305" s="3698"/>
      <c r="DC305" s="3700"/>
      <c r="DD305" s="3701"/>
    </row>
    <row r="306" spans="1:108" ht="20.100000000000001" customHeight="1">
      <c r="A306" s="3675">
        <v>1452</v>
      </c>
      <c r="B306" s="3675" t="s">
        <v>5638</v>
      </c>
      <c r="C306" s="3602" t="s">
        <v>6248</v>
      </c>
      <c r="D306" s="3615">
        <v>3</v>
      </c>
      <c r="E306" s="3615"/>
      <c r="F306" s="3677"/>
      <c r="G306" s="3711" t="s">
        <v>6366</v>
      </c>
      <c r="H306" s="3707" t="s">
        <v>6366</v>
      </c>
      <c r="I306" s="3678" t="s">
        <v>5641</v>
      </c>
      <c r="J306" s="3618"/>
      <c r="K306" s="3618"/>
      <c r="L306" s="3615"/>
      <c r="M306" s="3618">
        <v>0</v>
      </c>
      <c r="N306" s="3618"/>
      <c r="O306" s="3618"/>
      <c r="P306" s="3618"/>
      <c r="Q306" s="3679"/>
      <c r="R306" s="3680">
        <v>10.24</v>
      </c>
      <c r="S306" s="3681">
        <v>18001.413212249801</v>
      </c>
      <c r="T306" s="3680">
        <v>5.54</v>
      </c>
      <c r="U306" s="3681">
        <v>33273.285198555997</v>
      </c>
      <c r="V306" s="3712">
        <v>184334</v>
      </c>
      <c r="W306" s="3712">
        <v>179000</v>
      </c>
      <c r="X306" s="3775">
        <v>10.24</v>
      </c>
      <c r="Y306" s="3713">
        <v>18001.413212249801</v>
      </c>
      <c r="Z306" s="3682">
        <v>5.54</v>
      </c>
      <c r="AA306" s="3713">
        <v>33273.29</v>
      </c>
      <c r="AB306" s="3682">
        <v>184334</v>
      </c>
      <c r="AC306" s="3648"/>
      <c r="AD306" s="3648"/>
      <c r="AE306" s="3648"/>
      <c r="AF306" s="3648"/>
      <c r="AG306" s="3648"/>
      <c r="AH306" s="3648"/>
      <c r="AI306" s="3648"/>
      <c r="AJ306" s="3675">
        <v>0</v>
      </c>
      <c r="AK306" s="3685">
        <v>0</v>
      </c>
      <c r="AL306" s="3686"/>
      <c r="AM306" s="3687">
        <v>0</v>
      </c>
      <c r="AN306" s="3688">
        <v>0</v>
      </c>
      <c r="AO306" s="3688">
        <v>0</v>
      </c>
      <c r="AP306" s="3687">
        <v>0</v>
      </c>
      <c r="AQ306" s="3618"/>
      <c r="AR306" s="3689">
        <v>0</v>
      </c>
      <c r="AS306" s="3689" t="s">
        <v>4886</v>
      </c>
      <c r="AT306" s="3675"/>
      <c r="AU306" s="3690"/>
      <c r="AV306" s="3691"/>
      <c r="AW306" s="3690"/>
      <c r="AX306" s="3691"/>
      <c r="AY306" s="3690"/>
      <c r="AZ306" s="3691"/>
      <c r="BA306" s="3675"/>
      <c r="BB306" s="3691"/>
      <c r="BC306" s="3675"/>
      <c r="BD306" s="3691"/>
      <c r="BE306" s="3675"/>
      <c r="BF306" s="3691"/>
      <c r="BG306" s="3675"/>
      <c r="BH306" s="3675"/>
      <c r="BI306" s="3675"/>
      <c r="BJ306" s="3675"/>
      <c r="BK306" s="3675"/>
      <c r="BL306" s="3648"/>
      <c r="BM306" s="3675"/>
      <c r="BN306" s="3648"/>
      <c r="BO306" s="3692" t="s">
        <v>4886</v>
      </c>
      <c r="BP306" s="3693" t="s">
        <v>4886</v>
      </c>
      <c r="BQ306" s="3611">
        <v>0</v>
      </c>
      <c r="BR306" s="3691"/>
      <c r="BS306" s="3615"/>
      <c r="BT306" s="3648"/>
      <c r="BU306" s="3615"/>
      <c r="BV306" s="3648"/>
      <c r="BW306" s="3675"/>
      <c r="BX306" s="3690">
        <v>0</v>
      </c>
      <c r="BY306" s="3690"/>
      <c r="BZ306" s="3690"/>
      <c r="CA306" s="3690"/>
      <c r="CB306" s="3690"/>
      <c r="CC306" s="3690"/>
      <c r="CD306" s="3690"/>
      <c r="CE306" s="3618"/>
      <c r="CF306" s="3618"/>
      <c r="CG306" s="3618"/>
      <c r="CH306" s="3618"/>
      <c r="CI306" s="3618"/>
      <c r="CJ306" s="3618"/>
      <c r="CK306" s="3694"/>
      <c r="CL306" s="3695"/>
      <c r="CM306" s="3694"/>
      <c r="CN306" s="3694"/>
      <c r="CO306" s="3696"/>
      <c r="CP306" s="3694"/>
      <c r="CQ306" s="3694"/>
      <c r="CR306" s="3694"/>
      <c r="CS306" s="3697"/>
      <c r="CT306" s="3697"/>
      <c r="CU306" s="3615"/>
      <c r="CV306" s="3615"/>
      <c r="CW306" s="3615"/>
      <c r="CX306" s="3699" t="s">
        <v>6367</v>
      </c>
      <c r="CY306" s="3648"/>
      <c r="CZ306" s="3648"/>
      <c r="DA306" s="3648"/>
      <c r="DB306" s="3698"/>
      <c r="DC306" s="3700"/>
      <c r="DD306" s="3701"/>
    </row>
    <row r="307" spans="1:108" ht="20.100000000000001" customHeight="1">
      <c r="A307" s="3675">
        <v>1453</v>
      </c>
      <c r="B307" s="3675" t="s">
        <v>5638</v>
      </c>
      <c r="C307" s="3602" t="s">
        <v>6248</v>
      </c>
      <c r="D307" s="3615">
        <v>3</v>
      </c>
      <c r="E307" s="3615"/>
      <c r="F307" s="3677"/>
      <c r="G307" s="3711" t="s">
        <v>6368</v>
      </c>
      <c r="H307" s="3707" t="s">
        <v>6368</v>
      </c>
      <c r="I307" s="3678" t="s">
        <v>5641</v>
      </c>
      <c r="J307" s="3618"/>
      <c r="K307" s="3618"/>
      <c r="L307" s="3615"/>
      <c r="M307" s="3618">
        <v>0</v>
      </c>
      <c r="N307" s="3618"/>
      <c r="O307" s="3618"/>
      <c r="P307" s="3618"/>
      <c r="Q307" s="3679"/>
      <c r="R307" s="3680">
        <v>17.11</v>
      </c>
      <c r="S307" s="3681">
        <v>18001.413212249801</v>
      </c>
      <c r="T307" s="3680">
        <v>9.26</v>
      </c>
      <c r="U307" s="3681">
        <v>33261.771058315302</v>
      </c>
      <c r="V307" s="3712">
        <v>308004</v>
      </c>
      <c r="W307" s="3712">
        <v>299000</v>
      </c>
      <c r="X307" s="3775">
        <v>17.11</v>
      </c>
      <c r="Y307" s="3713">
        <v>18001.413212249801</v>
      </c>
      <c r="Z307" s="3682">
        <v>9.26</v>
      </c>
      <c r="AA307" s="3713">
        <v>33261.769999999997</v>
      </c>
      <c r="AB307" s="3682">
        <v>308004</v>
      </c>
      <c r="AC307" s="3648"/>
      <c r="AD307" s="3648"/>
      <c r="AE307" s="3648"/>
      <c r="AF307" s="3648"/>
      <c r="AG307" s="3648"/>
      <c r="AH307" s="3648"/>
      <c r="AI307" s="3648"/>
      <c r="AJ307" s="3675">
        <v>0</v>
      </c>
      <c r="AK307" s="3685">
        <v>0</v>
      </c>
      <c r="AL307" s="3686"/>
      <c r="AM307" s="3687">
        <v>0</v>
      </c>
      <c r="AN307" s="3688">
        <v>0</v>
      </c>
      <c r="AO307" s="3688">
        <v>0</v>
      </c>
      <c r="AP307" s="3687">
        <v>0</v>
      </c>
      <c r="AQ307" s="3618"/>
      <c r="AR307" s="3689">
        <v>0</v>
      </c>
      <c r="AS307" s="3689" t="s">
        <v>4886</v>
      </c>
      <c r="AT307" s="3675"/>
      <c r="AU307" s="3690"/>
      <c r="AV307" s="3691"/>
      <c r="AW307" s="3690"/>
      <c r="AX307" s="3691"/>
      <c r="AY307" s="3690"/>
      <c r="AZ307" s="3691"/>
      <c r="BA307" s="3675"/>
      <c r="BB307" s="3691"/>
      <c r="BC307" s="3675"/>
      <c r="BD307" s="3691"/>
      <c r="BE307" s="3675"/>
      <c r="BF307" s="3691"/>
      <c r="BG307" s="3675"/>
      <c r="BH307" s="3675"/>
      <c r="BI307" s="3675"/>
      <c r="BJ307" s="3675"/>
      <c r="BK307" s="3675"/>
      <c r="BL307" s="3648"/>
      <c r="BM307" s="3675"/>
      <c r="BN307" s="3648"/>
      <c r="BO307" s="3692" t="s">
        <v>4886</v>
      </c>
      <c r="BP307" s="3693" t="s">
        <v>4886</v>
      </c>
      <c r="BQ307" s="3611">
        <v>0</v>
      </c>
      <c r="BR307" s="3691"/>
      <c r="BS307" s="3615"/>
      <c r="BT307" s="3648"/>
      <c r="BU307" s="3615"/>
      <c r="BV307" s="3648"/>
      <c r="BW307" s="3675"/>
      <c r="BX307" s="3690">
        <v>0</v>
      </c>
      <c r="BY307" s="3690"/>
      <c r="BZ307" s="3690"/>
      <c r="CA307" s="3690"/>
      <c r="CB307" s="3690"/>
      <c r="CC307" s="3690"/>
      <c r="CD307" s="3690"/>
      <c r="CE307" s="3618"/>
      <c r="CF307" s="3618"/>
      <c r="CG307" s="3618"/>
      <c r="CH307" s="3618"/>
      <c r="CI307" s="3618"/>
      <c r="CJ307" s="3618"/>
      <c r="CK307" s="3694"/>
      <c r="CL307" s="3695"/>
      <c r="CM307" s="3694"/>
      <c r="CN307" s="3694"/>
      <c r="CO307" s="3696"/>
      <c r="CP307" s="3694"/>
      <c r="CQ307" s="3694"/>
      <c r="CR307" s="3694"/>
      <c r="CS307" s="3697"/>
      <c r="CT307" s="3697"/>
      <c r="CU307" s="3615"/>
      <c r="CV307" s="3615"/>
      <c r="CW307" s="3615"/>
      <c r="CX307" s="3699" t="s">
        <v>6369</v>
      </c>
      <c r="CY307" s="3648"/>
      <c r="CZ307" s="3648"/>
      <c r="DA307" s="3648"/>
      <c r="DB307" s="3698"/>
      <c r="DC307" s="3700"/>
      <c r="DD307" s="3701"/>
    </row>
    <row r="308" spans="1:108" ht="20.100000000000001" customHeight="1">
      <c r="A308" s="3675">
        <v>1455</v>
      </c>
      <c r="B308" s="3675" t="s">
        <v>5638</v>
      </c>
      <c r="C308" s="3602" t="s">
        <v>6248</v>
      </c>
      <c r="D308" s="3615">
        <v>3</v>
      </c>
      <c r="E308" s="3615"/>
      <c r="F308" s="3677"/>
      <c r="G308" s="3711" t="s">
        <v>6370</v>
      </c>
      <c r="H308" s="3707" t="s">
        <v>6370</v>
      </c>
      <c r="I308" s="3678" t="s">
        <v>5641</v>
      </c>
      <c r="J308" s="3618"/>
      <c r="K308" s="3618"/>
      <c r="L308" s="3615"/>
      <c r="M308" s="3618">
        <v>0</v>
      </c>
      <c r="N308" s="3618"/>
      <c r="O308" s="3618"/>
      <c r="P308" s="3618"/>
      <c r="Q308" s="3679"/>
      <c r="R308" s="3680">
        <v>29.51</v>
      </c>
      <c r="S308" s="3681">
        <v>28600</v>
      </c>
      <c r="T308" s="3680">
        <v>15.97</v>
      </c>
      <c r="U308" s="3681">
        <v>52848.215403882299</v>
      </c>
      <c r="V308" s="3712">
        <v>843986</v>
      </c>
      <c r="W308" s="3712"/>
      <c r="X308" s="3775">
        <v>29.51</v>
      </c>
      <c r="Y308" s="3713">
        <v>28600</v>
      </c>
      <c r="Z308" s="3682">
        <v>15.97</v>
      </c>
      <c r="AA308" s="3713">
        <v>52848.22</v>
      </c>
      <c r="AB308" s="3682">
        <v>843986</v>
      </c>
      <c r="AC308" s="3648"/>
      <c r="AD308" s="3648"/>
      <c r="AE308" s="3648"/>
      <c r="AF308" s="3648"/>
      <c r="AG308" s="3648"/>
      <c r="AH308" s="3648"/>
      <c r="AI308" s="3648"/>
      <c r="AJ308" s="3675">
        <v>0</v>
      </c>
      <c r="AK308" s="3685">
        <v>0</v>
      </c>
      <c r="AL308" s="3686"/>
      <c r="AM308" s="3687">
        <v>0</v>
      </c>
      <c r="AN308" s="3688">
        <v>0</v>
      </c>
      <c r="AO308" s="3688">
        <v>0</v>
      </c>
      <c r="AP308" s="3687">
        <v>0</v>
      </c>
      <c r="AQ308" s="3618"/>
      <c r="AR308" s="3689">
        <v>0</v>
      </c>
      <c r="AS308" s="3689" t="s">
        <v>4886</v>
      </c>
      <c r="AT308" s="3675"/>
      <c r="AU308" s="3690"/>
      <c r="AV308" s="3691"/>
      <c r="AW308" s="3690"/>
      <c r="AX308" s="3691"/>
      <c r="AY308" s="3690"/>
      <c r="AZ308" s="3691"/>
      <c r="BA308" s="3675"/>
      <c r="BB308" s="3691"/>
      <c r="BC308" s="3675"/>
      <c r="BD308" s="3691"/>
      <c r="BE308" s="3675"/>
      <c r="BF308" s="3691"/>
      <c r="BG308" s="3675"/>
      <c r="BH308" s="3675"/>
      <c r="BI308" s="3675"/>
      <c r="BJ308" s="3675"/>
      <c r="BK308" s="3675"/>
      <c r="BL308" s="3648"/>
      <c r="BM308" s="3675"/>
      <c r="BN308" s="3648"/>
      <c r="BO308" s="3692" t="s">
        <v>4886</v>
      </c>
      <c r="BP308" s="3693" t="s">
        <v>4886</v>
      </c>
      <c r="BQ308" s="3611">
        <v>0</v>
      </c>
      <c r="BR308" s="3691"/>
      <c r="BS308" s="3615"/>
      <c r="BT308" s="3648"/>
      <c r="BU308" s="3615"/>
      <c r="BV308" s="3648"/>
      <c r="BW308" s="3675"/>
      <c r="BX308" s="3690">
        <v>0</v>
      </c>
      <c r="BY308" s="3690"/>
      <c r="BZ308" s="3690"/>
      <c r="CA308" s="3690"/>
      <c r="CB308" s="3690"/>
      <c r="CC308" s="3690"/>
      <c r="CD308" s="3690"/>
      <c r="CE308" s="3618"/>
      <c r="CF308" s="3618"/>
      <c r="CG308" s="3618"/>
      <c r="CH308" s="3618"/>
      <c r="CI308" s="3618"/>
      <c r="CJ308" s="3618"/>
      <c r="CK308" s="3694"/>
      <c r="CL308" s="3695"/>
      <c r="CM308" s="3694"/>
      <c r="CN308" s="3694"/>
      <c r="CO308" s="3696"/>
      <c r="CP308" s="3694"/>
      <c r="CQ308" s="3694"/>
      <c r="CR308" s="3694"/>
      <c r="CS308" s="3697"/>
      <c r="CT308" s="3697"/>
      <c r="CU308" s="3615"/>
      <c r="CV308" s="3615"/>
      <c r="CW308" s="3615"/>
      <c r="CX308" s="3699" t="s">
        <v>6371</v>
      </c>
      <c r="CY308" s="3648"/>
      <c r="CZ308" s="3648"/>
      <c r="DA308" s="3648"/>
      <c r="DB308" s="3698"/>
      <c r="DC308" s="3700"/>
      <c r="DD308" s="3701"/>
    </row>
    <row r="309" spans="1:108" ht="20.100000000000001" customHeight="1">
      <c r="A309" s="3675">
        <v>1456</v>
      </c>
      <c r="B309" s="3675" t="s">
        <v>5638</v>
      </c>
      <c r="C309" s="3602" t="s">
        <v>6248</v>
      </c>
      <c r="D309" s="3615">
        <v>3</v>
      </c>
      <c r="E309" s="3615"/>
      <c r="F309" s="3677"/>
      <c r="G309" s="3711" t="s">
        <v>6372</v>
      </c>
      <c r="H309" s="3707" t="s">
        <v>6372</v>
      </c>
      <c r="I309" s="3678" t="s">
        <v>5641</v>
      </c>
      <c r="J309" s="3618"/>
      <c r="K309" s="3618"/>
      <c r="L309" s="3615"/>
      <c r="M309" s="3618">
        <v>0</v>
      </c>
      <c r="N309" s="3618"/>
      <c r="O309" s="3618"/>
      <c r="P309" s="3618"/>
      <c r="Q309" s="3679"/>
      <c r="R309" s="3680">
        <v>34.61</v>
      </c>
      <c r="S309" s="3681">
        <v>28600</v>
      </c>
      <c r="T309" s="3680">
        <v>18.73</v>
      </c>
      <c r="U309" s="3681">
        <v>52848.158035237597</v>
      </c>
      <c r="V309" s="3712">
        <v>989846</v>
      </c>
      <c r="W309" s="3712"/>
      <c r="X309" s="3775">
        <v>34.61</v>
      </c>
      <c r="Y309" s="3713">
        <v>28600</v>
      </c>
      <c r="Z309" s="3682">
        <v>18.73</v>
      </c>
      <c r="AA309" s="3713">
        <v>52848.160000000003</v>
      </c>
      <c r="AB309" s="3682">
        <v>989846</v>
      </c>
      <c r="AC309" s="3648"/>
      <c r="AD309" s="3648"/>
      <c r="AE309" s="3648"/>
      <c r="AF309" s="3648"/>
      <c r="AG309" s="3648"/>
      <c r="AH309" s="3648"/>
      <c r="AI309" s="3648"/>
      <c r="AJ309" s="3675">
        <v>0</v>
      </c>
      <c r="AK309" s="3685">
        <v>0</v>
      </c>
      <c r="AL309" s="3686"/>
      <c r="AM309" s="3687">
        <v>0</v>
      </c>
      <c r="AN309" s="3688">
        <v>0</v>
      </c>
      <c r="AO309" s="3688">
        <v>0</v>
      </c>
      <c r="AP309" s="3687">
        <v>0</v>
      </c>
      <c r="AQ309" s="3618"/>
      <c r="AR309" s="3689">
        <v>0</v>
      </c>
      <c r="AS309" s="3689" t="s">
        <v>4886</v>
      </c>
      <c r="AT309" s="3675"/>
      <c r="AU309" s="3690"/>
      <c r="AV309" s="3691"/>
      <c r="AW309" s="3690"/>
      <c r="AX309" s="3691"/>
      <c r="AY309" s="3690"/>
      <c r="AZ309" s="3691"/>
      <c r="BA309" s="3675"/>
      <c r="BB309" s="3691"/>
      <c r="BC309" s="3675"/>
      <c r="BD309" s="3691"/>
      <c r="BE309" s="3675"/>
      <c r="BF309" s="3691"/>
      <c r="BG309" s="3675"/>
      <c r="BH309" s="3675"/>
      <c r="BI309" s="3675"/>
      <c r="BJ309" s="3675"/>
      <c r="BK309" s="3675"/>
      <c r="BL309" s="3648"/>
      <c r="BM309" s="3675"/>
      <c r="BN309" s="3648"/>
      <c r="BO309" s="3692" t="s">
        <v>4886</v>
      </c>
      <c r="BP309" s="3693" t="s">
        <v>4886</v>
      </c>
      <c r="BQ309" s="3611">
        <v>0</v>
      </c>
      <c r="BR309" s="3691"/>
      <c r="BS309" s="3615"/>
      <c r="BT309" s="3648"/>
      <c r="BU309" s="3615"/>
      <c r="BV309" s="3648"/>
      <c r="BW309" s="3675"/>
      <c r="BX309" s="3690">
        <v>0</v>
      </c>
      <c r="BY309" s="3690"/>
      <c r="BZ309" s="3690"/>
      <c r="CA309" s="3690"/>
      <c r="CB309" s="3690"/>
      <c r="CC309" s="3690"/>
      <c r="CD309" s="3690"/>
      <c r="CE309" s="3618"/>
      <c r="CF309" s="3618"/>
      <c r="CG309" s="3618"/>
      <c r="CH309" s="3618"/>
      <c r="CI309" s="3618"/>
      <c r="CJ309" s="3618"/>
      <c r="CK309" s="3694"/>
      <c r="CL309" s="3695"/>
      <c r="CM309" s="3694"/>
      <c r="CN309" s="3694"/>
      <c r="CO309" s="3696"/>
      <c r="CP309" s="3694"/>
      <c r="CQ309" s="3694"/>
      <c r="CR309" s="3694"/>
      <c r="CS309" s="3697"/>
      <c r="CT309" s="3697"/>
      <c r="CU309" s="3615"/>
      <c r="CV309" s="3615"/>
      <c r="CW309" s="3615"/>
      <c r="CX309" s="3699" t="s">
        <v>6373</v>
      </c>
      <c r="CY309" s="3648"/>
      <c r="CZ309" s="3648"/>
      <c r="DA309" s="3648"/>
      <c r="DB309" s="3698"/>
      <c r="DC309" s="3700"/>
      <c r="DD309" s="3701"/>
    </row>
    <row r="310" spans="1:108" ht="20.100000000000001" customHeight="1">
      <c r="A310" s="3675">
        <v>1457</v>
      </c>
      <c r="B310" s="3675" t="s">
        <v>5638</v>
      </c>
      <c r="C310" s="3602" t="s">
        <v>6248</v>
      </c>
      <c r="D310" s="3615">
        <v>3</v>
      </c>
      <c r="E310" s="3615"/>
      <c r="F310" s="3677"/>
      <c r="G310" s="3711" t="s">
        <v>6374</v>
      </c>
      <c r="H310" s="3707" t="s">
        <v>6374</v>
      </c>
      <c r="I310" s="3678" t="s">
        <v>5641</v>
      </c>
      <c r="J310" s="3618"/>
      <c r="K310" s="3618"/>
      <c r="L310" s="3615"/>
      <c r="M310" s="3618">
        <v>0</v>
      </c>
      <c r="N310" s="3618"/>
      <c r="O310" s="3618"/>
      <c r="P310" s="3618"/>
      <c r="Q310" s="3679"/>
      <c r="R310" s="3680">
        <v>33.380000000000003</v>
      </c>
      <c r="S310" s="3681">
        <v>28600</v>
      </c>
      <c r="T310" s="3680">
        <v>18.059999999999999</v>
      </c>
      <c r="U310" s="3681">
        <v>52860.908084163901</v>
      </c>
      <c r="V310" s="3712">
        <v>954668</v>
      </c>
      <c r="W310" s="3712"/>
      <c r="X310" s="3775">
        <v>33.380000000000003</v>
      </c>
      <c r="Y310" s="3713">
        <v>28600</v>
      </c>
      <c r="Z310" s="3682">
        <v>18.059999999999999</v>
      </c>
      <c r="AA310" s="3713">
        <v>52860.91</v>
      </c>
      <c r="AB310" s="3682">
        <v>954668</v>
      </c>
      <c r="AC310" s="3648"/>
      <c r="AD310" s="3648"/>
      <c r="AE310" s="3648"/>
      <c r="AF310" s="3648"/>
      <c r="AG310" s="3648"/>
      <c r="AH310" s="3648"/>
      <c r="AI310" s="3648"/>
      <c r="AJ310" s="3675">
        <v>0</v>
      </c>
      <c r="AK310" s="3685">
        <v>0</v>
      </c>
      <c r="AL310" s="3686"/>
      <c r="AM310" s="3687">
        <v>0</v>
      </c>
      <c r="AN310" s="3688">
        <v>0</v>
      </c>
      <c r="AO310" s="3688">
        <v>0</v>
      </c>
      <c r="AP310" s="3687">
        <v>0</v>
      </c>
      <c r="AQ310" s="3618"/>
      <c r="AR310" s="3689">
        <v>0</v>
      </c>
      <c r="AS310" s="3689" t="s">
        <v>4886</v>
      </c>
      <c r="AT310" s="3675"/>
      <c r="AU310" s="3690"/>
      <c r="AV310" s="3691"/>
      <c r="AW310" s="3690"/>
      <c r="AX310" s="3691"/>
      <c r="AY310" s="3690"/>
      <c r="AZ310" s="3691"/>
      <c r="BA310" s="3675"/>
      <c r="BB310" s="3691"/>
      <c r="BC310" s="3675"/>
      <c r="BD310" s="3691"/>
      <c r="BE310" s="3675"/>
      <c r="BF310" s="3691"/>
      <c r="BG310" s="3675"/>
      <c r="BH310" s="3675"/>
      <c r="BI310" s="3675"/>
      <c r="BJ310" s="3675"/>
      <c r="BK310" s="3675"/>
      <c r="BL310" s="3648"/>
      <c r="BM310" s="3675"/>
      <c r="BN310" s="3648"/>
      <c r="BO310" s="3692" t="s">
        <v>4886</v>
      </c>
      <c r="BP310" s="3693" t="s">
        <v>4886</v>
      </c>
      <c r="BQ310" s="3611">
        <v>0</v>
      </c>
      <c r="BR310" s="3691"/>
      <c r="BS310" s="3615"/>
      <c r="BT310" s="3648"/>
      <c r="BU310" s="3615"/>
      <c r="BV310" s="3648"/>
      <c r="BW310" s="3675"/>
      <c r="BX310" s="3690">
        <v>0</v>
      </c>
      <c r="BY310" s="3690"/>
      <c r="BZ310" s="3690"/>
      <c r="CA310" s="3690"/>
      <c r="CB310" s="3690"/>
      <c r="CC310" s="3690"/>
      <c r="CD310" s="3690"/>
      <c r="CE310" s="3618"/>
      <c r="CF310" s="3618"/>
      <c r="CG310" s="3618"/>
      <c r="CH310" s="3618"/>
      <c r="CI310" s="3618"/>
      <c r="CJ310" s="3618"/>
      <c r="CK310" s="3694"/>
      <c r="CL310" s="3695"/>
      <c r="CM310" s="3694"/>
      <c r="CN310" s="3694"/>
      <c r="CO310" s="3696"/>
      <c r="CP310" s="3694"/>
      <c r="CQ310" s="3694"/>
      <c r="CR310" s="3694"/>
      <c r="CS310" s="3697"/>
      <c r="CT310" s="3697"/>
      <c r="CU310" s="3615"/>
      <c r="CV310" s="3615"/>
      <c r="CW310" s="3615"/>
      <c r="CX310" s="3699" t="s">
        <v>6375</v>
      </c>
      <c r="CY310" s="3648"/>
      <c r="CZ310" s="3648"/>
      <c r="DA310" s="3648"/>
      <c r="DB310" s="3698"/>
      <c r="DC310" s="3700"/>
      <c r="DD310" s="3701"/>
    </row>
    <row r="311" spans="1:108" ht="20.100000000000001" customHeight="1">
      <c r="A311" s="3675">
        <v>1458</v>
      </c>
      <c r="B311" s="3675" t="s">
        <v>5638</v>
      </c>
      <c r="C311" s="3602" t="s">
        <v>6248</v>
      </c>
      <c r="D311" s="3615">
        <v>3</v>
      </c>
      <c r="E311" s="3615"/>
      <c r="F311" s="3677"/>
      <c r="G311" s="3711" t="s">
        <v>6376</v>
      </c>
      <c r="H311" s="3707" t="s">
        <v>6376</v>
      </c>
      <c r="I311" s="3678" t="s">
        <v>5641</v>
      </c>
      <c r="J311" s="3618"/>
      <c r="K311" s="3618"/>
      <c r="L311" s="3615"/>
      <c r="M311" s="3618">
        <v>0</v>
      </c>
      <c r="N311" s="3618"/>
      <c r="O311" s="3618"/>
      <c r="P311" s="3618"/>
      <c r="Q311" s="3679"/>
      <c r="R311" s="3680">
        <v>31.62</v>
      </c>
      <c r="S311" s="3681">
        <v>28600</v>
      </c>
      <c r="T311" s="3680">
        <v>17.11</v>
      </c>
      <c r="U311" s="3681">
        <v>52854.003506721201</v>
      </c>
      <c r="V311" s="3712">
        <v>904332</v>
      </c>
      <c r="W311" s="3712"/>
      <c r="X311" s="3775">
        <v>31.62</v>
      </c>
      <c r="Y311" s="3713">
        <v>28600</v>
      </c>
      <c r="Z311" s="3682">
        <v>17.11</v>
      </c>
      <c r="AA311" s="3713">
        <v>52854</v>
      </c>
      <c r="AB311" s="3682">
        <v>904332</v>
      </c>
      <c r="AC311" s="3648"/>
      <c r="AD311" s="3648"/>
      <c r="AE311" s="3648"/>
      <c r="AF311" s="3648"/>
      <c r="AG311" s="3648"/>
      <c r="AH311" s="3648"/>
      <c r="AI311" s="3648"/>
      <c r="AJ311" s="3675">
        <v>0</v>
      </c>
      <c r="AK311" s="3685">
        <v>0</v>
      </c>
      <c r="AL311" s="3686"/>
      <c r="AM311" s="3687">
        <v>0</v>
      </c>
      <c r="AN311" s="3688">
        <v>0</v>
      </c>
      <c r="AO311" s="3688">
        <v>0</v>
      </c>
      <c r="AP311" s="3687">
        <v>0</v>
      </c>
      <c r="AQ311" s="3618"/>
      <c r="AR311" s="3689">
        <v>0</v>
      </c>
      <c r="AS311" s="3689" t="s">
        <v>4886</v>
      </c>
      <c r="AT311" s="3675"/>
      <c r="AU311" s="3690"/>
      <c r="AV311" s="3691"/>
      <c r="AW311" s="3690"/>
      <c r="AX311" s="3691"/>
      <c r="AY311" s="3690"/>
      <c r="AZ311" s="3691"/>
      <c r="BA311" s="3675"/>
      <c r="BB311" s="3691"/>
      <c r="BC311" s="3675"/>
      <c r="BD311" s="3691"/>
      <c r="BE311" s="3675"/>
      <c r="BF311" s="3691"/>
      <c r="BG311" s="3675"/>
      <c r="BH311" s="3675"/>
      <c r="BI311" s="3675"/>
      <c r="BJ311" s="3675"/>
      <c r="BK311" s="3675"/>
      <c r="BL311" s="3648"/>
      <c r="BM311" s="3675"/>
      <c r="BN311" s="3648"/>
      <c r="BO311" s="3692" t="s">
        <v>4886</v>
      </c>
      <c r="BP311" s="3693" t="s">
        <v>4886</v>
      </c>
      <c r="BQ311" s="3611">
        <v>0</v>
      </c>
      <c r="BR311" s="3691"/>
      <c r="BS311" s="3615"/>
      <c r="BT311" s="3648"/>
      <c r="BU311" s="3615"/>
      <c r="BV311" s="3648"/>
      <c r="BW311" s="3675"/>
      <c r="BX311" s="3690">
        <v>0</v>
      </c>
      <c r="BY311" s="3690"/>
      <c r="BZ311" s="3690"/>
      <c r="CA311" s="3690"/>
      <c r="CB311" s="3690"/>
      <c r="CC311" s="3690"/>
      <c r="CD311" s="3690"/>
      <c r="CE311" s="3618"/>
      <c r="CF311" s="3618"/>
      <c r="CG311" s="3618"/>
      <c r="CH311" s="3618"/>
      <c r="CI311" s="3618"/>
      <c r="CJ311" s="3618"/>
      <c r="CK311" s="3694"/>
      <c r="CL311" s="3695"/>
      <c r="CM311" s="3694"/>
      <c r="CN311" s="3694"/>
      <c r="CO311" s="3696"/>
      <c r="CP311" s="3694"/>
      <c r="CQ311" s="3694"/>
      <c r="CR311" s="3694"/>
      <c r="CS311" s="3697"/>
      <c r="CT311" s="3697"/>
      <c r="CU311" s="3615"/>
      <c r="CV311" s="3615"/>
      <c r="CW311" s="3615"/>
      <c r="CX311" s="3699" t="s">
        <v>6377</v>
      </c>
      <c r="CY311" s="3648"/>
      <c r="CZ311" s="3648"/>
      <c r="DA311" s="3648"/>
      <c r="DB311" s="3698"/>
      <c r="DC311" s="3700"/>
      <c r="DD311" s="3701"/>
    </row>
    <row r="312" spans="1:108" ht="20.100000000000001" customHeight="1">
      <c r="A312" s="3675">
        <v>1472</v>
      </c>
      <c r="B312" s="3675" t="s">
        <v>5638</v>
      </c>
      <c r="C312" s="3602" t="s">
        <v>6248</v>
      </c>
      <c r="D312" s="3615">
        <v>4</v>
      </c>
      <c r="E312" s="3615"/>
      <c r="F312" s="3677"/>
      <c r="G312" s="3711" t="s">
        <v>6378</v>
      </c>
      <c r="H312" s="3707" t="s">
        <v>6378</v>
      </c>
      <c r="I312" s="3678" t="s">
        <v>5641</v>
      </c>
      <c r="J312" s="3618"/>
      <c r="K312" s="3618"/>
      <c r="L312" s="3615"/>
      <c r="M312" s="3618">
        <v>0</v>
      </c>
      <c r="N312" s="3618"/>
      <c r="O312" s="3618"/>
      <c r="P312" s="3618"/>
      <c r="Q312" s="3679"/>
      <c r="R312" s="3680">
        <v>10.41</v>
      </c>
      <c r="S312" s="3681">
        <v>18001.413212249801</v>
      </c>
      <c r="T312" s="3680">
        <v>5.54</v>
      </c>
      <c r="U312" s="3681">
        <v>33825.812274368203</v>
      </c>
      <c r="V312" s="3712">
        <v>187395</v>
      </c>
      <c r="W312" s="3712">
        <v>182000</v>
      </c>
      <c r="X312" s="3775">
        <v>10.41</v>
      </c>
      <c r="Y312" s="3713">
        <v>18001.413212249801</v>
      </c>
      <c r="Z312" s="3682">
        <v>5.54</v>
      </c>
      <c r="AA312" s="3713">
        <v>33825.81</v>
      </c>
      <c r="AB312" s="3682">
        <v>187395</v>
      </c>
      <c r="AC312" s="3648"/>
      <c r="AD312" s="3648"/>
      <c r="AE312" s="3648"/>
      <c r="AF312" s="3648"/>
      <c r="AG312" s="3648"/>
      <c r="AH312" s="3648"/>
      <c r="AI312" s="3648"/>
      <c r="AJ312" s="3675">
        <v>0</v>
      </c>
      <c r="AK312" s="3685">
        <v>0</v>
      </c>
      <c r="AL312" s="3686"/>
      <c r="AM312" s="3687">
        <v>0</v>
      </c>
      <c r="AN312" s="3688">
        <v>0</v>
      </c>
      <c r="AO312" s="3688">
        <v>0</v>
      </c>
      <c r="AP312" s="3687">
        <v>0</v>
      </c>
      <c r="AQ312" s="3618"/>
      <c r="AR312" s="3689">
        <v>0</v>
      </c>
      <c r="AS312" s="3689" t="s">
        <v>4886</v>
      </c>
      <c r="AT312" s="3675"/>
      <c r="AU312" s="3690"/>
      <c r="AV312" s="3691"/>
      <c r="AW312" s="3690"/>
      <c r="AX312" s="3691"/>
      <c r="AY312" s="3690"/>
      <c r="AZ312" s="3691"/>
      <c r="BA312" s="3675"/>
      <c r="BB312" s="3691"/>
      <c r="BC312" s="3675"/>
      <c r="BD312" s="3691"/>
      <c r="BE312" s="3675"/>
      <c r="BF312" s="3691"/>
      <c r="BG312" s="3675"/>
      <c r="BH312" s="3675"/>
      <c r="BI312" s="3675"/>
      <c r="BJ312" s="3675"/>
      <c r="BK312" s="3675"/>
      <c r="BL312" s="3648"/>
      <c r="BM312" s="3675"/>
      <c r="BN312" s="3648"/>
      <c r="BO312" s="3692" t="s">
        <v>4886</v>
      </c>
      <c r="BP312" s="3693" t="s">
        <v>4886</v>
      </c>
      <c r="BQ312" s="3611">
        <v>0</v>
      </c>
      <c r="BR312" s="3691"/>
      <c r="BS312" s="3615"/>
      <c r="BT312" s="3648"/>
      <c r="BU312" s="3615"/>
      <c r="BV312" s="3648"/>
      <c r="BW312" s="3675"/>
      <c r="BX312" s="3690">
        <v>0</v>
      </c>
      <c r="BY312" s="3690"/>
      <c r="BZ312" s="3690"/>
      <c r="CA312" s="3690"/>
      <c r="CB312" s="3690"/>
      <c r="CC312" s="3690"/>
      <c r="CD312" s="3690"/>
      <c r="CE312" s="3618"/>
      <c r="CF312" s="3618"/>
      <c r="CG312" s="3618"/>
      <c r="CH312" s="3618"/>
      <c r="CI312" s="3618"/>
      <c r="CJ312" s="3618"/>
      <c r="CK312" s="3694"/>
      <c r="CL312" s="3695"/>
      <c r="CM312" s="3694"/>
      <c r="CN312" s="3694"/>
      <c r="CO312" s="3696"/>
      <c r="CP312" s="3694"/>
      <c r="CQ312" s="3694"/>
      <c r="CR312" s="3694"/>
      <c r="CS312" s="3697"/>
      <c r="CT312" s="3697"/>
      <c r="CU312" s="3615"/>
      <c r="CV312" s="3615"/>
      <c r="CW312" s="3615"/>
      <c r="CX312" s="3699" t="s">
        <v>6379</v>
      </c>
      <c r="CY312" s="3648"/>
      <c r="CZ312" s="3648"/>
      <c r="DA312" s="3648"/>
      <c r="DB312" s="3698"/>
      <c r="DC312" s="3700"/>
      <c r="DD312" s="3701"/>
    </row>
    <row r="313" spans="1:108" ht="20.100000000000001" customHeight="1">
      <c r="A313" s="3675">
        <v>1473</v>
      </c>
      <c r="B313" s="3675" t="s">
        <v>5638</v>
      </c>
      <c r="C313" s="3602" t="s">
        <v>6248</v>
      </c>
      <c r="D313" s="3615">
        <v>4</v>
      </c>
      <c r="E313" s="3615"/>
      <c r="F313" s="3677"/>
      <c r="G313" s="3711" t="s">
        <v>6380</v>
      </c>
      <c r="H313" s="3707" t="s">
        <v>6380</v>
      </c>
      <c r="I313" s="3678" t="s">
        <v>5641</v>
      </c>
      <c r="J313" s="3618"/>
      <c r="K313" s="3618"/>
      <c r="L313" s="3615"/>
      <c r="M313" s="3618">
        <v>0</v>
      </c>
      <c r="N313" s="3618"/>
      <c r="O313" s="3618"/>
      <c r="P313" s="3618"/>
      <c r="Q313" s="3679"/>
      <c r="R313" s="3680">
        <v>10.41</v>
      </c>
      <c r="S313" s="3681">
        <v>18001.413212249801</v>
      </c>
      <c r="T313" s="3680">
        <v>5.54</v>
      </c>
      <c r="U313" s="3681">
        <v>33825.812274368203</v>
      </c>
      <c r="V313" s="3712">
        <v>187395</v>
      </c>
      <c r="W313" s="3712">
        <v>182000</v>
      </c>
      <c r="X313" s="3775">
        <v>10.41</v>
      </c>
      <c r="Y313" s="3713">
        <v>18001.413212249801</v>
      </c>
      <c r="Z313" s="3682">
        <v>5.54</v>
      </c>
      <c r="AA313" s="3713">
        <v>33825.81</v>
      </c>
      <c r="AB313" s="3682">
        <v>187395</v>
      </c>
      <c r="AC313" s="3648"/>
      <c r="AD313" s="3648"/>
      <c r="AE313" s="3648"/>
      <c r="AF313" s="3648"/>
      <c r="AG313" s="3648"/>
      <c r="AH313" s="3648"/>
      <c r="AI313" s="3648"/>
      <c r="AJ313" s="3675">
        <v>0</v>
      </c>
      <c r="AK313" s="3685">
        <v>0</v>
      </c>
      <c r="AL313" s="3686"/>
      <c r="AM313" s="3687">
        <v>0</v>
      </c>
      <c r="AN313" s="3688">
        <v>0</v>
      </c>
      <c r="AO313" s="3688">
        <v>0</v>
      </c>
      <c r="AP313" s="3687">
        <v>0</v>
      </c>
      <c r="AQ313" s="3618"/>
      <c r="AR313" s="3689">
        <v>0</v>
      </c>
      <c r="AS313" s="3689" t="s">
        <v>4886</v>
      </c>
      <c r="AT313" s="3675"/>
      <c r="AU313" s="3690"/>
      <c r="AV313" s="3691"/>
      <c r="AW313" s="3690"/>
      <c r="AX313" s="3691"/>
      <c r="AY313" s="3690"/>
      <c r="AZ313" s="3691"/>
      <c r="BA313" s="3675"/>
      <c r="BB313" s="3691"/>
      <c r="BC313" s="3675"/>
      <c r="BD313" s="3691"/>
      <c r="BE313" s="3675"/>
      <c r="BF313" s="3691"/>
      <c r="BG313" s="3675"/>
      <c r="BH313" s="3675"/>
      <c r="BI313" s="3675"/>
      <c r="BJ313" s="3675"/>
      <c r="BK313" s="3675"/>
      <c r="BL313" s="3648"/>
      <c r="BM313" s="3675"/>
      <c r="BN313" s="3648"/>
      <c r="BO313" s="3692" t="s">
        <v>4886</v>
      </c>
      <c r="BP313" s="3693" t="s">
        <v>4886</v>
      </c>
      <c r="BQ313" s="3611">
        <v>0</v>
      </c>
      <c r="BR313" s="3691"/>
      <c r="BS313" s="3615"/>
      <c r="BT313" s="3648"/>
      <c r="BU313" s="3615"/>
      <c r="BV313" s="3648"/>
      <c r="BW313" s="3675"/>
      <c r="BX313" s="3690">
        <v>0</v>
      </c>
      <c r="BY313" s="3690"/>
      <c r="BZ313" s="3690"/>
      <c r="CA313" s="3690"/>
      <c r="CB313" s="3690"/>
      <c r="CC313" s="3690"/>
      <c r="CD313" s="3690"/>
      <c r="CE313" s="3618"/>
      <c r="CF313" s="3618"/>
      <c r="CG313" s="3618"/>
      <c r="CH313" s="3618"/>
      <c r="CI313" s="3618"/>
      <c r="CJ313" s="3618"/>
      <c r="CK313" s="3694"/>
      <c r="CL313" s="3695"/>
      <c r="CM313" s="3694"/>
      <c r="CN313" s="3694"/>
      <c r="CO313" s="3696"/>
      <c r="CP313" s="3694"/>
      <c r="CQ313" s="3694"/>
      <c r="CR313" s="3694"/>
      <c r="CS313" s="3697"/>
      <c r="CT313" s="3697"/>
      <c r="CU313" s="3615"/>
      <c r="CV313" s="3615"/>
      <c r="CW313" s="3615"/>
      <c r="CX313" s="3699" t="s">
        <v>6381</v>
      </c>
      <c r="CY313" s="3648"/>
      <c r="CZ313" s="3648"/>
      <c r="DA313" s="3648"/>
      <c r="DB313" s="3698"/>
      <c r="DC313" s="3700"/>
      <c r="DD313" s="3701"/>
    </row>
    <row r="314" spans="1:108" ht="20.100000000000001" customHeight="1">
      <c r="A314" s="3675">
        <v>1475</v>
      </c>
      <c r="B314" s="3675" t="s">
        <v>5638</v>
      </c>
      <c r="C314" s="3602" t="s">
        <v>6248</v>
      </c>
      <c r="D314" s="3615">
        <v>4</v>
      </c>
      <c r="E314" s="3615"/>
      <c r="F314" s="3677"/>
      <c r="G314" s="3711" t="s">
        <v>6382</v>
      </c>
      <c r="H314" s="3707" t="s">
        <v>6382</v>
      </c>
      <c r="I314" s="3678" t="s">
        <v>5641</v>
      </c>
      <c r="J314" s="3618"/>
      <c r="K314" s="3618"/>
      <c r="L314" s="3615"/>
      <c r="M314" s="3618">
        <v>0</v>
      </c>
      <c r="N314" s="3618"/>
      <c r="O314" s="3618"/>
      <c r="P314" s="3618"/>
      <c r="Q314" s="3679"/>
      <c r="R314" s="3680">
        <v>13.34</v>
      </c>
      <c r="S314" s="3681">
        <v>18001.413212249801</v>
      </c>
      <c r="T314" s="3680">
        <v>7.1</v>
      </c>
      <c r="U314" s="3681">
        <v>33822.394366197201</v>
      </c>
      <c r="V314" s="3712">
        <v>240139</v>
      </c>
      <c r="W314" s="3712">
        <v>233000</v>
      </c>
      <c r="X314" s="3775">
        <v>13.34</v>
      </c>
      <c r="Y314" s="3713">
        <v>18001.413212249801</v>
      </c>
      <c r="Z314" s="3682">
        <v>7.1</v>
      </c>
      <c r="AA314" s="3713">
        <v>33822.39</v>
      </c>
      <c r="AB314" s="3682">
        <v>240139</v>
      </c>
      <c r="AC314" s="3648"/>
      <c r="AD314" s="3648"/>
      <c r="AE314" s="3648"/>
      <c r="AF314" s="3648"/>
      <c r="AG314" s="3648"/>
      <c r="AH314" s="3648"/>
      <c r="AI314" s="3648"/>
      <c r="AJ314" s="3675">
        <v>0</v>
      </c>
      <c r="AK314" s="3685">
        <v>0</v>
      </c>
      <c r="AL314" s="3686"/>
      <c r="AM314" s="3687">
        <v>0</v>
      </c>
      <c r="AN314" s="3688">
        <v>0</v>
      </c>
      <c r="AO314" s="3688">
        <v>0</v>
      </c>
      <c r="AP314" s="3687">
        <v>0</v>
      </c>
      <c r="AQ314" s="3618"/>
      <c r="AR314" s="3689">
        <v>0</v>
      </c>
      <c r="AS314" s="3689" t="s">
        <v>4886</v>
      </c>
      <c r="AT314" s="3675"/>
      <c r="AU314" s="3690"/>
      <c r="AV314" s="3691"/>
      <c r="AW314" s="3690"/>
      <c r="AX314" s="3691"/>
      <c r="AY314" s="3690"/>
      <c r="AZ314" s="3691"/>
      <c r="BA314" s="3675"/>
      <c r="BB314" s="3691"/>
      <c r="BC314" s="3675"/>
      <c r="BD314" s="3691"/>
      <c r="BE314" s="3675"/>
      <c r="BF314" s="3691"/>
      <c r="BG314" s="3675"/>
      <c r="BH314" s="3675"/>
      <c r="BI314" s="3675"/>
      <c r="BJ314" s="3675"/>
      <c r="BK314" s="3675"/>
      <c r="BL314" s="3648"/>
      <c r="BM314" s="3675"/>
      <c r="BN314" s="3648"/>
      <c r="BO314" s="3692" t="s">
        <v>4886</v>
      </c>
      <c r="BP314" s="3693" t="s">
        <v>4886</v>
      </c>
      <c r="BQ314" s="3611">
        <v>0</v>
      </c>
      <c r="BR314" s="3691"/>
      <c r="BS314" s="3615"/>
      <c r="BT314" s="3648"/>
      <c r="BU314" s="3615"/>
      <c r="BV314" s="3648"/>
      <c r="BW314" s="3675"/>
      <c r="BX314" s="3690">
        <v>0</v>
      </c>
      <c r="BY314" s="3690"/>
      <c r="BZ314" s="3690"/>
      <c r="CA314" s="3690"/>
      <c r="CB314" s="3690"/>
      <c r="CC314" s="3690"/>
      <c r="CD314" s="3690"/>
      <c r="CE314" s="3618"/>
      <c r="CF314" s="3618"/>
      <c r="CG314" s="3618"/>
      <c r="CH314" s="3618"/>
      <c r="CI314" s="3618"/>
      <c r="CJ314" s="3618"/>
      <c r="CK314" s="3694"/>
      <c r="CL314" s="3695"/>
      <c r="CM314" s="3694"/>
      <c r="CN314" s="3694"/>
      <c r="CO314" s="3696"/>
      <c r="CP314" s="3694"/>
      <c r="CQ314" s="3694"/>
      <c r="CR314" s="3694"/>
      <c r="CS314" s="3697"/>
      <c r="CT314" s="3697"/>
      <c r="CU314" s="3615"/>
      <c r="CV314" s="3615"/>
      <c r="CW314" s="3615"/>
      <c r="CX314" s="3699" t="s">
        <v>6383</v>
      </c>
      <c r="CY314" s="3648"/>
      <c r="CZ314" s="3648"/>
      <c r="DA314" s="3648"/>
      <c r="DB314" s="3698"/>
      <c r="DC314" s="3700"/>
      <c r="DD314" s="3701"/>
    </row>
    <row r="315" spans="1:108" ht="20.100000000000001" customHeight="1">
      <c r="A315" s="3675">
        <v>1476</v>
      </c>
      <c r="B315" s="3675" t="s">
        <v>5638</v>
      </c>
      <c r="C315" s="3602" t="s">
        <v>6248</v>
      </c>
      <c r="D315" s="3615">
        <v>4</v>
      </c>
      <c r="E315" s="3615"/>
      <c r="F315" s="3677"/>
      <c r="G315" s="3711" t="s">
        <v>6384</v>
      </c>
      <c r="H315" s="3707" t="s">
        <v>6384</v>
      </c>
      <c r="I315" s="3678" t="s">
        <v>5641</v>
      </c>
      <c r="J315" s="3618"/>
      <c r="K315" s="3618"/>
      <c r="L315" s="3615"/>
      <c r="M315" s="3618">
        <v>0</v>
      </c>
      <c r="N315" s="3618"/>
      <c r="O315" s="3618"/>
      <c r="P315" s="3618"/>
      <c r="Q315" s="3679"/>
      <c r="R315" s="3680">
        <v>11.74</v>
      </c>
      <c r="S315" s="3681">
        <v>18001.413212249801</v>
      </c>
      <c r="T315" s="3680">
        <v>6.25</v>
      </c>
      <c r="U315" s="3681">
        <v>33813.919999999998</v>
      </c>
      <c r="V315" s="3712">
        <v>211337</v>
      </c>
      <c r="W315" s="3712">
        <v>205000</v>
      </c>
      <c r="X315" s="3775">
        <v>11.74</v>
      </c>
      <c r="Y315" s="3713">
        <v>18001.413212249801</v>
      </c>
      <c r="Z315" s="3682">
        <v>6.25</v>
      </c>
      <c r="AA315" s="3713">
        <v>33813.919999999998</v>
      </c>
      <c r="AB315" s="3682">
        <v>211337</v>
      </c>
      <c r="AC315" s="3648"/>
      <c r="AD315" s="3648"/>
      <c r="AE315" s="3648"/>
      <c r="AF315" s="3648"/>
      <c r="AG315" s="3648"/>
      <c r="AH315" s="3648"/>
      <c r="AI315" s="3648"/>
      <c r="AJ315" s="3675">
        <v>0</v>
      </c>
      <c r="AK315" s="3685">
        <v>0</v>
      </c>
      <c r="AL315" s="3686"/>
      <c r="AM315" s="3687">
        <v>0</v>
      </c>
      <c r="AN315" s="3688">
        <v>0</v>
      </c>
      <c r="AO315" s="3688">
        <v>0</v>
      </c>
      <c r="AP315" s="3687">
        <v>0</v>
      </c>
      <c r="AQ315" s="3618"/>
      <c r="AR315" s="3689">
        <v>0</v>
      </c>
      <c r="AS315" s="3689" t="s">
        <v>4886</v>
      </c>
      <c r="AT315" s="3675"/>
      <c r="AU315" s="3690"/>
      <c r="AV315" s="3691"/>
      <c r="AW315" s="3690"/>
      <c r="AX315" s="3691"/>
      <c r="AY315" s="3690"/>
      <c r="AZ315" s="3691"/>
      <c r="BA315" s="3675"/>
      <c r="BB315" s="3691"/>
      <c r="BC315" s="3675"/>
      <c r="BD315" s="3691"/>
      <c r="BE315" s="3675"/>
      <c r="BF315" s="3691"/>
      <c r="BG315" s="3675"/>
      <c r="BH315" s="3675"/>
      <c r="BI315" s="3675"/>
      <c r="BJ315" s="3675"/>
      <c r="BK315" s="3675"/>
      <c r="BL315" s="3648"/>
      <c r="BM315" s="3675"/>
      <c r="BN315" s="3648"/>
      <c r="BO315" s="3692" t="s">
        <v>4886</v>
      </c>
      <c r="BP315" s="3693" t="s">
        <v>4886</v>
      </c>
      <c r="BQ315" s="3611">
        <v>0</v>
      </c>
      <c r="BR315" s="3691"/>
      <c r="BS315" s="3615"/>
      <c r="BT315" s="3648"/>
      <c r="BU315" s="3615"/>
      <c r="BV315" s="3648"/>
      <c r="BW315" s="3675"/>
      <c r="BX315" s="3690">
        <v>0</v>
      </c>
      <c r="BY315" s="3690"/>
      <c r="BZ315" s="3690"/>
      <c r="CA315" s="3690"/>
      <c r="CB315" s="3690"/>
      <c r="CC315" s="3690"/>
      <c r="CD315" s="3690"/>
      <c r="CE315" s="3618"/>
      <c r="CF315" s="3618"/>
      <c r="CG315" s="3618"/>
      <c r="CH315" s="3618"/>
      <c r="CI315" s="3618"/>
      <c r="CJ315" s="3618"/>
      <c r="CK315" s="3694"/>
      <c r="CL315" s="3695"/>
      <c r="CM315" s="3694"/>
      <c r="CN315" s="3694"/>
      <c r="CO315" s="3696"/>
      <c r="CP315" s="3694"/>
      <c r="CQ315" s="3694"/>
      <c r="CR315" s="3694"/>
      <c r="CS315" s="3697"/>
      <c r="CT315" s="3697"/>
      <c r="CU315" s="3615"/>
      <c r="CV315" s="3615"/>
      <c r="CW315" s="3615"/>
      <c r="CX315" s="3699" t="s">
        <v>6385</v>
      </c>
      <c r="CY315" s="3648"/>
      <c r="CZ315" s="3648"/>
      <c r="DA315" s="3648"/>
      <c r="DB315" s="3698"/>
      <c r="DC315" s="3700"/>
      <c r="DD315" s="3701"/>
    </row>
    <row r="316" spans="1:108" ht="20.100000000000001" customHeight="1">
      <c r="A316" s="3675">
        <v>1477</v>
      </c>
      <c r="B316" s="3675" t="s">
        <v>5638</v>
      </c>
      <c r="C316" s="3602" t="s">
        <v>6248</v>
      </c>
      <c r="D316" s="3615">
        <v>4</v>
      </c>
      <c r="E316" s="3615"/>
      <c r="F316" s="3677"/>
      <c r="G316" s="3711" t="s">
        <v>6386</v>
      </c>
      <c r="H316" s="3707" t="s">
        <v>6386</v>
      </c>
      <c r="I316" s="3678" t="s">
        <v>5641</v>
      </c>
      <c r="J316" s="3618"/>
      <c r="K316" s="3618"/>
      <c r="L316" s="3615"/>
      <c r="M316" s="3618">
        <v>0</v>
      </c>
      <c r="N316" s="3618"/>
      <c r="O316" s="3618"/>
      <c r="P316" s="3618"/>
      <c r="Q316" s="3679"/>
      <c r="R316" s="3680">
        <v>13.34</v>
      </c>
      <c r="S316" s="3681">
        <v>18001.413212249801</v>
      </c>
      <c r="T316" s="3680">
        <v>7.1</v>
      </c>
      <c r="U316" s="3681">
        <v>33822.394366197201</v>
      </c>
      <c r="V316" s="3712">
        <v>240139</v>
      </c>
      <c r="W316" s="3712">
        <v>233000</v>
      </c>
      <c r="X316" s="3775">
        <v>13.34</v>
      </c>
      <c r="Y316" s="3713">
        <v>18001.413212249801</v>
      </c>
      <c r="Z316" s="3682">
        <v>7.1</v>
      </c>
      <c r="AA316" s="3713">
        <v>33822.39</v>
      </c>
      <c r="AB316" s="3682">
        <v>240139</v>
      </c>
      <c r="AC316" s="3648"/>
      <c r="AD316" s="3648"/>
      <c r="AE316" s="3648"/>
      <c r="AF316" s="3648"/>
      <c r="AG316" s="3648"/>
      <c r="AH316" s="3648"/>
      <c r="AI316" s="3648"/>
      <c r="AJ316" s="3675">
        <v>0</v>
      </c>
      <c r="AK316" s="3685">
        <v>0</v>
      </c>
      <c r="AL316" s="3686"/>
      <c r="AM316" s="3687">
        <v>0</v>
      </c>
      <c r="AN316" s="3688">
        <v>0</v>
      </c>
      <c r="AO316" s="3688">
        <v>0</v>
      </c>
      <c r="AP316" s="3687">
        <v>0</v>
      </c>
      <c r="AQ316" s="3618"/>
      <c r="AR316" s="3689">
        <v>0</v>
      </c>
      <c r="AS316" s="3689" t="s">
        <v>4886</v>
      </c>
      <c r="AT316" s="3675"/>
      <c r="AU316" s="3690"/>
      <c r="AV316" s="3691"/>
      <c r="AW316" s="3690"/>
      <c r="AX316" s="3691"/>
      <c r="AY316" s="3690"/>
      <c r="AZ316" s="3691"/>
      <c r="BA316" s="3675"/>
      <c r="BB316" s="3691"/>
      <c r="BC316" s="3675"/>
      <c r="BD316" s="3691"/>
      <c r="BE316" s="3675"/>
      <c r="BF316" s="3691"/>
      <c r="BG316" s="3675"/>
      <c r="BH316" s="3675"/>
      <c r="BI316" s="3675"/>
      <c r="BJ316" s="3675"/>
      <c r="BK316" s="3675"/>
      <c r="BL316" s="3648"/>
      <c r="BM316" s="3675"/>
      <c r="BN316" s="3648"/>
      <c r="BO316" s="3692" t="s">
        <v>4886</v>
      </c>
      <c r="BP316" s="3693" t="s">
        <v>4886</v>
      </c>
      <c r="BQ316" s="3611">
        <v>0</v>
      </c>
      <c r="BR316" s="3691"/>
      <c r="BS316" s="3615"/>
      <c r="BT316" s="3648"/>
      <c r="BU316" s="3615"/>
      <c r="BV316" s="3648"/>
      <c r="BW316" s="3675"/>
      <c r="BX316" s="3690">
        <v>0</v>
      </c>
      <c r="BY316" s="3690"/>
      <c r="BZ316" s="3690"/>
      <c r="CA316" s="3690"/>
      <c r="CB316" s="3690"/>
      <c r="CC316" s="3690"/>
      <c r="CD316" s="3690"/>
      <c r="CE316" s="3618"/>
      <c r="CF316" s="3618"/>
      <c r="CG316" s="3618"/>
      <c r="CH316" s="3618"/>
      <c r="CI316" s="3618"/>
      <c r="CJ316" s="3618"/>
      <c r="CK316" s="3694"/>
      <c r="CL316" s="3695"/>
      <c r="CM316" s="3694"/>
      <c r="CN316" s="3694"/>
      <c r="CO316" s="3696"/>
      <c r="CP316" s="3694"/>
      <c r="CQ316" s="3694"/>
      <c r="CR316" s="3694"/>
      <c r="CS316" s="3697"/>
      <c r="CT316" s="3697"/>
      <c r="CU316" s="3615"/>
      <c r="CV316" s="3615"/>
      <c r="CW316" s="3615"/>
      <c r="CX316" s="3699" t="s">
        <v>6387</v>
      </c>
      <c r="CY316" s="3648"/>
      <c r="CZ316" s="3648"/>
      <c r="DA316" s="3648"/>
      <c r="DB316" s="3698"/>
      <c r="DC316" s="3700"/>
      <c r="DD316" s="3701"/>
    </row>
    <row r="317" spans="1:108" ht="20.100000000000001" customHeight="1">
      <c r="A317" s="3675">
        <v>1478</v>
      </c>
      <c r="B317" s="3675" t="s">
        <v>5638</v>
      </c>
      <c r="C317" s="3602" t="s">
        <v>6248</v>
      </c>
      <c r="D317" s="3615">
        <v>4</v>
      </c>
      <c r="E317" s="3615"/>
      <c r="F317" s="3677"/>
      <c r="G317" s="3711" t="s">
        <v>6388</v>
      </c>
      <c r="H317" s="3707" t="s">
        <v>6388</v>
      </c>
      <c r="I317" s="3678" t="s">
        <v>5641</v>
      </c>
      <c r="J317" s="3618"/>
      <c r="K317" s="3618"/>
      <c r="L317" s="3615"/>
      <c r="M317" s="3618">
        <v>0</v>
      </c>
      <c r="N317" s="3618"/>
      <c r="O317" s="3618"/>
      <c r="P317" s="3618"/>
      <c r="Q317" s="3679"/>
      <c r="R317" s="3680">
        <v>12.27</v>
      </c>
      <c r="S317" s="3681">
        <v>18001.413212249801</v>
      </c>
      <c r="T317" s="3680">
        <v>6.53</v>
      </c>
      <c r="U317" s="3681">
        <v>33824.961715160804</v>
      </c>
      <c r="V317" s="3712">
        <v>220877</v>
      </c>
      <c r="W317" s="3712">
        <v>215000</v>
      </c>
      <c r="X317" s="3775">
        <v>12.27</v>
      </c>
      <c r="Y317" s="3713">
        <v>18001.413212249801</v>
      </c>
      <c r="Z317" s="3682">
        <v>6.53</v>
      </c>
      <c r="AA317" s="3713">
        <v>33824.959999999999</v>
      </c>
      <c r="AB317" s="3682">
        <v>220877</v>
      </c>
      <c r="AC317" s="3648"/>
      <c r="AD317" s="3648"/>
      <c r="AE317" s="3648"/>
      <c r="AF317" s="3648"/>
      <c r="AG317" s="3648"/>
      <c r="AH317" s="3648"/>
      <c r="AI317" s="3648"/>
      <c r="AJ317" s="3675">
        <v>0</v>
      </c>
      <c r="AK317" s="3685">
        <v>0</v>
      </c>
      <c r="AL317" s="3686"/>
      <c r="AM317" s="3687">
        <v>0</v>
      </c>
      <c r="AN317" s="3688">
        <v>0</v>
      </c>
      <c r="AO317" s="3688">
        <v>0</v>
      </c>
      <c r="AP317" s="3687">
        <v>0</v>
      </c>
      <c r="AQ317" s="3618"/>
      <c r="AR317" s="3689">
        <v>0</v>
      </c>
      <c r="AS317" s="3689" t="s">
        <v>4886</v>
      </c>
      <c r="AT317" s="3675"/>
      <c r="AU317" s="3690"/>
      <c r="AV317" s="3691"/>
      <c r="AW317" s="3690"/>
      <c r="AX317" s="3691"/>
      <c r="AY317" s="3690"/>
      <c r="AZ317" s="3691"/>
      <c r="BA317" s="3675"/>
      <c r="BB317" s="3691"/>
      <c r="BC317" s="3675"/>
      <c r="BD317" s="3691"/>
      <c r="BE317" s="3675"/>
      <c r="BF317" s="3691"/>
      <c r="BG317" s="3675"/>
      <c r="BH317" s="3675"/>
      <c r="BI317" s="3675"/>
      <c r="BJ317" s="3675"/>
      <c r="BK317" s="3675"/>
      <c r="BL317" s="3648"/>
      <c r="BM317" s="3675"/>
      <c r="BN317" s="3648"/>
      <c r="BO317" s="3692" t="s">
        <v>4886</v>
      </c>
      <c r="BP317" s="3693" t="s">
        <v>4886</v>
      </c>
      <c r="BQ317" s="3611">
        <v>0</v>
      </c>
      <c r="BR317" s="3691"/>
      <c r="BS317" s="3615"/>
      <c r="BT317" s="3648"/>
      <c r="BU317" s="3615"/>
      <c r="BV317" s="3648"/>
      <c r="BW317" s="3675"/>
      <c r="BX317" s="3690">
        <v>0</v>
      </c>
      <c r="BY317" s="3690"/>
      <c r="BZ317" s="3690"/>
      <c r="CA317" s="3690"/>
      <c r="CB317" s="3690"/>
      <c r="CC317" s="3690"/>
      <c r="CD317" s="3690"/>
      <c r="CE317" s="3618"/>
      <c r="CF317" s="3618"/>
      <c r="CG317" s="3618"/>
      <c r="CH317" s="3618"/>
      <c r="CI317" s="3618"/>
      <c r="CJ317" s="3618"/>
      <c r="CK317" s="3694"/>
      <c r="CL317" s="3695"/>
      <c r="CM317" s="3694"/>
      <c r="CN317" s="3694"/>
      <c r="CO317" s="3696"/>
      <c r="CP317" s="3694"/>
      <c r="CQ317" s="3694"/>
      <c r="CR317" s="3694"/>
      <c r="CS317" s="3697"/>
      <c r="CT317" s="3697"/>
      <c r="CU317" s="3615"/>
      <c r="CV317" s="3615"/>
      <c r="CW317" s="3615"/>
      <c r="CX317" s="3699" t="s">
        <v>6389</v>
      </c>
      <c r="CY317" s="3648"/>
      <c r="CZ317" s="3648"/>
      <c r="DA317" s="3648"/>
      <c r="DB317" s="3698"/>
      <c r="DC317" s="3700"/>
      <c r="DD317" s="3701"/>
    </row>
    <row r="318" spans="1:108" ht="20.100000000000001" customHeight="1">
      <c r="A318" s="3675">
        <v>1479</v>
      </c>
      <c r="B318" s="3675" t="s">
        <v>5638</v>
      </c>
      <c r="C318" s="3602" t="s">
        <v>6248</v>
      </c>
      <c r="D318" s="3615">
        <v>4</v>
      </c>
      <c r="E318" s="3615"/>
      <c r="F318" s="3677"/>
      <c r="G318" s="3711" t="s">
        <v>6390</v>
      </c>
      <c r="H318" s="3707" t="s">
        <v>6390</v>
      </c>
      <c r="I318" s="3678" t="s">
        <v>5641</v>
      </c>
      <c r="J318" s="3618"/>
      <c r="K318" s="3618"/>
      <c r="L318" s="3615"/>
      <c r="M318" s="3618">
        <v>0</v>
      </c>
      <c r="N318" s="3618"/>
      <c r="O318" s="3618"/>
      <c r="P318" s="3618"/>
      <c r="Q318" s="3679"/>
      <c r="R318" s="3680">
        <v>23.43</v>
      </c>
      <c r="S318" s="3681">
        <v>18001.413212249801</v>
      </c>
      <c r="T318" s="3680">
        <v>12.47</v>
      </c>
      <c r="U318" s="3681">
        <v>33823.0152365678</v>
      </c>
      <c r="V318" s="3712">
        <v>421773</v>
      </c>
      <c r="W318" s="3712">
        <v>410000</v>
      </c>
      <c r="X318" s="3775">
        <v>23.43</v>
      </c>
      <c r="Y318" s="3713">
        <v>18001.413212249801</v>
      </c>
      <c r="Z318" s="3682">
        <v>12.47</v>
      </c>
      <c r="AA318" s="3713">
        <v>33823.019999999997</v>
      </c>
      <c r="AB318" s="3682">
        <v>421773</v>
      </c>
      <c r="AC318" s="3648"/>
      <c r="AD318" s="3648"/>
      <c r="AE318" s="3648"/>
      <c r="AF318" s="3648"/>
      <c r="AG318" s="3648"/>
      <c r="AH318" s="3648"/>
      <c r="AI318" s="3648"/>
      <c r="AJ318" s="3675">
        <v>0</v>
      </c>
      <c r="AK318" s="3685">
        <v>0</v>
      </c>
      <c r="AL318" s="3686"/>
      <c r="AM318" s="3687">
        <v>0</v>
      </c>
      <c r="AN318" s="3688">
        <v>0</v>
      </c>
      <c r="AO318" s="3688">
        <v>0</v>
      </c>
      <c r="AP318" s="3687">
        <v>0</v>
      </c>
      <c r="AQ318" s="3618"/>
      <c r="AR318" s="3689">
        <v>0</v>
      </c>
      <c r="AS318" s="3689" t="s">
        <v>4886</v>
      </c>
      <c r="AT318" s="3675"/>
      <c r="AU318" s="3690"/>
      <c r="AV318" s="3691"/>
      <c r="AW318" s="3690"/>
      <c r="AX318" s="3691"/>
      <c r="AY318" s="3690"/>
      <c r="AZ318" s="3691"/>
      <c r="BA318" s="3675"/>
      <c r="BB318" s="3691"/>
      <c r="BC318" s="3675"/>
      <c r="BD318" s="3691"/>
      <c r="BE318" s="3675"/>
      <c r="BF318" s="3691"/>
      <c r="BG318" s="3675"/>
      <c r="BH318" s="3675"/>
      <c r="BI318" s="3675"/>
      <c r="BJ318" s="3675"/>
      <c r="BK318" s="3675"/>
      <c r="BL318" s="3648"/>
      <c r="BM318" s="3675"/>
      <c r="BN318" s="3648"/>
      <c r="BO318" s="3692" t="s">
        <v>4886</v>
      </c>
      <c r="BP318" s="3693" t="s">
        <v>4886</v>
      </c>
      <c r="BQ318" s="3611">
        <v>0</v>
      </c>
      <c r="BR318" s="3691"/>
      <c r="BS318" s="3615"/>
      <c r="BT318" s="3648"/>
      <c r="BU318" s="3615"/>
      <c r="BV318" s="3648"/>
      <c r="BW318" s="3675"/>
      <c r="BX318" s="3690">
        <v>0</v>
      </c>
      <c r="BY318" s="3690"/>
      <c r="BZ318" s="3690"/>
      <c r="CA318" s="3690"/>
      <c r="CB318" s="3690"/>
      <c r="CC318" s="3690"/>
      <c r="CD318" s="3690"/>
      <c r="CE318" s="3618"/>
      <c r="CF318" s="3618"/>
      <c r="CG318" s="3618"/>
      <c r="CH318" s="3618"/>
      <c r="CI318" s="3618"/>
      <c r="CJ318" s="3618"/>
      <c r="CK318" s="3694"/>
      <c r="CL318" s="3695"/>
      <c r="CM318" s="3694"/>
      <c r="CN318" s="3694"/>
      <c r="CO318" s="3696"/>
      <c r="CP318" s="3694"/>
      <c r="CQ318" s="3694"/>
      <c r="CR318" s="3694"/>
      <c r="CS318" s="3697"/>
      <c r="CT318" s="3697"/>
      <c r="CU318" s="3615"/>
      <c r="CV318" s="3615"/>
      <c r="CW318" s="3615"/>
      <c r="CX318" s="3699" t="s">
        <v>6391</v>
      </c>
      <c r="CY318" s="3648"/>
      <c r="CZ318" s="3648"/>
      <c r="DA318" s="3648"/>
      <c r="DB318" s="3698"/>
      <c r="DC318" s="3700"/>
      <c r="DD318" s="3701"/>
    </row>
    <row r="319" spans="1:108" ht="20.100000000000001" customHeight="1">
      <c r="A319" s="3675">
        <v>1480</v>
      </c>
      <c r="B319" s="3675" t="s">
        <v>5638</v>
      </c>
      <c r="C319" s="3602" t="s">
        <v>6248</v>
      </c>
      <c r="D319" s="3615">
        <v>4</v>
      </c>
      <c r="E319" s="3615"/>
      <c r="F319" s="3677"/>
      <c r="G319" s="3711" t="s">
        <v>6392</v>
      </c>
      <c r="H319" s="3707" t="s">
        <v>6392</v>
      </c>
      <c r="I319" s="3678" t="s">
        <v>5641</v>
      </c>
      <c r="J319" s="3618"/>
      <c r="K319" s="3618"/>
      <c r="L319" s="3615"/>
      <c r="M319" s="3618">
        <v>0</v>
      </c>
      <c r="N319" s="3618"/>
      <c r="O319" s="3618"/>
      <c r="P319" s="3618"/>
      <c r="Q319" s="3679"/>
      <c r="R319" s="3680">
        <v>18.940000000000001</v>
      </c>
      <c r="S319" s="3681">
        <v>18001.413212249801</v>
      </c>
      <c r="T319" s="3680">
        <v>10.08</v>
      </c>
      <c r="U319" s="3681">
        <v>33824.107142857101</v>
      </c>
      <c r="V319" s="3712">
        <v>340947</v>
      </c>
      <c r="W319" s="3712">
        <v>331000</v>
      </c>
      <c r="X319" s="3775">
        <v>18.940000000000001</v>
      </c>
      <c r="Y319" s="3713">
        <v>18001.413212249801</v>
      </c>
      <c r="Z319" s="3682">
        <v>10.08</v>
      </c>
      <c r="AA319" s="3713">
        <v>33824.11</v>
      </c>
      <c r="AB319" s="3682">
        <v>340947</v>
      </c>
      <c r="AC319" s="3648"/>
      <c r="AD319" s="3648"/>
      <c r="AE319" s="3648"/>
      <c r="AF319" s="3648"/>
      <c r="AG319" s="3648"/>
      <c r="AH319" s="3648"/>
      <c r="AI319" s="3648"/>
      <c r="AJ319" s="3675">
        <v>0</v>
      </c>
      <c r="AK319" s="3685">
        <v>0</v>
      </c>
      <c r="AL319" s="3686"/>
      <c r="AM319" s="3687">
        <v>0</v>
      </c>
      <c r="AN319" s="3688">
        <v>0</v>
      </c>
      <c r="AO319" s="3688">
        <v>0</v>
      </c>
      <c r="AP319" s="3687">
        <v>0</v>
      </c>
      <c r="AQ319" s="3618"/>
      <c r="AR319" s="3689">
        <v>0</v>
      </c>
      <c r="AS319" s="3689" t="s">
        <v>4886</v>
      </c>
      <c r="AT319" s="3675"/>
      <c r="AU319" s="3690"/>
      <c r="AV319" s="3691"/>
      <c r="AW319" s="3690"/>
      <c r="AX319" s="3691"/>
      <c r="AY319" s="3690"/>
      <c r="AZ319" s="3691"/>
      <c r="BA319" s="3675"/>
      <c r="BB319" s="3691"/>
      <c r="BC319" s="3675"/>
      <c r="BD319" s="3691"/>
      <c r="BE319" s="3675"/>
      <c r="BF319" s="3691"/>
      <c r="BG319" s="3675"/>
      <c r="BH319" s="3675"/>
      <c r="BI319" s="3675"/>
      <c r="BJ319" s="3675"/>
      <c r="BK319" s="3675"/>
      <c r="BL319" s="3648"/>
      <c r="BM319" s="3675"/>
      <c r="BN319" s="3648"/>
      <c r="BO319" s="3692" t="s">
        <v>4886</v>
      </c>
      <c r="BP319" s="3693" t="s">
        <v>4886</v>
      </c>
      <c r="BQ319" s="3611">
        <v>0</v>
      </c>
      <c r="BR319" s="3691"/>
      <c r="BS319" s="3615"/>
      <c r="BT319" s="3648"/>
      <c r="BU319" s="3615"/>
      <c r="BV319" s="3648"/>
      <c r="BW319" s="3675"/>
      <c r="BX319" s="3690">
        <v>0</v>
      </c>
      <c r="BY319" s="3690"/>
      <c r="BZ319" s="3690"/>
      <c r="CA319" s="3690"/>
      <c r="CB319" s="3690"/>
      <c r="CC319" s="3690"/>
      <c r="CD319" s="3690"/>
      <c r="CE319" s="3618"/>
      <c r="CF319" s="3618"/>
      <c r="CG319" s="3618"/>
      <c r="CH319" s="3618"/>
      <c r="CI319" s="3618"/>
      <c r="CJ319" s="3618"/>
      <c r="CK319" s="3694"/>
      <c r="CL319" s="3695"/>
      <c r="CM319" s="3694"/>
      <c r="CN319" s="3694"/>
      <c r="CO319" s="3696"/>
      <c r="CP319" s="3694"/>
      <c r="CQ319" s="3694"/>
      <c r="CR319" s="3694"/>
      <c r="CS319" s="3697"/>
      <c r="CT319" s="3697"/>
      <c r="CU319" s="3615"/>
      <c r="CV319" s="3615"/>
      <c r="CW319" s="3615"/>
      <c r="CX319" s="3699" t="s">
        <v>6393</v>
      </c>
      <c r="CY319" s="3648"/>
      <c r="CZ319" s="3648"/>
      <c r="DA319" s="3648"/>
      <c r="DB319" s="3698"/>
      <c r="DC319" s="3700"/>
      <c r="DD319" s="3701"/>
    </row>
    <row r="320" spans="1:108" ht="20.100000000000001" customHeight="1">
      <c r="A320" s="3675">
        <v>1481</v>
      </c>
      <c r="B320" s="3675" t="s">
        <v>5638</v>
      </c>
      <c r="C320" s="3602" t="s">
        <v>6248</v>
      </c>
      <c r="D320" s="3615">
        <v>4</v>
      </c>
      <c r="E320" s="3615"/>
      <c r="F320" s="3677"/>
      <c r="G320" s="3711" t="s">
        <v>6394</v>
      </c>
      <c r="H320" s="3707" t="s">
        <v>6394</v>
      </c>
      <c r="I320" s="3678" t="s">
        <v>5641</v>
      </c>
      <c r="J320" s="3618"/>
      <c r="K320" s="3618"/>
      <c r="L320" s="3615"/>
      <c r="M320" s="3618">
        <v>0</v>
      </c>
      <c r="N320" s="3618"/>
      <c r="O320" s="3618"/>
      <c r="P320" s="3618"/>
      <c r="Q320" s="3679"/>
      <c r="R320" s="3680">
        <v>14.05</v>
      </c>
      <c r="S320" s="3681">
        <v>18001.413212249801</v>
      </c>
      <c r="T320" s="3680">
        <v>7.48</v>
      </c>
      <c r="U320" s="3681">
        <v>33812.834224598897</v>
      </c>
      <c r="V320" s="3712">
        <v>252920</v>
      </c>
      <c r="W320" s="3712">
        <v>246000</v>
      </c>
      <c r="X320" s="3775">
        <v>14.05</v>
      </c>
      <c r="Y320" s="3713">
        <v>18001.413212249801</v>
      </c>
      <c r="Z320" s="3682">
        <v>7.48</v>
      </c>
      <c r="AA320" s="3713">
        <v>33812.83</v>
      </c>
      <c r="AB320" s="3682">
        <v>252920</v>
      </c>
      <c r="AC320" s="3648"/>
      <c r="AD320" s="3648"/>
      <c r="AE320" s="3648"/>
      <c r="AF320" s="3648"/>
      <c r="AG320" s="3648"/>
      <c r="AH320" s="3648"/>
      <c r="AI320" s="3648"/>
      <c r="AJ320" s="3675">
        <v>0</v>
      </c>
      <c r="AK320" s="3685">
        <v>0</v>
      </c>
      <c r="AL320" s="3686"/>
      <c r="AM320" s="3687">
        <v>0</v>
      </c>
      <c r="AN320" s="3688">
        <v>0</v>
      </c>
      <c r="AO320" s="3688">
        <v>0</v>
      </c>
      <c r="AP320" s="3687">
        <v>0</v>
      </c>
      <c r="AQ320" s="3618"/>
      <c r="AR320" s="3689">
        <v>0</v>
      </c>
      <c r="AS320" s="3689" t="s">
        <v>4886</v>
      </c>
      <c r="AT320" s="3675"/>
      <c r="AU320" s="3690"/>
      <c r="AV320" s="3691"/>
      <c r="AW320" s="3690"/>
      <c r="AX320" s="3691"/>
      <c r="AY320" s="3690"/>
      <c r="AZ320" s="3691"/>
      <c r="BA320" s="3675"/>
      <c r="BB320" s="3691"/>
      <c r="BC320" s="3675"/>
      <c r="BD320" s="3691"/>
      <c r="BE320" s="3675"/>
      <c r="BF320" s="3691"/>
      <c r="BG320" s="3675"/>
      <c r="BH320" s="3675"/>
      <c r="BI320" s="3675"/>
      <c r="BJ320" s="3675"/>
      <c r="BK320" s="3675"/>
      <c r="BL320" s="3648"/>
      <c r="BM320" s="3675"/>
      <c r="BN320" s="3648"/>
      <c r="BO320" s="3692" t="s">
        <v>4886</v>
      </c>
      <c r="BP320" s="3693" t="s">
        <v>4886</v>
      </c>
      <c r="BQ320" s="3611">
        <v>0</v>
      </c>
      <c r="BR320" s="3691"/>
      <c r="BS320" s="3615"/>
      <c r="BT320" s="3648"/>
      <c r="BU320" s="3615"/>
      <c r="BV320" s="3648"/>
      <c r="BW320" s="3675"/>
      <c r="BX320" s="3690">
        <v>0</v>
      </c>
      <c r="BY320" s="3690"/>
      <c r="BZ320" s="3690"/>
      <c r="CA320" s="3690"/>
      <c r="CB320" s="3690"/>
      <c r="CC320" s="3690"/>
      <c r="CD320" s="3690"/>
      <c r="CE320" s="3618"/>
      <c r="CF320" s="3618"/>
      <c r="CG320" s="3618"/>
      <c r="CH320" s="3618"/>
      <c r="CI320" s="3618"/>
      <c r="CJ320" s="3618"/>
      <c r="CK320" s="3694"/>
      <c r="CL320" s="3695"/>
      <c r="CM320" s="3694"/>
      <c r="CN320" s="3694"/>
      <c r="CO320" s="3696"/>
      <c r="CP320" s="3694"/>
      <c r="CQ320" s="3694"/>
      <c r="CR320" s="3694"/>
      <c r="CS320" s="3697"/>
      <c r="CT320" s="3697"/>
      <c r="CU320" s="3615"/>
      <c r="CV320" s="3615"/>
      <c r="CW320" s="3615"/>
      <c r="CX320" s="3699" t="s">
        <v>6395</v>
      </c>
      <c r="CY320" s="3648"/>
      <c r="CZ320" s="3648"/>
      <c r="DA320" s="3648"/>
      <c r="DB320" s="3698"/>
      <c r="DC320" s="3700"/>
      <c r="DD320" s="3701"/>
    </row>
    <row r="321" spans="1:108" ht="20.100000000000001" customHeight="1">
      <c r="A321" s="3675">
        <v>1483</v>
      </c>
      <c r="B321" s="3675" t="s">
        <v>5638</v>
      </c>
      <c r="C321" s="3602" t="s">
        <v>6248</v>
      </c>
      <c r="D321" s="3615">
        <v>4</v>
      </c>
      <c r="E321" s="3615"/>
      <c r="F321" s="3677"/>
      <c r="G321" s="3711" t="s">
        <v>6396</v>
      </c>
      <c r="H321" s="3707" t="s">
        <v>6396</v>
      </c>
      <c r="I321" s="3678" t="s">
        <v>5641</v>
      </c>
      <c r="J321" s="3618"/>
      <c r="K321" s="3618"/>
      <c r="L321" s="3615"/>
      <c r="M321" s="3618">
        <v>0</v>
      </c>
      <c r="N321" s="3618"/>
      <c r="O321" s="3618"/>
      <c r="P321" s="3618"/>
      <c r="Q321" s="3679"/>
      <c r="R321" s="3680">
        <v>17.420000000000002</v>
      </c>
      <c r="S321" s="3681">
        <v>18001.413212249801</v>
      </c>
      <c r="T321" s="3680">
        <v>9.27</v>
      </c>
      <c r="U321" s="3681">
        <v>33827.939590075497</v>
      </c>
      <c r="V321" s="3712">
        <v>313585</v>
      </c>
      <c r="W321" s="3712">
        <v>305000</v>
      </c>
      <c r="X321" s="3775">
        <v>17.420000000000002</v>
      </c>
      <c r="Y321" s="3713">
        <v>18001.413212249801</v>
      </c>
      <c r="Z321" s="3682">
        <v>9.27</v>
      </c>
      <c r="AA321" s="3713">
        <v>33827.94</v>
      </c>
      <c r="AB321" s="3682">
        <v>313585</v>
      </c>
      <c r="AC321" s="3648"/>
      <c r="AD321" s="3648"/>
      <c r="AE321" s="3648"/>
      <c r="AF321" s="3648"/>
      <c r="AG321" s="3648"/>
      <c r="AH321" s="3648"/>
      <c r="AI321" s="3648"/>
      <c r="AJ321" s="3675">
        <v>0</v>
      </c>
      <c r="AK321" s="3685">
        <v>0</v>
      </c>
      <c r="AL321" s="3686"/>
      <c r="AM321" s="3687">
        <v>0</v>
      </c>
      <c r="AN321" s="3688">
        <v>0</v>
      </c>
      <c r="AO321" s="3688">
        <v>0</v>
      </c>
      <c r="AP321" s="3687">
        <v>0</v>
      </c>
      <c r="AQ321" s="3618"/>
      <c r="AR321" s="3689">
        <v>0</v>
      </c>
      <c r="AS321" s="3689" t="s">
        <v>4886</v>
      </c>
      <c r="AT321" s="3675"/>
      <c r="AU321" s="3690"/>
      <c r="AV321" s="3691"/>
      <c r="AW321" s="3690"/>
      <c r="AX321" s="3691"/>
      <c r="AY321" s="3690"/>
      <c r="AZ321" s="3691"/>
      <c r="BA321" s="3675"/>
      <c r="BB321" s="3691"/>
      <c r="BC321" s="3675"/>
      <c r="BD321" s="3691"/>
      <c r="BE321" s="3675"/>
      <c r="BF321" s="3691"/>
      <c r="BG321" s="3675"/>
      <c r="BH321" s="3675"/>
      <c r="BI321" s="3675"/>
      <c r="BJ321" s="3675"/>
      <c r="BK321" s="3675"/>
      <c r="BL321" s="3648"/>
      <c r="BM321" s="3675"/>
      <c r="BN321" s="3648"/>
      <c r="BO321" s="3692" t="s">
        <v>4886</v>
      </c>
      <c r="BP321" s="3693" t="s">
        <v>4886</v>
      </c>
      <c r="BQ321" s="3611">
        <v>0</v>
      </c>
      <c r="BR321" s="3691"/>
      <c r="BS321" s="3615"/>
      <c r="BT321" s="3648"/>
      <c r="BU321" s="3615"/>
      <c r="BV321" s="3648"/>
      <c r="BW321" s="3675"/>
      <c r="BX321" s="3690">
        <v>0</v>
      </c>
      <c r="BY321" s="3690"/>
      <c r="BZ321" s="3690"/>
      <c r="CA321" s="3690"/>
      <c r="CB321" s="3690"/>
      <c r="CC321" s="3690"/>
      <c r="CD321" s="3690"/>
      <c r="CE321" s="3618"/>
      <c r="CF321" s="3618"/>
      <c r="CG321" s="3618"/>
      <c r="CH321" s="3618"/>
      <c r="CI321" s="3618"/>
      <c r="CJ321" s="3618"/>
      <c r="CK321" s="3694"/>
      <c r="CL321" s="3695"/>
      <c r="CM321" s="3694"/>
      <c r="CN321" s="3694"/>
      <c r="CO321" s="3696"/>
      <c r="CP321" s="3694"/>
      <c r="CQ321" s="3694"/>
      <c r="CR321" s="3694"/>
      <c r="CS321" s="3697"/>
      <c r="CT321" s="3697"/>
      <c r="CU321" s="3615"/>
      <c r="CV321" s="3615"/>
      <c r="CW321" s="3615"/>
      <c r="CX321" s="3699" t="s">
        <v>6397</v>
      </c>
      <c r="CY321" s="3648"/>
      <c r="CZ321" s="3648"/>
      <c r="DA321" s="3648"/>
      <c r="DB321" s="3698"/>
      <c r="DC321" s="3700"/>
      <c r="DD321" s="3701"/>
    </row>
    <row r="322" spans="1:108" ht="20.100000000000001" customHeight="1">
      <c r="A322" s="3675">
        <v>1484</v>
      </c>
      <c r="B322" s="3675" t="s">
        <v>5638</v>
      </c>
      <c r="C322" s="3602" t="s">
        <v>6248</v>
      </c>
      <c r="D322" s="3615">
        <v>4</v>
      </c>
      <c r="E322" s="3615"/>
      <c r="F322" s="3677"/>
      <c r="G322" s="3711" t="s">
        <v>6398</v>
      </c>
      <c r="H322" s="3707" t="s">
        <v>6398</v>
      </c>
      <c r="I322" s="3678" t="s">
        <v>5641</v>
      </c>
      <c r="J322" s="3618"/>
      <c r="K322" s="3618"/>
      <c r="L322" s="3615"/>
      <c r="M322" s="3618">
        <v>0</v>
      </c>
      <c r="N322" s="3618"/>
      <c r="O322" s="3618"/>
      <c r="P322" s="3618"/>
      <c r="Q322" s="3679"/>
      <c r="R322" s="3680">
        <v>27.36</v>
      </c>
      <c r="S322" s="3681">
        <v>18001.413212249801</v>
      </c>
      <c r="T322" s="3680">
        <v>14.56</v>
      </c>
      <c r="U322" s="3681">
        <v>33826.854395604401</v>
      </c>
      <c r="V322" s="3712">
        <v>492519</v>
      </c>
      <c r="W322" s="3712">
        <v>478000</v>
      </c>
      <c r="X322" s="3775">
        <v>27.36</v>
      </c>
      <c r="Y322" s="3713">
        <v>18001.413212249801</v>
      </c>
      <c r="Z322" s="3682">
        <v>14.56</v>
      </c>
      <c r="AA322" s="3713">
        <v>33826.85</v>
      </c>
      <c r="AB322" s="3682">
        <v>492519</v>
      </c>
      <c r="AC322" s="3648"/>
      <c r="AD322" s="3648"/>
      <c r="AE322" s="3648"/>
      <c r="AF322" s="3648"/>
      <c r="AG322" s="3648"/>
      <c r="AH322" s="3648"/>
      <c r="AI322" s="3648"/>
      <c r="AJ322" s="3675">
        <v>0</v>
      </c>
      <c r="AK322" s="3685">
        <v>0</v>
      </c>
      <c r="AL322" s="3686"/>
      <c r="AM322" s="3687">
        <v>0</v>
      </c>
      <c r="AN322" s="3688">
        <v>0</v>
      </c>
      <c r="AO322" s="3688">
        <v>0</v>
      </c>
      <c r="AP322" s="3687">
        <v>0</v>
      </c>
      <c r="AQ322" s="3618"/>
      <c r="AR322" s="3689">
        <v>0</v>
      </c>
      <c r="AS322" s="3689" t="s">
        <v>4886</v>
      </c>
      <c r="AT322" s="3675"/>
      <c r="AU322" s="3690"/>
      <c r="AV322" s="3691"/>
      <c r="AW322" s="3690"/>
      <c r="AX322" s="3691"/>
      <c r="AY322" s="3690"/>
      <c r="AZ322" s="3691"/>
      <c r="BA322" s="3675"/>
      <c r="BB322" s="3691"/>
      <c r="BC322" s="3675"/>
      <c r="BD322" s="3691"/>
      <c r="BE322" s="3675"/>
      <c r="BF322" s="3691"/>
      <c r="BG322" s="3675"/>
      <c r="BH322" s="3675"/>
      <c r="BI322" s="3675"/>
      <c r="BJ322" s="3675"/>
      <c r="BK322" s="3675"/>
      <c r="BL322" s="3648"/>
      <c r="BM322" s="3675"/>
      <c r="BN322" s="3648"/>
      <c r="BO322" s="3692" t="s">
        <v>4886</v>
      </c>
      <c r="BP322" s="3693" t="s">
        <v>4886</v>
      </c>
      <c r="BQ322" s="3611">
        <v>0</v>
      </c>
      <c r="BR322" s="3691"/>
      <c r="BS322" s="3615"/>
      <c r="BT322" s="3648"/>
      <c r="BU322" s="3615"/>
      <c r="BV322" s="3648"/>
      <c r="BW322" s="3675"/>
      <c r="BX322" s="3690">
        <v>0</v>
      </c>
      <c r="BY322" s="3690"/>
      <c r="BZ322" s="3690"/>
      <c r="CA322" s="3690"/>
      <c r="CB322" s="3690"/>
      <c r="CC322" s="3690"/>
      <c r="CD322" s="3690"/>
      <c r="CE322" s="3618"/>
      <c r="CF322" s="3618"/>
      <c r="CG322" s="3618"/>
      <c r="CH322" s="3618"/>
      <c r="CI322" s="3618"/>
      <c r="CJ322" s="3618"/>
      <c r="CK322" s="3694"/>
      <c r="CL322" s="3695"/>
      <c r="CM322" s="3694"/>
      <c r="CN322" s="3694"/>
      <c r="CO322" s="3696"/>
      <c r="CP322" s="3694"/>
      <c r="CQ322" s="3694"/>
      <c r="CR322" s="3694"/>
      <c r="CS322" s="3697"/>
      <c r="CT322" s="3697"/>
      <c r="CU322" s="3615"/>
      <c r="CV322" s="3615"/>
      <c r="CW322" s="3615"/>
      <c r="CX322" s="3699" t="s">
        <v>6399</v>
      </c>
      <c r="CY322" s="3648"/>
      <c r="CZ322" s="3648"/>
      <c r="DA322" s="3648"/>
      <c r="DB322" s="3698"/>
      <c r="DC322" s="3700"/>
      <c r="DD322" s="3701"/>
    </row>
    <row r="323" spans="1:108" ht="20.100000000000001" customHeight="1">
      <c r="A323" s="3675">
        <v>1485</v>
      </c>
      <c r="B323" s="3675" t="s">
        <v>5638</v>
      </c>
      <c r="C323" s="3602" t="s">
        <v>6248</v>
      </c>
      <c r="D323" s="3615">
        <v>4</v>
      </c>
      <c r="E323" s="3615"/>
      <c r="F323" s="3677"/>
      <c r="G323" s="3711" t="s">
        <v>6400</v>
      </c>
      <c r="H323" s="3707" t="s">
        <v>6400</v>
      </c>
      <c r="I323" s="3678" t="s">
        <v>5641</v>
      </c>
      <c r="J323" s="3618"/>
      <c r="K323" s="3618"/>
      <c r="L323" s="3615"/>
      <c r="M323" s="3618">
        <v>0</v>
      </c>
      <c r="N323" s="3618"/>
      <c r="O323" s="3618"/>
      <c r="P323" s="3618"/>
      <c r="Q323" s="3679"/>
      <c r="R323" s="3680">
        <v>14.58</v>
      </c>
      <c r="S323" s="3681">
        <v>18001.413212249801</v>
      </c>
      <c r="T323" s="3680">
        <v>7.76</v>
      </c>
      <c r="U323" s="3681">
        <v>33822.293814432996</v>
      </c>
      <c r="V323" s="3712">
        <v>262461</v>
      </c>
      <c r="W323" s="3712">
        <v>255000</v>
      </c>
      <c r="X323" s="3775">
        <v>14.58</v>
      </c>
      <c r="Y323" s="3713">
        <v>18001.413212249801</v>
      </c>
      <c r="Z323" s="3682">
        <v>7.76</v>
      </c>
      <c r="AA323" s="3713">
        <v>33822.29</v>
      </c>
      <c r="AB323" s="3682">
        <v>262461</v>
      </c>
      <c r="AC323" s="3648"/>
      <c r="AD323" s="3648"/>
      <c r="AE323" s="3648"/>
      <c r="AF323" s="3648"/>
      <c r="AG323" s="3648"/>
      <c r="AH323" s="3648"/>
      <c r="AI323" s="3648"/>
      <c r="AJ323" s="3675">
        <v>0</v>
      </c>
      <c r="AK323" s="3685">
        <v>0</v>
      </c>
      <c r="AL323" s="3686"/>
      <c r="AM323" s="3687">
        <v>0</v>
      </c>
      <c r="AN323" s="3688">
        <v>0</v>
      </c>
      <c r="AO323" s="3688">
        <v>0</v>
      </c>
      <c r="AP323" s="3687">
        <v>0</v>
      </c>
      <c r="AQ323" s="3618"/>
      <c r="AR323" s="3689">
        <v>0</v>
      </c>
      <c r="AS323" s="3689" t="s">
        <v>4886</v>
      </c>
      <c r="AT323" s="3675"/>
      <c r="AU323" s="3690"/>
      <c r="AV323" s="3691"/>
      <c r="AW323" s="3690"/>
      <c r="AX323" s="3691"/>
      <c r="AY323" s="3690"/>
      <c r="AZ323" s="3691"/>
      <c r="BA323" s="3675"/>
      <c r="BB323" s="3691"/>
      <c r="BC323" s="3675"/>
      <c r="BD323" s="3691"/>
      <c r="BE323" s="3675"/>
      <c r="BF323" s="3691"/>
      <c r="BG323" s="3675"/>
      <c r="BH323" s="3675"/>
      <c r="BI323" s="3675"/>
      <c r="BJ323" s="3675"/>
      <c r="BK323" s="3675"/>
      <c r="BL323" s="3648"/>
      <c r="BM323" s="3675"/>
      <c r="BN323" s="3648"/>
      <c r="BO323" s="3692" t="s">
        <v>4886</v>
      </c>
      <c r="BP323" s="3693" t="s">
        <v>4886</v>
      </c>
      <c r="BQ323" s="3611">
        <v>0</v>
      </c>
      <c r="BR323" s="3691"/>
      <c r="BS323" s="3615"/>
      <c r="BT323" s="3648"/>
      <c r="BU323" s="3615"/>
      <c r="BV323" s="3648"/>
      <c r="BW323" s="3675"/>
      <c r="BX323" s="3690">
        <v>0</v>
      </c>
      <c r="BY323" s="3690"/>
      <c r="BZ323" s="3690"/>
      <c r="CA323" s="3690"/>
      <c r="CB323" s="3690"/>
      <c r="CC323" s="3690"/>
      <c r="CD323" s="3690"/>
      <c r="CE323" s="3618"/>
      <c r="CF323" s="3618"/>
      <c r="CG323" s="3618"/>
      <c r="CH323" s="3618"/>
      <c r="CI323" s="3618"/>
      <c r="CJ323" s="3618"/>
      <c r="CK323" s="3694"/>
      <c r="CL323" s="3695"/>
      <c r="CM323" s="3694"/>
      <c r="CN323" s="3694"/>
      <c r="CO323" s="3696"/>
      <c r="CP323" s="3694"/>
      <c r="CQ323" s="3694"/>
      <c r="CR323" s="3694"/>
      <c r="CS323" s="3697"/>
      <c r="CT323" s="3697"/>
      <c r="CU323" s="3615"/>
      <c r="CV323" s="3615"/>
      <c r="CW323" s="3615"/>
      <c r="CX323" s="3699" t="s">
        <v>6401</v>
      </c>
      <c r="CY323" s="3648"/>
      <c r="CZ323" s="3648"/>
      <c r="DA323" s="3648"/>
      <c r="DB323" s="3698"/>
      <c r="DC323" s="3700"/>
      <c r="DD323" s="3701"/>
    </row>
    <row r="324" spans="1:108" ht="20.100000000000001" customHeight="1">
      <c r="A324" s="3675">
        <v>1486</v>
      </c>
      <c r="B324" s="3675" t="s">
        <v>5638</v>
      </c>
      <c r="C324" s="3602" t="s">
        <v>6248</v>
      </c>
      <c r="D324" s="3615">
        <v>4</v>
      </c>
      <c r="E324" s="3615"/>
      <c r="F324" s="3677"/>
      <c r="G324" s="3711" t="s">
        <v>6402</v>
      </c>
      <c r="H324" s="3707" t="s">
        <v>6402</v>
      </c>
      <c r="I324" s="3678" t="s">
        <v>5641</v>
      </c>
      <c r="J324" s="3618"/>
      <c r="K324" s="3618"/>
      <c r="L324" s="3615"/>
      <c r="M324" s="3618">
        <v>0</v>
      </c>
      <c r="N324" s="3618"/>
      <c r="O324" s="3618"/>
      <c r="P324" s="3618"/>
      <c r="Q324" s="3679"/>
      <c r="R324" s="3680">
        <v>17.399999999999999</v>
      </c>
      <c r="S324" s="3681">
        <v>18001.413212249801</v>
      </c>
      <c r="T324" s="3680">
        <v>9.26</v>
      </c>
      <c r="U324" s="3681">
        <v>33825.593952483803</v>
      </c>
      <c r="V324" s="3712">
        <v>313225</v>
      </c>
      <c r="W324" s="3712">
        <v>304000</v>
      </c>
      <c r="X324" s="3775">
        <v>17.399999999999999</v>
      </c>
      <c r="Y324" s="3713">
        <v>18001.413212249801</v>
      </c>
      <c r="Z324" s="3682">
        <v>9.26</v>
      </c>
      <c r="AA324" s="3713">
        <v>33825.589999999997</v>
      </c>
      <c r="AB324" s="3682">
        <v>313225</v>
      </c>
      <c r="AC324" s="3648"/>
      <c r="AD324" s="3648"/>
      <c r="AE324" s="3648"/>
      <c r="AF324" s="3648"/>
      <c r="AG324" s="3648"/>
      <c r="AH324" s="3648"/>
      <c r="AI324" s="3648"/>
      <c r="AJ324" s="3675">
        <v>0</v>
      </c>
      <c r="AK324" s="3685">
        <v>0</v>
      </c>
      <c r="AL324" s="3686"/>
      <c r="AM324" s="3687">
        <v>0</v>
      </c>
      <c r="AN324" s="3688">
        <v>0</v>
      </c>
      <c r="AO324" s="3688">
        <v>0</v>
      </c>
      <c r="AP324" s="3687">
        <v>0</v>
      </c>
      <c r="AQ324" s="3618"/>
      <c r="AR324" s="3689">
        <v>0</v>
      </c>
      <c r="AS324" s="3689" t="s">
        <v>4886</v>
      </c>
      <c r="AT324" s="3675"/>
      <c r="AU324" s="3690"/>
      <c r="AV324" s="3691"/>
      <c r="AW324" s="3690"/>
      <c r="AX324" s="3691"/>
      <c r="AY324" s="3690"/>
      <c r="AZ324" s="3691"/>
      <c r="BA324" s="3675"/>
      <c r="BB324" s="3691"/>
      <c r="BC324" s="3675"/>
      <c r="BD324" s="3691"/>
      <c r="BE324" s="3675"/>
      <c r="BF324" s="3691"/>
      <c r="BG324" s="3675"/>
      <c r="BH324" s="3675"/>
      <c r="BI324" s="3675"/>
      <c r="BJ324" s="3675"/>
      <c r="BK324" s="3675"/>
      <c r="BL324" s="3648"/>
      <c r="BM324" s="3675"/>
      <c r="BN324" s="3648"/>
      <c r="BO324" s="3692" t="s">
        <v>4886</v>
      </c>
      <c r="BP324" s="3693" t="s">
        <v>4886</v>
      </c>
      <c r="BQ324" s="3611">
        <v>0</v>
      </c>
      <c r="BR324" s="3691"/>
      <c r="BS324" s="3615"/>
      <c r="BT324" s="3648"/>
      <c r="BU324" s="3615"/>
      <c r="BV324" s="3648"/>
      <c r="BW324" s="3675"/>
      <c r="BX324" s="3690">
        <v>0</v>
      </c>
      <c r="BY324" s="3690"/>
      <c r="BZ324" s="3690"/>
      <c r="CA324" s="3690"/>
      <c r="CB324" s="3690"/>
      <c r="CC324" s="3690"/>
      <c r="CD324" s="3690"/>
      <c r="CE324" s="3618"/>
      <c r="CF324" s="3618"/>
      <c r="CG324" s="3618"/>
      <c r="CH324" s="3618"/>
      <c r="CI324" s="3618"/>
      <c r="CJ324" s="3618"/>
      <c r="CK324" s="3694"/>
      <c r="CL324" s="3695"/>
      <c r="CM324" s="3694"/>
      <c r="CN324" s="3694"/>
      <c r="CO324" s="3696"/>
      <c r="CP324" s="3694"/>
      <c r="CQ324" s="3694"/>
      <c r="CR324" s="3694"/>
      <c r="CS324" s="3697"/>
      <c r="CT324" s="3697"/>
      <c r="CU324" s="3615"/>
      <c r="CV324" s="3615"/>
      <c r="CW324" s="3615"/>
      <c r="CX324" s="3699" t="s">
        <v>6403</v>
      </c>
      <c r="CY324" s="3648"/>
      <c r="CZ324" s="3648"/>
      <c r="DA324" s="3648"/>
      <c r="DB324" s="3698"/>
      <c r="DC324" s="3700"/>
      <c r="DD324" s="3701"/>
    </row>
    <row r="325" spans="1:108" ht="20.100000000000001" customHeight="1">
      <c r="A325" s="3675">
        <v>1487</v>
      </c>
      <c r="B325" s="3675" t="s">
        <v>5638</v>
      </c>
      <c r="C325" s="3602" t="s">
        <v>6248</v>
      </c>
      <c r="D325" s="3615">
        <v>4</v>
      </c>
      <c r="E325" s="3615"/>
      <c r="F325" s="3677"/>
      <c r="G325" s="3711" t="s">
        <v>6404</v>
      </c>
      <c r="H325" s="3707" t="s">
        <v>6404</v>
      </c>
      <c r="I325" s="3678" t="s">
        <v>5641</v>
      </c>
      <c r="J325" s="3618"/>
      <c r="K325" s="3618"/>
      <c r="L325" s="3615"/>
      <c r="M325" s="3618">
        <v>0</v>
      </c>
      <c r="N325" s="3618"/>
      <c r="O325" s="3618"/>
      <c r="P325" s="3618"/>
      <c r="Q325" s="3679"/>
      <c r="R325" s="3680">
        <v>10.41</v>
      </c>
      <c r="S325" s="3681">
        <v>18001.413212249801</v>
      </c>
      <c r="T325" s="3680">
        <v>5.54</v>
      </c>
      <c r="U325" s="3681">
        <v>33825.812274368203</v>
      </c>
      <c r="V325" s="3712">
        <v>187395</v>
      </c>
      <c r="W325" s="3712">
        <v>182000</v>
      </c>
      <c r="X325" s="3775">
        <v>10.41</v>
      </c>
      <c r="Y325" s="3713">
        <v>18001.413212249801</v>
      </c>
      <c r="Z325" s="3682">
        <v>5.54</v>
      </c>
      <c r="AA325" s="3713">
        <v>33825.81</v>
      </c>
      <c r="AB325" s="3682">
        <v>187395</v>
      </c>
      <c r="AC325" s="3648"/>
      <c r="AD325" s="3648"/>
      <c r="AE325" s="3648"/>
      <c r="AF325" s="3648"/>
      <c r="AG325" s="3648"/>
      <c r="AH325" s="3648"/>
      <c r="AI325" s="3648"/>
      <c r="AJ325" s="3675">
        <v>0</v>
      </c>
      <c r="AK325" s="3685">
        <v>0</v>
      </c>
      <c r="AL325" s="3686"/>
      <c r="AM325" s="3687">
        <v>0</v>
      </c>
      <c r="AN325" s="3688">
        <v>0</v>
      </c>
      <c r="AO325" s="3688">
        <v>0</v>
      </c>
      <c r="AP325" s="3687">
        <v>0</v>
      </c>
      <c r="AQ325" s="3618"/>
      <c r="AR325" s="3689">
        <v>0</v>
      </c>
      <c r="AS325" s="3689" t="s">
        <v>4886</v>
      </c>
      <c r="AT325" s="3675"/>
      <c r="AU325" s="3690"/>
      <c r="AV325" s="3691"/>
      <c r="AW325" s="3690"/>
      <c r="AX325" s="3691"/>
      <c r="AY325" s="3690"/>
      <c r="AZ325" s="3691"/>
      <c r="BA325" s="3675"/>
      <c r="BB325" s="3691"/>
      <c r="BC325" s="3675"/>
      <c r="BD325" s="3691"/>
      <c r="BE325" s="3675"/>
      <c r="BF325" s="3691"/>
      <c r="BG325" s="3675"/>
      <c r="BH325" s="3675"/>
      <c r="BI325" s="3675"/>
      <c r="BJ325" s="3675"/>
      <c r="BK325" s="3675"/>
      <c r="BL325" s="3648"/>
      <c r="BM325" s="3675"/>
      <c r="BN325" s="3648"/>
      <c r="BO325" s="3692" t="s">
        <v>4886</v>
      </c>
      <c r="BP325" s="3693" t="s">
        <v>4886</v>
      </c>
      <c r="BQ325" s="3611">
        <v>0</v>
      </c>
      <c r="BR325" s="3691"/>
      <c r="BS325" s="3615"/>
      <c r="BT325" s="3648"/>
      <c r="BU325" s="3615"/>
      <c r="BV325" s="3648"/>
      <c r="BW325" s="3675"/>
      <c r="BX325" s="3690">
        <v>0</v>
      </c>
      <c r="BY325" s="3690"/>
      <c r="BZ325" s="3690"/>
      <c r="CA325" s="3690"/>
      <c r="CB325" s="3690"/>
      <c r="CC325" s="3690"/>
      <c r="CD325" s="3690"/>
      <c r="CE325" s="3618"/>
      <c r="CF325" s="3618"/>
      <c r="CG325" s="3618"/>
      <c r="CH325" s="3618"/>
      <c r="CI325" s="3618"/>
      <c r="CJ325" s="3618"/>
      <c r="CK325" s="3694"/>
      <c r="CL325" s="3695"/>
      <c r="CM325" s="3694"/>
      <c r="CN325" s="3694"/>
      <c r="CO325" s="3696"/>
      <c r="CP325" s="3694"/>
      <c r="CQ325" s="3694"/>
      <c r="CR325" s="3694"/>
      <c r="CS325" s="3697"/>
      <c r="CT325" s="3697"/>
      <c r="CU325" s="3615"/>
      <c r="CV325" s="3615"/>
      <c r="CW325" s="3615"/>
      <c r="CX325" s="3699" t="s">
        <v>6405</v>
      </c>
      <c r="CY325" s="3648"/>
      <c r="CZ325" s="3648"/>
      <c r="DA325" s="3648"/>
      <c r="DB325" s="3698"/>
      <c r="DC325" s="3700"/>
      <c r="DD325" s="3701"/>
    </row>
    <row r="326" spans="1:108" ht="20.100000000000001" customHeight="1">
      <c r="A326" s="3675">
        <v>1489</v>
      </c>
      <c r="B326" s="3675" t="s">
        <v>5638</v>
      </c>
      <c r="C326" s="3602" t="s">
        <v>6248</v>
      </c>
      <c r="D326" s="3615">
        <v>4</v>
      </c>
      <c r="E326" s="3615"/>
      <c r="F326" s="3677"/>
      <c r="G326" s="3711" t="s">
        <v>6406</v>
      </c>
      <c r="H326" s="3707" t="s">
        <v>6406</v>
      </c>
      <c r="I326" s="3678" t="s">
        <v>5641</v>
      </c>
      <c r="J326" s="3618"/>
      <c r="K326" s="3618"/>
      <c r="L326" s="3615"/>
      <c r="M326" s="3618">
        <v>0</v>
      </c>
      <c r="N326" s="3618"/>
      <c r="O326" s="3618"/>
      <c r="P326" s="3618"/>
      <c r="Q326" s="3679"/>
      <c r="R326" s="3680">
        <v>33.93</v>
      </c>
      <c r="S326" s="3681">
        <v>28600</v>
      </c>
      <c r="T326" s="3680">
        <v>18.059999999999999</v>
      </c>
      <c r="U326" s="3681">
        <v>53731.893687707598</v>
      </c>
      <c r="V326" s="3712">
        <v>970398</v>
      </c>
      <c r="W326" s="3712"/>
      <c r="X326" s="3775">
        <v>33.93</v>
      </c>
      <c r="Y326" s="3713">
        <v>28600</v>
      </c>
      <c r="Z326" s="3682">
        <v>18.059999999999999</v>
      </c>
      <c r="AA326" s="3713">
        <v>53731.89</v>
      </c>
      <c r="AB326" s="3682">
        <v>970398</v>
      </c>
      <c r="AC326" s="3648"/>
      <c r="AD326" s="3648"/>
      <c r="AE326" s="3648"/>
      <c r="AF326" s="3648"/>
      <c r="AG326" s="3648"/>
      <c r="AH326" s="3648"/>
      <c r="AI326" s="3648"/>
      <c r="AJ326" s="3675">
        <v>0</v>
      </c>
      <c r="AK326" s="3685">
        <v>0</v>
      </c>
      <c r="AL326" s="3686"/>
      <c r="AM326" s="3687">
        <v>0</v>
      </c>
      <c r="AN326" s="3688">
        <v>0</v>
      </c>
      <c r="AO326" s="3688">
        <v>0</v>
      </c>
      <c r="AP326" s="3687">
        <v>0</v>
      </c>
      <c r="AQ326" s="3618"/>
      <c r="AR326" s="3689">
        <v>0</v>
      </c>
      <c r="AS326" s="3689" t="s">
        <v>4886</v>
      </c>
      <c r="AT326" s="3675"/>
      <c r="AU326" s="3690"/>
      <c r="AV326" s="3691"/>
      <c r="AW326" s="3690"/>
      <c r="AX326" s="3691"/>
      <c r="AY326" s="3690"/>
      <c r="AZ326" s="3691"/>
      <c r="BA326" s="3675"/>
      <c r="BB326" s="3691"/>
      <c r="BC326" s="3675"/>
      <c r="BD326" s="3691"/>
      <c r="BE326" s="3675"/>
      <c r="BF326" s="3691"/>
      <c r="BG326" s="3675"/>
      <c r="BH326" s="3675"/>
      <c r="BI326" s="3675"/>
      <c r="BJ326" s="3675"/>
      <c r="BK326" s="3675"/>
      <c r="BL326" s="3648"/>
      <c r="BM326" s="3675"/>
      <c r="BN326" s="3648"/>
      <c r="BO326" s="3692" t="s">
        <v>4886</v>
      </c>
      <c r="BP326" s="3693" t="s">
        <v>4886</v>
      </c>
      <c r="BQ326" s="3611">
        <v>0</v>
      </c>
      <c r="BR326" s="3691"/>
      <c r="BS326" s="3615"/>
      <c r="BT326" s="3648"/>
      <c r="BU326" s="3615"/>
      <c r="BV326" s="3648"/>
      <c r="BW326" s="3675"/>
      <c r="BX326" s="3690">
        <v>0</v>
      </c>
      <c r="BY326" s="3690"/>
      <c r="BZ326" s="3690"/>
      <c r="CA326" s="3690"/>
      <c r="CB326" s="3690"/>
      <c r="CC326" s="3690"/>
      <c r="CD326" s="3690"/>
      <c r="CE326" s="3618"/>
      <c r="CF326" s="3618"/>
      <c r="CG326" s="3618"/>
      <c r="CH326" s="3618"/>
      <c r="CI326" s="3618"/>
      <c r="CJ326" s="3618"/>
      <c r="CK326" s="3694"/>
      <c r="CL326" s="3695"/>
      <c r="CM326" s="3694"/>
      <c r="CN326" s="3694"/>
      <c r="CO326" s="3696"/>
      <c r="CP326" s="3694"/>
      <c r="CQ326" s="3694"/>
      <c r="CR326" s="3694"/>
      <c r="CS326" s="3697"/>
      <c r="CT326" s="3697"/>
      <c r="CU326" s="3615"/>
      <c r="CV326" s="3615"/>
      <c r="CW326" s="3615"/>
      <c r="CX326" s="3699" t="s">
        <v>6407</v>
      </c>
      <c r="CY326" s="3648"/>
      <c r="CZ326" s="3648"/>
      <c r="DA326" s="3648"/>
      <c r="DB326" s="3698"/>
      <c r="DC326" s="3700"/>
      <c r="DD326" s="3701"/>
    </row>
    <row r="327" spans="1:108" ht="20.100000000000001" customHeight="1">
      <c r="A327" s="3675">
        <v>1490</v>
      </c>
      <c r="B327" s="3675" t="s">
        <v>5638</v>
      </c>
      <c r="C327" s="3602" t="s">
        <v>6248</v>
      </c>
      <c r="D327" s="3615">
        <v>4</v>
      </c>
      <c r="E327" s="3615"/>
      <c r="F327" s="3677"/>
      <c r="G327" s="3711" t="s">
        <v>6408</v>
      </c>
      <c r="H327" s="3707" t="s">
        <v>6408</v>
      </c>
      <c r="I327" s="3678" t="s">
        <v>5641</v>
      </c>
      <c r="J327" s="3618"/>
      <c r="K327" s="3618"/>
      <c r="L327" s="3615"/>
      <c r="M327" s="3618">
        <v>0</v>
      </c>
      <c r="N327" s="3618"/>
      <c r="O327" s="3618"/>
      <c r="P327" s="3618"/>
      <c r="Q327" s="3679"/>
      <c r="R327" s="3680">
        <v>33.93</v>
      </c>
      <c r="S327" s="3681">
        <v>28600</v>
      </c>
      <c r="T327" s="3680">
        <v>18.059999999999999</v>
      </c>
      <c r="U327" s="3681">
        <v>53731.893687707598</v>
      </c>
      <c r="V327" s="3712">
        <v>970398</v>
      </c>
      <c r="W327" s="3712"/>
      <c r="X327" s="3775">
        <v>33.93</v>
      </c>
      <c r="Y327" s="3713">
        <v>28600</v>
      </c>
      <c r="Z327" s="3682">
        <v>18.059999999999999</v>
      </c>
      <c r="AA327" s="3713">
        <v>53731.89</v>
      </c>
      <c r="AB327" s="3682">
        <v>970398</v>
      </c>
      <c r="AC327" s="3648"/>
      <c r="AD327" s="3648"/>
      <c r="AE327" s="3648"/>
      <c r="AF327" s="3648"/>
      <c r="AG327" s="3648"/>
      <c r="AH327" s="3648"/>
      <c r="AI327" s="3648"/>
      <c r="AJ327" s="3675">
        <v>0</v>
      </c>
      <c r="AK327" s="3685">
        <v>0</v>
      </c>
      <c r="AL327" s="3686"/>
      <c r="AM327" s="3687">
        <v>0</v>
      </c>
      <c r="AN327" s="3688">
        <v>0</v>
      </c>
      <c r="AO327" s="3688">
        <v>0</v>
      </c>
      <c r="AP327" s="3687">
        <v>0</v>
      </c>
      <c r="AQ327" s="3618"/>
      <c r="AR327" s="3689">
        <v>0</v>
      </c>
      <c r="AS327" s="3689" t="s">
        <v>4886</v>
      </c>
      <c r="AT327" s="3675"/>
      <c r="AU327" s="3690"/>
      <c r="AV327" s="3691"/>
      <c r="AW327" s="3690"/>
      <c r="AX327" s="3691"/>
      <c r="AY327" s="3690"/>
      <c r="AZ327" s="3691"/>
      <c r="BA327" s="3675"/>
      <c r="BB327" s="3691"/>
      <c r="BC327" s="3675"/>
      <c r="BD327" s="3691"/>
      <c r="BE327" s="3675"/>
      <c r="BF327" s="3691"/>
      <c r="BG327" s="3675"/>
      <c r="BH327" s="3675"/>
      <c r="BI327" s="3675"/>
      <c r="BJ327" s="3675"/>
      <c r="BK327" s="3675"/>
      <c r="BL327" s="3648"/>
      <c r="BM327" s="3675"/>
      <c r="BN327" s="3648"/>
      <c r="BO327" s="3692" t="s">
        <v>4886</v>
      </c>
      <c r="BP327" s="3693" t="s">
        <v>4886</v>
      </c>
      <c r="BQ327" s="3611">
        <v>0</v>
      </c>
      <c r="BR327" s="3691"/>
      <c r="BS327" s="3615"/>
      <c r="BT327" s="3648"/>
      <c r="BU327" s="3615"/>
      <c r="BV327" s="3648"/>
      <c r="BW327" s="3675"/>
      <c r="BX327" s="3690">
        <v>0</v>
      </c>
      <c r="BY327" s="3690"/>
      <c r="BZ327" s="3690"/>
      <c r="CA327" s="3690"/>
      <c r="CB327" s="3690"/>
      <c r="CC327" s="3690"/>
      <c r="CD327" s="3690"/>
      <c r="CE327" s="3618"/>
      <c r="CF327" s="3618"/>
      <c r="CG327" s="3618"/>
      <c r="CH327" s="3618"/>
      <c r="CI327" s="3618"/>
      <c r="CJ327" s="3618"/>
      <c r="CK327" s="3694"/>
      <c r="CL327" s="3695"/>
      <c r="CM327" s="3694"/>
      <c r="CN327" s="3694"/>
      <c r="CO327" s="3696"/>
      <c r="CP327" s="3694"/>
      <c r="CQ327" s="3694"/>
      <c r="CR327" s="3694"/>
      <c r="CS327" s="3697"/>
      <c r="CT327" s="3697"/>
      <c r="CU327" s="3615"/>
      <c r="CV327" s="3615"/>
      <c r="CW327" s="3615"/>
      <c r="CX327" s="3699" t="s">
        <v>6409</v>
      </c>
      <c r="CY327" s="3648"/>
      <c r="CZ327" s="3648"/>
      <c r="DA327" s="3648"/>
      <c r="DB327" s="3698"/>
      <c r="DC327" s="3700"/>
      <c r="DD327" s="3701"/>
    </row>
    <row r="328" spans="1:108" ht="20.100000000000001" customHeight="1">
      <c r="A328" s="3675">
        <v>1500</v>
      </c>
      <c r="B328" s="3675" t="s">
        <v>5638</v>
      </c>
      <c r="C328" s="3602" t="s">
        <v>6248</v>
      </c>
      <c r="D328" s="3615">
        <v>5</v>
      </c>
      <c r="E328" s="3615"/>
      <c r="F328" s="3677"/>
      <c r="G328" s="3711" t="s">
        <v>6410</v>
      </c>
      <c r="H328" s="3707" t="s">
        <v>6410</v>
      </c>
      <c r="I328" s="3678" t="s">
        <v>5641</v>
      </c>
      <c r="J328" s="3618"/>
      <c r="K328" s="3618"/>
      <c r="L328" s="3615"/>
      <c r="M328" s="3618">
        <v>0</v>
      </c>
      <c r="N328" s="3618"/>
      <c r="O328" s="3618"/>
      <c r="P328" s="3618"/>
      <c r="Q328" s="3679"/>
      <c r="R328" s="3680">
        <v>21.13</v>
      </c>
      <c r="S328" s="3681">
        <v>18001.413212249801</v>
      </c>
      <c r="T328" s="3680">
        <v>12.01</v>
      </c>
      <c r="U328" s="3681">
        <v>31671.107410491299</v>
      </c>
      <c r="V328" s="3712">
        <v>380370</v>
      </c>
      <c r="W328" s="3712">
        <v>369000</v>
      </c>
      <c r="X328" s="3775">
        <v>21.04</v>
      </c>
      <c r="Y328" s="3713">
        <v>18001.413212249801</v>
      </c>
      <c r="Z328" s="3682">
        <v>12.01</v>
      </c>
      <c r="AA328" s="3713">
        <v>31536.22</v>
      </c>
      <c r="AB328" s="3682">
        <v>378750</v>
      </c>
      <c r="AC328" s="3648"/>
      <c r="AD328" s="3648"/>
      <c r="AE328" s="3648"/>
      <c r="AF328" s="3648"/>
      <c r="AG328" s="3648"/>
      <c r="AH328" s="3648"/>
      <c r="AI328" s="3648"/>
      <c r="AJ328" s="3675">
        <v>0</v>
      </c>
      <c r="AK328" s="3685">
        <v>0</v>
      </c>
      <c r="AL328" s="3686"/>
      <c r="AM328" s="3687">
        <v>0</v>
      </c>
      <c r="AN328" s="3688">
        <v>0</v>
      </c>
      <c r="AO328" s="3688">
        <v>0</v>
      </c>
      <c r="AP328" s="3687">
        <v>0</v>
      </c>
      <c r="AQ328" s="3618"/>
      <c r="AR328" s="3689">
        <v>0</v>
      </c>
      <c r="AS328" s="3689" t="s">
        <v>4886</v>
      </c>
      <c r="AT328" s="3675"/>
      <c r="AU328" s="3690"/>
      <c r="AV328" s="3691"/>
      <c r="AW328" s="3690"/>
      <c r="AX328" s="3691"/>
      <c r="AY328" s="3690"/>
      <c r="AZ328" s="3691"/>
      <c r="BA328" s="3675"/>
      <c r="BB328" s="3691"/>
      <c r="BC328" s="3675"/>
      <c r="BD328" s="3691"/>
      <c r="BE328" s="3675"/>
      <c r="BF328" s="3691"/>
      <c r="BG328" s="3675"/>
      <c r="BH328" s="3675"/>
      <c r="BI328" s="3675"/>
      <c r="BJ328" s="3675"/>
      <c r="BK328" s="3675"/>
      <c r="BL328" s="3648"/>
      <c r="BM328" s="3675"/>
      <c r="BN328" s="3648"/>
      <c r="BO328" s="3692" t="s">
        <v>4886</v>
      </c>
      <c r="BP328" s="3693" t="s">
        <v>4886</v>
      </c>
      <c r="BQ328" s="3611">
        <v>0</v>
      </c>
      <c r="BR328" s="3691"/>
      <c r="BS328" s="3615"/>
      <c r="BT328" s="3648"/>
      <c r="BU328" s="3615"/>
      <c r="BV328" s="3648"/>
      <c r="BW328" s="3675"/>
      <c r="BX328" s="3690">
        <v>0</v>
      </c>
      <c r="BY328" s="3690"/>
      <c r="BZ328" s="3690"/>
      <c r="CA328" s="3690"/>
      <c r="CB328" s="3690"/>
      <c r="CC328" s="3690"/>
      <c r="CD328" s="3690"/>
      <c r="CE328" s="3618"/>
      <c r="CF328" s="3618"/>
      <c r="CG328" s="3618"/>
      <c r="CH328" s="3618"/>
      <c r="CI328" s="3618"/>
      <c r="CJ328" s="3618"/>
      <c r="CK328" s="3694"/>
      <c r="CL328" s="3695"/>
      <c r="CM328" s="3694"/>
      <c r="CN328" s="3694"/>
      <c r="CO328" s="3696"/>
      <c r="CP328" s="3694"/>
      <c r="CQ328" s="3694"/>
      <c r="CR328" s="3694"/>
      <c r="CS328" s="3697"/>
      <c r="CT328" s="3697"/>
      <c r="CU328" s="3615"/>
      <c r="CV328" s="3615"/>
      <c r="CW328" s="3615"/>
      <c r="CX328" s="3699" t="s">
        <v>6411</v>
      </c>
      <c r="CY328" s="3648"/>
      <c r="CZ328" s="3648"/>
      <c r="DA328" s="3648"/>
      <c r="DB328" s="3698"/>
      <c r="DC328" s="3700"/>
      <c r="DD328" s="3701"/>
    </row>
    <row r="329" spans="1:108" ht="20.100000000000001" customHeight="1">
      <c r="A329" s="3675">
        <v>1501</v>
      </c>
      <c r="B329" s="3675" t="s">
        <v>5638</v>
      </c>
      <c r="C329" s="3602" t="s">
        <v>6248</v>
      </c>
      <c r="D329" s="3615">
        <v>5</v>
      </c>
      <c r="E329" s="3615"/>
      <c r="F329" s="3677"/>
      <c r="G329" s="3711" t="s">
        <v>6412</v>
      </c>
      <c r="H329" s="3707" t="s">
        <v>6412</v>
      </c>
      <c r="I329" s="3678" t="s">
        <v>5641</v>
      </c>
      <c r="J329" s="3618"/>
      <c r="K329" s="3618"/>
      <c r="L329" s="3615"/>
      <c r="M329" s="3618">
        <v>0</v>
      </c>
      <c r="N329" s="3618"/>
      <c r="O329" s="3618"/>
      <c r="P329" s="3618"/>
      <c r="Q329" s="3679"/>
      <c r="R329" s="3680">
        <v>7.3</v>
      </c>
      <c r="S329" s="3681">
        <v>18001.413212249801</v>
      </c>
      <c r="T329" s="3680">
        <v>4.1500000000000004</v>
      </c>
      <c r="U329" s="3681">
        <v>31665.0602409639</v>
      </c>
      <c r="V329" s="3712">
        <v>131410</v>
      </c>
      <c r="W329" s="3712">
        <v>128000</v>
      </c>
      <c r="X329" s="3775">
        <v>7.27</v>
      </c>
      <c r="Y329" s="3713">
        <v>18001.413212249801</v>
      </c>
      <c r="Z329" s="3682">
        <v>4.1500000000000004</v>
      </c>
      <c r="AA329" s="3713">
        <v>31534.94</v>
      </c>
      <c r="AB329" s="3682">
        <v>130870</v>
      </c>
      <c r="AC329" s="3648"/>
      <c r="AD329" s="3648"/>
      <c r="AE329" s="3648"/>
      <c r="AF329" s="3648"/>
      <c r="AG329" s="3648"/>
      <c r="AH329" s="3648"/>
      <c r="AI329" s="3648"/>
      <c r="AJ329" s="3675">
        <v>0</v>
      </c>
      <c r="AK329" s="3685">
        <v>0</v>
      </c>
      <c r="AL329" s="3686"/>
      <c r="AM329" s="3687">
        <v>0</v>
      </c>
      <c r="AN329" s="3688">
        <v>0</v>
      </c>
      <c r="AO329" s="3688">
        <v>0</v>
      </c>
      <c r="AP329" s="3687">
        <v>0</v>
      </c>
      <c r="AQ329" s="3618"/>
      <c r="AR329" s="3689">
        <v>0</v>
      </c>
      <c r="AS329" s="3689" t="s">
        <v>4886</v>
      </c>
      <c r="AT329" s="3675"/>
      <c r="AU329" s="3690"/>
      <c r="AV329" s="3691"/>
      <c r="AW329" s="3690"/>
      <c r="AX329" s="3691"/>
      <c r="AY329" s="3690"/>
      <c r="AZ329" s="3691"/>
      <c r="BA329" s="3675"/>
      <c r="BB329" s="3691"/>
      <c r="BC329" s="3675"/>
      <c r="BD329" s="3691"/>
      <c r="BE329" s="3675"/>
      <c r="BF329" s="3691"/>
      <c r="BG329" s="3675"/>
      <c r="BH329" s="3675"/>
      <c r="BI329" s="3675"/>
      <c r="BJ329" s="3675"/>
      <c r="BK329" s="3675"/>
      <c r="BL329" s="3648"/>
      <c r="BM329" s="3675"/>
      <c r="BN329" s="3648"/>
      <c r="BO329" s="3692" t="s">
        <v>4886</v>
      </c>
      <c r="BP329" s="3693" t="s">
        <v>4886</v>
      </c>
      <c r="BQ329" s="3611">
        <v>0</v>
      </c>
      <c r="BR329" s="3691"/>
      <c r="BS329" s="3615"/>
      <c r="BT329" s="3648"/>
      <c r="BU329" s="3615"/>
      <c r="BV329" s="3648"/>
      <c r="BW329" s="3675"/>
      <c r="BX329" s="3690">
        <v>0</v>
      </c>
      <c r="BY329" s="3690"/>
      <c r="BZ329" s="3690"/>
      <c r="CA329" s="3690"/>
      <c r="CB329" s="3690"/>
      <c r="CC329" s="3690"/>
      <c r="CD329" s="3690"/>
      <c r="CE329" s="3618"/>
      <c r="CF329" s="3618"/>
      <c r="CG329" s="3618"/>
      <c r="CH329" s="3618"/>
      <c r="CI329" s="3618"/>
      <c r="CJ329" s="3618"/>
      <c r="CK329" s="3694"/>
      <c r="CL329" s="3695"/>
      <c r="CM329" s="3694"/>
      <c r="CN329" s="3694"/>
      <c r="CO329" s="3696"/>
      <c r="CP329" s="3694"/>
      <c r="CQ329" s="3694"/>
      <c r="CR329" s="3694"/>
      <c r="CS329" s="3697"/>
      <c r="CT329" s="3697"/>
      <c r="CU329" s="3615"/>
      <c r="CV329" s="3615"/>
      <c r="CW329" s="3615"/>
      <c r="CX329" s="3699" t="s">
        <v>6413</v>
      </c>
      <c r="CY329" s="3648"/>
      <c r="CZ329" s="3648"/>
      <c r="DA329" s="3648"/>
      <c r="DB329" s="3698"/>
      <c r="DC329" s="3700"/>
      <c r="DD329" s="3701"/>
    </row>
    <row r="330" spans="1:108" ht="20.100000000000001" customHeight="1">
      <c r="A330" s="3675">
        <v>1503</v>
      </c>
      <c r="B330" s="3675" t="s">
        <v>5638</v>
      </c>
      <c r="C330" s="3602" t="s">
        <v>6248</v>
      </c>
      <c r="D330" s="3615">
        <v>5</v>
      </c>
      <c r="E330" s="3615"/>
      <c r="F330" s="3677"/>
      <c r="G330" s="3711" t="s">
        <v>6414</v>
      </c>
      <c r="H330" s="3707" t="s">
        <v>6414</v>
      </c>
      <c r="I330" s="3678" t="s">
        <v>5641</v>
      </c>
      <c r="J330" s="3618"/>
      <c r="K330" s="3618"/>
      <c r="L330" s="3615"/>
      <c r="M330" s="3618">
        <v>0</v>
      </c>
      <c r="N330" s="3618"/>
      <c r="O330" s="3618"/>
      <c r="P330" s="3618"/>
      <c r="Q330" s="3679"/>
      <c r="R330" s="3680">
        <v>21.61</v>
      </c>
      <c r="S330" s="3681">
        <v>18001.413212249801</v>
      </c>
      <c r="T330" s="3680">
        <v>12.28</v>
      </c>
      <c r="U330" s="3681">
        <v>31678.420195439699</v>
      </c>
      <c r="V330" s="3712">
        <v>389011</v>
      </c>
      <c r="W330" s="3712">
        <v>378000</v>
      </c>
      <c r="X330" s="3775">
        <v>21.51</v>
      </c>
      <c r="Y330" s="3713">
        <v>18001.413212249801</v>
      </c>
      <c r="Z330" s="3682">
        <v>12.28</v>
      </c>
      <c r="AA330" s="3713">
        <v>31531.759999999998</v>
      </c>
      <c r="AB330" s="3682">
        <v>387210</v>
      </c>
      <c r="AC330" s="3648"/>
      <c r="AD330" s="3648"/>
      <c r="AE330" s="3648"/>
      <c r="AF330" s="3648"/>
      <c r="AG330" s="3648"/>
      <c r="AH330" s="3648"/>
      <c r="AI330" s="3648"/>
      <c r="AJ330" s="3675">
        <v>0</v>
      </c>
      <c r="AK330" s="3685">
        <v>0</v>
      </c>
      <c r="AL330" s="3686"/>
      <c r="AM330" s="3687">
        <v>0</v>
      </c>
      <c r="AN330" s="3688">
        <v>0</v>
      </c>
      <c r="AO330" s="3688">
        <v>0</v>
      </c>
      <c r="AP330" s="3687">
        <v>0</v>
      </c>
      <c r="AQ330" s="3618"/>
      <c r="AR330" s="3689">
        <v>0</v>
      </c>
      <c r="AS330" s="3689" t="s">
        <v>4886</v>
      </c>
      <c r="AT330" s="3675"/>
      <c r="AU330" s="3690"/>
      <c r="AV330" s="3691"/>
      <c r="AW330" s="3690"/>
      <c r="AX330" s="3691"/>
      <c r="AY330" s="3690"/>
      <c r="AZ330" s="3691"/>
      <c r="BA330" s="3675"/>
      <c r="BB330" s="3691"/>
      <c r="BC330" s="3675"/>
      <c r="BD330" s="3691"/>
      <c r="BE330" s="3675"/>
      <c r="BF330" s="3691"/>
      <c r="BG330" s="3675"/>
      <c r="BH330" s="3675"/>
      <c r="BI330" s="3675"/>
      <c r="BJ330" s="3675"/>
      <c r="BK330" s="3675"/>
      <c r="BL330" s="3648"/>
      <c r="BM330" s="3675"/>
      <c r="BN330" s="3648"/>
      <c r="BO330" s="3692" t="s">
        <v>4886</v>
      </c>
      <c r="BP330" s="3693" t="s">
        <v>4886</v>
      </c>
      <c r="BQ330" s="3611">
        <v>0</v>
      </c>
      <c r="BR330" s="3691"/>
      <c r="BS330" s="3615"/>
      <c r="BT330" s="3648"/>
      <c r="BU330" s="3615"/>
      <c r="BV330" s="3648"/>
      <c r="BW330" s="3675"/>
      <c r="BX330" s="3690">
        <v>0</v>
      </c>
      <c r="BY330" s="3690"/>
      <c r="BZ330" s="3690"/>
      <c r="CA330" s="3690"/>
      <c r="CB330" s="3690"/>
      <c r="CC330" s="3690"/>
      <c r="CD330" s="3690"/>
      <c r="CE330" s="3618"/>
      <c r="CF330" s="3618"/>
      <c r="CG330" s="3618"/>
      <c r="CH330" s="3618"/>
      <c r="CI330" s="3618"/>
      <c r="CJ330" s="3618"/>
      <c r="CK330" s="3694"/>
      <c r="CL330" s="3695"/>
      <c r="CM330" s="3694"/>
      <c r="CN330" s="3694"/>
      <c r="CO330" s="3696"/>
      <c r="CP330" s="3694"/>
      <c r="CQ330" s="3694"/>
      <c r="CR330" s="3694"/>
      <c r="CS330" s="3697"/>
      <c r="CT330" s="3697"/>
      <c r="CU330" s="3615"/>
      <c r="CV330" s="3615"/>
      <c r="CW330" s="3615"/>
      <c r="CX330" s="3699" t="s">
        <v>6415</v>
      </c>
      <c r="CY330" s="3648"/>
      <c r="CZ330" s="3648"/>
      <c r="DA330" s="3648"/>
      <c r="DB330" s="3698"/>
      <c r="DC330" s="3700"/>
      <c r="DD330" s="3701"/>
    </row>
    <row r="331" spans="1:108" ht="20.100000000000001" customHeight="1">
      <c r="A331" s="3675">
        <v>1504</v>
      </c>
      <c r="B331" s="3675" t="s">
        <v>5638</v>
      </c>
      <c r="C331" s="3602" t="s">
        <v>6248</v>
      </c>
      <c r="D331" s="3615">
        <v>5</v>
      </c>
      <c r="E331" s="3615"/>
      <c r="F331" s="3677"/>
      <c r="G331" s="3711" t="s">
        <v>6416</v>
      </c>
      <c r="H331" s="3707" t="s">
        <v>6416</v>
      </c>
      <c r="I331" s="3678" t="s">
        <v>5641</v>
      </c>
      <c r="J331" s="3618"/>
      <c r="K331" s="3618"/>
      <c r="L331" s="3615"/>
      <c r="M331" s="3618">
        <v>0</v>
      </c>
      <c r="N331" s="3618"/>
      <c r="O331" s="3618"/>
      <c r="P331" s="3618"/>
      <c r="Q331" s="3679"/>
      <c r="R331" s="3680">
        <v>20.43</v>
      </c>
      <c r="S331" s="3681">
        <v>18001.413212249801</v>
      </c>
      <c r="T331" s="3680">
        <v>11.61</v>
      </c>
      <c r="U331" s="3681">
        <v>31676.916451335099</v>
      </c>
      <c r="V331" s="3712">
        <v>367769</v>
      </c>
      <c r="W331" s="3712">
        <v>357000</v>
      </c>
      <c r="X331" s="3775">
        <v>20.34</v>
      </c>
      <c r="Y331" s="3713">
        <v>18001.413212249801</v>
      </c>
      <c r="Z331" s="3682">
        <v>11.61</v>
      </c>
      <c r="AA331" s="3713">
        <v>31537.38</v>
      </c>
      <c r="AB331" s="3682">
        <v>366149</v>
      </c>
      <c r="AC331" s="3648"/>
      <c r="AD331" s="3648"/>
      <c r="AE331" s="3648"/>
      <c r="AF331" s="3648"/>
      <c r="AG331" s="3648"/>
      <c r="AH331" s="3648"/>
      <c r="AI331" s="3648"/>
      <c r="AJ331" s="3675">
        <v>0</v>
      </c>
      <c r="AK331" s="3685">
        <v>0</v>
      </c>
      <c r="AL331" s="3686"/>
      <c r="AM331" s="3687">
        <v>0</v>
      </c>
      <c r="AN331" s="3688">
        <v>0</v>
      </c>
      <c r="AO331" s="3688">
        <v>0</v>
      </c>
      <c r="AP331" s="3687">
        <v>0</v>
      </c>
      <c r="AQ331" s="3618"/>
      <c r="AR331" s="3689">
        <v>0</v>
      </c>
      <c r="AS331" s="3689" t="s">
        <v>4886</v>
      </c>
      <c r="AT331" s="3675"/>
      <c r="AU331" s="3690"/>
      <c r="AV331" s="3691"/>
      <c r="AW331" s="3690"/>
      <c r="AX331" s="3691"/>
      <c r="AY331" s="3690"/>
      <c r="AZ331" s="3691"/>
      <c r="BA331" s="3675"/>
      <c r="BB331" s="3691"/>
      <c r="BC331" s="3675"/>
      <c r="BD331" s="3691"/>
      <c r="BE331" s="3675"/>
      <c r="BF331" s="3691"/>
      <c r="BG331" s="3675"/>
      <c r="BH331" s="3675"/>
      <c r="BI331" s="3675"/>
      <c r="BJ331" s="3675"/>
      <c r="BK331" s="3675"/>
      <c r="BL331" s="3648"/>
      <c r="BM331" s="3675"/>
      <c r="BN331" s="3648"/>
      <c r="BO331" s="3692" t="s">
        <v>4886</v>
      </c>
      <c r="BP331" s="3693" t="s">
        <v>4886</v>
      </c>
      <c r="BQ331" s="3611">
        <v>0</v>
      </c>
      <c r="BR331" s="3691"/>
      <c r="BS331" s="3615"/>
      <c r="BT331" s="3648"/>
      <c r="BU331" s="3615"/>
      <c r="BV331" s="3648"/>
      <c r="BW331" s="3675"/>
      <c r="BX331" s="3690">
        <v>0</v>
      </c>
      <c r="BY331" s="3690"/>
      <c r="BZ331" s="3690"/>
      <c r="CA331" s="3690"/>
      <c r="CB331" s="3690"/>
      <c r="CC331" s="3690"/>
      <c r="CD331" s="3690"/>
      <c r="CE331" s="3618"/>
      <c r="CF331" s="3618"/>
      <c r="CG331" s="3618"/>
      <c r="CH331" s="3618"/>
      <c r="CI331" s="3618"/>
      <c r="CJ331" s="3618"/>
      <c r="CK331" s="3694"/>
      <c r="CL331" s="3695"/>
      <c r="CM331" s="3694"/>
      <c r="CN331" s="3694"/>
      <c r="CO331" s="3696"/>
      <c r="CP331" s="3694"/>
      <c r="CQ331" s="3694"/>
      <c r="CR331" s="3694"/>
      <c r="CS331" s="3697"/>
      <c r="CT331" s="3697"/>
      <c r="CU331" s="3615"/>
      <c r="CV331" s="3615"/>
      <c r="CW331" s="3615"/>
      <c r="CX331" s="3699" t="s">
        <v>6417</v>
      </c>
      <c r="CY331" s="3648"/>
      <c r="CZ331" s="3648"/>
      <c r="DA331" s="3648"/>
      <c r="DB331" s="3698"/>
      <c r="DC331" s="3700"/>
      <c r="DD331" s="3701"/>
    </row>
    <row r="332" spans="1:108" ht="20.100000000000001" customHeight="1">
      <c r="A332" s="3675">
        <v>1505</v>
      </c>
      <c r="B332" s="3675" t="s">
        <v>5638</v>
      </c>
      <c r="C332" s="3602" t="s">
        <v>6248</v>
      </c>
      <c r="D332" s="3615">
        <v>5</v>
      </c>
      <c r="E332" s="3615"/>
      <c r="F332" s="3677"/>
      <c r="G332" s="3711" t="s">
        <v>6418</v>
      </c>
      <c r="H332" s="3707" t="s">
        <v>6418</v>
      </c>
      <c r="I332" s="3678" t="s">
        <v>5641</v>
      </c>
      <c r="J332" s="3618"/>
      <c r="K332" s="3618"/>
      <c r="L332" s="3615"/>
      <c r="M332" s="3618">
        <v>0</v>
      </c>
      <c r="N332" s="3618"/>
      <c r="O332" s="3618"/>
      <c r="P332" s="3618"/>
      <c r="Q332" s="3679"/>
      <c r="R332" s="3680">
        <v>20.94</v>
      </c>
      <c r="S332" s="3681">
        <v>18001.413212249801</v>
      </c>
      <c r="T332" s="3680">
        <v>11.9</v>
      </c>
      <c r="U332" s="3681">
        <v>31676.470588235301</v>
      </c>
      <c r="V332" s="3712">
        <v>376950</v>
      </c>
      <c r="W332" s="3712">
        <v>366000</v>
      </c>
      <c r="X332" s="3775">
        <v>20.84</v>
      </c>
      <c r="Y332" s="3713">
        <v>18001.413212249801</v>
      </c>
      <c r="Z332" s="3682">
        <v>11.9</v>
      </c>
      <c r="AA332" s="3713">
        <v>31525.13</v>
      </c>
      <c r="AB332" s="3682">
        <v>375149</v>
      </c>
      <c r="AC332" s="3648"/>
      <c r="AD332" s="3648"/>
      <c r="AE332" s="3648"/>
      <c r="AF332" s="3648"/>
      <c r="AG332" s="3648"/>
      <c r="AH332" s="3648"/>
      <c r="AI332" s="3648"/>
      <c r="AJ332" s="3675">
        <v>0</v>
      </c>
      <c r="AK332" s="3685">
        <v>0</v>
      </c>
      <c r="AL332" s="3686"/>
      <c r="AM332" s="3687">
        <v>0</v>
      </c>
      <c r="AN332" s="3688">
        <v>0</v>
      </c>
      <c r="AO332" s="3688">
        <v>0</v>
      </c>
      <c r="AP332" s="3687">
        <v>0</v>
      </c>
      <c r="AQ332" s="3618"/>
      <c r="AR332" s="3689">
        <v>0</v>
      </c>
      <c r="AS332" s="3689" t="s">
        <v>4886</v>
      </c>
      <c r="AT332" s="3675"/>
      <c r="AU332" s="3690"/>
      <c r="AV332" s="3691"/>
      <c r="AW332" s="3690"/>
      <c r="AX332" s="3691"/>
      <c r="AY332" s="3690"/>
      <c r="AZ332" s="3691"/>
      <c r="BA332" s="3675"/>
      <c r="BB332" s="3691"/>
      <c r="BC332" s="3675"/>
      <c r="BD332" s="3691"/>
      <c r="BE332" s="3675"/>
      <c r="BF332" s="3691"/>
      <c r="BG332" s="3675"/>
      <c r="BH332" s="3675"/>
      <c r="BI332" s="3675"/>
      <c r="BJ332" s="3675"/>
      <c r="BK332" s="3675"/>
      <c r="BL332" s="3648"/>
      <c r="BM332" s="3675"/>
      <c r="BN332" s="3648"/>
      <c r="BO332" s="3692" t="s">
        <v>4886</v>
      </c>
      <c r="BP332" s="3693" t="s">
        <v>4886</v>
      </c>
      <c r="BQ332" s="3611">
        <v>0</v>
      </c>
      <c r="BR332" s="3691"/>
      <c r="BS332" s="3615"/>
      <c r="BT332" s="3648"/>
      <c r="BU332" s="3615"/>
      <c r="BV332" s="3648"/>
      <c r="BW332" s="3675"/>
      <c r="BX332" s="3690">
        <v>0</v>
      </c>
      <c r="BY332" s="3690"/>
      <c r="BZ332" s="3690"/>
      <c r="CA332" s="3690"/>
      <c r="CB332" s="3690"/>
      <c r="CC332" s="3690"/>
      <c r="CD332" s="3690"/>
      <c r="CE332" s="3618"/>
      <c r="CF332" s="3618"/>
      <c r="CG332" s="3618"/>
      <c r="CH332" s="3618"/>
      <c r="CI332" s="3618"/>
      <c r="CJ332" s="3618"/>
      <c r="CK332" s="3694"/>
      <c r="CL332" s="3695"/>
      <c r="CM332" s="3694"/>
      <c r="CN332" s="3694"/>
      <c r="CO332" s="3696"/>
      <c r="CP332" s="3694"/>
      <c r="CQ332" s="3694"/>
      <c r="CR332" s="3694"/>
      <c r="CS332" s="3697"/>
      <c r="CT332" s="3697"/>
      <c r="CU332" s="3615"/>
      <c r="CV332" s="3615"/>
      <c r="CW332" s="3615"/>
      <c r="CX332" s="3699" t="s">
        <v>6419</v>
      </c>
      <c r="CY332" s="3648"/>
      <c r="CZ332" s="3648"/>
      <c r="DA332" s="3648"/>
      <c r="DB332" s="3698"/>
      <c r="DC332" s="3700"/>
      <c r="DD332" s="3701"/>
    </row>
    <row r="333" spans="1:108" ht="20.100000000000001" customHeight="1">
      <c r="A333" s="3675">
        <v>1506</v>
      </c>
      <c r="B333" s="3675" t="s">
        <v>5638</v>
      </c>
      <c r="C333" s="3602" t="s">
        <v>6248</v>
      </c>
      <c r="D333" s="3615">
        <v>5</v>
      </c>
      <c r="E333" s="3615"/>
      <c r="F333" s="3677"/>
      <c r="G333" s="3711" t="s">
        <v>6420</v>
      </c>
      <c r="H333" s="3707" t="s">
        <v>6420</v>
      </c>
      <c r="I333" s="3678" t="s">
        <v>5641</v>
      </c>
      <c r="J333" s="3618"/>
      <c r="K333" s="3618"/>
      <c r="L333" s="3615"/>
      <c r="M333" s="3618">
        <v>0</v>
      </c>
      <c r="N333" s="3618"/>
      <c r="O333" s="3618"/>
      <c r="P333" s="3618"/>
      <c r="Q333" s="3679"/>
      <c r="R333" s="3680">
        <v>12.49</v>
      </c>
      <c r="S333" s="3681">
        <v>18001.413212249801</v>
      </c>
      <c r="T333" s="3680">
        <v>7.1</v>
      </c>
      <c r="U333" s="3681">
        <v>31667.323943661999</v>
      </c>
      <c r="V333" s="3712">
        <v>224838</v>
      </c>
      <c r="W333" s="3712">
        <v>219000</v>
      </c>
      <c r="X333" s="3775">
        <v>12.44</v>
      </c>
      <c r="Y333" s="3713">
        <v>18001.413212249801</v>
      </c>
      <c r="Z333" s="3682">
        <v>7.1</v>
      </c>
      <c r="AA333" s="3713">
        <v>31540.560000000001</v>
      </c>
      <c r="AB333" s="3682">
        <v>223938</v>
      </c>
      <c r="AC333" s="3648"/>
      <c r="AD333" s="3648"/>
      <c r="AE333" s="3648"/>
      <c r="AF333" s="3648"/>
      <c r="AG333" s="3648"/>
      <c r="AH333" s="3648"/>
      <c r="AI333" s="3648"/>
      <c r="AJ333" s="3675">
        <v>0</v>
      </c>
      <c r="AK333" s="3685">
        <v>0</v>
      </c>
      <c r="AL333" s="3686"/>
      <c r="AM333" s="3687">
        <v>0</v>
      </c>
      <c r="AN333" s="3688">
        <v>0</v>
      </c>
      <c r="AO333" s="3688">
        <v>0</v>
      </c>
      <c r="AP333" s="3687">
        <v>0</v>
      </c>
      <c r="AQ333" s="3618"/>
      <c r="AR333" s="3689">
        <v>0</v>
      </c>
      <c r="AS333" s="3689" t="s">
        <v>4886</v>
      </c>
      <c r="AT333" s="3675"/>
      <c r="AU333" s="3690"/>
      <c r="AV333" s="3691"/>
      <c r="AW333" s="3690"/>
      <c r="AX333" s="3691"/>
      <c r="AY333" s="3690"/>
      <c r="AZ333" s="3691"/>
      <c r="BA333" s="3675"/>
      <c r="BB333" s="3691"/>
      <c r="BC333" s="3675"/>
      <c r="BD333" s="3691"/>
      <c r="BE333" s="3675"/>
      <c r="BF333" s="3691"/>
      <c r="BG333" s="3675"/>
      <c r="BH333" s="3675"/>
      <c r="BI333" s="3675"/>
      <c r="BJ333" s="3675"/>
      <c r="BK333" s="3675"/>
      <c r="BL333" s="3648"/>
      <c r="BM333" s="3675"/>
      <c r="BN333" s="3648"/>
      <c r="BO333" s="3692" t="s">
        <v>4886</v>
      </c>
      <c r="BP333" s="3693" t="s">
        <v>4886</v>
      </c>
      <c r="BQ333" s="3611">
        <v>0</v>
      </c>
      <c r="BR333" s="3691"/>
      <c r="BS333" s="3615"/>
      <c r="BT333" s="3648"/>
      <c r="BU333" s="3615"/>
      <c r="BV333" s="3648"/>
      <c r="BW333" s="3675"/>
      <c r="BX333" s="3690">
        <v>0</v>
      </c>
      <c r="BY333" s="3690"/>
      <c r="BZ333" s="3690"/>
      <c r="CA333" s="3690"/>
      <c r="CB333" s="3690"/>
      <c r="CC333" s="3690"/>
      <c r="CD333" s="3690"/>
      <c r="CE333" s="3618"/>
      <c r="CF333" s="3618"/>
      <c r="CG333" s="3618"/>
      <c r="CH333" s="3618"/>
      <c r="CI333" s="3618"/>
      <c r="CJ333" s="3618"/>
      <c r="CK333" s="3694"/>
      <c r="CL333" s="3695"/>
      <c r="CM333" s="3694"/>
      <c r="CN333" s="3694"/>
      <c r="CO333" s="3696"/>
      <c r="CP333" s="3694"/>
      <c r="CQ333" s="3694"/>
      <c r="CR333" s="3694"/>
      <c r="CS333" s="3697"/>
      <c r="CT333" s="3697"/>
      <c r="CU333" s="3615"/>
      <c r="CV333" s="3615"/>
      <c r="CW333" s="3615"/>
      <c r="CX333" s="3699" t="s">
        <v>6421</v>
      </c>
      <c r="CY333" s="3648"/>
      <c r="CZ333" s="3648"/>
      <c r="DA333" s="3648"/>
      <c r="DB333" s="3698"/>
      <c r="DC333" s="3700"/>
      <c r="DD333" s="3701"/>
    </row>
    <row r="334" spans="1:108" ht="20.100000000000001" customHeight="1">
      <c r="A334" s="3675">
        <v>1507</v>
      </c>
      <c r="B334" s="3675" t="s">
        <v>5638</v>
      </c>
      <c r="C334" s="3602" t="s">
        <v>6248</v>
      </c>
      <c r="D334" s="3615">
        <v>5</v>
      </c>
      <c r="E334" s="3615"/>
      <c r="F334" s="3677"/>
      <c r="G334" s="3711" t="s">
        <v>6422</v>
      </c>
      <c r="H334" s="3707" t="s">
        <v>6422</v>
      </c>
      <c r="I334" s="3678" t="s">
        <v>5641</v>
      </c>
      <c r="J334" s="3618"/>
      <c r="K334" s="3618"/>
      <c r="L334" s="3615"/>
      <c r="M334" s="3618">
        <v>0</v>
      </c>
      <c r="N334" s="3618"/>
      <c r="O334" s="3618"/>
      <c r="P334" s="3618"/>
      <c r="Q334" s="3679"/>
      <c r="R334" s="3680">
        <v>19.41</v>
      </c>
      <c r="S334" s="3681">
        <v>18001.413212249801</v>
      </c>
      <c r="T334" s="3680">
        <v>11.03</v>
      </c>
      <c r="U334" s="3681">
        <v>31677.878513145999</v>
      </c>
      <c r="V334" s="3712">
        <v>349407</v>
      </c>
      <c r="W334" s="3712">
        <v>339000</v>
      </c>
      <c r="X334" s="3775">
        <v>19.32</v>
      </c>
      <c r="Y334" s="3713">
        <v>18001.413212249801</v>
      </c>
      <c r="Z334" s="3682">
        <v>11.03</v>
      </c>
      <c r="AA334" s="3713">
        <v>31531.01</v>
      </c>
      <c r="AB334" s="3682">
        <v>347787</v>
      </c>
      <c r="AC334" s="3648"/>
      <c r="AD334" s="3648"/>
      <c r="AE334" s="3648"/>
      <c r="AF334" s="3648"/>
      <c r="AG334" s="3648"/>
      <c r="AH334" s="3648"/>
      <c r="AI334" s="3648"/>
      <c r="AJ334" s="3675">
        <v>0</v>
      </c>
      <c r="AK334" s="3685">
        <v>0</v>
      </c>
      <c r="AL334" s="3686"/>
      <c r="AM334" s="3687">
        <v>0</v>
      </c>
      <c r="AN334" s="3688">
        <v>0</v>
      </c>
      <c r="AO334" s="3688">
        <v>0</v>
      </c>
      <c r="AP334" s="3687">
        <v>0</v>
      </c>
      <c r="AQ334" s="3618"/>
      <c r="AR334" s="3689">
        <v>0</v>
      </c>
      <c r="AS334" s="3689" t="s">
        <v>4886</v>
      </c>
      <c r="AT334" s="3675"/>
      <c r="AU334" s="3690"/>
      <c r="AV334" s="3691"/>
      <c r="AW334" s="3690"/>
      <c r="AX334" s="3691"/>
      <c r="AY334" s="3690"/>
      <c r="AZ334" s="3691"/>
      <c r="BA334" s="3675"/>
      <c r="BB334" s="3691"/>
      <c r="BC334" s="3675"/>
      <c r="BD334" s="3691"/>
      <c r="BE334" s="3675"/>
      <c r="BF334" s="3691"/>
      <c r="BG334" s="3675"/>
      <c r="BH334" s="3675"/>
      <c r="BI334" s="3675"/>
      <c r="BJ334" s="3675"/>
      <c r="BK334" s="3675"/>
      <c r="BL334" s="3648"/>
      <c r="BM334" s="3675"/>
      <c r="BN334" s="3648"/>
      <c r="BO334" s="3692" t="s">
        <v>4886</v>
      </c>
      <c r="BP334" s="3693" t="s">
        <v>4886</v>
      </c>
      <c r="BQ334" s="3611">
        <v>0</v>
      </c>
      <c r="BR334" s="3691"/>
      <c r="BS334" s="3615"/>
      <c r="BT334" s="3648"/>
      <c r="BU334" s="3615"/>
      <c r="BV334" s="3648"/>
      <c r="BW334" s="3675"/>
      <c r="BX334" s="3690">
        <v>0</v>
      </c>
      <c r="BY334" s="3690"/>
      <c r="BZ334" s="3690"/>
      <c r="CA334" s="3690"/>
      <c r="CB334" s="3690"/>
      <c r="CC334" s="3690"/>
      <c r="CD334" s="3690"/>
      <c r="CE334" s="3618"/>
      <c r="CF334" s="3618"/>
      <c r="CG334" s="3618"/>
      <c r="CH334" s="3618"/>
      <c r="CI334" s="3618"/>
      <c r="CJ334" s="3618"/>
      <c r="CK334" s="3694"/>
      <c r="CL334" s="3695"/>
      <c r="CM334" s="3694"/>
      <c r="CN334" s="3694"/>
      <c r="CO334" s="3696"/>
      <c r="CP334" s="3694"/>
      <c r="CQ334" s="3694"/>
      <c r="CR334" s="3694"/>
      <c r="CS334" s="3697"/>
      <c r="CT334" s="3697"/>
      <c r="CU334" s="3615"/>
      <c r="CV334" s="3615"/>
      <c r="CW334" s="3615"/>
      <c r="CX334" s="3699" t="s">
        <v>6423</v>
      </c>
      <c r="CY334" s="3648"/>
      <c r="CZ334" s="3648"/>
      <c r="DA334" s="3648"/>
      <c r="DB334" s="3698"/>
      <c r="DC334" s="3700"/>
      <c r="DD334" s="3701"/>
    </row>
    <row r="335" spans="1:108" ht="20.100000000000001" customHeight="1">
      <c r="A335" s="3675">
        <v>1508</v>
      </c>
      <c r="B335" s="3675" t="s">
        <v>5638</v>
      </c>
      <c r="C335" s="3602" t="s">
        <v>6248</v>
      </c>
      <c r="D335" s="3615">
        <v>5</v>
      </c>
      <c r="E335" s="3615"/>
      <c r="F335" s="3677"/>
      <c r="G335" s="3711" t="s">
        <v>6424</v>
      </c>
      <c r="H335" s="3707" t="s">
        <v>6424</v>
      </c>
      <c r="I335" s="3678" t="s">
        <v>5641</v>
      </c>
      <c r="J335" s="3618"/>
      <c r="K335" s="3618"/>
      <c r="L335" s="3615"/>
      <c r="M335" s="3618">
        <v>0</v>
      </c>
      <c r="N335" s="3618"/>
      <c r="O335" s="3618"/>
      <c r="P335" s="3618"/>
      <c r="Q335" s="3679"/>
      <c r="R335" s="3680">
        <v>19.41</v>
      </c>
      <c r="S335" s="3681">
        <v>18001.413212249801</v>
      </c>
      <c r="T335" s="3680">
        <v>11.03</v>
      </c>
      <c r="U335" s="3681">
        <v>31677.878513145999</v>
      </c>
      <c r="V335" s="3712">
        <v>349407</v>
      </c>
      <c r="W335" s="3712">
        <v>339000</v>
      </c>
      <c r="X335" s="3775">
        <v>19.32</v>
      </c>
      <c r="Y335" s="3713">
        <v>18001.413212249801</v>
      </c>
      <c r="Z335" s="3682">
        <v>11.03</v>
      </c>
      <c r="AA335" s="3713">
        <v>31531.01</v>
      </c>
      <c r="AB335" s="3682">
        <v>347787</v>
      </c>
      <c r="AC335" s="3648"/>
      <c r="AD335" s="3648"/>
      <c r="AE335" s="3648"/>
      <c r="AF335" s="3648"/>
      <c r="AG335" s="3648"/>
      <c r="AH335" s="3648"/>
      <c r="AI335" s="3648"/>
      <c r="AJ335" s="3675">
        <v>0</v>
      </c>
      <c r="AK335" s="3685">
        <v>0</v>
      </c>
      <c r="AL335" s="3686"/>
      <c r="AM335" s="3687">
        <v>0</v>
      </c>
      <c r="AN335" s="3688">
        <v>0</v>
      </c>
      <c r="AO335" s="3688">
        <v>0</v>
      </c>
      <c r="AP335" s="3687">
        <v>0</v>
      </c>
      <c r="AQ335" s="3618"/>
      <c r="AR335" s="3689">
        <v>0</v>
      </c>
      <c r="AS335" s="3689" t="s">
        <v>4886</v>
      </c>
      <c r="AT335" s="3675"/>
      <c r="AU335" s="3690"/>
      <c r="AV335" s="3691"/>
      <c r="AW335" s="3690"/>
      <c r="AX335" s="3691"/>
      <c r="AY335" s="3690"/>
      <c r="AZ335" s="3691"/>
      <c r="BA335" s="3675"/>
      <c r="BB335" s="3691"/>
      <c r="BC335" s="3675"/>
      <c r="BD335" s="3691"/>
      <c r="BE335" s="3675"/>
      <c r="BF335" s="3691"/>
      <c r="BG335" s="3675"/>
      <c r="BH335" s="3675"/>
      <c r="BI335" s="3675"/>
      <c r="BJ335" s="3675"/>
      <c r="BK335" s="3675"/>
      <c r="BL335" s="3648"/>
      <c r="BM335" s="3675"/>
      <c r="BN335" s="3648"/>
      <c r="BO335" s="3692" t="s">
        <v>4886</v>
      </c>
      <c r="BP335" s="3693" t="s">
        <v>4886</v>
      </c>
      <c r="BQ335" s="3611">
        <v>0</v>
      </c>
      <c r="BR335" s="3691"/>
      <c r="BS335" s="3615"/>
      <c r="BT335" s="3648"/>
      <c r="BU335" s="3615"/>
      <c r="BV335" s="3648"/>
      <c r="BW335" s="3675"/>
      <c r="BX335" s="3690">
        <v>0</v>
      </c>
      <c r="BY335" s="3690"/>
      <c r="BZ335" s="3690"/>
      <c r="CA335" s="3690"/>
      <c r="CB335" s="3690"/>
      <c r="CC335" s="3690"/>
      <c r="CD335" s="3690"/>
      <c r="CE335" s="3618"/>
      <c r="CF335" s="3618"/>
      <c r="CG335" s="3618"/>
      <c r="CH335" s="3618"/>
      <c r="CI335" s="3618"/>
      <c r="CJ335" s="3618"/>
      <c r="CK335" s="3694"/>
      <c r="CL335" s="3695"/>
      <c r="CM335" s="3694"/>
      <c r="CN335" s="3694"/>
      <c r="CO335" s="3696"/>
      <c r="CP335" s="3694"/>
      <c r="CQ335" s="3694"/>
      <c r="CR335" s="3694"/>
      <c r="CS335" s="3697"/>
      <c r="CT335" s="3697"/>
      <c r="CU335" s="3615"/>
      <c r="CV335" s="3615"/>
      <c r="CW335" s="3615"/>
      <c r="CX335" s="3699" t="s">
        <v>6425</v>
      </c>
      <c r="CY335" s="3648"/>
      <c r="CZ335" s="3648"/>
      <c r="DA335" s="3648"/>
      <c r="DB335" s="3698"/>
      <c r="DC335" s="3700"/>
      <c r="DD335" s="3701"/>
    </row>
    <row r="336" spans="1:108" ht="20.100000000000001" customHeight="1">
      <c r="A336" s="3675">
        <v>1509</v>
      </c>
      <c r="B336" s="3675" t="s">
        <v>5638</v>
      </c>
      <c r="C336" s="3602" t="s">
        <v>6248</v>
      </c>
      <c r="D336" s="3615">
        <v>5</v>
      </c>
      <c r="E336" s="3615"/>
      <c r="F336" s="3677"/>
      <c r="G336" s="3711" t="s">
        <v>6426</v>
      </c>
      <c r="H336" s="3707" t="s">
        <v>6426</v>
      </c>
      <c r="I336" s="3678" t="s">
        <v>5641</v>
      </c>
      <c r="J336" s="3618"/>
      <c r="K336" s="3618"/>
      <c r="L336" s="3615"/>
      <c r="M336" s="3618">
        <v>0</v>
      </c>
      <c r="N336" s="3618"/>
      <c r="O336" s="3618"/>
      <c r="P336" s="3618"/>
      <c r="Q336" s="3679"/>
      <c r="R336" s="3680">
        <v>12.49</v>
      </c>
      <c r="S336" s="3681">
        <v>18001.413212249801</v>
      </c>
      <c r="T336" s="3680">
        <v>7.1</v>
      </c>
      <c r="U336" s="3681">
        <v>31667.323943661999</v>
      </c>
      <c r="V336" s="3712">
        <v>224838</v>
      </c>
      <c r="W336" s="3712">
        <v>219000</v>
      </c>
      <c r="X336" s="3775">
        <v>12.44</v>
      </c>
      <c r="Y336" s="3713">
        <v>18001.413212249801</v>
      </c>
      <c r="Z336" s="3682">
        <v>7.1</v>
      </c>
      <c r="AA336" s="3713">
        <v>31540.560000000001</v>
      </c>
      <c r="AB336" s="3682">
        <v>223938</v>
      </c>
      <c r="AC336" s="3648"/>
      <c r="AD336" s="3648"/>
      <c r="AE336" s="3648"/>
      <c r="AF336" s="3648"/>
      <c r="AG336" s="3648"/>
      <c r="AH336" s="3648"/>
      <c r="AI336" s="3648"/>
      <c r="AJ336" s="3675">
        <v>0</v>
      </c>
      <c r="AK336" s="3685">
        <v>0</v>
      </c>
      <c r="AL336" s="3686"/>
      <c r="AM336" s="3687">
        <v>0</v>
      </c>
      <c r="AN336" s="3688">
        <v>0</v>
      </c>
      <c r="AO336" s="3688">
        <v>0</v>
      </c>
      <c r="AP336" s="3687">
        <v>0</v>
      </c>
      <c r="AQ336" s="3618"/>
      <c r="AR336" s="3689">
        <v>0</v>
      </c>
      <c r="AS336" s="3689" t="s">
        <v>4886</v>
      </c>
      <c r="AT336" s="3675"/>
      <c r="AU336" s="3690"/>
      <c r="AV336" s="3691"/>
      <c r="AW336" s="3690"/>
      <c r="AX336" s="3691"/>
      <c r="AY336" s="3690"/>
      <c r="AZ336" s="3691"/>
      <c r="BA336" s="3675"/>
      <c r="BB336" s="3691"/>
      <c r="BC336" s="3675"/>
      <c r="BD336" s="3691"/>
      <c r="BE336" s="3675"/>
      <c r="BF336" s="3691"/>
      <c r="BG336" s="3675"/>
      <c r="BH336" s="3675"/>
      <c r="BI336" s="3675"/>
      <c r="BJ336" s="3675"/>
      <c r="BK336" s="3675"/>
      <c r="BL336" s="3648"/>
      <c r="BM336" s="3675"/>
      <c r="BN336" s="3648"/>
      <c r="BO336" s="3692" t="s">
        <v>4886</v>
      </c>
      <c r="BP336" s="3693" t="s">
        <v>4886</v>
      </c>
      <c r="BQ336" s="3611">
        <v>0</v>
      </c>
      <c r="BR336" s="3691"/>
      <c r="BS336" s="3615"/>
      <c r="BT336" s="3648"/>
      <c r="BU336" s="3615"/>
      <c r="BV336" s="3648"/>
      <c r="BW336" s="3675"/>
      <c r="BX336" s="3690">
        <v>0</v>
      </c>
      <c r="BY336" s="3690"/>
      <c r="BZ336" s="3690"/>
      <c r="CA336" s="3690"/>
      <c r="CB336" s="3690"/>
      <c r="CC336" s="3690"/>
      <c r="CD336" s="3615"/>
      <c r="CE336" s="3618"/>
      <c r="CF336" s="3618"/>
      <c r="CG336" s="3618"/>
      <c r="CH336" s="3618"/>
      <c r="CI336" s="3618"/>
      <c r="CJ336" s="3618"/>
      <c r="CK336" s="3694"/>
      <c r="CL336" s="3695"/>
      <c r="CM336" s="3694"/>
      <c r="CN336" s="3694"/>
      <c r="CO336" s="3696"/>
      <c r="CP336" s="3694"/>
      <c r="CQ336" s="3694"/>
      <c r="CR336" s="3694"/>
      <c r="CS336" s="3697"/>
      <c r="CT336" s="3697"/>
      <c r="CU336" s="3615"/>
      <c r="CV336" s="3615"/>
      <c r="CW336" s="3615"/>
      <c r="CX336" s="3699" t="s">
        <v>6427</v>
      </c>
      <c r="CY336" s="3648"/>
      <c r="CZ336" s="3648"/>
      <c r="DA336" s="3648"/>
      <c r="DB336" s="3698"/>
      <c r="DC336" s="3700"/>
      <c r="DD336" s="3701"/>
    </row>
    <row r="337" spans="1:108" ht="20.100000000000001" customHeight="1">
      <c r="A337" s="3675">
        <v>1510</v>
      </c>
      <c r="B337" s="3675" t="s">
        <v>5638</v>
      </c>
      <c r="C337" s="3602" t="s">
        <v>6248</v>
      </c>
      <c r="D337" s="3615">
        <v>5</v>
      </c>
      <c r="E337" s="3615"/>
      <c r="F337" s="3677"/>
      <c r="G337" s="3711" t="s">
        <v>6428</v>
      </c>
      <c r="H337" s="3707" t="s">
        <v>6428</v>
      </c>
      <c r="I337" s="3678" t="s">
        <v>5641</v>
      </c>
      <c r="J337" s="3618"/>
      <c r="K337" s="3618"/>
      <c r="L337" s="3615"/>
      <c r="M337" s="3618">
        <v>0</v>
      </c>
      <c r="N337" s="3618"/>
      <c r="O337" s="3618"/>
      <c r="P337" s="3618"/>
      <c r="Q337" s="3679"/>
      <c r="R337" s="3680">
        <v>20.94</v>
      </c>
      <c r="S337" s="3681">
        <v>18001.413212249801</v>
      </c>
      <c r="T337" s="3680">
        <v>11.9</v>
      </c>
      <c r="U337" s="3681">
        <v>31676.470588235301</v>
      </c>
      <c r="V337" s="3712">
        <v>376950</v>
      </c>
      <c r="W337" s="3712">
        <v>366000</v>
      </c>
      <c r="X337" s="3775">
        <v>20.84</v>
      </c>
      <c r="Y337" s="3713">
        <v>18001.413212249801</v>
      </c>
      <c r="Z337" s="3682">
        <v>11.9</v>
      </c>
      <c r="AA337" s="3713">
        <v>31525.13</v>
      </c>
      <c r="AB337" s="3682">
        <v>375149</v>
      </c>
      <c r="AC337" s="3648"/>
      <c r="AD337" s="3648"/>
      <c r="AE337" s="3648"/>
      <c r="AF337" s="3648"/>
      <c r="AG337" s="3648"/>
      <c r="AH337" s="3648"/>
      <c r="AI337" s="3648"/>
      <c r="AJ337" s="3675">
        <v>0</v>
      </c>
      <c r="AK337" s="3685">
        <v>0</v>
      </c>
      <c r="AL337" s="3686"/>
      <c r="AM337" s="3687">
        <v>0</v>
      </c>
      <c r="AN337" s="3688">
        <v>0</v>
      </c>
      <c r="AO337" s="3688">
        <v>0</v>
      </c>
      <c r="AP337" s="3687">
        <v>0</v>
      </c>
      <c r="AQ337" s="3618"/>
      <c r="AR337" s="3689">
        <v>0</v>
      </c>
      <c r="AS337" s="3689" t="s">
        <v>4886</v>
      </c>
      <c r="AT337" s="3675"/>
      <c r="AU337" s="3690"/>
      <c r="AV337" s="3691"/>
      <c r="AW337" s="3690"/>
      <c r="AX337" s="3691"/>
      <c r="AY337" s="3690"/>
      <c r="AZ337" s="3691"/>
      <c r="BA337" s="3675"/>
      <c r="BB337" s="3691"/>
      <c r="BC337" s="3675"/>
      <c r="BD337" s="3691"/>
      <c r="BE337" s="3675"/>
      <c r="BF337" s="3691"/>
      <c r="BG337" s="3675"/>
      <c r="BH337" s="3675"/>
      <c r="BI337" s="3675"/>
      <c r="BJ337" s="3675"/>
      <c r="BK337" s="3675"/>
      <c r="BL337" s="3648"/>
      <c r="BM337" s="3675"/>
      <c r="BN337" s="3648"/>
      <c r="BO337" s="3692" t="s">
        <v>4886</v>
      </c>
      <c r="BP337" s="3693" t="s">
        <v>4886</v>
      </c>
      <c r="BQ337" s="3611">
        <v>0</v>
      </c>
      <c r="BR337" s="3691"/>
      <c r="BS337" s="3615"/>
      <c r="BT337" s="3648"/>
      <c r="BU337" s="3615"/>
      <c r="BV337" s="3648"/>
      <c r="BW337" s="3675"/>
      <c r="BX337" s="3690">
        <v>0</v>
      </c>
      <c r="BY337" s="3690"/>
      <c r="BZ337" s="3690"/>
      <c r="CA337" s="3690"/>
      <c r="CB337" s="3690"/>
      <c r="CC337" s="3690"/>
      <c r="CD337" s="3690"/>
      <c r="CE337" s="3618"/>
      <c r="CF337" s="3618"/>
      <c r="CG337" s="3618"/>
      <c r="CH337" s="3618"/>
      <c r="CI337" s="3618"/>
      <c r="CJ337" s="3618"/>
      <c r="CK337" s="3694"/>
      <c r="CL337" s="3695"/>
      <c r="CM337" s="3694"/>
      <c r="CN337" s="3694"/>
      <c r="CO337" s="3696"/>
      <c r="CP337" s="3694"/>
      <c r="CQ337" s="3694"/>
      <c r="CR337" s="3694"/>
      <c r="CS337" s="3697"/>
      <c r="CT337" s="3697"/>
      <c r="CU337" s="3615"/>
      <c r="CV337" s="3615"/>
      <c r="CW337" s="3615"/>
      <c r="CX337" s="3699" t="s">
        <v>6429</v>
      </c>
      <c r="CY337" s="3648"/>
      <c r="CZ337" s="3648"/>
      <c r="DA337" s="3648"/>
      <c r="DB337" s="3698"/>
      <c r="DC337" s="3700"/>
      <c r="DD337" s="3701"/>
    </row>
    <row r="338" spans="1:108" ht="20.100000000000001" customHeight="1">
      <c r="A338" s="3675">
        <v>1511</v>
      </c>
      <c r="B338" s="3675" t="s">
        <v>5638</v>
      </c>
      <c r="C338" s="3602" t="s">
        <v>6248</v>
      </c>
      <c r="D338" s="3615">
        <v>5</v>
      </c>
      <c r="E338" s="3615"/>
      <c r="F338" s="3677"/>
      <c r="G338" s="3711" t="s">
        <v>6430</v>
      </c>
      <c r="H338" s="3707" t="s">
        <v>6430</v>
      </c>
      <c r="I338" s="3678" t="s">
        <v>5641</v>
      </c>
      <c r="J338" s="3618"/>
      <c r="K338" s="3618"/>
      <c r="L338" s="3615"/>
      <c r="M338" s="3618">
        <v>0</v>
      </c>
      <c r="N338" s="3618"/>
      <c r="O338" s="3618"/>
      <c r="P338" s="3618"/>
      <c r="Q338" s="3679"/>
      <c r="R338" s="3680">
        <v>20.94</v>
      </c>
      <c r="S338" s="3681">
        <v>18001.413212249801</v>
      </c>
      <c r="T338" s="3680">
        <v>11.9</v>
      </c>
      <c r="U338" s="3681">
        <v>31676.470588235301</v>
      </c>
      <c r="V338" s="3712">
        <v>376950</v>
      </c>
      <c r="W338" s="3712">
        <v>366000</v>
      </c>
      <c r="X338" s="3775">
        <v>20.84</v>
      </c>
      <c r="Y338" s="3713">
        <v>18001.413212249801</v>
      </c>
      <c r="Z338" s="3682">
        <v>11.9</v>
      </c>
      <c r="AA338" s="3713">
        <v>31525.13</v>
      </c>
      <c r="AB338" s="3682">
        <v>375149</v>
      </c>
      <c r="AC338" s="3648"/>
      <c r="AD338" s="3648"/>
      <c r="AE338" s="3648"/>
      <c r="AF338" s="3648"/>
      <c r="AG338" s="3648"/>
      <c r="AH338" s="3648"/>
      <c r="AI338" s="3648"/>
      <c r="AJ338" s="3675">
        <v>0</v>
      </c>
      <c r="AK338" s="3685">
        <v>0</v>
      </c>
      <c r="AL338" s="3686"/>
      <c r="AM338" s="3687">
        <v>0</v>
      </c>
      <c r="AN338" s="3688">
        <v>0</v>
      </c>
      <c r="AO338" s="3688">
        <v>0</v>
      </c>
      <c r="AP338" s="3687">
        <v>0</v>
      </c>
      <c r="AQ338" s="3618"/>
      <c r="AR338" s="3689">
        <v>0</v>
      </c>
      <c r="AS338" s="3689" t="s">
        <v>4886</v>
      </c>
      <c r="AT338" s="3675"/>
      <c r="AU338" s="3690"/>
      <c r="AV338" s="3691"/>
      <c r="AW338" s="3690"/>
      <c r="AX338" s="3691"/>
      <c r="AY338" s="3690"/>
      <c r="AZ338" s="3691"/>
      <c r="BA338" s="3675"/>
      <c r="BB338" s="3691"/>
      <c r="BC338" s="3675"/>
      <c r="BD338" s="3691"/>
      <c r="BE338" s="3675"/>
      <c r="BF338" s="3691"/>
      <c r="BG338" s="3675"/>
      <c r="BH338" s="3675"/>
      <c r="BI338" s="3675"/>
      <c r="BJ338" s="3675"/>
      <c r="BK338" s="3675"/>
      <c r="BL338" s="3648"/>
      <c r="BM338" s="3675"/>
      <c r="BN338" s="3648"/>
      <c r="BO338" s="3692" t="s">
        <v>4886</v>
      </c>
      <c r="BP338" s="3693" t="s">
        <v>4886</v>
      </c>
      <c r="BQ338" s="3611">
        <v>0</v>
      </c>
      <c r="BR338" s="3691"/>
      <c r="BS338" s="3615"/>
      <c r="BT338" s="3648"/>
      <c r="BU338" s="3615"/>
      <c r="BV338" s="3648"/>
      <c r="BW338" s="3675"/>
      <c r="BX338" s="3690">
        <v>0</v>
      </c>
      <c r="BY338" s="3690"/>
      <c r="BZ338" s="3690"/>
      <c r="CA338" s="3690"/>
      <c r="CB338" s="3690"/>
      <c r="CC338" s="3690"/>
      <c r="CD338" s="3690"/>
      <c r="CE338" s="3618"/>
      <c r="CF338" s="3618"/>
      <c r="CG338" s="3618"/>
      <c r="CH338" s="3618"/>
      <c r="CI338" s="3618"/>
      <c r="CJ338" s="3618"/>
      <c r="CK338" s="3694"/>
      <c r="CL338" s="3695"/>
      <c r="CM338" s="3694"/>
      <c r="CN338" s="3694"/>
      <c r="CO338" s="3696"/>
      <c r="CP338" s="3694"/>
      <c r="CQ338" s="3694"/>
      <c r="CR338" s="3694"/>
      <c r="CS338" s="3697"/>
      <c r="CT338" s="3697"/>
      <c r="CU338" s="3615"/>
      <c r="CV338" s="3615"/>
      <c r="CW338" s="3615"/>
      <c r="CX338" s="3699" t="s">
        <v>6431</v>
      </c>
      <c r="CY338" s="3648"/>
      <c r="CZ338" s="3648"/>
      <c r="DA338" s="3648"/>
      <c r="DB338" s="3698"/>
      <c r="DC338" s="3700"/>
      <c r="DD338" s="3701"/>
    </row>
    <row r="339" spans="1:108" ht="20.100000000000001" customHeight="1">
      <c r="A339" s="3675">
        <v>1512</v>
      </c>
      <c r="B339" s="3675" t="s">
        <v>5638</v>
      </c>
      <c r="C339" s="3602" t="s">
        <v>6248</v>
      </c>
      <c r="D339" s="3615">
        <v>5</v>
      </c>
      <c r="E339" s="3615"/>
      <c r="F339" s="3677"/>
      <c r="G339" s="3711" t="s">
        <v>6432</v>
      </c>
      <c r="H339" s="3707" t="s">
        <v>6432</v>
      </c>
      <c r="I339" s="3678" t="s">
        <v>5641</v>
      </c>
      <c r="J339" s="3618"/>
      <c r="K339" s="3618"/>
      <c r="L339" s="3615"/>
      <c r="M339" s="3618">
        <v>0</v>
      </c>
      <c r="N339" s="3618"/>
      <c r="O339" s="3618"/>
      <c r="P339" s="3618"/>
      <c r="Q339" s="3679"/>
      <c r="R339" s="3680">
        <v>12.49</v>
      </c>
      <c r="S339" s="3681">
        <v>18001.413212249801</v>
      </c>
      <c r="T339" s="3680">
        <v>7.1</v>
      </c>
      <c r="U339" s="3681">
        <v>31667.323943661999</v>
      </c>
      <c r="V339" s="3712">
        <v>224838</v>
      </c>
      <c r="W339" s="3712">
        <v>219000</v>
      </c>
      <c r="X339" s="3775">
        <v>12.44</v>
      </c>
      <c r="Y339" s="3713">
        <v>18001.413212249801</v>
      </c>
      <c r="Z339" s="3682">
        <v>7.1</v>
      </c>
      <c r="AA339" s="3713">
        <v>31540.560000000001</v>
      </c>
      <c r="AB339" s="3682">
        <v>223938</v>
      </c>
      <c r="AC339" s="3648"/>
      <c r="AD339" s="3648"/>
      <c r="AE339" s="3648"/>
      <c r="AF339" s="3648"/>
      <c r="AG339" s="3648"/>
      <c r="AH339" s="3648"/>
      <c r="AI339" s="3648"/>
      <c r="AJ339" s="3675">
        <v>0</v>
      </c>
      <c r="AK339" s="3685">
        <v>0</v>
      </c>
      <c r="AL339" s="3686"/>
      <c r="AM339" s="3687">
        <v>0</v>
      </c>
      <c r="AN339" s="3688">
        <v>0</v>
      </c>
      <c r="AO339" s="3688">
        <v>0</v>
      </c>
      <c r="AP339" s="3687">
        <v>0</v>
      </c>
      <c r="AQ339" s="3618"/>
      <c r="AR339" s="3689">
        <v>0</v>
      </c>
      <c r="AS339" s="3689" t="s">
        <v>4886</v>
      </c>
      <c r="AT339" s="3675"/>
      <c r="AU339" s="3690"/>
      <c r="AV339" s="3691"/>
      <c r="AW339" s="3690"/>
      <c r="AX339" s="3691"/>
      <c r="AY339" s="3690"/>
      <c r="AZ339" s="3691"/>
      <c r="BA339" s="3675"/>
      <c r="BB339" s="3691"/>
      <c r="BC339" s="3675"/>
      <c r="BD339" s="3691"/>
      <c r="BE339" s="3675"/>
      <c r="BF339" s="3691"/>
      <c r="BG339" s="3675"/>
      <c r="BH339" s="3675"/>
      <c r="BI339" s="3675"/>
      <c r="BJ339" s="3675"/>
      <c r="BK339" s="3675"/>
      <c r="BL339" s="3648"/>
      <c r="BM339" s="3675"/>
      <c r="BN339" s="3648"/>
      <c r="BO339" s="3692" t="s">
        <v>4886</v>
      </c>
      <c r="BP339" s="3693" t="s">
        <v>4886</v>
      </c>
      <c r="BQ339" s="3611">
        <v>0</v>
      </c>
      <c r="BR339" s="3691"/>
      <c r="BS339" s="3615"/>
      <c r="BT339" s="3648"/>
      <c r="BU339" s="3615"/>
      <c r="BV339" s="3648"/>
      <c r="BW339" s="3675"/>
      <c r="BX339" s="3690">
        <v>0</v>
      </c>
      <c r="BY339" s="3690"/>
      <c r="BZ339" s="3690"/>
      <c r="CA339" s="3690"/>
      <c r="CB339" s="3690"/>
      <c r="CC339" s="3690"/>
      <c r="CD339" s="3690"/>
      <c r="CE339" s="3618"/>
      <c r="CF339" s="3618"/>
      <c r="CG339" s="3618"/>
      <c r="CH339" s="3618"/>
      <c r="CI339" s="3618"/>
      <c r="CJ339" s="3618"/>
      <c r="CK339" s="3694"/>
      <c r="CL339" s="3695"/>
      <c r="CM339" s="3694"/>
      <c r="CN339" s="3694"/>
      <c r="CO339" s="3696"/>
      <c r="CP339" s="3694"/>
      <c r="CQ339" s="3694"/>
      <c r="CR339" s="3694"/>
      <c r="CS339" s="3697"/>
      <c r="CT339" s="3697"/>
      <c r="CU339" s="3615"/>
      <c r="CV339" s="3615"/>
      <c r="CW339" s="3615"/>
      <c r="CX339" s="3699" t="s">
        <v>6433</v>
      </c>
      <c r="CY339" s="3648"/>
      <c r="CZ339" s="3648"/>
      <c r="DA339" s="3648"/>
      <c r="DB339" s="3698"/>
      <c r="DC339" s="3700"/>
      <c r="DD339" s="3701"/>
    </row>
    <row r="340" spans="1:108" ht="20.100000000000001" customHeight="1">
      <c r="A340" s="3675">
        <v>1513</v>
      </c>
      <c r="B340" s="3675" t="s">
        <v>5638</v>
      </c>
      <c r="C340" s="3602" t="s">
        <v>6248</v>
      </c>
      <c r="D340" s="3615">
        <v>5</v>
      </c>
      <c r="E340" s="3615"/>
      <c r="F340" s="3677"/>
      <c r="G340" s="3711" t="s">
        <v>6434</v>
      </c>
      <c r="H340" s="3707" t="s">
        <v>6434</v>
      </c>
      <c r="I340" s="3678" t="s">
        <v>5641</v>
      </c>
      <c r="J340" s="3618"/>
      <c r="K340" s="3618"/>
      <c r="L340" s="3615"/>
      <c r="M340" s="3618">
        <v>0</v>
      </c>
      <c r="N340" s="3618"/>
      <c r="O340" s="3618"/>
      <c r="P340" s="3618"/>
      <c r="Q340" s="3679"/>
      <c r="R340" s="3680">
        <v>14.55</v>
      </c>
      <c r="S340" s="3681">
        <v>18001.413212249801</v>
      </c>
      <c r="T340" s="3680">
        <v>8.27</v>
      </c>
      <c r="U340" s="3681">
        <v>31671.2212817412</v>
      </c>
      <c r="V340" s="3712">
        <v>261921</v>
      </c>
      <c r="W340" s="3712">
        <v>255000</v>
      </c>
      <c r="X340" s="3775">
        <v>14.49</v>
      </c>
      <c r="Y340" s="3713">
        <v>18001.413212249801</v>
      </c>
      <c r="Z340" s="3682">
        <v>8.27</v>
      </c>
      <c r="AA340" s="3713">
        <v>31540.51</v>
      </c>
      <c r="AB340" s="3682">
        <v>260840</v>
      </c>
      <c r="AC340" s="3648"/>
      <c r="AD340" s="3648"/>
      <c r="AE340" s="3648"/>
      <c r="AF340" s="3648"/>
      <c r="AG340" s="3648"/>
      <c r="AH340" s="3648"/>
      <c r="AI340" s="3648"/>
      <c r="AJ340" s="3675">
        <v>0</v>
      </c>
      <c r="AK340" s="3685">
        <v>0</v>
      </c>
      <c r="AL340" s="3686"/>
      <c r="AM340" s="3687">
        <v>0</v>
      </c>
      <c r="AN340" s="3688">
        <v>0</v>
      </c>
      <c r="AO340" s="3688">
        <v>0</v>
      </c>
      <c r="AP340" s="3687">
        <v>0</v>
      </c>
      <c r="AQ340" s="3618"/>
      <c r="AR340" s="3689">
        <v>0</v>
      </c>
      <c r="AS340" s="3689" t="s">
        <v>4886</v>
      </c>
      <c r="AT340" s="3675"/>
      <c r="AU340" s="3690"/>
      <c r="AV340" s="3691"/>
      <c r="AW340" s="3690"/>
      <c r="AX340" s="3691"/>
      <c r="AY340" s="3690"/>
      <c r="AZ340" s="3691"/>
      <c r="BA340" s="3675"/>
      <c r="BB340" s="3691"/>
      <c r="BC340" s="3675"/>
      <c r="BD340" s="3691"/>
      <c r="BE340" s="3675"/>
      <c r="BF340" s="3691"/>
      <c r="BG340" s="3675"/>
      <c r="BH340" s="3675"/>
      <c r="BI340" s="3675"/>
      <c r="BJ340" s="3675"/>
      <c r="BK340" s="3675"/>
      <c r="BL340" s="3648"/>
      <c r="BM340" s="3675"/>
      <c r="BN340" s="3648"/>
      <c r="BO340" s="3692" t="s">
        <v>4886</v>
      </c>
      <c r="BP340" s="3693" t="s">
        <v>4886</v>
      </c>
      <c r="BQ340" s="3611">
        <v>0</v>
      </c>
      <c r="BR340" s="3691"/>
      <c r="BS340" s="3615"/>
      <c r="BT340" s="3648"/>
      <c r="BU340" s="3615"/>
      <c r="BV340" s="3648"/>
      <c r="BW340" s="3675"/>
      <c r="BX340" s="3690">
        <v>0</v>
      </c>
      <c r="BY340" s="3690"/>
      <c r="BZ340" s="3690"/>
      <c r="CA340" s="3690"/>
      <c r="CB340" s="3690"/>
      <c r="CC340" s="3690"/>
      <c r="CD340" s="3690"/>
      <c r="CE340" s="3618"/>
      <c r="CF340" s="3618"/>
      <c r="CG340" s="3618"/>
      <c r="CH340" s="3618"/>
      <c r="CI340" s="3618"/>
      <c r="CJ340" s="3618"/>
      <c r="CK340" s="3694"/>
      <c r="CL340" s="3695"/>
      <c r="CM340" s="3694"/>
      <c r="CN340" s="3694"/>
      <c r="CO340" s="3696"/>
      <c r="CP340" s="3694"/>
      <c r="CQ340" s="3694"/>
      <c r="CR340" s="3694"/>
      <c r="CS340" s="3697"/>
      <c r="CT340" s="3697"/>
      <c r="CU340" s="3615"/>
      <c r="CV340" s="3615"/>
      <c r="CW340" s="3615"/>
      <c r="CX340" s="3699" t="s">
        <v>6435</v>
      </c>
      <c r="CY340" s="3648"/>
      <c r="CZ340" s="3648"/>
      <c r="DA340" s="3648"/>
      <c r="DB340" s="3698"/>
      <c r="DC340" s="3700"/>
      <c r="DD340" s="3701"/>
    </row>
    <row r="341" spans="1:108" ht="20.100000000000001" customHeight="1">
      <c r="A341" s="3675">
        <v>1514</v>
      </c>
      <c r="B341" s="3675" t="s">
        <v>5638</v>
      </c>
      <c r="C341" s="3602" t="s">
        <v>6248</v>
      </c>
      <c r="D341" s="3615">
        <v>5</v>
      </c>
      <c r="E341" s="3615"/>
      <c r="F341" s="3677"/>
      <c r="G341" s="3711" t="s">
        <v>6436</v>
      </c>
      <c r="H341" s="3707" t="s">
        <v>6436</v>
      </c>
      <c r="I341" s="3678" t="s">
        <v>5641</v>
      </c>
      <c r="J341" s="3618"/>
      <c r="K341" s="3618"/>
      <c r="L341" s="3615"/>
      <c r="M341" s="3618">
        <v>0</v>
      </c>
      <c r="N341" s="3618"/>
      <c r="O341" s="3618"/>
      <c r="P341" s="3618"/>
      <c r="Q341" s="3679"/>
      <c r="R341" s="3680">
        <v>19.04</v>
      </c>
      <c r="S341" s="3681">
        <v>18001.413212249801</v>
      </c>
      <c r="T341" s="3680">
        <v>10.82</v>
      </c>
      <c r="U341" s="3681">
        <v>31677.171903881699</v>
      </c>
      <c r="V341" s="3712">
        <v>342747</v>
      </c>
      <c r="W341" s="3712">
        <v>333000</v>
      </c>
      <c r="X341" s="3775">
        <v>18.95</v>
      </c>
      <c r="Y341" s="3713">
        <v>18001.413212249801</v>
      </c>
      <c r="Z341" s="3682">
        <v>10.82</v>
      </c>
      <c r="AA341" s="3713">
        <v>31527.45</v>
      </c>
      <c r="AB341" s="3682">
        <v>341127</v>
      </c>
      <c r="AC341" s="3648"/>
      <c r="AD341" s="3648"/>
      <c r="AE341" s="3648"/>
      <c r="AF341" s="3648"/>
      <c r="AG341" s="3648"/>
      <c r="AH341" s="3648"/>
      <c r="AI341" s="3648"/>
      <c r="AJ341" s="3675">
        <v>0</v>
      </c>
      <c r="AK341" s="3685">
        <v>0</v>
      </c>
      <c r="AL341" s="3686"/>
      <c r="AM341" s="3687">
        <v>0</v>
      </c>
      <c r="AN341" s="3688">
        <v>0</v>
      </c>
      <c r="AO341" s="3688">
        <v>0</v>
      </c>
      <c r="AP341" s="3687">
        <v>0</v>
      </c>
      <c r="AQ341" s="3618"/>
      <c r="AR341" s="3689">
        <v>0</v>
      </c>
      <c r="AS341" s="3689" t="s">
        <v>4886</v>
      </c>
      <c r="AT341" s="3675"/>
      <c r="AU341" s="3690"/>
      <c r="AV341" s="3691"/>
      <c r="AW341" s="3690"/>
      <c r="AX341" s="3691"/>
      <c r="AY341" s="3690"/>
      <c r="AZ341" s="3691"/>
      <c r="BA341" s="3675"/>
      <c r="BB341" s="3691"/>
      <c r="BC341" s="3675"/>
      <c r="BD341" s="3691"/>
      <c r="BE341" s="3675"/>
      <c r="BF341" s="3691"/>
      <c r="BG341" s="3675"/>
      <c r="BH341" s="3675"/>
      <c r="BI341" s="3675"/>
      <c r="BJ341" s="3675"/>
      <c r="BK341" s="3675"/>
      <c r="BL341" s="3648"/>
      <c r="BM341" s="3675"/>
      <c r="BN341" s="3648"/>
      <c r="BO341" s="3692" t="s">
        <v>4886</v>
      </c>
      <c r="BP341" s="3693" t="s">
        <v>4886</v>
      </c>
      <c r="BQ341" s="3611">
        <v>0</v>
      </c>
      <c r="BR341" s="3691"/>
      <c r="BS341" s="3615"/>
      <c r="BT341" s="3648"/>
      <c r="BU341" s="3615"/>
      <c r="BV341" s="3648"/>
      <c r="BW341" s="3675"/>
      <c r="BX341" s="3690">
        <v>0</v>
      </c>
      <c r="BY341" s="3690"/>
      <c r="BZ341" s="3690"/>
      <c r="CA341" s="3690"/>
      <c r="CB341" s="3690"/>
      <c r="CC341" s="3690"/>
      <c r="CD341" s="3690"/>
      <c r="CE341" s="3618"/>
      <c r="CF341" s="3618"/>
      <c r="CG341" s="3618"/>
      <c r="CH341" s="3618"/>
      <c r="CI341" s="3618"/>
      <c r="CJ341" s="3618"/>
      <c r="CK341" s="3694"/>
      <c r="CL341" s="3695"/>
      <c r="CM341" s="3694"/>
      <c r="CN341" s="3694"/>
      <c r="CO341" s="3696"/>
      <c r="CP341" s="3694"/>
      <c r="CQ341" s="3694"/>
      <c r="CR341" s="3694"/>
      <c r="CS341" s="3697"/>
      <c r="CT341" s="3697"/>
      <c r="CU341" s="3615"/>
      <c r="CV341" s="3615"/>
      <c r="CW341" s="3615"/>
      <c r="CX341" s="3699" t="s">
        <v>6437</v>
      </c>
      <c r="CY341" s="3648"/>
      <c r="CZ341" s="3648"/>
      <c r="DA341" s="3648"/>
      <c r="DB341" s="3698"/>
      <c r="DC341" s="3700"/>
      <c r="DD341" s="3701"/>
    </row>
    <row r="342" spans="1:108" ht="20.100000000000001" customHeight="1">
      <c r="A342" s="3675">
        <v>1515</v>
      </c>
      <c r="B342" s="3675" t="s">
        <v>5638</v>
      </c>
      <c r="C342" s="3602" t="s">
        <v>6248</v>
      </c>
      <c r="D342" s="3615">
        <v>5</v>
      </c>
      <c r="E342" s="3615"/>
      <c r="F342" s="3677"/>
      <c r="G342" s="3711" t="s">
        <v>6438</v>
      </c>
      <c r="H342" s="3707" t="s">
        <v>6438</v>
      </c>
      <c r="I342" s="3678" t="s">
        <v>5641</v>
      </c>
      <c r="J342" s="3618"/>
      <c r="K342" s="3618"/>
      <c r="L342" s="3615"/>
      <c r="M342" s="3618">
        <v>0</v>
      </c>
      <c r="N342" s="3618"/>
      <c r="O342" s="3618"/>
      <c r="P342" s="3618"/>
      <c r="Q342" s="3679"/>
      <c r="R342" s="3680">
        <v>12.49</v>
      </c>
      <c r="S342" s="3681">
        <v>18001.413212249801</v>
      </c>
      <c r="T342" s="3680">
        <v>7.1</v>
      </c>
      <c r="U342" s="3681">
        <v>31667.323943661999</v>
      </c>
      <c r="V342" s="3712">
        <v>224838</v>
      </c>
      <c r="W342" s="3712">
        <v>219000</v>
      </c>
      <c r="X342" s="3775">
        <v>12.44</v>
      </c>
      <c r="Y342" s="3713">
        <v>18001.413212249801</v>
      </c>
      <c r="Z342" s="3682">
        <v>7.1</v>
      </c>
      <c r="AA342" s="3713">
        <v>31540.560000000001</v>
      </c>
      <c r="AB342" s="3682">
        <v>223938</v>
      </c>
      <c r="AC342" s="3648"/>
      <c r="AD342" s="3648"/>
      <c r="AE342" s="3648"/>
      <c r="AF342" s="3648"/>
      <c r="AG342" s="3648"/>
      <c r="AH342" s="3648"/>
      <c r="AI342" s="3648"/>
      <c r="AJ342" s="3675">
        <v>0</v>
      </c>
      <c r="AK342" s="3685">
        <v>0</v>
      </c>
      <c r="AL342" s="3686"/>
      <c r="AM342" s="3687">
        <v>0</v>
      </c>
      <c r="AN342" s="3688">
        <v>0</v>
      </c>
      <c r="AO342" s="3688">
        <v>0</v>
      </c>
      <c r="AP342" s="3687">
        <v>0</v>
      </c>
      <c r="AQ342" s="3618"/>
      <c r="AR342" s="3689">
        <v>0</v>
      </c>
      <c r="AS342" s="3689" t="s">
        <v>4886</v>
      </c>
      <c r="AT342" s="3675"/>
      <c r="AU342" s="3690"/>
      <c r="AV342" s="3691"/>
      <c r="AW342" s="3690"/>
      <c r="AX342" s="3691"/>
      <c r="AY342" s="3690"/>
      <c r="AZ342" s="3691"/>
      <c r="BA342" s="3675"/>
      <c r="BB342" s="3691"/>
      <c r="BC342" s="3675"/>
      <c r="BD342" s="3691"/>
      <c r="BE342" s="3675"/>
      <c r="BF342" s="3691"/>
      <c r="BG342" s="3675"/>
      <c r="BH342" s="3675"/>
      <c r="BI342" s="3675"/>
      <c r="BJ342" s="3675"/>
      <c r="BK342" s="3675"/>
      <c r="BL342" s="3648"/>
      <c r="BM342" s="3675"/>
      <c r="BN342" s="3648"/>
      <c r="BO342" s="3692" t="s">
        <v>4886</v>
      </c>
      <c r="BP342" s="3693" t="s">
        <v>4886</v>
      </c>
      <c r="BQ342" s="3611">
        <v>0</v>
      </c>
      <c r="BR342" s="3691"/>
      <c r="BS342" s="3615"/>
      <c r="BT342" s="3648"/>
      <c r="BU342" s="3615"/>
      <c r="BV342" s="3648"/>
      <c r="BW342" s="3675"/>
      <c r="BX342" s="3690">
        <v>0</v>
      </c>
      <c r="BY342" s="3690"/>
      <c r="BZ342" s="3690"/>
      <c r="CA342" s="3690"/>
      <c r="CB342" s="3690"/>
      <c r="CC342" s="3690"/>
      <c r="CD342" s="3690"/>
      <c r="CE342" s="3618"/>
      <c r="CF342" s="3618"/>
      <c r="CG342" s="3618"/>
      <c r="CH342" s="3618"/>
      <c r="CI342" s="3618"/>
      <c r="CJ342" s="3618"/>
      <c r="CK342" s="3694"/>
      <c r="CL342" s="3695"/>
      <c r="CM342" s="3694"/>
      <c r="CN342" s="3694"/>
      <c r="CO342" s="3696"/>
      <c r="CP342" s="3694"/>
      <c r="CQ342" s="3694"/>
      <c r="CR342" s="3694"/>
      <c r="CS342" s="3697"/>
      <c r="CT342" s="3697"/>
      <c r="CU342" s="3615"/>
      <c r="CV342" s="3615"/>
      <c r="CW342" s="3615"/>
      <c r="CX342" s="3699" t="s">
        <v>6439</v>
      </c>
      <c r="CY342" s="3648"/>
      <c r="CZ342" s="3648"/>
      <c r="DA342" s="3648"/>
      <c r="DB342" s="3698"/>
      <c r="DC342" s="3700"/>
      <c r="DD342" s="3701"/>
    </row>
    <row r="343" spans="1:108" ht="20.100000000000001" customHeight="1">
      <c r="A343" s="3675">
        <v>1516</v>
      </c>
      <c r="B343" s="3675" t="s">
        <v>5638</v>
      </c>
      <c r="C343" s="3602" t="s">
        <v>6248</v>
      </c>
      <c r="D343" s="3615">
        <v>5</v>
      </c>
      <c r="E343" s="3615"/>
      <c r="F343" s="3677"/>
      <c r="G343" s="3711" t="s">
        <v>6440</v>
      </c>
      <c r="H343" s="3707" t="s">
        <v>6440</v>
      </c>
      <c r="I343" s="3678" t="s">
        <v>5641</v>
      </c>
      <c r="J343" s="3618"/>
      <c r="K343" s="3618"/>
      <c r="L343" s="3615"/>
      <c r="M343" s="3618">
        <v>0</v>
      </c>
      <c r="N343" s="3618"/>
      <c r="O343" s="3618"/>
      <c r="P343" s="3618"/>
      <c r="Q343" s="3679"/>
      <c r="R343" s="3680">
        <v>20.94</v>
      </c>
      <c r="S343" s="3681">
        <v>18001.413212249801</v>
      </c>
      <c r="T343" s="3680">
        <v>11.9</v>
      </c>
      <c r="U343" s="3681">
        <v>31676.470588235301</v>
      </c>
      <c r="V343" s="3712">
        <v>376950</v>
      </c>
      <c r="W343" s="3712">
        <v>366000</v>
      </c>
      <c r="X343" s="3775">
        <v>20.84</v>
      </c>
      <c r="Y343" s="3713">
        <v>18001.413212249801</v>
      </c>
      <c r="Z343" s="3682">
        <v>11.9</v>
      </c>
      <c r="AA343" s="3713">
        <v>31525.13</v>
      </c>
      <c r="AB343" s="3682">
        <v>375149</v>
      </c>
      <c r="AC343" s="3648"/>
      <c r="AD343" s="3648"/>
      <c r="AE343" s="3648"/>
      <c r="AF343" s="3648"/>
      <c r="AG343" s="3648"/>
      <c r="AH343" s="3648"/>
      <c r="AI343" s="3648"/>
      <c r="AJ343" s="3675">
        <v>0</v>
      </c>
      <c r="AK343" s="3685">
        <v>0</v>
      </c>
      <c r="AL343" s="3686"/>
      <c r="AM343" s="3687">
        <v>0</v>
      </c>
      <c r="AN343" s="3688">
        <v>0</v>
      </c>
      <c r="AO343" s="3688">
        <v>0</v>
      </c>
      <c r="AP343" s="3687">
        <v>0</v>
      </c>
      <c r="AQ343" s="3618"/>
      <c r="AR343" s="3689">
        <v>0</v>
      </c>
      <c r="AS343" s="3689" t="s">
        <v>4886</v>
      </c>
      <c r="AT343" s="3675"/>
      <c r="AU343" s="3690"/>
      <c r="AV343" s="3691"/>
      <c r="AW343" s="3690"/>
      <c r="AX343" s="3691"/>
      <c r="AY343" s="3690"/>
      <c r="AZ343" s="3691"/>
      <c r="BA343" s="3675"/>
      <c r="BB343" s="3691"/>
      <c r="BC343" s="3675"/>
      <c r="BD343" s="3691"/>
      <c r="BE343" s="3675"/>
      <c r="BF343" s="3691"/>
      <c r="BG343" s="3675"/>
      <c r="BH343" s="3675"/>
      <c r="BI343" s="3675"/>
      <c r="BJ343" s="3675"/>
      <c r="BK343" s="3675"/>
      <c r="BL343" s="3648"/>
      <c r="BM343" s="3675"/>
      <c r="BN343" s="3648"/>
      <c r="BO343" s="3692" t="s">
        <v>4886</v>
      </c>
      <c r="BP343" s="3693" t="s">
        <v>4886</v>
      </c>
      <c r="BQ343" s="3611">
        <v>0</v>
      </c>
      <c r="BR343" s="3691"/>
      <c r="BS343" s="3615"/>
      <c r="BT343" s="3648"/>
      <c r="BU343" s="3615"/>
      <c r="BV343" s="3648"/>
      <c r="BW343" s="3675"/>
      <c r="BX343" s="3690">
        <v>0</v>
      </c>
      <c r="BY343" s="3690"/>
      <c r="BZ343" s="3690"/>
      <c r="CA343" s="3690"/>
      <c r="CB343" s="3690"/>
      <c r="CC343" s="3690"/>
      <c r="CD343" s="3690"/>
      <c r="CE343" s="3618"/>
      <c r="CF343" s="3618"/>
      <c r="CG343" s="3618"/>
      <c r="CH343" s="3618"/>
      <c r="CI343" s="3618"/>
      <c r="CJ343" s="3618"/>
      <c r="CK343" s="3694"/>
      <c r="CL343" s="3695"/>
      <c r="CM343" s="3694"/>
      <c r="CN343" s="3694"/>
      <c r="CO343" s="3696"/>
      <c r="CP343" s="3694"/>
      <c r="CQ343" s="3694"/>
      <c r="CR343" s="3694"/>
      <c r="CS343" s="3697"/>
      <c r="CT343" s="3697"/>
      <c r="CU343" s="3615"/>
      <c r="CV343" s="3615"/>
      <c r="CW343" s="3615"/>
      <c r="CX343" s="3699" t="s">
        <v>6441</v>
      </c>
      <c r="CY343" s="3648"/>
      <c r="CZ343" s="3648"/>
      <c r="DA343" s="3648"/>
      <c r="DB343" s="3698"/>
      <c r="DC343" s="3700"/>
      <c r="DD343" s="3701"/>
    </row>
    <row r="344" spans="1:108" ht="20.100000000000001" customHeight="1">
      <c r="A344" s="3675">
        <v>1517</v>
      </c>
      <c r="B344" s="3675" t="s">
        <v>5638</v>
      </c>
      <c r="C344" s="3602" t="s">
        <v>6248</v>
      </c>
      <c r="D344" s="3615">
        <v>5</v>
      </c>
      <c r="E344" s="3615"/>
      <c r="F344" s="3677"/>
      <c r="G344" s="3711" t="s">
        <v>6442</v>
      </c>
      <c r="H344" s="3707" t="s">
        <v>6442</v>
      </c>
      <c r="I344" s="3678" t="s">
        <v>5641</v>
      </c>
      <c r="J344" s="3618"/>
      <c r="K344" s="3618"/>
      <c r="L344" s="3615"/>
      <c r="M344" s="3618">
        <v>0</v>
      </c>
      <c r="N344" s="3618"/>
      <c r="O344" s="3618"/>
      <c r="P344" s="3618"/>
      <c r="Q344" s="3679"/>
      <c r="R344" s="3680">
        <v>21.94</v>
      </c>
      <c r="S344" s="3681">
        <v>18001.413212249801</v>
      </c>
      <c r="T344" s="3680">
        <v>12.47</v>
      </c>
      <c r="U344" s="3681">
        <v>31672.093023255798</v>
      </c>
      <c r="V344" s="3712">
        <v>394951</v>
      </c>
      <c r="W344" s="3712">
        <v>384000</v>
      </c>
      <c r="X344" s="3775">
        <v>21.84</v>
      </c>
      <c r="Y344" s="3713">
        <v>18001.413212249801</v>
      </c>
      <c r="Z344" s="3682">
        <v>12.47</v>
      </c>
      <c r="AA344" s="3713">
        <v>31527.75</v>
      </c>
      <c r="AB344" s="3682">
        <v>393151</v>
      </c>
      <c r="AC344" s="3648"/>
      <c r="AD344" s="3648"/>
      <c r="AE344" s="3648"/>
      <c r="AF344" s="3648"/>
      <c r="AG344" s="3648"/>
      <c r="AH344" s="3648"/>
      <c r="AI344" s="3648"/>
      <c r="AJ344" s="3675">
        <v>0</v>
      </c>
      <c r="AK344" s="3685">
        <v>0</v>
      </c>
      <c r="AL344" s="3686"/>
      <c r="AM344" s="3687">
        <v>0</v>
      </c>
      <c r="AN344" s="3688">
        <v>0</v>
      </c>
      <c r="AO344" s="3688">
        <v>0</v>
      </c>
      <c r="AP344" s="3687">
        <v>0</v>
      </c>
      <c r="AQ344" s="3618"/>
      <c r="AR344" s="3689">
        <v>0</v>
      </c>
      <c r="AS344" s="3689" t="s">
        <v>4886</v>
      </c>
      <c r="AT344" s="3675"/>
      <c r="AU344" s="3690"/>
      <c r="AV344" s="3691"/>
      <c r="AW344" s="3690"/>
      <c r="AX344" s="3691"/>
      <c r="AY344" s="3690"/>
      <c r="AZ344" s="3691"/>
      <c r="BA344" s="3675"/>
      <c r="BB344" s="3691"/>
      <c r="BC344" s="3675"/>
      <c r="BD344" s="3691"/>
      <c r="BE344" s="3675"/>
      <c r="BF344" s="3691"/>
      <c r="BG344" s="3675"/>
      <c r="BH344" s="3675"/>
      <c r="BI344" s="3675"/>
      <c r="BJ344" s="3675"/>
      <c r="BK344" s="3675"/>
      <c r="BL344" s="3648"/>
      <c r="BM344" s="3675"/>
      <c r="BN344" s="3648"/>
      <c r="BO344" s="3692" t="s">
        <v>4886</v>
      </c>
      <c r="BP344" s="3693" t="s">
        <v>4886</v>
      </c>
      <c r="BQ344" s="3611">
        <v>0</v>
      </c>
      <c r="BR344" s="3691"/>
      <c r="BS344" s="3615"/>
      <c r="BT344" s="3648"/>
      <c r="BU344" s="3615"/>
      <c r="BV344" s="3648"/>
      <c r="BW344" s="3675"/>
      <c r="BX344" s="3690">
        <v>0</v>
      </c>
      <c r="BY344" s="3690"/>
      <c r="BZ344" s="3690"/>
      <c r="CA344" s="3690"/>
      <c r="CB344" s="3690"/>
      <c r="CC344" s="3690"/>
      <c r="CD344" s="3690"/>
      <c r="CE344" s="3618"/>
      <c r="CF344" s="3618"/>
      <c r="CG344" s="3618"/>
      <c r="CH344" s="3618"/>
      <c r="CI344" s="3618"/>
      <c r="CJ344" s="3618"/>
      <c r="CK344" s="3694"/>
      <c r="CL344" s="3695"/>
      <c r="CM344" s="3694"/>
      <c r="CN344" s="3694"/>
      <c r="CO344" s="3696"/>
      <c r="CP344" s="3694"/>
      <c r="CQ344" s="3694"/>
      <c r="CR344" s="3694"/>
      <c r="CS344" s="3697"/>
      <c r="CT344" s="3697"/>
      <c r="CU344" s="3615"/>
      <c r="CV344" s="3615"/>
      <c r="CW344" s="3615"/>
      <c r="CX344" s="3699" t="s">
        <v>6443</v>
      </c>
      <c r="CY344" s="3648"/>
      <c r="CZ344" s="3648"/>
      <c r="DA344" s="3648"/>
      <c r="DB344" s="3698"/>
      <c r="DC344" s="3700"/>
      <c r="DD344" s="3701"/>
    </row>
    <row r="345" spans="1:108" ht="20.100000000000001" customHeight="1">
      <c r="A345" s="3675">
        <v>1518</v>
      </c>
      <c r="B345" s="3675" t="s">
        <v>5638</v>
      </c>
      <c r="C345" s="3602" t="s">
        <v>6248</v>
      </c>
      <c r="D345" s="3615">
        <v>5</v>
      </c>
      <c r="E345" s="3615"/>
      <c r="F345" s="3677"/>
      <c r="G345" s="3711" t="s">
        <v>6444</v>
      </c>
      <c r="H345" s="3707" t="s">
        <v>6444</v>
      </c>
      <c r="I345" s="3678" t="s">
        <v>5641</v>
      </c>
      <c r="J345" s="3618"/>
      <c r="K345" s="3618"/>
      <c r="L345" s="3615"/>
      <c r="M345" s="3618">
        <v>0</v>
      </c>
      <c r="N345" s="3618"/>
      <c r="O345" s="3618"/>
      <c r="P345" s="3618"/>
      <c r="Q345" s="3679"/>
      <c r="R345" s="3680">
        <v>17.739999999999998</v>
      </c>
      <c r="S345" s="3681">
        <v>18001.413212249801</v>
      </c>
      <c r="T345" s="3680">
        <v>10.08</v>
      </c>
      <c r="U345" s="3681">
        <v>31681.051587301601</v>
      </c>
      <c r="V345" s="3712">
        <v>319345</v>
      </c>
      <c r="W345" s="3712">
        <v>310000</v>
      </c>
      <c r="X345" s="3775">
        <v>17.66</v>
      </c>
      <c r="Y345" s="3713">
        <v>18001.413212249801</v>
      </c>
      <c r="Z345" s="3682">
        <v>10.08</v>
      </c>
      <c r="AA345" s="3713">
        <v>31538.19</v>
      </c>
      <c r="AB345" s="3682">
        <v>317905</v>
      </c>
      <c r="AC345" s="3648"/>
      <c r="AD345" s="3648"/>
      <c r="AE345" s="3648"/>
      <c r="AF345" s="3648"/>
      <c r="AG345" s="3648"/>
      <c r="AH345" s="3648"/>
      <c r="AI345" s="3648"/>
      <c r="AJ345" s="3675">
        <v>0</v>
      </c>
      <c r="AK345" s="3685">
        <v>0</v>
      </c>
      <c r="AL345" s="3686"/>
      <c r="AM345" s="3687">
        <v>0</v>
      </c>
      <c r="AN345" s="3688">
        <v>0</v>
      </c>
      <c r="AO345" s="3688">
        <v>0</v>
      </c>
      <c r="AP345" s="3687">
        <v>0</v>
      </c>
      <c r="AQ345" s="3618"/>
      <c r="AR345" s="3689">
        <v>0</v>
      </c>
      <c r="AS345" s="3689" t="s">
        <v>4886</v>
      </c>
      <c r="AT345" s="3675"/>
      <c r="AU345" s="3690"/>
      <c r="AV345" s="3691"/>
      <c r="AW345" s="3690"/>
      <c r="AX345" s="3691"/>
      <c r="AY345" s="3690"/>
      <c r="AZ345" s="3691"/>
      <c r="BA345" s="3675"/>
      <c r="BB345" s="3691"/>
      <c r="BC345" s="3675"/>
      <c r="BD345" s="3691"/>
      <c r="BE345" s="3675"/>
      <c r="BF345" s="3691"/>
      <c r="BG345" s="3675"/>
      <c r="BH345" s="3675"/>
      <c r="BI345" s="3675"/>
      <c r="BJ345" s="3675"/>
      <c r="BK345" s="3675"/>
      <c r="BL345" s="3648"/>
      <c r="BM345" s="3675"/>
      <c r="BN345" s="3648"/>
      <c r="BO345" s="3692" t="s">
        <v>4886</v>
      </c>
      <c r="BP345" s="3693" t="s">
        <v>4886</v>
      </c>
      <c r="BQ345" s="3611">
        <v>0</v>
      </c>
      <c r="BR345" s="3691"/>
      <c r="BS345" s="3615"/>
      <c r="BT345" s="3648"/>
      <c r="BU345" s="3615"/>
      <c r="BV345" s="3648"/>
      <c r="BW345" s="3675"/>
      <c r="BX345" s="3690">
        <v>0</v>
      </c>
      <c r="BY345" s="3690"/>
      <c r="BZ345" s="3690"/>
      <c r="CA345" s="3690"/>
      <c r="CB345" s="3690"/>
      <c r="CC345" s="3690"/>
      <c r="CD345" s="3690"/>
      <c r="CE345" s="3618"/>
      <c r="CF345" s="3618"/>
      <c r="CG345" s="3618"/>
      <c r="CH345" s="3618"/>
      <c r="CI345" s="3618"/>
      <c r="CJ345" s="3618"/>
      <c r="CK345" s="3694"/>
      <c r="CL345" s="3695"/>
      <c r="CM345" s="3694"/>
      <c r="CN345" s="3694"/>
      <c r="CO345" s="3696"/>
      <c r="CP345" s="3694"/>
      <c r="CQ345" s="3694"/>
      <c r="CR345" s="3694"/>
      <c r="CS345" s="3697"/>
      <c r="CT345" s="3697"/>
      <c r="CU345" s="3615"/>
      <c r="CV345" s="3615"/>
      <c r="CW345" s="3615"/>
      <c r="CX345" s="3699" t="s">
        <v>6445</v>
      </c>
      <c r="CY345" s="3648"/>
      <c r="CZ345" s="3648"/>
      <c r="DA345" s="3648"/>
      <c r="DB345" s="3698"/>
      <c r="DC345" s="3700"/>
      <c r="DD345" s="3701"/>
    </row>
    <row r="346" spans="1:108" ht="20.100000000000001" customHeight="1">
      <c r="A346" s="3675">
        <v>1519</v>
      </c>
      <c r="B346" s="3675" t="s">
        <v>5638</v>
      </c>
      <c r="C346" s="3602" t="s">
        <v>6248</v>
      </c>
      <c r="D346" s="3615">
        <v>5</v>
      </c>
      <c r="E346" s="3615"/>
      <c r="F346" s="3677"/>
      <c r="G346" s="3711" t="s">
        <v>6446</v>
      </c>
      <c r="H346" s="3707" t="s">
        <v>6446</v>
      </c>
      <c r="I346" s="3678" t="s">
        <v>5641</v>
      </c>
      <c r="J346" s="3618"/>
      <c r="K346" s="3618"/>
      <c r="L346" s="3615"/>
      <c r="M346" s="3618">
        <v>0</v>
      </c>
      <c r="N346" s="3618"/>
      <c r="O346" s="3618"/>
      <c r="P346" s="3618"/>
      <c r="Q346" s="3679"/>
      <c r="R346" s="3680">
        <v>13.16</v>
      </c>
      <c r="S346" s="3681">
        <v>18001.413212249801</v>
      </c>
      <c r="T346" s="3680">
        <v>7.48</v>
      </c>
      <c r="U346" s="3681">
        <v>31670.9893048128</v>
      </c>
      <c r="V346" s="3712">
        <v>236899</v>
      </c>
      <c r="W346" s="3712">
        <v>230000</v>
      </c>
      <c r="X346" s="3775">
        <v>13.1</v>
      </c>
      <c r="Y346" s="3713">
        <v>18001.413212249801</v>
      </c>
      <c r="Z346" s="3682">
        <v>7.48</v>
      </c>
      <c r="AA346" s="3713">
        <v>31526.6</v>
      </c>
      <c r="AB346" s="3682">
        <v>235819</v>
      </c>
      <c r="AC346" s="3648"/>
      <c r="AD346" s="3648"/>
      <c r="AE346" s="3648"/>
      <c r="AF346" s="3648"/>
      <c r="AG346" s="3648"/>
      <c r="AH346" s="3648"/>
      <c r="AI346" s="3648"/>
      <c r="AJ346" s="3675">
        <v>0</v>
      </c>
      <c r="AK346" s="3685">
        <v>0</v>
      </c>
      <c r="AL346" s="3686"/>
      <c r="AM346" s="3687">
        <v>0</v>
      </c>
      <c r="AN346" s="3688">
        <v>0</v>
      </c>
      <c r="AO346" s="3688">
        <v>0</v>
      </c>
      <c r="AP346" s="3687">
        <v>0</v>
      </c>
      <c r="AQ346" s="3618"/>
      <c r="AR346" s="3689">
        <v>0</v>
      </c>
      <c r="AS346" s="3689" t="s">
        <v>4886</v>
      </c>
      <c r="AT346" s="3675"/>
      <c r="AU346" s="3690"/>
      <c r="AV346" s="3691"/>
      <c r="AW346" s="3690"/>
      <c r="AX346" s="3691"/>
      <c r="AY346" s="3690"/>
      <c r="AZ346" s="3691"/>
      <c r="BA346" s="3675"/>
      <c r="BB346" s="3691"/>
      <c r="BC346" s="3675"/>
      <c r="BD346" s="3691"/>
      <c r="BE346" s="3675"/>
      <c r="BF346" s="3691"/>
      <c r="BG346" s="3675"/>
      <c r="BH346" s="3675"/>
      <c r="BI346" s="3675"/>
      <c r="BJ346" s="3675"/>
      <c r="BK346" s="3675"/>
      <c r="BL346" s="3648"/>
      <c r="BM346" s="3675"/>
      <c r="BN346" s="3648"/>
      <c r="BO346" s="3692" t="s">
        <v>4886</v>
      </c>
      <c r="BP346" s="3693" t="s">
        <v>4886</v>
      </c>
      <c r="BQ346" s="3611">
        <v>0</v>
      </c>
      <c r="BR346" s="3691"/>
      <c r="BS346" s="3615"/>
      <c r="BT346" s="3648"/>
      <c r="BU346" s="3615"/>
      <c r="BV346" s="3648"/>
      <c r="BW346" s="3675"/>
      <c r="BX346" s="3690">
        <v>0</v>
      </c>
      <c r="BY346" s="3690"/>
      <c r="BZ346" s="3690"/>
      <c r="CA346" s="3690"/>
      <c r="CB346" s="3690"/>
      <c r="CC346" s="3690"/>
      <c r="CD346" s="3690"/>
      <c r="CE346" s="3618"/>
      <c r="CF346" s="3618"/>
      <c r="CG346" s="3618"/>
      <c r="CH346" s="3618"/>
      <c r="CI346" s="3618"/>
      <c r="CJ346" s="3618"/>
      <c r="CK346" s="3694"/>
      <c r="CL346" s="3695"/>
      <c r="CM346" s="3694"/>
      <c r="CN346" s="3694"/>
      <c r="CO346" s="3696"/>
      <c r="CP346" s="3694"/>
      <c r="CQ346" s="3694"/>
      <c r="CR346" s="3694"/>
      <c r="CS346" s="3697"/>
      <c r="CT346" s="3697"/>
      <c r="CU346" s="3615"/>
      <c r="CV346" s="3615"/>
      <c r="CW346" s="3615"/>
      <c r="CX346" s="3699" t="s">
        <v>6447</v>
      </c>
      <c r="CY346" s="3648"/>
      <c r="CZ346" s="3648"/>
      <c r="DA346" s="3648"/>
      <c r="DB346" s="3698"/>
      <c r="DC346" s="3700"/>
      <c r="DD346" s="3701"/>
    </row>
    <row r="347" spans="1:108" ht="20.100000000000001" customHeight="1">
      <c r="A347" s="3675">
        <v>1520</v>
      </c>
      <c r="B347" s="3675" t="s">
        <v>5638</v>
      </c>
      <c r="C347" s="3602" t="s">
        <v>6248</v>
      </c>
      <c r="D347" s="3615">
        <v>5</v>
      </c>
      <c r="E347" s="3615"/>
      <c r="F347" s="3677"/>
      <c r="G347" s="3711" t="s">
        <v>6448</v>
      </c>
      <c r="H347" s="3707" t="s">
        <v>6448</v>
      </c>
      <c r="I347" s="3678" t="s">
        <v>5641</v>
      </c>
      <c r="J347" s="3618"/>
      <c r="K347" s="3618"/>
      <c r="L347" s="3615"/>
      <c r="M347" s="3618">
        <v>0</v>
      </c>
      <c r="N347" s="3618"/>
      <c r="O347" s="3618"/>
      <c r="P347" s="3618"/>
      <c r="Q347" s="3679"/>
      <c r="R347" s="3680">
        <v>14.97</v>
      </c>
      <c r="S347" s="3681">
        <v>18001.413212249801</v>
      </c>
      <c r="T347" s="3680">
        <v>8.51</v>
      </c>
      <c r="U347" s="3681">
        <v>31666.392479435999</v>
      </c>
      <c r="V347" s="3712">
        <v>269481</v>
      </c>
      <c r="W347" s="3712">
        <v>262000</v>
      </c>
      <c r="X347" s="3775">
        <v>14.91</v>
      </c>
      <c r="Y347" s="3713">
        <v>18001.413212249801</v>
      </c>
      <c r="Z347" s="3682">
        <v>8.51</v>
      </c>
      <c r="AA347" s="3713">
        <v>31539.48</v>
      </c>
      <c r="AB347" s="3682">
        <v>268401</v>
      </c>
      <c r="AC347" s="3648"/>
      <c r="AD347" s="3648"/>
      <c r="AE347" s="3648"/>
      <c r="AF347" s="3648"/>
      <c r="AG347" s="3648"/>
      <c r="AH347" s="3648"/>
      <c r="AI347" s="3648"/>
      <c r="AJ347" s="3675">
        <v>0</v>
      </c>
      <c r="AK347" s="3685">
        <v>0</v>
      </c>
      <c r="AL347" s="3686"/>
      <c r="AM347" s="3687">
        <v>0</v>
      </c>
      <c r="AN347" s="3688">
        <v>0</v>
      </c>
      <c r="AO347" s="3688">
        <v>0</v>
      </c>
      <c r="AP347" s="3687">
        <v>0</v>
      </c>
      <c r="AQ347" s="3618"/>
      <c r="AR347" s="3689">
        <v>0</v>
      </c>
      <c r="AS347" s="3689" t="s">
        <v>4886</v>
      </c>
      <c r="AT347" s="3675"/>
      <c r="AU347" s="3690"/>
      <c r="AV347" s="3691"/>
      <c r="AW347" s="3690"/>
      <c r="AX347" s="3691"/>
      <c r="AY347" s="3690"/>
      <c r="AZ347" s="3691"/>
      <c r="BA347" s="3675"/>
      <c r="BB347" s="3691"/>
      <c r="BC347" s="3675"/>
      <c r="BD347" s="3691"/>
      <c r="BE347" s="3675"/>
      <c r="BF347" s="3691"/>
      <c r="BG347" s="3675"/>
      <c r="BH347" s="3675"/>
      <c r="BI347" s="3675"/>
      <c r="BJ347" s="3675"/>
      <c r="BK347" s="3675"/>
      <c r="BL347" s="3648"/>
      <c r="BM347" s="3675"/>
      <c r="BN347" s="3648"/>
      <c r="BO347" s="3692" t="s">
        <v>4886</v>
      </c>
      <c r="BP347" s="3693" t="s">
        <v>4886</v>
      </c>
      <c r="BQ347" s="3611">
        <v>0</v>
      </c>
      <c r="BR347" s="3691"/>
      <c r="BS347" s="3615"/>
      <c r="BT347" s="3648"/>
      <c r="BU347" s="3615"/>
      <c r="BV347" s="3648"/>
      <c r="BW347" s="3675"/>
      <c r="BX347" s="3690">
        <v>0</v>
      </c>
      <c r="BY347" s="3690"/>
      <c r="BZ347" s="3690"/>
      <c r="CA347" s="3690"/>
      <c r="CB347" s="3690"/>
      <c r="CC347" s="3690"/>
      <c r="CD347" s="3690"/>
      <c r="CE347" s="3618"/>
      <c r="CF347" s="3618"/>
      <c r="CG347" s="3618"/>
      <c r="CH347" s="3618"/>
      <c r="CI347" s="3618"/>
      <c r="CJ347" s="3618"/>
      <c r="CK347" s="3694"/>
      <c r="CL347" s="3695"/>
      <c r="CM347" s="3694"/>
      <c r="CN347" s="3694"/>
      <c r="CO347" s="3696"/>
      <c r="CP347" s="3694"/>
      <c r="CQ347" s="3694"/>
      <c r="CR347" s="3694"/>
      <c r="CS347" s="3697"/>
      <c r="CT347" s="3697"/>
      <c r="CU347" s="3615"/>
      <c r="CV347" s="3615"/>
      <c r="CW347" s="3615"/>
      <c r="CX347" s="3699" t="s">
        <v>6449</v>
      </c>
      <c r="CY347" s="3648"/>
      <c r="CZ347" s="3648"/>
      <c r="DA347" s="3648"/>
      <c r="DB347" s="3698"/>
      <c r="DC347" s="3700"/>
      <c r="DD347" s="3701"/>
    </row>
    <row r="348" spans="1:108" ht="20.100000000000001" customHeight="1">
      <c r="A348" s="3675">
        <v>1521</v>
      </c>
      <c r="B348" s="3675" t="s">
        <v>5638</v>
      </c>
      <c r="C348" s="3602" t="s">
        <v>6248</v>
      </c>
      <c r="D348" s="3615">
        <v>5</v>
      </c>
      <c r="E348" s="3615"/>
      <c r="F348" s="3677"/>
      <c r="G348" s="3711" t="s">
        <v>6450</v>
      </c>
      <c r="H348" s="3707" t="s">
        <v>6450</v>
      </c>
      <c r="I348" s="3678" t="s">
        <v>5641</v>
      </c>
      <c r="J348" s="3618"/>
      <c r="K348" s="3618"/>
      <c r="L348" s="3615"/>
      <c r="M348" s="3618">
        <v>0</v>
      </c>
      <c r="N348" s="3618"/>
      <c r="O348" s="3618"/>
      <c r="P348" s="3618"/>
      <c r="Q348" s="3679"/>
      <c r="R348" s="3680">
        <v>14.48</v>
      </c>
      <c r="S348" s="3681">
        <v>18001.413212249801</v>
      </c>
      <c r="T348" s="3680">
        <v>8.23</v>
      </c>
      <c r="U348" s="3681">
        <v>31671.931956257598</v>
      </c>
      <c r="V348" s="3712">
        <v>260660</v>
      </c>
      <c r="W348" s="3712">
        <v>253000</v>
      </c>
      <c r="X348" s="3775">
        <v>14.42</v>
      </c>
      <c r="Y348" s="3713">
        <v>18001.413212249801</v>
      </c>
      <c r="Z348" s="3682">
        <v>8.23</v>
      </c>
      <c r="AA348" s="3713">
        <v>31540.7</v>
      </c>
      <c r="AB348" s="3682">
        <v>259580</v>
      </c>
      <c r="AC348" s="3648"/>
      <c r="AD348" s="3648"/>
      <c r="AE348" s="3648"/>
      <c r="AF348" s="3648"/>
      <c r="AG348" s="3648"/>
      <c r="AH348" s="3648"/>
      <c r="AI348" s="3648"/>
      <c r="AJ348" s="3675">
        <v>0</v>
      </c>
      <c r="AK348" s="3685">
        <v>0</v>
      </c>
      <c r="AL348" s="3686"/>
      <c r="AM348" s="3687">
        <v>0</v>
      </c>
      <c r="AN348" s="3688">
        <v>0</v>
      </c>
      <c r="AO348" s="3688">
        <v>0</v>
      </c>
      <c r="AP348" s="3687">
        <v>0</v>
      </c>
      <c r="AQ348" s="3618"/>
      <c r="AR348" s="3689">
        <v>0</v>
      </c>
      <c r="AS348" s="3689" t="s">
        <v>4886</v>
      </c>
      <c r="AT348" s="3675"/>
      <c r="AU348" s="3690"/>
      <c r="AV348" s="3691"/>
      <c r="AW348" s="3690"/>
      <c r="AX348" s="3691"/>
      <c r="AY348" s="3690"/>
      <c r="AZ348" s="3691"/>
      <c r="BA348" s="3675"/>
      <c r="BB348" s="3691"/>
      <c r="BC348" s="3675"/>
      <c r="BD348" s="3691"/>
      <c r="BE348" s="3675"/>
      <c r="BF348" s="3691"/>
      <c r="BG348" s="3675"/>
      <c r="BH348" s="3675"/>
      <c r="BI348" s="3675"/>
      <c r="BJ348" s="3675"/>
      <c r="BK348" s="3675"/>
      <c r="BL348" s="3648"/>
      <c r="BM348" s="3675"/>
      <c r="BN348" s="3648"/>
      <c r="BO348" s="3692" t="s">
        <v>4886</v>
      </c>
      <c r="BP348" s="3693" t="s">
        <v>4886</v>
      </c>
      <c r="BQ348" s="3611">
        <v>0</v>
      </c>
      <c r="BR348" s="3691"/>
      <c r="BS348" s="3615"/>
      <c r="BT348" s="3648"/>
      <c r="BU348" s="3615"/>
      <c r="BV348" s="3648"/>
      <c r="BW348" s="3675"/>
      <c r="BX348" s="3690">
        <v>0</v>
      </c>
      <c r="BY348" s="3690"/>
      <c r="BZ348" s="3690"/>
      <c r="CA348" s="3690"/>
      <c r="CB348" s="3690"/>
      <c r="CC348" s="3690"/>
      <c r="CD348" s="3690"/>
      <c r="CE348" s="3618"/>
      <c r="CF348" s="3618"/>
      <c r="CG348" s="3618"/>
      <c r="CH348" s="3618"/>
      <c r="CI348" s="3618"/>
      <c r="CJ348" s="3618"/>
      <c r="CK348" s="3694"/>
      <c r="CL348" s="3695"/>
      <c r="CM348" s="3694"/>
      <c r="CN348" s="3694"/>
      <c r="CO348" s="3696"/>
      <c r="CP348" s="3694"/>
      <c r="CQ348" s="3694"/>
      <c r="CR348" s="3694"/>
      <c r="CS348" s="3697"/>
      <c r="CT348" s="3697"/>
      <c r="CU348" s="3615"/>
      <c r="CV348" s="3615"/>
      <c r="CW348" s="3615"/>
      <c r="CX348" s="3699" t="s">
        <v>6451</v>
      </c>
      <c r="CY348" s="3648"/>
      <c r="CZ348" s="3648"/>
      <c r="DA348" s="3648"/>
      <c r="DB348" s="3698"/>
      <c r="DC348" s="3700"/>
      <c r="DD348" s="3701"/>
    </row>
    <row r="349" spans="1:108" ht="20.100000000000001" customHeight="1">
      <c r="A349" s="3675">
        <v>1522</v>
      </c>
      <c r="B349" s="3675" t="s">
        <v>5638</v>
      </c>
      <c r="C349" s="3602" t="s">
        <v>6248</v>
      </c>
      <c r="D349" s="3615">
        <v>5</v>
      </c>
      <c r="E349" s="3615"/>
      <c r="F349" s="3677"/>
      <c r="G349" s="3711" t="s">
        <v>6452</v>
      </c>
      <c r="H349" s="3707" t="s">
        <v>6452</v>
      </c>
      <c r="I349" s="3678" t="s">
        <v>5641</v>
      </c>
      <c r="J349" s="3618"/>
      <c r="K349" s="3618"/>
      <c r="L349" s="3615"/>
      <c r="M349" s="3618">
        <v>0</v>
      </c>
      <c r="N349" s="3618"/>
      <c r="O349" s="3618"/>
      <c r="P349" s="3618"/>
      <c r="Q349" s="3679"/>
      <c r="R349" s="3680">
        <v>9.75</v>
      </c>
      <c r="S349" s="3681">
        <v>18001.413212249801</v>
      </c>
      <c r="T349" s="3680">
        <v>5.54</v>
      </c>
      <c r="U349" s="3681">
        <v>31681.227436823101</v>
      </c>
      <c r="V349" s="3712">
        <v>175514</v>
      </c>
      <c r="W349" s="3712">
        <v>171000</v>
      </c>
      <c r="X349" s="3775">
        <v>9.6999999999999993</v>
      </c>
      <c r="Y349" s="3713">
        <v>18001.413212249801</v>
      </c>
      <c r="Z349" s="3682">
        <v>5.54</v>
      </c>
      <c r="AA349" s="3713">
        <v>31518.77</v>
      </c>
      <c r="AB349" s="3682">
        <v>174614</v>
      </c>
      <c r="AC349" s="3648"/>
      <c r="AD349" s="3648"/>
      <c r="AE349" s="3648"/>
      <c r="AF349" s="3648"/>
      <c r="AG349" s="3648"/>
      <c r="AH349" s="3648"/>
      <c r="AI349" s="3648"/>
      <c r="AJ349" s="3675">
        <v>0</v>
      </c>
      <c r="AK349" s="3685">
        <v>0</v>
      </c>
      <c r="AL349" s="3686"/>
      <c r="AM349" s="3687">
        <v>0</v>
      </c>
      <c r="AN349" s="3688">
        <v>0</v>
      </c>
      <c r="AO349" s="3688">
        <v>0</v>
      </c>
      <c r="AP349" s="3687">
        <v>0</v>
      </c>
      <c r="AQ349" s="3618"/>
      <c r="AR349" s="3689">
        <v>0</v>
      </c>
      <c r="AS349" s="3689" t="s">
        <v>4886</v>
      </c>
      <c r="AT349" s="3675"/>
      <c r="AU349" s="3690"/>
      <c r="AV349" s="3691"/>
      <c r="AW349" s="3690"/>
      <c r="AX349" s="3691"/>
      <c r="AY349" s="3690"/>
      <c r="AZ349" s="3691"/>
      <c r="BA349" s="3675"/>
      <c r="BB349" s="3691"/>
      <c r="BC349" s="3675"/>
      <c r="BD349" s="3691"/>
      <c r="BE349" s="3675"/>
      <c r="BF349" s="3691"/>
      <c r="BG349" s="3675"/>
      <c r="BH349" s="3675"/>
      <c r="BI349" s="3675"/>
      <c r="BJ349" s="3675"/>
      <c r="BK349" s="3675"/>
      <c r="BL349" s="3648"/>
      <c r="BM349" s="3675"/>
      <c r="BN349" s="3648"/>
      <c r="BO349" s="3692" t="s">
        <v>4886</v>
      </c>
      <c r="BP349" s="3693" t="s">
        <v>4886</v>
      </c>
      <c r="BQ349" s="3611">
        <v>0</v>
      </c>
      <c r="BR349" s="3691"/>
      <c r="BS349" s="3615"/>
      <c r="BT349" s="3648"/>
      <c r="BU349" s="3615"/>
      <c r="BV349" s="3648"/>
      <c r="BW349" s="3675"/>
      <c r="BX349" s="3690">
        <v>0</v>
      </c>
      <c r="BY349" s="3690"/>
      <c r="BZ349" s="3690"/>
      <c r="CA349" s="3690"/>
      <c r="CB349" s="3690"/>
      <c r="CC349" s="3690"/>
      <c r="CD349" s="3690"/>
      <c r="CE349" s="3618"/>
      <c r="CF349" s="3618"/>
      <c r="CG349" s="3618"/>
      <c r="CH349" s="3618"/>
      <c r="CI349" s="3618"/>
      <c r="CJ349" s="3618"/>
      <c r="CK349" s="3694"/>
      <c r="CL349" s="3695"/>
      <c r="CM349" s="3694"/>
      <c r="CN349" s="3694"/>
      <c r="CO349" s="3696"/>
      <c r="CP349" s="3694"/>
      <c r="CQ349" s="3694"/>
      <c r="CR349" s="3694"/>
      <c r="CS349" s="3697"/>
      <c r="CT349" s="3697"/>
      <c r="CU349" s="3615"/>
      <c r="CV349" s="3615"/>
      <c r="CW349" s="3615"/>
      <c r="CX349" s="3699" t="s">
        <v>6453</v>
      </c>
      <c r="CY349" s="3648"/>
      <c r="CZ349" s="3648"/>
      <c r="DA349" s="3648"/>
      <c r="DB349" s="3698"/>
      <c r="DC349" s="3700"/>
      <c r="DD349" s="3701"/>
    </row>
    <row r="350" spans="1:108" ht="20.100000000000001" customHeight="1">
      <c r="A350" s="3675">
        <v>1523</v>
      </c>
      <c r="B350" s="3675" t="s">
        <v>5638</v>
      </c>
      <c r="C350" s="3602" t="s">
        <v>6248</v>
      </c>
      <c r="D350" s="3615">
        <v>5</v>
      </c>
      <c r="E350" s="3615"/>
      <c r="F350" s="3677"/>
      <c r="G350" s="3711" t="s">
        <v>6454</v>
      </c>
      <c r="H350" s="3707" t="s">
        <v>6454</v>
      </c>
      <c r="I350" s="3678" t="s">
        <v>5641</v>
      </c>
      <c r="J350" s="3618"/>
      <c r="K350" s="3618"/>
      <c r="L350" s="3615"/>
      <c r="M350" s="3618">
        <v>0</v>
      </c>
      <c r="N350" s="3618"/>
      <c r="O350" s="3618"/>
      <c r="P350" s="3618"/>
      <c r="Q350" s="3679"/>
      <c r="R350" s="3680">
        <v>9.75</v>
      </c>
      <c r="S350" s="3681">
        <v>18001.413212249801</v>
      </c>
      <c r="T350" s="3680">
        <v>5.54</v>
      </c>
      <c r="U350" s="3681">
        <v>31681.227436823101</v>
      </c>
      <c r="V350" s="3712">
        <v>175514</v>
      </c>
      <c r="W350" s="3712">
        <v>171000</v>
      </c>
      <c r="X350" s="3775">
        <v>9.6999999999999993</v>
      </c>
      <c r="Y350" s="3713">
        <v>18001.413212249801</v>
      </c>
      <c r="Z350" s="3682">
        <v>5.54</v>
      </c>
      <c r="AA350" s="3713">
        <v>31518.77</v>
      </c>
      <c r="AB350" s="3682">
        <v>174614</v>
      </c>
      <c r="AC350" s="3648"/>
      <c r="AD350" s="3648"/>
      <c r="AE350" s="3648"/>
      <c r="AF350" s="3648"/>
      <c r="AG350" s="3648"/>
      <c r="AH350" s="3648"/>
      <c r="AI350" s="3648"/>
      <c r="AJ350" s="3675">
        <v>0</v>
      </c>
      <c r="AK350" s="3685">
        <v>0</v>
      </c>
      <c r="AL350" s="3686"/>
      <c r="AM350" s="3687">
        <v>0</v>
      </c>
      <c r="AN350" s="3688">
        <v>0</v>
      </c>
      <c r="AO350" s="3688">
        <v>0</v>
      </c>
      <c r="AP350" s="3687">
        <v>0</v>
      </c>
      <c r="AQ350" s="3618"/>
      <c r="AR350" s="3689">
        <v>0</v>
      </c>
      <c r="AS350" s="3689" t="s">
        <v>4886</v>
      </c>
      <c r="AT350" s="3675"/>
      <c r="AU350" s="3690"/>
      <c r="AV350" s="3691"/>
      <c r="AW350" s="3690"/>
      <c r="AX350" s="3691"/>
      <c r="AY350" s="3690"/>
      <c r="AZ350" s="3691"/>
      <c r="BA350" s="3675"/>
      <c r="BB350" s="3691"/>
      <c r="BC350" s="3675"/>
      <c r="BD350" s="3691"/>
      <c r="BE350" s="3675"/>
      <c r="BF350" s="3691"/>
      <c r="BG350" s="3675"/>
      <c r="BH350" s="3675"/>
      <c r="BI350" s="3675"/>
      <c r="BJ350" s="3675"/>
      <c r="BK350" s="3675"/>
      <c r="BL350" s="3648"/>
      <c r="BM350" s="3675"/>
      <c r="BN350" s="3648"/>
      <c r="BO350" s="3692" t="s">
        <v>4886</v>
      </c>
      <c r="BP350" s="3693" t="s">
        <v>4886</v>
      </c>
      <c r="BQ350" s="3611">
        <v>0</v>
      </c>
      <c r="BR350" s="3691"/>
      <c r="BS350" s="3615"/>
      <c r="BT350" s="3648"/>
      <c r="BU350" s="3615"/>
      <c r="BV350" s="3648"/>
      <c r="BW350" s="3675"/>
      <c r="BX350" s="3690">
        <v>0</v>
      </c>
      <c r="BY350" s="3690"/>
      <c r="BZ350" s="3690"/>
      <c r="CA350" s="3690"/>
      <c r="CB350" s="3690"/>
      <c r="CC350" s="3690"/>
      <c r="CD350" s="3690"/>
      <c r="CE350" s="3618"/>
      <c r="CF350" s="3618"/>
      <c r="CG350" s="3618"/>
      <c r="CH350" s="3618"/>
      <c r="CI350" s="3618"/>
      <c r="CJ350" s="3618"/>
      <c r="CK350" s="3694"/>
      <c r="CL350" s="3695"/>
      <c r="CM350" s="3694"/>
      <c r="CN350" s="3694"/>
      <c r="CO350" s="3696"/>
      <c r="CP350" s="3694"/>
      <c r="CQ350" s="3694"/>
      <c r="CR350" s="3694"/>
      <c r="CS350" s="3697"/>
      <c r="CT350" s="3697"/>
      <c r="CU350" s="3615"/>
      <c r="CV350" s="3615"/>
      <c r="CW350" s="3615"/>
      <c r="CX350" s="3699" t="s">
        <v>6455</v>
      </c>
      <c r="CY350" s="3648"/>
      <c r="CZ350" s="3648"/>
      <c r="DA350" s="3648"/>
      <c r="DB350" s="3698"/>
      <c r="DC350" s="3700"/>
      <c r="DD350" s="3701"/>
    </row>
    <row r="351" spans="1:108" ht="20.100000000000001" customHeight="1">
      <c r="A351" s="3675">
        <v>1524</v>
      </c>
      <c r="B351" s="3675" t="s">
        <v>5638</v>
      </c>
      <c r="C351" s="3602" t="s">
        <v>6248</v>
      </c>
      <c r="D351" s="3615">
        <v>5</v>
      </c>
      <c r="E351" s="3615"/>
      <c r="F351" s="3677"/>
      <c r="G351" s="3711" t="s">
        <v>6456</v>
      </c>
      <c r="H351" s="3707" t="s">
        <v>6456</v>
      </c>
      <c r="I351" s="3678" t="s">
        <v>5641</v>
      </c>
      <c r="J351" s="3618"/>
      <c r="K351" s="3618"/>
      <c r="L351" s="3615"/>
      <c r="M351" s="3618">
        <v>0</v>
      </c>
      <c r="N351" s="3618"/>
      <c r="O351" s="3618"/>
      <c r="P351" s="3618"/>
      <c r="Q351" s="3679"/>
      <c r="R351" s="3680">
        <v>13.65</v>
      </c>
      <c r="S351" s="3681">
        <v>18001.413212249801</v>
      </c>
      <c r="T351" s="3680">
        <v>7.76</v>
      </c>
      <c r="U351" s="3681">
        <v>31664.819587628899</v>
      </c>
      <c r="V351" s="3712">
        <v>245719</v>
      </c>
      <c r="W351" s="3712">
        <v>239000</v>
      </c>
      <c r="X351" s="3775">
        <v>13.59</v>
      </c>
      <c r="Y351" s="3713">
        <v>18001.413212249801</v>
      </c>
      <c r="Z351" s="3682">
        <v>7.76</v>
      </c>
      <c r="AA351" s="3713">
        <v>31525.64</v>
      </c>
      <c r="AB351" s="3682">
        <v>244639</v>
      </c>
      <c r="AC351" s="3648"/>
      <c r="AD351" s="3648"/>
      <c r="AE351" s="3648"/>
      <c r="AF351" s="3648"/>
      <c r="AG351" s="3648"/>
      <c r="AH351" s="3648"/>
      <c r="AI351" s="3648"/>
      <c r="AJ351" s="3675">
        <v>0</v>
      </c>
      <c r="AK351" s="3685">
        <v>0</v>
      </c>
      <c r="AL351" s="3686"/>
      <c r="AM351" s="3687">
        <v>0</v>
      </c>
      <c r="AN351" s="3688">
        <v>0</v>
      </c>
      <c r="AO351" s="3688">
        <v>0</v>
      </c>
      <c r="AP351" s="3687">
        <v>0</v>
      </c>
      <c r="AQ351" s="3618"/>
      <c r="AR351" s="3689">
        <v>0</v>
      </c>
      <c r="AS351" s="3689" t="s">
        <v>4886</v>
      </c>
      <c r="AT351" s="3675"/>
      <c r="AU351" s="3690"/>
      <c r="AV351" s="3691"/>
      <c r="AW351" s="3690"/>
      <c r="AX351" s="3691"/>
      <c r="AY351" s="3690"/>
      <c r="AZ351" s="3691"/>
      <c r="BA351" s="3675"/>
      <c r="BB351" s="3691"/>
      <c r="BC351" s="3675"/>
      <c r="BD351" s="3691"/>
      <c r="BE351" s="3675"/>
      <c r="BF351" s="3691"/>
      <c r="BG351" s="3675"/>
      <c r="BH351" s="3675"/>
      <c r="BI351" s="3675"/>
      <c r="BJ351" s="3675"/>
      <c r="BK351" s="3675"/>
      <c r="BL351" s="3648"/>
      <c r="BM351" s="3675"/>
      <c r="BN351" s="3648"/>
      <c r="BO351" s="3692" t="s">
        <v>4886</v>
      </c>
      <c r="BP351" s="3693" t="s">
        <v>4886</v>
      </c>
      <c r="BQ351" s="3611">
        <v>0</v>
      </c>
      <c r="BR351" s="3691"/>
      <c r="BS351" s="3615"/>
      <c r="BT351" s="3648"/>
      <c r="BU351" s="3615"/>
      <c r="BV351" s="3648"/>
      <c r="BW351" s="3675"/>
      <c r="BX351" s="3690">
        <v>0</v>
      </c>
      <c r="BY351" s="3690"/>
      <c r="BZ351" s="3690"/>
      <c r="CA351" s="3690"/>
      <c r="CB351" s="3690"/>
      <c r="CC351" s="3690"/>
      <c r="CD351" s="3690"/>
      <c r="CE351" s="3618"/>
      <c r="CF351" s="3618"/>
      <c r="CG351" s="3618"/>
      <c r="CH351" s="3618"/>
      <c r="CI351" s="3618"/>
      <c r="CJ351" s="3618"/>
      <c r="CK351" s="3694"/>
      <c r="CL351" s="3695"/>
      <c r="CM351" s="3694"/>
      <c r="CN351" s="3694"/>
      <c r="CO351" s="3696"/>
      <c r="CP351" s="3694"/>
      <c r="CQ351" s="3694"/>
      <c r="CR351" s="3694"/>
      <c r="CS351" s="3697"/>
      <c r="CT351" s="3697"/>
      <c r="CU351" s="3615"/>
      <c r="CV351" s="3615"/>
      <c r="CW351" s="3615"/>
      <c r="CX351" s="3699" t="s">
        <v>6457</v>
      </c>
      <c r="CY351" s="3648"/>
      <c r="CZ351" s="3648"/>
      <c r="DA351" s="3648"/>
      <c r="DB351" s="3698"/>
      <c r="DC351" s="3700"/>
      <c r="DD351" s="3701"/>
    </row>
    <row r="352" spans="1:108" ht="20.100000000000001" customHeight="1">
      <c r="A352" s="3675">
        <v>1525</v>
      </c>
      <c r="B352" s="3675" t="s">
        <v>5638</v>
      </c>
      <c r="C352" s="3602" t="s">
        <v>6248</v>
      </c>
      <c r="D352" s="3615">
        <v>5</v>
      </c>
      <c r="E352" s="3615"/>
      <c r="F352" s="3677"/>
      <c r="G352" s="3711" t="s">
        <v>6458</v>
      </c>
      <c r="H352" s="3707" t="s">
        <v>6458</v>
      </c>
      <c r="I352" s="3678" t="s">
        <v>5641</v>
      </c>
      <c r="J352" s="3618"/>
      <c r="K352" s="3618"/>
      <c r="L352" s="3615"/>
      <c r="M352" s="3618">
        <v>0</v>
      </c>
      <c r="N352" s="3618"/>
      <c r="O352" s="3618"/>
      <c r="P352" s="3618"/>
      <c r="Q352" s="3679"/>
      <c r="R352" s="3680">
        <v>9.75</v>
      </c>
      <c r="S352" s="3681">
        <v>18001.413212249801</v>
      </c>
      <c r="T352" s="3680">
        <v>5.54</v>
      </c>
      <c r="U352" s="3681">
        <v>31681.227436823101</v>
      </c>
      <c r="V352" s="3712">
        <v>175514</v>
      </c>
      <c r="W352" s="3712">
        <v>171000</v>
      </c>
      <c r="X352" s="3775">
        <v>9.6999999999999993</v>
      </c>
      <c r="Y352" s="3713">
        <v>18001.413212249801</v>
      </c>
      <c r="Z352" s="3682">
        <v>5.54</v>
      </c>
      <c r="AA352" s="3713">
        <v>31518.77</v>
      </c>
      <c r="AB352" s="3682">
        <v>174614</v>
      </c>
      <c r="AC352" s="3648"/>
      <c r="AD352" s="3648"/>
      <c r="AE352" s="3648"/>
      <c r="AF352" s="3648"/>
      <c r="AG352" s="3648"/>
      <c r="AH352" s="3648"/>
      <c r="AI352" s="3648"/>
      <c r="AJ352" s="3675">
        <v>0</v>
      </c>
      <c r="AK352" s="3685">
        <v>0</v>
      </c>
      <c r="AL352" s="3686"/>
      <c r="AM352" s="3687">
        <v>0</v>
      </c>
      <c r="AN352" s="3688">
        <v>0</v>
      </c>
      <c r="AO352" s="3688">
        <v>0</v>
      </c>
      <c r="AP352" s="3687">
        <v>0</v>
      </c>
      <c r="AQ352" s="3618"/>
      <c r="AR352" s="3689">
        <v>0</v>
      </c>
      <c r="AS352" s="3689" t="s">
        <v>4886</v>
      </c>
      <c r="AT352" s="3675"/>
      <c r="AU352" s="3690"/>
      <c r="AV352" s="3691"/>
      <c r="AW352" s="3690"/>
      <c r="AX352" s="3691"/>
      <c r="AY352" s="3690"/>
      <c r="AZ352" s="3691"/>
      <c r="BA352" s="3675"/>
      <c r="BB352" s="3691"/>
      <c r="BC352" s="3675"/>
      <c r="BD352" s="3691"/>
      <c r="BE352" s="3675"/>
      <c r="BF352" s="3691"/>
      <c r="BG352" s="3675"/>
      <c r="BH352" s="3675"/>
      <c r="BI352" s="3675"/>
      <c r="BJ352" s="3675"/>
      <c r="BK352" s="3675"/>
      <c r="BL352" s="3648"/>
      <c r="BM352" s="3675"/>
      <c r="BN352" s="3648"/>
      <c r="BO352" s="3692" t="s">
        <v>4886</v>
      </c>
      <c r="BP352" s="3693" t="s">
        <v>4886</v>
      </c>
      <c r="BQ352" s="3611">
        <v>0</v>
      </c>
      <c r="BR352" s="3691"/>
      <c r="BS352" s="3615"/>
      <c r="BT352" s="3648"/>
      <c r="BU352" s="3615"/>
      <c r="BV352" s="3648"/>
      <c r="BW352" s="3675"/>
      <c r="BX352" s="3690">
        <v>0</v>
      </c>
      <c r="BY352" s="3690"/>
      <c r="BZ352" s="3690"/>
      <c r="CA352" s="3690"/>
      <c r="CB352" s="3690"/>
      <c r="CC352" s="3690"/>
      <c r="CD352" s="3690"/>
      <c r="CE352" s="3618"/>
      <c r="CF352" s="3618"/>
      <c r="CG352" s="3618"/>
      <c r="CH352" s="3618"/>
      <c r="CI352" s="3618"/>
      <c r="CJ352" s="3618"/>
      <c r="CK352" s="3694"/>
      <c r="CL352" s="3695"/>
      <c r="CM352" s="3694"/>
      <c r="CN352" s="3694"/>
      <c r="CO352" s="3696"/>
      <c r="CP352" s="3694"/>
      <c r="CQ352" s="3694"/>
      <c r="CR352" s="3694"/>
      <c r="CS352" s="3697"/>
      <c r="CT352" s="3697"/>
      <c r="CU352" s="3615"/>
      <c r="CV352" s="3615"/>
      <c r="CW352" s="3615"/>
      <c r="CX352" s="3699" t="s">
        <v>6459</v>
      </c>
      <c r="CY352" s="3648"/>
      <c r="CZ352" s="3648"/>
      <c r="DA352" s="3648"/>
      <c r="DB352" s="3698"/>
      <c r="DC352" s="3700"/>
      <c r="DD352" s="3701"/>
    </row>
    <row r="353" spans="1:108" ht="20.100000000000001" customHeight="1">
      <c r="A353" s="3675">
        <v>1528</v>
      </c>
      <c r="B353" s="3675" t="s">
        <v>5638</v>
      </c>
      <c r="C353" s="3602" t="s">
        <v>6248</v>
      </c>
      <c r="D353" s="3615">
        <v>5</v>
      </c>
      <c r="E353" s="3615"/>
      <c r="F353" s="3677"/>
      <c r="G353" s="3711" t="s">
        <v>6460</v>
      </c>
      <c r="H353" s="3707" t="s">
        <v>6460</v>
      </c>
      <c r="I353" s="3678" t="s">
        <v>5641</v>
      </c>
      <c r="J353" s="3618"/>
      <c r="K353" s="3618"/>
      <c r="L353" s="3615"/>
      <c r="M353" s="3618">
        <v>0</v>
      </c>
      <c r="N353" s="3618"/>
      <c r="O353" s="3618"/>
      <c r="P353" s="3618"/>
      <c r="Q353" s="3679"/>
      <c r="R353" s="3680">
        <v>18.649999999999999</v>
      </c>
      <c r="S353" s="3681">
        <v>28600</v>
      </c>
      <c r="T353" s="3680">
        <v>10.6</v>
      </c>
      <c r="U353" s="3681">
        <v>50319.811320754699</v>
      </c>
      <c r="V353" s="3712">
        <v>533390</v>
      </c>
      <c r="W353" s="3712"/>
      <c r="X353" s="3775">
        <v>18.57</v>
      </c>
      <c r="Y353" s="3713">
        <v>28600</v>
      </c>
      <c r="Z353" s="3682">
        <v>10.6</v>
      </c>
      <c r="AA353" s="3713">
        <v>50103.96</v>
      </c>
      <c r="AB353" s="3682">
        <v>531102</v>
      </c>
      <c r="AC353" s="3648"/>
      <c r="AD353" s="3648"/>
      <c r="AE353" s="3648"/>
      <c r="AF353" s="3648"/>
      <c r="AG353" s="3648"/>
      <c r="AH353" s="3648"/>
      <c r="AI353" s="3648"/>
      <c r="AJ353" s="3675">
        <v>0</v>
      </c>
      <c r="AK353" s="3685">
        <v>0</v>
      </c>
      <c r="AL353" s="3686"/>
      <c r="AM353" s="3687">
        <v>0</v>
      </c>
      <c r="AN353" s="3688">
        <v>0</v>
      </c>
      <c r="AO353" s="3688">
        <v>0</v>
      </c>
      <c r="AP353" s="3687">
        <v>0</v>
      </c>
      <c r="AQ353" s="3618"/>
      <c r="AR353" s="3689">
        <v>0</v>
      </c>
      <c r="AS353" s="3689" t="s">
        <v>4886</v>
      </c>
      <c r="AT353" s="3675"/>
      <c r="AU353" s="3690"/>
      <c r="AV353" s="3691"/>
      <c r="AW353" s="3690"/>
      <c r="AX353" s="3691"/>
      <c r="AY353" s="3690"/>
      <c r="AZ353" s="3691"/>
      <c r="BA353" s="3675"/>
      <c r="BB353" s="3691"/>
      <c r="BC353" s="3675"/>
      <c r="BD353" s="3691"/>
      <c r="BE353" s="3675"/>
      <c r="BF353" s="3691"/>
      <c r="BG353" s="3675"/>
      <c r="BH353" s="3675"/>
      <c r="BI353" s="3675"/>
      <c r="BJ353" s="3675"/>
      <c r="BK353" s="3675"/>
      <c r="BL353" s="3648"/>
      <c r="BM353" s="3675"/>
      <c r="BN353" s="3648"/>
      <c r="BO353" s="3692" t="s">
        <v>4886</v>
      </c>
      <c r="BP353" s="3693" t="s">
        <v>4886</v>
      </c>
      <c r="BQ353" s="3611">
        <v>0</v>
      </c>
      <c r="BR353" s="3691"/>
      <c r="BS353" s="3615"/>
      <c r="BT353" s="3648"/>
      <c r="BU353" s="3615"/>
      <c r="BV353" s="3648"/>
      <c r="BW353" s="3675"/>
      <c r="BX353" s="3690">
        <v>0</v>
      </c>
      <c r="BY353" s="3690"/>
      <c r="BZ353" s="3690"/>
      <c r="CA353" s="3690"/>
      <c r="CB353" s="3690"/>
      <c r="CC353" s="3690"/>
      <c r="CD353" s="3690"/>
      <c r="CE353" s="3618"/>
      <c r="CF353" s="3618"/>
      <c r="CG353" s="3618"/>
      <c r="CH353" s="3618"/>
      <c r="CI353" s="3618"/>
      <c r="CJ353" s="3618"/>
      <c r="CK353" s="3694"/>
      <c r="CL353" s="3695"/>
      <c r="CM353" s="3694"/>
      <c r="CN353" s="3694"/>
      <c r="CO353" s="3696"/>
      <c r="CP353" s="3694"/>
      <c r="CQ353" s="3694"/>
      <c r="CR353" s="3694"/>
      <c r="CS353" s="3697"/>
      <c r="CT353" s="3697"/>
      <c r="CU353" s="3615"/>
      <c r="CV353" s="3615"/>
      <c r="CW353" s="3615"/>
      <c r="CX353" s="3699" t="s">
        <v>6461</v>
      </c>
      <c r="CY353" s="3648"/>
      <c r="CZ353" s="3648"/>
      <c r="DA353" s="3648"/>
      <c r="DB353" s="3698"/>
      <c r="DC353" s="3700"/>
      <c r="DD353" s="3701"/>
    </row>
    <row r="354" spans="1:108" ht="20.100000000000001" customHeight="1">
      <c r="A354" s="3675">
        <v>1541</v>
      </c>
      <c r="B354" s="3675" t="s">
        <v>5638</v>
      </c>
      <c r="C354" s="3602" t="s">
        <v>6248</v>
      </c>
      <c r="D354" s="3615">
        <v>6</v>
      </c>
      <c r="E354" s="3615"/>
      <c r="F354" s="3677"/>
      <c r="G354" s="3711" t="s">
        <v>6462</v>
      </c>
      <c r="H354" s="3707" t="s">
        <v>6462</v>
      </c>
      <c r="I354" s="3678" t="s">
        <v>5641</v>
      </c>
      <c r="J354" s="3618"/>
      <c r="K354" s="3618"/>
      <c r="L354" s="3615"/>
      <c r="M354" s="3618">
        <v>0</v>
      </c>
      <c r="N354" s="3618"/>
      <c r="O354" s="3618"/>
      <c r="P354" s="3618"/>
      <c r="Q354" s="3679"/>
      <c r="R354" s="3680">
        <v>7.93</v>
      </c>
      <c r="S354" s="3681">
        <v>18001.413212249801</v>
      </c>
      <c r="T354" s="3680">
        <v>4.53</v>
      </c>
      <c r="U354" s="3681">
        <v>31512.3620309051</v>
      </c>
      <c r="V354" s="3712">
        <v>142751</v>
      </c>
      <c r="W354" s="3712">
        <v>139000</v>
      </c>
      <c r="X354" s="3775">
        <v>7.88</v>
      </c>
      <c r="Y354" s="3713">
        <v>18001.413212249801</v>
      </c>
      <c r="Z354" s="3682">
        <v>4.53</v>
      </c>
      <c r="AA354" s="3713">
        <v>31313.69</v>
      </c>
      <c r="AB354" s="3682">
        <v>141851</v>
      </c>
      <c r="AC354" s="3648"/>
      <c r="AD354" s="3648"/>
      <c r="AE354" s="3648"/>
      <c r="AF354" s="3648"/>
      <c r="AG354" s="3648"/>
      <c r="AH354" s="3648"/>
      <c r="AI354" s="3648"/>
      <c r="AJ354" s="3675">
        <v>0</v>
      </c>
      <c r="AK354" s="3685">
        <v>0</v>
      </c>
      <c r="AL354" s="3686"/>
      <c r="AM354" s="3687">
        <v>0</v>
      </c>
      <c r="AN354" s="3688">
        <v>0</v>
      </c>
      <c r="AO354" s="3688">
        <v>0</v>
      </c>
      <c r="AP354" s="3687">
        <v>0</v>
      </c>
      <c r="AQ354" s="3618"/>
      <c r="AR354" s="3689">
        <v>0</v>
      </c>
      <c r="AS354" s="3689" t="s">
        <v>4886</v>
      </c>
      <c r="AT354" s="3675"/>
      <c r="AU354" s="3690"/>
      <c r="AV354" s="3691"/>
      <c r="AW354" s="3690"/>
      <c r="AX354" s="3691"/>
      <c r="AY354" s="3690"/>
      <c r="AZ354" s="3691"/>
      <c r="BA354" s="3675"/>
      <c r="BB354" s="3691"/>
      <c r="BC354" s="3675"/>
      <c r="BD354" s="3691"/>
      <c r="BE354" s="3675"/>
      <c r="BF354" s="3691"/>
      <c r="BG354" s="3675"/>
      <c r="BH354" s="3675"/>
      <c r="BI354" s="3675"/>
      <c r="BJ354" s="3675"/>
      <c r="BK354" s="3675"/>
      <c r="BL354" s="3648"/>
      <c r="BM354" s="3675"/>
      <c r="BN354" s="3648"/>
      <c r="BO354" s="3692" t="s">
        <v>4886</v>
      </c>
      <c r="BP354" s="3693" t="s">
        <v>4886</v>
      </c>
      <c r="BQ354" s="3611">
        <v>0</v>
      </c>
      <c r="BR354" s="3691"/>
      <c r="BS354" s="3615"/>
      <c r="BT354" s="3648"/>
      <c r="BU354" s="3615"/>
      <c r="BV354" s="3648"/>
      <c r="BW354" s="3675"/>
      <c r="BX354" s="3690">
        <v>0</v>
      </c>
      <c r="BY354" s="3690"/>
      <c r="BZ354" s="3690"/>
      <c r="CA354" s="3690"/>
      <c r="CB354" s="3690"/>
      <c r="CC354" s="3690"/>
      <c r="CD354" s="3690"/>
      <c r="CE354" s="3618"/>
      <c r="CF354" s="3618"/>
      <c r="CG354" s="3618"/>
      <c r="CH354" s="3618"/>
      <c r="CI354" s="3618"/>
      <c r="CJ354" s="3618"/>
      <c r="CK354" s="3694"/>
      <c r="CL354" s="3695"/>
      <c r="CM354" s="3694"/>
      <c r="CN354" s="3694"/>
      <c r="CO354" s="3696"/>
      <c r="CP354" s="3694"/>
      <c r="CQ354" s="3694"/>
      <c r="CR354" s="3694"/>
      <c r="CS354" s="3697"/>
      <c r="CT354" s="3697"/>
      <c r="CU354" s="3615"/>
      <c r="CV354" s="3615"/>
      <c r="CW354" s="3615"/>
      <c r="CX354" s="3699" t="s">
        <v>6463</v>
      </c>
      <c r="CY354" s="3648"/>
      <c r="CZ354" s="3648"/>
      <c r="DA354" s="3648"/>
      <c r="DB354" s="3698"/>
      <c r="DC354" s="3700"/>
      <c r="DD354" s="3701"/>
    </row>
    <row r="355" spans="1:108" ht="20.100000000000001" customHeight="1">
      <c r="A355" s="3675">
        <v>1542</v>
      </c>
      <c r="B355" s="3675" t="s">
        <v>5638</v>
      </c>
      <c r="C355" s="3602" t="s">
        <v>6248</v>
      </c>
      <c r="D355" s="3615">
        <v>6</v>
      </c>
      <c r="E355" s="3615"/>
      <c r="F355" s="3677"/>
      <c r="G355" s="3711" t="s">
        <v>6464</v>
      </c>
      <c r="H355" s="3707" t="s">
        <v>6464</v>
      </c>
      <c r="I355" s="3678" t="s">
        <v>5641</v>
      </c>
      <c r="J355" s="3618"/>
      <c r="K355" s="3618"/>
      <c r="L355" s="3615"/>
      <c r="M355" s="3618">
        <v>0</v>
      </c>
      <c r="N355" s="3618"/>
      <c r="O355" s="3618"/>
      <c r="P355" s="3618"/>
      <c r="Q355" s="3679"/>
      <c r="R355" s="3680">
        <v>7.27</v>
      </c>
      <c r="S355" s="3681">
        <v>18001.413212249801</v>
      </c>
      <c r="T355" s="3680">
        <v>4.1500000000000004</v>
      </c>
      <c r="U355" s="3681">
        <v>31534.9397590361</v>
      </c>
      <c r="V355" s="3712">
        <v>130870</v>
      </c>
      <c r="W355" s="3712">
        <v>127000</v>
      </c>
      <c r="X355" s="3775">
        <v>7.22</v>
      </c>
      <c r="Y355" s="3713">
        <v>18001.413212249801</v>
      </c>
      <c r="Z355" s="3682">
        <v>4.1500000000000004</v>
      </c>
      <c r="AA355" s="3713">
        <v>31318.07</v>
      </c>
      <c r="AB355" s="3682">
        <v>129970</v>
      </c>
      <c r="AC355" s="3648"/>
      <c r="AD355" s="3648"/>
      <c r="AE355" s="3648"/>
      <c r="AF355" s="3648"/>
      <c r="AG355" s="3648"/>
      <c r="AH355" s="3648"/>
      <c r="AI355" s="3648"/>
      <c r="AJ355" s="3675">
        <v>0</v>
      </c>
      <c r="AK355" s="3685">
        <v>0</v>
      </c>
      <c r="AL355" s="3686"/>
      <c r="AM355" s="3687">
        <v>0</v>
      </c>
      <c r="AN355" s="3688">
        <v>0</v>
      </c>
      <c r="AO355" s="3688">
        <v>0</v>
      </c>
      <c r="AP355" s="3687">
        <v>0</v>
      </c>
      <c r="AQ355" s="3618"/>
      <c r="AR355" s="3689">
        <v>0</v>
      </c>
      <c r="AS355" s="3689" t="s">
        <v>4886</v>
      </c>
      <c r="AT355" s="3675"/>
      <c r="AU355" s="3690"/>
      <c r="AV355" s="3691"/>
      <c r="AW355" s="3690"/>
      <c r="AX355" s="3691"/>
      <c r="AY355" s="3690"/>
      <c r="AZ355" s="3691"/>
      <c r="BA355" s="3675"/>
      <c r="BB355" s="3691"/>
      <c r="BC355" s="3675"/>
      <c r="BD355" s="3691"/>
      <c r="BE355" s="3675"/>
      <c r="BF355" s="3691"/>
      <c r="BG355" s="3675"/>
      <c r="BH355" s="3675"/>
      <c r="BI355" s="3675"/>
      <c r="BJ355" s="3675"/>
      <c r="BK355" s="3675"/>
      <c r="BL355" s="3648"/>
      <c r="BM355" s="3675"/>
      <c r="BN355" s="3648"/>
      <c r="BO355" s="3692" t="s">
        <v>4886</v>
      </c>
      <c r="BP355" s="3693" t="s">
        <v>4886</v>
      </c>
      <c r="BQ355" s="3611">
        <v>0</v>
      </c>
      <c r="BR355" s="3691"/>
      <c r="BS355" s="3615"/>
      <c r="BT355" s="3648"/>
      <c r="BU355" s="3615"/>
      <c r="BV355" s="3648"/>
      <c r="BW355" s="3675"/>
      <c r="BX355" s="3690">
        <v>0</v>
      </c>
      <c r="BY355" s="3690"/>
      <c r="BZ355" s="3690"/>
      <c r="CA355" s="3690"/>
      <c r="CB355" s="3690"/>
      <c r="CC355" s="3690"/>
      <c r="CD355" s="3690"/>
      <c r="CE355" s="3618"/>
      <c r="CF355" s="3618"/>
      <c r="CG355" s="3618"/>
      <c r="CH355" s="3618"/>
      <c r="CI355" s="3618"/>
      <c r="CJ355" s="3618"/>
      <c r="CK355" s="3694"/>
      <c r="CL355" s="3695"/>
      <c r="CM355" s="3694"/>
      <c r="CN355" s="3694"/>
      <c r="CO355" s="3696"/>
      <c r="CP355" s="3694"/>
      <c r="CQ355" s="3694"/>
      <c r="CR355" s="3694"/>
      <c r="CS355" s="3697"/>
      <c r="CT355" s="3697"/>
      <c r="CU355" s="3615"/>
      <c r="CV355" s="3615"/>
      <c r="CW355" s="3615"/>
      <c r="CX355" s="3699" t="s">
        <v>6465</v>
      </c>
      <c r="CY355" s="3648"/>
      <c r="CZ355" s="3648"/>
      <c r="DA355" s="3648"/>
      <c r="DB355" s="3698"/>
      <c r="DC355" s="3700"/>
      <c r="DD355" s="3701"/>
    </row>
    <row r="356" spans="1:108" ht="20.100000000000001" customHeight="1">
      <c r="A356" s="3675">
        <v>1544</v>
      </c>
      <c r="B356" s="3675" t="s">
        <v>5638</v>
      </c>
      <c r="C356" s="3602" t="s">
        <v>6248</v>
      </c>
      <c r="D356" s="3615">
        <v>6</v>
      </c>
      <c r="E356" s="3615"/>
      <c r="F356" s="3677"/>
      <c r="G356" s="3711" t="s">
        <v>6466</v>
      </c>
      <c r="H356" s="3707" t="s">
        <v>6466</v>
      </c>
      <c r="I356" s="3678" t="s">
        <v>5641</v>
      </c>
      <c r="J356" s="3618"/>
      <c r="K356" s="3618"/>
      <c r="L356" s="3615"/>
      <c r="M356" s="3618">
        <v>0</v>
      </c>
      <c r="N356" s="3618"/>
      <c r="O356" s="3618"/>
      <c r="P356" s="3618"/>
      <c r="Q356" s="3679"/>
      <c r="R356" s="3680">
        <v>21.51</v>
      </c>
      <c r="S356" s="3681">
        <v>18001.413212249801</v>
      </c>
      <c r="T356" s="3680">
        <v>12.28</v>
      </c>
      <c r="U356" s="3681">
        <v>31531.7589576547</v>
      </c>
      <c r="V356" s="3712">
        <v>387210</v>
      </c>
      <c r="W356" s="3712">
        <v>376000</v>
      </c>
      <c r="X356" s="3775">
        <v>21.36</v>
      </c>
      <c r="Y356" s="3713">
        <v>18001.413212249801</v>
      </c>
      <c r="Z356" s="3682">
        <v>12.28</v>
      </c>
      <c r="AA356" s="3713">
        <v>31311.89</v>
      </c>
      <c r="AB356" s="3682">
        <v>384510</v>
      </c>
      <c r="AC356" s="3648"/>
      <c r="AD356" s="3648"/>
      <c r="AE356" s="3648"/>
      <c r="AF356" s="3648"/>
      <c r="AG356" s="3648"/>
      <c r="AH356" s="3648"/>
      <c r="AI356" s="3648"/>
      <c r="AJ356" s="3675">
        <v>0</v>
      </c>
      <c r="AK356" s="3685">
        <v>0</v>
      </c>
      <c r="AL356" s="3686"/>
      <c r="AM356" s="3687">
        <v>0</v>
      </c>
      <c r="AN356" s="3688">
        <v>0</v>
      </c>
      <c r="AO356" s="3688">
        <v>0</v>
      </c>
      <c r="AP356" s="3687">
        <v>0</v>
      </c>
      <c r="AQ356" s="3618"/>
      <c r="AR356" s="3689">
        <v>0</v>
      </c>
      <c r="AS356" s="3689" t="s">
        <v>4886</v>
      </c>
      <c r="AT356" s="3675"/>
      <c r="AU356" s="3690"/>
      <c r="AV356" s="3691"/>
      <c r="AW356" s="3690"/>
      <c r="AX356" s="3691"/>
      <c r="AY356" s="3690"/>
      <c r="AZ356" s="3691"/>
      <c r="BA356" s="3675"/>
      <c r="BB356" s="3691"/>
      <c r="BC356" s="3675"/>
      <c r="BD356" s="3691"/>
      <c r="BE356" s="3675"/>
      <c r="BF356" s="3691"/>
      <c r="BG356" s="3675"/>
      <c r="BH356" s="3675"/>
      <c r="BI356" s="3675"/>
      <c r="BJ356" s="3675"/>
      <c r="BK356" s="3675"/>
      <c r="BL356" s="3648"/>
      <c r="BM356" s="3675"/>
      <c r="BN356" s="3648"/>
      <c r="BO356" s="3692" t="s">
        <v>4886</v>
      </c>
      <c r="BP356" s="3693" t="s">
        <v>4886</v>
      </c>
      <c r="BQ356" s="3611">
        <v>0</v>
      </c>
      <c r="BR356" s="3691"/>
      <c r="BS356" s="3615"/>
      <c r="BT356" s="3648"/>
      <c r="BU356" s="3615"/>
      <c r="BV356" s="3648"/>
      <c r="BW356" s="3675"/>
      <c r="BX356" s="3690">
        <v>0</v>
      </c>
      <c r="BY356" s="3690"/>
      <c r="BZ356" s="3690"/>
      <c r="CA356" s="3690"/>
      <c r="CB356" s="3690"/>
      <c r="CC356" s="3690"/>
      <c r="CD356" s="3690"/>
      <c r="CE356" s="3618"/>
      <c r="CF356" s="3618"/>
      <c r="CG356" s="3618"/>
      <c r="CH356" s="3618"/>
      <c r="CI356" s="3618"/>
      <c r="CJ356" s="3618"/>
      <c r="CK356" s="3694"/>
      <c r="CL356" s="3695"/>
      <c r="CM356" s="3694"/>
      <c r="CN356" s="3694"/>
      <c r="CO356" s="3696"/>
      <c r="CP356" s="3694"/>
      <c r="CQ356" s="3694"/>
      <c r="CR356" s="3694"/>
      <c r="CS356" s="3697"/>
      <c r="CT356" s="3697"/>
      <c r="CU356" s="3615"/>
      <c r="CV356" s="3615"/>
      <c r="CW356" s="3615"/>
      <c r="CX356" s="3699" t="s">
        <v>6467</v>
      </c>
      <c r="CY356" s="3648"/>
      <c r="CZ356" s="3648"/>
      <c r="DA356" s="3648"/>
      <c r="DB356" s="3698"/>
      <c r="DC356" s="3700"/>
      <c r="DD356" s="3701"/>
    </row>
    <row r="357" spans="1:108" ht="20.100000000000001" customHeight="1">
      <c r="A357" s="3675">
        <v>1545</v>
      </c>
      <c r="B357" s="3675" t="s">
        <v>5638</v>
      </c>
      <c r="C357" s="3602" t="s">
        <v>6248</v>
      </c>
      <c r="D357" s="3615">
        <v>6</v>
      </c>
      <c r="E357" s="3615"/>
      <c r="F357" s="3677"/>
      <c r="G357" s="3711" t="s">
        <v>6468</v>
      </c>
      <c r="H357" s="3707" t="s">
        <v>6468</v>
      </c>
      <c r="I357" s="3678" t="s">
        <v>5641</v>
      </c>
      <c r="J357" s="3618"/>
      <c r="K357" s="3618"/>
      <c r="L357" s="3615"/>
      <c r="M357" s="3618">
        <v>0</v>
      </c>
      <c r="N357" s="3618"/>
      <c r="O357" s="3618"/>
      <c r="P357" s="3618"/>
      <c r="Q357" s="3679"/>
      <c r="R357" s="3680">
        <v>20.34</v>
      </c>
      <c r="S357" s="3681">
        <v>18001.413212249801</v>
      </c>
      <c r="T357" s="3680">
        <v>11.61</v>
      </c>
      <c r="U357" s="3681">
        <v>31537.381567614098</v>
      </c>
      <c r="V357" s="3712">
        <v>366149</v>
      </c>
      <c r="W357" s="3712">
        <v>356000</v>
      </c>
      <c r="X357" s="3775">
        <v>20.190000000000001</v>
      </c>
      <c r="Y357" s="3713">
        <v>18001.413212249801</v>
      </c>
      <c r="Z357" s="3682">
        <v>11.61</v>
      </c>
      <c r="AA357" s="3713">
        <v>31304.82</v>
      </c>
      <c r="AB357" s="3682">
        <v>363449</v>
      </c>
      <c r="AC357" s="3648"/>
      <c r="AD357" s="3648"/>
      <c r="AE357" s="3648"/>
      <c r="AF357" s="3648"/>
      <c r="AG357" s="3648"/>
      <c r="AH357" s="3648"/>
      <c r="AI357" s="3648"/>
      <c r="AJ357" s="3675">
        <v>0</v>
      </c>
      <c r="AK357" s="3685">
        <v>0</v>
      </c>
      <c r="AL357" s="3686"/>
      <c r="AM357" s="3687">
        <v>0</v>
      </c>
      <c r="AN357" s="3688">
        <v>0</v>
      </c>
      <c r="AO357" s="3688">
        <v>0</v>
      </c>
      <c r="AP357" s="3687">
        <v>0</v>
      </c>
      <c r="AQ357" s="3618"/>
      <c r="AR357" s="3689">
        <v>0</v>
      </c>
      <c r="AS357" s="3689" t="s">
        <v>4886</v>
      </c>
      <c r="AT357" s="3675"/>
      <c r="AU357" s="3690"/>
      <c r="AV357" s="3691"/>
      <c r="AW357" s="3690"/>
      <c r="AX357" s="3691"/>
      <c r="AY357" s="3690"/>
      <c r="AZ357" s="3691"/>
      <c r="BA357" s="3675"/>
      <c r="BB357" s="3691"/>
      <c r="BC357" s="3675"/>
      <c r="BD357" s="3691"/>
      <c r="BE357" s="3675"/>
      <c r="BF357" s="3691"/>
      <c r="BG357" s="3675"/>
      <c r="BH357" s="3675"/>
      <c r="BI357" s="3675"/>
      <c r="BJ357" s="3675"/>
      <c r="BK357" s="3675"/>
      <c r="BL357" s="3648"/>
      <c r="BM357" s="3675"/>
      <c r="BN357" s="3648"/>
      <c r="BO357" s="3692" t="s">
        <v>4886</v>
      </c>
      <c r="BP357" s="3693" t="s">
        <v>4886</v>
      </c>
      <c r="BQ357" s="3611">
        <v>0</v>
      </c>
      <c r="BR357" s="3691"/>
      <c r="BS357" s="3615"/>
      <c r="BT357" s="3648"/>
      <c r="BU357" s="3615"/>
      <c r="BV357" s="3648"/>
      <c r="BW357" s="3675"/>
      <c r="BX357" s="3690">
        <v>0</v>
      </c>
      <c r="BY357" s="3690"/>
      <c r="BZ357" s="3690"/>
      <c r="CA357" s="3690"/>
      <c r="CB357" s="3690"/>
      <c r="CC357" s="3690"/>
      <c r="CD357" s="3690"/>
      <c r="CE357" s="3618"/>
      <c r="CF357" s="3618"/>
      <c r="CG357" s="3618"/>
      <c r="CH357" s="3618"/>
      <c r="CI357" s="3618"/>
      <c r="CJ357" s="3618"/>
      <c r="CK357" s="3694"/>
      <c r="CL357" s="3695"/>
      <c r="CM357" s="3694"/>
      <c r="CN357" s="3694"/>
      <c r="CO357" s="3696"/>
      <c r="CP357" s="3694"/>
      <c r="CQ357" s="3694"/>
      <c r="CR357" s="3694"/>
      <c r="CS357" s="3697"/>
      <c r="CT357" s="3697"/>
      <c r="CU357" s="3615"/>
      <c r="CV357" s="3615"/>
      <c r="CW357" s="3615"/>
      <c r="CX357" s="3699" t="s">
        <v>6469</v>
      </c>
      <c r="CY357" s="3648"/>
      <c r="CZ357" s="3648"/>
      <c r="DA357" s="3648"/>
      <c r="DB357" s="3698"/>
      <c r="DC357" s="3700"/>
      <c r="DD357" s="3701"/>
    </row>
    <row r="358" spans="1:108" ht="20.100000000000001" customHeight="1">
      <c r="A358" s="3675">
        <v>1546</v>
      </c>
      <c r="B358" s="3675" t="s">
        <v>5638</v>
      </c>
      <c r="C358" s="3602" t="s">
        <v>6248</v>
      </c>
      <c r="D358" s="3615">
        <v>6</v>
      </c>
      <c r="E358" s="3615"/>
      <c r="F358" s="3677"/>
      <c r="G358" s="3711" t="s">
        <v>6470</v>
      </c>
      <c r="H358" s="3707" t="s">
        <v>6470</v>
      </c>
      <c r="I358" s="3678" t="s">
        <v>5641</v>
      </c>
      <c r="J358" s="3618"/>
      <c r="K358" s="3618"/>
      <c r="L358" s="3615"/>
      <c r="M358" s="3618">
        <v>0</v>
      </c>
      <c r="N358" s="3618"/>
      <c r="O358" s="3618"/>
      <c r="P358" s="3618"/>
      <c r="Q358" s="3679"/>
      <c r="R358" s="3680">
        <v>20.84</v>
      </c>
      <c r="S358" s="3681">
        <v>18001.413212249801</v>
      </c>
      <c r="T358" s="3680">
        <v>11.9</v>
      </c>
      <c r="U358" s="3681">
        <v>31525.1260504202</v>
      </c>
      <c r="V358" s="3712">
        <v>375149</v>
      </c>
      <c r="W358" s="3712">
        <v>364000</v>
      </c>
      <c r="X358" s="3775">
        <v>20.7</v>
      </c>
      <c r="Y358" s="3713">
        <v>18001.413212249801</v>
      </c>
      <c r="Z358" s="3682">
        <v>11.9</v>
      </c>
      <c r="AA358" s="3713">
        <v>31313.360000000001</v>
      </c>
      <c r="AB358" s="3682">
        <v>372629</v>
      </c>
      <c r="AC358" s="3648"/>
      <c r="AD358" s="3648"/>
      <c r="AE358" s="3648"/>
      <c r="AF358" s="3648"/>
      <c r="AG358" s="3648"/>
      <c r="AH358" s="3648"/>
      <c r="AI358" s="3648"/>
      <c r="AJ358" s="3675">
        <v>0</v>
      </c>
      <c r="AK358" s="3685">
        <v>0</v>
      </c>
      <c r="AL358" s="3686"/>
      <c r="AM358" s="3687">
        <v>0</v>
      </c>
      <c r="AN358" s="3688">
        <v>0</v>
      </c>
      <c r="AO358" s="3688">
        <v>0</v>
      </c>
      <c r="AP358" s="3687">
        <v>0</v>
      </c>
      <c r="AQ358" s="3618"/>
      <c r="AR358" s="3689">
        <v>0</v>
      </c>
      <c r="AS358" s="3689" t="s">
        <v>4886</v>
      </c>
      <c r="AT358" s="3675"/>
      <c r="AU358" s="3690"/>
      <c r="AV358" s="3691"/>
      <c r="AW358" s="3690"/>
      <c r="AX358" s="3691"/>
      <c r="AY358" s="3690"/>
      <c r="AZ358" s="3691"/>
      <c r="BA358" s="3675"/>
      <c r="BB358" s="3691"/>
      <c r="BC358" s="3675"/>
      <c r="BD358" s="3691"/>
      <c r="BE358" s="3675"/>
      <c r="BF358" s="3691"/>
      <c r="BG358" s="3675"/>
      <c r="BH358" s="3675"/>
      <c r="BI358" s="3675"/>
      <c r="BJ358" s="3675"/>
      <c r="BK358" s="3675"/>
      <c r="BL358" s="3648"/>
      <c r="BM358" s="3675"/>
      <c r="BN358" s="3648"/>
      <c r="BO358" s="3692" t="s">
        <v>4886</v>
      </c>
      <c r="BP358" s="3693" t="s">
        <v>4886</v>
      </c>
      <c r="BQ358" s="3611">
        <v>0</v>
      </c>
      <c r="BR358" s="3691"/>
      <c r="BS358" s="3615"/>
      <c r="BT358" s="3648"/>
      <c r="BU358" s="3615"/>
      <c r="BV358" s="3648"/>
      <c r="BW358" s="3675"/>
      <c r="BX358" s="3690">
        <v>0</v>
      </c>
      <c r="BY358" s="3690"/>
      <c r="BZ358" s="3690"/>
      <c r="CA358" s="3690"/>
      <c r="CB358" s="3690"/>
      <c r="CC358" s="3690"/>
      <c r="CD358" s="3690"/>
      <c r="CE358" s="3618"/>
      <c r="CF358" s="3618"/>
      <c r="CG358" s="3618"/>
      <c r="CH358" s="3618"/>
      <c r="CI358" s="3618"/>
      <c r="CJ358" s="3618"/>
      <c r="CK358" s="3694"/>
      <c r="CL358" s="3695"/>
      <c r="CM358" s="3694"/>
      <c r="CN358" s="3694"/>
      <c r="CO358" s="3696"/>
      <c r="CP358" s="3694"/>
      <c r="CQ358" s="3694"/>
      <c r="CR358" s="3694"/>
      <c r="CS358" s="3697"/>
      <c r="CT358" s="3697"/>
      <c r="CU358" s="3615"/>
      <c r="CV358" s="3615"/>
      <c r="CW358" s="3615"/>
      <c r="CX358" s="3699" t="s">
        <v>6471</v>
      </c>
      <c r="CY358" s="3648"/>
      <c r="CZ358" s="3648"/>
      <c r="DA358" s="3648"/>
      <c r="DB358" s="3698"/>
      <c r="DC358" s="3700"/>
      <c r="DD358" s="3701"/>
    </row>
    <row r="359" spans="1:108" ht="20.100000000000001" customHeight="1">
      <c r="A359" s="3675">
        <v>1548</v>
      </c>
      <c r="B359" s="3675" t="s">
        <v>5638</v>
      </c>
      <c r="C359" s="3602" t="s">
        <v>6248</v>
      </c>
      <c r="D359" s="3615">
        <v>6</v>
      </c>
      <c r="E359" s="3615"/>
      <c r="F359" s="3677"/>
      <c r="G359" s="3711" t="s">
        <v>6472</v>
      </c>
      <c r="H359" s="3707" t="s">
        <v>6472</v>
      </c>
      <c r="I359" s="3678" t="s">
        <v>5641</v>
      </c>
      <c r="J359" s="3618"/>
      <c r="K359" s="3618"/>
      <c r="L359" s="3615"/>
      <c r="M359" s="3618">
        <v>0</v>
      </c>
      <c r="N359" s="3618"/>
      <c r="O359" s="3618"/>
      <c r="P359" s="3618"/>
      <c r="Q359" s="3679"/>
      <c r="R359" s="3680">
        <v>19.32</v>
      </c>
      <c r="S359" s="3681">
        <v>18001.413212249801</v>
      </c>
      <c r="T359" s="3680">
        <v>11.03</v>
      </c>
      <c r="U359" s="3681">
        <v>31531.006346328199</v>
      </c>
      <c r="V359" s="3712">
        <v>347787</v>
      </c>
      <c r="W359" s="3712">
        <v>338000</v>
      </c>
      <c r="X359" s="3775">
        <v>19.18</v>
      </c>
      <c r="Y359" s="3713">
        <v>18001.413212249801</v>
      </c>
      <c r="Z359" s="3682">
        <v>11.03</v>
      </c>
      <c r="AA359" s="3713">
        <v>31302.54</v>
      </c>
      <c r="AB359" s="3682">
        <v>345267</v>
      </c>
      <c r="AC359" s="3648"/>
      <c r="AD359" s="3648"/>
      <c r="AE359" s="3648"/>
      <c r="AF359" s="3648"/>
      <c r="AG359" s="3648"/>
      <c r="AH359" s="3648"/>
      <c r="AI359" s="3648"/>
      <c r="AJ359" s="3675">
        <v>0</v>
      </c>
      <c r="AK359" s="3685">
        <v>0</v>
      </c>
      <c r="AL359" s="3686"/>
      <c r="AM359" s="3687">
        <v>0</v>
      </c>
      <c r="AN359" s="3688">
        <v>0</v>
      </c>
      <c r="AO359" s="3688">
        <v>0</v>
      </c>
      <c r="AP359" s="3687">
        <v>0</v>
      </c>
      <c r="AQ359" s="3618"/>
      <c r="AR359" s="3689">
        <v>0</v>
      </c>
      <c r="AS359" s="3689" t="s">
        <v>4886</v>
      </c>
      <c r="AT359" s="3675"/>
      <c r="AU359" s="3690"/>
      <c r="AV359" s="3691"/>
      <c r="AW359" s="3690"/>
      <c r="AX359" s="3691"/>
      <c r="AY359" s="3690"/>
      <c r="AZ359" s="3691"/>
      <c r="BA359" s="3675"/>
      <c r="BB359" s="3691"/>
      <c r="BC359" s="3675"/>
      <c r="BD359" s="3691"/>
      <c r="BE359" s="3675"/>
      <c r="BF359" s="3691"/>
      <c r="BG359" s="3675"/>
      <c r="BH359" s="3675"/>
      <c r="BI359" s="3675"/>
      <c r="BJ359" s="3675"/>
      <c r="BK359" s="3675"/>
      <c r="BL359" s="3648"/>
      <c r="BM359" s="3675"/>
      <c r="BN359" s="3648"/>
      <c r="BO359" s="3692" t="s">
        <v>4886</v>
      </c>
      <c r="BP359" s="3693" t="s">
        <v>4886</v>
      </c>
      <c r="BQ359" s="3611">
        <v>0</v>
      </c>
      <c r="BR359" s="3691"/>
      <c r="BS359" s="3615"/>
      <c r="BT359" s="3648"/>
      <c r="BU359" s="3615"/>
      <c r="BV359" s="3648"/>
      <c r="BW359" s="3675"/>
      <c r="BX359" s="3690">
        <v>0</v>
      </c>
      <c r="BY359" s="3690"/>
      <c r="BZ359" s="3690"/>
      <c r="CA359" s="3690"/>
      <c r="CB359" s="3690"/>
      <c r="CC359" s="3690"/>
      <c r="CD359" s="3690"/>
      <c r="CE359" s="3618"/>
      <c r="CF359" s="3618"/>
      <c r="CG359" s="3618"/>
      <c r="CH359" s="3618"/>
      <c r="CI359" s="3618"/>
      <c r="CJ359" s="3618"/>
      <c r="CK359" s="3694"/>
      <c r="CL359" s="3695"/>
      <c r="CM359" s="3694"/>
      <c r="CN359" s="3694"/>
      <c r="CO359" s="3696"/>
      <c r="CP359" s="3694"/>
      <c r="CQ359" s="3694"/>
      <c r="CR359" s="3694"/>
      <c r="CS359" s="3697"/>
      <c r="CT359" s="3697"/>
      <c r="CU359" s="3615"/>
      <c r="CV359" s="3615"/>
      <c r="CW359" s="3615"/>
      <c r="CX359" s="3699" t="s">
        <v>6473</v>
      </c>
      <c r="CY359" s="3648"/>
      <c r="CZ359" s="3648"/>
      <c r="DA359" s="3648"/>
      <c r="DB359" s="3698"/>
      <c r="DC359" s="3700"/>
      <c r="DD359" s="3701"/>
    </row>
    <row r="360" spans="1:108" ht="20.100000000000001" customHeight="1">
      <c r="A360" s="3675">
        <v>1549</v>
      </c>
      <c r="B360" s="3675" t="s">
        <v>5638</v>
      </c>
      <c r="C360" s="3602" t="s">
        <v>6248</v>
      </c>
      <c r="D360" s="3615">
        <v>6</v>
      </c>
      <c r="E360" s="3615"/>
      <c r="F360" s="3677"/>
      <c r="G360" s="3711" t="s">
        <v>6474</v>
      </c>
      <c r="H360" s="3707" t="s">
        <v>6474</v>
      </c>
      <c r="I360" s="3678" t="s">
        <v>5641</v>
      </c>
      <c r="J360" s="3618"/>
      <c r="K360" s="3618"/>
      <c r="L360" s="3615"/>
      <c r="M360" s="3618">
        <v>0</v>
      </c>
      <c r="N360" s="3618"/>
      <c r="O360" s="3618"/>
      <c r="P360" s="3618"/>
      <c r="Q360" s="3679"/>
      <c r="R360" s="3680">
        <v>19.32</v>
      </c>
      <c r="S360" s="3681">
        <v>18001.413212249801</v>
      </c>
      <c r="T360" s="3680">
        <v>11.03</v>
      </c>
      <c r="U360" s="3681">
        <v>31531.006346328199</v>
      </c>
      <c r="V360" s="3712">
        <v>347787</v>
      </c>
      <c r="W360" s="3712">
        <v>338000</v>
      </c>
      <c r="X360" s="3775">
        <v>19.18</v>
      </c>
      <c r="Y360" s="3713">
        <v>18001.413212249801</v>
      </c>
      <c r="Z360" s="3682">
        <v>11.03</v>
      </c>
      <c r="AA360" s="3713">
        <v>31302.54</v>
      </c>
      <c r="AB360" s="3682">
        <v>345267</v>
      </c>
      <c r="AC360" s="3648"/>
      <c r="AD360" s="3648"/>
      <c r="AE360" s="3648"/>
      <c r="AF360" s="3648"/>
      <c r="AG360" s="3648"/>
      <c r="AH360" s="3648"/>
      <c r="AI360" s="3648"/>
      <c r="AJ360" s="3675">
        <v>0</v>
      </c>
      <c r="AK360" s="3685">
        <v>0</v>
      </c>
      <c r="AL360" s="3686"/>
      <c r="AM360" s="3687">
        <v>0</v>
      </c>
      <c r="AN360" s="3688">
        <v>0</v>
      </c>
      <c r="AO360" s="3688">
        <v>0</v>
      </c>
      <c r="AP360" s="3687">
        <v>0</v>
      </c>
      <c r="AQ360" s="3618"/>
      <c r="AR360" s="3689">
        <v>0</v>
      </c>
      <c r="AS360" s="3689" t="s">
        <v>4886</v>
      </c>
      <c r="AT360" s="3675"/>
      <c r="AU360" s="3690"/>
      <c r="AV360" s="3691"/>
      <c r="AW360" s="3690"/>
      <c r="AX360" s="3691"/>
      <c r="AY360" s="3690"/>
      <c r="AZ360" s="3691"/>
      <c r="BA360" s="3675"/>
      <c r="BB360" s="3691"/>
      <c r="BC360" s="3675"/>
      <c r="BD360" s="3691"/>
      <c r="BE360" s="3675"/>
      <c r="BF360" s="3691"/>
      <c r="BG360" s="3675"/>
      <c r="BH360" s="3675"/>
      <c r="BI360" s="3675"/>
      <c r="BJ360" s="3675"/>
      <c r="BK360" s="3675"/>
      <c r="BL360" s="3648"/>
      <c r="BM360" s="3675"/>
      <c r="BN360" s="3648"/>
      <c r="BO360" s="3692" t="s">
        <v>4886</v>
      </c>
      <c r="BP360" s="3693" t="s">
        <v>4886</v>
      </c>
      <c r="BQ360" s="3611">
        <v>0</v>
      </c>
      <c r="BR360" s="3691"/>
      <c r="BS360" s="3615"/>
      <c r="BT360" s="3648"/>
      <c r="BU360" s="3615"/>
      <c r="BV360" s="3648"/>
      <c r="BW360" s="3675"/>
      <c r="BX360" s="3690">
        <v>0</v>
      </c>
      <c r="BY360" s="3690"/>
      <c r="BZ360" s="3690"/>
      <c r="CA360" s="3690"/>
      <c r="CB360" s="3690"/>
      <c r="CC360" s="3690"/>
      <c r="CD360" s="3690"/>
      <c r="CE360" s="3618"/>
      <c r="CF360" s="3618"/>
      <c r="CG360" s="3618"/>
      <c r="CH360" s="3618"/>
      <c r="CI360" s="3618"/>
      <c r="CJ360" s="3618"/>
      <c r="CK360" s="3694"/>
      <c r="CL360" s="3695"/>
      <c r="CM360" s="3694"/>
      <c r="CN360" s="3694"/>
      <c r="CO360" s="3696"/>
      <c r="CP360" s="3694"/>
      <c r="CQ360" s="3694"/>
      <c r="CR360" s="3694"/>
      <c r="CS360" s="3697"/>
      <c r="CT360" s="3697"/>
      <c r="CU360" s="3615"/>
      <c r="CV360" s="3615"/>
      <c r="CW360" s="3615"/>
      <c r="CX360" s="3699" t="s">
        <v>6475</v>
      </c>
      <c r="CY360" s="3648"/>
      <c r="CZ360" s="3648"/>
      <c r="DA360" s="3648"/>
      <c r="DB360" s="3698"/>
      <c r="DC360" s="3700"/>
      <c r="DD360" s="3701"/>
    </row>
    <row r="361" spans="1:108" ht="20.100000000000001" customHeight="1">
      <c r="A361" s="3675">
        <v>1551</v>
      </c>
      <c r="B361" s="3675" t="s">
        <v>5638</v>
      </c>
      <c r="C361" s="3602" t="s">
        <v>6248</v>
      </c>
      <c r="D361" s="3615">
        <v>6</v>
      </c>
      <c r="E361" s="3615"/>
      <c r="F361" s="3677"/>
      <c r="G361" s="3711" t="s">
        <v>6476</v>
      </c>
      <c r="H361" s="3707" t="s">
        <v>6476</v>
      </c>
      <c r="I361" s="3678" t="s">
        <v>5641</v>
      </c>
      <c r="J361" s="3618"/>
      <c r="K361" s="3618"/>
      <c r="L361" s="3615"/>
      <c r="M361" s="3618">
        <v>0</v>
      </c>
      <c r="N361" s="3618"/>
      <c r="O361" s="3618"/>
      <c r="P361" s="3618"/>
      <c r="Q361" s="3679"/>
      <c r="R361" s="3680">
        <v>20.84</v>
      </c>
      <c r="S361" s="3681">
        <v>18001.413212249801</v>
      </c>
      <c r="T361" s="3680">
        <v>11.9</v>
      </c>
      <c r="U361" s="3681">
        <v>31525.1260504202</v>
      </c>
      <c r="V361" s="3712">
        <v>375149</v>
      </c>
      <c r="W361" s="3712">
        <v>364000</v>
      </c>
      <c r="X361" s="3775">
        <v>20.7</v>
      </c>
      <c r="Y361" s="3713">
        <v>18001.413212249801</v>
      </c>
      <c r="Z361" s="3682">
        <v>11.9</v>
      </c>
      <c r="AA361" s="3713">
        <v>31313.360000000001</v>
      </c>
      <c r="AB361" s="3682">
        <v>372629</v>
      </c>
      <c r="AC361" s="3648"/>
      <c r="AD361" s="3648"/>
      <c r="AE361" s="3648"/>
      <c r="AF361" s="3648"/>
      <c r="AG361" s="3648"/>
      <c r="AH361" s="3648"/>
      <c r="AI361" s="3648"/>
      <c r="AJ361" s="3675">
        <v>0</v>
      </c>
      <c r="AK361" s="3685">
        <v>0</v>
      </c>
      <c r="AL361" s="3686"/>
      <c r="AM361" s="3687">
        <v>0</v>
      </c>
      <c r="AN361" s="3688">
        <v>0</v>
      </c>
      <c r="AO361" s="3688">
        <v>0</v>
      </c>
      <c r="AP361" s="3687">
        <v>0</v>
      </c>
      <c r="AQ361" s="3618"/>
      <c r="AR361" s="3689">
        <v>0</v>
      </c>
      <c r="AS361" s="3689" t="s">
        <v>4886</v>
      </c>
      <c r="AT361" s="3675"/>
      <c r="AU361" s="3690"/>
      <c r="AV361" s="3691"/>
      <c r="AW361" s="3690"/>
      <c r="AX361" s="3691"/>
      <c r="AY361" s="3690"/>
      <c r="AZ361" s="3691"/>
      <c r="BA361" s="3675"/>
      <c r="BB361" s="3691"/>
      <c r="BC361" s="3675"/>
      <c r="BD361" s="3691"/>
      <c r="BE361" s="3675"/>
      <c r="BF361" s="3691"/>
      <c r="BG361" s="3675"/>
      <c r="BH361" s="3675"/>
      <c r="BI361" s="3675"/>
      <c r="BJ361" s="3675"/>
      <c r="BK361" s="3675"/>
      <c r="BL361" s="3648"/>
      <c r="BM361" s="3675"/>
      <c r="BN361" s="3648"/>
      <c r="BO361" s="3692" t="s">
        <v>4886</v>
      </c>
      <c r="BP361" s="3693" t="s">
        <v>4886</v>
      </c>
      <c r="BQ361" s="3611">
        <v>0</v>
      </c>
      <c r="BR361" s="3691"/>
      <c r="BS361" s="3615"/>
      <c r="BT361" s="3648"/>
      <c r="BU361" s="3615"/>
      <c r="BV361" s="3648"/>
      <c r="BW361" s="3675"/>
      <c r="BX361" s="3690">
        <v>0</v>
      </c>
      <c r="BY361" s="3690"/>
      <c r="BZ361" s="3690"/>
      <c r="CA361" s="3690"/>
      <c r="CB361" s="3690"/>
      <c r="CC361" s="3690"/>
      <c r="CD361" s="3690"/>
      <c r="CE361" s="3618"/>
      <c r="CF361" s="3618"/>
      <c r="CG361" s="3618"/>
      <c r="CH361" s="3618"/>
      <c r="CI361" s="3618"/>
      <c r="CJ361" s="3618"/>
      <c r="CK361" s="3694"/>
      <c r="CL361" s="3695"/>
      <c r="CM361" s="3694"/>
      <c r="CN361" s="3694"/>
      <c r="CO361" s="3696"/>
      <c r="CP361" s="3694"/>
      <c r="CQ361" s="3694"/>
      <c r="CR361" s="3694"/>
      <c r="CS361" s="3697"/>
      <c r="CT361" s="3697"/>
      <c r="CU361" s="3615"/>
      <c r="CV361" s="3615"/>
      <c r="CW361" s="3615"/>
      <c r="CX361" s="3699" t="s">
        <v>6477</v>
      </c>
      <c r="CY361" s="3648"/>
      <c r="CZ361" s="3648"/>
      <c r="DA361" s="3648"/>
      <c r="DB361" s="3698"/>
      <c r="DC361" s="3700"/>
      <c r="DD361" s="3701"/>
    </row>
    <row r="362" spans="1:108" ht="20.100000000000001" customHeight="1">
      <c r="A362" s="3675">
        <v>1552</v>
      </c>
      <c r="B362" s="3675" t="s">
        <v>5638</v>
      </c>
      <c r="C362" s="3602" t="s">
        <v>6248</v>
      </c>
      <c r="D362" s="3615">
        <v>6</v>
      </c>
      <c r="E362" s="3615"/>
      <c r="F362" s="3677"/>
      <c r="G362" s="3711" t="s">
        <v>6478</v>
      </c>
      <c r="H362" s="3707" t="s">
        <v>6478</v>
      </c>
      <c r="I362" s="3678" t="s">
        <v>5641</v>
      </c>
      <c r="J362" s="3618"/>
      <c r="K362" s="3618"/>
      <c r="L362" s="3615"/>
      <c r="M362" s="3618">
        <v>0</v>
      </c>
      <c r="N362" s="3618"/>
      <c r="O362" s="3618"/>
      <c r="P362" s="3618"/>
      <c r="Q362" s="3679"/>
      <c r="R362" s="3680">
        <v>20.84</v>
      </c>
      <c r="S362" s="3681">
        <v>18001.413212249801</v>
      </c>
      <c r="T362" s="3680">
        <v>11.9</v>
      </c>
      <c r="U362" s="3681">
        <v>31525.1260504202</v>
      </c>
      <c r="V362" s="3712">
        <v>375149</v>
      </c>
      <c r="W362" s="3712">
        <v>364000</v>
      </c>
      <c r="X362" s="3775">
        <v>20.7</v>
      </c>
      <c r="Y362" s="3713">
        <v>18001.413212249801</v>
      </c>
      <c r="Z362" s="3682">
        <v>11.9</v>
      </c>
      <c r="AA362" s="3713">
        <v>31313.360000000001</v>
      </c>
      <c r="AB362" s="3682">
        <v>372629</v>
      </c>
      <c r="AC362" s="3648"/>
      <c r="AD362" s="3648"/>
      <c r="AE362" s="3648"/>
      <c r="AF362" s="3648"/>
      <c r="AG362" s="3648"/>
      <c r="AH362" s="3648"/>
      <c r="AI362" s="3648"/>
      <c r="AJ362" s="3675">
        <v>0</v>
      </c>
      <c r="AK362" s="3685">
        <v>0</v>
      </c>
      <c r="AL362" s="3686"/>
      <c r="AM362" s="3687">
        <v>0</v>
      </c>
      <c r="AN362" s="3688">
        <v>0</v>
      </c>
      <c r="AO362" s="3688">
        <v>0</v>
      </c>
      <c r="AP362" s="3687">
        <v>0</v>
      </c>
      <c r="AQ362" s="3618"/>
      <c r="AR362" s="3689">
        <v>0</v>
      </c>
      <c r="AS362" s="3689" t="s">
        <v>4886</v>
      </c>
      <c r="AT362" s="3675"/>
      <c r="AU362" s="3690"/>
      <c r="AV362" s="3691"/>
      <c r="AW362" s="3690"/>
      <c r="AX362" s="3691"/>
      <c r="AY362" s="3690"/>
      <c r="AZ362" s="3691"/>
      <c r="BA362" s="3675"/>
      <c r="BB362" s="3691"/>
      <c r="BC362" s="3675"/>
      <c r="BD362" s="3691"/>
      <c r="BE362" s="3675"/>
      <c r="BF362" s="3691"/>
      <c r="BG362" s="3675"/>
      <c r="BH362" s="3675"/>
      <c r="BI362" s="3675"/>
      <c r="BJ362" s="3675"/>
      <c r="BK362" s="3675"/>
      <c r="BL362" s="3648"/>
      <c r="BM362" s="3675"/>
      <c r="BN362" s="3648"/>
      <c r="BO362" s="3692" t="s">
        <v>4886</v>
      </c>
      <c r="BP362" s="3693" t="s">
        <v>4886</v>
      </c>
      <c r="BQ362" s="3611">
        <v>0</v>
      </c>
      <c r="BR362" s="3691"/>
      <c r="BS362" s="3615"/>
      <c r="BT362" s="3648"/>
      <c r="BU362" s="3615"/>
      <c r="BV362" s="3648"/>
      <c r="BW362" s="3675"/>
      <c r="BX362" s="3690">
        <v>0</v>
      </c>
      <c r="BY362" s="3690"/>
      <c r="BZ362" s="3690"/>
      <c r="CA362" s="3690"/>
      <c r="CB362" s="3690"/>
      <c r="CC362" s="3690"/>
      <c r="CD362" s="3690"/>
      <c r="CE362" s="3618"/>
      <c r="CF362" s="3618"/>
      <c r="CG362" s="3618"/>
      <c r="CH362" s="3618"/>
      <c r="CI362" s="3618"/>
      <c r="CJ362" s="3618"/>
      <c r="CK362" s="3694"/>
      <c r="CL362" s="3695"/>
      <c r="CM362" s="3694"/>
      <c r="CN362" s="3694"/>
      <c r="CO362" s="3696"/>
      <c r="CP362" s="3694"/>
      <c r="CQ362" s="3694"/>
      <c r="CR362" s="3694"/>
      <c r="CS362" s="3697"/>
      <c r="CT362" s="3697"/>
      <c r="CU362" s="3615"/>
      <c r="CV362" s="3615"/>
      <c r="CW362" s="3615"/>
      <c r="CX362" s="3699" t="s">
        <v>6479</v>
      </c>
      <c r="CY362" s="3648"/>
      <c r="CZ362" s="3648"/>
      <c r="DA362" s="3648"/>
      <c r="DB362" s="3698"/>
      <c r="DC362" s="3700"/>
      <c r="DD362" s="3701"/>
    </row>
    <row r="363" spans="1:108" ht="20.100000000000001" customHeight="1">
      <c r="A363" s="3675">
        <v>1553</v>
      </c>
      <c r="B363" s="3675" t="s">
        <v>5638</v>
      </c>
      <c r="C363" s="3602" t="s">
        <v>6248</v>
      </c>
      <c r="D363" s="3615">
        <v>6</v>
      </c>
      <c r="E363" s="3615"/>
      <c r="F363" s="3677"/>
      <c r="G363" s="3711" t="s">
        <v>6480</v>
      </c>
      <c r="H363" s="3707" t="s">
        <v>6480</v>
      </c>
      <c r="I363" s="3678" t="s">
        <v>5641</v>
      </c>
      <c r="J363" s="3618"/>
      <c r="K363" s="3618"/>
      <c r="L363" s="3615"/>
      <c r="M363" s="3618">
        <v>0</v>
      </c>
      <c r="N363" s="3618"/>
      <c r="O363" s="3618"/>
      <c r="P363" s="3618"/>
      <c r="Q363" s="3679"/>
      <c r="R363" s="3680">
        <v>12.44</v>
      </c>
      <c r="S363" s="3681">
        <v>18001.413212249801</v>
      </c>
      <c r="T363" s="3680">
        <v>7.1</v>
      </c>
      <c r="U363" s="3681">
        <v>31540.563380281699</v>
      </c>
      <c r="V363" s="3712">
        <v>223938</v>
      </c>
      <c r="W363" s="3712">
        <v>218000</v>
      </c>
      <c r="X363" s="3775">
        <v>12.35</v>
      </c>
      <c r="Y363" s="3713">
        <v>18001.413212249801</v>
      </c>
      <c r="Z363" s="3682">
        <v>7.1</v>
      </c>
      <c r="AA363" s="3713">
        <v>31312.25</v>
      </c>
      <c r="AB363" s="3682">
        <v>222317</v>
      </c>
      <c r="AC363" s="3648"/>
      <c r="AD363" s="3648"/>
      <c r="AE363" s="3648"/>
      <c r="AF363" s="3648"/>
      <c r="AG363" s="3648"/>
      <c r="AH363" s="3648"/>
      <c r="AI363" s="3648"/>
      <c r="AJ363" s="3675">
        <v>0</v>
      </c>
      <c r="AK363" s="3685">
        <v>0</v>
      </c>
      <c r="AL363" s="3686"/>
      <c r="AM363" s="3687">
        <v>0</v>
      </c>
      <c r="AN363" s="3688">
        <v>0</v>
      </c>
      <c r="AO363" s="3688">
        <v>0</v>
      </c>
      <c r="AP363" s="3687">
        <v>0</v>
      </c>
      <c r="AQ363" s="3618"/>
      <c r="AR363" s="3689">
        <v>0</v>
      </c>
      <c r="AS363" s="3689" t="s">
        <v>4886</v>
      </c>
      <c r="AT363" s="3675"/>
      <c r="AU363" s="3690"/>
      <c r="AV363" s="3691"/>
      <c r="AW363" s="3690"/>
      <c r="AX363" s="3691"/>
      <c r="AY363" s="3690"/>
      <c r="AZ363" s="3691"/>
      <c r="BA363" s="3675"/>
      <c r="BB363" s="3691"/>
      <c r="BC363" s="3675"/>
      <c r="BD363" s="3691"/>
      <c r="BE363" s="3675"/>
      <c r="BF363" s="3691"/>
      <c r="BG363" s="3675"/>
      <c r="BH363" s="3675"/>
      <c r="BI363" s="3675"/>
      <c r="BJ363" s="3675"/>
      <c r="BK363" s="3675"/>
      <c r="BL363" s="3648"/>
      <c r="BM363" s="3675"/>
      <c r="BN363" s="3648"/>
      <c r="BO363" s="3692" t="s">
        <v>4886</v>
      </c>
      <c r="BP363" s="3693" t="s">
        <v>4886</v>
      </c>
      <c r="BQ363" s="3611">
        <v>0</v>
      </c>
      <c r="BR363" s="3691"/>
      <c r="BS363" s="3615"/>
      <c r="BT363" s="3648"/>
      <c r="BU363" s="3615"/>
      <c r="BV363" s="3648"/>
      <c r="BW363" s="3675"/>
      <c r="BX363" s="3690">
        <v>0</v>
      </c>
      <c r="BY363" s="3690"/>
      <c r="BZ363" s="3690"/>
      <c r="CA363" s="3690"/>
      <c r="CB363" s="3690"/>
      <c r="CC363" s="3690"/>
      <c r="CD363" s="3690"/>
      <c r="CE363" s="3618"/>
      <c r="CF363" s="3618"/>
      <c r="CG363" s="3618"/>
      <c r="CH363" s="3618"/>
      <c r="CI363" s="3618"/>
      <c r="CJ363" s="3618"/>
      <c r="CK363" s="3694"/>
      <c r="CL363" s="3695"/>
      <c r="CM363" s="3694"/>
      <c r="CN363" s="3694"/>
      <c r="CO363" s="3696"/>
      <c r="CP363" s="3694"/>
      <c r="CQ363" s="3694"/>
      <c r="CR363" s="3694"/>
      <c r="CS363" s="3697"/>
      <c r="CT363" s="3697"/>
      <c r="CU363" s="3615"/>
      <c r="CV363" s="3615"/>
      <c r="CW363" s="3615"/>
      <c r="CX363" s="3699" t="s">
        <v>6481</v>
      </c>
      <c r="CY363" s="3648"/>
      <c r="CZ363" s="3648"/>
      <c r="DA363" s="3648"/>
      <c r="DB363" s="3698"/>
      <c r="DC363" s="3700"/>
      <c r="DD363" s="3701"/>
    </row>
    <row r="364" spans="1:108" ht="20.100000000000001" customHeight="1">
      <c r="A364" s="3675">
        <v>1554</v>
      </c>
      <c r="B364" s="3675" t="s">
        <v>5638</v>
      </c>
      <c r="C364" s="3602" t="s">
        <v>6248</v>
      </c>
      <c r="D364" s="3615">
        <v>6</v>
      </c>
      <c r="E364" s="3615"/>
      <c r="F364" s="3677"/>
      <c r="G364" s="3711" t="s">
        <v>6482</v>
      </c>
      <c r="H364" s="3707" t="s">
        <v>6482</v>
      </c>
      <c r="I364" s="3678" t="s">
        <v>5641</v>
      </c>
      <c r="J364" s="3618"/>
      <c r="K364" s="3618"/>
      <c r="L364" s="3615"/>
      <c r="M364" s="3618">
        <v>0</v>
      </c>
      <c r="N364" s="3618"/>
      <c r="O364" s="3618"/>
      <c r="P364" s="3618"/>
      <c r="Q364" s="3679"/>
      <c r="R364" s="3680">
        <v>19.32</v>
      </c>
      <c r="S364" s="3681">
        <v>18001.413212249801</v>
      </c>
      <c r="T364" s="3680">
        <v>11.03</v>
      </c>
      <c r="U364" s="3681">
        <v>31531.006346328199</v>
      </c>
      <c r="V364" s="3712">
        <v>347787</v>
      </c>
      <c r="W364" s="3712">
        <v>338000</v>
      </c>
      <c r="X364" s="3775">
        <v>19.18</v>
      </c>
      <c r="Y364" s="3713">
        <v>18001.413212249801</v>
      </c>
      <c r="Z364" s="3682">
        <v>11.03</v>
      </c>
      <c r="AA364" s="3713">
        <v>31302.54</v>
      </c>
      <c r="AB364" s="3682">
        <v>345267</v>
      </c>
      <c r="AC364" s="3648"/>
      <c r="AD364" s="3648"/>
      <c r="AE364" s="3648"/>
      <c r="AF364" s="3648"/>
      <c r="AG364" s="3648"/>
      <c r="AH364" s="3648"/>
      <c r="AI364" s="3648"/>
      <c r="AJ364" s="3675">
        <v>0</v>
      </c>
      <c r="AK364" s="3685">
        <v>0</v>
      </c>
      <c r="AL364" s="3686"/>
      <c r="AM364" s="3687">
        <v>0</v>
      </c>
      <c r="AN364" s="3688">
        <v>0</v>
      </c>
      <c r="AO364" s="3688">
        <v>0</v>
      </c>
      <c r="AP364" s="3687">
        <v>0</v>
      </c>
      <c r="AQ364" s="3618"/>
      <c r="AR364" s="3689">
        <v>0</v>
      </c>
      <c r="AS364" s="3689" t="s">
        <v>4886</v>
      </c>
      <c r="AT364" s="3675"/>
      <c r="AU364" s="3690"/>
      <c r="AV364" s="3691"/>
      <c r="AW364" s="3690"/>
      <c r="AX364" s="3691"/>
      <c r="AY364" s="3690"/>
      <c r="AZ364" s="3691"/>
      <c r="BA364" s="3675"/>
      <c r="BB364" s="3691"/>
      <c r="BC364" s="3675"/>
      <c r="BD364" s="3691"/>
      <c r="BE364" s="3675"/>
      <c r="BF364" s="3691"/>
      <c r="BG364" s="3675"/>
      <c r="BH364" s="3675"/>
      <c r="BI364" s="3675"/>
      <c r="BJ364" s="3675"/>
      <c r="BK364" s="3675"/>
      <c r="BL364" s="3648"/>
      <c r="BM364" s="3675"/>
      <c r="BN364" s="3648"/>
      <c r="BO364" s="3692" t="s">
        <v>4886</v>
      </c>
      <c r="BP364" s="3693" t="s">
        <v>4886</v>
      </c>
      <c r="BQ364" s="3611">
        <v>0</v>
      </c>
      <c r="BR364" s="3691"/>
      <c r="BS364" s="3615"/>
      <c r="BT364" s="3648"/>
      <c r="BU364" s="3615"/>
      <c r="BV364" s="3648"/>
      <c r="BW364" s="3675"/>
      <c r="BX364" s="3690">
        <v>0</v>
      </c>
      <c r="BY364" s="3690"/>
      <c r="BZ364" s="3690"/>
      <c r="CA364" s="3690"/>
      <c r="CB364" s="3690"/>
      <c r="CC364" s="3690"/>
      <c r="CD364" s="3690"/>
      <c r="CE364" s="3618"/>
      <c r="CF364" s="3618"/>
      <c r="CG364" s="3618"/>
      <c r="CH364" s="3618"/>
      <c r="CI364" s="3618"/>
      <c r="CJ364" s="3618"/>
      <c r="CK364" s="3694"/>
      <c r="CL364" s="3695"/>
      <c r="CM364" s="3694"/>
      <c r="CN364" s="3694"/>
      <c r="CO364" s="3696"/>
      <c r="CP364" s="3694"/>
      <c r="CQ364" s="3694"/>
      <c r="CR364" s="3694"/>
      <c r="CS364" s="3697"/>
      <c r="CT364" s="3697"/>
      <c r="CU364" s="3615"/>
      <c r="CV364" s="3615"/>
      <c r="CW364" s="3615"/>
      <c r="CX364" s="3699" t="s">
        <v>6483</v>
      </c>
      <c r="CY364" s="3648"/>
      <c r="CZ364" s="3648"/>
      <c r="DA364" s="3648"/>
      <c r="DB364" s="3698"/>
      <c r="DC364" s="3700"/>
      <c r="DD364" s="3701"/>
    </row>
    <row r="365" spans="1:108" ht="20.100000000000001" customHeight="1">
      <c r="A365" s="3675">
        <v>1555</v>
      </c>
      <c r="B365" s="3675" t="s">
        <v>5638</v>
      </c>
      <c r="C365" s="3602" t="s">
        <v>6248</v>
      </c>
      <c r="D365" s="3615">
        <v>6</v>
      </c>
      <c r="E365" s="3615"/>
      <c r="F365" s="3677"/>
      <c r="G365" s="3711" t="s">
        <v>6484</v>
      </c>
      <c r="H365" s="3707" t="s">
        <v>6484</v>
      </c>
      <c r="I365" s="3678" t="s">
        <v>5641</v>
      </c>
      <c r="J365" s="3618"/>
      <c r="K365" s="3618"/>
      <c r="L365" s="3615"/>
      <c r="M365" s="3618">
        <v>0</v>
      </c>
      <c r="N365" s="3618"/>
      <c r="O365" s="3618"/>
      <c r="P365" s="3618"/>
      <c r="Q365" s="3679"/>
      <c r="R365" s="3680">
        <v>19.32</v>
      </c>
      <c r="S365" s="3681">
        <v>18001.413212249801</v>
      </c>
      <c r="T365" s="3680">
        <v>11.03</v>
      </c>
      <c r="U365" s="3681">
        <v>31531.006346328199</v>
      </c>
      <c r="V365" s="3712">
        <v>347787</v>
      </c>
      <c r="W365" s="3712">
        <v>338000</v>
      </c>
      <c r="X365" s="3775">
        <v>19.18</v>
      </c>
      <c r="Y365" s="3713">
        <v>18001.413212249801</v>
      </c>
      <c r="Z365" s="3682">
        <v>11.03</v>
      </c>
      <c r="AA365" s="3713">
        <v>31302.54</v>
      </c>
      <c r="AB365" s="3682">
        <v>345267</v>
      </c>
      <c r="AC365" s="3648"/>
      <c r="AD365" s="3648"/>
      <c r="AE365" s="3648"/>
      <c r="AF365" s="3648"/>
      <c r="AG365" s="3648"/>
      <c r="AH365" s="3648"/>
      <c r="AI365" s="3648"/>
      <c r="AJ365" s="3675">
        <v>0</v>
      </c>
      <c r="AK365" s="3685">
        <v>0</v>
      </c>
      <c r="AL365" s="3686"/>
      <c r="AM365" s="3687">
        <v>0</v>
      </c>
      <c r="AN365" s="3688">
        <v>0</v>
      </c>
      <c r="AO365" s="3688">
        <v>0</v>
      </c>
      <c r="AP365" s="3687">
        <v>0</v>
      </c>
      <c r="AQ365" s="3618"/>
      <c r="AR365" s="3689">
        <v>0</v>
      </c>
      <c r="AS365" s="3689" t="s">
        <v>4886</v>
      </c>
      <c r="AT365" s="3675"/>
      <c r="AU365" s="3690"/>
      <c r="AV365" s="3691"/>
      <c r="AW365" s="3690"/>
      <c r="AX365" s="3691"/>
      <c r="AY365" s="3690"/>
      <c r="AZ365" s="3691"/>
      <c r="BA365" s="3675"/>
      <c r="BB365" s="3691"/>
      <c r="BC365" s="3675"/>
      <c r="BD365" s="3691"/>
      <c r="BE365" s="3675"/>
      <c r="BF365" s="3691"/>
      <c r="BG365" s="3675"/>
      <c r="BH365" s="3675"/>
      <c r="BI365" s="3675"/>
      <c r="BJ365" s="3675"/>
      <c r="BK365" s="3675"/>
      <c r="BL365" s="3648"/>
      <c r="BM365" s="3675"/>
      <c r="BN365" s="3648"/>
      <c r="BO365" s="3692" t="s">
        <v>4886</v>
      </c>
      <c r="BP365" s="3693" t="s">
        <v>4886</v>
      </c>
      <c r="BQ365" s="3611">
        <v>0</v>
      </c>
      <c r="BR365" s="3691"/>
      <c r="BS365" s="3615"/>
      <c r="BT365" s="3648"/>
      <c r="BU365" s="3615"/>
      <c r="BV365" s="3648"/>
      <c r="BW365" s="3675"/>
      <c r="BX365" s="3690">
        <v>0</v>
      </c>
      <c r="BY365" s="3690"/>
      <c r="BZ365" s="3690"/>
      <c r="CA365" s="3690"/>
      <c r="CB365" s="3690"/>
      <c r="CC365" s="3690"/>
      <c r="CD365" s="3690"/>
      <c r="CE365" s="3618"/>
      <c r="CF365" s="3618"/>
      <c r="CG365" s="3618"/>
      <c r="CH365" s="3618"/>
      <c r="CI365" s="3618"/>
      <c r="CJ365" s="3618"/>
      <c r="CK365" s="3694"/>
      <c r="CL365" s="3695"/>
      <c r="CM365" s="3694"/>
      <c r="CN365" s="3694"/>
      <c r="CO365" s="3696"/>
      <c r="CP365" s="3694"/>
      <c r="CQ365" s="3694"/>
      <c r="CR365" s="3694"/>
      <c r="CS365" s="3697"/>
      <c r="CT365" s="3697"/>
      <c r="CU365" s="3615"/>
      <c r="CV365" s="3615"/>
      <c r="CW365" s="3615"/>
      <c r="CX365" s="3699" t="s">
        <v>6485</v>
      </c>
      <c r="CY365" s="3648"/>
      <c r="CZ365" s="3648"/>
      <c r="DA365" s="3648"/>
      <c r="DB365" s="3698"/>
      <c r="DC365" s="3700"/>
      <c r="DD365" s="3701"/>
    </row>
    <row r="366" spans="1:108" ht="20.100000000000001" customHeight="1">
      <c r="A366" s="3675">
        <v>1556</v>
      </c>
      <c r="B366" s="3675" t="s">
        <v>5638</v>
      </c>
      <c r="C366" s="3602" t="s">
        <v>6248</v>
      </c>
      <c r="D366" s="3615">
        <v>6</v>
      </c>
      <c r="E366" s="3615"/>
      <c r="F366" s="3677"/>
      <c r="G366" s="3711" t="s">
        <v>6486</v>
      </c>
      <c r="H366" s="3707" t="s">
        <v>6486</v>
      </c>
      <c r="I366" s="3678" t="s">
        <v>5641</v>
      </c>
      <c r="J366" s="3618"/>
      <c r="K366" s="3618"/>
      <c r="L366" s="3615"/>
      <c r="M366" s="3618">
        <v>0</v>
      </c>
      <c r="N366" s="3618"/>
      <c r="O366" s="3618"/>
      <c r="P366" s="3618"/>
      <c r="Q366" s="3679"/>
      <c r="R366" s="3680">
        <v>12.44</v>
      </c>
      <c r="S366" s="3681">
        <v>18001.413212249801</v>
      </c>
      <c r="T366" s="3680">
        <v>7.1</v>
      </c>
      <c r="U366" s="3681">
        <v>31540.563380281699</v>
      </c>
      <c r="V366" s="3712">
        <v>223938</v>
      </c>
      <c r="W366" s="3712">
        <v>218000</v>
      </c>
      <c r="X366" s="3775">
        <v>12.35</v>
      </c>
      <c r="Y366" s="3713">
        <v>18001.413212249801</v>
      </c>
      <c r="Z366" s="3682">
        <v>7.1</v>
      </c>
      <c r="AA366" s="3713">
        <v>31312.25</v>
      </c>
      <c r="AB366" s="3682">
        <v>222317</v>
      </c>
      <c r="AC366" s="3648"/>
      <c r="AD366" s="3648"/>
      <c r="AE366" s="3648"/>
      <c r="AF366" s="3648"/>
      <c r="AG366" s="3648"/>
      <c r="AH366" s="3648"/>
      <c r="AI366" s="3648"/>
      <c r="AJ366" s="3675">
        <v>0</v>
      </c>
      <c r="AK366" s="3685">
        <v>0</v>
      </c>
      <c r="AL366" s="3686"/>
      <c r="AM366" s="3687">
        <v>0</v>
      </c>
      <c r="AN366" s="3688">
        <v>0</v>
      </c>
      <c r="AO366" s="3688">
        <v>0</v>
      </c>
      <c r="AP366" s="3687">
        <v>0</v>
      </c>
      <c r="AQ366" s="3618"/>
      <c r="AR366" s="3689">
        <v>0</v>
      </c>
      <c r="AS366" s="3689" t="s">
        <v>4886</v>
      </c>
      <c r="AT366" s="3675"/>
      <c r="AU366" s="3690"/>
      <c r="AV366" s="3691"/>
      <c r="AW366" s="3690"/>
      <c r="AX366" s="3691"/>
      <c r="AY366" s="3690"/>
      <c r="AZ366" s="3691"/>
      <c r="BA366" s="3675"/>
      <c r="BB366" s="3691"/>
      <c r="BC366" s="3675"/>
      <c r="BD366" s="3691"/>
      <c r="BE366" s="3675"/>
      <c r="BF366" s="3691"/>
      <c r="BG366" s="3675"/>
      <c r="BH366" s="3675"/>
      <c r="BI366" s="3675"/>
      <c r="BJ366" s="3675"/>
      <c r="BK366" s="3675"/>
      <c r="BL366" s="3648"/>
      <c r="BM366" s="3675"/>
      <c r="BN366" s="3648"/>
      <c r="BO366" s="3692" t="s">
        <v>4886</v>
      </c>
      <c r="BP366" s="3693" t="s">
        <v>4886</v>
      </c>
      <c r="BQ366" s="3611">
        <v>0</v>
      </c>
      <c r="BR366" s="3691"/>
      <c r="BS366" s="3615"/>
      <c r="BT366" s="3648"/>
      <c r="BU366" s="3615"/>
      <c r="BV366" s="3648"/>
      <c r="BW366" s="3675"/>
      <c r="BX366" s="3690">
        <v>0</v>
      </c>
      <c r="BY366" s="3690"/>
      <c r="BZ366" s="3690"/>
      <c r="CA366" s="3690"/>
      <c r="CB366" s="3690"/>
      <c r="CC366" s="3690"/>
      <c r="CD366" s="3690"/>
      <c r="CE366" s="3618"/>
      <c r="CF366" s="3618"/>
      <c r="CG366" s="3618"/>
      <c r="CH366" s="3618"/>
      <c r="CI366" s="3618"/>
      <c r="CJ366" s="3618"/>
      <c r="CK366" s="3694"/>
      <c r="CL366" s="3695"/>
      <c r="CM366" s="3694"/>
      <c r="CN366" s="3694"/>
      <c r="CO366" s="3696"/>
      <c r="CP366" s="3694"/>
      <c r="CQ366" s="3694"/>
      <c r="CR366" s="3694"/>
      <c r="CS366" s="3697"/>
      <c r="CT366" s="3697"/>
      <c r="CU366" s="3615"/>
      <c r="CV366" s="3615"/>
      <c r="CW366" s="3615"/>
      <c r="CX366" s="3699" t="s">
        <v>6487</v>
      </c>
      <c r="CY366" s="3648"/>
      <c r="CZ366" s="3648"/>
      <c r="DA366" s="3648"/>
      <c r="DB366" s="3698"/>
      <c r="DC366" s="3700"/>
      <c r="DD366" s="3701"/>
    </row>
    <row r="367" spans="1:108" ht="20.100000000000001" customHeight="1">
      <c r="A367" s="3675">
        <v>1557</v>
      </c>
      <c r="B367" s="3675" t="s">
        <v>5638</v>
      </c>
      <c r="C367" s="3602" t="s">
        <v>6248</v>
      </c>
      <c r="D367" s="3615">
        <v>6</v>
      </c>
      <c r="E367" s="3615"/>
      <c r="F367" s="3677"/>
      <c r="G367" s="3711" t="s">
        <v>6488</v>
      </c>
      <c r="H367" s="3707" t="s">
        <v>6488</v>
      </c>
      <c r="I367" s="3678" t="s">
        <v>5641</v>
      </c>
      <c r="J367" s="3618"/>
      <c r="K367" s="3618"/>
      <c r="L367" s="3615"/>
      <c r="M367" s="3618">
        <v>0</v>
      </c>
      <c r="N367" s="3618"/>
      <c r="O367" s="3618"/>
      <c r="P367" s="3618"/>
      <c r="Q367" s="3679"/>
      <c r="R367" s="3680">
        <v>20.84</v>
      </c>
      <c r="S367" s="3681">
        <v>18001.413212249801</v>
      </c>
      <c r="T367" s="3680">
        <v>11.9</v>
      </c>
      <c r="U367" s="3681">
        <v>31525.1260504202</v>
      </c>
      <c r="V367" s="3712">
        <v>375149</v>
      </c>
      <c r="W367" s="3712">
        <v>364000</v>
      </c>
      <c r="X367" s="3775">
        <v>20.7</v>
      </c>
      <c r="Y367" s="3713">
        <v>18001.413212249801</v>
      </c>
      <c r="Z367" s="3682">
        <v>11.9</v>
      </c>
      <c r="AA367" s="3713">
        <v>31313.360000000001</v>
      </c>
      <c r="AB367" s="3682">
        <v>372629</v>
      </c>
      <c r="AC367" s="3648"/>
      <c r="AD367" s="3648"/>
      <c r="AE367" s="3648"/>
      <c r="AF367" s="3648"/>
      <c r="AG367" s="3648"/>
      <c r="AH367" s="3648"/>
      <c r="AI367" s="3648"/>
      <c r="AJ367" s="3675">
        <v>0</v>
      </c>
      <c r="AK367" s="3685">
        <v>0</v>
      </c>
      <c r="AL367" s="3686"/>
      <c r="AM367" s="3687">
        <v>0</v>
      </c>
      <c r="AN367" s="3688">
        <v>0</v>
      </c>
      <c r="AO367" s="3688">
        <v>0</v>
      </c>
      <c r="AP367" s="3687">
        <v>0</v>
      </c>
      <c r="AQ367" s="3618"/>
      <c r="AR367" s="3689">
        <v>0</v>
      </c>
      <c r="AS367" s="3689" t="s">
        <v>4886</v>
      </c>
      <c r="AT367" s="3675"/>
      <c r="AU367" s="3690"/>
      <c r="AV367" s="3691"/>
      <c r="AW367" s="3690"/>
      <c r="AX367" s="3691"/>
      <c r="AY367" s="3690"/>
      <c r="AZ367" s="3691"/>
      <c r="BA367" s="3675"/>
      <c r="BB367" s="3691"/>
      <c r="BC367" s="3675"/>
      <c r="BD367" s="3691"/>
      <c r="BE367" s="3675"/>
      <c r="BF367" s="3691"/>
      <c r="BG367" s="3675"/>
      <c r="BH367" s="3675"/>
      <c r="BI367" s="3675"/>
      <c r="BJ367" s="3675"/>
      <c r="BK367" s="3675"/>
      <c r="BL367" s="3648"/>
      <c r="BM367" s="3675"/>
      <c r="BN367" s="3648"/>
      <c r="BO367" s="3692" t="s">
        <v>4886</v>
      </c>
      <c r="BP367" s="3693" t="s">
        <v>4886</v>
      </c>
      <c r="BQ367" s="3611">
        <v>0</v>
      </c>
      <c r="BR367" s="3691"/>
      <c r="BS367" s="3615"/>
      <c r="BT367" s="3648"/>
      <c r="BU367" s="3615"/>
      <c r="BV367" s="3648"/>
      <c r="BW367" s="3675"/>
      <c r="BX367" s="3690">
        <v>0</v>
      </c>
      <c r="BY367" s="3690"/>
      <c r="BZ367" s="3690"/>
      <c r="CA367" s="3690"/>
      <c r="CB367" s="3690"/>
      <c r="CC367" s="3690"/>
      <c r="CD367" s="3690"/>
      <c r="CE367" s="3618"/>
      <c r="CF367" s="3618"/>
      <c r="CG367" s="3618"/>
      <c r="CH367" s="3618"/>
      <c r="CI367" s="3618"/>
      <c r="CJ367" s="3618"/>
      <c r="CK367" s="3694"/>
      <c r="CL367" s="3695"/>
      <c r="CM367" s="3694"/>
      <c r="CN367" s="3694"/>
      <c r="CO367" s="3696"/>
      <c r="CP367" s="3694"/>
      <c r="CQ367" s="3694"/>
      <c r="CR367" s="3694"/>
      <c r="CS367" s="3697"/>
      <c r="CT367" s="3697"/>
      <c r="CU367" s="3615"/>
      <c r="CV367" s="3615"/>
      <c r="CW367" s="3615"/>
      <c r="CX367" s="3699" t="s">
        <v>6489</v>
      </c>
      <c r="CY367" s="3648"/>
      <c r="CZ367" s="3648"/>
      <c r="DA367" s="3648"/>
      <c r="DB367" s="3698"/>
      <c r="DC367" s="3700"/>
      <c r="DD367" s="3701"/>
    </row>
    <row r="368" spans="1:108" ht="20.100000000000001" customHeight="1">
      <c r="A368" s="3675">
        <v>1558</v>
      </c>
      <c r="B368" s="3675" t="s">
        <v>5638</v>
      </c>
      <c r="C368" s="3602" t="s">
        <v>6248</v>
      </c>
      <c r="D368" s="3615">
        <v>6</v>
      </c>
      <c r="E368" s="3615"/>
      <c r="F368" s="3677"/>
      <c r="G368" s="3711" t="s">
        <v>6490</v>
      </c>
      <c r="H368" s="3707" t="s">
        <v>6490</v>
      </c>
      <c r="I368" s="3678" t="s">
        <v>5641</v>
      </c>
      <c r="J368" s="3618"/>
      <c r="K368" s="3618"/>
      <c r="L368" s="3615"/>
      <c r="M368" s="3618">
        <v>0</v>
      </c>
      <c r="N368" s="3618"/>
      <c r="O368" s="3618"/>
      <c r="P368" s="3618"/>
      <c r="Q368" s="3679"/>
      <c r="R368" s="3680">
        <v>20.34</v>
      </c>
      <c r="S368" s="3681">
        <v>18001.413212249801</v>
      </c>
      <c r="T368" s="3680">
        <v>11.61</v>
      </c>
      <c r="U368" s="3681">
        <v>31537.381567614098</v>
      </c>
      <c r="V368" s="3712">
        <v>366149</v>
      </c>
      <c r="W368" s="3712">
        <v>356000</v>
      </c>
      <c r="X368" s="3775">
        <v>20.190000000000001</v>
      </c>
      <c r="Y368" s="3713">
        <v>18001.413212249801</v>
      </c>
      <c r="Z368" s="3682">
        <v>11.61</v>
      </c>
      <c r="AA368" s="3713">
        <v>31304.82</v>
      </c>
      <c r="AB368" s="3682">
        <v>363449</v>
      </c>
      <c r="AC368" s="3648"/>
      <c r="AD368" s="3648"/>
      <c r="AE368" s="3648"/>
      <c r="AF368" s="3648"/>
      <c r="AG368" s="3648"/>
      <c r="AH368" s="3648"/>
      <c r="AI368" s="3648"/>
      <c r="AJ368" s="3675">
        <v>0</v>
      </c>
      <c r="AK368" s="3685">
        <v>0</v>
      </c>
      <c r="AL368" s="3686"/>
      <c r="AM368" s="3687">
        <v>0</v>
      </c>
      <c r="AN368" s="3688">
        <v>0</v>
      </c>
      <c r="AO368" s="3688">
        <v>0</v>
      </c>
      <c r="AP368" s="3687">
        <v>0</v>
      </c>
      <c r="AQ368" s="3618"/>
      <c r="AR368" s="3689">
        <v>0</v>
      </c>
      <c r="AS368" s="3689" t="s">
        <v>4886</v>
      </c>
      <c r="AT368" s="3675"/>
      <c r="AU368" s="3690"/>
      <c r="AV368" s="3691"/>
      <c r="AW368" s="3690"/>
      <c r="AX368" s="3691"/>
      <c r="AY368" s="3690"/>
      <c r="AZ368" s="3691"/>
      <c r="BA368" s="3675"/>
      <c r="BB368" s="3691"/>
      <c r="BC368" s="3675"/>
      <c r="BD368" s="3691"/>
      <c r="BE368" s="3675"/>
      <c r="BF368" s="3691"/>
      <c r="BG368" s="3675"/>
      <c r="BH368" s="3675"/>
      <c r="BI368" s="3675"/>
      <c r="BJ368" s="3675"/>
      <c r="BK368" s="3675"/>
      <c r="BL368" s="3648"/>
      <c r="BM368" s="3675"/>
      <c r="BN368" s="3648"/>
      <c r="BO368" s="3692" t="s">
        <v>4886</v>
      </c>
      <c r="BP368" s="3693" t="s">
        <v>4886</v>
      </c>
      <c r="BQ368" s="3611">
        <v>0</v>
      </c>
      <c r="BR368" s="3691"/>
      <c r="BS368" s="3615"/>
      <c r="BT368" s="3648"/>
      <c r="BU368" s="3615"/>
      <c r="BV368" s="3648"/>
      <c r="BW368" s="3675"/>
      <c r="BX368" s="3690">
        <v>0</v>
      </c>
      <c r="BY368" s="3690"/>
      <c r="BZ368" s="3690"/>
      <c r="CA368" s="3690"/>
      <c r="CB368" s="3690"/>
      <c r="CC368" s="3690"/>
      <c r="CD368" s="3690"/>
      <c r="CE368" s="3618"/>
      <c r="CF368" s="3618"/>
      <c r="CG368" s="3618"/>
      <c r="CH368" s="3618"/>
      <c r="CI368" s="3618"/>
      <c r="CJ368" s="3618"/>
      <c r="CK368" s="3694"/>
      <c r="CL368" s="3695"/>
      <c r="CM368" s="3694"/>
      <c r="CN368" s="3694"/>
      <c r="CO368" s="3696"/>
      <c r="CP368" s="3694"/>
      <c r="CQ368" s="3694"/>
      <c r="CR368" s="3694"/>
      <c r="CS368" s="3697"/>
      <c r="CT368" s="3697"/>
      <c r="CU368" s="3615"/>
      <c r="CV368" s="3615"/>
      <c r="CW368" s="3615"/>
      <c r="CX368" s="3699" t="s">
        <v>6491</v>
      </c>
      <c r="CY368" s="3648"/>
      <c r="CZ368" s="3648"/>
      <c r="DA368" s="3648"/>
      <c r="DB368" s="3698"/>
      <c r="DC368" s="3700"/>
      <c r="DD368" s="3701"/>
    </row>
    <row r="369" spans="1:108" ht="20.100000000000001" customHeight="1">
      <c r="A369" s="3675">
        <v>1559</v>
      </c>
      <c r="B369" s="3675" t="s">
        <v>5638</v>
      </c>
      <c r="C369" s="3602" t="s">
        <v>6248</v>
      </c>
      <c r="D369" s="3615">
        <v>6</v>
      </c>
      <c r="E369" s="3615"/>
      <c r="F369" s="3677"/>
      <c r="G369" s="3711" t="s">
        <v>6492</v>
      </c>
      <c r="H369" s="3707" t="s">
        <v>6492</v>
      </c>
      <c r="I369" s="3678" t="s">
        <v>5641</v>
      </c>
      <c r="J369" s="3618"/>
      <c r="K369" s="3618"/>
      <c r="L369" s="3615"/>
      <c r="M369" s="3618">
        <v>0</v>
      </c>
      <c r="N369" s="3618"/>
      <c r="O369" s="3618"/>
      <c r="P369" s="3618"/>
      <c r="Q369" s="3679"/>
      <c r="R369" s="3680">
        <v>21.51</v>
      </c>
      <c r="S369" s="3681">
        <v>18001.413212249801</v>
      </c>
      <c r="T369" s="3680">
        <v>12.28</v>
      </c>
      <c r="U369" s="3681">
        <v>31531.7589576547</v>
      </c>
      <c r="V369" s="3712">
        <v>387210</v>
      </c>
      <c r="W369" s="3712">
        <v>376000</v>
      </c>
      <c r="X369" s="3775">
        <v>21.36</v>
      </c>
      <c r="Y369" s="3713">
        <v>18001.413212249801</v>
      </c>
      <c r="Z369" s="3682">
        <v>12.28</v>
      </c>
      <c r="AA369" s="3713">
        <v>31311.89</v>
      </c>
      <c r="AB369" s="3682">
        <v>384510</v>
      </c>
      <c r="AC369" s="3648"/>
      <c r="AD369" s="3648"/>
      <c r="AE369" s="3648"/>
      <c r="AF369" s="3648"/>
      <c r="AG369" s="3648"/>
      <c r="AH369" s="3648"/>
      <c r="AI369" s="3648"/>
      <c r="AJ369" s="3675">
        <v>0</v>
      </c>
      <c r="AK369" s="3685">
        <v>0</v>
      </c>
      <c r="AL369" s="3686"/>
      <c r="AM369" s="3687">
        <v>0</v>
      </c>
      <c r="AN369" s="3688">
        <v>0</v>
      </c>
      <c r="AO369" s="3688">
        <v>0</v>
      </c>
      <c r="AP369" s="3687">
        <v>0</v>
      </c>
      <c r="AQ369" s="3618"/>
      <c r="AR369" s="3689">
        <v>0</v>
      </c>
      <c r="AS369" s="3689" t="s">
        <v>4886</v>
      </c>
      <c r="AT369" s="3675"/>
      <c r="AU369" s="3690"/>
      <c r="AV369" s="3691"/>
      <c r="AW369" s="3690"/>
      <c r="AX369" s="3691"/>
      <c r="AY369" s="3690"/>
      <c r="AZ369" s="3691"/>
      <c r="BA369" s="3675"/>
      <c r="BB369" s="3691"/>
      <c r="BC369" s="3675"/>
      <c r="BD369" s="3691"/>
      <c r="BE369" s="3675"/>
      <c r="BF369" s="3691"/>
      <c r="BG369" s="3675"/>
      <c r="BH369" s="3675"/>
      <c r="BI369" s="3675"/>
      <c r="BJ369" s="3675"/>
      <c r="BK369" s="3675"/>
      <c r="BL369" s="3648"/>
      <c r="BM369" s="3675"/>
      <c r="BN369" s="3648"/>
      <c r="BO369" s="3692" t="s">
        <v>4886</v>
      </c>
      <c r="BP369" s="3693" t="s">
        <v>4886</v>
      </c>
      <c r="BQ369" s="3611">
        <v>0</v>
      </c>
      <c r="BR369" s="3691"/>
      <c r="BS369" s="3615"/>
      <c r="BT369" s="3648"/>
      <c r="BU369" s="3615"/>
      <c r="BV369" s="3648"/>
      <c r="BW369" s="3675"/>
      <c r="BX369" s="3690">
        <v>0</v>
      </c>
      <c r="BY369" s="3690"/>
      <c r="BZ369" s="3690"/>
      <c r="CA369" s="3690"/>
      <c r="CB369" s="3690"/>
      <c r="CC369" s="3690"/>
      <c r="CD369" s="3690"/>
      <c r="CE369" s="3618"/>
      <c r="CF369" s="3618"/>
      <c r="CG369" s="3618"/>
      <c r="CH369" s="3618"/>
      <c r="CI369" s="3618"/>
      <c r="CJ369" s="3618"/>
      <c r="CK369" s="3694"/>
      <c r="CL369" s="3695"/>
      <c r="CM369" s="3694"/>
      <c r="CN369" s="3694"/>
      <c r="CO369" s="3696"/>
      <c r="CP369" s="3694"/>
      <c r="CQ369" s="3694"/>
      <c r="CR369" s="3694"/>
      <c r="CS369" s="3697"/>
      <c r="CT369" s="3697"/>
      <c r="CU369" s="3615"/>
      <c r="CV369" s="3615"/>
      <c r="CW369" s="3615"/>
      <c r="CX369" s="3699" t="s">
        <v>6493</v>
      </c>
      <c r="CY369" s="3648"/>
      <c r="CZ369" s="3648"/>
      <c r="DA369" s="3648"/>
      <c r="DB369" s="3698"/>
      <c r="DC369" s="3700"/>
      <c r="DD369" s="3701"/>
    </row>
    <row r="370" spans="1:108" ht="20.100000000000001" customHeight="1">
      <c r="A370" s="3675">
        <v>1560</v>
      </c>
      <c r="B370" s="3675" t="s">
        <v>5638</v>
      </c>
      <c r="C370" s="3602" t="s">
        <v>6248</v>
      </c>
      <c r="D370" s="3615">
        <v>6</v>
      </c>
      <c r="E370" s="3615"/>
      <c r="F370" s="3677"/>
      <c r="G370" s="3711" t="s">
        <v>6494</v>
      </c>
      <c r="H370" s="3707" t="s">
        <v>6494</v>
      </c>
      <c r="I370" s="3678" t="s">
        <v>5641</v>
      </c>
      <c r="J370" s="3618"/>
      <c r="K370" s="3618"/>
      <c r="L370" s="3615"/>
      <c r="M370" s="3618">
        <v>0</v>
      </c>
      <c r="N370" s="3618"/>
      <c r="O370" s="3618"/>
      <c r="P370" s="3618"/>
      <c r="Q370" s="3679"/>
      <c r="R370" s="3680">
        <v>12.86</v>
      </c>
      <c r="S370" s="3681">
        <v>18001.413212249801</v>
      </c>
      <c r="T370" s="3680">
        <v>7.34</v>
      </c>
      <c r="U370" s="3681">
        <v>31539.2370572207</v>
      </c>
      <c r="V370" s="3712">
        <v>231498</v>
      </c>
      <c r="W370" s="3712">
        <v>225000</v>
      </c>
      <c r="X370" s="3775">
        <v>12.77</v>
      </c>
      <c r="Y370" s="3713">
        <v>18001.413212249801</v>
      </c>
      <c r="Z370" s="3682">
        <v>7.34</v>
      </c>
      <c r="AA370" s="3713">
        <v>31318.53</v>
      </c>
      <c r="AB370" s="3682">
        <v>229878</v>
      </c>
      <c r="AC370" s="3648"/>
      <c r="AD370" s="3648"/>
      <c r="AE370" s="3648"/>
      <c r="AF370" s="3648"/>
      <c r="AG370" s="3648"/>
      <c r="AH370" s="3648"/>
      <c r="AI370" s="3648"/>
      <c r="AJ370" s="3675">
        <v>0</v>
      </c>
      <c r="AK370" s="3685">
        <v>0</v>
      </c>
      <c r="AL370" s="3686"/>
      <c r="AM370" s="3687">
        <v>0</v>
      </c>
      <c r="AN370" s="3688">
        <v>0</v>
      </c>
      <c r="AO370" s="3688">
        <v>0</v>
      </c>
      <c r="AP370" s="3687">
        <v>0</v>
      </c>
      <c r="AQ370" s="3618"/>
      <c r="AR370" s="3689">
        <v>0</v>
      </c>
      <c r="AS370" s="3689" t="s">
        <v>4886</v>
      </c>
      <c r="AT370" s="3675"/>
      <c r="AU370" s="3690"/>
      <c r="AV370" s="3691"/>
      <c r="AW370" s="3690"/>
      <c r="AX370" s="3691"/>
      <c r="AY370" s="3690"/>
      <c r="AZ370" s="3691"/>
      <c r="BA370" s="3675"/>
      <c r="BB370" s="3691"/>
      <c r="BC370" s="3675"/>
      <c r="BD370" s="3691"/>
      <c r="BE370" s="3675"/>
      <c r="BF370" s="3691"/>
      <c r="BG370" s="3675"/>
      <c r="BH370" s="3675"/>
      <c r="BI370" s="3675"/>
      <c r="BJ370" s="3675"/>
      <c r="BK370" s="3675"/>
      <c r="BL370" s="3648"/>
      <c r="BM370" s="3675"/>
      <c r="BN370" s="3648"/>
      <c r="BO370" s="3692" t="s">
        <v>4886</v>
      </c>
      <c r="BP370" s="3693" t="s">
        <v>4886</v>
      </c>
      <c r="BQ370" s="3611">
        <v>0</v>
      </c>
      <c r="BR370" s="3691"/>
      <c r="BS370" s="3615"/>
      <c r="BT370" s="3648"/>
      <c r="BU370" s="3615"/>
      <c r="BV370" s="3648"/>
      <c r="BW370" s="3675"/>
      <c r="BX370" s="3690">
        <v>0</v>
      </c>
      <c r="BY370" s="3690"/>
      <c r="BZ370" s="3690"/>
      <c r="CA370" s="3690"/>
      <c r="CB370" s="3690"/>
      <c r="CC370" s="3690"/>
      <c r="CD370" s="3690"/>
      <c r="CE370" s="3618"/>
      <c r="CF370" s="3618"/>
      <c r="CG370" s="3618"/>
      <c r="CH370" s="3618"/>
      <c r="CI370" s="3618"/>
      <c r="CJ370" s="3618"/>
      <c r="CK370" s="3694"/>
      <c r="CL370" s="3695"/>
      <c r="CM370" s="3694"/>
      <c r="CN370" s="3694"/>
      <c r="CO370" s="3696"/>
      <c r="CP370" s="3694"/>
      <c r="CQ370" s="3694"/>
      <c r="CR370" s="3694"/>
      <c r="CS370" s="3697"/>
      <c r="CT370" s="3697"/>
      <c r="CU370" s="3615"/>
      <c r="CV370" s="3615"/>
      <c r="CW370" s="3615"/>
      <c r="CX370" s="3699" t="s">
        <v>6495</v>
      </c>
      <c r="CY370" s="3648"/>
      <c r="CZ370" s="3648"/>
      <c r="DA370" s="3648"/>
      <c r="DB370" s="3698"/>
      <c r="DC370" s="3700"/>
      <c r="DD370" s="3701"/>
    </row>
    <row r="371" spans="1:108" ht="20.100000000000001" customHeight="1">
      <c r="A371" s="3675">
        <v>1561</v>
      </c>
      <c r="B371" s="3675" t="s">
        <v>5638</v>
      </c>
      <c r="C371" s="3602" t="s">
        <v>6248</v>
      </c>
      <c r="D371" s="3615">
        <v>6</v>
      </c>
      <c r="E371" s="3615"/>
      <c r="F371" s="3677"/>
      <c r="G371" s="3711" t="s">
        <v>6496</v>
      </c>
      <c r="H371" s="3707" t="s">
        <v>6496</v>
      </c>
      <c r="I371" s="3678" t="s">
        <v>5641</v>
      </c>
      <c r="J371" s="3618"/>
      <c r="K371" s="3618"/>
      <c r="L371" s="3615"/>
      <c r="M371" s="3618">
        <v>0</v>
      </c>
      <c r="N371" s="3618"/>
      <c r="O371" s="3618"/>
      <c r="P371" s="3618"/>
      <c r="Q371" s="3679"/>
      <c r="R371" s="3680">
        <v>7.27</v>
      </c>
      <c r="S371" s="3681">
        <v>18001.413212249801</v>
      </c>
      <c r="T371" s="3680">
        <v>4.1500000000000004</v>
      </c>
      <c r="U371" s="3681">
        <v>31534.9397590361</v>
      </c>
      <c r="V371" s="3712">
        <v>130870</v>
      </c>
      <c r="W371" s="3712">
        <v>127000</v>
      </c>
      <c r="X371" s="3775">
        <v>7.22</v>
      </c>
      <c r="Y371" s="3713">
        <v>18001.413212249801</v>
      </c>
      <c r="Z371" s="3682">
        <v>4.1500000000000004</v>
      </c>
      <c r="AA371" s="3713">
        <v>31318.07</v>
      </c>
      <c r="AB371" s="3682">
        <v>129970</v>
      </c>
      <c r="AC371" s="3648"/>
      <c r="AD371" s="3648"/>
      <c r="AE371" s="3648"/>
      <c r="AF371" s="3648"/>
      <c r="AG371" s="3648"/>
      <c r="AH371" s="3648"/>
      <c r="AI371" s="3648"/>
      <c r="AJ371" s="3675">
        <v>0</v>
      </c>
      <c r="AK371" s="3685">
        <v>0</v>
      </c>
      <c r="AL371" s="3686"/>
      <c r="AM371" s="3687">
        <v>0</v>
      </c>
      <c r="AN371" s="3688">
        <v>0</v>
      </c>
      <c r="AO371" s="3688">
        <v>0</v>
      </c>
      <c r="AP371" s="3687">
        <v>0</v>
      </c>
      <c r="AQ371" s="3618"/>
      <c r="AR371" s="3689">
        <v>0</v>
      </c>
      <c r="AS371" s="3689" t="s">
        <v>4886</v>
      </c>
      <c r="AT371" s="3675"/>
      <c r="AU371" s="3690"/>
      <c r="AV371" s="3691"/>
      <c r="AW371" s="3690"/>
      <c r="AX371" s="3691"/>
      <c r="AY371" s="3690"/>
      <c r="AZ371" s="3691"/>
      <c r="BA371" s="3675"/>
      <c r="BB371" s="3691"/>
      <c r="BC371" s="3675"/>
      <c r="BD371" s="3691"/>
      <c r="BE371" s="3675"/>
      <c r="BF371" s="3691"/>
      <c r="BG371" s="3675"/>
      <c r="BH371" s="3675"/>
      <c r="BI371" s="3675"/>
      <c r="BJ371" s="3675"/>
      <c r="BK371" s="3675"/>
      <c r="BL371" s="3648"/>
      <c r="BM371" s="3675"/>
      <c r="BN371" s="3648"/>
      <c r="BO371" s="3692" t="s">
        <v>4886</v>
      </c>
      <c r="BP371" s="3693" t="s">
        <v>4886</v>
      </c>
      <c r="BQ371" s="3611">
        <v>0</v>
      </c>
      <c r="BR371" s="3691"/>
      <c r="BS371" s="3615"/>
      <c r="BT371" s="3648"/>
      <c r="BU371" s="3615"/>
      <c r="BV371" s="3648"/>
      <c r="BW371" s="3675"/>
      <c r="BX371" s="3690">
        <v>0</v>
      </c>
      <c r="BY371" s="3690"/>
      <c r="BZ371" s="3690"/>
      <c r="CA371" s="3690"/>
      <c r="CB371" s="3690"/>
      <c r="CC371" s="3690"/>
      <c r="CD371" s="3690"/>
      <c r="CE371" s="3618"/>
      <c r="CF371" s="3618"/>
      <c r="CG371" s="3618"/>
      <c r="CH371" s="3618"/>
      <c r="CI371" s="3618"/>
      <c r="CJ371" s="3618"/>
      <c r="CK371" s="3694"/>
      <c r="CL371" s="3695"/>
      <c r="CM371" s="3694"/>
      <c r="CN371" s="3694"/>
      <c r="CO371" s="3696"/>
      <c r="CP371" s="3694"/>
      <c r="CQ371" s="3694"/>
      <c r="CR371" s="3694"/>
      <c r="CS371" s="3697"/>
      <c r="CT371" s="3697"/>
      <c r="CU371" s="3615"/>
      <c r="CV371" s="3615"/>
      <c r="CW371" s="3615"/>
      <c r="CX371" s="3699" t="s">
        <v>6497</v>
      </c>
      <c r="CY371" s="3648"/>
      <c r="CZ371" s="3648"/>
      <c r="DA371" s="3648"/>
      <c r="DB371" s="3698"/>
      <c r="DC371" s="3700"/>
      <c r="DD371" s="3701"/>
    </row>
    <row r="372" spans="1:108" ht="20.100000000000001" customHeight="1">
      <c r="A372" s="3675">
        <v>1562</v>
      </c>
      <c r="B372" s="3675" t="s">
        <v>5638</v>
      </c>
      <c r="C372" s="3602" t="s">
        <v>6248</v>
      </c>
      <c r="D372" s="3615">
        <v>6</v>
      </c>
      <c r="E372" s="3615"/>
      <c r="F372" s="3677"/>
      <c r="G372" s="3711" t="s">
        <v>6498</v>
      </c>
      <c r="H372" s="3707" t="s">
        <v>6498</v>
      </c>
      <c r="I372" s="3678" t="s">
        <v>5641</v>
      </c>
      <c r="J372" s="3618"/>
      <c r="K372" s="3618"/>
      <c r="L372" s="3615"/>
      <c r="M372" s="3618">
        <v>0</v>
      </c>
      <c r="N372" s="3618"/>
      <c r="O372" s="3618"/>
      <c r="P372" s="3618"/>
      <c r="Q372" s="3679"/>
      <c r="R372" s="3680">
        <v>7.92</v>
      </c>
      <c r="S372" s="3681">
        <v>18001.413212249801</v>
      </c>
      <c r="T372" s="3680">
        <v>4.5199999999999996</v>
      </c>
      <c r="U372" s="3681">
        <v>31542.256637168099</v>
      </c>
      <c r="V372" s="3712">
        <v>142571</v>
      </c>
      <c r="W372" s="3712">
        <v>139000</v>
      </c>
      <c r="X372" s="3775">
        <v>7.86</v>
      </c>
      <c r="Y372" s="3713">
        <v>18001.413212249801</v>
      </c>
      <c r="Z372" s="3682">
        <v>4.5199999999999996</v>
      </c>
      <c r="AA372" s="3713">
        <v>31303.32</v>
      </c>
      <c r="AB372" s="3682">
        <v>141491</v>
      </c>
      <c r="AC372" s="3648"/>
      <c r="AD372" s="3648"/>
      <c r="AE372" s="3648"/>
      <c r="AF372" s="3648"/>
      <c r="AG372" s="3648"/>
      <c r="AH372" s="3648"/>
      <c r="AI372" s="3648"/>
      <c r="AJ372" s="3675">
        <v>0</v>
      </c>
      <c r="AK372" s="3685">
        <v>0</v>
      </c>
      <c r="AL372" s="3686"/>
      <c r="AM372" s="3687">
        <v>0</v>
      </c>
      <c r="AN372" s="3688">
        <v>0</v>
      </c>
      <c r="AO372" s="3688">
        <v>0</v>
      </c>
      <c r="AP372" s="3687">
        <v>0</v>
      </c>
      <c r="AQ372" s="3618"/>
      <c r="AR372" s="3689">
        <v>0</v>
      </c>
      <c r="AS372" s="3689" t="s">
        <v>4886</v>
      </c>
      <c r="AT372" s="3675"/>
      <c r="AU372" s="3690"/>
      <c r="AV372" s="3691"/>
      <c r="AW372" s="3690"/>
      <c r="AX372" s="3691"/>
      <c r="AY372" s="3690"/>
      <c r="AZ372" s="3691"/>
      <c r="BA372" s="3675"/>
      <c r="BB372" s="3691"/>
      <c r="BC372" s="3675"/>
      <c r="BD372" s="3691"/>
      <c r="BE372" s="3675"/>
      <c r="BF372" s="3691"/>
      <c r="BG372" s="3675"/>
      <c r="BH372" s="3675"/>
      <c r="BI372" s="3675"/>
      <c r="BJ372" s="3675"/>
      <c r="BK372" s="3675"/>
      <c r="BL372" s="3648"/>
      <c r="BM372" s="3675"/>
      <c r="BN372" s="3648"/>
      <c r="BO372" s="3692" t="s">
        <v>4886</v>
      </c>
      <c r="BP372" s="3693" t="s">
        <v>4886</v>
      </c>
      <c r="BQ372" s="3611">
        <v>0</v>
      </c>
      <c r="BR372" s="3691"/>
      <c r="BS372" s="3615"/>
      <c r="BT372" s="3648"/>
      <c r="BU372" s="3615"/>
      <c r="BV372" s="3648"/>
      <c r="BW372" s="3675"/>
      <c r="BX372" s="3690">
        <v>0</v>
      </c>
      <c r="BY372" s="3690"/>
      <c r="BZ372" s="3690"/>
      <c r="CA372" s="3690"/>
      <c r="CB372" s="3690"/>
      <c r="CC372" s="3690"/>
      <c r="CD372" s="3690"/>
      <c r="CE372" s="3618"/>
      <c r="CF372" s="3618"/>
      <c r="CG372" s="3618"/>
      <c r="CH372" s="3618"/>
      <c r="CI372" s="3618"/>
      <c r="CJ372" s="3618"/>
      <c r="CK372" s="3694"/>
      <c r="CL372" s="3695"/>
      <c r="CM372" s="3694"/>
      <c r="CN372" s="3694"/>
      <c r="CO372" s="3696"/>
      <c r="CP372" s="3694"/>
      <c r="CQ372" s="3694"/>
      <c r="CR372" s="3694"/>
      <c r="CS372" s="3697"/>
      <c r="CT372" s="3697"/>
      <c r="CU372" s="3615"/>
      <c r="CV372" s="3615"/>
      <c r="CW372" s="3615"/>
      <c r="CX372" s="3699" t="s">
        <v>6499</v>
      </c>
      <c r="CY372" s="3648"/>
      <c r="CZ372" s="3648"/>
      <c r="DA372" s="3648"/>
      <c r="DB372" s="3698"/>
      <c r="DC372" s="3700"/>
      <c r="DD372" s="3701"/>
    </row>
    <row r="373" spans="1:108" ht="20.100000000000001" customHeight="1">
      <c r="A373" s="3675">
        <v>1563</v>
      </c>
      <c r="B373" s="3675" t="s">
        <v>5638</v>
      </c>
      <c r="C373" s="3602" t="s">
        <v>6248</v>
      </c>
      <c r="D373" s="3615">
        <v>6</v>
      </c>
      <c r="E373" s="3615"/>
      <c r="F373" s="3677"/>
      <c r="G373" s="3711" t="s">
        <v>6500</v>
      </c>
      <c r="H373" s="3707" t="s">
        <v>6500</v>
      </c>
      <c r="I373" s="3678" t="s">
        <v>5641</v>
      </c>
      <c r="J373" s="3618"/>
      <c r="K373" s="3618"/>
      <c r="L373" s="3615"/>
      <c r="M373" s="3618">
        <v>0</v>
      </c>
      <c r="N373" s="3618"/>
      <c r="O373" s="3618"/>
      <c r="P373" s="3618"/>
      <c r="Q373" s="3679"/>
      <c r="R373" s="3680">
        <v>9.6999999999999993</v>
      </c>
      <c r="S373" s="3681">
        <v>18001.413212249801</v>
      </c>
      <c r="T373" s="3680">
        <v>5.54</v>
      </c>
      <c r="U373" s="3681">
        <v>31518.772563176899</v>
      </c>
      <c r="V373" s="3712">
        <v>174614</v>
      </c>
      <c r="W373" s="3712">
        <v>170000</v>
      </c>
      <c r="X373" s="3775">
        <v>9.64</v>
      </c>
      <c r="Y373" s="3713">
        <v>18001.413212249801</v>
      </c>
      <c r="Z373" s="3682">
        <v>5.54</v>
      </c>
      <c r="AA373" s="3713">
        <v>31323.83</v>
      </c>
      <c r="AB373" s="3682">
        <v>173534</v>
      </c>
      <c r="AC373" s="3648"/>
      <c r="AD373" s="3648"/>
      <c r="AE373" s="3648"/>
      <c r="AF373" s="3648"/>
      <c r="AG373" s="3648"/>
      <c r="AH373" s="3648"/>
      <c r="AI373" s="3648"/>
      <c r="AJ373" s="3675">
        <v>0</v>
      </c>
      <c r="AK373" s="3685">
        <v>0</v>
      </c>
      <c r="AL373" s="3686"/>
      <c r="AM373" s="3687">
        <v>0</v>
      </c>
      <c r="AN373" s="3688">
        <v>0</v>
      </c>
      <c r="AO373" s="3688">
        <v>0</v>
      </c>
      <c r="AP373" s="3687">
        <v>0</v>
      </c>
      <c r="AQ373" s="3618"/>
      <c r="AR373" s="3689">
        <v>0</v>
      </c>
      <c r="AS373" s="3689" t="s">
        <v>4886</v>
      </c>
      <c r="AT373" s="3675"/>
      <c r="AU373" s="3690"/>
      <c r="AV373" s="3691"/>
      <c r="AW373" s="3690"/>
      <c r="AX373" s="3691"/>
      <c r="AY373" s="3690"/>
      <c r="AZ373" s="3691"/>
      <c r="BA373" s="3675"/>
      <c r="BB373" s="3691"/>
      <c r="BC373" s="3675"/>
      <c r="BD373" s="3691"/>
      <c r="BE373" s="3675"/>
      <c r="BF373" s="3691"/>
      <c r="BG373" s="3675"/>
      <c r="BH373" s="3675"/>
      <c r="BI373" s="3675"/>
      <c r="BJ373" s="3675"/>
      <c r="BK373" s="3675"/>
      <c r="BL373" s="3648"/>
      <c r="BM373" s="3675"/>
      <c r="BN373" s="3648"/>
      <c r="BO373" s="3692" t="s">
        <v>4886</v>
      </c>
      <c r="BP373" s="3693" t="s">
        <v>4886</v>
      </c>
      <c r="BQ373" s="3611">
        <v>0</v>
      </c>
      <c r="BR373" s="3691"/>
      <c r="BS373" s="3615"/>
      <c r="BT373" s="3648"/>
      <c r="BU373" s="3615"/>
      <c r="BV373" s="3648"/>
      <c r="BW373" s="3675"/>
      <c r="BX373" s="3690">
        <v>0</v>
      </c>
      <c r="BY373" s="3690"/>
      <c r="BZ373" s="3690"/>
      <c r="CA373" s="3690"/>
      <c r="CB373" s="3690"/>
      <c r="CC373" s="3690"/>
      <c r="CD373" s="3690"/>
      <c r="CE373" s="3618"/>
      <c r="CF373" s="3618"/>
      <c r="CG373" s="3618"/>
      <c r="CH373" s="3618"/>
      <c r="CI373" s="3618"/>
      <c r="CJ373" s="3618"/>
      <c r="CK373" s="3694"/>
      <c r="CL373" s="3695"/>
      <c r="CM373" s="3694"/>
      <c r="CN373" s="3694"/>
      <c r="CO373" s="3696"/>
      <c r="CP373" s="3694"/>
      <c r="CQ373" s="3694"/>
      <c r="CR373" s="3694"/>
      <c r="CS373" s="3697"/>
      <c r="CT373" s="3697"/>
      <c r="CU373" s="3615"/>
      <c r="CV373" s="3615"/>
      <c r="CW373" s="3615"/>
      <c r="CX373" s="3699" t="s">
        <v>6501</v>
      </c>
      <c r="CY373" s="3648"/>
      <c r="CZ373" s="3648"/>
      <c r="DA373" s="3648"/>
      <c r="DB373" s="3698"/>
      <c r="DC373" s="3700"/>
      <c r="DD373" s="3701"/>
    </row>
    <row r="374" spans="1:108" ht="20.100000000000001" customHeight="1">
      <c r="A374" s="3675">
        <v>1564</v>
      </c>
      <c r="B374" s="3675" t="s">
        <v>5638</v>
      </c>
      <c r="C374" s="3602" t="s">
        <v>6248</v>
      </c>
      <c r="D374" s="3615">
        <v>6</v>
      </c>
      <c r="E374" s="3615"/>
      <c r="F374" s="3677"/>
      <c r="G374" s="3711" t="s">
        <v>6502</v>
      </c>
      <c r="H374" s="3707" t="s">
        <v>6502</v>
      </c>
      <c r="I374" s="3678" t="s">
        <v>5641</v>
      </c>
      <c r="J374" s="3618"/>
      <c r="K374" s="3618"/>
      <c r="L374" s="3615"/>
      <c r="M374" s="3618">
        <v>0</v>
      </c>
      <c r="N374" s="3618"/>
      <c r="O374" s="3618"/>
      <c r="P374" s="3618"/>
      <c r="Q374" s="3679"/>
      <c r="R374" s="3680">
        <v>16.96</v>
      </c>
      <c r="S374" s="3681">
        <v>18001.413212249801</v>
      </c>
      <c r="T374" s="3680">
        <v>9.68</v>
      </c>
      <c r="U374" s="3681">
        <v>31539.669421487601</v>
      </c>
      <c r="V374" s="3712">
        <v>305304</v>
      </c>
      <c r="W374" s="3712">
        <v>297000</v>
      </c>
      <c r="X374" s="3775">
        <v>16.84</v>
      </c>
      <c r="Y374" s="3713">
        <v>18001.413212249801</v>
      </c>
      <c r="Z374" s="3682">
        <v>9.68</v>
      </c>
      <c r="AA374" s="3713">
        <v>31316.53</v>
      </c>
      <c r="AB374" s="3682">
        <v>303144</v>
      </c>
      <c r="AC374" s="3648"/>
      <c r="AD374" s="3648"/>
      <c r="AE374" s="3648"/>
      <c r="AF374" s="3648"/>
      <c r="AG374" s="3648"/>
      <c r="AH374" s="3648"/>
      <c r="AI374" s="3648"/>
      <c r="AJ374" s="3675">
        <v>0</v>
      </c>
      <c r="AK374" s="3685">
        <v>0</v>
      </c>
      <c r="AL374" s="3686"/>
      <c r="AM374" s="3687">
        <v>0</v>
      </c>
      <c r="AN374" s="3688">
        <v>0</v>
      </c>
      <c r="AO374" s="3688">
        <v>0</v>
      </c>
      <c r="AP374" s="3687">
        <v>0</v>
      </c>
      <c r="AQ374" s="3618"/>
      <c r="AR374" s="3689">
        <v>0</v>
      </c>
      <c r="AS374" s="3689" t="s">
        <v>4886</v>
      </c>
      <c r="AT374" s="3675"/>
      <c r="AU374" s="3690"/>
      <c r="AV374" s="3691"/>
      <c r="AW374" s="3690"/>
      <c r="AX374" s="3691"/>
      <c r="AY374" s="3690"/>
      <c r="AZ374" s="3691"/>
      <c r="BA374" s="3675"/>
      <c r="BB374" s="3691"/>
      <c r="BC374" s="3675"/>
      <c r="BD374" s="3691"/>
      <c r="BE374" s="3675"/>
      <c r="BF374" s="3691"/>
      <c r="BG374" s="3675"/>
      <c r="BH374" s="3675"/>
      <c r="BI374" s="3675"/>
      <c r="BJ374" s="3675"/>
      <c r="BK374" s="3675"/>
      <c r="BL374" s="3648"/>
      <c r="BM374" s="3675"/>
      <c r="BN374" s="3648"/>
      <c r="BO374" s="3692" t="s">
        <v>4886</v>
      </c>
      <c r="BP374" s="3693" t="s">
        <v>4886</v>
      </c>
      <c r="BQ374" s="3611">
        <v>0</v>
      </c>
      <c r="BR374" s="3691"/>
      <c r="BS374" s="3615"/>
      <c r="BT374" s="3648"/>
      <c r="BU374" s="3615"/>
      <c r="BV374" s="3648"/>
      <c r="BW374" s="3675"/>
      <c r="BX374" s="3690">
        <v>0</v>
      </c>
      <c r="BY374" s="3690"/>
      <c r="BZ374" s="3690"/>
      <c r="CA374" s="3690"/>
      <c r="CB374" s="3690"/>
      <c r="CC374" s="3690"/>
      <c r="CD374" s="3690"/>
      <c r="CE374" s="3618"/>
      <c r="CF374" s="3618"/>
      <c r="CG374" s="3618"/>
      <c r="CH374" s="3618"/>
      <c r="CI374" s="3618"/>
      <c r="CJ374" s="3618"/>
      <c r="CK374" s="3694"/>
      <c r="CL374" s="3695"/>
      <c r="CM374" s="3694"/>
      <c r="CN374" s="3694"/>
      <c r="CO374" s="3696"/>
      <c r="CP374" s="3694"/>
      <c r="CQ374" s="3694"/>
      <c r="CR374" s="3694"/>
      <c r="CS374" s="3697"/>
      <c r="CT374" s="3697"/>
      <c r="CU374" s="3615"/>
      <c r="CV374" s="3615"/>
      <c r="CW374" s="3615"/>
      <c r="CX374" s="3699" t="s">
        <v>6503</v>
      </c>
      <c r="CY374" s="3648"/>
      <c r="CZ374" s="3648"/>
      <c r="DA374" s="3648"/>
      <c r="DB374" s="3698"/>
      <c r="DC374" s="3700"/>
      <c r="DD374" s="3701"/>
    </row>
    <row r="375" spans="1:108" ht="20.100000000000001" customHeight="1">
      <c r="A375" s="3675">
        <v>1565</v>
      </c>
      <c r="B375" s="3675" t="s">
        <v>5638</v>
      </c>
      <c r="C375" s="3602" t="s">
        <v>6248</v>
      </c>
      <c r="D375" s="3615">
        <v>6</v>
      </c>
      <c r="E375" s="3615"/>
      <c r="F375" s="3677"/>
      <c r="G375" s="3711" t="s">
        <v>6504</v>
      </c>
      <c r="H375" s="3707" t="s">
        <v>6504</v>
      </c>
      <c r="I375" s="3678" t="s">
        <v>5641</v>
      </c>
      <c r="J375" s="3618"/>
      <c r="K375" s="3618"/>
      <c r="L375" s="3615"/>
      <c r="M375" s="3618">
        <v>0</v>
      </c>
      <c r="N375" s="3618"/>
      <c r="O375" s="3618"/>
      <c r="P375" s="3618"/>
      <c r="Q375" s="3679"/>
      <c r="R375" s="3680">
        <v>9.6999999999999993</v>
      </c>
      <c r="S375" s="3681">
        <v>18001.413212249801</v>
      </c>
      <c r="T375" s="3680">
        <v>5.54</v>
      </c>
      <c r="U375" s="3681">
        <v>31518.772563176899</v>
      </c>
      <c r="V375" s="3712">
        <v>174614</v>
      </c>
      <c r="W375" s="3712">
        <v>170000</v>
      </c>
      <c r="X375" s="3775">
        <v>9.64</v>
      </c>
      <c r="Y375" s="3713">
        <v>18001.413212249801</v>
      </c>
      <c r="Z375" s="3682">
        <v>5.54</v>
      </c>
      <c r="AA375" s="3713">
        <v>31323.83</v>
      </c>
      <c r="AB375" s="3682">
        <v>173534</v>
      </c>
      <c r="AC375" s="3648"/>
      <c r="AD375" s="3648"/>
      <c r="AE375" s="3648"/>
      <c r="AF375" s="3648"/>
      <c r="AG375" s="3648"/>
      <c r="AH375" s="3648"/>
      <c r="AI375" s="3648"/>
      <c r="AJ375" s="3675">
        <v>0</v>
      </c>
      <c r="AK375" s="3685">
        <v>0</v>
      </c>
      <c r="AL375" s="3686"/>
      <c r="AM375" s="3687">
        <v>0</v>
      </c>
      <c r="AN375" s="3688">
        <v>0</v>
      </c>
      <c r="AO375" s="3688">
        <v>0</v>
      </c>
      <c r="AP375" s="3687">
        <v>0</v>
      </c>
      <c r="AQ375" s="3618"/>
      <c r="AR375" s="3689">
        <v>0</v>
      </c>
      <c r="AS375" s="3689" t="s">
        <v>4886</v>
      </c>
      <c r="AT375" s="3675"/>
      <c r="AU375" s="3690"/>
      <c r="AV375" s="3691"/>
      <c r="AW375" s="3690"/>
      <c r="AX375" s="3691"/>
      <c r="AY375" s="3690"/>
      <c r="AZ375" s="3691"/>
      <c r="BA375" s="3675"/>
      <c r="BB375" s="3691"/>
      <c r="BC375" s="3675"/>
      <c r="BD375" s="3691"/>
      <c r="BE375" s="3675"/>
      <c r="BF375" s="3691"/>
      <c r="BG375" s="3675"/>
      <c r="BH375" s="3675"/>
      <c r="BI375" s="3675"/>
      <c r="BJ375" s="3675"/>
      <c r="BK375" s="3675"/>
      <c r="BL375" s="3648"/>
      <c r="BM375" s="3675"/>
      <c r="BN375" s="3648"/>
      <c r="BO375" s="3692" t="s">
        <v>4886</v>
      </c>
      <c r="BP375" s="3693" t="s">
        <v>4886</v>
      </c>
      <c r="BQ375" s="3611">
        <v>0</v>
      </c>
      <c r="BR375" s="3691"/>
      <c r="BS375" s="3615"/>
      <c r="BT375" s="3648"/>
      <c r="BU375" s="3615"/>
      <c r="BV375" s="3648"/>
      <c r="BW375" s="3675"/>
      <c r="BX375" s="3690">
        <v>0</v>
      </c>
      <c r="BY375" s="3690"/>
      <c r="BZ375" s="3690"/>
      <c r="CA375" s="3690"/>
      <c r="CB375" s="3690"/>
      <c r="CC375" s="3690"/>
      <c r="CD375" s="3690"/>
      <c r="CE375" s="3618"/>
      <c r="CF375" s="3618"/>
      <c r="CG375" s="3618"/>
      <c r="CH375" s="3618"/>
      <c r="CI375" s="3618"/>
      <c r="CJ375" s="3618"/>
      <c r="CK375" s="3694"/>
      <c r="CL375" s="3695"/>
      <c r="CM375" s="3694"/>
      <c r="CN375" s="3694"/>
      <c r="CO375" s="3696"/>
      <c r="CP375" s="3694"/>
      <c r="CQ375" s="3694"/>
      <c r="CR375" s="3694"/>
      <c r="CS375" s="3697"/>
      <c r="CT375" s="3697"/>
      <c r="CU375" s="3615"/>
      <c r="CV375" s="3615"/>
      <c r="CW375" s="3615"/>
      <c r="CX375" s="3699" t="s">
        <v>6505</v>
      </c>
      <c r="CY375" s="3648"/>
      <c r="CZ375" s="3648"/>
      <c r="DA375" s="3648"/>
      <c r="DB375" s="3698"/>
      <c r="DC375" s="3700"/>
      <c r="DD375" s="3701"/>
    </row>
    <row r="376" spans="1:108" ht="20.100000000000001" customHeight="1">
      <c r="A376" s="3675">
        <v>1566</v>
      </c>
      <c r="B376" s="3675" t="s">
        <v>5638</v>
      </c>
      <c r="C376" s="3602" t="s">
        <v>6248</v>
      </c>
      <c r="D376" s="3615">
        <v>6</v>
      </c>
      <c r="E376" s="3615"/>
      <c r="F376" s="3677"/>
      <c r="G376" s="3711" t="s">
        <v>6506</v>
      </c>
      <c r="H376" s="3707" t="s">
        <v>6506</v>
      </c>
      <c r="I376" s="3678" t="s">
        <v>5641</v>
      </c>
      <c r="J376" s="3618"/>
      <c r="K376" s="3618"/>
      <c r="L376" s="3615"/>
      <c r="M376" s="3618">
        <v>0</v>
      </c>
      <c r="N376" s="3618"/>
      <c r="O376" s="3618"/>
      <c r="P376" s="3618"/>
      <c r="Q376" s="3679"/>
      <c r="R376" s="3680">
        <v>9.6999999999999993</v>
      </c>
      <c r="S376" s="3681">
        <v>18001.413212249801</v>
      </c>
      <c r="T376" s="3680">
        <v>5.54</v>
      </c>
      <c r="U376" s="3681">
        <v>31518.772563176899</v>
      </c>
      <c r="V376" s="3712">
        <v>174614</v>
      </c>
      <c r="W376" s="3712">
        <v>170000</v>
      </c>
      <c r="X376" s="3775">
        <v>9.64</v>
      </c>
      <c r="Y376" s="3713">
        <v>18001.413212249801</v>
      </c>
      <c r="Z376" s="3682">
        <v>5.54</v>
      </c>
      <c r="AA376" s="3713">
        <v>31323.83</v>
      </c>
      <c r="AB376" s="3682">
        <v>173534</v>
      </c>
      <c r="AC376" s="3648"/>
      <c r="AD376" s="3648"/>
      <c r="AE376" s="3648"/>
      <c r="AF376" s="3648"/>
      <c r="AG376" s="3648"/>
      <c r="AH376" s="3648"/>
      <c r="AI376" s="3648"/>
      <c r="AJ376" s="3675">
        <v>0</v>
      </c>
      <c r="AK376" s="3685">
        <v>0</v>
      </c>
      <c r="AL376" s="3686"/>
      <c r="AM376" s="3687">
        <v>0</v>
      </c>
      <c r="AN376" s="3688">
        <v>0</v>
      </c>
      <c r="AO376" s="3688">
        <v>0</v>
      </c>
      <c r="AP376" s="3687">
        <v>0</v>
      </c>
      <c r="AQ376" s="3618"/>
      <c r="AR376" s="3689">
        <v>0</v>
      </c>
      <c r="AS376" s="3689" t="s">
        <v>4886</v>
      </c>
      <c r="AT376" s="3675"/>
      <c r="AU376" s="3690"/>
      <c r="AV376" s="3691"/>
      <c r="AW376" s="3690"/>
      <c r="AX376" s="3691"/>
      <c r="AY376" s="3690"/>
      <c r="AZ376" s="3691"/>
      <c r="BA376" s="3675"/>
      <c r="BB376" s="3691"/>
      <c r="BC376" s="3675"/>
      <c r="BD376" s="3691"/>
      <c r="BE376" s="3675"/>
      <c r="BF376" s="3691"/>
      <c r="BG376" s="3675"/>
      <c r="BH376" s="3675"/>
      <c r="BI376" s="3675"/>
      <c r="BJ376" s="3675"/>
      <c r="BK376" s="3675"/>
      <c r="BL376" s="3648"/>
      <c r="BM376" s="3675"/>
      <c r="BN376" s="3648"/>
      <c r="BO376" s="3692" t="s">
        <v>4886</v>
      </c>
      <c r="BP376" s="3693" t="s">
        <v>4886</v>
      </c>
      <c r="BQ376" s="3611">
        <v>0</v>
      </c>
      <c r="BR376" s="3691"/>
      <c r="BS376" s="3615"/>
      <c r="BT376" s="3648"/>
      <c r="BU376" s="3615"/>
      <c r="BV376" s="3648"/>
      <c r="BW376" s="3675"/>
      <c r="BX376" s="3690">
        <v>0</v>
      </c>
      <c r="BY376" s="3690"/>
      <c r="BZ376" s="3690"/>
      <c r="CA376" s="3690"/>
      <c r="CB376" s="3690"/>
      <c r="CC376" s="3690"/>
      <c r="CD376" s="3690"/>
      <c r="CE376" s="3618"/>
      <c r="CF376" s="3618"/>
      <c r="CG376" s="3618"/>
      <c r="CH376" s="3618"/>
      <c r="CI376" s="3618"/>
      <c r="CJ376" s="3618"/>
      <c r="CK376" s="3694"/>
      <c r="CL376" s="3695"/>
      <c r="CM376" s="3694"/>
      <c r="CN376" s="3694"/>
      <c r="CO376" s="3696"/>
      <c r="CP376" s="3694"/>
      <c r="CQ376" s="3694"/>
      <c r="CR376" s="3694"/>
      <c r="CS376" s="3697"/>
      <c r="CT376" s="3697"/>
      <c r="CU376" s="3615"/>
      <c r="CV376" s="3615"/>
      <c r="CW376" s="3615"/>
      <c r="CX376" s="3699" t="s">
        <v>6507</v>
      </c>
      <c r="CY376" s="3648"/>
      <c r="CZ376" s="3648"/>
      <c r="DA376" s="3648"/>
      <c r="DB376" s="3698"/>
      <c r="DC376" s="3700"/>
      <c r="DD376" s="3701"/>
    </row>
    <row r="377" spans="1:108" ht="20.100000000000001" customHeight="1">
      <c r="A377" s="3675">
        <v>1567</v>
      </c>
      <c r="B377" s="3675" t="s">
        <v>5638</v>
      </c>
      <c r="C377" s="3602" t="s">
        <v>6248</v>
      </c>
      <c r="D377" s="3615">
        <v>6</v>
      </c>
      <c r="E377" s="3615"/>
      <c r="F377" s="3677"/>
      <c r="G377" s="3711" t="s">
        <v>6508</v>
      </c>
      <c r="H377" s="3707" t="s">
        <v>6508</v>
      </c>
      <c r="I377" s="3678" t="s">
        <v>5641</v>
      </c>
      <c r="J377" s="3618"/>
      <c r="K377" s="3618"/>
      <c r="L377" s="3615"/>
      <c r="M377" s="3618">
        <v>0</v>
      </c>
      <c r="N377" s="3618"/>
      <c r="O377" s="3618"/>
      <c r="P377" s="3618"/>
      <c r="Q377" s="3679"/>
      <c r="R377" s="3680">
        <v>13.59</v>
      </c>
      <c r="S377" s="3681">
        <v>18001.413212249801</v>
      </c>
      <c r="T377" s="3680">
        <v>7.76</v>
      </c>
      <c r="U377" s="3681">
        <v>31525.644329896899</v>
      </c>
      <c r="V377" s="3712">
        <v>244639</v>
      </c>
      <c r="W377" s="3712">
        <v>238000</v>
      </c>
      <c r="X377" s="3775">
        <v>13.5</v>
      </c>
      <c r="Y377" s="3713">
        <v>18001.413212249801</v>
      </c>
      <c r="Z377" s="3682">
        <v>7.76</v>
      </c>
      <c r="AA377" s="3713">
        <v>31316.880000000001</v>
      </c>
      <c r="AB377" s="3682">
        <v>243019</v>
      </c>
      <c r="AC377" s="3648"/>
      <c r="AD377" s="3648"/>
      <c r="AE377" s="3648"/>
      <c r="AF377" s="3648"/>
      <c r="AG377" s="3648"/>
      <c r="AH377" s="3648"/>
      <c r="AI377" s="3648"/>
      <c r="AJ377" s="3675">
        <v>0</v>
      </c>
      <c r="AK377" s="3685">
        <v>0</v>
      </c>
      <c r="AL377" s="3686"/>
      <c r="AM377" s="3687">
        <v>0</v>
      </c>
      <c r="AN377" s="3688">
        <v>0</v>
      </c>
      <c r="AO377" s="3688">
        <v>0</v>
      </c>
      <c r="AP377" s="3687">
        <v>0</v>
      </c>
      <c r="AQ377" s="3618"/>
      <c r="AR377" s="3689">
        <v>0</v>
      </c>
      <c r="AS377" s="3689" t="s">
        <v>4886</v>
      </c>
      <c r="AT377" s="3675"/>
      <c r="AU377" s="3690"/>
      <c r="AV377" s="3691"/>
      <c r="AW377" s="3690"/>
      <c r="AX377" s="3691"/>
      <c r="AY377" s="3690"/>
      <c r="AZ377" s="3691"/>
      <c r="BA377" s="3675"/>
      <c r="BB377" s="3691"/>
      <c r="BC377" s="3675"/>
      <c r="BD377" s="3691"/>
      <c r="BE377" s="3675"/>
      <c r="BF377" s="3691"/>
      <c r="BG377" s="3675"/>
      <c r="BH377" s="3675"/>
      <c r="BI377" s="3675"/>
      <c r="BJ377" s="3675"/>
      <c r="BK377" s="3675"/>
      <c r="BL377" s="3648"/>
      <c r="BM377" s="3675"/>
      <c r="BN377" s="3648"/>
      <c r="BO377" s="3692" t="s">
        <v>4886</v>
      </c>
      <c r="BP377" s="3693" t="s">
        <v>4886</v>
      </c>
      <c r="BQ377" s="3611">
        <v>0</v>
      </c>
      <c r="BR377" s="3691"/>
      <c r="BS377" s="3615"/>
      <c r="BT377" s="3648"/>
      <c r="BU377" s="3615"/>
      <c r="BV377" s="3648"/>
      <c r="BW377" s="3675"/>
      <c r="BX377" s="3690">
        <v>0</v>
      </c>
      <c r="BY377" s="3690"/>
      <c r="BZ377" s="3690"/>
      <c r="CA377" s="3690"/>
      <c r="CB377" s="3690"/>
      <c r="CC377" s="3690"/>
      <c r="CD377" s="3690"/>
      <c r="CE377" s="3618"/>
      <c r="CF377" s="3618"/>
      <c r="CG377" s="3618"/>
      <c r="CH377" s="3618"/>
      <c r="CI377" s="3618"/>
      <c r="CJ377" s="3618"/>
      <c r="CK377" s="3694"/>
      <c r="CL377" s="3695"/>
      <c r="CM377" s="3694"/>
      <c r="CN377" s="3694"/>
      <c r="CO377" s="3696"/>
      <c r="CP377" s="3694"/>
      <c r="CQ377" s="3694"/>
      <c r="CR377" s="3694"/>
      <c r="CS377" s="3697"/>
      <c r="CT377" s="3697"/>
      <c r="CU377" s="3615"/>
      <c r="CV377" s="3615"/>
      <c r="CW377" s="3615"/>
      <c r="CX377" s="3699" t="s">
        <v>6509</v>
      </c>
      <c r="CY377" s="3648"/>
      <c r="CZ377" s="3648"/>
      <c r="DA377" s="3648"/>
      <c r="DB377" s="3698"/>
      <c r="DC377" s="3700"/>
      <c r="DD377" s="3701"/>
    </row>
    <row r="378" spans="1:108" ht="20.100000000000001" customHeight="1">
      <c r="A378" s="3675">
        <v>1568</v>
      </c>
      <c r="B378" s="3675" t="s">
        <v>5638</v>
      </c>
      <c r="C378" s="3602" t="s">
        <v>6248</v>
      </c>
      <c r="D378" s="3615">
        <v>6</v>
      </c>
      <c r="E378" s="3615"/>
      <c r="F378" s="3677"/>
      <c r="G378" s="3711" t="s">
        <v>6510</v>
      </c>
      <c r="H378" s="3707" t="s">
        <v>6510</v>
      </c>
      <c r="I378" s="3678" t="s">
        <v>5641</v>
      </c>
      <c r="J378" s="3618"/>
      <c r="K378" s="3618"/>
      <c r="L378" s="3615"/>
      <c r="M378" s="3618">
        <v>0</v>
      </c>
      <c r="N378" s="3618"/>
      <c r="O378" s="3618"/>
      <c r="P378" s="3618"/>
      <c r="Q378" s="3679"/>
      <c r="R378" s="3680">
        <v>9.6999999999999993</v>
      </c>
      <c r="S378" s="3681">
        <v>18001.413212249801</v>
      </c>
      <c r="T378" s="3680">
        <v>5.54</v>
      </c>
      <c r="U378" s="3681">
        <v>31518.772563176899</v>
      </c>
      <c r="V378" s="3712">
        <v>174614</v>
      </c>
      <c r="W378" s="3712">
        <v>170000</v>
      </c>
      <c r="X378" s="3775">
        <v>9.64</v>
      </c>
      <c r="Y378" s="3713">
        <v>18001.413212249801</v>
      </c>
      <c r="Z378" s="3682">
        <v>5.54</v>
      </c>
      <c r="AA378" s="3713">
        <v>31323.83</v>
      </c>
      <c r="AB378" s="3682">
        <v>173534</v>
      </c>
      <c r="AC378" s="3648"/>
      <c r="AD378" s="3648"/>
      <c r="AE378" s="3648"/>
      <c r="AF378" s="3648"/>
      <c r="AG378" s="3648"/>
      <c r="AH378" s="3648"/>
      <c r="AI378" s="3648"/>
      <c r="AJ378" s="3675">
        <v>0</v>
      </c>
      <c r="AK378" s="3685">
        <v>0</v>
      </c>
      <c r="AL378" s="3686"/>
      <c r="AM378" s="3687">
        <v>0</v>
      </c>
      <c r="AN378" s="3688">
        <v>0</v>
      </c>
      <c r="AO378" s="3688">
        <v>0</v>
      </c>
      <c r="AP378" s="3687">
        <v>0</v>
      </c>
      <c r="AQ378" s="3618"/>
      <c r="AR378" s="3689">
        <v>0</v>
      </c>
      <c r="AS378" s="3689" t="s">
        <v>4886</v>
      </c>
      <c r="AT378" s="3675"/>
      <c r="AU378" s="3690"/>
      <c r="AV378" s="3691"/>
      <c r="AW378" s="3690"/>
      <c r="AX378" s="3691"/>
      <c r="AY378" s="3690"/>
      <c r="AZ378" s="3691"/>
      <c r="BA378" s="3675"/>
      <c r="BB378" s="3691"/>
      <c r="BC378" s="3675"/>
      <c r="BD378" s="3691"/>
      <c r="BE378" s="3675"/>
      <c r="BF378" s="3691"/>
      <c r="BG378" s="3675"/>
      <c r="BH378" s="3675"/>
      <c r="BI378" s="3675"/>
      <c r="BJ378" s="3675"/>
      <c r="BK378" s="3675"/>
      <c r="BL378" s="3648"/>
      <c r="BM378" s="3675"/>
      <c r="BN378" s="3648"/>
      <c r="BO378" s="3692" t="s">
        <v>4886</v>
      </c>
      <c r="BP378" s="3693" t="s">
        <v>4886</v>
      </c>
      <c r="BQ378" s="3611">
        <v>0</v>
      </c>
      <c r="BR378" s="3691"/>
      <c r="BS378" s="3615"/>
      <c r="BT378" s="3648"/>
      <c r="BU378" s="3615"/>
      <c r="BV378" s="3648"/>
      <c r="BW378" s="3675"/>
      <c r="BX378" s="3690">
        <v>0</v>
      </c>
      <c r="BY378" s="3690"/>
      <c r="BZ378" s="3690"/>
      <c r="CA378" s="3690"/>
      <c r="CB378" s="3690"/>
      <c r="CC378" s="3690"/>
      <c r="CD378" s="3690"/>
      <c r="CE378" s="3618"/>
      <c r="CF378" s="3618"/>
      <c r="CG378" s="3618"/>
      <c r="CH378" s="3618"/>
      <c r="CI378" s="3618"/>
      <c r="CJ378" s="3618"/>
      <c r="CK378" s="3694"/>
      <c r="CL378" s="3695"/>
      <c r="CM378" s="3694"/>
      <c r="CN378" s="3694"/>
      <c r="CO378" s="3696"/>
      <c r="CP378" s="3694"/>
      <c r="CQ378" s="3694"/>
      <c r="CR378" s="3694"/>
      <c r="CS378" s="3697"/>
      <c r="CT378" s="3697"/>
      <c r="CU378" s="3615"/>
      <c r="CV378" s="3615"/>
      <c r="CW378" s="3615"/>
      <c r="CX378" s="3699" t="s">
        <v>6511</v>
      </c>
      <c r="CY378" s="3648"/>
      <c r="CZ378" s="3648"/>
      <c r="DA378" s="3648"/>
      <c r="DB378" s="3698"/>
      <c r="DC378" s="3700"/>
      <c r="DD378" s="3701"/>
    </row>
    <row r="379" spans="1:108" ht="20.100000000000001" customHeight="1">
      <c r="A379" s="3675">
        <v>1583</v>
      </c>
      <c r="B379" s="3675" t="s">
        <v>5638</v>
      </c>
      <c r="C379" s="3602" t="s">
        <v>6248</v>
      </c>
      <c r="D379" s="3615">
        <v>7</v>
      </c>
      <c r="E379" s="3615"/>
      <c r="F379" s="3677"/>
      <c r="G379" s="3711" t="s">
        <v>6512</v>
      </c>
      <c r="H379" s="3707" t="s">
        <v>6512</v>
      </c>
      <c r="I379" s="3678" t="s">
        <v>5641</v>
      </c>
      <c r="J379" s="3618"/>
      <c r="K379" s="3618"/>
      <c r="L379" s="3615"/>
      <c r="M379" s="3618">
        <v>0</v>
      </c>
      <c r="N379" s="3618"/>
      <c r="O379" s="3618"/>
      <c r="P379" s="3618"/>
      <c r="Q379" s="3679"/>
      <c r="R379" s="3680">
        <v>33.729999999999997</v>
      </c>
      <c r="S379" s="3681">
        <v>18001.413212249801</v>
      </c>
      <c r="T379" s="3680">
        <v>19.82</v>
      </c>
      <c r="U379" s="3681">
        <v>30635.116044399601</v>
      </c>
      <c r="V379" s="3712">
        <v>607188</v>
      </c>
      <c r="W379" s="3712">
        <v>589000</v>
      </c>
      <c r="X379" s="3775">
        <v>33.590000000000003</v>
      </c>
      <c r="Y379" s="3713">
        <v>18001.413212249801</v>
      </c>
      <c r="Z379" s="3682">
        <v>19.82</v>
      </c>
      <c r="AA379" s="3713">
        <v>30507.919999999998</v>
      </c>
      <c r="AB379" s="3682">
        <v>604667</v>
      </c>
      <c r="AC379" s="3648"/>
      <c r="AD379" s="3648"/>
      <c r="AE379" s="3648"/>
      <c r="AF379" s="3648"/>
      <c r="AG379" s="3648"/>
      <c r="AH379" s="3648"/>
      <c r="AI379" s="3648"/>
      <c r="AJ379" s="3675">
        <v>0</v>
      </c>
      <c r="AK379" s="3685">
        <v>0</v>
      </c>
      <c r="AL379" s="3686"/>
      <c r="AM379" s="3687">
        <v>0</v>
      </c>
      <c r="AN379" s="3688">
        <v>0</v>
      </c>
      <c r="AO379" s="3688">
        <v>0</v>
      </c>
      <c r="AP379" s="3687">
        <v>0</v>
      </c>
      <c r="AQ379" s="3618"/>
      <c r="AR379" s="3689">
        <v>0</v>
      </c>
      <c r="AS379" s="3689" t="s">
        <v>4886</v>
      </c>
      <c r="AT379" s="3675"/>
      <c r="AU379" s="3690"/>
      <c r="AV379" s="3691"/>
      <c r="AW379" s="3690"/>
      <c r="AX379" s="3691"/>
      <c r="AY379" s="3690"/>
      <c r="AZ379" s="3691"/>
      <c r="BA379" s="3675"/>
      <c r="BB379" s="3691"/>
      <c r="BC379" s="3675"/>
      <c r="BD379" s="3691"/>
      <c r="BE379" s="3675"/>
      <c r="BF379" s="3691"/>
      <c r="BG379" s="3675"/>
      <c r="BH379" s="3675"/>
      <c r="BI379" s="3675"/>
      <c r="BJ379" s="3675"/>
      <c r="BK379" s="3675"/>
      <c r="BL379" s="3648"/>
      <c r="BM379" s="3675"/>
      <c r="BN379" s="3648"/>
      <c r="BO379" s="3692" t="s">
        <v>4886</v>
      </c>
      <c r="BP379" s="3693" t="s">
        <v>4886</v>
      </c>
      <c r="BQ379" s="3611">
        <v>0</v>
      </c>
      <c r="BR379" s="3691"/>
      <c r="BS379" s="3615"/>
      <c r="BT379" s="3648"/>
      <c r="BU379" s="3615"/>
      <c r="BV379" s="3648"/>
      <c r="BW379" s="3675"/>
      <c r="BX379" s="3690">
        <v>0</v>
      </c>
      <c r="BY379" s="3690"/>
      <c r="BZ379" s="3690"/>
      <c r="CA379" s="3690"/>
      <c r="CB379" s="3690"/>
      <c r="CC379" s="3690"/>
      <c r="CD379" s="3690"/>
      <c r="CE379" s="3618"/>
      <c r="CF379" s="3618"/>
      <c r="CG379" s="3618"/>
      <c r="CH379" s="3618"/>
      <c r="CI379" s="3618"/>
      <c r="CJ379" s="3618"/>
      <c r="CK379" s="3694"/>
      <c r="CL379" s="3695"/>
      <c r="CM379" s="3694"/>
      <c r="CN379" s="3694"/>
      <c r="CO379" s="3696"/>
      <c r="CP379" s="3694"/>
      <c r="CQ379" s="3694"/>
      <c r="CR379" s="3694"/>
      <c r="CS379" s="3697"/>
      <c r="CT379" s="3697"/>
      <c r="CU379" s="3615"/>
      <c r="CV379" s="3615"/>
      <c r="CW379" s="3615"/>
      <c r="CX379" s="3699" t="s">
        <v>6513</v>
      </c>
      <c r="CY379" s="3648"/>
      <c r="CZ379" s="3648"/>
      <c r="DA379" s="3648"/>
      <c r="DB379" s="3698"/>
      <c r="DC379" s="3700"/>
      <c r="DD379" s="3701"/>
    </row>
    <row r="380" spans="1:108" ht="20.100000000000001" customHeight="1">
      <c r="A380" s="3675">
        <v>1584</v>
      </c>
      <c r="B380" s="3675" t="s">
        <v>5638</v>
      </c>
      <c r="C380" s="3602" t="s">
        <v>6248</v>
      </c>
      <c r="D380" s="3615">
        <v>7</v>
      </c>
      <c r="E380" s="3615"/>
      <c r="F380" s="3677"/>
      <c r="G380" s="3711" t="s">
        <v>6514</v>
      </c>
      <c r="H380" s="3707" t="s">
        <v>6514</v>
      </c>
      <c r="I380" s="3678" t="s">
        <v>5641</v>
      </c>
      <c r="J380" s="3618"/>
      <c r="K380" s="3618"/>
      <c r="L380" s="3615"/>
      <c r="M380" s="3618">
        <v>0</v>
      </c>
      <c r="N380" s="3618"/>
      <c r="O380" s="3618"/>
      <c r="P380" s="3618"/>
      <c r="Q380" s="3679"/>
      <c r="R380" s="3680">
        <v>16.54</v>
      </c>
      <c r="S380" s="3681">
        <v>18001.413212249801</v>
      </c>
      <c r="T380" s="3680">
        <v>9.7200000000000006</v>
      </c>
      <c r="U380" s="3681">
        <v>30631.9958847737</v>
      </c>
      <c r="V380" s="3712">
        <v>297743</v>
      </c>
      <c r="W380" s="3712">
        <v>289000</v>
      </c>
      <c r="X380" s="3775">
        <v>16.47</v>
      </c>
      <c r="Y380" s="3713">
        <v>18001.413212249801</v>
      </c>
      <c r="Z380" s="3682">
        <v>9.7200000000000006</v>
      </c>
      <c r="AA380" s="3713">
        <v>30502.37</v>
      </c>
      <c r="AB380" s="3682">
        <v>296483</v>
      </c>
      <c r="AC380" s="3648"/>
      <c r="AD380" s="3648"/>
      <c r="AE380" s="3648"/>
      <c r="AF380" s="3648"/>
      <c r="AG380" s="3648"/>
      <c r="AH380" s="3648"/>
      <c r="AI380" s="3648"/>
      <c r="AJ380" s="3675">
        <v>0</v>
      </c>
      <c r="AK380" s="3685">
        <v>0</v>
      </c>
      <c r="AL380" s="3686"/>
      <c r="AM380" s="3687">
        <v>0</v>
      </c>
      <c r="AN380" s="3688">
        <v>0</v>
      </c>
      <c r="AO380" s="3688">
        <v>0</v>
      </c>
      <c r="AP380" s="3687">
        <v>0</v>
      </c>
      <c r="AQ380" s="3618"/>
      <c r="AR380" s="3689">
        <v>0</v>
      </c>
      <c r="AS380" s="3689" t="s">
        <v>4886</v>
      </c>
      <c r="AT380" s="3675"/>
      <c r="AU380" s="3690"/>
      <c r="AV380" s="3691"/>
      <c r="AW380" s="3690"/>
      <c r="AX380" s="3691"/>
      <c r="AY380" s="3690"/>
      <c r="AZ380" s="3691"/>
      <c r="BA380" s="3675"/>
      <c r="BB380" s="3691"/>
      <c r="BC380" s="3675"/>
      <c r="BD380" s="3691"/>
      <c r="BE380" s="3675"/>
      <c r="BF380" s="3691"/>
      <c r="BG380" s="3675"/>
      <c r="BH380" s="3675"/>
      <c r="BI380" s="3675"/>
      <c r="BJ380" s="3675"/>
      <c r="BK380" s="3675"/>
      <c r="BL380" s="3648"/>
      <c r="BM380" s="3675"/>
      <c r="BN380" s="3648"/>
      <c r="BO380" s="3692" t="s">
        <v>4886</v>
      </c>
      <c r="BP380" s="3693" t="s">
        <v>4886</v>
      </c>
      <c r="BQ380" s="3611">
        <v>0</v>
      </c>
      <c r="BR380" s="3691"/>
      <c r="BS380" s="3615"/>
      <c r="BT380" s="3648"/>
      <c r="BU380" s="3615"/>
      <c r="BV380" s="3648"/>
      <c r="BW380" s="3675"/>
      <c r="BX380" s="3690">
        <v>0</v>
      </c>
      <c r="BY380" s="3690"/>
      <c r="BZ380" s="3690"/>
      <c r="CA380" s="3690"/>
      <c r="CB380" s="3690"/>
      <c r="CC380" s="3690"/>
      <c r="CD380" s="3690"/>
      <c r="CE380" s="3618"/>
      <c r="CF380" s="3618"/>
      <c r="CG380" s="3618"/>
      <c r="CH380" s="3618"/>
      <c r="CI380" s="3618"/>
      <c r="CJ380" s="3618"/>
      <c r="CK380" s="3694"/>
      <c r="CL380" s="3695"/>
      <c r="CM380" s="3694"/>
      <c r="CN380" s="3694"/>
      <c r="CO380" s="3696"/>
      <c r="CP380" s="3694"/>
      <c r="CQ380" s="3694"/>
      <c r="CR380" s="3694"/>
      <c r="CS380" s="3697"/>
      <c r="CT380" s="3697"/>
      <c r="CU380" s="3615"/>
      <c r="CV380" s="3615"/>
      <c r="CW380" s="3615"/>
      <c r="CX380" s="3699" t="s">
        <v>6515</v>
      </c>
      <c r="CY380" s="3648"/>
      <c r="CZ380" s="3648"/>
      <c r="DA380" s="3648"/>
      <c r="DB380" s="3698"/>
      <c r="DC380" s="3700"/>
      <c r="DD380" s="3701"/>
    </row>
    <row r="381" spans="1:108" ht="20.100000000000001" customHeight="1">
      <c r="A381" s="3675">
        <v>1585</v>
      </c>
      <c r="B381" s="3675" t="s">
        <v>5638</v>
      </c>
      <c r="C381" s="3602" t="s">
        <v>6248</v>
      </c>
      <c r="D381" s="3615">
        <v>7</v>
      </c>
      <c r="E381" s="3615"/>
      <c r="F381" s="3677"/>
      <c r="G381" s="3711" t="s">
        <v>6516</v>
      </c>
      <c r="H381" s="3707" t="s">
        <v>6516</v>
      </c>
      <c r="I381" s="3678" t="s">
        <v>5641</v>
      </c>
      <c r="J381" s="3618"/>
      <c r="K381" s="3618"/>
      <c r="L381" s="3615"/>
      <c r="M381" s="3618">
        <v>0</v>
      </c>
      <c r="N381" s="3618"/>
      <c r="O381" s="3618"/>
      <c r="P381" s="3618"/>
      <c r="Q381" s="3679"/>
      <c r="R381" s="3680">
        <v>29.87</v>
      </c>
      <c r="S381" s="3681">
        <v>18001.413212249801</v>
      </c>
      <c r="T381" s="3680">
        <v>17.55</v>
      </c>
      <c r="U381" s="3681">
        <v>30638.290598290601</v>
      </c>
      <c r="V381" s="3712">
        <v>537702</v>
      </c>
      <c r="W381" s="3712">
        <v>522000</v>
      </c>
      <c r="X381" s="3775">
        <v>29.74</v>
      </c>
      <c r="Y381" s="3713">
        <v>18001.413212249801</v>
      </c>
      <c r="Z381" s="3682">
        <v>17.55</v>
      </c>
      <c r="AA381" s="3713">
        <v>30504.959999999999</v>
      </c>
      <c r="AB381" s="3682">
        <v>535362</v>
      </c>
      <c r="AC381" s="3648"/>
      <c r="AD381" s="3648"/>
      <c r="AE381" s="3648"/>
      <c r="AF381" s="3648"/>
      <c r="AG381" s="3648"/>
      <c r="AH381" s="3648"/>
      <c r="AI381" s="3648"/>
      <c r="AJ381" s="3675">
        <v>0</v>
      </c>
      <c r="AK381" s="3685">
        <v>0</v>
      </c>
      <c r="AL381" s="3686"/>
      <c r="AM381" s="3687">
        <v>0</v>
      </c>
      <c r="AN381" s="3688">
        <v>0</v>
      </c>
      <c r="AO381" s="3688">
        <v>0</v>
      </c>
      <c r="AP381" s="3687">
        <v>0</v>
      </c>
      <c r="AQ381" s="3618"/>
      <c r="AR381" s="3689">
        <v>0</v>
      </c>
      <c r="AS381" s="3689" t="s">
        <v>4886</v>
      </c>
      <c r="AT381" s="3675"/>
      <c r="AU381" s="3690"/>
      <c r="AV381" s="3691"/>
      <c r="AW381" s="3690"/>
      <c r="AX381" s="3691"/>
      <c r="AY381" s="3690"/>
      <c r="AZ381" s="3691"/>
      <c r="BA381" s="3675"/>
      <c r="BB381" s="3691"/>
      <c r="BC381" s="3675"/>
      <c r="BD381" s="3691"/>
      <c r="BE381" s="3675"/>
      <c r="BF381" s="3691"/>
      <c r="BG381" s="3675"/>
      <c r="BH381" s="3675"/>
      <c r="BI381" s="3675"/>
      <c r="BJ381" s="3675"/>
      <c r="BK381" s="3675"/>
      <c r="BL381" s="3648"/>
      <c r="BM381" s="3675"/>
      <c r="BN381" s="3648"/>
      <c r="BO381" s="3692" t="s">
        <v>4886</v>
      </c>
      <c r="BP381" s="3693" t="s">
        <v>4886</v>
      </c>
      <c r="BQ381" s="3611">
        <v>0</v>
      </c>
      <c r="BR381" s="3691"/>
      <c r="BS381" s="3615"/>
      <c r="BT381" s="3648"/>
      <c r="BU381" s="3615"/>
      <c r="BV381" s="3648"/>
      <c r="BW381" s="3675"/>
      <c r="BX381" s="3690">
        <v>0</v>
      </c>
      <c r="BY381" s="3690"/>
      <c r="BZ381" s="3690"/>
      <c r="CA381" s="3690"/>
      <c r="CB381" s="3690"/>
      <c r="CC381" s="3690"/>
      <c r="CD381" s="3690"/>
      <c r="CE381" s="3618"/>
      <c r="CF381" s="3618"/>
      <c r="CG381" s="3618"/>
      <c r="CH381" s="3618"/>
      <c r="CI381" s="3618"/>
      <c r="CJ381" s="3618"/>
      <c r="CK381" s="3694"/>
      <c r="CL381" s="3695"/>
      <c r="CM381" s="3694"/>
      <c r="CN381" s="3694"/>
      <c r="CO381" s="3696"/>
      <c r="CP381" s="3694"/>
      <c r="CQ381" s="3694"/>
      <c r="CR381" s="3694"/>
      <c r="CS381" s="3697"/>
      <c r="CT381" s="3697"/>
      <c r="CU381" s="3615"/>
      <c r="CV381" s="3615"/>
      <c r="CW381" s="3615"/>
      <c r="CX381" s="3699" t="s">
        <v>6517</v>
      </c>
      <c r="CY381" s="3648"/>
      <c r="CZ381" s="3648"/>
      <c r="DA381" s="3648"/>
      <c r="DB381" s="3698"/>
      <c r="DC381" s="3700"/>
      <c r="DD381" s="3701"/>
    </row>
    <row r="382" spans="1:108" ht="20.100000000000001" customHeight="1">
      <c r="A382" s="3675">
        <v>1586</v>
      </c>
      <c r="B382" s="3675" t="s">
        <v>5638</v>
      </c>
      <c r="C382" s="3602" t="s">
        <v>6248</v>
      </c>
      <c r="D382" s="3615">
        <v>7</v>
      </c>
      <c r="E382" s="3615"/>
      <c r="F382" s="3677"/>
      <c r="G382" s="3711" t="s">
        <v>6518</v>
      </c>
      <c r="H382" s="3707" t="s">
        <v>6518</v>
      </c>
      <c r="I382" s="3678" t="s">
        <v>5641</v>
      </c>
      <c r="J382" s="3618"/>
      <c r="K382" s="3618"/>
      <c r="L382" s="3615"/>
      <c r="M382" s="3618">
        <v>0</v>
      </c>
      <c r="N382" s="3618"/>
      <c r="O382" s="3618"/>
      <c r="P382" s="3618"/>
      <c r="Q382" s="3679"/>
      <c r="R382" s="3680">
        <v>9.43</v>
      </c>
      <c r="S382" s="3681">
        <v>18001.413212249801</v>
      </c>
      <c r="T382" s="3680">
        <v>5.54</v>
      </c>
      <c r="U382" s="3681">
        <v>30641.335740072202</v>
      </c>
      <c r="V382" s="3712">
        <v>169753</v>
      </c>
      <c r="W382" s="3712">
        <v>165000</v>
      </c>
      <c r="X382" s="3775">
        <v>9.39</v>
      </c>
      <c r="Y382" s="3713">
        <v>18001.413212249801</v>
      </c>
      <c r="Z382" s="3682">
        <v>5.54</v>
      </c>
      <c r="AA382" s="3713">
        <v>30511.37</v>
      </c>
      <c r="AB382" s="3682">
        <v>169033</v>
      </c>
      <c r="AC382" s="3648"/>
      <c r="AD382" s="3648"/>
      <c r="AE382" s="3648"/>
      <c r="AF382" s="3648"/>
      <c r="AG382" s="3648"/>
      <c r="AH382" s="3648"/>
      <c r="AI382" s="3648"/>
      <c r="AJ382" s="3675">
        <v>0</v>
      </c>
      <c r="AK382" s="3685">
        <v>0</v>
      </c>
      <c r="AL382" s="3686"/>
      <c r="AM382" s="3687">
        <v>0</v>
      </c>
      <c r="AN382" s="3688">
        <v>0</v>
      </c>
      <c r="AO382" s="3688">
        <v>0</v>
      </c>
      <c r="AP382" s="3687">
        <v>0</v>
      </c>
      <c r="AQ382" s="3618"/>
      <c r="AR382" s="3689">
        <v>0</v>
      </c>
      <c r="AS382" s="3689" t="s">
        <v>4886</v>
      </c>
      <c r="AT382" s="3675"/>
      <c r="AU382" s="3690"/>
      <c r="AV382" s="3691"/>
      <c r="AW382" s="3690"/>
      <c r="AX382" s="3691"/>
      <c r="AY382" s="3690"/>
      <c r="AZ382" s="3691"/>
      <c r="BA382" s="3675"/>
      <c r="BB382" s="3691"/>
      <c r="BC382" s="3675"/>
      <c r="BD382" s="3691"/>
      <c r="BE382" s="3675"/>
      <c r="BF382" s="3691"/>
      <c r="BG382" s="3675"/>
      <c r="BH382" s="3675"/>
      <c r="BI382" s="3675"/>
      <c r="BJ382" s="3675"/>
      <c r="BK382" s="3675"/>
      <c r="BL382" s="3648"/>
      <c r="BM382" s="3675"/>
      <c r="BN382" s="3648"/>
      <c r="BO382" s="3692" t="s">
        <v>4886</v>
      </c>
      <c r="BP382" s="3693" t="s">
        <v>4886</v>
      </c>
      <c r="BQ382" s="3611">
        <v>0</v>
      </c>
      <c r="BR382" s="3691"/>
      <c r="BS382" s="3615"/>
      <c r="BT382" s="3648"/>
      <c r="BU382" s="3615"/>
      <c r="BV382" s="3648"/>
      <c r="BW382" s="3675"/>
      <c r="BX382" s="3690">
        <v>0</v>
      </c>
      <c r="BY382" s="3690"/>
      <c r="BZ382" s="3690"/>
      <c r="CA382" s="3690"/>
      <c r="CB382" s="3690"/>
      <c r="CC382" s="3690"/>
      <c r="CD382" s="3690"/>
      <c r="CE382" s="3618"/>
      <c r="CF382" s="3618"/>
      <c r="CG382" s="3618"/>
      <c r="CH382" s="3618"/>
      <c r="CI382" s="3618"/>
      <c r="CJ382" s="3618"/>
      <c r="CK382" s="3694"/>
      <c r="CL382" s="3695"/>
      <c r="CM382" s="3694"/>
      <c r="CN382" s="3694"/>
      <c r="CO382" s="3696"/>
      <c r="CP382" s="3694"/>
      <c r="CQ382" s="3694"/>
      <c r="CR382" s="3694"/>
      <c r="CS382" s="3697"/>
      <c r="CT382" s="3697"/>
      <c r="CU382" s="3615"/>
      <c r="CV382" s="3615"/>
      <c r="CW382" s="3615"/>
      <c r="CX382" s="3699" t="s">
        <v>6519</v>
      </c>
      <c r="CY382" s="3648"/>
      <c r="CZ382" s="3648"/>
      <c r="DA382" s="3648"/>
      <c r="DB382" s="3698"/>
      <c r="DC382" s="3700"/>
      <c r="DD382" s="3701"/>
    </row>
    <row r="383" spans="1:108" ht="20.100000000000001" customHeight="1">
      <c r="A383" s="3675">
        <v>1587</v>
      </c>
      <c r="B383" s="3675" t="s">
        <v>5638</v>
      </c>
      <c r="C383" s="3602" t="s">
        <v>6248</v>
      </c>
      <c r="D383" s="3615">
        <v>7</v>
      </c>
      <c r="E383" s="3615"/>
      <c r="F383" s="3677"/>
      <c r="G383" s="3711" t="s">
        <v>6520</v>
      </c>
      <c r="H383" s="3707" t="s">
        <v>6520</v>
      </c>
      <c r="I383" s="3678" t="s">
        <v>5641</v>
      </c>
      <c r="J383" s="3618"/>
      <c r="K383" s="3618"/>
      <c r="L383" s="3615"/>
      <c r="M383" s="3618">
        <v>0</v>
      </c>
      <c r="N383" s="3618"/>
      <c r="O383" s="3618"/>
      <c r="P383" s="3618"/>
      <c r="Q383" s="3679"/>
      <c r="R383" s="3680">
        <v>19.04</v>
      </c>
      <c r="S383" s="3681">
        <v>18001.413212249801</v>
      </c>
      <c r="T383" s="3680">
        <v>11.19</v>
      </c>
      <c r="U383" s="3681">
        <v>30629.7587131367</v>
      </c>
      <c r="V383" s="3712">
        <v>342747</v>
      </c>
      <c r="W383" s="3712">
        <v>333000</v>
      </c>
      <c r="X383" s="3775">
        <v>18.96</v>
      </c>
      <c r="Y383" s="3713">
        <v>18001.413212249801</v>
      </c>
      <c r="Z383" s="3682">
        <v>11.19</v>
      </c>
      <c r="AA383" s="3713">
        <v>30501.07</v>
      </c>
      <c r="AB383" s="3682">
        <v>341307</v>
      </c>
      <c r="AC383" s="3648"/>
      <c r="AD383" s="3648"/>
      <c r="AE383" s="3648"/>
      <c r="AF383" s="3648"/>
      <c r="AG383" s="3648"/>
      <c r="AH383" s="3648"/>
      <c r="AI383" s="3648"/>
      <c r="AJ383" s="3675">
        <v>0</v>
      </c>
      <c r="AK383" s="3685">
        <v>0</v>
      </c>
      <c r="AL383" s="3686"/>
      <c r="AM383" s="3687">
        <v>0</v>
      </c>
      <c r="AN383" s="3688">
        <v>0</v>
      </c>
      <c r="AO383" s="3688">
        <v>0</v>
      </c>
      <c r="AP383" s="3687">
        <v>0</v>
      </c>
      <c r="AQ383" s="3618"/>
      <c r="AR383" s="3689">
        <v>0</v>
      </c>
      <c r="AS383" s="3689" t="s">
        <v>4886</v>
      </c>
      <c r="AT383" s="3675"/>
      <c r="AU383" s="3690"/>
      <c r="AV383" s="3691"/>
      <c r="AW383" s="3690"/>
      <c r="AX383" s="3691"/>
      <c r="AY383" s="3690"/>
      <c r="AZ383" s="3691"/>
      <c r="BA383" s="3675"/>
      <c r="BB383" s="3691"/>
      <c r="BC383" s="3675"/>
      <c r="BD383" s="3691"/>
      <c r="BE383" s="3675"/>
      <c r="BF383" s="3691"/>
      <c r="BG383" s="3675"/>
      <c r="BH383" s="3675"/>
      <c r="BI383" s="3675"/>
      <c r="BJ383" s="3675"/>
      <c r="BK383" s="3675"/>
      <c r="BL383" s="3648"/>
      <c r="BM383" s="3675"/>
      <c r="BN383" s="3648"/>
      <c r="BO383" s="3692" t="s">
        <v>4886</v>
      </c>
      <c r="BP383" s="3693" t="s">
        <v>4886</v>
      </c>
      <c r="BQ383" s="3611">
        <v>0</v>
      </c>
      <c r="BR383" s="3691"/>
      <c r="BS383" s="3615"/>
      <c r="BT383" s="3648"/>
      <c r="BU383" s="3615"/>
      <c r="BV383" s="3648"/>
      <c r="BW383" s="3675"/>
      <c r="BX383" s="3690">
        <v>0</v>
      </c>
      <c r="BY383" s="3690"/>
      <c r="BZ383" s="3690"/>
      <c r="CA383" s="3690"/>
      <c r="CB383" s="3690"/>
      <c r="CC383" s="3690"/>
      <c r="CD383" s="3690"/>
      <c r="CE383" s="3618"/>
      <c r="CF383" s="3618"/>
      <c r="CG383" s="3618"/>
      <c r="CH383" s="3618"/>
      <c r="CI383" s="3618"/>
      <c r="CJ383" s="3618"/>
      <c r="CK383" s="3694"/>
      <c r="CL383" s="3695"/>
      <c r="CM383" s="3694"/>
      <c r="CN383" s="3694"/>
      <c r="CO383" s="3696"/>
      <c r="CP383" s="3694"/>
      <c r="CQ383" s="3694"/>
      <c r="CR383" s="3694"/>
      <c r="CS383" s="3697"/>
      <c r="CT383" s="3697"/>
      <c r="CU383" s="3615"/>
      <c r="CV383" s="3615"/>
      <c r="CW383" s="3615"/>
      <c r="CX383" s="3699" t="s">
        <v>6521</v>
      </c>
      <c r="CY383" s="3648"/>
      <c r="CZ383" s="3648"/>
      <c r="DA383" s="3648"/>
      <c r="DB383" s="3698"/>
      <c r="DC383" s="3700"/>
      <c r="DD383" s="3701"/>
    </row>
    <row r="384" spans="1:108" ht="20.100000000000001" customHeight="1">
      <c r="A384" s="3675">
        <v>1588</v>
      </c>
      <c r="B384" s="3675" t="s">
        <v>5638</v>
      </c>
      <c r="C384" s="3602" t="s">
        <v>6248</v>
      </c>
      <c r="D384" s="3615">
        <v>7</v>
      </c>
      <c r="E384" s="3615"/>
      <c r="F384" s="3677"/>
      <c r="G384" s="3711" t="s">
        <v>6522</v>
      </c>
      <c r="H384" s="3707" t="s">
        <v>6522</v>
      </c>
      <c r="I384" s="3678" t="s">
        <v>5641</v>
      </c>
      <c r="J384" s="3618"/>
      <c r="K384" s="3618"/>
      <c r="L384" s="3615"/>
      <c r="M384" s="3618">
        <v>0</v>
      </c>
      <c r="N384" s="3618"/>
      <c r="O384" s="3618"/>
      <c r="P384" s="3618"/>
      <c r="Q384" s="3679"/>
      <c r="R384" s="3680">
        <v>20.25</v>
      </c>
      <c r="S384" s="3681">
        <v>18001.413212249801</v>
      </c>
      <c r="T384" s="3680">
        <v>11.9</v>
      </c>
      <c r="U384" s="3681">
        <v>30632.6890756303</v>
      </c>
      <c r="V384" s="3712">
        <v>364529</v>
      </c>
      <c r="W384" s="3712">
        <v>354000</v>
      </c>
      <c r="X384" s="3775">
        <v>20.170000000000002</v>
      </c>
      <c r="Y384" s="3713">
        <v>18001.413212249801</v>
      </c>
      <c r="Z384" s="3682">
        <v>11.9</v>
      </c>
      <c r="AA384" s="3713">
        <v>30511.68</v>
      </c>
      <c r="AB384" s="3682">
        <v>363089</v>
      </c>
      <c r="AC384" s="3648"/>
      <c r="AD384" s="3648"/>
      <c r="AE384" s="3648"/>
      <c r="AF384" s="3648"/>
      <c r="AG384" s="3648"/>
      <c r="AH384" s="3648"/>
      <c r="AI384" s="3648"/>
      <c r="AJ384" s="3675">
        <v>0</v>
      </c>
      <c r="AK384" s="3685">
        <v>0</v>
      </c>
      <c r="AL384" s="3686"/>
      <c r="AM384" s="3687">
        <v>0</v>
      </c>
      <c r="AN384" s="3688">
        <v>0</v>
      </c>
      <c r="AO384" s="3688">
        <v>0</v>
      </c>
      <c r="AP384" s="3687">
        <v>0</v>
      </c>
      <c r="AQ384" s="3618"/>
      <c r="AR384" s="3689">
        <v>0</v>
      </c>
      <c r="AS384" s="3689" t="s">
        <v>4886</v>
      </c>
      <c r="AT384" s="3675"/>
      <c r="AU384" s="3690"/>
      <c r="AV384" s="3691"/>
      <c r="AW384" s="3690"/>
      <c r="AX384" s="3691"/>
      <c r="AY384" s="3690"/>
      <c r="AZ384" s="3691"/>
      <c r="BA384" s="3675"/>
      <c r="BB384" s="3691"/>
      <c r="BC384" s="3675"/>
      <c r="BD384" s="3691"/>
      <c r="BE384" s="3675"/>
      <c r="BF384" s="3691"/>
      <c r="BG384" s="3675"/>
      <c r="BH384" s="3675"/>
      <c r="BI384" s="3675"/>
      <c r="BJ384" s="3675"/>
      <c r="BK384" s="3675"/>
      <c r="BL384" s="3648"/>
      <c r="BM384" s="3675"/>
      <c r="BN384" s="3648"/>
      <c r="BO384" s="3692" t="s">
        <v>4886</v>
      </c>
      <c r="BP384" s="3693" t="s">
        <v>4886</v>
      </c>
      <c r="BQ384" s="3611">
        <v>0</v>
      </c>
      <c r="BR384" s="3691"/>
      <c r="BS384" s="3615"/>
      <c r="BT384" s="3648"/>
      <c r="BU384" s="3615"/>
      <c r="BV384" s="3648"/>
      <c r="BW384" s="3675"/>
      <c r="BX384" s="3690">
        <v>0</v>
      </c>
      <c r="BY384" s="3690"/>
      <c r="BZ384" s="3690"/>
      <c r="CA384" s="3690"/>
      <c r="CB384" s="3690"/>
      <c r="CC384" s="3690"/>
      <c r="CD384" s="3690"/>
      <c r="CE384" s="3618"/>
      <c r="CF384" s="3618"/>
      <c r="CG384" s="3618"/>
      <c r="CH384" s="3618"/>
      <c r="CI384" s="3618"/>
      <c r="CJ384" s="3618"/>
      <c r="CK384" s="3694"/>
      <c r="CL384" s="3695"/>
      <c r="CM384" s="3694"/>
      <c r="CN384" s="3694"/>
      <c r="CO384" s="3696"/>
      <c r="CP384" s="3694"/>
      <c r="CQ384" s="3694"/>
      <c r="CR384" s="3694"/>
      <c r="CS384" s="3697"/>
      <c r="CT384" s="3697"/>
      <c r="CU384" s="3615"/>
      <c r="CV384" s="3615"/>
      <c r="CW384" s="3615"/>
      <c r="CX384" s="3699" t="s">
        <v>6523</v>
      </c>
      <c r="CY384" s="3648"/>
      <c r="CZ384" s="3648"/>
      <c r="DA384" s="3648"/>
      <c r="DB384" s="3698"/>
      <c r="DC384" s="3700"/>
      <c r="DD384" s="3701"/>
    </row>
    <row r="385" spans="1:108" ht="20.100000000000001" customHeight="1">
      <c r="A385" s="3675">
        <v>1590</v>
      </c>
      <c r="B385" s="3675" t="s">
        <v>5638</v>
      </c>
      <c r="C385" s="3602" t="s">
        <v>6248</v>
      </c>
      <c r="D385" s="3615">
        <v>7</v>
      </c>
      <c r="E385" s="3615"/>
      <c r="F385" s="3677"/>
      <c r="G385" s="3711" t="s">
        <v>6524</v>
      </c>
      <c r="H385" s="3707" t="s">
        <v>6524</v>
      </c>
      <c r="I385" s="3678" t="s">
        <v>5641</v>
      </c>
      <c r="J385" s="3618"/>
      <c r="K385" s="3618"/>
      <c r="L385" s="3615"/>
      <c r="M385" s="3618">
        <v>0</v>
      </c>
      <c r="N385" s="3618"/>
      <c r="O385" s="3618"/>
      <c r="P385" s="3618"/>
      <c r="Q385" s="3679"/>
      <c r="R385" s="3680">
        <v>18.77</v>
      </c>
      <c r="S385" s="3681">
        <v>18001.413212249801</v>
      </c>
      <c r="T385" s="3680">
        <v>11.03</v>
      </c>
      <c r="U385" s="3681">
        <v>30633.4542157752</v>
      </c>
      <c r="V385" s="3712">
        <v>337887</v>
      </c>
      <c r="W385" s="3712">
        <v>328000</v>
      </c>
      <c r="X385" s="3775">
        <v>18.690000000000001</v>
      </c>
      <c r="Y385" s="3713">
        <v>18001.413212249801</v>
      </c>
      <c r="Z385" s="3682">
        <v>11.03</v>
      </c>
      <c r="AA385" s="3713">
        <v>30502.81</v>
      </c>
      <c r="AB385" s="3682">
        <v>336446</v>
      </c>
      <c r="AC385" s="3648"/>
      <c r="AD385" s="3648"/>
      <c r="AE385" s="3648"/>
      <c r="AF385" s="3648"/>
      <c r="AG385" s="3648"/>
      <c r="AH385" s="3648"/>
      <c r="AI385" s="3648"/>
      <c r="AJ385" s="3675">
        <v>0</v>
      </c>
      <c r="AK385" s="3685">
        <v>0</v>
      </c>
      <c r="AL385" s="3686"/>
      <c r="AM385" s="3687">
        <v>0</v>
      </c>
      <c r="AN385" s="3688">
        <v>0</v>
      </c>
      <c r="AO385" s="3688">
        <v>0</v>
      </c>
      <c r="AP385" s="3687">
        <v>0</v>
      </c>
      <c r="AQ385" s="3618"/>
      <c r="AR385" s="3689">
        <v>0</v>
      </c>
      <c r="AS385" s="3689" t="s">
        <v>4886</v>
      </c>
      <c r="AT385" s="3675"/>
      <c r="AU385" s="3690"/>
      <c r="AV385" s="3691"/>
      <c r="AW385" s="3690"/>
      <c r="AX385" s="3691"/>
      <c r="AY385" s="3690"/>
      <c r="AZ385" s="3691"/>
      <c r="BA385" s="3675"/>
      <c r="BB385" s="3691"/>
      <c r="BC385" s="3675"/>
      <c r="BD385" s="3691"/>
      <c r="BE385" s="3675"/>
      <c r="BF385" s="3691"/>
      <c r="BG385" s="3675"/>
      <c r="BH385" s="3675"/>
      <c r="BI385" s="3675"/>
      <c r="BJ385" s="3675"/>
      <c r="BK385" s="3675"/>
      <c r="BL385" s="3648"/>
      <c r="BM385" s="3675"/>
      <c r="BN385" s="3648"/>
      <c r="BO385" s="3692" t="s">
        <v>4886</v>
      </c>
      <c r="BP385" s="3693" t="s">
        <v>4886</v>
      </c>
      <c r="BQ385" s="3611">
        <v>0</v>
      </c>
      <c r="BR385" s="3691"/>
      <c r="BS385" s="3615"/>
      <c r="BT385" s="3648"/>
      <c r="BU385" s="3615"/>
      <c r="BV385" s="3648"/>
      <c r="BW385" s="3675"/>
      <c r="BX385" s="3690">
        <v>0</v>
      </c>
      <c r="BY385" s="3690"/>
      <c r="BZ385" s="3690"/>
      <c r="CA385" s="3690"/>
      <c r="CB385" s="3690"/>
      <c r="CC385" s="3690"/>
      <c r="CD385" s="3690"/>
      <c r="CE385" s="3618"/>
      <c r="CF385" s="3618"/>
      <c r="CG385" s="3618"/>
      <c r="CH385" s="3618"/>
      <c r="CI385" s="3618"/>
      <c r="CJ385" s="3618"/>
      <c r="CK385" s="3694"/>
      <c r="CL385" s="3695"/>
      <c r="CM385" s="3694"/>
      <c r="CN385" s="3694"/>
      <c r="CO385" s="3696"/>
      <c r="CP385" s="3694"/>
      <c r="CQ385" s="3694"/>
      <c r="CR385" s="3694"/>
      <c r="CS385" s="3697"/>
      <c r="CT385" s="3697"/>
      <c r="CU385" s="3615"/>
      <c r="CV385" s="3615"/>
      <c r="CW385" s="3615"/>
      <c r="CX385" s="3699" t="s">
        <v>6525</v>
      </c>
      <c r="CY385" s="3648"/>
      <c r="CZ385" s="3648"/>
      <c r="DA385" s="3648"/>
      <c r="DB385" s="3698"/>
      <c r="DC385" s="3700"/>
      <c r="DD385" s="3701"/>
    </row>
    <row r="386" spans="1:108" ht="20.100000000000001" customHeight="1">
      <c r="A386" s="3675">
        <v>1593</v>
      </c>
      <c r="B386" s="3675" t="s">
        <v>5638</v>
      </c>
      <c r="C386" s="3602" t="s">
        <v>6248</v>
      </c>
      <c r="D386" s="3615">
        <v>7</v>
      </c>
      <c r="E386" s="3615"/>
      <c r="F386" s="3677"/>
      <c r="G386" s="3711" t="s">
        <v>6526</v>
      </c>
      <c r="H386" s="3707" t="s">
        <v>6526</v>
      </c>
      <c r="I386" s="3678" t="s">
        <v>5641</v>
      </c>
      <c r="J386" s="3618"/>
      <c r="K386" s="3618"/>
      <c r="L386" s="3615"/>
      <c r="M386" s="3618">
        <v>0</v>
      </c>
      <c r="N386" s="3618"/>
      <c r="O386" s="3618"/>
      <c r="P386" s="3618"/>
      <c r="Q386" s="3679"/>
      <c r="R386" s="3680">
        <v>20.25</v>
      </c>
      <c r="S386" s="3681">
        <v>18001.413212249801</v>
      </c>
      <c r="T386" s="3680">
        <v>11.9</v>
      </c>
      <c r="U386" s="3681">
        <v>30632.6890756303</v>
      </c>
      <c r="V386" s="3712">
        <v>364529</v>
      </c>
      <c r="W386" s="3712">
        <v>354000</v>
      </c>
      <c r="X386" s="3775">
        <v>20.170000000000002</v>
      </c>
      <c r="Y386" s="3713">
        <v>18001.413212249801</v>
      </c>
      <c r="Z386" s="3682">
        <v>11.9</v>
      </c>
      <c r="AA386" s="3713">
        <v>30511.68</v>
      </c>
      <c r="AB386" s="3682">
        <v>363089</v>
      </c>
      <c r="AC386" s="3648"/>
      <c r="AD386" s="3648"/>
      <c r="AE386" s="3648"/>
      <c r="AF386" s="3648"/>
      <c r="AG386" s="3648"/>
      <c r="AH386" s="3648"/>
      <c r="AI386" s="3648"/>
      <c r="AJ386" s="3675">
        <v>0</v>
      </c>
      <c r="AK386" s="3685">
        <v>0</v>
      </c>
      <c r="AL386" s="3686"/>
      <c r="AM386" s="3687">
        <v>0</v>
      </c>
      <c r="AN386" s="3688">
        <v>0</v>
      </c>
      <c r="AO386" s="3688">
        <v>0</v>
      </c>
      <c r="AP386" s="3687">
        <v>0</v>
      </c>
      <c r="AQ386" s="3618"/>
      <c r="AR386" s="3689">
        <v>0</v>
      </c>
      <c r="AS386" s="3689" t="s">
        <v>4886</v>
      </c>
      <c r="AT386" s="3675"/>
      <c r="AU386" s="3690"/>
      <c r="AV386" s="3691"/>
      <c r="AW386" s="3690"/>
      <c r="AX386" s="3691"/>
      <c r="AY386" s="3690"/>
      <c r="AZ386" s="3691"/>
      <c r="BA386" s="3675"/>
      <c r="BB386" s="3691"/>
      <c r="BC386" s="3675"/>
      <c r="BD386" s="3691"/>
      <c r="BE386" s="3675"/>
      <c r="BF386" s="3691"/>
      <c r="BG386" s="3675"/>
      <c r="BH386" s="3675"/>
      <c r="BI386" s="3675"/>
      <c r="BJ386" s="3675"/>
      <c r="BK386" s="3675"/>
      <c r="BL386" s="3648"/>
      <c r="BM386" s="3675"/>
      <c r="BN386" s="3648"/>
      <c r="BO386" s="3692" t="s">
        <v>4886</v>
      </c>
      <c r="BP386" s="3693" t="s">
        <v>4886</v>
      </c>
      <c r="BQ386" s="3611">
        <v>0</v>
      </c>
      <c r="BR386" s="3691"/>
      <c r="BS386" s="3615"/>
      <c r="BT386" s="3648"/>
      <c r="BU386" s="3615"/>
      <c r="BV386" s="3648"/>
      <c r="BW386" s="3675"/>
      <c r="BX386" s="3690">
        <v>0</v>
      </c>
      <c r="BY386" s="3690"/>
      <c r="BZ386" s="3690"/>
      <c r="CA386" s="3690"/>
      <c r="CB386" s="3690"/>
      <c r="CC386" s="3690"/>
      <c r="CD386" s="3690"/>
      <c r="CE386" s="3618"/>
      <c r="CF386" s="3618"/>
      <c r="CG386" s="3618"/>
      <c r="CH386" s="3618"/>
      <c r="CI386" s="3618"/>
      <c r="CJ386" s="3618"/>
      <c r="CK386" s="3694"/>
      <c r="CL386" s="3695"/>
      <c r="CM386" s="3694"/>
      <c r="CN386" s="3694"/>
      <c r="CO386" s="3696"/>
      <c r="CP386" s="3694"/>
      <c r="CQ386" s="3694"/>
      <c r="CR386" s="3694"/>
      <c r="CS386" s="3697"/>
      <c r="CT386" s="3697"/>
      <c r="CU386" s="3615"/>
      <c r="CV386" s="3615"/>
      <c r="CW386" s="3615"/>
      <c r="CX386" s="3699" t="s">
        <v>6527</v>
      </c>
      <c r="CY386" s="3648"/>
      <c r="CZ386" s="3648"/>
      <c r="DA386" s="3648"/>
      <c r="DB386" s="3698"/>
      <c r="DC386" s="3700"/>
      <c r="DD386" s="3701"/>
    </row>
    <row r="387" spans="1:108" ht="20.100000000000001" customHeight="1">
      <c r="A387" s="3675">
        <v>1594</v>
      </c>
      <c r="B387" s="3675" t="s">
        <v>5638</v>
      </c>
      <c r="C387" s="3602" t="s">
        <v>6248</v>
      </c>
      <c r="D387" s="3615">
        <v>7</v>
      </c>
      <c r="E387" s="3615"/>
      <c r="F387" s="3677"/>
      <c r="G387" s="3711" t="s">
        <v>6528</v>
      </c>
      <c r="H387" s="3707" t="s">
        <v>6528</v>
      </c>
      <c r="I387" s="3678" t="s">
        <v>5641</v>
      </c>
      <c r="J387" s="3618"/>
      <c r="K387" s="3618"/>
      <c r="L387" s="3615"/>
      <c r="M387" s="3618">
        <v>0</v>
      </c>
      <c r="N387" s="3618"/>
      <c r="O387" s="3618"/>
      <c r="P387" s="3618"/>
      <c r="Q387" s="3679"/>
      <c r="R387" s="3680">
        <v>20.25</v>
      </c>
      <c r="S387" s="3681">
        <v>18001.413212249801</v>
      </c>
      <c r="T387" s="3680">
        <v>11.9</v>
      </c>
      <c r="U387" s="3681">
        <v>30632.6890756303</v>
      </c>
      <c r="V387" s="3712">
        <v>364529</v>
      </c>
      <c r="W387" s="3712">
        <v>354000</v>
      </c>
      <c r="X387" s="3775">
        <v>20.170000000000002</v>
      </c>
      <c r="Y387" s="3713">
        <v>18001.413212249801</v>
      </c>
      <c r="Z387" s="3682">
        <v>11.9</v>
      </c>
      <c r="AA387" s="3713">
        <v>30511.68</v>
      </c>
      <c r="AB387" s="3682">
        <v>363089</v>
      </c>
      <c r="AC387" s="3648"/>
      <c r="AD387" s="3648"/>
      <c r="AE387" s="3648"/>
      <c r="AF387" s="3648"/>
      <c r="AG387" s="3648"/>
      <c r="AH387" s="3648"/>
      <c r="AI387" s="3648"/>
      <c r="AJ387" s="3675">
        <v>0</v>
      </c>
      <c r="AK387" s="3685">
        <v>0</v>
      </c>
      <c r="AL387" s="3686"/>
      <c r="AM387" s="3687">
        <v>0</v>
      </c>
      <c r="AN387" s="3688">
        <v>0</v>
      </c>
      <c r="AO387" s="3688">
        <v>0</v>
      </c>
      <c r="AP387" s="3687">
        <v>0</v>
      </c>
      <c r="AQ387" s="3618"/>
      <c r="AR387" s="3689">
        <v>0</v>
      </c>
      <c r="AS387" s="3689" t="s">
        <v>4886</v>
      </c>
      <c r="AT387" s="3675"/>
      <c r="AU387" s="3690"/>
      <c r="AV387" s="3691"/>
      <c r="AW387" s="3690"/>
      <c r="AX387" s="3691"/>
      <c r="AY387" s="3690"/>
      <c r="AZ387" s="3691"/>
      <c r="BA387" s="3675"/>
      <c r="BB387" s="3691"/>
      <c r="BC387" s="3675"/>
      <c r="BD387" s="3691"/>
      <c r="BE387" s="3675"/>
      <c r="BF387" s="3691"/>
      <c r="BG387" s="3675"/>
      <c r="BH387" s="3675"/>
      <c r="BI387" s="3675"/>
      <c r="BJ387" s="3675"/>
      <c r="BK387" s="3675"/>
      <c r="BL387" s="3648"/>
      <c r="BM387" s="3675"/>
      <c r="BN387" s="3648"/>
      <c r="BO387" s="3692" t="s">
        <v>4886</v>
      </c>
      <c r="BP387" s="3693" t="s">
        <v>4886</v>
      </c>
      <c r="BQ387" s="3611">
        <v>0</v>
      </c>
      <c r="BR387" s="3691"/>
      <c r="BS387" s="3615"/>
      <c r="BT387" s="3648"/>
      <c r="BU387" s="3615"/>
      <c r="BV387" s="3648"/>
      <c r="BW387" s="3675"/>
      <c r="BX387" s="3690">
        <v>0</v>
      </c>
      <c r="BY387" s="3690"/>
      <c r="BZ387" s="3690"/>
      <c r="CA387" s="3690"/>
      <c r="CB387" s="3690"/>
      <c r="CC387" s="3690"/>
      <c r="CD387" s="3690"/>
      <c r="CE387" s="3618"/>
      <c r="CF387" s="3618"/>
      <c r="CG387" s="3618"/>
      <c r="CH387" s="3618"/>
      <c r="CI387" s="3618"/>
      <c r="CJ387" s="3618"/>
      <c r="CK387" s="3694"/>
      <c r="CL387" s="3695"/>
      <c r="CM387" s="3694"/>
      <c r="CN387" s="3694"/>
      <c r="CO387" s="3696"/>
      <c r="CP387" s="3694"/>
      <c r="CQ387" s="3694"/>
      <c r="CR387" s="3694"/>
      <c r="CS387" s="3697"/>
      <c r="CT387" s="3697"/>
      <c r="CU387" s="3615"/>
      <c r="CV387" s="3615"/>
      <c r="CW387" s="3615"/>
      <c r="CX387" s="3699" t="s">
        <v>6529</v>
      </c>
      <c r="CY387" s="3648"/>
      <c r="CZ387" s="3648"/>
      <c r="DA387" s="3648"/>
      <c r="DB387" s="3698"/>
      <c r="DC387" s="3700"/>
      <c r="DD387" s="3701"/>
    </row>
    <row r="388" spans="1:108" ht="20.100000000000001" customHeight="1">
      <c r="A388" s="3675">
        <v>1595</v>
      </c>
      <c r="B388" s="3675" t="s">
        <v>5638</v>
      </c>
      <c r="C388" s="3602" t="s">
        <v>6248</v>
      </c>
      <c r="D388" s="3615">
        <v>7</v>
      </c>
      <c r="E388" s="3615"/>
      <c r="F388" s="3677"/>
      <c r="G388" s="3711" t="s">
        <v>6530</v>
      </c>
      <c r="H388" s="3707" t="s">
        <v>6530</v>
      </c>
      <c r="I388" s="3678" t="s">
        <v>5641</v>
      </c>
      <c r="J388" s="3618"/>
      <c r="K388" s="3618"/>
      <c r="L388" s="3615"/>
      <c r="M388" s="3618">
        <v>0</v>
      </c>
      <c r="N388" s="3618"/>
      <c r="O388" s="3618"/>
      <c r="P388" s="3618"/>
      <c r="Q388" s="3679"/>
      <c r="R388" s="3680">
        <v>12.08</v>
      </c>
      <c r="S388" s="3681">
        <v>18001.413212249801</v>
      </c>
      <c r="T388" s="3680">
        <v>7.1</v>
      </c>
      <c r="U388" s="3681">
        <v>30627.7464788732</v>
      </c>
      <c r="V388" s="3712">
        <v>217457</v>
      </c>
      <c r="W388" s="3712">
        <v>211000</v>
      </c>
      <c r="X388" s="3775">
        <v>12.03</v>
      </c>
      <c r="Y388" s="3713">
        <v>18001.413212249801</v>
      </c>
      <c r="Z388" s="3682">
        <v>7.1</v>
      </c>
      <c r="AA388" s="3713">
        <v>30500.99</v>
      </c>
      <c r="AB388" s="3682">
        <v>216557</v>
      </c>
      <c r="AC388" s="3648"/>
      <c r="AD388" s="3648"/>
      <c r="AE388" s="3648"/>
      <c r="AF388" s="3648"/>
      <c r="AG388" s="3648"/>
      <c r="AH388" s="3648"/>
      <c r="AI388" s="3648"/>
      <c r="AJ388" s="3675">
        <v>0</v>
      </c>
      <c r="AK388" s="3685">
        <v>0</v>
      </c>
      <c r="AL388" s="3686"/>
      <c r="AM388" s="3687">
        <v>0</v>
      </c>
      <c r="AN388" s="3688">
        <v>0</v>
      </c>
      <c r="AO388" s="3688">
        <v>0</v>
      </c>
      <c r="AP388" s="3687">
        <v>0</v>
      </c>
      <c r="AQ388" s="3618"/>
      <c r="AR388" s="3689">
        <v>0</v>
      </c>
      <c r="AS388" s="3689" t="s">
        <v>4886</v>
      </c>
      <c r="AT388" s="3675"/>
      <c r="AU388" s="3690"/>
      <c r="AV388" s="3691"/>
      <c r="AW388" s="3690"/>
      <c r="AX388" s="3691"/>
      <c r="AY388" s="3690"/>
      <c r="AZ388" s="3691"/>
      <c r="BA388" s="3675"/>
      <c r="BB388" s="3691"/>
      <c r="BC388" s="3675"/>
      <c r="BD388" s="3691"/>
      <c r="BE388" s="3675"/>
      <c r="BF388" s="3691"/>
      <c r="BG388" s="3675"/>
      <c r="BH388" s="3675"/>
      <c r="BI388" s="3675"/>
      <c r="BJ388" s="3675"/>
      <c r="BK388" s="3675"/>
      <c r="BL388" s="3648"/>
      <c r="BM388" s="3675"/>
      <c r="BN388" s="3648"/>
      <c r="BO388" s="3692" t="s">
        <v>4886</v>
      </c>
      <c r="BP388" s="3693" t="s">
        <v>4886</v>
      </c>
      <c r="BQ388" s="3611">
        <v>0</v>
      </c>
      <c r="BR388" s="3691"/>
      <c r="BS388" s="3615"/>
      <c r="BT388" s="3648"/>
      <c r="BU388" s="3615"/>
      <c r="BV388" s="3648"/>
      <c r="BW388" s="3675"/>
      <c r="BX388" s="3690">
        <v>0</v>
      </c>
      <c r="BY388" s="3690"/>
      <c r="BZ388" s="3690"/>
      <c r="CA388" s="3690"/>
      <c r="CB388" s="3690"/>
      <c r="CC388" s="3690"/>
      <c r="CD388" s="3690"/>
      <c r="CE388" s="3618"/>
      <c r="CF388" s="3618"/>
      <c r="CG388" s="3618"/>
      <c r="CH388" s="3618"/>
      <c r="CI388" s="3618"/>
      <c r="CJ388" s="3618"/>
      <c r="CK388" s="3694"/>
      <c r="CL388" s="3695"/>
      <c r="CM388" s="3694"/>
      <c r="CN388" s="3694"/>
      <c r="CO388" s="3696"/>
      <c r="CP388" s="3694"/>
      <c r="CQ388" s="3694"/>
      <c r="CR388" s="3694"/>
      <c r="CS388" s="3697"/>
      <c r="CT388" s="3697"/>
      <c r="CU388" s="3615"/>
      <c r="CV388" s="3615"/>
      <c r="CW388" s="3615"/>
      <c r="CX388" s="3699" t="s">
        <v>6531</v>
      </c>
      <c r="CY388" s="3648"/>
      <c r="CZ388" s="3648"/>
      <c r="DA388" s="3648"/>
      <c r="DB388" s="3698"/>
      <c r="DC388" s="3700"/>
      <c r="DD388" s="3701"/>
    </row>
    <row r="389" spans="1:108" ht="20.100000000000001" customHeight="1">
      <c r="A389" s="3675">
        <v>1596</v>
      </c>
      <c r="B389" s="3675" t="s">
        <v>5638</v>
      </c>
      <c r="C389" s="3602" t="s">
        <v>6248</v>
      </c>
      <c r="D389" s="3615">
        <v>7</v>
      </c>
      <c r="E389" s="3615"/>
      <c r="F389" s="3677"/>
      <c r="G389" s="3711" t="s">
        <v>6532</v>
      </c>
      <c r="H389" s="3707" t="s">
        <v>6532</v>
      </c>
      <c r="I389" s="3678" t="s">
        <v>5641</v>
      </c>
      <c r="J389" s="3618"/>
      <c r="K389" s="3618"/>
      <c r="L389" s="3615"/>
      <c r="M389" s="3618">
        <v>0</v>
      </c>
      <c r="N389" s="3618"/>
      <c r="O389" s="3618"/>
      <c r="P389" s="3618"/>
      <c r="Q389" s="3679"/>
      <c r="R389" s="3680">
        <v>18.77</v>
      </c>
      <c r="S389" s="3681">
        <v>18001.413212249801</v>
      </c>
      <c r="T389" s="3680">
        <v>11.03</v>
      </c>
      <c r="U389" s="3681">
        <v>30633.4542157752</v>
      </c>
      <c r="V389" s="3712">
        <v>337887</v>
      </c>
      <c r="W389" s="3712">
        <v>328000</v>
      </c>
      <c r="X389" s="3775">
        <v>18.690000000000001</v>
      </c>
      <c r="Y389" s="3713">
        <v>18001.413212249801</v>
      </c>
      <c r="Z389" s="3682">
        <v>11.03</v>
      </c>
      <c r="AA389" s="3713">
        <v>30502.81</v>
      </c>
      <c r="AB389" s="3682">
        <v>336446</v>
      </c>
      <c r="AC389" s="3648"/>
      <c r="AD389" s="3648"/>
      <c r="AE389" s="3648"/>
      <c r="AF389" s="3648"/>
      <c r="AG389" s="3648"/>
      <c r="AH389" s="3648"/>
      <c r="AI389" s="3648"/>
      <c r="AJ389" s="3675">
        <v>0</v>
      </c>
      <c r="AK389" s="3685">
        <v>0</v>
      </c>
      <c r="AL389" s="3686"/>
      <c r="AM389" s="3687">
        <v>0</v>
      </c>
      <c r="AN389" s="3688">
        <v>0</v>
      </c>
      <c r="AO389" s="3688">
        <v>0</v>
      </c>
      <c r="AP389" s="3687">
        <v>0</v>
      </c>
      <c r="AQ389" s="3618"/>
      <c r="AR389" s="3689">
        <v>0</v>
      </c>
      <c r="AS389" s="3689" t="s">
        <v>4886</v>
      </c>
      <c r="AT389" s="3675"/>
      <c r="AU389" s="3690"/>
      <c r="AV389" s="3691"/>
      <c r="AW389" s="3690"/>
      <c r="AX389" s="3691"/>
      <c r="AY389" s="3690"/>
      <c r="AZ389" s="3691"/>
      <c r="BA389" s="3675"/>
      <c r="BB389" s="3691"/>
      <c r="BC389" s="3675"/>
      <c r="BD389" s="3691"/>
      <c r="BE389" s="3675"/>
      <c r="BF389" s="3691"/>
      <c r="BG389" s="3675"/>
      <c r="BH389" s="3675"/>
      <c r="BI389" s="3675"/>
      <c r="BJ389" s="3675"/>
      <c r="BK389" s="3675"/>
      <c r="BL389" s="3648"/>
      <c r="BM389" s="3675"/>
      <c r="BN389" s="3648"/>
      <c r="BO389" s="3692" t="s">
        <v>4886</v>
      </c>
      <c r="BP389" s="3693" t="s">
        <v>4886</v>
      </c>
      <c r="BQ389" s="3611">
        <v>0</v>
      </c>
      <c r="BR389" s="3691"/>
      <c r="BS389" s="3615"/>
      <c r="BT389" s="3648"/>
      <c r="BU389" s="3615"/>
      <c r="BV389" s="3648"/>
      <c r="BW389" s="3675"/>
      <c r="BX389" s="3690">
        <v>0</v>
      </c>
      <c r="BY389" s="3690"/>
      <c r="BZ389" s="3690"/>
      <c r="CA389" s="3690"/>
      <c r="CB389" s="3690"/>
      <c r="CC389" s="3690"/>
      <c r="CD389" s="3690"/>
      <c r="CE389" s="3618"/>
      <c r="CF389" s="3618"/>
      <c r="CG389" s="3618"/>
      <c r="CH389" s="3618"/>
      <c r="CI389" s="3618"/>
      <c r="CJ389" s="3618"/>
      <c r="CK389" s="3694"/>
      <c r="CL389" s="3695"/>
      <c r="CM389" s="3694"/>
      <c r="CN389" s="3694"/>
      <c r="CO389" s="3696"/>
      <c r="CP389" s="3694"/>
      <c r="CQ389" s="3694"/>
      <c r="CR389" s="3694"/>
      <c r="CS389" s="3697"/>
      <c r="CT389" s="3697"/>
      <c r="CU389" s="3615"/>
      <c r="CV389" s="3615"/>
      <c r="CW389" s="3615"/>
      <c r="CX389" s="3699" t="s">
        <v>6533</v>
      </c>
      <c r="CY389" s="3648"/>
      <c r="CZ389" s="3648"/>
      <c r="DA389" s="3648"/>
      <c r="DB389" s="3698"/>
      <c r="DC389" s="3700"/>
      <c r="DD389" s="3701"/>
    </row>
    <row r="390" spans="1:108" ht="20.100000000000001" customHeight="1">
      <c r="A390" s="3675">
        <v>1597</v>
      </c>
      <c r="B390" s="3675" t="s">
        <v>5638</v>
      </c>
      <c r="C390" s="3602" t="s">
        <v>6248</v>
      </c>
      <c r="D390" s="3615">
        <v>7</v>
      </c>
      <c r="E390" s="3615"/>
      <c r="F390" s="3677"/>
      <c r="G390" s="3711" t="s">
        <v>6534</v>
      </c>
      <c r="H390" s="3707" t="s">
        <v>6534</v>
      </c>
      <c r="I390" s="3678" t="s">
        <v>5641</v>
      </c>
      <c r="J390" s="3618"/>
      <c r="K390" s="3618"/>
      <c r="L390" s="3615"/>
      <c r="M390" s="3618">
        <v>0</v>
      </c>
      <c r="N390" s="3618"/>
      <c r="O390" s="3618"/>
      <c r="P390" s="3618"/>
      <c r="Q390" s="3679"/>
      <c r="R390" s="3680">
        <v>18.77</v>
      </c>
      <c r="S390" s="3681">
        <v>18001.413212249801</v>
      </c>
      <c r="T390" s="3680">
        <v>11.03</v>
      </c>
      <c r="U390" s="3681">
        <v>30633.4542157752</v>
      </c>
      <c r="V390" s="3712">
        <v>337887</v>
      </c>
      <c r="W390" s="3712">
        <v>328000</v>
      </c>
      <c r="X390" s="3775">
        <v>18.690000000000001</v>
      </c>
      <c r="Y390" s="3713">
        <v>18001.413212249801</v>
      </c>
      <c r="Z390" s="3682">
        <v>11.03</v>
      </c>
      <c r="AA390" s="3713">
        <v>30502.81</v>
      </c>
      <c r="AB390" s="3682">
        <v>336446</v>
      </c>
      <c r="AC390" s="3648"/>
      <c r="AD390" s="3648"/>
      <c r="AE390" s="3648"/>
      <c r="AF390" s="3648"/>
      <c r="AG390" s="3648"/>
      <c r="AH390" s="3648"/>
      <c r="AI390" s="3648"/>
      <c r="AJ390" s="3675">
        <v>0</v>
      </c>
      <c r="AK390" s="3685">
        <v>0</v>
      </c>
      <c r="AL390" s="3686"/>
      <c r="AM390" s="3687">
        <v>0</v>
      </c>
      <c r="AN390" s="3688">
        <v>0</v>
      </c>
      <c r="AO390" s="3688">
        <v>0</v>
      </c>
      <c r="AP390" s="3687">
        <v>0</v>
      </c>
      <c r="AQ390" s="3618"/>
      <c r="AR390" s="3689">
        <v>0</v>
      </c>
      <c r="AS390" s="3689" t="s">
        <v>4886</v>
      </c>
      <c r="AT390" s="3675"/>
      <c r="AU390" s="3690"/>
      <c r="AV390" s="3691"/>
      <c r="AW390" s="3690"/>
      <c r="AX390" s="3691"/>
      <c r="AY390" s="3690"/>
      <c r="AZ390" s="3691"/>
      <c r="BA390" s="3675"/>
      <c r="BB390" s="3691"/>
      <c r="BC390" s="3675"/>
      <c r="BD390" s="3691"/>
      <c r="BE390" s="3675"/>
      <c r="BF390" s="3691"/>
      <c r="BG390" s="3675"/>
      <c r="BH390" s="3675"/>
      <c r="BI390" s="3675"/>
      <c r="BJ390" s="3675"/>
      <c r="BK390" s="3675"/>
      <c r="BL390" s="3648"/>
      <c r="BM390" s="3675"/>
      <c r="BN390" s="3648"/>
      <c r="BO390" s="3692" t="s">
        <v>4886</v>
      </c>
      <c r="BP390" s="3693" t="s">
        <v>4886</v>
      </c>
      <c r="BQ390" s="3611">
        <v>0</v>
      </c>
      <c r="BR390" s="3691"/>
      <c r="BS390" s="3615"/>
      <c r="BT390" s="3648"/>
      <c r="BU390" s="3615"/>
      <c r="BV390" s="3648"/>
      <c r="BW390" s="3675"/>
      <c r="BX390" s="3690">
        <v>0</v>
      </c>
      <c r="BY390" s="3690"/>
      <c r="BZ390" s="3690"/>
      <c r="CA390" s="3690"/>
      <c r="CB390" s="3690"/>
      <c r="CC390" s="3690"/>
      <c r="CD390" s="3690"/>
      <c r="CE390" s="3618"/>
      <c r="CF390" s="3618"/>
      <c r="CG390" s="3618"/>
      <c r="CH390" s="3618"/>
      <c r="CI390" s="3618"/>
      <c r="CJ390" s="3618"/>
      <c r="CK390" s="3694"/>
      <c r="CL390" s="3695"/>
      <c r="CM390" s="3694"/>
      <c r="CN390" s="3694"/>
      <c r="CO390" s="3696"/>
      <c r="CP390" s="3694"/>
      <c r="CQ390" s="3694"/>
      <c r="CR390" s="3694"/>
      <c r="CS390" s="3697"/>
      <c r="CT390" s="3697"/>
      <c r="CU390" s="3615"/>
      <c r="CV390" s="3615"/>
      <c r="CW390" s="3615"/>
      <c r="CX390" s="3699" t="s">
        <v>6535</v>
      </c>
      <c r="CY390" s="3648"/>
      <c r="CZ390" s="3648"/>
      <c r="DA390" s="3648"/>
      <c r="DB390" s="3698"/>
      <c r="DC390" s="3700"/>
      <c r="DD390" s="3701"/>
    </row>
    <row r="391" spans="1:108" ht="20.100000000000001" customHeight="1">
      <c r="A391" s="3675">
        <v>1598</v>
      </c>
      <c r="B391" s="3675" t="s">
        <v>5638</v>
      </c>
      <c r="C391" s="3602" t="s">
        <v>6248</v>
      </c>
      <c r="D391" s="3615">
        <v>7</v>
      </c>
      <c r="E391" s="3615"/>
      <c r="F391" s="3677"/>
      <c r="G391" s="3711" t="s">
        <v>6536</v>
      </c>
      <c r="H391" s="3707" t="s">
        <v>6536</v>
      </c>
      <c r="I391" s="3678" t="s">
        <v>5641</v>
      </c>
      <c r="J391" s="3618"/>
      <c r="K391" s="3618"/>
      <c r="L391" s="3615"/>
      <c r="M391" s="3618">
        <v>0</v>
      </c>
      <c r="N391" s="3618"/>
      <c r="O391" s="3618"/>
      <c r="P391" s="3618"/>
      <c r="Q391" s="3679"/>
      <c r="R391" s="3680">
        <v>12.08</v>
      </c>
      <c r="S391" s="3681">
        <v>18001.413212249801</v>
      </c>
      <c r="T391" s="3680">
        <v>7.1</v>
      </c>
      <c r="U391" s="3681">
        <v>30627.7464788732</v>
      </c>
      <c r="V391" s="3712">
        <v>217457</v>
      </c>
      <c r="W391" s="3712">
        <v>211000</v>
      </c>
      <c r="X391" s="3775">
        <v>12.03</v>
      </c>
      <c r="Y391" s="3713">
        <v>18001.413212249801</v>
      </c>
      <c r="Z391" s="3682">
        <v>7.1</v>
      </c>
      <c r="AA391" s="3713">
        <v>30500.99</v>
      </c>
      <c r="AB391" s="3682">
        <v>216557</v>
      </c>
      <c r="AC391" s="3648"/>
      <c r="AD391" s="3648"/>
      <c r="AE391" s="3648"/>
      <c r="AF391" s="3648"/>
      <c r="AG391" s="3648"/>
      <c r="AH391" s="3648"/>
      <c r="AI391" s="3648"/>
      <c r="AJ391" s="3675">
        <v>0</v>
      </c>
      <c r="AK391" s="3685">
        <v>0</v>
      </c>
      <c r="AL391" s="3686"/>
      <c r="AM391" s="3687">
        <v>0</v>
      </c>
      <c r="AN391" s="3688">
        <v>0</v>
      </c>
      <c r="AO391" s="3688">
        <v>0</v>
      </c>
      <c r="AP391" s="3687">
        <v>0</v>
      </c>
      <c r="AQ391" s="3618"/>
      <c r="AR391" s="3689">
        <v>0</v>
      </c>
      <c r="AS391" s="3689" t="s">
        <v>4886</v>
      </c>
      <c r="AT391" s="3675"/>
      <c r="AU391" s="3690"/>
      <c r="AV391" s="3691"/>
      <c r="AW391" s="3690"/>
      <c r="AX391" s="3691"/>
      <c r="AY391" s="3690"/>
      <c r="AZ391" s="3691"/>
      <c r="BA391" s="3675"/>
      <c r="BB391" s="3691"/>
      <c r="BC391" s="3675"/>
      <c r="BD391" s="3691"/>
      <c r="BE391" s="3675"/>
      <c r="BF391" s="3691"/>
      <c r="BG391" s="3675"/>
      <c r="BH391" s="3675"/>
      <c r="BI391" s="3675"/>
      <c r="BJ391" s="3675"/>
      <c r="BK391" s="3675"/>
      <c r="BL391" s="3648"/>
      <c r="BM391" s="3675"/>
      <c r="BN391" s="3648"/>
      <c r="BO391" s="3692" t="s">
        <v>4886</v>
      </c>
      <c r="BP391" s="3693" t="s">
        <v>4886</v>
      </c>
      <c r="BQ391" s="3611">
        <v>0</v>
      </c>
      <c r="BR391" s="3691"/>
      <c r="BS391" s="3615"/>
      <c r="BT391" s="3648"/>
      <c r="BU391" s="3615"/>
      <c r="BV391" s="3648"/>
      <c r="BW391" s="3675"/>
      <c r="BX391" s="3690">
        <v>0</v>
      </c>
      <c r="BY391" s="3690"/>
      <c r="BZ391" s="3690"/>
      <c r="CA391" s="3690"/>
      <c r="CB391" s="3690"/>
      <c r="CC391" s="3690"/>
      <c r="CD391" s="3690"/>
      <c r="CE391" s="3618"/>
      <c r="CF391" s="3618"/>
      <c r="CG391" s="3618"/>
      <c r="CH391" s="3618"/>
      <c r="CI391" s="3618"/>
      <c r="CJ391" s="3618"/>
      <c r="CK391" s="3694"/>
      <c r="CL391" s="3695"/>
      <c r="CM391" s="3694"/>
      <c r="CN391" s="3694"/>
      <c r="CO391" s="3696"/>
      <c r="CP391" s="3694"/>
      <c r="CQ391" s="3694"/>
      <c r="CR391" s="3694"/>
      <c r="CS391" s="3697"/>
      <c r="CT391" s="3697"/>
      <c r="CU391" s="3615"/>
      <c r="CV391" s="3615"/>
      <c r="CW391" s="3615"/>
      <c r="CX391" s="3699" t="s">
        <v>6537</v>
      </c>
      <c r="CY391" s="3648"/>
      <c r="CZ391" s="3648"/>
      <c r="DA391" s="3648"/>
      <c r="DB391" s="3698"/>
      <c r="DC391" s="3700"/>
      <c r="DD391" s="3701"/>
    </row>
    <row r="392" spans="1:108" ht="20.100000000000001" customHeight="1">
      <c r="A392" s="3675">
        <v>1599</v>
      </c>
      <c r="B392" s="3675" t="s">
        <v>5638</v>
      </c>
      <c r="C392" s="3602" t="s">
        <v>6248</v>
      </c>
      <c r="D392" s="3615">
        <v>7</v>
      </c>
      <c r="E392" s="3615"/>
      <c r="F392" s="3677"/>
      <c r="G392" s="3711" t="s">
        <v>6538</v>
      </c>
      <c r="H392" s="3707" t="s">
        <v>6538</v>
      </c>
      <c r="I392" s="3678" t="s">
        <v>5641</v>
      </c>
      <c r="J392" s="3618"/>
      <c r="K392" s="3618"/>
      <c r="L392" s="3615"/>
      <c r="M392" s="3618">
        <v>0</v>
      </c>
      <c r="N392" s="3618"/>
      <c r="O392" s="3618"/>
      <c r="P392" s="3618"/>
      <c r="Q392" s="3679"/>
      <c r="R392" s="3680">
        <v>20.25</v>
      </c>
      <c r="S392" s="3681">
        <v>18001.413212249801</v>
      </c>
      <c r="T392" s="3680">
        <v>11.9</v>
      </c>
      <c r="U392" s="3681">
        <v>30632.6890756303</v>
      </c>
      <c r="V392" s="3712">
        <v>364529</v>
      </c>
      <c r="W392" s="3712">
        <v>354000</v>
      </c>
      <c r="X392" s="3775">
        <v>20.170000000000002</v>
      </c>
      <c r="Y392" s="3713">
        <v>18001.413212249801</v>
      </c>
      <c r="Z392" s="3682">
        <v>11.9</v>
      </c>
      <c r="AA392" s="3713">
        <v>30511.68</v>
      </c>
      <c r="AB392" s="3682">
        <v>363089</v>
      </c>
      <c r="AC392" s="3648"/>
      <c r="AD392" s="3648"/>
      <c r="AE392" s="3648"/>
      <c r="AF392" s="3648"/>
      <c r="AG392" s="3648"/>
      <c r="AH392" s="3648"/>
      <c r="AI392" s="3648"/>
      <c r="AJ392" s="3675">
        <v>0</v>
      </c>
      <c r="AK392" s="3685">
        <v>0</v>
      </c>
      <c r="AL392" s="3686"/>
      <c r="AM392" s="3687">
        <v>0</v>
      </c>
      <c r="AN392" s="3688">
        <v>0</v>
      </c>
      <c r="AO392" s="3688">
        <v>0</v>
      </c>
      <c r="AP392" s="3687">
        <v>0</v>
      </c>
      <c r="AQ392" s="3618"/>
      <c r="AR392" s="3689">
        <v>0</v>
      </c>
      <c r="AS392" s="3689" t="s">
        <v>4886</v>
      </c>
      <c r="AT392" s="3675"/>
      <c r="AU392" s="3690"/>
      <c r="AV392" s="3691"/>
      <c r="AW392" s="3690"/>
      <c r="AX392" s="3691"/>
      <c r="AY392" s="3690"/>
      <c r="AZ392" s="3691"/>
      <c r="BA392" s="3675"/>
      <c r="BB392" s="3691"/>
      <c r="BC392" s="3675"/>
      <c r="BD392" s="3691"/>
      <c r="BE392" s="3675"/>
      <c r="BF392" s="3691"/>
      <c r="BG392" s="3675"/>
      <c r="BH392" s="3675"/>
      <c r="BI392" s="3675"/>
      <c r="BJ392" s="3675"/>
      <c r="BK392" s="3675"/>
      <c r="BL392" s="3648"/>
      <c r="BM392" s="3675"/>
      <c r="BN392" s="3648"/>
      <c r="BO392" s="3692" t="s">
        <v>4886</v>
      </c>
      <c r="BP392" s="3693" t="s">
        <v>4886</v>
      </c>
      <c r="BQ392" s="3611">
        <v>0</v>
      </c>
      <c r="BR392" s="3691"/>
      <c r="BS392" s="3615"/>
      <c r="BT392" s="3648"/>
      <c r="BU392" s="3615"/>
      <c r="BV392" s="3648"/>
      <c r="BW392" s="3675"/>
      <c r="BX392" s="3690">
        <v>0</v>
      </c>
      <c r="BY392" s="3690"/>
      <c r="BZ392" s="3690"/>
      <c r="CA392" s="3690"/>
      <c r="CB392" s="3690"/>
      <c r="CC392" s="3690"/>
      <c r="CD392" s="3690"/>
      <c r="CE392" s="3618"/>
      <c r="CF392" s="3618"/>
      <c r="CG392" s="3618"/>
      <c r="CH392" s="3618"/>
      <c r="CI392" s="3618"/>
      <c r="CJ392" s="3618"/>
      <c r="CK392" s="3694"/>
      <c r="CL392" s="3695"/>
      <c r="CM392" s="3694"/>
      <c r="CN392" s="3694"/>
      <c r="CO392" s="3696"/>
      <c r="CP392" s="3694"/>
      <c r="CQ392" s="3694"/>
      <c r="CR392" s="3694"/>
      <c r="CS392" s="3697"/>
      <c r="CT392" s="3697"/>
      <c r="CU392" s="3615"/>
      <c r="CV392" s="3615"/>
      <c r="CW392" s="3615"/>
      <c r="CX392" s="3699" t="s">
        <v>6539</v>
      </c>
      <c r="CY392" s="3648"/>
      <c r="CZ392" s="3648"/>
      <c r="DA392" s="3648"/>
      <c r="DB392" s="3698"/>
      <c r="DC392" s="3700"/>
      <c r="DD392" s="3701"/>
    </row>
    <row r="393" spans="1:108" ht="20.100000000000001" customHeight="1">
      <c r="A393" s="3675">
        <v>1600</v>
      </c>
      <c r="B393" s="3675" t="s">
        <v>5638</v>
      </c>
      <c r="C393" s="3602" t="s">
        <v>6248</v>
      </c>
      <c r="D393" s="3615">
        <v>7</v>
      </c>
      <c r="E393" s="3615"/>
      <c r="F393" s="3677"/>
      <c r="G393" s="3711" t="s">
        <v>6540</v>
      </c>
      <c r="H393" s="3707" t="s">
        <v>6540</v>
      </c>
      <c r="I393" s="3678" t="s">
        <v>5641</v>
      </c>
      <c r="J393" s="3618"/>
      <c r="K393" s="3618"/>
      <c r="L393" s="3615"/>
      <c r="M393" s="3618">
        <v>0</v>
      </c>
      <c r="N393" s="3618"/>
      <c r="O393" s="3618"/>
      <c r="P393" s="3618"/>
      <c r="Q393" s="3679"/>
      <c r="R393" s="3680">
        <v>20.25</v>
      </c>
      <c r="S393" s="3681">
        <v>18001.413212249801</v>
      </c>
      <c r="T393" s="3680">
        <v>11.9</v>
      </c>
      <c r="U393" s="3681">
        <v>30632.6890756303</v>
      </c>
      <c r="V393" s="3712">
        <v>364529</v>
      </c>
      <c r="W393" s="3712">
        <v>354000</v>
      </c>
      <c r="X393" s="3775">
        <v>20.170000000000002</v>
      </c>
      <c r="Y393" s="3713">
        <v>18001.413212249801</v>
      </c>
      <c r="Z393" s="3682">
        <v>11.9</v>
      </c>
      <c r="AA393" s="3713">
        <v>30511.68</v>
      </c>
      <c r="AB393" s="3682">
        <v>363089</v>
      </c>
      <c r="AC393" s="3648"/>
      <c r="AD393" s="3648"/>
      <c r="AE393" s="3648"/>
      <c r="AF393" s="3648"/>
      <c r="AG393" s="3648"/>
      <c r="AH393" s="3648"/>
      <c r="AI393" s="3648"/>
      <c r="AJ393" s="3675">
        <v>0</v>
      </c>
      <c r="AK393" s="3685">
        <v>0</v>
      </c>
      <c r="AL393" s="3686"/>
      <c r="AM393" s="3687">
        <v>0</v>
      </c>
      <c r="AN393" s="3688">
        <v>0</v>
      </c>
      <c r="AO393" s="3688">
        <v>0</v>
      </c>
      <c r="AP393" s="3687">
        <v>0</v>
      </c>
      <c r="AQ393" s="3618"/>
      <c r="AR393" s="3689">
        <v>0</v>
      </c>
      <c r="AS393" s="3689" t="s">
        <v>4886</v>
      </c>
      <c r="AT393" s="3675"/>
      <c r="AU393" s="3690"/>
      <c r="AV393" s="3691"/>
      <c r="AW393" s="3690"/>
      <c r="AX393" s="3691"/>
      <c r="AY393" s="3690"/>
      <c r="AZ393" s="3691"/>
      <c r="BA393" s="3675"/>
      <c r="BB393" s="3691"/>
      <c r="BC393" s="3675"/>
      <c r="BD393" s="3691"/>
      <c r="BE393" s="3675"/>
      <c r="BF393" s="3691"/>
      <c r="BG393" s="3675"/>
      <c r="BH393" s="3675"/>
      <c r="BI393" s="3675"/>
      <c r="BJ393" s="3675"/>
      <c r="BK393" s="3675"/>
      <c r="BL393" s="3648"/>
      <c r="BM393" s="3675"/>
      <c r="BN393" s="3648"/>
      <c r="BO393" s="3692" t="s">
        <v>4886</v>
      </c>
      <c r="BP393" s="3693" t="s">
        <v>4886</v>
      </c>
      <c r="BQ393" s="3611">
        <v>0</v>
      </c>
      <c r="BR393" s="3691"/>
      <c r="BS393" s="3615"/>
      <c r="BT393" s="3648"/>
      <c r="BU393" s="3615"/>
      <c r="BV393" s="3648"/>
      <c r="BW393" s="3675"/>
      <c r="BX393" s="3690">
        <v>0</v>
      </c>
      <c r="BY393" s="3690"/>
      <c r="BZ393" s="3690"/>
      <c r="CA393" s="3690"/>
      <c r="CB393" s="3690"/>
      <c r="CC393" s="3690"/>
      <c r="CD393" s="3690"/>
      <c r="CE393" s="3618"/>
      <c r="CF393" s="3618"/>
      <c r="CG393" s="3618"/>
      <c r="CH393" s="3618"/>
      <c r="CI393" s="3618"/>
      <c r="CJ393" s="3618"/>
      <c r="CK393" s="3694"/>
      <c r="CL393" s="3695"/>
      <c r="CM393" s="3694"/>
      <c r="CN393" s="3694"/>
      <c r="CO393" s="3696"/>
      <c r="CP393" s="3694"/>
      <c r="CQ393" s="3694"/>
      <c r="CR393" s="3694"/>
      <c r="CS393" s="3697"/>
      <c r="CT393" s="3697"/>
      <c r="CU393" s="3615"/>
      <c r="CV393" s="3615"/>
      <c r="CW393" s="3615"/>
      <c r="CX393" s="3699" t="s">
        <v>6541</v>
      </c>
      <c r="CY393" s="3648"/>
      <c r="CZ393" s="3648"/>
      <c r="DA393" s="3648"/>
      <c r="DB393" s="3698"/>
      <c r="DC393" s="3700"/>
      <c r="DD393" s="3701"/>
    </row>
    <row r="394" spans="1:108" ht="20.100000000000001" customHeight="1">
      <c r="A394" s="3675">
        <v>1602</v>
      </c>
      <c r="B394" s="3675" t="s">
        <v>5638</v>
      </c>
      <c r="C394" s="3602" t="s">
        <v>6248</v>
      </c>
      <c r="D394" s="3615">
        <v>7</v>
      </c>
      <c r="E394" s="3615"/>
      <c r="F394" s="3677"/>
      <c r="G394" s="3711" t="s">
        <v>6542</v>
      </c>
      <c r="H394" s="3707" t="s">
        <v>6542</v>
      </c>
      <c r="I394" s="3678" t="s">
        <v>5641</v>
      </c>
      <c r="J394" s="3618"/>
      <c r="K394" s="3618"/>
      <c r="L394" s="3615"/>
      <c r="M394" s="3618">
        <v>0</v>
      </c>
      <c r="N394" s="3618"/>
      <c r="O394" s="3618"/>
      <c r="P394" s="3618"/>
      <c r="Q394" s="3679"/>
      <c r="R394" s="3680">
        <v>18.77</v>
      </c>
      <c r="S394" s="3681">
        <v>18001.413212249801</v>
      </c>
      <c r="T394" s="3680">
        <v>11.03</v>
      </c>
      <c r="U394" s="3681">
        <v>30633.4542157752</v>
      </c>
      <c r="V394" s="3712">
        <v>337887</v>
      </c>
      <c r="W394" s="3712">
        <v>328000</v>
      </c>
      <c r="X394" s="3775">
        <v>18.690000000000001</v>
      </c>
      <c r="Y394" s="3713">
        <v>18001.413212249801</v>
      </c>
      <c r="Z394" s="3682">
        <v>11.03</v>
      </c>
      <c r="AA394" s="3713">
        <v>30502.81</v>
      </c>
      <c r="AB394" s="3682">
        <v>336446</v>
      </c>
      <c r="AC394" s="3648"/>
      <c r="AD394" s="3648"/>
      <c r="AE394" s="3648"/>
      <c r="AF394" s="3648"/>
      <c r="AG394" s="3648"/>
      <c r="AH394" s="3648"/>
      <c r="AI394" s="3648"/>
      <c r="AJ394" s="3675">
        <v>0</v>
      </c>
      <c r="AK394" s="3685">
        <v>0</v>
      </c>
      <c r="AL394" s="3686"/>
      <c r="AM394" s="3687">
        <v>0</v>
      </c>
      <c r="AN394" s="3688">
        <v>0</v>
      </c>
      <c r="AO394" s="3688">
        <v>0</v>
      </c>
      <c r="AP394" s="3687">
        <v>0</v>
      </c>
      <c r="AQ394" s="3618"/>
      <c r="AR394" s="3689">
        <v>0</v>
      </c>
      <c r="AS394" s="3689" t="s">
        <v>4886</v>
      </c>
      <c r="AT394" s="3675"/>
      <c r="AU394" s="3690"/>
      <c r="AV394" s="3691"/>
      <c r="AW394" s="3690"/>
      <c r="AX394" s="3691"/>
      <c r="AY394" s="3690"/>
      <c r="AZ394" s="3691"/>
      <c r="BA394" s="3675"/>
      <c r="BB394" s="3691"/>
      <c r="BC394" s="3675"/>
      <c r="BD394" s="3691"/>
      <c r="BE394" s="3675"/>
      <c r="BF394" s="3691"/>
      <c r="BG394" s="3675"/>
      <c r="BH394" s="3675"/>
      <c r="BI394" s="3675"/>
      <c r="BJ394" s="3675"/>
      <c r="BK394" s="3675"/>
      <c r="BL394" s="3648"/>
      <c r="BM394" s="3675"/>
      <c r="BN394" s="3648"/>
      <c r="BO394" s="3692" t="s">
        <v>4886</v>
      </c>
      <c r="BP394" s="3693" t="s">
        <v>4886</v>
      </c>
      <c r="BQ394" s="3611">
        <v>0</v>
      </c>
      <c r="BR394" s="3691"/>
      <c r="BS394" s="3615"/>
      <c r="BT394" s="3648"/>
      <c r="BU394" s="3615"/>
      <c r="BV394" s="3648"/>
      <c r="BW394" s="3675"/>
      <c r="BX394" s="3690">
        <v>0</v>
      </c>
      <c r="BY394" s="3690"/>
      <c r="BZ394" s="3690"/>
      <c r="CA394" s="3690"/>
      <c r="CB394" s="3690"/>
      <c r="CC394" s="3690"/>
      <c r="CD394" s="3690"/>
      <c r="CE394" s="3618"/>
      <c r="CF394" s="3618"/>
      <c r="CG394" s="3618"/>
      <c r="CH394" s="3618"/>
      <c r="CI394" s="3618"/>
      <c r="CJ394" s="3618"/>
      <c r="CK394" s="3694"/>
      <c r="CL394" s="3695"/>
      <c r="CM394" s="3694"/>
      <c r="CN394" s="3694"/>
      <c r="CO394" s="3696"/>
      <c r="CP394" s="3694"/>
      <c r="CQ394" s="3694"/>
      <c r="CR394" s="3694"/>
      <c r="CS394" s="3697"/>
      <c r="CT394" s="3697"/>
      <c r="CU394" s="3615"/>
      <c r="CV394" s="3615"/>
      <c r="CW394" s="3615"/>
      <c r="CX394" s="3699" t="s">
        <v>6543</v>
      </c>
      <c r="CY394" s="3648"/>
      <c r="CZ394" s="3648"/>
      <c r="DA394" s="3648"/>
      <c r="DB394" s="3698"/>
      <c r="DC394" s="3700"/>
      <c r="DD394" s="3701"/>
    </row>
    <row r="395" spans="1:108" ht="20.100000000000001" customHeight="1">
      <c r="A395" s="3675">
        <v>1603</v>
      </c>
      <c r="B395" s="3675" t="s">
        <v>5638</v>
      </c>
      <c r="C395" s="3602" t="s">
        <v>6248</v>
      </c>
      <c r="D395" s="3615">
        <v>7</v>
      </c>
      <c r="E395" s="3615"/>
      <c r="F395" s="3677"/>
      <c r="G395" s="3711" t="s">
        <v>6544</v>
      </c>
      <c r="H395" s="3707" t="s">
        <v>6544</v>
      </c>
      <c r="I395" s="3678" t="s">
        <v>5641</v>
      </c>
      <c r="J395" s="3618"/>
      <c r="K395" s="3618"/>
      <c r="L395" s="3615"/>
      <c r="M395" s="3618">
        <v>0</v>
      </c>
      <c r="N395" s="3618"/>
      <c r="O395" s="3618"/>
      <c r="P395" s="3618"/>
      <c r="Q395" s="3679"/>
      <c r="R395" s="3680">
        <v>18.77</v>
      </c>
      <c r="S395" s="3681">
        <v>18001.413212249801</v>
      </c>
      <c r="T395" s="3680">
        <v>11.03</v>
      </c>
      <c r="U395" s="3681">
        <v>30633.4542157752</v>
      </c>
      <c r="V395" s="3712">
        <v>337887</v>
      </c>
      <c r="W395" s="3712">
        <v>328000</v>
      </c>
      <c r="X395" s="3775">
        <v>18.690000000000001</v>
      </c>
      <c r="Y395" s="3713">
        <v>18001.413212249801</v>
      </c>
      <c r="Z395" s="3682">
        <v>11.03</v>
      </c>
      <c r="AA395" s="3713">
        <v>30502.81</v>
      </c>
      <c r="AB395" s="3682">
        <v>336446</v>
      </c>
      <c r="AC395" s="3648"/>
      <c r="AD395" s="3648"/>
      <c r="AE395" s="3648"/>
      <c r="AF395" s="3648"/>
      <c r="AG395" s="3648"/>
      <c r="AH395" s="3648"/>
      <c r="AI395" s="3648"/>
      <c r="AJ395" s="3675">
        <v>0</v>
      </c>
      <c r="AK395" s="3685">
        <v>0</v>
      </c>
      <c r="AL395" s="3686"/>
      <c r="AM395" s="3687">
        <v>0</v>
      </c>
      <c r="AN395" s="3688">
        <v>0</v>
      </c>
      <c r="AO395" s="3688">
        <v>0</v>
      </c>
      <c r="AP395" s="3687">
        <v>0</v>
      </c>
      <c r="AQ395" s="3618"/>
      <c r="AR395" s="3689">
        <v>0</v>
      </c>
      <c r="AS395" s="3689" t="s">
        <v>4886</v>
      </c>
      <c r="AT395" s="3675"/>
      <c r="AU395" s="3690"/>
      <c r="AV395" s="3691"/>
      <c r="AW395" s="3690"/>
      <c r="AX395" s="3691"/>
      <c r="AY395" s="3690"/>
      <c r="AZ395" s="3691"/>
      <c r="BA395" s="3675"/>
      <c r="BB395" s="3691"/>
      <c r="BC395" s="3675"/>
      <c r="BD395" s="3691"/>
      <c r="BE395" s="3675"/>
      <c r="BF395" s="3691"/>
      <c r="BG395" s="3675"/>
      <c r="BH395" s="3675"/>
      <c r="BI395" s="3675"/>
      <c r="BJ395" s="3675"/>
      <c r="BK395" s="3675"/>
      <c r="BL395" s="3648"/>
      <c r="BM395" s="3675"/>
      <c r="BN395" s="3648"/>
      <c r="BO395" s="3692" t="s">
        <v>4886</v>
      </c>
      <c r="BP395" s="3693" t="s">
        <v>4886</v>
      </c>
      <c r="BQ395" s="3611">
        <v>0</v>
      </c>
      <c r="BR395" s="3691"/>
      <c r="BS395" s="3615"/>
      <c r="BT395" s="3648"/>
      <c r="BU395" s="3615"/>
      <c r="BV395" s="3648"/>
      <c r="BW395" s="3675"/>
      <c r="BX395" s="3690">
        <v>0</v>
      </c>
      <c r="BY395" s="3690"/>
      <c r="BZ395" s="3690"/>
      <c r="CA395" s="3690"/>
      <c r="CB395" s="3690"/>
      <c r="CC395" s="3690"/>
      <c r="CD395" s="3690"/>
      <c r="CE395" s="3618"/>
      <c r="CF395" s="3618"/>
      <c r="CG395" s="3618"/>
      <c r="CH395" s="3618"/>
      <c r="CI395" s="3618"/>
      <c r="CJ395" s="3618"/>
      <c r="CK395" s="3694"/>
      <c r="CL395" s="3695"/>
      <c r="CM395" s="3694"/>
      <c r="CN395" s="3694"/>
      <c r="CO395" s="3696"/>
      <c r="CP395" s="3694"/>
      <c r="CQ395" s="3694"/>
      <c r="CR395" s="3694"/>
      <c r="CS395" s="3697"/>
      <c r="CT395" s="3697"/>
      <c r="CU395" s="3615"/>
      <c r="CV395" s="3615"/>
      <c r="CW395" s="3615"/>
      <c r="CX395" s="3699" t="s">
        <v>6545</v>
      </c>
      <c r="CY395" s="3648"/>
      <c r="CZ395" s="3648"/>
      <c r="DA395" s="3648"/>
      <c r="DB395" s="3698"/>
      <c r="DC395" s="3700"/>
      <c r="DD395" s="3701"/>
    </row>
    <row r="396" spans="1:108" ht="20.100000000000001" customHeight="1">
      <c r="A396" s="3675">
        <v>1605</v>
      </c>
      <c r="B396" s="3675" t="s">
        <v>5638</v>
      </c>
      <c r="C396" s="3602" t="s">
        <v>6248</v>
      </c>
      <c r="D396" s="3615">
        <v>7</v>
      </c>
      <c r="E396" s="3615"/>
      <c r="F396" s="3677"/>
      <c r="G396" s="3711" t="s">
        <v>6546</v>
      </c>
      <c r="H396" s="3707" t="s">
        <v>6546</v>
      </c>
      <c r="I396" s="3678" t="s">
        <v>5641</v>
      </c>
      <c r="J396" s="3618"/>
      <c r="K396" s="3618"/>
      <c r="L396" s="3615"/>
      <c r="M396" s="3618">
        <v>0</v>
      </c>
      <c r="N396" s="3618"/>
      <c r="O396" s="3618"/>
      <c r="P396" s="3618"/>
      <c r="Q396" s="3679"/>
      <c r="R396" s="3680">
        <v>20.25</v>
      </c>
      <c r="S396" s="3681">
        <v>18001.413212249801</v>
      </c>
      <c r="T396" s="3680">
        <v>11.9</v>
      </c>
      <c r="U396" s="3681">
        <v>30632.6890756303</v>
      </c>
      <c r="V396" s="3712">
        <v>364529</v>
      </c>
      <c r="W396" s="3712">
        <v>354000</v>
      </c>
      <c r="X396" s="3775">
        <v>20.170000000000002</v>
      </c>
      <c r="Y396" s="3713">
        <v>18001.413212249801</v>
      </c>
      <c r="Z396" s="3682">
        <v>11.9</v>
      </c>
      <c r="AA396" s="3713">
        <v>30511.68</v>
      </c>
      <c r="AB396" s="3682">
        <v>363089</v>
      </c>
      <c r="AC396" s="3648"/>
      <c r="AD396" s="3648"/>
      <c r="AE396" s="3648"/>
      <c r="AF396" s="3648"/>
      <c r="AG396" s="3648"/>
      <c r="AH396" s="3648"/>
      <c r="AI396" s="3648"/>
      <c r="AJ396" s="3675">
        <v>0</v>
      </c>
      <c r="AK396" s="3685">
        <v>0</v>
      </c>
      <c r="AL396" s="3686"/>
      <c r="AM396" s="3687">
        <v>0</v>
      </c>
      <c r="AN396" s="3688">
        <v>0</v>
      </c>
      <c r="AO396" s="3688">
        <v>0</v>
      </c>
      <c r="AP396" s="3687">
        <v>0</v>
      </c>
      <c r="AQ396" s="3618"/>
      <c r="AR396" s="3689">
        <v>0</v>
      </c>
      <c r="AS396" s="3689" t="s">
        <v>4886</v>
      </c>
      <c r="AT396" s="3675"/>
      <c r="AU396" s="3690"/>
      <c r="AV396" s="3691"/>
      <c r="AW396" s="3690"/>
      <c r="AX396" s="3691"/>
      <c r="AY396" s="3690"/>
      <c r="AZ396" s="3691"/>
      <c r="BA396" s="3675"/>
      <c r="BB396" s="3691"/>
      <c r="BC396" s="3675"/>
      <c r="BD396" s="3691"/>
      <c r="BE396" s="3675"/>
      <c r="BF396" s="3691"/>
      <c r="BG396" s="3675"/>
      <c r="BH396" s="3675"/>
      <c r="BI396" s="3675"/>
      <c r="BJ396" s="3675"/>
      <c r="BK396" s="3675"/>
      <c r="BL396" s="3648"/>
      <c r="BM396" s="3675"/>
      <c r="BN396" s="3648"/>
      <c r="BO396" s="3692" t="s">
        <v>4886</v>
      </c>
      <c r="BP396" s="3693" t="s">
        <v>4886</v>
      </c>
      <c r="BQ396" s="3611">
        <v>0</v>
      </c>
      <c r="BR396" s="3691"/>
      <c r="BS396" s="3615"/>
      <c r="BT396" s="3648"/>
      <c r="BU396" s="3615"/>
      <c r="BV396" s="3648"/>
      <c r="BW396" s="3675"/>
      <c r="BX396" s="3690">
        <v>0</v>
      </c>
      <c r="BY396" s="3690"/>
      <c r="BZ396" s="3690"/>
      <c r="CA396" s="3690"/>
      <c r="CB396" s="3690"/>
      <c r="CC396" s="3690"/>
      <c r="CD396" s="3690"/>
      <c r="CE396" s="3618"/>
      <c r="CF396" s="3618"/>
      <c r="CG396" s="3618"/>
      <c r="CH396" s="3618"/>
      <c r="CI396" s="3618"/>
      <c r="CJ396" s="3618"/>
      <c r="CK396" s="3694"/>
      <c r="CL396" s="3695"/>
      <c r="CM396" s="3694"/>
      <c r="CN396" s="3694"/>
      <c r="CO396" s="3696"/>
      <c r="CP396" s="3694"/>
      <c r="CQ396" s="3694"/>
      <c r="CR396" s="3694"/>
      <c r="CS396" s="3697"/>
      <c r="CT396" s="3697"/>
      <c r="CU396" s="3615"/>
      <c r="CV396" s="3615"/>
      <c r="CW396" s="3615"/>
      <c r="CX396" s="3699" t="s">
        <v>6547</v>
      </c>
      <c r="CY396" s="3648"/>
      <c r="CZ396" s="3648"/>
      <c r="DA396" s="3648"/>
      <c r="DB396" s="3698"/>
      <c r="DC396" s="3700"/>
      <c r="DD396" s="3701"/>
    </row>
    <row r="397" spans="1:108" ht="20.100000000000001" customHeight="1">
      <c r="A397" s="3675">
        <v>1606</v>
      </c>
      <c r="B397" s="3675" t="s">
        <v>5638</v>
      </c>
      <c r="C397" s="3602" t="s">
        <v>6248</v>
      </c>
      <c r="D397" s="3615">
        <v>7</v>
      </c>
      <c r="E397" s="3615"/>
      <c r="F397" s="3677"/>
      <c r="G397" s="3711" t="s">
        <v>6548</v>
      </c>
      <c r="H397" s="3707" t="s">
        <v>6548</v>
      </c>
      <c r="I397" s="3678" t="s">
        <v>5641</v>
      </c>
      <c r="J397" s="3618"/>
      <c r="K397" s="3618"/>
      <c r="L397" s="3615"/>
      <c r="M397" s="3618">
        <v>0</v>
      </c>
      <c r="N397" s="3618"/>
      <c r="O397" s="3618"/>
      <c r="P397" s="3618"/>
      <c r="Q397" s="3679"/>
      <c r="R397" s="3680">
        <v>19.760000000000002</v>
      </c>
      <c r="S397" s="3681">
        <v>18001.413212249801</v>
      </c>
      <c r="T397" s="3680">
        <v>11.61</v>
      </c>
      <c r="U397" s="3681">
        <v>30638.070628768299</v>
      </c>
      <c r="V397" s="3712">
        <v>355708</v>
      </c>
      <c r="W397" s="3712">
        <v>346000</v>
      </c>
      <c r="X397" s="3775">
        <v>19.68</v>
      </c>
      <c r="Y397" s="3713">
        <v>18001.413212249801</v>
      </c>
      <c r="Z397" s="3682">
        <v>11.61</v>
      </c>
      <c r="AA397" s="3713">
        <v>30514.04</v>
      </c>
      <c r="AB397" s="3682">
        <v>354268</v>
      </c>
      <c r="AC397" s="3648"/>
      <c r="AD397" s="3648"/>
      <c r="AE397" s="3648"/>
      <c r="AF397" s="3648"/>
      <c r="AG397" s="3648"/>
      <c r="AH397" s="3648"/>
      <c r="AI397" s="3648"/>
      <c r="AJ397" s="3675">
        <v>0</v>
      </c>
      <c r="AK397" s="3685">
        <v>0</v>
      </c>
      <c r="AL397" s="3686"/>
      <c r="AM397" s="3687">
        <v>0</v>
      </c>
      <c r="AN397" s="3688">
        <v>0</v>
      </c>
      <c r="AO397" s="3688">
        <v>0</v>
      </c>
      <c r="AP397" s="3687">
        <v>0</v>
      </c>
      <c r="AQ397" s="3618"/>
      <c r="AR397" s="3689">
        <v>0</v>
      </c>
      <c r="AS397" s="3689" t="s">
        <v>4886</v>
      </c>
      <c r="AT397" s="3675"/>
      <c r="AU397" s="3690"/>
      <c r="AV397" s="3691"/>
      <c r="AW397" s="3690"/>
      <c r="AX397" s="3691"/>
      <c r="AY397" s="3690"/>
      <c r="AZ397" s="3691"/>
      <c r="BA397" s="3675"/>
      <c r="BB397" s="3691"/>
      <c r="BC397" s="3675"/>
      <c r="BD397" s="3691"/>
      <c r="BE397" s="3675"/>
      <c r="BF397" s="3691"/>
      <c r="BG397" s="3675"/>
      <c r="BH397" s="3675"/>
      <c r="BI397" s="3675"/>
      <c r="BJ397" s="3675"/>
      <c r="BK397" s="3675"/>
      <c r="BL397" s="3648"/>
      <c r="BM397" s="3675"/>
      <c r="BN397" s="3648"/>
      <c r="BO397" s="3692" t="s">
        <v>4886</v>
      </c>
      <c r="BP397" s="3693" t="s">
        <v>4886</v>
      </c>
      <c r="BQ397" s="3611">
        <v>0</v>
      </c>
      <c r="BR397" s="3691"/>
      <c r="BS397" s="3615"/>
      <c r="BT397" s="3648"/>
      <c r="BU397" s="3615"/>
      <c r="BV397" s="3648"/>
      <c r="BW397" s="3675"/>
      <c r="BX397" s="3690">
        <v>0</v>
      </c>
      <c r="BY397" s="3690"/>
      <c r="BZ397" s="3690"/>
      <c r="CA397" s="3690"/>
      <c r="CB397" s="3690"/>
      <c r="CC397" s="3690"/>
      <c r="CD397" s="3690"/>
      <c r="CE397" s="3618"/>
      <c r="CF397" s="3618"/>
      <c r="CG397" s="3618"/>
      <c r="CH397" s="3618"/>
      <c r="CI397" s="3618"/>
      <c r="CJ397" s="3618"/>
      <c r="CK397" s="3694"/>
      <c r="CL397" s="3695"/>
      <c r="CM397" s="3694"/>
      <c r="CN397" s="3694"/>
      <c r="CO397" s="3696"/>
      <c r="CP397" s="3694"/>
      <c r="CQ397" s="3694"/>
      <c r="CR397" s="3694"/>
      <c r="CS397" s="3697"/>
      <c r="CT397" s="3697"/>
      <c r="CU397" s="3615"/>
      <c r="CV397" s="3615"/>
      <c r="CW397" s="3615"/>
      <c r="CX397" s="3699" t="s">
        <v>6549</v>
      </c>
      <c r="CY397" s="3648"/>
      <c r="CZ397" s="3648"/>
      <c r="DA397" s="3648"/>
      <c r="DB397" s="3698"/>
      <c r="DC397" s="3700"/>
      <c r="DD397" s="3701"/>
    </row>
    <row r="398" spans="1:108" ht="20.100000000000001" customHeight="1">
      <c r="A398" s="3675">
        <v>1607</v>
      </c>
      <c r="B398" s="3675" t="s">
        <v>5638</v>
      </c>
      <c r="C398" s="3602" t="s">
        <v>6248</v>
      </c>
      <c r="D398" s="3615">
        <v>7</v>
      </c>
      <c r="E398" s="3615"/>
      <c r="F398" s="3677"/>
      <c r="G398" s="3711" t="s">
        <v>6550</v>
      </c>
      <c r="H398" s="3707" t="s">
        <v>6550</v>
      </c>
      <c r="I398" s="3678" t="s">
        <v>5641</v>
      </c>
      <c r="J398" s="3618"/>
      <c r="K398" s="3618"/>
      <c r="L398" s="3615"/>
      <c r="M398" s="3618">
        <v>0</v>
      </c>
      <c r="N398" s="3618"/>
      <c r="O398" s="3618"/>
      <c r="P398" s="3618"/>
      <c r="Q398" s="3679"/>
      <c r="R398" s="3680">
        <v>20.85</v>
      </c>
      <c r="S398" s="3681">
        <v>18001.413212249801</v>
      </c>
      <c r="T398" s="3680">
        <v>12.25</v>
      </c>
      <c r="U398" s="3681">
        <v>30639.102040816299</v>
      </c>
      <c r="V398" s="3712">
        <v>375329</v>
      </c>
      <c r="W398" s="3712">
        <v>365000</v>
      </c>
      <c r="X398" s="3775">
        <v>20.76</v>
      </c>
      <c r="Y398" s="3713">
        <v>18001.413212249801</v>
      </c>
      <c r="Z398" s="3682">
        <v>12.25</v>
      </c>
      <c r="AA398" s="3713">
        <v>30506.86</v>
      </c>
      <c r="AB398" s="3682">
        <v>373709</v>
      </c>
      <c r="AC398" s="3648"/>
      <c r="AD398" s="3648"/>
      <c r="AE398" s="3648"/>
      <c r="AF398" s="3648"/>
      <c r="AG398" s="3648"/>
      <c r="AH398" s="3648"/>
      <c r="AI398" s="3648"/>
      <c r="AJ398" s="3675">
        <v>0</v>
      </c>
      <c r="AK398" s="3685">
        <v>0</v>
      </c>
      <c r="AL398" s="3686"/>
      <c r="AM398" s="3687">
        <v>0</v>
      </c>
      <c r="AN398" s="3688">
        <v>0</v>
      </c>
      <c r="AO398" s="3688">
        <v>0</v>
      </c>
      <c r="AP398" s="3687">
        <v>0</v>
      </c>
      <c r="AQ398" s="3618"/>
      <c r="AR398" s="3689">
        <v>0</v>
      </c>
      <c r="AS398" s="3689" t="s">
        <v>4886</v>
      </c>
      <c r="AT398" s="3675"/>
      <c r="AU398" s="3690"/>
      <c r="AV398" s="3691"/>
      <c r="AW398" s="3690"/>
      <c r="AX398" s="3691"/>
      <c r="AY398" s="3690"/>
      <c r="AZ398" s="3691"/>
      <c r="BA398" s="3675"/>
      <c r="BB398" s="3691"/>
      <c r="BC398" s="3675"/>
      <c r="BD398" s="3691"/>
      <c r="BE398" s="3675"/>
      <c r="BF398" s="3691"/>
      <c r="BG398" s="3675"/>
      <c r="BH398" s="3675"/>
      <c r="BI398" s="3675"/>
      <c r="BJ398" s="3675"/>
      <c r="BK398" s="3675"/>
      <c r="BL398" s="3648"/>
      <c r="BM398" s="3675"/>
      <c r="BN398" s="3648"/>
      <c r="BO398" s="3692" t="s">
        <v>4886</v>
      </c>
      <c r="BP398" s="3693" t="s">
        <v>4886</v>
      </c>
      <c r="BQ398" s="3611">
        <v>0</v>
      </c>
      <c r="BR398" s="3691"/>
      <c r="BS398" s="3615"/>
      <c r="BT398" s="3648"/>
      <c r="BU398" s="3615"/>
      <c r="BV398" s="3648"/>
      <c r="BW398" s="3675"/>
      <c r="BX398" s="3690">
        <v>0</v>
      </c>
      <c r="BY398" s="3690"/>
      <c r="BZ398" s="3690"/>
      <c r="CA398" s="3690"/>
      <c r="CB398" s="3690"/>
      <c r="CC398" s="3690"/>
      <c r="CD398" s="3690"/>
      <c r="CE398" s="3618"/>
      <c r="CF398" s="3618"/>
      <c r="CG398" s="3618"/>
      <c r="CH398" s="3618"/>
      <c r="CI398" s="3618"/>
      <c r="CJ398" s="3618"/>
      <c r="CK398" s="3694"/>
      <c r="CL398" s="3695"/>
      <c r="CM398" s="3694"/>
      <c r="CN398" s="3694"/>
      <c r="CO398" s="3696"/>
      <c r="CP398" s="3694"/>
      <c r="CQ398" s="3694"/>
      <c r="CR398" s="3694"/>
      <c r="CS398" s="3697"/>
      <c r="CT398" s="3697"/>
      <c r="CU398" s="3615"/>
      <c r="CV398" s="3615"/>
      <c r="CW398" s="3615"/>
      <c r="CX398" s="3699" t="s">
        <v>6551</v>
      </c>
      <c r="CY398" s="3648"/>
      <c r="CZ398" s="3648"/>
      <c r="DA398" s="3648"/>
      <c r="DB398" s="3698"/>
      <c r="DC398" s="3700"/>
      <c r="DD398" s="3701"/>
    </row>
    <row r="399" spans="1:108" ht="20.100000000000001" customHeight="1">
      <c r="A399" s="3675">
        <v>1608</v>
      </c>
      <c r="B399" s="3675" t="s">
        <v>5638</v>
      </c>
      <c r="C399" s="3602" t="s">
        <v>6248</v>
      </c>
      <c r="D399" s="3615">
        <v>7</v>
      </c>
      <c r="E399" s="3615"/>
      <c r="F399" s="3677"/>
      <c r="G399" s="3711" t="s">
        <v>6552</v>
      </c>
      <c r="H399" s="3707" t="s">
        <v>6552</v>
      </c>
      <c r="I399" s="3678" t="s">
        <v>5641</v>
      </c>
      <c r="J399" s="3618"/>
      <c r="K399" s="3618"/>
      <c r="L399" s="3615"/>
      <c r="M399" s="3618">
        <v>0</v>
      </c>
      <c r="N399" s="3618"/>
      <c r="O399" s="3618"/>
      <c r="P399" s="3618"/>
      <c r="Q399" s="3679"/>
      <c r="R399" s="3680">
        <v>12.49</v>
      </c>
      <c r="S399" s="3681">
        <v>18001.413212249801</v>
      </c>
      <c r="T399" s="3680">
        <v>7.34</v>
      </c>
      <c r="U399" s="3681">
        <v>30631.880108991802</v>
      </c>
      <c r="V399" s="3712">
        <v>224838</v>
      </c>
      <c r="W399" s="3712">
        <v>219000</v>
      </c>
      <c r="X399" s="3775">
        <v>12.44</v>
      </c>
      <c r="Y399" s="3713">
        <v>18001.413212249801</v>
      </c>
      <c r="Z399" s="3682">
        <v>7.34</v>
      </c>
      <c r="AA399" s="3713">
        <v>30509.26</v>
      </c>
      <c r="AB399" s="3682">
        <v>223938</v>
      </c>
      <c r="AC399" s="3648"/>
      <c r="AD399" s="3648"/>
      <c r="AE399" s="3648"/>
      <c r="AF399" s="3648"/>
      <c r="AG399" s="3648"/>
      <c r="AH399" s="3648"/>
      <c r="AI399" s="3648"/>
      <c r="AJ399" s="3675">
        <v>0</v>
      </c>
      <c r="AK399" s="3685">
        <v>0</v>
      </c>
      <c r="AL399" s="3686"/>
      <c r="AM399" s="3687">
        <v>0</v>
      </c>
      <c r="AN399" s="3688">
        <v>0</v>
      </c>
      <c r="AO399" s="3688">
        <v>0</v>
      </c>
      <c r="AP399" s="3687">
        <v>0</v>
      </c>
      <c r="AQ399" s="3618"/>
      <c r="AR399" s="3689">
        <v>0</v>
      </c>
      <c r="AS399" s="3689" t="s">
        <v>4886</v>
      </c>
      <c r="AT399" s="3675"/>
      <c r="AU399" s="3690"/>
      <c r="AV399" s="3691"/>
      <c r="AW399" s="3690"/>
      <c r="AX399" s="3691"/>
      <c r="AY399" s="3690"/>
      <c r="AZ399" s="3691"/>
      <c r="BA399" s="3675"/>
      <c r="BB399" s="3691"/>
      <c r="BC399" s="3675"/>
      <c r="BD399" s="3691"/>
      <c r="BE399" s="3675"/>
      <c r="BF399" s="3691"/>
      <c r="BG399" s="3675"/>
      <c r="BH399" s="3675"/>
      <c r="BI399" s="3675"/>
      <c r="BJ399" s="3675"/>
      <c r="BK399" s="3675"/>
      <c r="BL399" s="3648"/>
      <c r="BM399" s="3675"/>
      <c r="BN399" s="3648"/>
      <c r="BO399" s="3692" t="s">
        <v>4886</v>
      </c>
      <c r="BP399" s="3693" t="s">
        <v>4886</v>
      </c>
      <c r="BQ399" s="3611">
        <v>0</v>
      </c>
      <c r="BR399" s="3691"/>
      <c r="BS399" s="3615"/>
      <c r="BT399" s="3648"/>
      <c r="BU399" s="3615"/>
      <c r="BV399" s="3648"/>
      <c r="BW399" s="3675"/>
      <c r="BX399" s="3690">
        <v>0</v>
      </c>
      <c r="BY399" s="3690"/>
      <c r="BZ399" s="3690"/>
      <c r="CA399" s="3690"/>
      <c r="CB399" s="3690"/>
      <c r="CC399" s="3690"/>
      <c r="CD399" s="3690"/>
      <c r="CE399" s="3618"/>
      <c r="CF399" s="3618"/>
      <c r="CG399" s="3618"/>
      <c r="CH399" s="3618"/>
      <c r="CI399" s="3618"/>
      <c r="CJ399" s="3618"/>
      <c r="CK399" s="3694"/>
      <c r="CL399" s="3695"/>
      <c r="CM399" s="3694"/>
      <c r="CN399" s="3694"/>
      <c r="CO399" s="3696"/>
      <c r="CP399" s="3694"/>
      <c r="CQ399" s="3694"/>
      <c r="CR399" s="3694"/>
      <c r="CS399" s="3697"/>
      <c r="CT399" s="3697"/>
      <c r="CU399" s="3615"/>
      <c r="CV399" s="3615"/>
      <c r="CW399" s="3615"/>
      <c r="CX399" s="3699" t="s">
        <v>6553</v>
      </c>
      <c r="CY399" s="3648"/>
      <c r="CZ399" s="3648"/>
      <c r="DA399" s="3648"/>
      <c r="DB399" s="3698"/>
      <c r="DC399" s="3700"/>
      <c r="DD399" s="3701"/>
    </row>
    <row r="400" spans="1:108" ht="20.100000000000001" customHeight="1">
      <c r="A400" s="3675">
        <v>1611</v>
      </c>
      <c r="B400" s="3675" t="s">
        <v>5638</v>
      </c>
      <c r="C400" s="3602" t="s">
        <v>6248</v>
      </c>
      <c r="D400" s="3615">
        <v>7</v>
      </c>
      <c r="E400" s="3615"/>
      <c r="F400" s="3677"/>
      <c r="G400" s="3711" t="s">
        <v>6554</v>
      </c>
      <c r="H400" s="3707" t="s">
        <v>6554</v>
      </c>
      <c r="I400" s="3678" t="s">
        <v>5641</v>
      </c>
      <c r="J400" s="3618"/>
      <c r="K400" s="3618"/>
      <c r="L400" s="3615"/>
      <c r="M400" s="3618">
        <v>0</v>
      </c>
      <c r="N400" s="3618"/>
      <c r="O400" s="3618"/>
      <c r="P400" s="3618"/>
      <c r="Q400" s="3679"/>
      <c r="R400" s="3680">
        <v>9.43</v>
      </c>
      <c r="S400" s="3681">
        <v>18001.413212249801</v>
      </c>
      <c r="T400" s="3680">
        <v>5.54</v>
      </c>
      <c r="U400" s="3681">
        <v>30641.335740072202</v>
      </c>
      <c r="V400" s="3712">
        <v>169753</v>
      </c>
      <c r="W400" s="3712">
        <v>165000</v>
      </c>
      <c r="X400" s="3775">
        <v>9.39</v>
      </c>
      <c r="Y400" s="3713">
        <v>18001.413212249801</v>
      </c>
      <c r="Z400" s="3682">
        <v>5.54</v>
      </c>
      <c r="AA400" s="3713">
        <v>30511.37</v>
      </c>
      <c r="AB400" s="3682">
        <v>169033</v>
      </c>
      <c r="AC400" s="3648"/>
      <c r="AD400" s="3648"/>
      <c r="AE400" s="3648"/>
      <c r="AF400" s="3648"/>
      <c r="AG400" s="3648"/>
      <c r="AH400" s="3648"/>
      <c r="AI400" s="3648"/>
      <c r="AJ400" s="3675">
        <v>0</v>
      </c>
      <c r="AK400" s="3685">
        <v>0</v>
      </c>
      <c r="AL400" s="3686"/>
      <c r="AM400" s="3687">
        <v>0</v>
      </c>
      <c r="AN400" s="3688">
        <v>0</v>
      </c>
      <c r="AO400" s="3688">
        <v>0</v>
      </c>
      <c r="AP400" s="3687">
        <v>0</v>
      </c>
      <c r="AQ400" s="3618"/>
      <c r="AR400" s="3689">
        <v>0</v>
      </c>
      <c r="AS400" s="3689" t="s">
        <v>4886</v>
      </c>
      <c r="AT400" s="3675"/>
      <c r="AU400" s="3690"/>
      <c r="AV400" s="3691"/>
      <c r="AW400" s="3690"/>
      <c r="AX400" s="3691"/>
      <c r="AY400" s="3690"/>
      <c r="AZ400" s="3691"/>
      <c r="BA400" s="3675"/>
      <c r="BB400" s="3691"/>
      <c r="BC400" s="3675"/>
      <c r="BD400" s="3691"/>
      <c r="BE400" s="3675"/>
      <c r="BF400" s="3691"/>
      <c r="BG400" s="3675"/>
      <c r="BH400" s="3675"/>
      <c r="BI400" s="3675"/>
      <c r="BJ400" s="3675"/>
      <c r="BK400" s="3675"/>
      <c r="BL400" s="3648"/>
      <c r="BM400" s="3675"/>
      <c r="BN400" s="3648"/>
      <c r="BO400" s="3692" t="s">
        <v>4886</v>
      </c>
      <c r="BP400" s="3693" t="s">
        <v>4886</v>
      </c>
      <c r="BQ400" s="3611">
        <v>0</v>
      </c>
      <c r="BR400" s="3691"/>
      <c r="BS400" s="3615"/>
      <c r="BT400" s="3648"/>
      <c r="BU400" s="3615"/>
      <c r="BV400" s="3648"/>
      <c r="BW400" s="3675"/>
      <c r="BX400" s="3690">
        <v>0</v>
      </c>
      <c r="BY400" s="3690"/>
      <c r="BZ400" s="3690"/>
      <c r="CA400" s="3690"/>
      <c r="CB400" s="3690"/>
      <c r="CC400" s="3690"/>
      <c r="CD400" s="3690"/>
      <c r="CE400" s="3618"/>
      <c r="CF400" s="3618"/>
      <c r="CG400" s="3618"/>
      <c r="CH400" s="3618"/>
      <c r="CI400" s="3618"/>
      <c r="CJ400" s="3618"/>
      <c r="CK400" s="3694"/>
      <c r="CL400" s="3695"/>
      <c r="CM400" s="3694"/>
      <c r="CN400" s="3694"/>
      <c r="CO400" s="3696"/>
      <c r="CP400" s="3694"/>
      <c r="CQ400" s="3694"/>
      <c r="CR400" s="3694"/>
      <c r="CS400" s="3697"/>
      <c r="CT400" s="3697"/>
      <c r="CU400" s="3615"/>
      <c r="CV400" s="3615"/>
      <c r="CW400" s="3615"/>
      <c r="CX400" s="3699" t="s">
        <v>6555</v>
      </c>
      <c r="CY400" s="3648"/>
      <c r="CZ400" s="3648"/>
      <c r="DA400" s="3648"/>
      <c r="DB400" s="3698"/>
      <c r="DC400" s="3700"/>
      <c r="DD400" s="3701"/>
    </row>
    <row r="401" spans="1:108" ht="20.100000000000001" customHeight="1">
      <c r="A401" s="3675">
        <v>1612</v>
      </c>
      <c r="B401" s="3675" t="s">
        <v>5638</v>
      </c>
      <c r="C401" s="3602" t="s">
        <v>6248</v>
      </c>
      <c r="D401" s="3615">
        <v>7</v>
      </c>
      <c r="E401" s="3615"/>
      <c r="F401" s="3677"/>
      <c r="G401" s="3711" t="s">
        <v>6556</v>
      </c>
      <c r="H401" s="3707" t="s">
        <v>6556</v>
      </c>
      <c r="I401" s="3678" t="s">
        <v>5641</v>
      </c>
      <c r="J401" s="3618"/>
      <c r="K401" s="3618"/>
      <c r="L401" s="3615"/>
      <c r="M401" s="3618">
        <v>0</v>
      </c>
      <c r="N401" s="3618"/>
      <c r="O401" s="3618"/>
      <c r="P401" s="3618"/>
      <c r="Q401" s="3679"/>
      <c r="R401" s="3680">
        <v>13.21</v>
      </c>
      <c r="S401" s="3681">
        <v>18001.413212249801</v>
      </c>
      <c r="T401" s="3680">
        <v>7.76</v>
      </c>
      <c r="U401" s="3681">
        <v>30644.201030927801</v>
      </c>
      <c r="V401" s="3712">
        <v>237799</v>
      </c>
      <c r="W401" s="3712">
        <v>231000</v>
      </c>
      <c r="X401" s="3775">
        <v>13.15</v>
      </c>
      <c r="Y401" s="3713">
        <v>18001.413212249801</v>
      </c>
      <c r="Z401" s="3682">
        <v>7.76</v>
      </c>
      <c r="AA401" s="3713">
        <v>30505.03</v>
      </c>
      <c r="AB401" s="3682">
        <v>236719</v>
      </c>
      <c r="AC401" s="3648"/>
      <c r="AD401" s="3648"/>
      <c r="AE401" s="3648"/>
      <c r="AF401" s="3648"/>
      <c r="AG401" s="3648"/>
      <c r="AH401" s="3648"/>
      <c r="AI401" s="3648"/>
      <c r="AJ401" s="3675">
        <v>0</v>
      </c>
      <c r="AK401" s="3685">
        <v>0</v>
      </c>
      <c r="AL401" s="3686"/>
      <c r="AM401" s="3687">
        <v>0</v>
      </c>
      <c r="AN401" s="3688">
        <v>0</v>
      </c>
      <c r="AO401" s="3688">
        <v>0</v>
      </c>
      <c r="AP401" s="3687">
        <v>0</v>
      </c>
      <c r="AQ401" s="3618"/>
      <c r="AR401" s="3689">
        <v>0</v>
      </c>
      <c r="AS401" s="3689" t="s">
        <v>4886</v>
      </c>
      <c r="AT401" s="3675"/>
      <c r="AU401" s="3690"/>
      <c r="AV401" s="3691"/>
      <c r="AW401" s="3690"/>
      <c r="AX401" s="3691"/>
      <c r="AY401" s="3690"/>
      <c r="AZ401" s="3691"/>
      <c r="BA401" s="3675"/>
      <c r="BB401" s="3691"/>
      <c r="BC401" s="3675"/>
      <c r="BD401" s="3691"/>
      <c r="BE401" s="3675"/>
      <c r="BF401" s="3691"/>
      <c r="BG401" s="3675"/>
      <c r="BH401" s="3675"/>
      <c r="BI401" s="3675"/>
      <c r="BJ401" s="3675"/>
      <c r="BK401" s="3675"/>
      <c r="BL401" s="3648"/>
      <c r="BM401" s="3675"/>
      <c r="BN401" s="3648"/>
      <c r="BO401" s="3692" t="s">
        <v>4886</v>
      </c>
      <c r="BP401" s="3693" t="s">
        <v>4886</v>
      </c>
      <c r="BQ401" s="3611">
        <v>0</v>
      </c>
      <c r="BR401" s="3691"/>
      <c r="BS401" s="3615"/>
      <c r="BT401" s="3648"/>
      <c r="BU401" s="3615"/>
      <c r="BV401" s="3648"/>
      <c r="BW401" s="3675"/>
      <c r="BX401" s="3690">
        <v>0</v>
      </c>
      <c r="BY401" s="3690"/>
      <c r="BZ401" s="3690"/>
      <c r="CA401" s="3690"/>
      <c r="CB401" s="3690"/>
      <c r="CC401" s="3690"/>
      <c r="CD401" s="3690"/>
      <c r="CE401" s="3618"/>
      <c r="CF401" s="3618"/>
      <c r="CG401" s="3618"/>
      <c r="CH401" s="3618"/>
      <c r="CI401" s="3618"/>
      <c r="CJ401" s="3618"/>
      <c r="CK401" s="3694"/>
      <c r="CL401" s="3695"/>
      <c r="CM401" s="3694"/>
      <c r="CN401" s="3694"/>
      <c r="CO401" s="3696"/>
      <c r="CP401" s="3694"/>
      <c r="CQ401" s="3694"/>
      <c r="CR401" s="3694"/>
      <c r="CS401" s="3697"/>
      <c r="CT401" s="3697"/>
      <c r="CU401" s="3615"/>
      <c r="CV401" s="3615"/>
      <c r="CW401" s="3615"/>
      <c r="CX401" s="3699" t="s">
        <v>6557</v>
      </c>
      <c r="CY401" s="3648"/>
      <c r="CZ401" s="3648"/>
      <c r="DA401" s="3648"/>
      <c r="DB401" s="3698"/>
      <c r="DC401" s="3700"/>
      <c r="DD401" s="3701"/>
    </row>
    <row r="402" spans="1:108" ht="20.100000000000001" customHeight="1">
      <c r="A402" s="3675">
        <v>1614</v>
      </c>
      <c r="B402" s="3675" t="s">
        <v>5638</v>
      </c>
      <c r="C402" s="3602" t="s">
        <v>6248</v>
      </c>
      <c r="D402" s="3615">
        <v>7</v>
      </c>
      <c r="E402" s="3615"/>
      <c r="F402" s="3677"/>
      <c r="G402" s="3711" t="s">
        <v>6558</v>
      </c>
      <c r="H402" s="3707" t="s">
        <v>6558</v>
      </c>
      <c r="I402" s="3678" t="s">
        <v>5641</v>
      </c>
      <c r="J402" s="3618"/>
      <c r="K402" s="3618"/>
      <c r="L402" s="3615"/>
      <c r="M402" s="3618">
        <v>0</v>
      </c>
      <c r="N402" s="3618"/>
      <c r="O402" s="3618"/>
      <c r="P402" s="3618"/>
      <c r="Q402" s="3679"/>
      <c r="R402" s="3680">
        <v>9.43</v>
      </c>
      <c r="S402" s="3681">
        <v>18001.413212249801</v>
      </c>
      <c r="T402" s="3680">
        <v>5.54</v>
      </c>
      <c r="U402" s="3681">
        <v>30641.335740072202</v>
      </c>
      <c r="V402" s="3712">
        <v>169753</v>
      </c>
      <c r="W402" s="3712">
        <v>165000</v>
      </c>
      <c r="X402" s="3775">
        <v>9.39</v>
      </c>
      <c r="Y402" s="3713">
        <v>18001.413212249801</v>
      </c>
      <c r="Z402" s="3682">
        <v>5.54</v>
      </c>
      <c r="AA402" s="3713">
        <v>30511.37</v>
      </c>
      <c r="AB402" s="3682">
        <v>169033</v>
      </c>
      <c r="AC402" s="3648"/>
      <c r="AD402" s="3648"/>
      <c r="AE402" s="3648"/>
      <c r="AF402" s="3648"/>
      <c r="AG402" s="3648"/>
      <c r="AH402" s="3648"/>
      <c r="AI402" s="3648"/>
      <c r="AJ402" s="3675">
        <v>0</v>
      </c>
      <c r="AK402" s="3685">
        <v>0</v>
      </c>
      <c r="AL402" s="3686"/>
      <c r="AM402" s="3687">
        <v>0</v>
      </c>
      <c r="AN402" s="3688">
        <v>0</v>
      </c>
      <c r="AO402" s="3688">
        <v>0</v>
      </c>
      <c r="AP402" s="3687">
        <v>0</v>
      </c>
      <c r="AQ402" s="3618"/>
      <c r="AR402" s="3689">
        <v>0</v>
      </c>
      <c r="AS402" s="3689" t="s">
        <v>4886</v>
      </c>
      <c r="AT402" s="3675"/>
      <c r="AU402" s="3690"/>
      <c r="AV402" s="3691"/>
      <c r="AW402" s="3690"/>
      <c r="AX402" s="3691"/>
      <c r="AY402" s="3690"/>
      <c r="AZ402" s="3691"/>
      <c r="BA402" s="3675"/>
      <c r="BB402" s="3691"/>
      <c r="BC402" s="3675"/>
      <c r="BD402" s="3691"/>
      <c r="BE402" s="3675"/>
      <c r="BF402" s="3691"/>
      <c r="BG402" s="3675"/>
      <c r="BH402" s="3675"/>
      <c r="BI402" s="3675"/>
      <c r="BJ402" s="3675"/>
      <c r="BK402" s="3675"/>
      <c r="BL402" s="3648"/>
      <c r="BM402" s="3675"/>
      <c r="BN402" s="3648"/>
      <c r="BO402" s="3692" t="s">
        <v>4886</v>
      </c>
      <c r="BP402" s="3693" t="s">
        <v>4886</v>
      </c>
      <c r="BQ402" s="3611">
        <v>0</v>
      </c>
      <c r="BR402" s="3691"/>
      <c r="BS402" s="3615"/>
      <c r="BT402" s="3648"/>
      <c r="BU402" s="3615"/>
      <c r="BV402" s="3648"/>
      <c r="BW402" s="3675"/>
      <c r="BX402" s="3690">
        <v>0</v>
      </c>
      <c r="BY402" s="3690"/>
      <c r="BZ402" s="3690"/>
      <c r="CA402" s="3690"/>
      <c r="CB402" s="3690"/>
      <c r="CC402" s="3690"/>
      <c r="CD402" s="3690"/>
      <c r="CE402" s="3618"/>
      <c r="CF402" s="3618"/>
      <c r="CG402" s="3618"/>
      <c r="CH402" s="3618"/>
      <c r="CI402" s="3618"/>
      <c r="CJ402" s="3618"/>
      <c r="CK402" s="3694"/>
      <c r="CL402" s="3695"/>
      <c r="CM402" s="3694"/>
      <c r="CN402" s="3694"/>
      <c r="CO402" s="3696"/>
      <c r="CP402" s="3694"/>
      <c r="CQ402" s="3694"/>
      <c r="CR402" s="3694"/>
      <c r="CS402" s="3697"/>
      <c r="CT402" s="3697"/>
      <c r="CU402" s="3615"/>
      <c r="CV402" s="3615"/>
      <c r="CW402" s="3615"/>
      <c r="CX402" s="3699" t="s">
        <v>6559</v>
      </c>
      <c r="CY402" s="3648"/>
      <c r="CZ402" s="3648"/>
      <c r="DA402" s="3648"/>
      <c r="DB402" s="3698"/>
      <c r="DC402" s="3700"/>
      <c r="DD402" s="3701"/>
    </row>
    <row r="403" spans="1:108" ht="20.100000000000001" customHeight="1">
      <c r="A403" s="3675">
        <v>1615</v>
      </c>
      <c r="B403" s="3675" t="s">
        <v>5638</v>
      </c>
      <c r="C403" s="3602" t="s">
        <v>6248</v>
      </c>
      <c r="D403" s="3615">
        <v>7</v>
      </c>
      <c r="E403" s="3615"/>
      <c r="F403" s="3677"/>
      <c r="G403" s="3711" t="s">
        <v>6560</v>
      </c>
      <c r="H403" s="3707" t="s">
        <v>6560</v>
      </c>
      <c r="I403" s="3678" t="s">
        <v>5641</v>
      </c>
      <c r="J403" s="3618"/>
      <c r="K403" s="3618"/>
      <c r="L403" s="3615"/>
      <c r="M403" s="3618">
        <v>0</v>
      </c>
      <c r="N403" s="3618"/>
      <c r="O403" s="3618"/>
      <c r="P403" s="3618"/>
      <c r="Q403" s="3679"/>
      <c r="R403" s="3680">
        <v>13.21</v>
      </c>
      <c r="S403" s="3681">
        <v>18001.413212249801</v>
      </c>
      <c r="T403" s="3680">
        <v>7.76</v>
      </c>
      <c r="U403" s="3681">
        <v>30644.201030927801</v>
      </c>
      <c r="V403" s="3712">
        <v>237799</v>
      </c>
      <c r="W403" s="3712">
        <v>231000</v>
      </c>
      <c r="X403" s="3775">
        <v>13.15</v>
      </c>
      <c r="Y403" s="3713">
        <v>18001.413212249801</v>
      </c>
      <c r="Z403" s="3682">
        <v>7.76</v>
      </c>
      <c r="AA403" s="3713">
        <v>30505.03</v>
      </c>
      <c r="AB403" s="3682">
        <v>236719</v>
      </c>
      <c r="AC403" s="3648"/>
      <c r="AD403" s="3648"/>
      <c r="AE403" s="3648"/>
      <c r="AF403" s="3648"/>
      <c r="AG403" s="3648"/>
      <c r="AH403" s="3648"/>
      <c r="AI403" s="3648"/>
      <c r="AJ403" s="3675">
        <v>0</v>
      </c>
      <c r="AK403" s="3685">
        <v>0</v>
      </c>
      <c r="AL403" s="3686"/>
      <c r="AM403" s="3687">
        <v>0</v>
      </c>
      <c r="AN403" s="3688">
        <v>0</v>
      </c>
      <c r="AO403" s="3688">
        <v>0</v>
      </c>
      <c r="AP403" s="3687">
        <v>0</v>
      </c>
      <c r="AQ403" s="3618"/>
      <c r="AR403" s="3689">
        <v>0</v>
      </c>
      <c r="AS403" s="3689" t="s">
        <v>4886</v>
      </c>
      <c r="AT403" s="3675"/>
      <c r="AU403" s="3690"/>
      <c r="AV403" s="3691"/>
      <c r="AW403" s="3690"/>
      <c r="AX403" s="3691"/>
      <c r="AY403" s="3690"/>
      <c r="AZ403" s="3691"/>
      <c r="BA403" s="3675"/>
      <c r="BB403" s="3691"/>
      <c r="BC403" s="3675"/>
      <c r="BD403" s="3691"/>
      <c r="BE403" s="3675"/>
      <c r="BF403" s="3691"/>
      <c r="BG403" s="3675"/>
      <c r="BH403" s="3675"/>
      <c r="BI403" s="3675"/>
      <c r="BJ403" s="3675"/>
      <c r="BK403" s="3675"/>
      <c r="BL403" s="3648"/>
      <c r="BM403" s="3675"/>
      <c r="BN403" s="3648"/>
      <c r="BO403" s="3692" t="s">
        <v>4886</v>
      </c>
      <c r="BP403" s="3693" t="s">
        <v>4886</v>
      </c>
      <c r="BQ403" s="3611">
        <v>0</v>
      </c>
      <c r="BR403" s="3691"/>
      <c r="BS403" s="3615"/>
      <c r="BT403" s="3648"/>
      <c r="BU403" s="3615"/>
      <c r="BV403" s="3648"/>
      <c r="BW403" s="3675"/>
      <c r="BX403" s="3690">
        <v>0</v>
      </c>
      <c r="BY403" s="3690"/>
      <c r="BZ403" s="3690"/>
      <c r="CA403" s="3690"/>
      <c r="CB403" s="3690"/>
      <c r="CC403" s="3690"/>
      <c r="CD403" s="3690"/>
      <c r="CE403" s="3618"/>
      <c r="CF403" s="3618"/>
      <c r="CG403" s="3618"/>
      <c r="CH403" s="3618"/>
      <c r="CI403" s="3618"/>
      <c r="CJ403" s="3618"/>
      <c r="CK403" s="3694"/>
      <c r="CL403" s="3695"/>
      <c r="CM403" s="3694"/>
      <c r="CN403" s="3694"/>
      <c r="CO403" s="3696"/>
      <c r="CP403" s="3694"/>
      <c r="CQ403" s="3694"/>
      <c r="CR403" s="3694"/>
      <c r="CS403" s="3697"/>
      <c r="CT403" s="3697"/>
      <c r="CU403" s="3615"/>
      <c r="CV403" s="3615"/>
      <c r="CW403" s="3615"/>
      <c r="CX403" s="3699" t="s">
        <v>6561</v>
      </c>
      <c r="CY403" s="3648"/>
      <c r="CZ403" s="3648"/>
      <c r="DA403" s="3648"/>
      <c r="DB403" s="3698"/>
      <c r="DC403" s="3700"/>
      <c r="DD403" s="3701"/>
    </row>
    <row r="404" spans="1:108" ht="20.100000000000001" customHeight="1">
      <c r="A404" s="3675">
        <v>1616</v>
      </c>
      <c r="B404" s="3675" t="s">
        <v>5638</v>
      </c>
      <c r="C404" s="3602" t="s">
        <v>6248</v>
      </c>
      <c r="D404" s="3615">
        <v>7</v>
      </c>
      <c r="E404" s="3615"/>
      <c r="F404" s="3677"/>
      <c r="G404" s="3711" t="s">
        <v>6562</v>
      </c>
      <c r="H404" s="3707" t="s">
        <v>6562</v>
      </c>
      <c r="I404" s="3678" t="s">
        <v>5641</v>
      </c>
      <c r="J404" s="3618"/>
      <c r="K404" s="3618"/>
      <c r="L404" s="3615"/>
      <c r="M404" s="3618">
        <v>0</v>
      </c>
      <c r="N404" s="3618"/>
      <c r="O404" s="3618"/>
      <c r="P404" s="3618"/>
      <c r="Q404" s="3679"/>
      <c r="R404" s="3680">
        <v>9.43</v>
      </c>
      <c r="S404" s="3681">
        <v>18001.413212249801</v>
      </c>
      <c r="T404" s="3680">
        <v>5.54</v>
      </c>
      <c r="U404" s="3681">
        <v>30641.335740072202</v>
      </c>
      <c r="V404" s="3712">
        <v>169753</v>
      </c>
      <c r="W404" s="3712">
        <v>165000</v>
      </c>
      <c r="X404" s="3775">
        <v>9.39</v>
      </c>
      <c r="Y404" s="3713">
        <v>18001.413212249801</v>
      </c>
      <c r="Z404" s="3682">
        <v>5.54</v>
      </c>
      <c r="AA404" s="3713">
        <v>30511.37</v>
      </c>
      <c r="AB404" s="3682">
        <v>169033</v>
      </c>
      <c r="AC404" s="3648"/>
      <c r="AD404" s="3648"/>
      <c r="AE404" s="3648"/>
      <c r="AF404" s="3648"/>
      <c r="AG404" s="3648"/>
      <c r="AH404" s="3648"/>
      <c r="AI404" s="3648"/>
      <c r="AJ404" s="3675">
        <v>0</v>
      </c>
      <c r="AK404" s="3685">
        <v>0</v>
      </c>
      <c r="AL404" s="3686"/>
      <c r="AM404" s="3687">
        <v>0</v>
      </c>
      <c r="AN404" s="3688">
        <v>0</v>
      </c>
      <c r="AO404" s="3688">
        <v>0</v>
      </c>
      <c r="AP404" s="3687">
        <v>0</v>
      </c>
      <c r="AQ404" s="3618"/>
      <c r="AR404" s="3689">
        <v>0</v>
      </c>
      <c r="AS404" s="3689" t="s">
        <v>4886</v>
      </c>
      <c r="AT404" s="3675"/>
      <c r="AU404" s="3690"/>
      <c r="AV404" s="3691"/>
      <c r="AW404" s="3690"/>
      <c r="AX404" s="3691"/>
      <c r="AY404" s="3690"/>
      <c r="AZ404" s="3691"/>
      <c r="BA404" s="3675"/>
      <c r="BB404" s="3691"/>
      <c r="BC404" s="3675"/>
      <c r="BD404" s="3691"/>
      <c r="BE404" s="3675"/>
      <c r="BF404" s="3691"/>
      <c r="BG404" s="3675"/>
      <c r="BH404" s="3675"/>
      <c r="BI404" s="3675"/>
      <c r="BJ404" s="3675"/>
      <c r="BK404" s="3675"/>
      <c r="BL404" s="3648"/>
      <c r="BM404" s="3675"/>
      <c r="BN404" s="3648"/>
      <c r="BO404" s="3692" t="s">
        <v>4886</v>
      </c>
      <c r="BP404" s="3693" t="s">
        <v>4886</v>
      </c>
      <c r="BQ404" s="3611">
        <v>0</v>
      </c>
      <c r="BR404" s="3691"/>
      <c r="BS404" s="3615"/>
      <c r="BT404" s="3648"/>
      <c r="BU404" s="3615"/>
      <c r="BV404" s="3648"/>
      <c r="BW404" s="3675"/>
      <c r="BX404" s="3690">
        <v>0</v>
      </c>
      <c r="BY404" s="3690"/>
      <c r="BZ404" s="3690"/>
      <c r="CA404" s="3690"/>
      <c r="CB404" s="3690"/>
      <c r="CC404" s="3690"/>
      <c r="CD404" s="3690"/>
      <c r="CE404" s="3618"/>
      <c r="CF404" s="3618"/>
      <c r="CG404" s="3618"/>
      <c r="CH404" s="3618"/>
      <c r="CI404" s="3618"/>
      <c r="CJ404" s="3618"/>
      <c r="CK404" s="3694"/>
      <c r="CL404" s="3695"/>
      <c r="CM404" s="3694"/>
      <c r="CN404" s="3694"/>
      <c r="CO404" s="3696"/>
      <c r="CP404" s="3694"/>
      <c r="CQ404" s="3694"/>
      <c r="CR404" s="3694"/>
      <c r="CS404" s="3697"/>
      <c r="CT404" s="3697"/>
      <c r="CU404" s="3615"/>
      <c r="CV404" s="3615"/>
      <c r="CW404" s="3615"/>
      <c r="CX404" s="3699" t="s">
        <v>6563</v>
      </c>
      <c r="CY404" s="3648"/>
      <c r="CZ404" s="3648"/>
      <c r="DA404" s="3648"/>
      <c r="DB404" s="3698"/>
      <c r="DC404" s="3700"/>
      <c r="DD404" s="3701"/>
    </row>
    <row r="405" spans="1:108" ht="20.100000000000001" customHeight="1">
      <c r="A405" s="3675">
        <v>1618</v>
      </c>
      <c r="B405" s="3675" t="s">
        <v>5638</v>
      </c>
      <c r="C405" s="3602" t="s">
        <v>6248</v>
      </c>
      <c r="D405" s="3615">
        <v>7</v>
      </c>
      <c r="E405" s="3615"/>
      <c r="F405" s="3677"/>
      <c r="G405" s="3711" t="s">
        <v>6564</v>
      </c>
      <c r="H405" s="3707" t="s">
        <v>6564</v>
      </c>
      <c r="I405" s="3678" t="s">
        <v>5641</v>
      </c>
      <c r="J405" s="3618"/>
      <c r="K405" s="3618"/>
      <c r="L405" s="3615"/>
      <c r="M405" s="3618">
        <v>0</v>
      </c>
      <c r="N405" s="3618"/>
      <c r="O405" s="3618"/>
      <c r="P405" s="3618"/>
      <c r="Q405" s="3679"/>
      <c r="R405" s="3680">
        <v>13.21</v>
      </c>
      <c r="S405" s="3681">
        <v>18001.413212249801</v>
      </c>
      <c r="T405" s="3680">
        <v>7.76</v>
      </c>
      <c r="U405" s="3681">
        <v>30644.201030927801</v>
      </c>
      <c r="V405" s="3712">
        <v>237799</v>
      </c>
      <c r="W405" s="3712">
        <v>231000</v>
      </c>
      <c r="X405" s="3775">
        <v>13.15</v>
      </c>
      <c r="Y405" s="3713">
        <v>18001.413212249801</v>
      </c>
      <c r="Z405" s="3682">
        <v>7.76</v>
      </c>
      <c r="AA405" s="3713">
        <v>30505.03</v>
      </c>
      <c r="AB405" s="3682">
        <v>236719</v>
      </c>
      <c r="AC405" s="3648"/>
      <c r="AD405" s="3648"/>
      <c r="AE405" s="3648"/>
      <c r="AF405" s="3648"/>
      <c r="AG405" s="3648"/>
      <c r="AH405" s="3648"/>
      <c r="AI405" s="3648"/>
      <c r="AJ405" s="3675">
        <v>0</v>
      </c>
      <c r="AK405" s="3685">
        <v>0</v>
      </c>
      <c r="AL405" s="3686"/>
      <c r="AM405" s="3687">
        <v>0</v>
      </c>
      <c r="AN405" s="3688">
        <v>0</v>
      </c>
      <c r="AO405" s="3688">
        <v>0</v>
      </c>
      <c r="AP405" s="3687">
        <v>0</v>
      </c>
      <c r="AQ405" s="3618"/>
      <c r="AR405" s="3689">
        <v>0</v>
      </c>
      <c r="AS405" s="3689" t="s">
        <v>4886</v>
      </c>
      <c r="AT405" s="3675"/>
      <c r="AU405" s="3690"/>
      <c r="AV405" s="3691"/>
      <c r="AW405" s="3690"/>
      <c r="AX405" s="3691"/>
      <c r="AY405" s="3690"/>
      <c r="AZ405" s="3691"/>
      <c r="BA405" s="3675"/>
      <c r="BB405" s="3691"/>
      <c r="BC405" s="3675"/>
      <c r="BD405" s="3691"/>
      <c r="BE405" s="3675"/>
      <c r="BF405" s="3691"/>
      <c r="BG405" s="3675"/>
      <c r="BH405" s="3675"/>
      <c r="BI405" s="3675"/>
      <c r="BJ405" s="3675"/>
      <c r="BK405" s="3675"/>
      <c r="BL405" s="3648"/>
      <c r="BM405" s="3675"/>
      <c r="BN405" s="3648"/>
      <c r="BO405" s="3692" t="s">
        <v>4886</v>
      </c>
      <c r="BP405" s="3693" t="s">
        <v>4886</v>
      </c>
      <c r="BQ405" s="3611">
        <v>0</v>
      </c>
      <c r="BR405" s="3691"/>
      <c r="BS405" s="3615"/>
      <c r="BT405" s="3648"/>
      <c r="BU405" s="3615"/>
      <c r="BV405" s="3648"/>
      <c r="BW405" s="3675"/>
      <c r="BX405" s="3690">
        <v>0</v>
      </c>
      <c r="BY405" s="3690"/>
      <c r="BZ405" s="3690"/>
      <c r="CA405" s="3690"/>
      <c r="CB405" s="3690"/>
      <c r="CC405" s="3690"/>
      <c r="CD405" s="3690"/>
      <c r="CE405" s="3618"/>
      <c r="CF405" s="3618"/>
      <c r="CG405" s="3618"/>
      <c r="CH405" s="3618"/>
      <c r="CI405" s="3618"/>
      <c r="CJ405" s="3618"/>
      <c r="CK405" s="3694"/>
      <c r="CL405" s="3695"/>
      <c r="CM405" s="3694"/>
      <c r="CN405" s="3694"/>
      <c r="CO405" s="3696"/>
      <c r="CP405" s="3694"/>
      <c r="CQ405" s="3694"/>
      <c r="CR405" s="3694"/>
      <c r="CS405" s="3697"/>
      <c r="CT405" s="3697"/>
      <c r="CU405" s="3615"/>
      <c r="CV405" s="3615"/>
      <c r="CW405" s="3615"/>
      <c r="CX405" s="3699" t="s">
        <v>6565</v>
      </c>
      <c r="CY405" s="3648"/>
      <c r="CZ405" s="3648"/>
      <c r="DA405" s="3648"/>
      <c r="DB405" s="3698"/>
      <c r="DC405" s="3700"/>
      <c r="DD405" s="3701"/>
    </row>
    <row r="406" spans="1:108" ht="20.100000000000001" customHeight="1">
      <c r="A406" s="3675">
        <v>1620</v>
      </c>
      <c r="B406" s="3675" t="s">
        <v>5638</v>
      </c>
      <c r="C406" s="3602" t="s">
        <v>6248</v>
      </c>
      <c r="D406" s="3615">
        <v>7</v>
      </c>
      <c r="E406" s="3615"/>
      <c r="F406" s="3677"/>
      <c r="G406" s="3711" t="s">
        <v>6566</v>
      </c>
      <c r="H406" s="3707" t="s">
        <v>6566</v>
      </c>
      <c r="I406" s="3678" t="s">
        <v>5641</v>
      </c>
      <c r="J406" s="3618"/>
      <c r="K406" s="3618"/>
      <c r="L406" s="3615"/>
      <c r="M406" s="3618">
        <v>0</v>
      </c>
      <c r="N406" s="3618"/>
      <c r="O406" s="3618"/>
      <c r="P406" s="3618"/>
      <c r="Q406" s="3679"/>
      <c r="R406" s="3680">
        <v>17.149999999999999</v>
      </c>
      <c r="S406" s="3681">
        <v>18001.413212249801</v>
      </c>
      <c r="T406" s="3680">
        <v>10.08</v>
      </c>
      <c r="U406" s="3681">
        <v>30627.380952381001</v>
      </c>
      <c r="V406" s="3712">
        <v>308724</v>
      </c>
      <c r="W406" s="3712">
        <v>300000</v>
      </c>
      <c r="X406" s="3775">
        <v>17.079999999999998</v>
      </c>
      <c r="Y406" s="3713">
        <v>18001.413212249801</v>
      </c>
      <c r="Z406" s="3682">
        <v>10.08</v>
      </c>
      <c r="AA406" s="3713">
        <v>30502.38</v>
      </c>
      <c r="AB406" s="3682">
        <v>307464</v>
      </c>
      <c r="AC406" s="3648"/>
      <c r="AD406" s="3648"/>
      <c r="AE406" s="3648"/>
      <c r="AF406" s="3648"/>
      <c r="AG406" s="3648"/>
      <c r="AH406" s="3648"/>
      <c r="AI406" s="3648"/>
      <c r="AJ406" s="3675">
        <v>0</v>
      </c>
      <c r="AK406" s="3685">
        <v>0</v>
      </c>
      <c r="AL406" s="3686"/>
      <c r="AM406" s="3687">
        <v>0</v>
      </c>
      <c r="AN406" s="3688">
        <v>0</v>
      </c>
      <c r="AO406" s="3688">
        <v>0</v>
      </c>
      <c r="AP406" s="3687">
        <v>0</v>
      </c>
      <c r="AQ406" s="3618"/>
      <c r="AR406" s="3689">
        <v>0</v>
      </c>
      <c r="AS406" s="3689" t="s">
        <v>4886</v>
      </c>
      <c r="AT406" s="3675"/>
      <c r="AU406" s="3690"/>
      <c r="AV406" s="3691"/>
      <c r="AW406" s="3690"/>
      <c r="AX406" s="3691"/>
      <c r="AY406" s="3690"/>
      <c r="AZ406" s="3691"/>
      <c r="BA406" s="3675"/>
      <c r="BB406" s="3691"/>
      <c r="BC406" s="3675"/>
      <c r="BD406" s="3691"/>
      <c r="BE406" s="3675"/>
      <c r="BF406" s="3691"/>
      <c r="BG406" s="3675"/>
      <c r="BH406" s="3675"/>
      <c r="BI406" s="3675"/>
      <c r="BJ406" s="3675"/>
      <c r="BK406" s="3675"/>
      <c r="BL406" s="3648"/>
      <c r="BM406" s="3675"/>
      <c r="BN406" s="3648"/>
      <c r="BO406" s="3692" t="s">
        <v>4886</v>
      </c>
      <c r="BP406" s="3693" t="s">
        <v>4886</v>
      </c>
      <c r="BQ406" s="3611">
        <v>0</v>
      </c>
      <c r="BR406" s="3691"/>
      <c r="BS406" s="3615"/>
      <c r="BT406" s="3648"/>
      <c r="BU406" s="3615"/>
      <c r="BV406" s="3648"/>
      <c r="BW406" s="3675"/>
      <c r="BX406" s="3690">
        <v>0</v>
      </c>
      <c r="BY406" s="3690"/>
      <c r="BZ406" s="3690"/>
      <c r="CA406" s="3690"/>
      <c r="CB406" s="3690"/>
      <c r="CC406" s="3690"/>
      <c r="CD406" s="3690"/>
      <c r="CE406" s="3618"/>
      <c r="CF406" s="3618"/>
      <c r="CG406" s="3618"/>
      <c r="CH406" s="3618"/>
      <c r="CI406" s="3618"/>
      <c r="CJ406" s="3618"/>
      <c r="CK406" s="3694"/>
      <c r="CL406" s="3695"/>
      <c r="CM406" s="3694"/>
      <c r="CN406" s="3694"/>
      <c r="CO406" s="3696"/>
      <c r="CP406" s="3694"/>
      <c r="CQ406" s="3694"/>
      <c r="CR406" s="3694"/>
      <c r="CS406" s="3697"/>
      <c r="CT406" s="3697"/>
      <c r="CU406" s="3615"/>
      <c r="CV406" s="3615"/>
      <c r="CW406" s="3615"/>
      <c r="CX406" s="3699" t="s">
        <v>6567</v>
      </c>
      <c r="CY406" s="3648"/>
      <c r="CZ406" s="3648"/>
      <c r="DA406" s="3648"/>
      <c r="DB406" s="3698"/>
      <c r="DC406" s="3700"/>
      <c r="DD406" s="3701"/>
    </row>
    <row r="407" spans="1:108" ht="20.100000000000001" customHeight="1">
      <c r="A407" s="3675">
        <v>1622</v>
      </c>
      <c r="B407" s="3675" t="s">
        <v>5638</v>
      </c>
      <c r="C407" s="3602" t="s">
        <v>6248</v>
      </c>
      <c r="D407" s="3615">
        <v>7</v>
      </c>
      <c r="E407" s="3615"/>
      <c r="F407" s="3677"/>
      <c r="G407" s="3711" t="s">
        <v>6568</v>
      </c>
      <c r="H407" s="3707" t="s">
        <v>6568</v>
      </c>
      <c r="I407" s="3678" t="s">
        <v>5641</v>
      </c>
      <c r="J407" s="3618"/>
      <c r="K407" s="3618"/>
      <c r="L407" s="3615"/>
      <c r="M407" s="3618">
        <v>0</v>
      </c>
      <c r="N407" s="3618"/>
      <c r="O407" s="3618"/>
      <c r="P407" s="3618"/>
      <c r="Q407" s="3679"/>
      <c r="R407" s="3680">
        <v>27.33</v>
      </c>
      <c r="S407" s="3681">
        <v>28600</v>
      </c>
      <c r="T407" s="3680">
        <v>16.059999999999999</v>
      </c>
      <c r="U407" s="3681">
        <v>48669.863013698603</v>
      </c>
      <c r="V407" s="3712">
        <v>781638</v>
      </c>
      <c r="W407" s="3712"/>
      <c r="X407" s="3775">
        <v>27.22</v>
      </c>
      <c r="Y407" s="3713">
        <v>28600</v>
      </c>
      <c r="Z407" s="3682">
        <v>16.059999999999999</v>
      </c>
      <c r="AA407" s="3713">
        <v>48473.97</v>
      </c>
      <c r="AB407" s="3682">
        <v>778492</v>
      </c>
      <c r="AC407" s="3648"/>
      <c r="AD407" s="3648"/>
      <c r="AE407" s="3648"/>
      <c r="AF407" s="3648"/>
      <c r="AG407" s="3648"/>
      <c r="AH407" s="3648"/>
      <c r="AI407" s="3648"/>
      <c r="AJ407" s="3675">
        <v>0</v>
      </c>
      <c r="AK407" s="3685">
        <v>0</v>
      </c>
      <c r="AL407" s="3686"/>
      <c r="AM407" s="3687">
        <v>0</v>
      </c>
      <c r="AN407" s="3688">
        <v>0</v>
      </c>
      <c r="AO407" s="3688">
        <v>0</v>
      </c>
      <c r="AP407" s="3687">
        <v>0</v>
      </c>
      <c r="AQ407" s="3618"/>
      <c r="AR407" s="3689">
        <v>0</v>
      </c>
      <c r="AS407" s="3689" t="s">
        <v>4886</v>
      </c>
      <c r="AT407" s="3675"/>
      <c r="AU407" s="3690"/>
      <c r="AV407" s="3691"/>
      <c r="AW407" s="3690"/>
      <c r="AX407" s="3691"/>
      <c r="AY407" s="3690"/>
      <c r="AZ407" s="3691"/>
      <c r="BA407" s="3675"/>
      <c r="BB407" s="3691"/>
      <c r="BC407" s="3675"/>
      <c r="BD407" s="3691"/>
      <c r="BE407" s="3675"/>
      <c r="BF407" s="3691"/>
      <c r="BG407" s="3675"/>
      <c r="BH407" s="3675"/>
      <c r="BI407" s="3675"/>
      <c r="BJ407" s="3675"/>
      <c r="BK407" s="3675"/>
      <c r="BL407" s="3648"/>
      <c r="BM407" s="3675"/>
      <c r="BN407" s="3648"/>
      <c r="BO407" s="3692" t="s">
        <v>4886</v>
      </c>
      <c r="BP407" s="3693" t="s">
        <v>4886</v>
      </c>
      <c r="BQ407" s="3611">
        <v>0</v>
      </c>
      <c r="BR407" s="3691"/>
      <c r="BS407" s="3615"/>
      <c r="BT407" s="3648"/>
      <c r="BU407" s="3615"/>
      <c r="BV407" s="3648"/>
      <c r="BW407" s="3675"/>
      <c r="BX407" s="3690">
        <v>0</v>
      </c>
      <c r="BY407" s="3690"/>
      <c r="BZ407" s="3690"/>
      <c r="CA407" s="3690"/>
      <c r="CB407" s="3690"/>
      <c r="CC407" s="3690"/>
      <c r="CD407" s="3690"/>
      <c r="CE407" s="3618"/>
      <c r="CF407" s="3618"/>
      <c r="CG407" s="3618"/>
      <c r="CH407" s="3618"/>
      <c r="CI407" s="3618"/>
      <c r="CJ407" s="3618"/>
      <c r="CK407" s="3694"/>
      <c r="CL407" s="3695"/>
      <c r="CM407" s="3694"/>
      <c r="CN407" s="3694"/>
      <c r="CO407" s="3696"/>
      <c r="CP407" s="3694"/>
      <c r="CQ407" s="3694"/>
      <c r="CR407" s="3694"/>
      <c r="CS407" s="3697"/>
      <c r="CT407" s="3697"/>
      <c r="CU407" s="3615"/>
      <c r="CV407" s="3615"/>
      <c r="CW407" s="3615"/>
      <c r="CX407" s="3699" t="s">
        <v>6569</v>
      </c>
      <c r="CY407" s="3648"/>
      <c r="CZ407" s="3648"/>
      <c r="DA407" s="3648"/>
      <c r="DB407" s="3698"/>
      <c r="DC407" s="3700"/>
      <c r="DD407" s="3701"/>
    </row>
    <row r="408" spans="1:108" ht="20.100000000000001" customHeight="1">
      <c r="A408" s="3675">
        <v>1624</v>
      </c>
      <c r="B408" s="3675" t="s">
        <v>5638</v>
      </c>
      <c r="C408" s="3602" t="s">
        <v>6248</v>
      </c>
      <c r="D408" s="3615">
        <v>7</v>
      </c>
      <c r="E408" s="3615"/>
      <c r="F408" s="3677"/>
      <c r="G408" s="3711" t="s">
        <v>6570</v>
      </c>
      <c r="H408" s="3707" t="s">
        <v>6570</v>
      </c>
      <c r="I408" s="3678" t="s">
        <v>5641</v>
      </c>
      <c r="J408" s="3618"/>
      <c r="K408" s="3618"/>
      <c r="L408" s="3615"/>
      <c r="M408" s="3618">
        <v>0</v>
      </c>
      <c r="N408" s="3618"/>
      <c r="O408" s="3618"/>
      <c r="P408" s="3618"/>
      <c r="Q408" s="3679"/>
      <c r="R408" s="3680">
        <v>22.74</v>
      </c>
      <c r="S408" s="3681">
        <v>28600</v>
      </c>
      <c r="T408" s="3680">
        <v>13.36</v>
      </c>
      <c r="U408" s="3681">
        <v>48679.940119760497</v>
      </c>
      <c r="V408" s="3712">
        <v>650364</v>
      </c>
      <c r="W408" s="3712"/>
      <c r="X408" s="3775">
        <v>22.64</v>
      </c>
      <c r="Y408" s="3713">
        <v>28600</v>
      </c>
      <c r="Z408" s="3682">
        <v>13.36</v>
      </c>
      <c r="AA408" s="3713">
        <v>48465.87</v>
      </c>
      <c r="AB408" s="3682">
        <v>647504</v>
      </c>
      <c r="AC408" s="3648"/>
      <c r="AD408" s="3648"/>
      <c r="AE408" s="3648"/>
      <c r="AF408" s="3648"/>
      <c r="AG408" s="3648"/>
      <c r="AH408" s="3648"/>
      <c r="AI408" s="3648"/>
      <c r="AJ408" s="3675">
        <v>0</v>
      </c>
      <c r="AK408" s="3685">
        <v>0</v>
      </c>
      <c r="AL408" s="3686"/>
      <c r="AM408" s="3687">
        <v>0</v>
      </c>
      <c r="AN408" s="3688">
        <v>0</v>
      </c>
      <c r="AO408" s="3688">
        <v>0</v>
      </c>
      <c r="AP408" s="3687">
        <v>0</v>
      </c>
      <c r="AQ408" s="3618"/>
      <c r="AR408" s="3689">
        <v>0</v>
      </c>
      <c r="AS408" s="3689" t="s">
        <v>4886</v>
      </c>
      <c r="AT408" s="3675"/>
      <c r="AU408" s="3690"/>
      <c r="AV408" s="3691"/>
      <c r="AW408" s="3690"/>
      <c r="AX408" s="3691"/>
      <c r="AY408" s="3690"/>
      <c r="AZ408" s="3691"/>
      <c r="BA408" s="3675"/>
      <c r="BB408" s="3691"/>
      <c r="BC408" s="3675"/>
      <c r="BD408" s="3691"/>
      <c r="BE408" s="3675"/>
      <c r="BF408" s="3691"/>
      <c r="BG408" s="3675"/>
      <c r="BH408" s="3675"/>
      <c r="BI408" s="3675"/>
      <c r="BJ408" s="3675"/>
      <c r="BK408" s="3675"/>
      <c r="BL408" s="3648"/>
      <c r="BM408" s="3675"/>
      <c r="BN408" s="3648"/>
      <c r="BO408" s="3692" t="s">
        <v>4886</v>
      </c>
      <c r="BP408" s="3693" t="s">
        <v>4886</v>
      </c>
      <c r="BQ408" s="3611">
        <v>0</v>
      </c>
      <c r="BR408" s="3691"/>
      <c r="BS408" s="3615"/>
      <c r="BT408" s="3648"/>
      <c r="BU408" s="3615"/>
      <c r="BV408" s="3648"/>
      <c r="BW408" s="3675"/>
      <c r="BX408" s="3690">
        <v>0</v>
      </c>
      <c r="BY408" s="3690"/>
      <c r="BZ408" s="3690"/>
      <c r="CA408" s="3690"/>
      <c r="CB408" s="3690"/>
      <c r="CC408" s="3690"/>
      <c r="CD408" s="3690"/>
      <c r="CE408" s="3618"/>
      <c r="CF408" s="3618"/>
      <c r="CG408" s="3618"/>
      <c r="CH408" s="3618"/>
      <c r="CI408" s="3618"/>
      <c r="CJ408" s="3618"/>
      <c r="CK408" s="3694"/>
      <c r="CL408" s="3695"/>
      <c r="CM408" s="3694"/>
      <c r="CN408" s="3694"/>
      <c r="CO408" s="3696"/>
      <c r="CP408" s="3694"/>
      <c r="CQ408" s="3694"/>
      <c r="CR408" s="3694"/>
      <c r="CS408" s="3697"/>
      <c r="CT408" s="3697"/>
      <c r="CU408" s="3615"/>
      <c r="CV408" s="3615"/>
      <c r="CW408" s="3615"/>
      <c r="CX408" s="3699" t="s">
        <v>6571</v>
      </c>
      <c r="CY408" s="3648"/>
      <c r="CZ408" s="3648"/>
      <c r="DA408" s="3648"/>
      <c r="DB408" s="3698"/>
      <c r="DC408" s="3700"/>
      <c r="DD408" s="3701"/>
    </row>
    <row r="409" spans="1:108" ht="20.100000000000001" customHeight="1">
      <c r="A409" s="3675">
        <v>1642</v>
      </c>
      <c r="B409" s="3675" t="s">
        <v>5638</v>
      </c>
      <c r="C409" s="3602" t="s">
        <v>6248</v>
      </c>
      <c r="D409" s="3615">
        <v>8</v>
      </c>
      <c r="E409" s="3615"/>
      <c r="F409" s="3677"/>
      <c r="G409" s="3711" t="s">
        <v>6572</v>
      </c>
      <c r="H409" s="3707" t="s">
        <v>6572</v>
      </c>
      <c r="I409" s="3678" t="s">
        <v>5641</v>
      </c>
      <c r="J409" s="3618"/>
      <c r="K409" s="3618"/>
      <c r="L409" s="3615"/>
      <c r="M409" s="3618">
        <v>0</v>
      </c>
      <c r="N409" s="3618"/>
      <c r="O409" s="3618"/>
      <c r="P409" s="3618"/>
      <c r="Q409" s="3679"/>
      <c r="R409" s="3680">
        <v>33.5</v>
      </c>
      <c r="S409" s="3681">
        <v>18001.413212249801</v>
      </c>
      <c r="T409" s="3680">
        <v>19.850000000000001</v>
      </c>
      <c r="U409" s="3681">
        <v>30380.201511334999</v>
      </c>
      <c r="V409" s="3712">
        <v>603047</v>
      </c>
      <c r="W409" s="3712">
        <v>585000</v>
      </c>
      <c r="X409" s="3775">
        <v>33.5</v>
      </c>
      <c r="Y409" s="3713">
        <v>18001.413212249801</v>
      </c>
      <c r="Z409" s="3682">
        <v>19.850000000000001</v>
      </c>
      <c r="AA409" s="3713">
        <v>30380.2</v>
      </c>
      <c r="AB409" s="3682">
        <v>603047</v>
      </c>
      <c r="AC409" s="3648"/>
      <c r="AD409" s="3648"/>
      <c r="AE409" s="3648"/>
      <c r="AF409" s="3648"/>
      <c r="AG409" s="3648"/>
      <c r="AH409" s="3648"/>
      <c r="AI409" s="3648"/>
      <c r="AJ409" s="3675">
        <v>0</v>
      </c>
      <c r="AK409" s="3685">
        <v>0</v>
      </c>
      <c r="AL409" s="3686"/>
      <c r="AM409" s="3687">
        <v>0</v>
      </c>
      <c r="AN409" s="3688">
        <v>0</v>
      </c>
      <c r="AO409" s="3688">
        <v>0</v>
      </c>
      <c r="AP409" s="3687">
        <v>0</v>
      </c>
      <c r="AQ409" s="3618"/>
      <c r="AR409" s="3689">
        <v>0</v>
      </c>
      <c r="AS409" s="3689" t="s">
        <v>4886</v>
      </c>
      <c r="AT409" s="3675"/>
      <c r="AU409" s="3690"/>
      <c r="AV409" s="3691"/>
      <c r="AW409" s="3690"/>
      <c r="AX409" s="3691"/>
      <c r="AY409" s="3690"/>
      <c r="AZ409" s="3691"/>
      <c r="BA409" s="3675"/>
      <c r="BB409" s="3691"/>
      <c r="BC409" s="3675"/>
      <c r="BD409" s="3691"/>
      <c r="BE409" s="3675"/>
      <c r="BF409" s="3691"/>
      <c r="BG409" s="3675"/>
      <c r="BH409" s="3675"/>
      <c r="BI409" s="3675"/>
      <c r="BJ409" s="3675"/>
      <c r="BK409" s="3675"/>
      <c r="BL409" s="3648"/>
      <c r="BM409" s="3675"/>
      <c r="BN409" s="3648"/>
      <c r="BO409" s="3692" t="s">
        <v>4886</v>
      </c>
      <c r="BP409" s="3693" t="s">
        <v>4886</v>
      </c>
      <c r="BQ409" s="3611">
        <v>0</v>
      </c>
      <c r="BR409" s="3691"/>
      <c r="BS409" s="3615"/>
      <c r="BT409" s="3648"/>
      <c r="BU409" s="3615"/>
      <c r="BV409" s="3648"/>
      <c r="BW409" s="3675"/>
      <c r="BX409" s="3690">
        <v>0</v>
      </c>
      <c r="BY409" s="3690"/>
      <c r="BZ409" s="3690"/>
      <c r="CA409" s="3690"/>
      <c r="CB409" s="3690"/>
      <c r="CC409" s="3690"/>
      <c r="CD409" s="3690"/>
      <c r="CE409" s="3618"/>
      <c r="CF409" s="3618"/>
      <c r="CG409" s="3618"/>
      <c r="CH409" s="3618"/>
      <c r="CI409" s="3618"/>
      <c r="CJ409" s="3618"/>
      <c r="CK409" s="3694"/>
      <c r="CL409" s="3695"/>
      <c r="CM409" s="3694"/>
      <c r="CN409" s="3694"/>
      <c r="CO409" s="3696"/>
      <c r="CP409" s="3694"/>
      <c r="CQ409" s="3694"/>
      <c r="CR409" s="3694"/>
      <c r="CS409" s="3697"/>
      <c r="CT409" s="3697"/>
      <c r="CU409" s="3615"/>
      <c r="CV409" s="3615"/>
      <c r="CW409" s="3615"/>
      <c r="CX409" s="3699" t="s">
        <v>6573</v>
      </c>
      <c r="CY409" s="3648"/>
      <c r="CZ409" s="3648"/>
      <c r="DA409" s="3648"/>
      <c r="DB409" s="3698"/>
      <c r="DC409" s="3700"/>
      <c r="DD409" s="3701"/>
    </row>
    <row r="410" spans="1:108" ht="20.100000000000001" customHeight="1">
      <c r="A410" s="3675">
        <v>1643</v>
      </c>
      <c r="B410" s="3675" t="s">
        <v>5638</v>
      </c>
      <c r="C410" s="3602" t="s">
        <v>6248</v>
      </c>
      <c r="D410" s="3615">
        <v>8</v>
      </c>
      <c r="E410" s="3615"/>
      <c r="F410" s="3677"/>
      <c r="G410" s="3711" t="s">
        <v>6574</v>
      </c>
      <c r="H410" s="3707" t="s">
        <v>6574</v>
      </c>
      <c r="I410" s="3678" t="s">
        <v>5641</v>
      </c>
      <c r="J410" s="3618"/>
      <c r="K410" s="3618"/>
      <c r="L410" s="3615"/>
      <c r="M410" s="3618">
        <v>0</v>
      </c>
      <c r="N410" s="3618"/>
      <c r="O410" s="3618"/>
      <c r="P410" s="3618"/>
      <c r="Q410" s="3679"/>
      <c r="R410" s="3680">
        <v>14.68</v>
      </c>
      <c r="S410" s="3681">
        <v>18001.413212249801</v>
      </c>
      <c r="T410" s="3680">
        <v>8.6999999999999993</v>
      </c>
      <c r="U410" s="3681">
        <v>30374.827586206899</v>
      </c>
      <c r="V410" s="3712">
        <v>264261</v>
      </c>
      <c r="W410" s="3712">
        <v>257000</v>
      </c>
      <c r="X410" s="3775">
        <v>14.68</v>
      </c>
      <c r="Y410" s="3713">
        <v>18001.413212249801</v>
      </c>
      <c r="Z410" s="3682">
        <v>8.6999999999999993</v>
      </c>
      <c r="AA410" s="3713">
        <v>30374.83</v>
      </c>
      <c r="AB410" s="3682">
        <v>264261</v>
      </c>
      <c r="AC410" s="3648"/>
      <c r="AD410" s="3648"/>
      <c r="AE410" s="3648"/>
      <c r="AF410" s="3648"/>
      <c r="AG410" s="3648"/>
      <c r="AH410" s="3648"/>
      <c r="AI410" s="3648"/>
      <c r="AJ410" s="3675">
        <v>0</v>
      </c>
      <c r="AK410" s="3685">
        <v>0</v>
      </c>
      <c r="AL410" s="3686"/>
      <c r="AM410" s="3687">
        <v>0</v>
      </c>
      <c r="AN410" s="3688">
        <v>0</v>
      </c>
      <c r="AO410" s="3688">
        <v>0</v>
      </c>
      <c r="AP410" s="3687">
        <v>0</v>
      </c>
      <c r="AQ410" s="3618"/>
      <c r="AR410" s="3689">
        <v>0</v>
      </c>
      <c r="AS410" s="3689" t="s">
        <v>4886</v>
      </c>
      <c r="AT410" s="3675"/>
      <c r="AU410" s="3690"/>
      <c r="AV410" s="3691"/>
      <c r="AW410" s="3690"/>
      <c r="AX410" s="3691"/>
      <c r="AY410" s="3690"/>
      <c r="AZ410" s="3691"/>
      <c r="BA410" s="3675"/>
      <c r="BB410" s="3691"/>
      <c r="BC410" s="3675"/>
      <c r="BD410" s="3691"/>
      <c r="BE410" s="3675"/>
      <c r="BF410" s="3691"/>
      <c r="BG410" s="3675"/>
      <c r="BH410" s="3675"/>
      <c r="BI410" s="3675"/>
      <c r="BJ410" s="3675"/>
      <c r="BK410" s="3675"/>
      <c r="BL410" s="3648"/>
      <c r="BM410" s="3675"/>
      <c r="BN410" s="3648"/>
      <c r="BO410" s="3692" t="s">
        <v>4886</v>
      </c>
      <c r="BP410" s="3693" t="s">
        <v>4886</v>
      </c>
      <c r="BQ410" s="3611">
        <v>0</v>
      </c>
      <c r="BR410" s="3691"/>
      <c r="BS410" s="3615"/>
      <c r="BT410" s="3648"/>
      <c r="BU410" s="3615"/>
      <c r="BV410" s="3648"/>
      <c r="BW410" s="3675"/>
      <c r="BX410" s="3690">
        <v>0</v>
      </c>
      <c r="BY410" s="3690"/>
      <c r="BZ410" s="3690"/>
      <c r="CA410" s="3690"/>
      <c r="CB410" s="3690"/>
      <c r="CC410" s="3690"/>
      <c r="CD410" s="3690"/>
      <c r="CE410" s="3618"/>
      <c r="CF410" s="3618"/>
      <c r="CG410" s="3618"/>
      <c r="CH410" s="3618"/>
      <c r="CI410" s="3618"/>
      <c r="CJ410" s="3618"/>
      <c r="CK410" s="3694"/>
      <c r="CL410" s="3695"/>
      <c r="CM410" s="3694"/>
      <c r="CN410" s="3694"/>
      <c r="CO410" s="3696"/>
      <c r="CP410" s="3694"/>
      <c r="CQ410" s="3694"/>
      <c r="CR410" s="3694"/>
      <c r="CS410" s="3697"/>
      <c r="CT410" s="3697"/>
      <c r="CU410" s="3615"/>
      <c r="CV410" s="3615"/>
      <c r="CW410" s="3615"/>
      <c r="CX410" s="3699" t="s">
        <v>6575</v>
      </c>
      <c r="CY410" s="3648"/>
      <c r="CZ410" s="3648"/>
      <c r="DA410" s="3648"/>
      <c r="DB410" s="3698"/>
      <c r="DC410" s="3700"/>
      <c r="DD410" s="3701"/>
    </row>
    <row r="411" spans="1:108" ht="20.100000000000001" customHeight="1">
      <c r="A411" s="3675">
        <v>1644</v>
      </c>
      <c r="B411" s="3675" t="s">
        <v>5638</v>
      </c>
      <c r="C411" s="3602" t="s">
        <v>6248</v>
      </c>
      <c r="D411" s="3615">
        <v>8</v>
      </c>
      <c r="E411" s="3615"/>
      <c r="F411" s="3677"/>
      <c r="G411" s="3711" t="s">
        <v>6576</v>
      </c>
      <c r="H411" s="3707" t="s">
        <v>6576</v>
      </c>
      <c r="I411" s="3678" t="s">
        <v>5641</v>
      </c>
      <c r="J411" s="3618"/>
      <c r="K411" s="3618"/>
      <c r="L411" s="3615"/>
      <c r="M411" s="3618">
        <v>0</v>
      </c>
      <c r="N411" s="3618"/>
      <c r="O411" s="3618"/>
      <c r="P411" s="3618"/>
      <c r="Q411" s="3679"/>
      <c r="R411" s="3680">
        <v>14.13</v>
      </c>
      <c r="S411" s="3681">
        <v>18001.413212249801</v>
      </c>
      <c r="T411" s="3680">
        <v>8.3699999999999992</v>
      </c>
      <c r="U411" s="3681">
        <v>30389.486260453999</v>
      </c>
      <c r="V411" s="3712">
        <v>254360</v>
      </c>
      <c r="W411" s="3712">
        <v>247000</v>
      </c>
      <c r="X411" s="3775">
        <v>14.13</v>
      </c>
      <c r="Y411" s="3713">
        <v>18001.413212249801</v>
      </c>
      <c r="Z411" s="3682">
        <v>8.3699999999999992</v>
      </c>
      <c r="AA411" s="3713">
        <v>30389.49</v>
      </c>
      <c r="AB411" s="3682">
        <v>254360</v>
      </c>
      <c r="AC411" s="3648"/>
      <c r="AD411" s="3648"/>
      <c r="AE411" s="3648"/>
      <c r="AF411" s="3648"/>
      <c r="AG411" s="3648"/>
      <c r="AH411" s="3648"/>
      <c r="AI411" s="3648"/>
      <c r="AJ411" s="3675">
        <v>0</v>
      </c>
      <c r="AK411" s="3685">
        <v>0</v>
      </c>
      <c r="AL411" s="3686"/>
      <c r="AM411" s="3687">
        <v>0</v>
      </c>
      <c r="AN411" s="3688">
        <v>0</v>
      </c>
      <c r="AO411" s="3688">
        <v>0</v>
      </c>
      <c r="AP411" s="3687">
        <v>0</v>
      </c>
      <c r="AQ411" s="3618"/>
      <c r="AR411" s="3689">
        <v>0</v>
      </c>
      <c r="AS411" s="3689" t="s">
        <v>4886</v>
      </c>
      <c r="AT411" s="3675"/>
      <c r="AU411" s="3690"/>
      <c r="AV411" s="3691"/>
      <c r="AW411" s="3690"/>
      <c r="AX411" s="3691"/>
      <c r="AY411" s="3690"/>
      <c r="AZ411" s="3691"/>
      <c r="BA411" s="3675"/>
      <c r="BB411" s="3691"/>
      <c r="BC411" s="3675"/>
      <c r="BD411" s="3691"/>
      <c r="BE411" s="3675"/>
      <c r="BF411" s="3691"/>
      <c r="BG411" s="3675"/>
      <c r="BH411" s="3675"/>
      <c r="BI411" s="3675"/>
      <c r="BJ411" s="3675"/>
      <c r="BK411" s="3675"/>
      <c r="BL411" s="3648"/>
      <c r="BM411" s="3675"/>
      <c r="BN411" s="3648"/>
      <c r="BO411" s="3692" t="s">
        <v>4886</v>
      </c>
      <c r="BP411" s="3693" t="s">
        <v>4886</v>
      </c>
      <c r="BQ411" s="3611">
        <v>0</v>
      </c>
      <c r="BR411" s="3691"/>
      <c r="BS411" s="3615"/>
      <c r="BT411" s="3648"/>
      <c r="BU411" s="3615"/>
      <c r="BV411" s="3648"/>
      <c r="BW411" s="3675"/>
      <c r="BX411" s="3690">
        <v>0</v>
      </c>
      <c r="BY411" s="3690"/>
      <c r="BZ411" s="3690"/>
      <c r="CA411" s="3690"/>
      <c r="CB411" s="3690"/>
      <c r="CC411" s="3690"/>
      <c r="CD411" s="3690"/>
      <c r="CE411" s="3618"/>
      <c r="CF411" s="3618"/>
      <c r="CG411" s="3618"/>
      <c r="CH411" s="3618"/>
      <c r="CI411" s="3618"/>
      <c r="CJ411" s="3618"/>
      <c r="CK411" s="3694"/>
      <c r="CL411" s="3695"/>
      <c r="CM411" s="3694"/>
      <c r="CN411" s="3694"/>
      <c r="CO411" s="3696"/>
      <c r="CP411" s="3694"/>
      <c r="CQ411" s="3694"/>
      <c r="CR411" s="3694"/>
      <c r="CS411" s="3697"/>
      <c r="CT411" s="3697"/>
      <c r="CU411" s="3615"/>
      <c r="CV411" s="3615"/>
      <c r="CW411" s="3615"/>
      <c r="CX411" s="3699" t="s">
        <v>6577</v>
      </c>
      <c r="CY411" s="3648"/>
      <c r="CZ411" s="3648"/>
      <c r="DA411" s="3648"/>
      <c r="DB411" s="3698"/>
      <c r="DC411" s="3700"/>
      <c r="DD411" s="3701"/>
    </row>
    <row r="412" spans="1:108" ht="20.100000000000001" customHeight="1">
      <c r="A412" s="3675">
        <v>1645</v>
      </c>
      <c r="B412" s="3675" t="s">
        <v>5638</v>
      </c>
      <c r="C412" s="3602" t="s">
        <v>6248</v>
      </c>
      <c r="D412" s="3615">
        <v>8</v>
      </c>
      <c r="E412" s="3615"/>
      <c r="F412" s="3677"/>
      <c r="G412" s="3711" t="s">
        <v>6578</v>
      </c>
      <c r="H412" s="3707" t="s">
        <v>6578</v>
      </c>
      <c r="I412" s="3678" t="s">
        <v>5641</v>
      </c>
      <c r="J412" s="3618"/>
      <c r="K412" s="3618"/>
      <c r="L412" s="3615"/>
      <c r="M412" s="3618">
        <v>0</v>
      </c>
      <c r="N412" s="3618"/>
      <c r="O412" s="3618"/>
      <c r="P412" s="3618"/>
      <c r="Q412" s="3679"/>
      <c r="R412" s="3680">
        <v>14.13</v>
      </c>
      <c r="S412" s="3681">
        <v>18001.413212249801</v>
      </c>
      <c r="T412" s="3680">
        <v>8.3699999999999992</v>
      </c>
      <c r="U412" s="3681">
        <v>30389.486260453999</v>
      </c>
      <c r="V412" s="3712">
        <v>254360</v>
      </c>
      <c r="W412" s="3712">
        <v>247000</v>
      </c>
      <c r="X412" s="3775">
        <v>14.13</v>
      </c>
      <c r="Y412" s="3713">
        <v>18001.413212249801</v>
      </c>
      <c r="Z412" s="3682">
        <v>8.3699999999999992</v>
      </c>
      <c r="AA412" s="3713">
        <v>30389.49</v>
      </c>
      <c r="AB412" s="3682">
        <v>254360</v>
      </c>
      <c r="AC412" s="3648"/>
      <c r="AD412" s="3648"/>
      <c r="AE412" s="3648"/>
      <c r="AF412" s="3648"/>
      <c r="AG412" s="3648"/>
      <c r="AH412" s="3648"/>
      <c r="AI412" s="3648"/>
      <c r="AJ412" s="3675">
        <v>0</v>
      </c>
      <c r="AK412" s="3685">
        <v>0</v>
      </c>
      <c r="AL412" s="3686"/>
      <c r="AM412" s="3687">
        <v>0</v>
      </c>
      <c r="AN412" s="3688">
        <v>0</v>
      </c>
      <c r="AO412" s="3688">
        <v>0</v>
      </c>
      <c r="AP412" s="3687">
        <v>0</v>
      </c>
      <c r="AQ412" s="3618"/>
      <c r="AR412" s="3689">
        <v>0</v>
      </c>
      <c r="AS412" s="3689" t="s">
        <v>4886</v>
      </c>
      <c r="AT412" s="3675"/>
      <c r="AU412" s="3690"/>
      <c r="AV412" s="3691"/>
      <c r="AW412" s="3690"/>
      <c r="AX412" s="3691"/>
      <c r="AY412" s="3690"/>
      <c r="AZ412" s="3691"/>
      <c r="BA412" s="3675"/>
      <c r="BB412" s="3691"/>
      <c r="BC412" s="3675"/>
      <c r="BD412" s="3691"/>
      <c r="BE412" s="3675"/>
      <c r="BF412" s="3691"/>
      <c r="BG412" s="3675"/>
      <c r="BH412" s="3675"/>
      <c r="BI412" s="3675"/>
      <c r="BJ412" s="3675"/>
      <c r="BK412" s="3675"/>
      <c r="BL412" s="3648"/>
      <c r="BM412" s="3675"/>
      <c r="BN412" s="3648"/>
      <c r="BO412" s="3692" t="s">
        <v>4886</v>
      </c>
      <c r="BP412" s="3693" t="s">
        <v>4886</v>
      </c>
      <c r="BQ412" s="3611">
        <v>0</v>
      </c>
      <c r="BR412" s="3691"/>
      <c r="BS412" s="3615"/>
      <c r="BT412" s="3648"/>
      <c r="BU412" s="3615"/>
      <c r="BV412" s="3648"/>
      <c r="BW412" s="3675"/>
      <c r="BX412" s="3690">
        <v>0</v>
      </c>
      <c r="BY412" s="3690"/>
      <c r="BZ412" s="3690"/>
      <c r="CA412" s="3690"/>
      <c r="CB412" s="3690"/>
      <c r="CC412" s="3690"/>
      <c r="CD412" s="3690"/>
      <c r="CE412" s="3618"/>
      <c r="CF412" s="3618"/>
      <c r="CG412" s="3618"/>
      <c r="CH412" s="3618"/>
      <c r="CI412" s="3618"/>
      <c r="CJ412" s="3618"/>
      <c r="CK412" s="3694"/>
      <c r="CL412" s="3695"/>
      <c r="CM412" s="3694"/>
      <c r="CN412" s="3694"/>
      <c r="CO412" s="3696"/>
      <c r="CP412" s="3694"/>
      <c r="CQ412" s="3694"/>
      <c r="CR412" s="3694"/>
      <c r="CS412" s="3697"/>
      <c r="CT412" s="3697"/>
      <c r="CU412" s="3615"/>
      <c r="CV412" s="3615"/>
      <c r="CW412" s="3615"/>
      <c r="CX412" s="3699" t="s">
        <v>6579</v>
      </c>
      <c r="CY412" s="3648"/>
      <c r="CZ412" s="3648"/>
      <c r="DA412" s="3648"/>
      <c r="DB412" s="3698"/>
      <c r="DC412" s="3700"/>
      <c r="DD412" s="3701"/>
    </row>
    <row r="413" spans="1:108" ht="20.100000000000001" customHeight="1">
      <c r="A413" s="3675">
        <v>1646</v>
      </c>
      <c r="B413" s="3675" t="s">
        <v>5638</v>
      </c>
      <c r="C413" s="3602" t="s">
        <v>6248</v>
      </c>
      <c r="D413" s="3615">
        <v>8</v>
      </c>
      <c r="E413" s="3615"/>
      <c r="F413" s="3677"/>
      <c r="G413" s="3711" t="s">
        <v>6580</v>
      </c>
      <c r="H413" s="3707" t="s">
        <v>6580</v>
      </c>
      <c r="I413" s="3678" t="s">
        <v>5641</v>
      </c>
      <c r="J413" s="3618"/>
      <c r="K413" s="3618"/>
      <c r="L413" s="3615"/>
      <c r="M413" s="3618">
        <v>0</v>
      </c>
      <c r="N413" s="3618"/>
      <c r="O413" s="3618"/>
      <c r="P413" s="3618"/>
      <c r="Q413" s="3679"/>
      <c r="R413" s="3680">
        <v>20.079999999999998</v>
      </c>
      <c r="S413" s="3681">
        <v>18001.413212249801</v>
      </c>
      <c r="T413" s="3680">
        <v>11.9</v>
      </c>
      <c r="U413" s="3681">
        <v>30375.462184873901</v>
      </c>
      <c r="V413" s="3712">
        <v>361468</v>
      </c>
      <c r="W413" s="3712">
        <v>351000</v>
      </c>
      <c r="X413" s="3775">
        <v>20.079999999999998</v>
      </c>
      <c r="Y413" s="3713">
        <v>18001.413212249801</v>
      </c>
      <c r="Z413" s="3682">
        <v>11.9</v>
      </c>
      <c r="AA413" s="3713">
        <v>30375.46</v>
      </c>
      <c r="AB413" s="3682">
        <v>361468</v>
      </c>
      <c r="AC413" s="3648"/>
      <c r="AD413" s="3648"/>
      <c r="AE413" s="3648"/>
      <c r="AF413" s="3648"/>
      <c r="AG413" s="3648"/>
      <c r="AH413" s="3648"/>
      <c r="AI413" s="3648"/>
      <c r="AJ413" s="3675">
        <v>0</v>
      </c>
      <c r="AK413" s="3685">
        <v>0</v>
      </c>
      <c r="AL413" s="3686"/>
      <c r="AM413" s="3687">
        <v>0</v>
      </c>
      <c r="AN413" s="3688">
        <v>0</v>
      </c>
      <c r="AO413" s="3688">
        <v>0</v>
      </c>
      <c r="AP413" s="3687">
        <v>0</v>
      </c>
      <c r="AQ413" s="3618"/>
      <c r="AR413" s="3689">
        <v>0</v>
      </c>
      <c r="AS413" s="3689" t="s">
        <v>4886</v>
      </c>
      <c r="AT413" s="3675"/>
      <c r="AU413" s="3690"/>
      <c r="AV413" s="3691"/>
      <c r="AW413" s="3690"/>
      <c r="AX413" s="3691"/>
      <c r="AY413" s="3690"/>
      <c r="AZ413" s="3691"/>
      <c r="BA413" s="3675"/>
      <c r="BB413" s="3691"/>
      <c r="BC413" s="3675"/>
      <c r="BD413" s="3691"/>
      <c r="BE413" s="3675"/>
      <c r="BF413" s="3691"/>
      <c r="BG413" s="3675"/>
      <c r="BH413" s="3675"/>
      <c r="BI413" s="3675"/>
      <c r="BJ413" s="3675"/>
      <c r="BK413" s="3675"/>
      <c r="BL413" s="3648"/>
      <c r="BM413" s="3675"/>
      <c r="BN413" s="3648"/>
      <c r="BO413" s="3692" t="s">
        <v>4886</v>
      </c>
      <c r="BP413" s="3693" t="s">
        <v>4886</v>
      </c>
      <c r="BQ413" s="3611">
        <v>0</v>
      </c>
      <c r="BR413" s="3691"/>
      <c r="BS413" s="3615"/>
      <c r="BT413" s="3648"/>
      <c r="BU413" s="3615"/>
      <c r="BV413" s="3648"/>
      <c r="BW413" s="3675"/>
      <c r="BX413" s="3690">
        <v>0</v>
      </c>
      <c r="BY413" s="3690"/>
      <c r="BZ413" s="3690"/>
      <c r="CA413" s="3690"/>
      <c r="CB413" s="3690"/>
      <c r="CC413" s="3690"/>
      <c r="CD413" s="3690"/>
      <c r="CE413" s="3618"/>
      <c r="CF413" s="3618"/>
      <c r="CG413" s="3618"/>
      <c r="CH413" s="3618"/>
      <c r="CI413" s="3618"/>
      <c r="CJ413" s="3618"/>
      <c r="CK413" s="3694"/>
      <c r="CL413" s="3695"/>
      <c r="CM413" s="3694"/>
      <c r="CN413" s="3694"/>
      <c r="CO413" s="3696"/>
      <c r="CP413" s="3694"/>
      <c r="CQ413" s="3694"/>
      <c r="CR413" s="3694"/>
      <c r="CS413" s="3697"/>
      <c r="CT413" s="3697"/>
      <c r="CU413" s="3615"/>
      <c r="CV413" s="3615"/>
      <c r="CW413" s="3615"/>
      <c r="CX413" s="3699" t="s">
        <v>6581</v>
      </c>
      <c r="CY413" s="3648"/>
      <c r="CZ413" s="3648"/>
      <c r="DA413" s="3648"/>
      <c r="DB413" s="3698"/>
      <c r="DC413" s="3700"/>
      <c r="DD413" s="3701"/>
    </row>
    <row r="414" spans="1:108" ht="20.100000000000001" customHeight="1">
      <c r="A414" s="3675">
        <v>1647</v>
      </c>
      <c r="B414" s="3675" t="s">
        <v>5638</v>
      </c>
      <c r="C414" s="3602" t="s">
        <v>6248</v>
      </c>
      <c r="D414" s="3615">
        <v>8</v>
      </c>
      <c r="E414" s="3615"/>
      <c r="F414" s="3677"/>
      <c r="G414" s="3711" t="s">
        <v>6582</v>
      </c>
      <c r="H414" s="3707" t="s">
        <v>6582</v>
      </c>
      <c r="I414" s="3678" t="s">
        <v>5641</v>
      </c>
      <c r="J414" s="3618"/>
      <c r="K414" s="3618"/>
      <c r="L414" s="3615"/>
      <c r="M414" s="3618">
        <v>0</v>
      </c>
      <c r="N414" s="3618"/>
      <c r="O414" s="3618"/>
      <c r="P414" s="3618"/>
      <c r="Q414" s="3679"/>
      <c r="R414" s="3680">
        <v>11.98</v>
      </c>
      <c r="S414" s="3681">
        <v>18001.413212249801</v>
      </c>
      <c r="T414" s="3680">
        <v>7.1</v>
      </c>
      <c r="U414" s="3681">
        <v>30374.225352112699</v>
      </c>
      <c r="V414" s="3712">
        <v>215657</v>
      </c>
      <c r="W414" s="3712">
        <v>210000</v>
      </c>
      <c r="X414" s="3775">
        <v>11.98</v>
      </c>
      <c r="Y414" s="3713">
        <v>18001.413212249801</v>
      </c>
      <c r="Z414" s="3682">
        <v>7.1</v>
      </c>
      <c r="AA414" s="3713">
        <v>30374.23</v>
      </c>
      <c r="AB414" s="3682">
        <v>215657</v>
      </c>
      <c r="AC414" s="3648"/>
      <c r="AD414" s="3648"/>
      <c r="AE414" s="3648"/>
      <c r="AF414" s="3648"/>
      <c r="AG414" s="3648"/>
      <c r="AH414" s="3648"/>
      <c r="AI414" s="3648"/>
      <c r="AJ414" s="3675">
        <v>0</v>
      </c>
      <c r="AK414" s="3685">
        <v>0</v>
      </c>
      <c r="AL414" s="3686"/>
      <c r="AM414" s="3687">
        <v>0</v>
      </c>
      <c r="AN414" s="3688">
        <v>0</v>
      </c>
      <c r="AO414" s="3688">
        <v>0</v>
      </c>
      <c r="AP414" s="3687">
        <v>0</v>
      </c>
      <c r="AQ414" s="3618"/>
      <c r="AR414" s="3689">
        <v>0</v>
      </c>
      <c r="AS414" s="3689" t="s">
        <v>4886</v>
      </c>
      <c r="AT414" s="3675"/>
      <c r="AU414" s="3690"/>
      <c r="AV414" s="3691"/>
      <c r="AW414" s="3690"/>
      <c r="AX414" s="3691"/>
      <c r="AY414" s="3690"/>
      <c r="AZ414" s="3691"/>
      <c r="BA414" s="3675"/>
      <c r="BB414" s="3691"/>
      <c r="BC414" s="3675"/>
      <c r="BD414" s="3691"/>
      <c r="BE414" s="3675"/>
      <c r="BF414" s="3691"/>
      <c r="BG414" s="3675"/>
      <c r="BH414" s="3675"/>
      <c r="BI414" s="3675"/>
      <c r="BJ414" s="3675"/>
      <c r="BK414" s="3675"/>
      <c r="BL414" s="3648"/>
      <c r="BM414" s="3675"/>
      <c r="BN414" s="3648"/>
      <c r="BO414" s="3692" t="s">
        <v>4886</v>
      </c>
      <c r="BP414" s="3693" t="s">
        <v>4886</v>
      </c>
      <c r="BQ414" s="3611">
        <v>0</v>
      </c>
      <c r="BR414" s="3691"/>
      <c r="BS414" s="3615"/>
      <c r="BT414" s="3648"/>
      <c r="BU414" s="3615"/>
      <c r="BV414" s="3648"/>
      <c r="BW414" s="3675"/>
      <c r="BX414" s="3690">
        <v>0</v>
      </c>
      <c r="BY414" s="3690"/>
      <c r="BZ414" s="3690"/>
      <c r="CA414" s="3690"/>
      <c r="CB414" s="3690"/>
      <c r="CC414" s="3690"/>
      <c r="CD414" s="3690"/>
      <c r="CE414" s="3618"/>
      <c r="CF414" s="3618"/>
      <c r="CG414" s="3618"/>
      <c r="CH414" s="3618"/>
      <c r="CI414" s="3618"/>
      <c r="CJ414" s="3618"/>
      <c r="CK414" s="3694"/>
      <c r="CL414" s="3695"/>
      <c r="CM414" s="3694"/>
      <c r="CN414" s="3694"/>
      <c r="CO414" s="3696"/>
      <c r="CP414" s="3694"/>
      <c r="CQ414" s="3694"/>
      <c r="CR414" s="3694"/>
      <c r="CS414" s="3697"/>
      <c r="CT414" s="3697"/>
      <c r="CU414" s="3615"/>
      <c r="CV414" s="3615"/>
      <c r="CW414" s="3615"/>
      <c r="CX414" s="3699" t="s">
        <v>6583</v>
      </c>
      <c r="CY414" s="3648"/>
      <c r="CZ414" s="3648"/>
      <c r="DA414" s="3648"/>
      <c r="DB414" s="3698"/>
      <c r="DC414" s="3700"/>
      <c r="DD414" s="3701"/>
    </row>
    <row r="415" spans="1:108" ht="20.100000000000001" customHeight="1">
      <c r="A415" s="3675">
        <v>1648</v>
      </c>
      <c r="B415" s="3675" t="s">
        <v>5638</v>
      </c>
      <c r="C415" s="3602" t="s">
        <v>6248</v>
      </c>
      <c r="D415" s="3615">
        <v>8</v>
      </c>
      <c r="E415" s="3615"/>
      <c r="F415" s="3677"/>
      <c r="G415" s="3711" t="s">
        <v>6584</v>
      </c>
      <c r="H415" s="3707" t="s">
        <v>6584</v>
      </c>
      <c r="I415" s="3678" t="s">
        <v>5641</v>
      </c>
      <c r="J415" s="3618"/>
      <c r="K415" s="3618"/>
      <c r="L415" s="3615"/>
      <c r="M415" s="3618">
        <v>0</v>
      </c>
      <c r="N415" s="3618"/>
      <c r="O415" s="3618"/>
      <c r="P415" s="3618"/>
      <c r="Q415" s="3679"/>
      <c r="R415" s="3680">
        <v>18.62</v>
      </c>
      <c r="S415" s="3681">
        <v>18001.413212249801</v>
      </c>
      <c r="T415" s="3680">
        <v>11.03</v>
      </c>
      <c r="U415" s="3681">
        <v>30388.576609247499</v>
      </c>
      <c r="V415" s="3712">
        <v>335186</v>
      </c>
      <c r="W415" s="3712">
        <v>326000</v>
      </c>
      <c r="X415" s="3775">
        <v>18.62</v>
      </c>
      <c r="Y415" s="3713">
        <v>18001.413212249801</v>
      </c>
      <c r="Z415" s="3682">
        <v>11.03</v>
      </c>
      <c r="AA415" s="3713">
        <v>30388.58</v>
      </c>
      <c r="AB415" s="3682">
        <v>335186</v>
      </c>
      <c r="AC415" s="3648"/>
      <c r="AD415" s="3648"/>
      <c r="AE415" s="3648"/>
      <c r="AF415" s="3648"/>
      <c r="AG415" s="3648"/>
      <c r="AH415" s="3648"/>
      <c r="AI415" s="3648"/>
      <c r="AJ415" s="3675">
        <v>0</v>
      </c>
      <c r="AK415" s="3685">
        <v>0</v>
      </c>
      <c r="AL415" s="3686"/>
      <c r="AM415" s="3687">
        <v>0</v>
      </c>
      <c r="AN415" s="3688">
        <v>0</v>
      </c>
      <c r="AO415" s="3688">
        <v>0</v>
      </c>
      <c r="AP415" s="3687">
        <v>0</v>
      </c>
      <c r="AQ415" s="3618"/>
      <c r="AR415" s="3689">
        <v>0</v>
      </c>
      <c r="AS415" s="3689" t="s">
        <v>4886</v>
      </c>
      <c r="AT415" s="3675"/>
      <c r="AU415" s="3690"/>
      <c r="AV415" s="3691"/>
      <c r="AW415" s="3690"/>
      <c r="AX415" s="3691"/>
      <c r="AY415" s="3690"/>
      <c r="AZ415" s="3691"/>
      <c r="BA415" s="3675"/>
      <c r="BB415" s="3691"/>
      <c r="BC415" s="3675"/>
      <c r="BD415" s="3691"/>
      <c r="BE415" s="3675"/>
      <c r="BF415" s="3691"/>
      <c r="BG415" s="3675"/>
      <c r="BH415" s="3675"/>
      <c r="BI415" s="3675"/>
      <c r="BJ415" s="3675"/>
      <c r="BK415" s="3675"/>
      <c r="BL415" s="3648"/>
      <c r="BM415" s="3675"/>
      <c r="BN415" s="3648"/>
      <c r="BO415" s="3692" t="s">
        <v>4886</v>
      </c>
      <c r="BP415" s="3693" t="s">
        <v>4886</v>
      </c>
      <c r="BQ415" s="3611">
        <v>0</v>
      </c>
      <c r="BR415" s="3691"/>
      <c r="BS415" s="3615"/>
      <c r="BT415" s="3648"/>
      <c r="BU415" s="3615"/>
      <c r="BV415" s="3648"/>
      <c r="BW415" s="3675"/>
      <c r="BX415" s="3690">
        <v>0</v>
      </c>
      <c r="BY415" s="3690"/>
      <c r="BZ415" s="3690"/>
      <c r="CA415" s="3690"/>
      <c r="CB415" s="3690"/>
      <c r="CC415" s="3690"/>
      <c r="CD415" s="3690"/>
      <c r="CE415" s="3618"/>
      <c r="CF415" s="3618"/>
      <c r="CG415" s="3618"/>
      <c r="CH415" s="3618"/>
      <c r="CI415" s="3618"/>
      <c r="CJ415" s="3618"/>
      <c r="CK415" s="3694"/>
      <c r="CL415" s="3695"/>
      <c r="CM415" s="3694"/>
      <c r="CN415" s="3694"/>
      <c r="CO415" s="3696"/>
      <c r="CP415" s="3694"/>
      <c r="CQ415" s="3694"/>
      <c r="CR415" s="3694"/>
      <c r="CS415" s="3697"/>
      <c r="CT415" s="3697"/>
      <c r="CU415" s="3615"/>
      <c r="CV415" s="3615"/>
      <c r="CW415" s="3615"/>
      <c r="CX415" s="3699" t="s">
        <v>6585</v>
      </c>
      <c r="CY415" s="3648"/>
      <c r="CZ415" s="3648"/>
      <c r="DA415" s="3648"/>
      <c r="DB415" s="3698"/>
      <c r="DC415" s="3700"/>
      <c r="DD415" s="3701"/>
    </row>
    <row r="416" spans="1:108" ht="20.100000000000001" customHeight="1">
      <c r="A416" s="3675">
        <v>1649</v>
      </c>
      <c r="B416" s="3675" t="s">
        <v>5638</v>
      </c>
      <c r="C416" s="3602" t="s">
        <v>6248</v>
      </c>
      <c r="D416" s="3615">
        <v>8</v>
      </c>
      <c r="E416" s="3615"/>
      <c r="F416" s="3677"/>
      <c r="G416" s="3711" t="s">
        <v>6586</v>
      </c>
      <c r="H416" s="3707" t="s">
        <v>6586</v>
      </c>
      <c r="I416" s="3678" t="s">
        <v>5641</v>
      </c>
      <c r="J416" s="3618"/>
      <c r="K416" s="3618"/>
      <c r="L416" s="3615"/>
      <c r="M416" s="3618">
        <v>0</v>
      </c>
      <c r="N416" s="3618"/>
      <c r="O416" s="3618"/>
      <c r="P416" s="3618"/>
      <c r="Q416" s="3679"/>
      <c r="R416" s="3680">
        <v>18.62</v>
      </c>
      <c r="S416" s="3681">
        <v>18001.413212249801</v>
      </c>
      <c r="T416" s="3680">
        <v>11.03</v>
      </c>
      <c r="U416" s="3681">
        <v>30388.576609247499</v>
      </c>
      <c r="V416" s="3712">
        <v>335186</v>
      </c>
      <c r="W416" s="3712">
        <v>326000</v>
      </c>
      <c r="X416" s="3775">
        <v>18.62</v>
      </c>
      <c r="Y416" s="3713">
        <v>18001.413212249801</v>
      </c>
      <c r="Z416" s="3682">
        <v>11.03</v>
      </c>
      <c r="AA416" s="3713">
        <v>30388.58</v>
      </c>
      <c r="AB416" s="3682">
        <v>335186</v>
      </c>
      <c r="AC416" s="3648"/>
      <c r="AD416" s="3648"/>
      <c r="AE416" s="3648"/>
      <c r="AF416" s="3648"/>
      <c r="AG416" s="3648"/>
      <c r="AH416" s="3648"/>
      <c r="AI416" s="3648"/>
      <c r="AJ416" s="3675">
        <v>0</v>
      </c>
      <c r="AK416" s="3685">
        <v>0</v>
      </c>
      <c r="AL416" s="3686"/>
      <c r="AM416" s="3687">
        <v>0</v>
      </c>
      <c r="AN416" s="3688">
        <v>0</v>
      </c>
      <c r="AO416" s="3688">
        <v>0</v>
      </c>
      <c r="AP416" s="3687">
        <v>0</v>
      </c>
      <c r="AQ416" s="3618"/>
      <c r="AR416" s="3689">
        <v>0</v>
      </c>
      <c r="AS416" s="3689" t="s">
        <v>4886</v>
      </c>
      <c r="AT416" s="3675"/>
      <c r="AU416" s="3690"/>
      <c r="AV416" s="3691"/>
      <c r="AW416" s="3690"/>
      <c r="AX416" s="3691"/>
      <c r="AY416" s="3690"/>
      <c r="AZ416" s="3691"/>
      <c r="BA416" s="3675"/>
      <c r="BB416" s="3691"/>
      <c r="BC416" s="3675"/>
      <c r="BD416" s="3691"/>
      <c r="BE416" s="3675"/>
      <c r="BF416" s="3691"/>
      <c r="BG416" s="3675"/>
      <c r="BH416" s="3675"/>
      <c r="BI416" s="3675"/>
      <c r="BJ416" s="3675"/>
      <c r="BK416" s="3675"/>
      <c r="BL416" s="3648"/>
      <c r="BM416" s="3675"/>
      <c r="BN416" s="3648"/>
      <c r="BO416" s="3692" t="s">
        <v>4886</v>
      </c>
      <c r="BP416" s="3693" t="s">
        <v>4886</v>
      </c>
      <c r="BQ416" s="3611">
        <v>0</v>
      </c>
      <c r="BR416" s="3691"/>
      <c r="BS416" s="3615"/>
      <c r="BT416" s="3648"/>
      <c r="BU416" s="3615"/>
      <c r="BV416" s="3648"/>
      <c r="BW416" s="3675"/>
      <c r="BX416" s="3690">
        <v>0</v>
      </c>
      <c r="BY416" s="3690"/>
      <c r="BZ416" s="3690"/>
      <c r="CA416" s="3690"/>
      <c r="CB416" s="3690"/>
      <c r="CC416" s="3690"/>
      <c r="CD416" s="3690"/>
      <c r="CE416" s="3618"/>
      <c r="CF416" s="3618"/>
      <c r="CG416" s="3618"/>
      <c r="CH416" s="3618"/>
      <c r="CI416" s="3618"/>
      <c r="CJ416" s="3618"/>
      <c r="CK416" s="3694"/>
      <c r="CL416" s="3695"/>
      <c r="CM416" s="3694"/>
      <c r="CN416" s="3694"/>
      <c r="CO416" s="3696"/>
      <c r="CP416" s="3694"/>
      <c r="CQ416" s="3694"/>
      <c r="CR416" s="3694"/>
      <c r="CS416" s="3697"/>
      <c r="CT416" s="3697"/>
      <c r="CU416" s="3615"/>
      <c r="CV416" s="3615"/>
      <c r="CW416" s="3615"/>
      <c r="CX416" s="3699" t="s">
        <v>6587</v>
      </c>
      <c r="CY416" s="3648"/>
      <c r="CZ416" s="3648"/>
      <c r="DA416" s="3648"/>
      <c r="DB416" s="3698"/>
      <c r="DC416" s="3700"/>
      <c r="DD416" s="3701"/>
    </row>
    <row r="417" spans="1:108" ht="20.100000000000001" customHeight="1">
      <c r="A417" s="3675">
        <v>1650</v>
      </c>
      <c r="B417" s="3675" t="s">
        <v>5638</v>
      </c>
      <c r="C417" s="3602" t="s">
        <v>6248</v>
      </c>
      <c r="D417" s="3615">
        <v>8</v>
      </c>
      <c r="E417" s="3615"/>
      <c r="F417" s="3677"/>
      <c r="G417" s="3711" t="s">
        <v>6588</v>
      </c>
      <c r="H417" s="3707" t="s">
        <v>6588</v>
      </c>
      <c r="I417" s="3678" t="s">
        <v>5641</v>
      </c>
      <c r="J417" s="3618"/>
      <c r="K417" s="3618"/>
      <c r="L417" s="3615"/>
      <c r="M417" s="3618">
        <v>0</v>
      </c>
      <c r="N417" s="3618"/>
      <c r="O417" s="3618"/>
      <c r="P417" s="3618"/>
      <c r="Q417" s="3679"/>
      <c r="R417" s="3680">
        <v>11.98</v>
      </c>
      <c r="S417" s="3681">
        <v>18001.413212249801</v>
      </c>
      <c r="T417" s="3680">
        <v>7.1</v>
      </c>
      <c r="U417" s="3681">
        <v>30374.225352112699</v>
      </c>
      <c r="V417" s="3712">
        <v>215657</v>
      </c>
      <c r="W417" s="3712">
        <v>210000</v>
      </c>
      <c r="X417" s="3775">
        <v>11.98</v>
      </c>
      <c r="Y417" s="3713">
        <v>18001.413212249801</v>
      </c>
      <c r="Z417" s="3682">
        <v>7.1</v>
      </c>
      <c r="AA417" s="3713">
        <v>30374.23</v>
      </c>
      <c r="AB417" s="3682">
        <v>215657</v>
      </c>
      <c r="AC417" s="3648"/>
      <c r="AD417" s="3648"/>
      <c r="AE417" s="3648"/>
      <c r="AF417" s="3648"/>
      <c r="AG417" s="3648"/>
      <c r="AH417" s="3648"/>
      <c r="AI417" s="3648"/>
      <c r="AJ417" s="3675">
        <v>0</v>
      </c>
      <c r="AK417" s="3685">
        <v>0</v>
      </c>
      <c r="AL417" s="3686"/>
      <c r="AM417" s="3687">
        <v>0</v>
      </c>
      <c r="AN417" s="3688">
        <v>0</v>
      </c>
      <c r="AO417" s="3688">
        <v>0</v>
      </c>
      <c r="AP417" s="3687">
        <v>0</v>
      </c>
      <c r="AQ417" s="3618"/>
      <c r="AR417" s="3689">
        <v>0</v>
      </c>
      <c r="AS417" s="3689" t="s">
        <v>4886</v>
      </c>
      <c r="AT417" s="3675"/>
      <c r="AU417" s="3690"/>
      <c r="AV417" s="3691"/>
      <c r="AW417" s="3690"/>
      <c r="AX417" s="3691"/>
      <c r="AY417" s="3690"/>
      <c r="AZ417" s="3691"/>
      <c r="BA417" s="3675"/>
      <c r="BB417" s="3691"/>
      <c r="BC417" s="3675"/>
      <c r="BD417" s="3691"/>
      <c r="BE417" s="3675"/>
      <c r="BF417" s="3691"/>
      <c r="BG417" s="3675"/>
      <c r="BH417" s="3675"/>
      <c r="BI417" s="3675"/>
      <c r="BJ417" s="3675"/>
      <c r="BK417" s="3675"/>
      <c r="BL417" s="3648"/>
      <c r="BM417" s="3675"/>
      <c r="BN417" s="3648"/>
      <c r="BO417" s="3692" t="s">
        <v>4886</v>
      </c>
      <c r="BP417" s="3693" t="s">
        <v>4886</v>
      </c>
      <c r="BQ417" s="3611">
        <v>0</v>
      </c>
      <c r="BR417" s="3691"/>
      <c r="BS417" s="3615"/>
      <c r="BT417" s="3648"/>
      <c r="BU417" s="3615"/>
      <c r="BV417" s="3648"/>
      <c r="BW417" s="3675"/>
      <c r="BX417" s="3690">
        <v>0</v>
      </c>
      <c r="BY417" s="3690"/>
      <c r="BZ417" s="3690"/>
      <c r="CA417" s="3690"/>
      <c r="CB417" s="3690"/>
      <c r="CC417" s="3690"/>
      <c r="CD417" s="3690"/>
      <c r="CE417" s="3618"/>
      <c r="CF417" s="3618"/>
      <c r="CG417" s="3618"/>
      <c r="CH417" s="3618"/>
      <c r="CI417" s="3618"/>
      <c r="CJ417" s="3618"/>
      <c r="CK417" s="3694"/>
      <c r="CL417" s="3695"/>
      <c r="CM417" s="3694"/>
      <c r="CN417" s="3694"/>
      <c r="CO417" s="3696"/>
      <c r="CP417" s="3694"/>
      <c r="CQ417" s="3694"/>
      <c r="CR417" s="3694"/>
      <c r="CS417" s="3697"/>
      <c r="CT417" s="3697"/>
      <c r="CU417" s="3615"/>
      <c r="CV417" s="3615"/>
      <c r="CW417" s="3615"/>
      <c r="CX417" s="3699" t="s">
        <v>6589</v>
      </c>
      <c r="CY417" s="3648"/>
      <c r="CZ417" s="3648"/>
      <c r="DA417" s="3648"/>
      <c r="DB417" s="3698"/>
      <c r="DC417" s="3700"/>
      <c r="DD417" s="3701"/>
    </row>
    <row r="418" spans="1:108" ht="20.100000000000001" customHeight="1">
      <c r="A418" s="3675">
        <v>1651</v>
      </c>
      <c r="B418" s="3675" t="s">
        <v>5638</v>
      </c>
      <c r="C418" s="3602" t="s">
        <v>6248</v>
      </c>
      <c r="D418" s="3615">
        <v>8</v>
      </c>
      <c r="E418" s="3615"/>
      <c r="F418" s="3677"/>
      <c r="G418" s="3711" t="s">
        <v>6590</v>
      </c>
      <c r="H418" s="3707" t="s">
        <v>6590</v>
      </c>
      <c r="I418" s="3678" t="s">
        <v>5641</v>
      </c>
      <c r="J418" s="3618"/>
      <c r="K418" s="3618"/>
      <c r="L418" s="3615"/>
      <c r="M418" s="3618">
        <v>0</v>
      </c>
      <c r="N418" s="3618"/>
      <c r="O418" s="3618"/>
      <c r="P418" s="3618"/>
      <c r="Q418" s="3679"/>
      <c r="R418" s="3680">
        <v>20.079999999999998</v>
      </c>
      <c r="S418" s="3681">
        <v>18001.413212249801</v>
      </c>
      <c r="T418" s="3680">
        <v>11.9</v>
      </c>
      <c r="U418" s="3681">
        <v>30375.462184873901</v>
      </c>
      <c r="V418" s="3712">
        <v>361468</v>
      </c>
      <c r="W418" s="3712">
        <v>351000</v>
      </c>
      <c r="X418" s="3775">
        <v>20.079999999999998</v>
      </c>
      <c r="Y418" s="3713">
        <v>18001.413212249801</v>
      </c>
      <c r="Z418" s="3682">
        <v>11.9</v>
      </c>
      <c r="AA418" s="3713">
        <v>30375.46</v>
      </c>
      <c r="AB418" s="3682">
        <v>361468</v>
      </c>
      <c r="AC418" s="3648"/>
      <c r="AD418" s="3648"/>
      <c r="AE418" s="3648"/>
      <c r="AF418" s="3648"/>
      <c r="AG418" s="3648"/>
      <c r="AH418" s="3648"/>
      <c r="AI418" s="3648"/>
      <c r="AJ418" s="3675">
        <v>0</v>
      </c>
      <c r="AK418" s="3685">
        <v>0</v>
      </c>
      <c r="AL418" s="3686"/>
      <c r="AM418" s="3687">
        <v>0</v>
      </c>
      <c r="AN418" s="3688">
        <v>0</v>
      </c>
      <c r="AO418" s="3688">
        <v>0</v>
      </c>
      <c r="AP418" s="3687">
        <v>0</v>
      </c>
      <c r="AQ418" s="3618"/>
      <c r="AR418" s="3689">
        <v>0</v>
      </c>
      <c r="AS418" s="3689" t="s">
        <v>4886</v>
      </c>
      <c r="AT418" s="3675"/>
      <c r="AU418" s="3690"/>
      <c r="AV418" s="3691"/>
      <c r="AW418" s="3690"/>
      <c r="AX418" s="3691"/>
      <c r="AY418" s="3690"/>
      <c r="AZ418" s="3691"/>
      <c r="BA418" s="3675"/>
      <c r="BB418" s="3691"/>
      <c r="BC418" s="3675"/>
      <c r="BD418" s="3691"/>
      <c r="BE418" s="3675"/>
      <c r="BF418" s="3691"/>
      <c r="BG418" s="3675"/>
      <c r="BH418" s="3675"/>
      <c r="BI418" s="3675"/>
      <c r="BJ418" s="3675"/>
      <c r="BK418" s="3675"/>
      <c r="BL418" s="3648"/>
      <c r="BM418" s="3675"/>
      <c r="BN418" s="3648"/>
      <c r="BO418" s="3692" t="s">
        <v>4886</v>
      </c>
      <c r="BP418" s="3693" t="s">
        <v>4886</v>
      </c>
      <c r="BQ418" s="3611">
        <v>0</v>
      </c>
      <c r="BR418" s="3691"/>
      <c r="BS418" s="3615"/>
      <c r="BT418" s="3648"/>
      <c r="BU418" s="3615"/>
      <c r="BV418" s="3648"/>
      <c r="BW418" s="3675"/>
      <c r="BX418" s="3690">
        <v>0</v>
      </c>
      <c r="BY418" s="3690"/>
      <c r="BZ418" s="3690"/>
      <c r="CA418" s="3690"/>
      <c r="CB418" s="3690"/>
      <c r="CC418" s="3690"/>
      <c r="CD418" s="3690"/>
      <c r="CE418" s="3618"/>
      <c r="CF418" s="3618"/>
      <c r="CG418" s="3618"/>
      <c r="CH418" s="3618"/>
      <c r="CI418" s="3618"/>
      <c r="CJ418" s="3618"/>
      <c r="CK418" s="3694"/>
      <c r="CL418" s="3695"/>
      <c r="CM418" s="3694"/>
      <c r="CN418" s="3694"/>
      <c r="CO418" s="3696"/>
      <c r="CP418" s="3694"/>
      <c r="CQ418" s="3694"/>
      <c r="CR418" s="3694"/>
      <c r="CS418" s="3697"/>
      <c r="CT418" s="3697"/>
      <c r="CU418" s="3615"/>
      <c r="CV418" s="3615"/>
      <c r="CW418" s="3615"/>
      <c r="CX418" s="3699" t="s">
        <v>6591</v>
      </c>
      <c r="CY418" s="3648"/>
      <c r="CZ418" s="3648"/>
      <c r="DA418" s="3648"/>
      <c r="DB418" s="3698"/>
      <c r="DC418" s="3700"/>
      <c r="DD418" s="3701"/>
    </row>
    <row r="419" spans="1:108" ht="20.100000000000001" customHeight="1">
      <c r="A419" s="3675">
        <v>1652</v>
      </c>
      <c r="B419" s="3675" t="s">
        <v>5638</v>
      </c>
      <c r="C419" s="3602" t="s">
        <v>6248</v>
      </c>
      <c r="D419" s="3615">
        <v>8</v>
      </c>
      <c r="E419" s="3615"/>
      <c r="F419" s="3677"/>
      <c r="G419" s="3711" t="s">
        <v>6592</v>
      </c>
      <c r="H419" s="3707" t="s">
        <v>6592</v>
      </c>
      <c r="I419" s="3678" t="s">
        <v>5641</v>
      </c>
      <c r="J419" s="3618"/>
      <c r="K419" s="3618"/>
      <c r="L419" s="3615"/>
      <c r="M419" s="3618">
        <v>0</v>
      </c>
      <c r="N419" s="3618"/>
      <c r="O419" s="3618"/>
      <c r="P419" s="3618"/>
      <c r="Q419" s="3679"/>
      <c r="R419" s="3680">
        <v>14.13</v>
      </c>
      <c r="S419" s="3681">
        <v>18001.413212249801</v>
      </c>
      <c r="T419" s="3680">
        <v>8.3699999999999992</v>
      </c>
      <c r="U419" s="3681">
        <v>30389.486260453999</v>
      </c>
      <c r="V419" s="3712">
        <v>254360</v>
      </c>
      <c r="W419" s="3712">
        <v>247000</v>
      </c>
      <c r="X419" s="3775">
        <v>14.13</v>
      </c>
      <c r="Y419" s="3713">
        <v>18001.413212249801</v>
      </c>
      <c r="Z419" s="3682">
        <v>8.3699999999999992</v>
      </c>
      <c r="AA419" s="3713">
        <v>30389.49</v>
      </c>
      <c r="AB419" s="3682">
        <v>254360</v>
      </c>
      <c r="AC419" s="3648"/>
      <c r="AD419" s="3648"/>
      <c r="AE419" s="3648"/>
      <c r="AF419" s="3648"/>
      <c r="AG419" s="3648"/>
      <c r="AH419" s="3648"/>
      <c r="AI419" s="3648"/>
      <c r="AJ419" s="3675">
        <v>0</v>
      </c>
      <c r="AK419" s="3685">
        <v>0</v>
      </c>
      <c r="AL419" s="3686"/>
      <c r="AM419" s="3687">
        <v>0</v>
      </c>
      <c r="AN419" s="3688">
        <v>0</v>
      </c>
      <c r="AO419" s="3688">
        <v>0</v>
      </c>
      <c r="AP419" s="3687">
        <v>0</v>
      </c>
      <c r="AQ419" s="3618"/>
      <c r="AR419" s="3689">
        <v>0</v>
      </c>
      <c r="AS419" s="3689" t="s">
        <v>4886</v>
      </c>
      <c r="AT419" s="3675"/>
      <c r="AU419" s="3690"/>
      <c r="AV419" s="3691"/>
      <c r="AW419" s="3690"/>
      <c r="AX419" s="3691"/>
      <c r="AY419" s="3690"/>
      <c r="AZ419" s="3691"/>
      <c r="BA419" s="3675"/>
      <c r="BB419" s="3691"/>
      <c r="BC419" s="3675"/>
      <c r="BD419" s="3691"/>
      <c r="BE419" s="3675"/>
      <c r="BF419" s="3691"/>
      <c r="BG419" s="3675"/>
      <c r="BH419" s="3675"/>
      <c r="BI419" s="3675"/>
      <c r="BJ419" s="3675"/>
      <c r="BK419" s="3675"/>
      <c r="BL419" s="3648"/>
      <c r="BM419" s="3675"/>
      <c r="BN419" s="3648"/>
      <c r="BO419" s="3692" t="s">
        <v>4886</v>
      </c>
      <c r="BP419" s="3693" t="s">
        <v>4886</v>
      </c>
      <c r="BQ419" s="3611">
        <v>0</v>
      </c>
      <c r="BR419" s="3691"/>
      <c r="BS419" s="3615"/>
      <c r="BT419" s="3648"/>
      <c r="BU419" s="3615"/>
      <c r="BV419" s="3648"/>
      <c r="BW419" s="3675"/>
      <c r="BX419" s="3690">
        <v>0</v>
      </c>
      <c r="BY419" s="3690"/>
      <c r="BZ419" s="3690"/>
      <c r="CA419" s="3690"/>
      <c r="CB419" s="3690"/>
      <c r="CC419" s="3690"/>
      <c r="CD419" s="3690"/>
      <c r="CE419" s="3618"/>
      <c r="CF419" s="3618"/>
      <c r="CG419" s="3618"/>
      <c r="CH419" s="3618"/>
      <c r="CI419" s="3618"/>
      <c r="CJ419" s="3618"/>
      <c r="CK419" s="3694"/>
      <c r="CL419" s="3695"/>
      <c r="CM419" s="3694"/>
      <c r="CN419" s="3694"/>
      <c r="CO419" s="3696"/>
      <c r="CP419" s="3694"/>
      <c r="CQ419" s="3694"/>
      <c r="CR419" s="3694"/>
      <c r="CS419" s="3697"/>
      <c r="CT419" s="3697"/>
      <c r="CU419" s="3615"/>
      <c r="CV419" s="3615"/>
      <c r="CW419" s="3615"/>
      <c r="CX419" s="3699" t="s">
        <v>6593</v>
      </c>
      <c r="CY419" s="3648"/>
      <c r="CZ419" s="3648"/>
      <c r="DA419" s="3648"/>
      <c r="DB419" s="3698"/>
      <c r="DC419" s="3700"/>
      <c r="DD419" s="3701"/>
    </row>
    <row r="420" spans="1:108" ht="20.100000000000001" customHeight="1">
      <c r="A420" s="3675">
        <v>1653</v>
      </c>
      <c r="B420" s="3675" t="s">
        <v>5638</v>
      </c>
      <c r="C420" s="3602" t="s">
        <v>6248</v>
      </c>
      <c r="D420" s="3615">
        <v>8</v>
      </c>
      <c r="E420" s="3615"/>
      <c r="F420" s="3677"/>
      <c r="G420" s="3711" t="s">
        <v>6594</v>
      </c>
      <c r="H420" s="3707" t="s">
        <v>6594</v>
      </c>
      <c r="I420" s="3678" t="s">
        <v>5641</v>
      </c>
      <c r="J420" s="3618"/>
      <c r="K420" s="3618"/>
      <c r="L420" s="3615"/>
      <c r="M420" s="3618">
        <v>0</v>
      </c>
      <c r="N420" s="3618"/>
      <c r="O420" s="3618"/>
      <c r="P420" s="3618"/>
      <c r="Q420" s="3679"/>
      <c r="R420" s="3680">
        <v>14.13</v>
      </c>
      <c r="S420" s="3681">
        <v>18001.413212249801</v>
      </c>
      <c r="T420" s="3680">
        <v>8.3699999999999992</v>
      </c>
      <c r="U420" s="3681">
        <v>30389.486260453999</v>
      </c>
      <c r="V420" s="3712">
        <v>254360</v>
      </c>
      <c r="W420" s="3712">
        <v>247000</v>
      </c>
      <c r="X420" s="3775">
        <v>14.13</v>
      </c>
      <c r="Y420" s="3713">
        <v>18001.413212249801</v>
      </c>
      <c r="Z420" s="3682">
        <v>8.3699999999999992</v>
      </c>
      <c r="AA420" s="3713">
        <v>30389.49</v>
      </c>
      <c r="AB420" s="3682">
        <v>254360</v>
      </c>
      <c r="AC420" s="3648"/>
      <c r="AD420" s="3648"/>
      <c r="AE420" s="3648"/>
      <c r="AF420" s="3648"/>
      <c r="AG420" s="3648"/>
      <c r="AH420" s="3648"/>
      <c r="AI420" s="3648"/>
      <c r="AJ420" s="3675">
        <v>0</v>
      </c>
      <c r="AK420" s="3685">
        <v>0</v>
      </c>
      <c r="AL420" s="3686"/>
      <c r="AM420" s="3687">
        <v>0</v>
      </c>
      <c r="AN420" s="3688">
        <v>0</v>
      </c>
      <c r="AO420" s="3688">
        <v>0</v>
      </c>
      <c r="AP420" s="3687">
        <v>0</v>
      </c>
      <c r="AQ420" s="3618"/>
      <c r="AR420" s="3689">
        <v>0</v>
      </c>
      <c r="AS420" s="3689" t="s">
        <v>4886</v>
      </c>
      <c r="AT420" s="3675"/>
      <c r="AU420" s="3690"/>
      <c r="AV420" s="3691"/>
      <c r="AW420" s="3690"/>
      <c r="AX420" s="3691"/>
      <c r="AY420" s="3690"/>
      <c r="AZ420" s="3691"/>
      <c r="BA420" s="3675"/>
      <c r="BB420" s="3691"/>
      <c r="BC420" s="3675"/>
      <c r="BD420" s="3691"/>
      <c r="BE420" s="3675"/>
      <c r="BF420" s="3691"/>
      <c r="BG420" s="3675"/>
      <c r="BH420" s="3675"/>
      <c r="BI420" s="3675"/>
      <c r="BJ420" s="3675"/>
      <c r="BK420" s="3675"/>
      <c r="BL420" s="3648"/>
      <c r="BM420" s="3675"/>
      <c r="BN420" s="3648"/>
      <c r="BO420" s="3692" t="s">
        <v>4886</v>
      </c>
      <c r="BP420" s="3693" t="s">
        <v>4886</v>
      </c>
      <c r="BQ420" s="3611">
        <v>0</v>
      </c>
      <c r="BR420" s="3691"/>
      <c r="BS420" s="3615"/>
      <c r="BT420" s="3648"/>
      <c r="BU420" s="3615"/>
      <c r="BV420" s="3648"/>
      <c r="BW420" s="3675"/>
      <c r="BX420" s="3690">
        <v>0</v>
      </c>
      <c r="BY420" s="3690"/>
      <c r="BZ420" s="3690"/>
      <c r="CA420" s="3690"/>
      <c r="CB420" s="3690"/>
      <c r="CC420" s="3690"/>
      <c r="CD420" s="3690"/>
      <c r="CE420" s="3618"/>
      <c r="CF420" s="3618"/>
      <c r="CG420" s="3618"/>
      <c r="CH420" s="3618"/>
      <c r="CI420" s="3618"/>
      <c r="CJ420" s="3618"/>
      <c r="CK420" s="3694"/>
      <c r="CL420" s="3695"/>
      <c r="CM420" s="3694"/>
      <c r="CN420" s="3694"/>
      <c r="CO420" s="3696"/>
      <c r="CP420" s="3694"/>
      <c r="CQ420" s="3694"/>
      <c r="CR420" s="3694"/>
      <c r="CS420" s="3697"/>
      <c r="CT420" s="3697"/>
      <c r="CU420" s="3615"/>
      <c r="CV420" s="3615"/>
      <c r="CW420" s="3615"/>
      <c r="CX420" s="3699" t="s">
        <v>6595</v>
      </c>
      <c r="CY420" s="3648"/>
      <c r="CZ420" s="3648"/>
      <c r="DA420" s="3648"/>
      <c r="DB420" s="3698"/>
      <c r="DC420" s="3700"/>
      <c r="DD420" s="3701"/>
    </row>
    <row r="421" spans="1:108" ht="20.100000000000001" customHeight="1">
      <c r="A421" s="3675">
        <v>1654</v>
      </c>
      <c r="B421" s="3675" t="s">
        <v>5638</v>
      </c>
      <c r="C421" s="3602" t="s">
        <v>6248</v>
      </c>
      <c r="D421" s="3615">
        <v>8</v>
      </c>
      <c r="E421" s="3615"/>
      <c r="F421" s="3677"/>
      <c r="G421" s="3711" t="s">
        <v>6596</v>
      </c>
      <c r="H421" s="3707" t="s">
        <v>6596</v>
      </c>
      <c r="I421" s="3678" t="s">
        <v>5641</v>
      </c>
      <c r="J421" s="3618"/>
      <c r="K421" s="3618"/>
      <c r="L421" s="3615"/>
      <c r="M421" s="3618">
        <v>0</v>
      </c>
      <c r="N421" s="3618"/>
      <c r="O421" s="3618"/>
      <c r="P421" s="3618"/>
      <c r="Q421" s="3679"/>
      <c r="R421" s="3680">
        <v>9.9600000000000009</v>
      </c>
      <c r="S421" s="3681">
        <v>18001.413212249801</v>
      </c>
      <c r="T421" s="3680">
        <v>5.9</v>
      </c>
      <c r="U421" s="3681">
        <v>30388.813559321999</v>
      </c>
      <c r="V421" s="3712">
        <v>179294</v>
      </c>
      <c r="W421" s="3712">
        <v>174000</v>
      </c>
      <c r="X421" s="3775">
        <v>9.9600000000000009</v>
      </c>
      <c r="Y421" s="3713">
        <v>18001.413212249801</v>
      </c>
      <c r="Z421" s="3682">
        <v>5.9</v>
      </c>
      <c r="AA421" s="3713">
        <v>30388.81</v>
      </c>
      <c r="AB421" s="3682">
        <v>179294</v>
      </c>
      <c r="AC421" s="3648"/>
      <c r="AD421" s="3648"/>
      <c r="AE421" s="3648"/>
      <c r="AF421" s="3648"/>
      <c r="AG421" s="3648"/>
      <c r="AH421" s="3648"/>
      <c r="AI421" s="3648"/>
      <c r="AJ421" s="3675">
        <v>0</v>
      </c>
      <c r="AK421" s="3685">
        <v>0</v>
      </c>
      <c r="AL421" s="3686"/>
      <c r="AM421" s="3687">
        <v>0</v>
      </c>
      <c r="AN421" s="3688">
        <v>0</v>
      </c>
      <c r="AO421" s="3688">
        <v>0</v>
      </c>
      <c r="AP421" s="3687">
        <v>0</v>
      </c>
      <c r="AQ421" s="3618"/>
      <c r="AR421" s="3689">
        <v>0</v>
      </c>
      <c r="AS421" s="3689" t="s">
        <v>4886</v>
      </c>
      <c r="AT421" s="3675"/>
      <c r="AU421" s="3690"/>
      <c r="AV421" s="3691"/>
      <c r="AW421" s="3690"/>
      <c r="AX421" s="3691"/>
      <c r="AY421" s="3690"/>
      <c r="AZ421" s="3691"/>
      <c r="BA421" s="3675"/>
      <c r="BB421" s="3691"/>
      <c r="BC421" s="3675"/>
      <c r="BD421" s="3691"/>
      <c r="BE421" s="3675"/>
      <c r="BF421" s="3691"/>
      <c r="BG421" s="3675"/>
      <c r="BH421" s="3675"/>
      <c r="BI421" s="3675"/>
      <c r="BJ421" s="3675"/>
      <c r="BK421" s="3675"/>
      <c r="BL421" s="3648"/>
      <c r="BM421" s="3675"/>
      <c r="BN421" s="3648"/>
      <c r="BO421" s="3692" t="s">
        <v>4886</v>
      </c>
      <c r="BP421" s="3693" t="s">
        <v>4886</v>
      </c>
      <c r="BQ421" s="3611">
        <v>0</v>
      </c>
      <c r="BR421" s="3691"/>
      <c r="BS421" s="3615"/>
      <c r="BT421" s="3648"/>
      <c r="BU421" s="3615"/>
      <c r="BV421" s="3648"/>
      <c r="BW421" s="3675"/>
      <c r="BX421" s="3690">
        <v>0</v>
      </c>
      <c r="BY421" s="3690"/>
      <c r="BZ421" s="3690"/>
      <c r="CA421" s="3690"/>
      <c r="CB421" s="3690"/>
      <c r="CC421" s="3690"/>
      <c r="CD421" s="3690"/>
      <c r="CE421" s="3618"/>
      <c r="CF421" s="3618"/>
      <c r="CG421" s="3618"/>
      <c r="CH421" s="3618"/>
      <c r="CI421" s="3618"/>
      <c r="CJ421" s="3618"/>
      <c r="CK421" s="3694"/>
      <c r="CL421" s="3695"/>
      <c r="CM421" s="3694"/>
      <c r="CN421" s="3694"/>
      <c r="CO421" s="3696"/>
      <c r="CP421" s="3694"/>
      <c r="CQ421" s="3694"/>
      <c r="CR421" s="3694"/>
      <c r="CS421" s="3697"/>
      <c r="CT421" s="3697"/>
      <c r="CU421" s="3615"/>
      <c r="CV421" s="3615"/>
      <c r="CW421" s="3615"/>
      <c r="CX421" s="3699" t="s">
        <v>6597</v>
      </c>
      <c r="CY421" s="3648"/>
      <c r="CZ421" s="3648"/>
      <c r="DA421" s="3648"/>
      <c r="DB421" s="3698"/>
      <c r="DC421" s="3700"/>
      <c r="DD421" s="3701"/>
    </row>
    <row r="422" spans="1:108" ht="20.100000000000001" customHeight="1">
      <c r="A422" s="3675">
        <v>1656</v>
      </c>
      <c r="B422" s="3675" t="s">
        <v>5638</v>
      </c>
      <c r="C422" s="3602" t="s">
        <v>6248</v>
      </c>
      <c r="D422" s="3615">
        <v>8</v>
      </c>
      <c r="E422" s="3615"/>
      <c r="F422" s="3677"/>
      <c r="G422" s="3711" t="s">
        <v>6598</v>
      </c>
      <c r="H422" s="3707" t="s">
        <v>6598</v>
      </c>
      <c r="I422" s="3678" t="s">
        <v>5641</v>
      </c>
      <c r="J422" s="3618"/>
      <c r="K422" s="3618"/>
      <c r="L422" s="3615"/>
      <c r="M422" s="3618">
        <v>0</v>
      </c>
      <c r="N422" s="3618"/>
      <c r="O422" s="3618"/>
      <c r="P422" s="3618"/>
      <c r="Q422" s="3679"/>
      <c r="R422" s="3680">
        <v>9.35</v>
      </c>
      <c r="S422" s="3681">
        <v>18001.413212249801</v>
      </c>
      <c r="T422" s="3680">
        <v>5.54</v>
      </c>
      <c r="U422" s="3681">
        <v>30381.4079422383</v>
      </c>
      <c r="V422" s="3712">
        <v>168313</v>
      </c>
      <c r="W422" s="3712">
        <v>164000</v>
      </c>
      <c r="X422" s="3775">
        <v>9.35</v>
      </c>
      <c r="Y422" s="3713">
        <v>18001.413212249801</v>
      </c>
      <c r="Z422" s="3682">
        <v>5.54</v>
      </c>
      <c r="AA422" s="3713">
        <v>30381.41</v>
      </c>
      <c r="AB422" s="3682">
        <v>168313</v>
      </c>
      <c r="AC422" s="3648"/>
      <c r="AD422" s="3648"/>
      <c r="AE422" s="3648"/>
      <c r="AF422" s="3648"/>
      <c r="AG422" s="3648"/>
      <c r="AH422" s="3648"/>
      <c r="AI422" s="3648"/>
      <c r="AJ422" s="3675">
        <v>0</v>
      </c>
      <c r="AK422" s="3685">
        <v>0</v>
      </c>
      <c r="AL422" s="3686"/>
      <c r="AM422" s="3687">
        <v>0</v>
      </c>
      <c r="AN422" s="3688">
        <v>0</v>
      </c>
      <c r="AO422" s="3688">
        <v>0</v>
      </c>
      <c r="AP422" s="3687">
        <v>0</v>
      </c>
      <c r="AQ422" s="3618"/>
      <c r="AR422" s="3689">
        <v>0</v>
      </c>
      <c r="AS422" s="3689" t="s">
        <v>4886</v>
      </c>
      <c r="AT422" s="3675"/>
      <c r="AU422" s="3690"/>
      <c r="AV422" s="3691"/>
      <c r="AW422" s="3690"/>
      <c r="AX422" s="3691"/>
      <c r="AY422" s="3690"/>
      <c r="AZ422" s="3691"/>
      <c r="BA422" s="3675"/>
      <c r="BB422" s="3691"/>
      <c r="BC422" s="3675"/>
      <c r="BD422" s="3691"/>
      <c r="BE422" s="3675"/>
      <c r="BF422" s="3691"/>
      <c r="BG422" s="3675"/>
      <c r="BH422" s="3675"/>
      <c r="BI422" s="3675"/>
      <c r="BJ422" s="3675"/>
      <c r="BK422" s="3675"/>
      <c r="BL422" s="3648"/>
      <c r="BM422" s="3675"/>
      <c r="BN422" s="3648"/>
      <c r="BO422" s="3692" t="s">
        <v>4886</v>
      </c>
      <c r="BP422" s="3693" t="s">
        <v>4886</v>
      </c>
      <c r="BQ422" s="3611">
        <v>0</v>
      </c>
      <c r="BR422" s="3691"/>
      <c r="BS422" s="3615"/>
      <c r="BT422" s="3648"/>
      <c r="BU422" s="3615"/>
      <c r="BV422" s="3648"/>
      <c r="BW422" s="3675"/>
      <c r="BX422" s="3690">
        <v>0</v>
      </c>
      <c r="BY422" s="3690"/>
      <c r="BZ422" s="3690"/>
      <c r="CA422" s="3690"/>
      <c r="CB422" s="3690"/>
      <c r="CC422" s="3690"/>
      <c r="CD422" s="3690"/>
      <c r="CE422" s="3618"/>
      <c r="CF422" s="3618"/>
      <c r="CG422" s="3618"/>
      <c r="CH422" s="3618"/>
      <c r="CI422" s="3618"/>
      <c r="CJ422" s="3618"/>
      <c r="CK422" s="3694"/>
      <c r="CL422" s="3695"/>
      <c r="CM422" s="3694"/>
      <c r="CN422" s="3694"/>
      <c r="CO422" s="3696"/>
      <c r="CP422" s="3694"/>
      <c r="CQ422" s="3694"/>
      <c r="CR422" s="3694"/>
      <c r="CS422" s="3697"/>
      <c r="CT422" s="3697"/>
      <c r="CU422" s="3615"/>
      <c r="CV422" s="3615"/>
      <c r="CW422" s="3615"/>
      <c r="CX422" s="3699" t="s">
        <v>6599</v>
      </c>
      <c r="CY422" s="3648"/>
      <c r="CZ422" s="3648"/>
      <c r="DA422" s="3648"/>
      <c r="DB422" s="3698"/>
      <c r="DC422" s="3700"/>
      <c r="DD422" s="3701"/>
    </row>
    <row r="423" spans="1:108" ht="20.100000000000001" customHeight="1">
      <c r="A423" s="3675">
        <v>1657</v>
      </c>
      <c r="B423" s="3675" t="s">
        <v>5638</v>
      </c>
      <c r="C423" s="3602" t="s">
        <v>6248</v>
      </c>
      <c r="D423" s="3615">
        <v>8</v>
      </c>
      <c r="E423" s="3615"/>
      <c r="F423" s="3677"/>
      <c r="G423" s="3711" t="s">
        <v>6600</v>
      </c>
      <c r="H423" s="3707" t="s">
        <v>6600</v>
      </c>
      <c r="I423" s="3678" t="s">
        <v>5641</v>
      </c>
      <c r="J423" s="3618"/>
      <c r="K423" s="3618"/>
      <c r="L423" s="3615"/>
      <c r="M423" s="3618">
        <v>0</v>
      </c>
      <c r="N423" s="3618"/>
      <c r="O423" s="3618"/>
      <c r="P423" s="3618"/>
      <c r="Q423" s="3679"/>
      <c r="R423" s="3680">
        <v>24.51</v>
      </c>
      <c r="S423" s="3681">
        <v>18001.413212249801</v>
      </c>
      <c r="T423" s="3680">
        <v>14.52</v>
      </c>
      <c r="U423" s="3681">
        <v>30386.707988980699</v>
      </c>
      <c r="V423" s="3712">
        <v>441215</v>
      </c>
      <c r="W423" s="3712">
        <v>428000</v>
      </c>
      <c r="X423" s="3775">
        <v>24.51</v>
      </c>
      <c r="Y423" s="3713">
        <v>18001.413212249801</v>
      </c>
      <c r="Z423" s="3682">
        <v>14.52</v>
      </c>
      <c r="AA423" s="3713">
        <v>30386.71</v>
      </c>
      <c r="AB423" s="3682">
        <v>441215</v>
      </c>
      <c r="AC423" s="3648"/>
      <c r="AD423" s="3648"/>
      <c r="AE423" s="3648"/>
      <c r="AF423" s="3648"/>
      <c r="AG423" s="3648"/>
      <c r="AH423" s="3648"/>
      <c r="AI423" s="3648"/>
      <c r="AJ423" s="3675">
        <v>0</v>
      </c>
      <c r="AK423" s="3685">
        <v>0</v>
      </c>
      <c r="AL423" s="3686"/>
      <c r="AM423" s="3687">
        <v>0</v>
      </c>
      <c r="AN423" s="3688">
        <v>0</v>
      </c>
      <c r="AO423" s="3688">
        <v>0</v>
      </c>
      <c r="AP423" s="3687">
        <v>0</v>
      </c>
      <c r="AQ423" s="3618"/>
      <c r="AR423" s="3689">
        <v>0</v>
      </c>
      <c r="AS423" s="3689" t="s">
        <v>4886</v>
      </c>
      <c r="AT423" s="3675"/>
      <c r="AU423" s="3690"/>
      <c r="AV423" s="3691"/>
      <c r="AW423" s="3690"/>
      <c r="AX423" s="3691"/>
      <c r="AY423" s="3690"/>
      <c r="AZ423" s="3691"/>
      <c r="BA423" s="3675"/>
      <c r="BB423" s="3691"/>
      <c r="BC423" s="3675"/>
      <c r="BD423" s="3691"/>
      <c r="BE423" s="3675"/>
      <c r="BF423" s="3691"/>
      <c r="BG423" s="3675"/>
      <c r="BH423" s="3675"/>
      <c r="BI423" s="3675"/>
      <c r="BJ423" s="3675"/>
      <c r="BK423" s="3675"/>
      <c r="BL423" s="3648"/>
      <c r="BM423" s="3675"/>
      <c r="BN423" s="3648"/>
      <c r="BO423" s="3692" t="s">
        <v>4886</v>
      </c>
      <c r="BP423" s="3693" t="s">
        <v>4886</v>
      </c>
      <c r="BQ423" s="3611">
        <v>0</v>
      </c>
      <c r="BR423" s="3691"/>
      <c r="BS423" s="3615"/>
      <c r="BT423" s="3648"/>
      <c r="BU423" s="3615"/>
      <c r="BV423" s="3648"/>
      <c r="BW423" s="3675"/>
      <c r="BX423" s="3690">
        <v>0</v>
      </c>
      <c r="BY423" s="3690"/>
      <c r="BZ423" s="3690"/>
      <c r="CA423" s="3690"/>
      <c r="CB423" s="3690"/>
      <c r="CC423" s="3690"/>
      <c r="CD423" s="3690"/>
      <c r="CE423" s="3618"/>
      <c r="CF423" s="3618"/>
      <c r="CG423" s="3618"/>
      <c r="CH423" s="3618"/>
      <c r="CI423" s="3618"/>
      <c r="CJ423" s="3618"/>
      <c r="CK423" s="3694"/>
      <c r="CL423" s="3695"/>
      <c r="CM423" s="3694"/>
      <c r="CN423" s="3694"/>
      <c r="CO423" s="3696"/>
      <c r="CP423" s="3694"/>
      <c r="CQ423" s="3694"/>
      <c r="CR423" s="3694"/>
      <c r="CS423" s="3697"/>
      <c r="CT423" s="3697"/>
      <c r="CU423" s="3615"/>
      <c r="CV423" s="3615"/>
      <c r="CW423" s="3615"/>
      <c r="CX423" s="3699" t="s">
        <v>6601</v>
      </c>
      <c r="CY423" s="3648"/>
      <c r="CZ423" s="3648"/>
      <c r="DA423" s="3648"/>
      <c r="DB423" s="3698"/>
      <c r="DC423" s="3700"/>
      <c r="DD423" s="3701"/>
    </row>
    <row r="424" spans="1:108" ht="20.100000000000001" customHeight="1">
      <c r="A424" s="3675">
        <v>1658</v>
      </c>
      <c r="B424" s="3675" t="s">
        <v>5638</v>
      </c>
      <c r="C424" s="3602" t="s">
        <v>6248</v>
      </c>
      <c r="D424" s="3615">
        <v>8</v>
      </c>
      <c r="E424" s="3615"/>
      <c r="F424" s="3677"/>
      <c r="G424" s="3711" t="s">
        <v>6602</v>
      </c>
      <c r="H424" s="3707" t="s">
        <v>6602</v>
      </c>
      <c r="I424" s="3678" t="s">
        <v>5641</v>
      </c>
      <c r="J424" s="3618"/>
      <c r="K424" s="3618"/>
      <c r="L424" s="3615"/>
      <c r="M424" s="3618">
        <v>0</v>
      </c>
      <c r="N424" s="3618"/>
      <c r="O424" s="3618"/>
      <c r="P424" s="3618"/>
      <c r="Q424" s="3679"/>
      <c r="R424" s="3680">
        <v>8.15</v>
      </c>
      <c r="S424" s="3681">
        <v>18001.413212249801</v>
      </c>
      <c r="T424" s="3680">
        <v>4.83</v>
      </c>
      <c r="U424" s="3681">
        <v>30375.155279503098</v>
      </c>
      <c r="V424" s="3712">
        <v>146712</v>
      </c>
      <c r="W424" s="3712">
        <v>143000</v>
      </c>
      <c r="X424" s="3775">
        <v>8.15</v>
      </c>
      <c r="Y424" s="3713">
        <v>18001.413212249801</v>
      </c>
      <c r="Z424" s="3682">
        <v>4.83</v>
      </c>
      <c r="AA424" s="3713">
        <v>30375.16</v>
      </c>
      <c r="AB424" s="3682">
        <v>146712</v>
      </c>
      <c r="AC424" s="3648"/>
      <c r="AD424" s="3648"/>
      <c r="AE424" s="3648"/>
      <c r="AF424" s="3648"/>
      <c r="AG424" s="3648"/>
      <c r="AH424" s="3648"/>
      <c r="AI424" s="3648"/>
      <c r="AJ424" s="3675">
        <v>0</v>
      </c>
      <c r="AK424" s="3685">
        <v>0</v>
      </c>
      <c r="AL424" s="3686"/>
      <c r="AM424" s="3687">
        <v>0</v>
      </c>
      <c r="AN424" s="3688">
        <v>0</v>
      </c>
      <c r="AO424" s="3688">
        <v>0</v>
      </c>
      <c r="AP424" s="3687">
        <v>0</v>
      </c>
      <c r="AQ424" s="3618"/>
      <c r="AR424" s="3689">
        <v>0</v>
      </c>
      <c r="AS424" s="3689" t="s">
        <v>4886</v>
      </c>
      <c r="AT424" s="3675"/>
      <c r="AU424" s="3690"/>
      <c r="AV424" s="3691"/>
      <c r="AW424" s="3690"/>
      <c r="AX424" s="3691"/>
      <c r="AY424" s="3690"/>
      <c r="AZ424" s="3691"/>
      <c r="BA424" s="3675"/>
      <c r="BB424" s="3691"/>
      <c r="BC424" s="3675"/>
      <c r="BD424" s="3691"/>
      <c r="BE424" s="3675"/>
      <c r="BF424" s="3691"/>
      <c r="BG424" s="3675"/>
      <c r="BH424" s="3675"/>
      <c r="BI424" s="3675"/>
      <c r="BJ424" s="3675"/>
      <c r="BK424" s="3675"/>
      <c r="BL424" s="3648"/>
      <c r="BM424" s="3675"/>
      <c r="BN424" s="3648"/>
      <c r="BO424" s="3692" t="s">
        <v>4886</v>
      </c>
      <c r="BP424" s="3693" t="s">
        <v>4886</v>
      </c>
      <c r="BQ424" s="3611">
        <v>0</v>
      </c>
      <c r="BR424" s="3691"/>
      <c r="BS424" s="3615"/>
      <c r="BT424" s="3648"/>
      <c r="BU424" s="3615"/>
      <c r="BV424" s="3648"/>
      <c r="BW424" s="3675"/>
      <c r="BX424" s="3690">
        <v>0</v>
      </c>
      <c r="BY424" s="3690"/>
      <c r="BZ424" s="3690"/>
      <c r="CA424" s="3690"/>
      <c r="CB424" s="3690"/>
      <c r="CC424" s="3690"/>
      <c r="CD424" s="3690"/>
      <c r="CE424" s="3618"/>
      <c r="CF424" s="3618"/>
      <c r="CG424" s="3618"/>
      <c r="CH424" s="3618"/>
      <c r="CI424" s="3618"/>
      <c r="CJ424" s="3618"/>
      <c r="CK424" s="3694"/>
      <c r="CL424" s="3695"/>
      <c r="CM424" s="3694"/>
      <c r="CN424" s="3694"/>
      <c r="CO424" s="3696"/>
      <c r="CP424" s="3694"/>
      <c r="CQ424" s="3694"/>
      <c r="CR424" s="3694"/>
      <c r="CS424" s="3697"/>
      <c r="CT424" s="3697"/>
      <c r="CU424" s="3615"/>
      <c r="CV424" s="3615"/>
      <c r="CW424" s="3615"/>
      <c r="CX424" s="3699" t="s">
        <v>6603</v>
      </c>
      <c r="CY424" s="3648"/>
      <c r="CZ424" s="3648"/>
      <c r="DA424" s="3648"/>
      <c r="DB424" s="3698"/>
      <c r="DC424" s="3700"/>
      <c r="DD424" s="3701"/>
    </row>
    <row r="425" spans="1:108" ht="20.100000000000001" customHeight="1">
      <c r="A425" s="3675">
        <v>1659</v>
      </c>
      <c r="B425" s="3675" t="s">
        <v>5638</v>
      </c>
      <c r="C425" s="3602" t="s">
        <v>6248</v>
      </c>
      <c r="D425" s="3615">
        <v>8</v>
      </c>
      <c r="E425" s="3615"/>
      <c r="F425" s="3677"/>
      <c r="G425" s="3711" t="s">
        <v>6604</v>
      </c>
      <c r="H425" s="3707" t="s">
        <v>6604</v>
      </c>
      <c r="I425" s="3678" t="s">
        <v>5641</v>
      </c>
      <c r="J425" s="3618"/>
      <c r="K425" s="3618"/>
      <c r="L425" s="3615"/>
      <c r="M425" s="3618">
        <v>0</v>
      </c>
      <c r="N425" s="3618"/>
      <c r="O425" s="3618"/>
      <c r="P425" s="3618"/>
      <c r="Q425" s="3679"/>
      <c r="R425" s="3680">
        <v>9.35</v>
      </c>
      <c r="S425" s="3681">
        <v>18001.413212249801</v>
      </c>
      <c r="T425" s="3680">
        <v>5.54</v>
      </c>
      <c r="U425" s="3681">
        <v>30381.4079422383</v>
      </c>
      <c r="V425" s="3712">
        <v>168313</v>
      </c>
      <c r="W425" s="3712">
        <v>164000</v>
      </c>
      <c r="X425" s="3775">
        <v>9.35</v>
      </c>
      <c r="Y425" s="3713">
        <v>18001.413212249801</v>
      </c>
      <c r="Z425" s="3682">
        <v>5.54</v>
      </c>
      <c r="AA425" s="3713">
        <v>30381.41</v>
      </c>
      <c r="AB425" s="3682">
        <v>168313</v>
      </c>
      <c r="AC425" s="3648"/>
      <c r="AD425" s="3648"/>
      <c r="AE425" s="3648"/>
      <c r="AF425" s="3648"/>
      <c r="AG425" s="3648"/>
      <c r="AH425" s="3648"/>
      <c r="AI425" s="3648"/>
      <c r="AJ425" s="3675">
        <v>0</v>
      </c>
      <c r="AK425" s="3685">
        <v>0</v>
      </c>
      <c r="AL425" s="3686"/>
      <c r="AM425" s="3687">
        <v>0</v>
      </c>
      <c r="AN425" s="3688">
        <v>0</v>
      </c>
      <c r="AO425" s="3688">
        <v>0</v>
      </c>
      <c r="AP425" s="3687">
        <v>0</v>
      </c>
      <c r="AQ425" s="3618"/>
      <c r="AR425" s="3689">
        <v>0</v>
      </c>
      <c r="AS425" s="3689" t="s">
        <v>4886</v>
      </c>
      <c r="AT425" s="3675"/>
      <c r="AU425" s="3690"/>
      <c r="AV425" s="3691"/>
      <c r="AW425" s="3690"/>
      <c r="AX425" s="3691"/>
      <c r="AY425" s="3690"/>
      <c r="AZ425" s="3691"/>
      <c r="BA425" s="3675"/>
      <c r="BB425" s="3691"/>
      <c r="BC425" s="3675"/>
      <c r="BD425" s="3691"/>
      <c r="BE425" s="3675"/>
      <c r="BF425" s="3691"/>
      <c r="BG425" s="3675"/>
      <c r="BH425" s="3675"/>
      <c r="BI425" s="3675"/>
      <c r="BJ425" s="3675"/>
      <c r="BK425" s="3675"/>
      <c r="BL425" s="3648"/>
      <c r="BM425" s="3675"/>
      <c r="BN425" s="3648"/>
      <c r="BO425" s="3692" t="s">
        <v>4886</v>
      </c>
      <c r="BP425" s="3693" t="s">
        <v>4886</v>
      </c>
      <c r="BQ425" s="3611">
        <v>0</v>
      </c>
      <c r="BR425" s="3691"/>
      <c r="BS425" s="3615"/>
      <c r="BT425" s="3648"/>
      <c r="BU425" s="3615"/>
      <c r="BV425" s="3648"/>
      <c r="BW425" s="3675"/>
      <c r="BX425" s="3690">
        <v>0</v>
      </c>
      <c r="BY425" s="3690"/>
      <c r="BZ425" s="3690"/>
      <c r="CA425" s="3690"/>
      <c r="CB425" s="3690"/>
      <c r="CC425" s="3690"/>
      <c r="CD425" s="3690"/>
      <c r="CE425" s="3618"/>
      <c r="CF425" s="3618"/>
      <c r="CG425" s="3618"/>
      <c r="CH425" s="3618"/>
      <c r="CI425" s="3618"/>
      <c r="CJ425" s="3618"/>
      <c r="CK425" s="3694"/>
      <c r="CL425" s="3695"/>
      <c r="CM425" s="3694"/>
      <c r="CN425" s="3694"/>
      <c r="CO425" s="3696"/>
      <c r="CP425" s="3694"/>
      <c r="CQ425" s="3694"/>
      <c r="CR425" s="3694"/>
      <c r="CS425" s="3697"/>
      <c r="CT425" s="3697"/>
      <c r="CU425" s="3615"/>
      <c r="CV425" s="3615"/>
      <c r="CW425" s="3615"/>
      <c r="CX425" s="3699" t="s">
        <v>6605</v>
      </c>
      <c r="CY425" s="3648"/>
      <c r="CZ425" s="3648"/>
      <c r="DA425" s="3648"/>
      <c r="DB425" s="3698"/>
      <c r="DC425" s="3700"/>
      <c r="DD425" s="3701"/>
    </row>
    <row r="426" spans="1:108" ht="20.100000000000001" customHeight="1">
      <c r="A426" s="3675">
        <v>1660</v>
      </c>
      <c r="B426" s="3675" t="s">
        <v>5638</v>
      </c>
      <c r="C426" s="3602" t="s">
        <v>6248</v>
      </c>
      <c r="D426" s="3615">
        <v>8</v>
      </c>
      <c r="E426" s="3615"/>
      <c r="F426" s="3677"/>
      <c r="G426" s="3711" t="s">
        <v>6606</v>
      </c>
      <c r="H426" s="3707" t="s">
        <v>6606</v>
      </c>
      <c r="I426" s="3678" t="s">
        <v>5641</v>
      </c>
      <c r="J426" s="3618"/>
      <c r="K426" s="3618"/>
      <c r="L426" s="3615"/>
      <c r="M426" s="3618">
        <v>0</v>
      </c>
      <c r="N426" s="3618"/>
      <c r="O426" s="3618"/>
      <c r="P426" s="3618"/>
      <c r="Q426" s="3679"/>
      <c r="R426" s="3680">
        <v>16.96</v>
      </c>
      <c r="S426" s="3681">
        <v>18001.413212249801</v>
      </c>
      <c r="T426" s="3680">
        <v>10.050000000000001</v>
      </c>
      <c r="U426" s="3681">
        <v>30378.507462686601</v>
      </c>
      <c r="V426" s="3712">
        <v>305304</v>
      </c>
      <c r="W426" s="3712">
        <v>297000</v>
      </c>
      <c r="X426" s="3775">
        <v>16.96</v>
      </c>
      <c r="Y426" s="3713">
        <v>18001.413212249801</v>
      </c>
      <c r="Z426" s="3682">
        <v>10.050000000000001</v>
      </c>
      <c r="AA426" s="3713">
        <v>30378.51</v>
      </c>
      <c r="AB426" s="3682">
        <v>305304</v>
      </c>
      <c r="AC426" s="3648"/>
      <c r="AD426" s="3648"/>
      <c r="AE426" s="3648"/>
      <c r="AF426" s="3648"/>
      <c r="AG426" s="3648"/>
      <c r="AH426" s="3648"/>
      <c r="AI426" s="3648"/>
      <c r="AJ426" s="3675">
        <v>0</v>
      </c>
      <c r="AK426" s="3685">
        <v>0</v>
      </c>
      <c r="AL426" s="3686"/>
      <c r="AM426" s="3687">
        <v>0</v>
      </c>
      <c r="AN426" s="3688">
        <v>0</v>
      </c>
      <c r="AO426" s="3688">
        <v>0</v>
      </c>
      <c r="AP426" s="3687">
        <v>0</v>
      </c>
      <c r="AQ426" s="3618"/>
      <c r="AR426" s="3689">
        <v>0</v>
      </c>
      <c r="AS426" s="3689" t="s">
        <v>4886</v>
      </c>
      <c r="AT426" s="3675"/>
      <c r="AU426" s="3690"/>
      <c r="AV426" s="3691"/>
      <c r="AW426" s="3690"/>
      <c r="AX426" s="3691"/>
      <c r="AY426" s="3690"/>
      <c r="AZ426" s="3691"/>
      <c r="BA426" s="3675"/>
      <c r="BB426" s="3691"/>
      <c r="BC426" s="3675"/>
      <c r="BD426" s="3691"/>
      <c r="BE426" s="3675"/>
      <c r="BF426" s="3691"/>
      <c r="BG426" s="3675"/>
      <c r="BH426" s="3675"/>
      <c r="BI426" s="3675"/>
      <c r="BJ426" s="3675"/>
      <c r="BK426" s="3675"/>
      <c r="BL426" s="3648"/>
      <c r="BM426" s="3675"/>
      <c r="BN426" s="3648"/>
      <c r="BO426" s="3692" t="s">
        <v>4886</v>
      </c>
      <c r="BP426" s="3693" t="s">
        <v>4886</v>
      </c>
      <c r="BQ426" s="3611">
        <v>0</v>
      </c>
      <c r="BR426" s="3691"/>
      <c r="BS426" s="3615"/>
      <c r="BT426" s="3648"/>
      <c r="BU426" s="3615"/>
      <c r="BV426" s="3648"/>
      <c r="BW426" s="3675"/>
      <c r="BX426" s="3690">
        <v>0</v>
      </c>
      <c r="BY426" s="3690"/>
      <c r="BZ426" s="3690"/>
      <c r="CA426" s="3690"/>
      <c r="CB426" s="3690"/>
      <c r="CC426" s="3690"/>
      <c r="CD426" s="3690"/>
      <c r="CE426" s="3618"/>
      <c r="CF426" s="3618"/>
      <c r="CG426" s="3618"/>
      <c r="CH426" s="3618"/>
      <c r="CI426" s="3618"/>
      <c r="CJ426" s="3618"/>
      <c r="CK426" s="3694"/>
      <c r="CL426" s="3695"/>
      <c r="CM426" s="3694"/>
      <c r="CN426" s="3694"/>
      <c r="CO426" s="3696"/>
      <c r="CP426" s="3694"/>
      <c r="CQ426" s="3694"/>
      <c r="CR426" s="3694"/>
      <c r="CS426" s="3697"/>
      <c r="CT426" s="3697"/>
      <c r="CU426" s="3615"/>
      <c r="CV426" s="3615"/>
      <c r="CW426" s="3615"/>
      <c r="CX426" s="3699" t="s">
        <v>6607</v>
      </c>
      <c r="CY426" s="3648"/>
      <c r="CZ426" s="3648"/>
      <c r="DA426" s="3648"/>
      <c r="DB426" s="3698"/>
      <c r="DC426" s="3700"/>
      <c r="DD426" s="3701"/>
    </row>
    <row r="427" spans="1:108" ht="20.100000000000001" customHeight="1">
      <c r="A427" s="3675">
        <v>1671</v>
      </c>
      <c r="B427" s="3675" t="s">
        <v>5638</v>
      </c>
      <c r="C427" s="3602" t="s">
        <v>6248</v>
      </c>
      <c r="D427" s="3615">
        <v>9</v>
      </c>
      <c r="E427" s="3615"/>
      <c r="F427" s="3677"/>
      <c r="G427" s="3711" t="s">
        <v>6608</v>
      </c>
      <c r="H427" s="3707" t="s">
        <v>6608</v>
      </c>
      <c r="I427" s="3678" t="s">
        <v>5641</v>
      </c>
      <c r="J427" s="3618"/>
      <c r="K427" s="3618"/>
      <c r="L427" s="3615"/>
      <c r="M427" s="3618">
        <v>0</v>
      </c>
      <c r="N427" s="3618"/>
      <c r="O427" s="3618"/>
      <c r="P427" s="3618"/>
      <c r="Q427" s="3679"/>
      <c r="R427" s="3680">
        <v>20.05</v>
      </c>
      <c r="S427" s="3681">
        <v>18001.413212249801</v>
      </c>
      <c r="T427" s="3680">
        <v>12.02</v>
      </c>
      <c r="U427" s="3681">
        <v>30027.2878535774</v>
      </c>
      <c r="V427" s="3712">
        <v>360928</v>
      </c>
      <c r="W427" s="3712">
        <v>351000</v>
      </c>
      <c r="X427" s="3775">
        <v>20.05</v>
      </c>
      <c r="Y427" s="3713">
        <v>18001.413212249801</v>
      </c>
      <c r="Z427" s="3682">
        <v>12.02</v>
      </c>
      <c r="AA427" s="3713">
        <v>30027.29</v>
      </c>
      <c r="AB427" s="3682">
        <v>360928</v>
      </c>
      <c r="AC427" s="3648"/>
      <c r="AD427" s="3648"/>
      <c r="AE427" s="3648"/>
      <c r="AF427" s="3648"/>
      <c r="AG427" s="3648"/>
      <c r="AH427" s="3648"/>
      <c r="AI427" s="3648"/>
      <c r="AJ427" s="3675">
        <v>0</v>
      </c>
      <c r="AK427" s="3685">
        <v>0</v>
      </c>
      <c r="AL427" s="3686"/>
      <c r="AM427" s="3687">
        <v>0</v>
      </c>
      <c r="AN427" s="3688">
        <v>0</v>
      </c>
      <c r="AO427" s="3688">
        <v>0</v>
      </c>
      <c r="AP427" s="3687">
        <v>0</v>
      </c>
      <c r="AQ427" s="3618"/>
      <c r="AR427" s="3689">
        <v>0</v>
      </c>
      <c r="AS427" s="3689" t="s">
        <v>4886</v>
      </c>
      <c r="AT427" s="3675"/>
      <c r="AU427" s="3690"/>
      <c r="AV427" s="3691"/>
      <c r="AW427" s="3690"/>
      <c r="AX427" s="3691"/>
      <c r="AY427" s="3690"/>
      <c r="AZ427" s="3691"/>
      <c r="BA427" s="3675"/>
      <c r="BB427" s="3691"/>
      <c r="BC427" s="3675"/>
      <c r="BD427" s="3691"/>
      <c r="BE427" s="3675"/>
      <c r="BF427" s="3691"/>
      <c r="BG427" s="3675"/>
      <c r="BH427" s="3675"/>
      <c r="BI427" s="3675"/>
      <c r="BJ427" s="3675"/>
      <c r="BK427" s="3675"/>
      <c r="BL427" s="3648"/>
      <c r="BM427" s="3675"/>
      <c r="BN427" s="3648"/>
      <c r="BO427" s="3692" t="s">
        <v>4886</v>
      </c>
      <c r="BP427" s="3693" t="s">
        <v>4886</v>
      </c>
      <c r="BQ427" s="3611">
        <v>0</v>
      </c>
      <c r="BR427" s="3691"/>
      <c r="BS427" s="3615"/>
      <c r="BT427" s="3648"/>
      <c r="BU427" s="3615"/>
      <c r="BV427" s="3648"/>
      <c r="BW427" s="3675"/>
      <c r="BX427" s="3690">
        <v>0</v>
      </c>
      <c r="BY427" s="3690"/>
      <c r="BZ427" s="3690"/>
      <c r="CA427" s="3690"/>
      <c r="CB427" s="3690"/>
      <c r="CC427" s="3690"/>
      <c r="CD427" s="3690"/>
      <c r="CE427" s="3618"/>
      <c r="CF427" s="3618"/>
      <c r="CG427" s="3618"/>
      <c r="CH427" s="3618"/>
      <c r="CI427" s="3618"/>
      <c r="CJ427" s="3618"/>
      <c r="CK427" s="3694"/>
      <c r="CL427" s="3695"/>
      <c r="CM427" s="3694"/>
      <c r="CN427" s="3694"/>
      <c r="CO427" s="3696"/>
      <c r="CP427" s="3694"/>
      <c r="CQ427" s="3694"/>
      <c r="CR427" s="3694"/>
      <c r="CS427" s="3697"/>
      <c r="CT427" s="3697"/>
      <c r="CU427" s="3615"/>
      <c r="CV427" s="3615"/>
      <c r="CW427" s="3615"/>
      <c r="CX427" s="3699" t="s">
        <v>6609</v>
      </c>
      <c r="CY427" s="3648"/>
      <c r="CZ427" s="3648"/>
      <c r="DA427" s="3648"/>
      <c r="DB427" s="3698"/>
      <c r="DC427" s="3700"/>
      <c r="DD427" s="3701"/>
    </row>
    <row r="428" spans="1:108" ht="20.100000000000001" customHeight="1">
      <c r="A428" s="3675">
        <v>1673</v>
      </c>
      <c r="B428" s="3675" t="s">
        <v>5638</v>
      </c>
      <c r="C428" s="3602" t="s">
        <v>6248</v>
      </c>
      <c r="D428" s="3615">
        <v>9</v>
      </c>
      <c r="E428" s="3615"/>
      <c r="F428" s="3677"/>
      <c r="G428" s="3711" t="s">
        <v>6610</v>
      </c>
      <c r="H428" s="3707" t="s">
        <v>6610</v>
      </c>
      <c r="I428" s="3678" t="s">
        <v>5641</v>
      </c>
      <c r="J428" s="3618"/>
      <c r="K428" s="3618"/>
      <c r="L428" s="3615"/>
      <c r="M428" s="3618">
        <v>0</v>
      </c>
      <c r="N428" s="3618"/>
      <c r="O428" s="3618"/>
      <c r="P428" s="3618"/>
      <c r="Q428" s="3679"/>
      <c r="R428" s="3680">
        <v>24.81</v>
      </c>
      <c r="S428" s="3681">
        <v>18001.413212249801</v>
      </c>
      <c r="T428" s="3680">
        <v>14.87</v>
      </c>
      <c r="U428" s="3681">
        <v>30034.633490248802</v>
      </c>
      <c r="V428" s="3712">
        <v>446615</v>
      </c>
      <c r="W428" s="3712">
        <v>434000</v>
      </c>
      <c r="X428" s="3775">
        <v>24.81</v>
      </c>
      <c r="Y428" s="3713">
        <v>18001.413212249801</v>
      </c>
      <c r="Z428" s="3682">
        <v>14.87</v>
      </c>
      <c r="AA428" s="3713">
        <v>30034.63</v>
      </c>
      <c r="AB428" s="3682">
        <v>446615</v>
      </c>
      <c r="AC428" s="3648"/>
      <c r="AD428" s="3648"/>
      <c r="AE428" s="3648"/>
      <c r="AF428" s="3648"/>
      <c r="AG428" s="3648"/>
      <c r="AH428" s="3648"/>
      <c r="AI428" s="3648"/>
      <c r="AJ428" s="3675">
        <v>0</v>
      </c>
      <c r="AK428" s="3685">
        <v>0</v>
      </c>
      <c r="AL428" s="3686"/>
      <c r="AM428" s="3687">
        <v>0</v>
      </c>
      <c r="AN428" s="3688">
        <v>0</v>
      </c>
      <c r="AO428" s="3688">
        <v>0</v>
      </c>
      <c r="AP428" s="3687">
        <v>0</v>
      </c>
      <c r="AQ428" s="3618"/>
      <c r="AR428" s="3689">
        <v>0</v>
      </c>
      <c r="AS428" s="3689" t="s">
        <v>4886</v>
      </c>
      <c r="AT428" s="3675"/>
      <c r="AU428" s="3690"/>
      <c r="AV428" s="3691"/>
      <c r="AW428" s="3690"/>
      <c r="AX428" s="3691"/>
      <c r="AY428" s="3690"/>
      <c r="AZ428" s="3691"/>
      <c r="BA428" s="3675"/>
      <c r="BB428" s="3691"/>
      <c r="BC428" s="3675"/>
      <c r="BD428" s="3691"/>
      <c r="BE428" s="3675"/>
      <c r="BF428" s="3691"/>
      <c r="BG428" s="3675"/>
      <c r="BH428" s="3675"/>
      <c r="BI428" s="3675"/>
      <c r="BJ428" s="3675"/>
      <c r="BK428" s="3675"/>
      <c r="BL428" s="3648"/>
      <c r="BM428" s="3675"/>
      <c r="BN428" s="3648"/>
      <c r="BO428" s="3692" t="s">
        <v>4886</v>
      </c>
      <c r="BP428" s="3693" t="s">
        <v>4886</v>
      </c>
      <c r="BQ428" s="3611">
        <v>0</v>
      </c>
      <c r="BR428" s="3691"/>
      <c r="BS428" s="3615"/>
      <c r="BT428" s="3648"/>
      <c r="BU428" s="3615"/>
      <c r="BV428" s="3648"/>
      <c r="BW428" s="3675"/>
      <c r="BX428" s="3690">
        <v>0</v>
      </c>
      <c r="BY428" s="3690"/>
      <c r="BZ428" s="3690"/>
      <c r="CA428" s="3690"/>
      <c r="CB428" s="3690"/>
      <c r="CC428" s="3690"/>
      <c r="CD428" s="3690"/>
      <c r="CE428" s="3618"/>
      <c r="CF428" s="3618"/>
      <c r="CG428" s="3618"/>
      <c r="CH428" s="3618"/>
      <c r="CI428" s="3618"/>
      <c r="CJ428" s="3618"/>
      <c r="CK428" s="3694"/>
      <c r="CL428" s="3695"/>
      <c r="CM428" s="3694"/>
      <c r="CN428" s="3694"/>
      <c r="CO428" s="3696"/>
      <c r="CP428" s="3694"/>
      <c r="CQ428" s="3694"/>
      <c r="CR428" s="3694"/>
      <c r="CS428" s="3697"/>
      <c r="CT428" s="3697"/>
      <c r="CU428" s="3615"/>
      <c r="CV428" s="3615"/>
      <c r="CW428" s="3615"/>
      <c r="CX428" s="3699" t="s">
        <v>6611</v>
      </c>
      <c r="CY428" s="3648"/>
      <c r="CZ428" s="3648"/>
      <c r="DA428" s="3648"/>
      <c r="DB428" s="3698"/>
      <c r="DC428" s="3700"/>
      <c r="DD428" s="3701"/>
    </row>
    <row r="429" spans="1:108" ht="20.100000000000001" customHeight="1">
      <c r="A429" s="3675">
        <v>1674</v>
      </c>
      <c r="B429" s="3675" t="s">
        <v>5638</v>
      </c>
      <c r="C429" s="3602" t="s">
        <v>6248</v>
      </c>
      <c r="D429" s="3615">
        <v>9</v>
      </c>
      <c r="E429" s="3615"/>
      <c r="F429" s="3677"/>
      <c r="G429" s="3711" t="s">
        <v>6612</v>
      </c>
      <c r="H429" s="3707" t="s">
        <v>6612</v>
      </c>
      <c r="I429" s="3678" t="s">
        <v>5641</v>
      </c>
      <c r="J429" s="3618"/>
      <c r="K429" s="3618"/>
      <c r="L429" s="3615"/>
      <c r="M429" s="3618">
        <v>0</v>
      </c>
      <c r="N429" s="3618"/>
      <c r="O429" s="3618"/>
      <c r="P429" s="3618"/>
      <c r="Q429" s="3679"/>
      <c r="R429" s="3680">
        <v>10.89</v>
      </c>
      <c r="S429" s="3681">
        <v>18001.413212249801</v>
      </c>
      <c r="T429" s="3680">
        <v>6.53</v>
      </c>
      <c r="U429" s="3681">
        <v>30020.67381317</v>
      </c>
      <c r="V429" s="3712">
        <v>196035</v>
      </c>
      <c r="W429" s="3712">
        <v>191000</v>
      </c>
      <c r="X429" s="3775">
        <v>10.89</v>
      </c>
      <c r="Y429" s="3713">
        <v>18001.413212249801</v>
      </c>
      <c r="Z429" s="3682">
        <v>6.53</v>
      </c>
      <c r="AA429" s="3713">
        <v>30020.67</v>
      </c>
      <c r="AB429" s="3682">
        <v>196035</v>
      </c>
      <c r="AC429" s="3648"/>
      <c r="AD429" s="3648"/>
      <c r="AE429" s="3648"/>
      <c r="AF429" s="3648"/>
      <c r="AG429" s="3648"/>
      <c r="AH429" s="3648"/>
      <c r="AI429" s="3648"/>
      <c r="AJ429" s="3675">
        <v>0</v>
      </c>
      <c r="AK429" s="3685">
        <v>0</v>
      </c>
      <c r="AL429" s="3686"/>
      <c r="AM429" s="3687">
        <v>0</v>
      </c>
      <c r="AN429" s="3688">
        <v>0</v>
      </c>
      <c r="AO429" s="3688">
        <v>0</v>
      </c>
      <c r="AP429" s="3687">
        <v>0</v>
      </c>
      <c r="AQ429" s="3618"/>
      <c r="AR429" s="3689">
        <v>0</v>
      </c>
      <c r="AS429" s="3689" t="s">
        <v>4886</v>
      </c>
      <c r="AT429" s="3675"/>
      <c r="AU429" s="3690"/>
      <c r="AV429" s="3691"/>
      <c r="AW429" s="3690"/>
      <c r="AX429" s="3691"/>
      <c r="AY429" s="3690"/>
      <c r="AZ429" s="3691"/>
      <c r="BA429" s="3675"/>
      <c r="BB429" s="3691"/>
      <c r="BC429" s="3675"/>
      <c r="BD429" s="3691"/>
      <c r="BE429" s="3675"/>
      <c r="BF429" s="3691"/>
      <c r="BG429" s="3675"/>
      <c r="BH429" s="3675"/>
      <c r="BI429" s="3675"/>
      <c r="BJ429" s="3675"/>
      <c r="BK429" s="3675"/>
      <c r="BL429" s="3648"/>
      <c r="BM429" s="3675"/>
      <c r="BN429" s="3648"/>
      <c r="BO429" s="3692" t="s">
        <v>4886</v>
      </c>
      <c r="BP429" s="3693" t="s">
        <v>4886</v>
      </c>
      <c r="BQ429" s="3611">
        <v>0</v>
      </c>
      <c r="BR429" s="3691"/>
      <c r="BS429" s="3615"/>
      <c r="BT429" s="3648"/>
      <c r="BU429" s="3615"/>
      <c r="BV429" s="3648"/>
      <c r="BW429" s="3675"/>
      <c r="BX429" s="3690">
        <v>0</v>
      </c>
      <c r="BY429" s="3690"/>
      <c r="BZ429" s="3690"/>
      <c r="CA429" s="3690"/>
      <c r="CB429" s="3690"/>
      <c r="CC429" s="3690"/>
      <c r="CD429" s="3690"/>
      <c r="CE429" s="3618"/>
      <c r="CF429" s="3618"/>
      <c r="CG429" s="3618"/>
      <c r="CH429" s="3618"/>
      <c r="CI429" s="3618"/>
      <c r="CJ429" s="3618"/>
      <c r="CK429" s="3694"/>
      <c r="CL429" s="3695"/>
      <c r="CM429" s="3694"/>
      <c r="CN429" s="3694"/>
      <c r="CO429" s="3696"/>
      <c r="CP429" s="3694"/>
      <c r="CQ429" s="3694"/>
      <c r="CR429" s="3694"/>
      <c r="CS429" s="3697"/>
      <c r="CT429" s="3697"/>
      <c r="CU429" s="3615"/>
      <c r="CV429" s="3615"/>
      <c r="CW429" s="3615"/>
      <c r="CX429" s="3699" t="s">
        <v>6613</v>
      </c>
      <c r="CY429" s="3648"/>
      <c r="CZ429" s="3648"/>
      <c r="DA429" s="3648"/>
      <c r="DB429" s="3698"/>
      <c r="DC429" s="3700"/>
      <c r="DD429" s="3701"/>
    </row>
    <row r="430" spans="1:108" ht="20.100000000000001" customHeight="1">
      <c r="A430" s="3675">
        <v>1675</v>
      </c>
      <c r="B430" s="3675" t="s">
        <v>5638</v>
      </c>
      <c r="C430" s="3602" t="s">
        <v>6248</v>
      </c>
      <c r="D430" s="3615">
        <v>9</v>
      </c>
      <c r="E430" s="3615"/>
      <c r="F430" s="3677"/>
      <c r="G430" s="3711" t="s">
        <v>6614</v>
      </c>
      <c r="H430" s="3707" t="s">
        <v>6614</v>
      </c>
      <c r="I430" s="3678" t="s">
        <v>5641</v>
      </c>
      <c r="J430" s="3618"/>
      <c r="K430" s="3618"/>
      <c r="L430" s="3615"/>
      <c r="M430" s="3618">
        <v>0</v>
      </c>
      <c r="N430" s="3618"/>
      <c r="O430" s="3618"/>
      <c r="P430" s="3618"/>
      <c r="Q430" s="3679"/>
      <c r="R430" s="3680">
        <v>13.26</v>
      </c>
      <c r="S430" s="3681">
        <v>18001.413212249801</v>
      </c>
      <c r="T430" s="3680">
        <v>7.95</v>
      </c>
      <c r="U430" s="3681">
        <v>30025.031446540899</v>
      </c>
      <c r="V430" s="3712">
        <v>238699</v>
      </c>
      <c r="W430" s="3712">
        <v>232000</v>
      </c>
      <c r="X430" s="3775">
        <v>13.26</v>
      </c>
      <c r="Y430" s="3713">
        <v>18001.413212249801</v>
      </c>
      <c r="Z430" s="3682">
        <v>7.95</v>
      </c>
      <c r="AA430" s="3713">
        <v>30025.03</v>
      </c>
      <c r="AB430" s="3682">
        <v>238699</v>
      </c>
      <c r="AC430" s="3648"/>
      <c r="AD430" s="3648"/>
      <c r="AE430" s="3648"/>
      <c r="AF430" s="3648"/>
      <c r="AG430" s="3648"/>
      <c r="AH430" s="3648"/>
      <c r="AI430" s="3648"/>
      <c r="AJ430" s="3675">
        <v>0</v>
      </c>
      <c r="AK430" s="3685">
        <v>0</v>
      </c>
      <c r="AL430" s="3686"/>
      <c r="AM430" s="3687">
        <v>0</v>
      </c>
      <c r="AN430" s="3688">
        <v>0</v>
      </c>
      <c r="AO430" s="3688">
        <v>0</v>
      </c>
      <c r="AP430" s="3687">
        <v>0</v>
      </c>
      <c r="AQ430" s="3618"/>
      <c r="AR430" s="3689">
        <v>0</v>
      </c>
      <c r="AS430" s="3689" t="s">
        <v>4886</v>
      </c>
      <c r="AT430" s="3675"/>
      <c r="AU430" s="3690"/>
      <c r="AV430" s="3691"/>
      <c r="AW430" s="3690"/>
      <c r="AX430" s="3691"/>
      <c r="AY430" s="3690"/>
      <c r="AZ430" s="3691"/>
      <c r="BA430" s="3675"/>
      <c r="BB430" s="3691"/>
      <c r="BC430" s="3675"/>
      <c r="BD430" s="3691"/>
      <c r="BE430" s="3675"/>
      <c r="BF430" s="3691"/>
      <c r="BG430" s="3675"/>
      <c r="BH430" s="3675"/>
      <c r="BI430" s="3675"/>
      <c r="BJ430" s="3675"/>
      <c r="BK430" s="3675"/>
      <c r="BL430" s="3648"/>
      <c r="BM430" s="3675"/>
      <c r="BN430" s="3648"/>
      <c r="BO430" s="3692" t="s">
        <v>4886</v>
      </c>
      <c r="BP430" s="3693" t="s">
        <v>4886</v>
      </c>
      <c r="BQ430" s="3611">
        <v>0</v>
      </c>
      <c r="BR430" s="3691"/>
      <c r="BS430" s="3615"/>
      <c r="BT430" s="3648"/>
      <c r="BU430" s="3615"/>
      <c r="BV430" s="3648"/>
      <c r="BW430" s="3675"/>
      <c r="BX430" s="3690">
        <v>0</v>
      </c>
      <c r="BY430" s="3690"/>
      <c r="BZ430" s="3690"/>
      <c r="CA430" s="3690"/>
      <c r="CB430" s="3690"/>
      <c r="CC430" s="3690"/>
      <c r="CD430" s="3690"/>
      <c r="CE430" s="3618"/>
      <c r="CF430" s="3618"/>
      <c r="CG430" s="3618"/>
      <c r="CH430" s="3618"/>
      <c r="CI430" s="3618"/>
      <c r="CJ430" s="3618"/>
      <c r="CK430" s="3694"/>
      <c r="CL430" s="3695"/>
      <c r="CM430" s="3694"/>
      <c r="CN430" s="3694"/>
      <c r="CO430" s="3696"/>
      <c r="CP430" s="3694"/>
      <c r="CQ430" s="3694"/>
      <c r="CR430" s="3694"/>
      <c r="CS430" s="3697"/>
      <c r="CT430" s="3697"/>
      <c r="CU430" s="3615"/>
      <c r="CV430" s="3615"/>
      <c r="CW430" s="3615"/>
      <c r="CX430" s="3699" t="s">
        <v>6615</v>
      </c>
      <c r="CY430" s="3648"/>
      <c r="CZ430" s="3648"/>
      <c r="DA430" s="3648"/>
      <c r="DB430" s="3698"/>
      <c r="DC430" s="3700"/>
      <c r="DD430" s="3701"/>
    </row>
    <row r="431" spans="1:108" ht="20.100000000000001" customHeight="1">
      <c r="A431" s="3675">
        <v>1676</v>
      </c>
      <c r="B431" s="3675" t="s">
        <v>5638</v>
      </c>
      <c r="C431" s="3602" t="s">
        <v>6248</v>
      </c>
      <c r="D431" s="3615">
        <v>9</v>
      </c>
      <c r="E431" s="3615"/>
      <c r="F431" s="3677"/>
      <c r="G431" s="3711" t="s">
        <v>6616</v>
      </c>
      <c r="H431" s="3707" t="s">
        <v>6616</v>
      </c>
      <c r="I431" s="3678" t="s">
        <v>5641</v>
      </c>
      <c r="J431" s="3618"/>
      <c r="K431" s="3618"/>
      <c r="L431" s="3615"/>
      <c r="M431" s="3618">
        <v>0</v>
      </c>
      <c r="N431" s="3618"/>
      <c r="O431" s="3618"/>
      <c r="P431" s="3618"/>
      <c r="Q431" s="3679"/>
      <c r="R431" s="3680">
        <v>10.89</v>
      </c>
      <c r="S431" s="3681">
        <v>18001.413212249801</v>
      </c>
      <c r="T431" s="3680">
        <v>6.53</v>
      </c>
      <c r="U431" s="3681">
        <v>30020.67381317</v>
      </c>
      <c r="V431" s="3712">
        <v>196035</v>
      </c>
      <c r="W431" s="3712">
        <v>191000</v>
      </c>
      <c r="X431" s="3775">
        <v>10.89</v>
      </c>
      <c r="Y431" s="3713">
        <v>18001.413212249801</v>
      </c>
      <c r="Z431" s="3682">
        <v>6.53</v>
      </c>
      <c r="AA431" s="3713">
        <v>30020.67</v>
      </c>
      <c r="AB431" s="3682">
        <v>196035</v>
      </c>
      <c r="AC431" s="3648"/>
      <c r="AD431" s="3648"/>
      <c r="AE431" s="3648"/>
      <c r="AF431" s="3648"/>
      <c r="AG431" s="3648"/>
      <c r="AH431" s="3648"/>
      <c r="AI431" s="3648"/>
      <c r="AJ431" s="3675">
        <v>0</v>
      </c>
      <c r="AK431" s="3685">
        <v>0</v>
      </c>
      <c r="AL431" s="3686"/>
      <c r="AM431" s="3687">
        <v>0</v>
      </c>
      <c r="AN431" s="3688">
        <v>0</v>
      </c>
      <c r="AO431" s="3688">
        <v>0</v>
      </c>
      <c r="AP431" s="3687">
        <v>0</v>
      </c>
      <c r="AQ431" s="3618"/>
      <c r="AR431" s="3689">
        <v>0</v>
      </c>
      <c r="AS431" s="3689" t="s">
        <v>4886</v>
      </c>
      <c r="AT431" s="3675"/>
      <c r="AU431" s="3690"/>
      <c r="AV431" s="3691"/>
      <c r="AW431" s="3690"/>
      <c r="AX431" s="3691"/>
      <c r="AY431" s="3690"/>
      <c r="AZ431" s="3691"/>
      <c r="BA431" s="3675"/>
      <c r="BB431" s="3691"/>
      <c r="BC431" s="3675"/>
      <c r="BD431" s="3691"/>
      <c r="BE431" s="3675"/>
      <c r="BF431" s="3691"/>
      <c r="BG431" s="3675"/>
      <c r="BH431" s="3675"/>
      <c r="BI431" s="3675"/>
      <c r="BJ431" s="3675"/>
      <c r="BK431" s="3675"/>
      <c r="BL431" s="3648"/>
      <c r="BM431" s="3675"/>
      <c r="BN431" s="3648"/>
      <c r="BO431" s="3692" t="s">
        <v>4886</v>
      </c>
      <c r="BP431" s="3693" t="s">
        <v>4886</v>
      </c>
      <c r="BQ431" s="3611">
        <v>0</v>
      </c>
      <c r="BR431" s="3691"/>
      <c r="BS431" s="3615"/>
      <c r="BT431" s="3648"/>
      <c r="BU431" s="3615"/>
      <c r="BV431" s="3648"/>
      <c r="BW431" s="3675"/>
      <c r="BX431" s="3690">
        <v>0</v>
      </c>
      <c r="BY431" s="3690"/>
      <c r="BZ431" s="3690"/>
      <c r="CA431" s="3690"/>
      <c r="CB431" s="3690"/>
      <c r="CC431" s="3690"/>
      <c r="CD431" s="3690"/>
      <c r="CE431" s="3618"/>
      <c r="CF431" s="3618"/>
      <c r="CG431" s="3618"/>
      <c r="CH431" s="3618"/>
      <c r="CI431" s="3618"/>
      <c r="CJ431" s="3618"/>
      <c r="CK431" s="3694"/>
      <c r="CL431" s="3695"/>
      <c r="CM431" s="3694"/>
      <c r="CN431" s="3694"/>
      <c r="CO431" s="3696"/>
      <c r="CP431" s="3694"/>
      <c r="CQ431" s="3694"/>
      <c r="CR431" s="3694"/>
      <c r="CS431" s="3697"/>
      <c r="CT431" s="3697"/>
      <c r="CU431" s="3615"/>
      <c r="CV431" s="3615"/>
      <c r="CW431" s="3615"/>
      <c r="CX431" s="3699" t="s">
        <v>6617</v>
      </c>
      <c r="CY431" s="3648"/>
      <c r="CZ431" s="3648"/>
      <c r="DA431" s="3648"/>
      <c r="DB431" s="3698"/>
      <c r="DC431" s="3700"/>
      <c r="DD431" s="3701"/>
    </row>
    <row r="432" spans="1:108" ht="20.100000000000001" customHeight="1">
      <c r="A432" s="3675">
        <v>1677</v>
      </c>
      <c r="B432" s="3675" t="s">
        <v>5638</v>
      </c>
      <c r="C432" s="3602" t="s">
        <v>6248</v>
      </c>
      <c r="D432" s="3615">
        <v>9</v>
      </c>
      <c r="E432" s="3615"/>
      <c r="F432" s="3677"/>
      <c r="G432" s="3711" t="s">
        <v>6618</v>
      </c>
      <c r="H432" s="3707" t="s">
        <v>6618</v>
      </c>
      <c r="I432" s="3678" t="s">
        <v>5641</v>
      </c>
      <c r="J432" s="3618"/>
      <c r="K432" s="3618"/>
      <c r="L432" s="3615"/>
      <c r="M432" s="3618">
        <v>0</v>
      </c>
      <c r="N432" s="3618"/>
      <c r="O432" s="3618"/>
      <c r="P432" s="3618"/>
      <c r="Q432" s="3679"/>
      <c r="R432" s="3680">
        <v>17.8</v>
      </c>
      <c r="S432" s="3681">
        <v>18001.413212249801</v>
      </c>
      <c r="T432" s="3680">
        <v>10.67</v>
      </c>
      <c r="U432" s="3681">
        <v>30030.4592314902</v>
      </c>
      <c r="V432" s="3712">
        <v>320425</v>
      </c>
      <c r="W432" s="3712">
        <v>311000</v>
      </c>
      <c r="X432" s="3775">
        <v>17.8</v>
      </c>
      <c r="Y432" s="3713">
        <v>18001.413212249801</v>
      </c>
      <c r="Z432" s="3682">
        <v>10.67</v>
      </c>
      <c r="AA432" s="3713">
        <v>30030.46</v>
      </c>
      <c r="AB432" s="3682">
        <v>320425</v>
      </c>
      <c r="AC432" s="3648"/>
      <c r="AD432" s="3648"/>
      <c r="AE432" s="3648"/>
      <c r="AF432" s="3648"/>
      <c r="AG432" s="3648"/>
      <c r="AH432" s="3648"/>
      <c r="AI432" s="3648"/>
      <c r="AJ432" s="3675">
        <v>0</v>
      </c>
      <c r="AK432" s="3685">
        <v>0</v>
      </c>
      <c r="AL432" s="3686"/>
      <c r="AM432" s="3687">
        <v>0</v>
      </c>
      <c r="AN432" s="3688">
        <v>0</v>
      </c>
      <c r="AO432" s="3688">
        <v>0</v>
      </c>
      <c r="AP432" s="3687">
        <v>0</v>
      </c>
      <c r="AQ432" s="3618"/>
      <c r="AR432" s="3689">
        <v>0</v>
      </c>
      <c r="AS432" s="3689" t="s">
        <v>4886</v>
      </c>
      <c r="AT432" s="3675"/>
      <c r="AU432" s="3690"/>
      <c r="AV432" s="3691"/>
      <c r="AW432" s="3690"/>
      <c r="AX432" s="3691"/>
      <c r="AY432" s="3690"/>
      <c r="AZ432" s="3691"/>
      <c r="BA432" s="3675"/>
      <c r="BB432" s="3691"/>
      <c r="BC432" s="3675"/>
      <c r="BD432" s="3691"/>
      <c r="BE432" s="3675"/>
      <c r="BF432" s="3691"/>
      <c r="BG432" s="3675"/>
      <c r="BH432" s="3675"/>
      <c r="BI432" s="3675"/>
      <c r="BJ432" s="3675"/>
      <c r="BK432" s="3675"/>
      <c r="BL432" s="3648"/>
      <c r="BM432" s="3675"/>
      <c r="BN432" s="3648"/>
      <c r="BO432" s="3692" t="s">
        <v>4886</v>
      </c>
      <c r="BP432" s="3693" t="s">
        <v>4886</v>
      </c>
      <c r="BQ432" s="3611">
        <v>0</v>
      </c>
      <c r="BR432" s="3691"/>
      <c r="BS432" s="3615"/>
      <c r="BT432" s="3648"/>
      <c r="BU432" s="3615"/>
      <c r="BV432" s="3648"/>
      <c r="BW432" s="3675"/>
      <c r="BX432" s="3690">
        <v>0</v>
      </c>
      <c r="BY432" s="3690"/>
      <c r="BZ432" s="3690"/>
      <c r="CA432" s="3690"/>
      <c r="CB432" s="3690"/>
      <c r="CC432" s="3690"/>
      <c r="CD432" s="3690"/>
      <c r="CE432" s="3618"/>
      <c r="CF432" s="3618"/>
      <c r="CG432" s="3618"/>
      <c r="CH432" s="3618"/>
      <c r="CI432" s="3618"/>
      <c r="CJ432" s="3618"/>
      <c r="CK432" s="3694"/>
      <c r="CL432" s="3695"/>
      <c r="CM432" s="3694"/>
      <c r="CN432" s="3694"/>
      <c r="CO432" s="3696"/>
      <c r="CP432" s="3694"/>
      <c r="CQ432" s="3694"/>
      <c r="CR432" s="3694"/>
      <c r="CS432" s="3697"/>
      <c r="CT432" s="3697"/>
      <c r="CU432" s="3615"/>
      <c r="CV432" s="3615"/>
      <c r="CW432" s="3615"/>
      <c r="CX432" s="3699" t="s">
        <v>6619</v>
      </c>
      <c r="CY432" s="3648"/>
      <c r="CZ432" s="3648"/>
      <c r="DA432" s="3648"/>
      <c r="DB432" s="3698"/>
      <c r="DC432" s="3700"/>
      <c r="DD432" s="3701"/>
    </row>
    <row r="433" spans="1:108" ht="20.100000000000001" customHeight="1">
      <c r="A433" s="3675">
        <v>1678</v>
      </c>
      <c r="B433" s="3675" t="s">
        <v>5638</v>
      </c>
      <c r="C433" s="3602" t="s">
        <v>6248</v>
      </c>
      <c r="D433" s="3615">
        <v>9</v>
      </c>
      <c r="E433" s="3615"/>
      <c r="F433" s="3677"/>
      <c r="G433" s="3711" t="s">
        <v>6620</v>
      </c>
      <c r="H433" s="3707" t="s">
        <v>6620</v>
      </c>
      <c r="I433" s="3678" t="s">
        <v>5641</v>
      </c>
      <c r="J433" s="3618"/>
      <c r="K433" s="3618"/>
      <c r="L433" s="3615"/>
      <c r="M433" s="3618">
        <v>0</v>
      </c>
      <c r="N433" s="3618"/>
      <c r="O433" s="3618"/>
      <c r="P433" s="3618"/>
      <c r="Q433" s="3679"/>
      <c r="R433" s="3680">
        <v>16.579999999999998</v>
      </c>
      <c r="S433" s="3681">
        <v>18001.413212249801</v>
      </c>
      <c r="T433" s="3680">
        <v>9.94</v>
      </c>
      <c r="U433" s="3681">
        <v>30026.4587525151</v>
      </c>
      <c r="V433" s="3712">
        <v>298463</v>
      </c>
      <c r="W433" s="3712">
        <v>290000</v>
      </c>
      <c r="X433" s="3775">
        <v>16.579999999999998</v>
      </c>
      <c r="Y433" s="3713">
        <v>18001.413212249801</v>
      </c>
      <c r="Z433" s="3682">
        <v>9.94</v>
      </c>
      <c r="AA433" s="3713">
        <v>30026.46</v>
      </c>
      <c r="AB433" s="3682">
        <v>298463</v>
      </c>
      <c r="AC433" s="3648"/>
      <c r="AD433" s="3648"/>
      <c r="AE433" s="3648"/>
      <c r="AF433" s="3648"/>
      <c r="AG433" s="3648"/>
      <c r="AH433" s="3648"/>
      <c r="AI433" s="3648"/>
      <c r="AJ433" s="3675">
        <v>0</v>
      </c>
      <c r="AK433" s="3685">
        <v>0</v>
      </c>
      <c r="AL433" s="3686"/>
      <c r="AM433" s="3687">
        <v>0</v>
      </c>
      <c r="AN433" s="3688">
        <v>0</v>
      </c>
      <c r="AO433" s="3688">
        <v>0</v>
      </c>
      <c r="AP433" s="3687">
        <v>0</v>
      </c>
      <c r="AQ433" s="3618"/>
      <c r="AR433" s="3689">
        <v>0</v>
      </c>
      <c r="AS433" s="3689" t="s">
        <v>4886</v>
      </c>
      <c r="AT433" s="3675"/>
      <c r="AU433" s="3690"/>
      <c r="AV433" s="3691"/>
      <c r="AW433" s="3690"/>
      <c r="AX433" s="3691"/>
      <c r="AY433" s="3690"/>
      <c r="AZ433" s="3691"/>
      <c r="BA433" s="3675"/>
      <c r="BB433" s="3691"/>
      <c r="BC433" s="3675"/>
      <c r="BD433" s="3691"/>
      <c r="BE433" s="3675"/>
      <c r="BF433" s="3691"/>
      <c r="BG433" s="3675"/>
      <c r="BH433" s="3675"/>
      <c r="BI433" s="3675"/>
      <c r="BJ433" s="3675"/>
      <c r="BK433" s="3675"/>
      <c r="BL433" s="3648"/>
      <c r="BM433" s="3675"/>
      <c r="BN433" s="3648"/>
      <c r="BO433" s="3692" t="s">
        <v>4886</v>
      </c>
      <c r="BP433" s="3693" t="s">
        <v>4886</v>
      </c>
      <c r="BQ433" s="3611">
        <v>0</v>
      </c>
      <c r="BR433" s="3691"/>
      <c r="BS433" s="3615"/>
      <c r="BT433" s="3648"/>
      <c r="BU433" s="3615"/>
      <c r="BV433" s="3648"/>
      <c r="BW433" s="3675"/>
      <c r="BX433" s="3690">
        <v>0</v>
      </c>
      <c r="BY433" s="3690"/>
      <c r="BZ433" s="3690"/>
      <c r="CA433" s="3690"/>
      <c r="CB433" s="3690"/>
      <c r="CC433" s="3690"/>
      <c r="CD433" s="3690"/>
      <c r="CE433" s="3618"/>
      <c r="CF433" s="3618"/>
      <c r="CG433" s="3618"/>
      <c r="CH433" s="3618"/>
      <c r="CI433" s="3618"/>
      <c r="CJ433" s="3618"/>
      <c r="CK433" s="3694"/>
      <c r="CL433" s="3695"/>
      <c r="CM433" s="3694"/>
      <c r="CN433" s="3694"/>
      <c r="CO433" s="3696"/>
      <c r="CP433" s="3694"/>
      <c r="CQ433" s="3694"/>
      <c r="CR433" s="3694"/>
      <c r="CS433" s="3697"/>
      <c r="CT433" s="3697"/>
      <c r="CU433" s="3615"/>
      <c r="CV433" s="3615"/>
      <c r="CW433" s="3615"/>
      <c r="CX433" s="3699" t="s">
        <v>6621</v>
      </c>
      <c r="CY433" s="3648"/>
      <c r="CZ433" s="3648"/>
      <c r="DA433" s="3648"/>
      <c r="DB433" s="3698"/>
      <c r="DC433" s="3700"/>
      <c r="DD433" s="3701"/>
    </row>
    <row r="434" spans="1:108" ht="20.100000000000001" customHeight="1">
      <c r="A434" s="3675">
        <v>1679</v>
      </c>
      <c r="B434" s="3675" t="s">
        <v>5638</v>
      </c>
      <c r="C434" s="3602" t="s">
        <v>6248</v>
      </c>
      <c r="D434" s="3615">
        <v>9</v>
      </c>
      <c r="E434" s="3615"/>
      <c r="F434" s="3677"/>
      <c r="G434" s="3711" t="s">
        <v>6622</v>
      </c>
      <c r="H434" s="3707" t="s">
        <v>6622</v>
      </c>
      <c r="I434" s="3678" t="s">
        <v>5641</v>
      </c>
      <c r="J434" s="3618"/>
      <c r="K434" s="3618"/>
      <c r="L434" s="3615"/>
      <c r="M434" s="3618">
        <v>0</v>
      </c>
      <c r="N434" s="3618"/>
      <c r="O434" s="3618"/>
      <c r="P434" s="3618"/>
      <c r="Q434" s="3679"/>
      <c r="R434" s="3680">
        <v>14.08</v>
      </c>
      <c r="S434" s="3681">
        <v>18001.413212249801</v>
      </c>
      <c r="T434" s="3680">
        <v>8.44</v>
      </c>
      <c r="U434" s="3681">
        <v>30030.8056872038</v>
      </c>
      <c r="V434" s="3712">
        <v>253460</v>
      </c>
      <c r="W434" s="3712">
        <v>246000</v>
      </c>
      <c r="X434" s="3775">
        <v>14.08</v>
      </c>
      <c r="Y434" s="3713">
        <v>18001.413212249801</v>
      </c>
      <c r="Z434" s="3682">
        <v>8.44</v>
      </c>
      <c r="AA434" s="3713">
        <v>30030.81</v>
      </c>
      <c r="AB434" s="3682">
        <v>253460</v>
      </c>
      <c r="AC434" s="3648"/>
      <c r="AD434" s="3648"/>
      <c r="AE434" s="3648"/>
      <c r="AF434" s="3648"/>
      <c r="AG434" s="3648"/>
      <c r="AH434" s="3648"/>
      <c r="AI434" s="3648"/>
      <c r="AJ434" s="3675">
        <v>0</v>
      </c>
      <c r="AK434" s="3685">
        <v>0</v>
      </c>
      <c r="AL434" s="3686"/>
      <c r="AM434" s="3687">
        <v>0</v>
      </c>
      <c r="AN434" s="3688">
        <v>0</v>
      </c>
      <c r="AO434" s="3688">
        <v>0</v>
      </c>
      <c r="AP434" s="3687">
        <v>0</v>
      </c>
      <c r="AQ434" s="3618"/>
      <c r="AR434" s="3689">
        <v>0</v>
      </c>
      <c r="AS434" s="3689" t="s">
        <v>4886</v>
      </c>
      <c r="AT434" s="3675"/>
      <c r="AU434" s="3690"/>
      <c r="AV434" s="3691"/>
      <c r="AW434" s="3690"/>
      <c r="AX434" s="3691"/>
      <c r="AY434" s="3690"/>
      <c r="AZ434" s="3691"/>
      <c r="BA434" s="3675"/>
      <c r="BB434" s="3691"/>
      <c r="BC434" s="3675"/>
      <c r="BD434" s="3691"/>
      <c r="BE434" s="3675"/>
      <c r="BF434" s="3691"/>
      <c r="BG434" s="3675"/>
      <c r="BH434" s="3675"/>
      <c r="BI434" s="3675"/>
      <c r="BJ434" s="3675"/>
      <c r="BK434" s="3675"/>
      <c r="BL434" s="3648"/>
      <c r="BM434" s="3675"/>
      <c r="BN434" s="3648"/>
      <c r="BO434" s="3692" t="s">
        <v>4886</v>
      </c>
      <c r="BP434" s="3693" t="s">
        <v>4886</v>
      </c>
      <c r="BQ434" s="3611">
        <v>0</v>
      </c>
      <c r="BR434" s="3691"/>
      <c r="BS434" s="3615"/>
      <c r="BT434" s="3648"/>
      <c r="BU434" s="3615"/>
      <c r="BV434" s="3648"/>
      <c r="BW434" s="3675"/>
      <c r="BX434" s="3690">
        <v>0</v>
      </c>
      <c r="BY434" s="3690"/>
      <c r="BZ434" s="3690"/>
      <c r="CA434" s="3690"/>
      <c r="CB434" s="3690"/>
      <c r="CC434" s="3690"/>
      <c r="CD434" s="3690"/>
      <c r="CE434" s="3618"/>
      <c r="CF434" s="3618"/>
      <c r="CG434" s="3618"/>
      <c r="CH434" s="3618"/>
      <c r="CI434" s="3618"/>
      <c r="CJ434" s="3618"/>
      <c r="CK434" s="3694"/>
      <c r="CL434" s="3695"/>
      <c r="CM434" s="3694"/>
      <c r="CN434" s="3694"/>
      <c r="CO434" s="3696"/>
      <c r="CP434" s="3694"/>
      <c r="CQ434" s="3694"/>
      <c r="CR434" s="3694"/>
      <c r="CS434" s="3697"/>
      <c r="CT434" s="3697"/>
      <c r="CU434" s="3615"/>
      <c r="CV434" s="3615"/>
      <c r="CW434" s="3615"/>
      <c r="CX434" s="3699" t="s">
        <v>6623</v>
      </c>
      <c r="CY434" s="3648"/>
      <c r="CZ434" s="3648"/>
      <c r="DA434" s="3648"/>
      <c r="DB434" s="3698"/>
      <c r="DC434" s="3700"/>
      <c r="DD434" s="3701"/>
    </row>
    <row r="435" spans="1:108" ht="20.100000000000001" customHeight="1">
      <c r="A435" s="3675">
        <v>1680</v>
      </c>
      <c r="B435" s="3675" t="s">
        <v>5638</v>
      </c>
      <c r="C435" s="3602" t="s">
        <v>6248</v>
      </c>
      <c r="D435" s="3615">
        <v>9</v>
      </c>
      <c r="E435" s="3615"/>
      <c r="F435" s="3677"/>
      <c r="G435" s="3711" t="s">
        <v>6624</v>
      </c>
      <c r="H435" s="3707" t="s">
        <v>6624</v>
      </c>
      <c r="I435" s="3678" t="s">
        <v>5641</v>
      </c>
      <c r="J435" s="3618"/>
      <c r="K435" s="3618"/>
      <c r="L435" s="3615"/>
      <c r="M435" s="3618">
        <v>0</v>
      </c>
      <c r="N435" s="3618"/>
      <c r="O435" s="3618"/>
      <c r="P435" s="3618"/>
      <c r="Q435" s="3679"/>
      <c r="R435" s="3680">
        <v>11.26</v>
      </c>
      <c r="S435" s="3681">
        <v>18001.413212249801</v>
      </c>
      <c r="T435" s="3680">
        <v>6.75</v>
      </c>
      <c r="U435" s="3681">
        <v>30029.037037037</v>
      </c>
      <c r="V435" s="3712">
        <v>202696</v>
      </c>
      <c r="W435" s="3712">
        <v>197000</v>
      </c>
      <c r="X435" s="3775">
        <v>11.26</v>
      </c>
      <c r="Y435" s="3713">
        <v>18001.413212249801</v>
      </c>
      <c r="Z435" s="3682">
        <v>6.75</v>
      </c>
      <c r="AA435" s="3713">
        <v>30029.040000000001</v>
      </c>
      <c r="AB435" s="3682">
        <v>202696</v>
      </c>
      <c r="AC435" s="3648"/>
      <c r="AD435" s="3648"/>
      <c r="AE435" s="3648"/>
      <c r="AF435" s="3648"/>
      <c r="AG435" s="3648"/>
      <c r="AH435" s="3648"/>
      <c r="AI435" s="3648"/>
      <c r="AJ435" s="3675">
        <v>0</v>
      </c>
      <c r="AK435" s="3685">
        <v>0</v>
      </c>
      <c r="AL435" s="3686"/>
      <c r="AM435" s="3687">
        <v>0</v>
      </c>
      <c r="AN435" s="3688">
        <v>0</v>
      </c>
      <c r="AO435" s="3688">
        <v>0</v>
      </c>
      <c r="AP435" s="3687">
        <v>0</v>
      </c>
      <c r="AQ435" s="3618"/>
      <c r="AR435" s="3689">
        <v>0</v>
      </c>
      <c r="AS435" s="3689" t="s">
        <v>4886</v>
      </c>
      <c r="AT435" s="3675"/>
      <c r="AU435" s="3690"/>
      <c r="AV435" s="3691"/>
      <c r="AW435" s="3690"/>
      <c r="AX435" s="3691"/>
      <c r="AY435" s="3690"/>
      <c r="AZ435" s="3691"/>
      <c r="BA435" s="3675"/>
      <c r="BB435" s="3691"/>
      <c r="BC435" s="3675"/>
      <c r="BD435" s="3691"/>
      <c r="BE435" s="3675"/>
      <c r="BF435" s="3691"/>
      <c r="BG435" s="3675"/>
      <c r="BH435" s="3675"/>
      <c r="BI435" s="3675"/>
      <c r="BJ435" s="3675"/>
      <c r="BK435" s="3675"/>
      <c r="BL435" s="3648"/>
      <c r="BM435" s="3675"/>
      <c r="BN435" s="3648"/>
      <c r="BO435" s="3692" t="s">
        <v>4886</v>
      </c>
      <c r="BP435" s="3693" t="s">
        <v>4886</v>
      </c>
      <c r="BQ435" s="3611">
        <v>0</v>
      </c>
      <c r="BR435" s="3691"/>
      <c r="BS435" s="3615"/>
      <c r="BT435" s="3648"/>
      <c r="BU435" s="3615"/>
      <c r="BV435" s="3648"/>
      <c r="BW435" s="3675"/>
      <c r="BX435" s="3690">
        <v>0</v>
      </c>
      <c r="BY435" s="3690"/>
      <c r="BZ435" s="3690"/>
      <c r="CA435" s="3690"/>
      <c r="CB435" s="3690"/>
      <c r="CC435" s="3690"/>
      <c r="CD435" s="3690"/>
      <c r="CE435" s="3618"/>
      <c r="CF435" s="3618"/>
      <c r="CG435" s="3618"/>
      <c r="CH435" s="3618"/>
      <c r="CI435" s="3618"/>
      <c r="CJ435" s="3618"/>
      <c r="CK435" s="3694"/>
      <c r="CL435" s="3695"/>
      <c r="CM435" s="3694"/>
      <c r="CN435" s="3694"/>
      <c r="CO435" s="3696"/>
      <c r="CP435" s="3694"/>
      <c r="CQ435" s="3694"/>
      <c r="CR435" s="3694"/>
      <c r="CS435" s="3697"/>
      <c r="CT435" s="3697"/>
      <c r="CU435" s="3615"/>
      <c r="CV435" s="3615"/>
      <c r="CW435" s="3615"/>
      <c r="CX435" s="3699" t="s">
        <v>6625</v>
      </c>
      <c r="CY435" s="3648"/>
      <c r="CZ435" s="3648"/>
      <c r="DA435" s="3648"/>
      <c r="DB435" s="3698"/>
      <c r="DC435" s="3700"/>
      <c r="DD435" s="3701"/>
    </row>
    <row r="436" spans="1:108" ht="20.100000000000001" customHeight="1">
      <c r="A436" s="3675">
        <v>1681</v>
      </c>
      <c r="B436" s="3675" t="s">
        <v>5638</v>
      </c>
      <c r="C436" s="3602" t="s">
        <v>6248</v>
      </c>
      <c r="D436" s="3615">
        <v>9</v>
      </c>
      <c r="E436" s="3615"/>
      <c r="F436" s="3677"/>
      <c r="G436" s="3711" t="s">
        <v>6626</v>
      </c>
      <c r="H436" s="3707" t="s">
        <v>6626</v>
      </c>
      <c r="I436" s="3678" t="s">
        <v>5641</v>
      </c>
      <c r="J436" s="3618"/>
      <c r="K436" s="3618"/>
      <c r="L436" s="3615"/>
      <c r="M436" s="3618">
        <v>0</v>
      </c>
      <c r="N436" s="3618"/>
      <c r="O436" s="3618"/>
      <c r="P436" s="3618"/>
      <c r="Q436" s="3679"/>
      <c r="R436" s="3680">
        <v>15.58</v>
      </c>
      <c r="S436" s="3681">
        <v>18001.413212249801</v>
      </c>
      <c r="T436" s="3680">
        <v>9.34</v>
      </c>
      <c r="U436" s="3681">
        <v>30028.051391862999</v>
      </c>
      <c r="V436" s="3712">
        <v>280462</v>
      </c>
      <c r="W436" s="3712">
        <v>273000</v>
      </c>
      <c r="X436" s="3775">
        <v>15.58</v>
      </c>
      <c r="Y436" s="3713">
        <v>18001.413212249801</v>
      </c>
      <c r="Z436" s="3682">
        <v>9.34</v>
      </c>
      <c r="AA436" s="3713">
        <v>30028.05</v>
      </c>
      <c r="AB436" s="3682">
        <v>280462</v>
      </c>
      <c r="AC436" s="3648"/>
      <c r="AD436" s="3648"/>
      <c r="AE436" s="3648"/>
      <c r="AF436" s="3648"/>
      <c r="AG436" s="3648"/>
      <c r="AH436" s="3648"/>
      <c r="AI436" s="3648"/>
      <c r="AJ436" s="3675">
        <v>0</v>
      </c>
      <c r="AK436" s="3685">
        <v>0</v>
      </c>
      <c r="AL436" s="3686"/>
      <c r="AM436" s="3687">
        <v>0</v>
      </c>
      <c r="AN436" s="3688">
        <v>0</v>
      </c>
      <c r="AO436" s="3688">
        <v>0</v>
      </c>
      <c r="AP436" s="3687">
        <v>0</v>
      </c>
      <c r="AQ436" s="3618"/>
      <c r="AR436" s="3689">
        <v>0</v>
      </c>
      <c r="AS436" s="3689" t="s">
        <v>4886</v>
      </c>
      <c r="AT436" s="3675"/>
      <c r="AU436" s="3690"/>
      <c r="AV436" s="3691"/>
      <c r="AW436" s="3690"/>
      <c r="AX436" s="3691"/>
      <c r="AY436" s="3690"/>
      <c r="AZ436" s="3691"/>
      <c r="BA436" s="3675"/>
      <c r="BB436" s="3691"/>
      <c r="BC436" s="3675"/>
      <c r="BD436" s="3691"/>
      <c r="BE436" s="3675"/>
      <c r="BF436" s="3691"/>
      <c r="BG436" s="3675"/>
      <c r="BH436" s="3675"/>
      <c r="BI436" s="3675"/>
      <c r="BJ436" s="3675"/>
      <c r="BK436" s="3675"/>
      <c r="BL436" s="3648"/>
      <c r="BM436" s="3675"/>
      <c r="BN436" s="3648"/>
      <c r="BO436" s="3692" t="s">
        <v>4886</v>
      </c>
      <c r="BP436" s="3693" t="s">
        <v>4886</v>
      </c>
      <c r="BQ436" s="3611">
        <v>0</v>
      </c>
      <c r="BR436" s="3691"/>
      <c r="BS436" s="3615"/>
      <c r="BT436" s="3648"/>
      <c r="BU436" s="3615"/>
      <c r="BV436" s="3648"/>
      <c r="BW436" s="3675"/>
      <c r="BX436" s="3690">
        <v>0</v>
      </c>
      <c r="BY436" s="3690"/>
      <c r="BZ436" s="3690"/>
      <c r="CA436" s="3690"/>
      <c r="CB436" s="3690"/>
      <c r="CC436" s="3690"/>
      <c r="CD436" s="3690"/>
      <c r="CE436" s="3618"/>
      <c r="CF436" s="3618"/>
      <c r="CG436" s="3618"/>
      <c r="CH436" s="3618"/>
      <c r="CI436" s="3618"/>
      <c r="CJ436" s="3618"/>
      <c r="CK436" s="3694"/>
      <c r="CL436" s="3695"/>
      <c r="CM436" s="3694"/>
      <c r="CN436" s="3694"/>
      <c r="CO436" s="3696"/>
      <c r="CP436" s="3694"/>
      <c r="CQ436" s="3694"/>
      <c r="CR436" s="3694"/>
      <c r="CS436" s="3697"/>
      <c r="CT436" s="3697"/>
      <c r="CU436" s="3615"/>
      <c r="CV436" s="3615"/>
      <c r="CW436" s="3615"/>
      <c r="CX436" s="3699" t="s">
        <v>6627</v>
      </c>
      <c r="CY436" s="3648"/>
      <c r="CZ436" s="3648"/>
      <c r="DA436" s="3648"/>
      <c r="DB436" s="3698"/>
      <c r="DC436" s="3700"/>
      <c r="DD436" s="3701"/>
    </row>
    <row r="437" spans="1:108" ht="20.100000000000001" customHeight="1">
      <c r="A437" s="3675">
        <v>1682</v>
      </c>
      <c r="B437" s="3675" t="s">
        <v>5638</v>
      </c>
      <c r="C437" s="3602" t="s">
        <v>6248</v>
      </c>
      <c r="D437" s="3615">
        <v>9</v>
      </c>
      <c r="E437" s="3615"/>
      <c r="F437" s="3677"/>
      <c r="G437" s="3711" t="s">
        <v>6628</v>
      </c>
      <c r="H437" s="3707" t="s">
        <v>6628</v>
      </c>
      <c r="I437" s="3678" t="s">
        <v>5641</v>
      </c>
      <c r="J437" s="3618"/>
      <c r="K437" s="3618"/>
      <c r="L437" s="3615"/>
      <c r="M437" s="3618">
        <v>0</v>
      </c>
      <c r="N437" s="3618"/>
      <c r="O437" s="3618"/>
      <c r="P437" s="3618"/>
      <c r="Q437" s="3679"/>
      <c r="R437" s="3680">
        <v>15.16</v>
      </c>
      <c r="S437" s="3681">
        <v>18001.413212249801</v>
      </c>
      <c r="T437" s="3680">
        <v>9.09</v>
      </c>
      <c r="U437" s="3681">
        <v>30022.112211221101</v>
      </c>
      <c r="V437" s="3712">
        <v>272901</v>
      </c>
      <c r="W437" s="3712">
        <v>265000</v>
      </c>
      <c r="X437" s="3775">
        <v>15.16</v>
      </c>
      <c r="Y437" s="3713">
        <v>18001.413212249801</v>
      </c>
      <c r="Z437" s="3682">
        <v>9.09</v>
      </c>
      <c r="AA437" s="3713">
        <v>30022.11</v>
      </c>
      <c r="AB437" s="3682">
        <v>272901</v>
      </c>
      <c r="AC437" s="3648"/>
      <c r="AD437" s="3648"/>
      <c r="AE437" s="3648"/>
      <c r="AF437" s="3648"/>
      <c r="AG437" s="3648"/>
      <c r="AH437" s="3648"/>
      <c r="AI437" s="3648"/>
      <c r="AJ437" s="3675">
        <v>0</v>
      </c>
      <c r="AK437" s="3685">
        <v>0</v>
      </c>
      <c r="AL437" s="3686"/>
      <c r="AM437" s="3687">
        <v>0</v>
      </c>
      <c r="AN437" s="3688">
        <v>0</v>
      </c>
      <c r="AO437" s="3688">
        <v>0</v>
      </c>
      <c r="AP437" s="3687">
        <v>0</v>
      </c>
      <c r="AQ437" s="3618"/>
      <c r="AR437" s="3689">
        <v>0</v>
      </c>
      <c r="AS437" s="3689" t="s">
        <v>4886</v>
      </c>
      <c r="AT437" s="3675"/>
      <c r="AU437" s="3690"/>
      <c r="AV437" s="3691"/>
      <c r="AW437" s="3690"/>
      <c r="AX437" s="3691"/>
      <c r="AY437" s="3690"/>
      <c r="AZ437" s="3691"/>
      <c r="BA437" s="3675"/>
      <c r="BB437" s="3691"/>
      <c r="BC437" s="3675"/>
      <c r="BD437" s="3691"/>
      <c r="BE437" s="3675"/>
      <c r="BF437" s="3691"/>
      <c r="BG437" s="3675"/>
      <c r="BH437" s="3675"/>
      <c r="BI437" s="3675"/>
      <c r="BJ437" s="3675"/>
      <c r="BK437" s="3675"/>
      <c r="BL437" s="3648"/>
      <c r="BM437" s="3675"/>
      <c r="BN437" s="3648"/>
      <c r="BO437" s="3692" t="s">
        <v>4886</v>
      </c>
      <c r="BP437" s="3693" t="s">
        <v>4886</v>
      </c>
      <c r="BQ437" s="3611">
        <v>0</v>
      </c>
      <c r="BR437" s="3691"/>
      <c r="BS437" s="3615"/>
      <c r="BT437" s="3648"/>
      <c r="BU437" s="3615"/>
      <c r="BV437" s="3648"/>
      <c r="BW437" s="3675"/>
      <c r="BX437" s="3690">
        <v>0</v>
      </c>
      <c r="BY437" s="3690"/>
      <c r="BZ437" s="3690"/>
      <c r="CA437" s="3690"/>
      <c r="CB437" s="3690"/>
      <c r="CC437" s="3690"/>
      <c r="CD437" s="3690"/>
      <c r="CE437" s="3618"/>
      <c r="CF437" s="3618"/>
      <c r="CG437" s="3618"/>
      <c r="CH437" s="3618"/>
      <c r="CI437" s="3618"/>
      <c r="CJ437" s="3618"/>
      <c r="CK437" s="3694"/>
      <c r="CL437" s="3695"/>
      <c r="CM437" s="3694"/>
      <c r="CN437" s="3694"/>
      <c r="CO437" s="3696"/>
      <c r="CP437" s="3694"/>
      <c r="CQ437" s="3694"/>
      <c r="CR437" s="3694"/>
      <c r="CS437" s="3697"/>
      <c r="CT437" s="3697"/>
      <c r="CU437" s="3615"/>
      <c r="CV437" s="3615"/>
      <c r="CW437" s="3615"/>
      <c r="CX437" s="3699" t="s">
        <v>6629</v>
      </c>
      <c r="CY437" s="3648"/>
      <c r="CZ437" s="3648"/>
      <c r="DA437" s="3648"/>
      <c r="DB437" s="3698"/>
      <c r="DC437" s="3700"/>
      <c r="DD437" s="3701"/>
    </row>
    <row r="438" spans="1:108" ht="20.100000000000001" customHeight="1">
      <c r="A438" s="3675">
        <v>1683</v>
      </c>
      <c r="B438" s="3675" t="s">
        <v>5638</v>
      </c>
      <c r="C438" s="3602" t="s">
        <v>6248</v>
      </c>
      <c r="D438" s="3615">
        <v>9</v>
      </c>
      <c r="E438" s="3615"/>
      <c r="F438" s="3677"/>
      <c r="G438" s="3711" t="s">
        <v>6630</v>
      </c>
      <c r="H438" s="3707" t="s">
        <v>6630</v>
      </c>
      <c r="I438" s="3678" t="s">
        <v>5641</v>
      </c>
      <c r="J438" s="3618"/>
      <c r="K438" s="3618"/>
      <c r="L438" s="3615"/>
      <c r="M438" s="3618">
        <v>0</v>
      </c>
      <c r="N438" s="3618"/>
      <c r="O438" s="3618"/>
      <c r="P438" s="3618"/>
      <c r="Q438" s="3679"/>
      <c r="R438" s="3680">
        <v>15.16</v>
      </c>
      <c r="S438" s="3681">
        <v>18001.413212249801</v>
      </c>
      <c r="T438" s="3680">
        <v>9.09</v>
      </c>
      <c r="U438" s="3681">
        <v>30022.112211221101</v>
      </c>
      <c r="V438" s="3712">
        <v>272901</v>
      </c>
      <c r="W438" s="3712">
        <v>265000</v>
      </c>
      <c r="X438" s="3775">
        <v>15.16</v>
      </c>
      <c r="Y438" s="3713">
        <v>18001.413212249801</v>
      </c>
      <c r="Z438" s="3682">
        <v>9.09</v>
      </c>
      <c r="AA438" s="3713">
        <v>30022.11</v>
      </c>
      <c r="AB438" s="3682">
        <v>272901</v>
      </c>
      <c r="AC438" s="3648"/>
      <c r="AD438" s="3648"/>
      <c r="AE438" s="3648"/>
      <c r="AF438" s="3648"/>
      <c r="AG438" s="3648"/>
      <c r="AH438" s="3648"/>
      <c r="AI438" s="3648"/>
      <c r="AJ438" s="3675">
        <v>0</v>
      </c>
      <c r="AK438" s="3685">
        <v>0</v>
      </c>
      <c r="AL438" s="3686"/>
      <c r="AM438" s="3687">
        <v>0</v>
      </c>
      <c r="AN438" s="3688">
        <v>0</v>
      </c>
      <c r="AO438" s="3688">
        <v>0</v>
      </c>
      <c r="AP438" s="3687">
        <v>0</v>
      </c>
      <c r="AQ438" s="3618"/>
      <c r="AR438" s="3689">
        <v>0</v>
      </c>
      <c r="AS438" s="3689" t="s">
        <v>4886</v>
      </c>
      <c r="AT438" s="3675"/>
      <c r="AU438" s="3690"/>
      <c r="AV438" s="3691"/>
      <c r="AW438" s="3690"/>
      <c r="AX438" s="3691"/>
      <c r="AY438" s="3690"/>
      <c r="AZ438" s="3691"/>
      <c r="BA438" s="3675"/>
      <c r="BB438" s="3691"/>
      <c r="BC438" s="3675"/>
      <c r="BD438" s="3691"/>
      <c r="BE438" s="3675"/>
      <c r="BF438" s="3691"/>
      <c r="BG438" s="3675"/>
      <c r="BH438" s="3675"/>
      <c r="BI438" s="3675"/>
      <c r="BJ438" s="3675"/>
      <c r="BK438" s="3675"/>
      <c r="BL438" s="3648"/>
      <c r="BM438" s="3675"/>
      <c r="BN438" s="3648"/>
      <c r="BO438" s="3692" t="s">
        <v>4886</v>
      </c>
      <c r="BP438" s="3693" t="s">
        <v>4886</v>
      </c>
      <c r="BQ438" s="3611">
        <v>0</v>
      </c>
      <c r="BR438" s="3691"/>
      <c r="BS438" s="3615"/>
      <c r="BT438" s="3648"/>
      <c r="BU438" s="3615"/>
      <c r="BV438" s="3648"/>
      <c r="BW438" s="3675"/>
      <c r="BX438" s="3690">
        <v>0</v>
      </c>
      <c r="BY438" s="3690"/>
      <c r="BZ438" s="3690"/>
      <c r="CA438" s="3690"/>
      <c r="CB438" s="3690"/>
      <c r="CC438" s="3690"/>
      <c r="CD438" s="3690"/>
      <c r="CE438" s="3618"/>
      <c r="CF438" s="3618"/>
      <c r="CG438" s="3618"/>
      <c r="CH438" s="3618"/>
      <c r="CI438" s="3618"/>
      <c r="CJ438" s="3618"/>
      <c r="CK438" s="3694"/>
      <c r="CL438" s="3695"/>
      <c r="CM438" s="3694"/>
      <c r="CN438" s="3694"/>
      <c r="CO438" s="3696"/>
      <c r="CP438" s="3694"/>
      <c r="CQ438" s="3694"/>
      <c r="CR438" s="3694"/>
      <c r="CS438" s="3697"/>
      <c r="CT438" s="3697"/>
      <c r="CU438" s="3615"/>
      <c r="CV438" s="3615"/>
      <c r="CW438" s="3615"/>
      <c r="CX438" s="3699" t="s">
        <v>6631</v>
      </c>
      <c r="CY438" s="3648"/>
      <c r="CZ438" s="3648"/>
      <c r="DA438" s="3648"/>
      <c r="DB438" s="3698"/>
      <c r="DC438" s="3700"/>
      <c r="DD438" s="3701"/>
    </row>
    <row r="439" spans="1:108" ht="20.100000000000001" customHeight="1">
      <c r="A439" s="3675">
        <v>1685</v>
      </c>
      <c r="B439" s="3675" t="s">
        <v>5638</v>
      </c>
      <c r="C439" s="3602" t="s">
        <v>6248</v>
      </c>
      <c r="D439" s="3615">
        <v>9</v>
      </c>
      <c r="E439" s="3615"/>
      <c r="F439" s="3677"/>
      <c r="G439" s="3711" t="s">
        <v>6632</v>
      </c>
      <c r="H439" s="3707" t="s">
        <v>6632</v>
      </c>
      <c r="I439" s="3678" t="s">
        <v>5641</v>
      </c>
      <c r="J439" s="3618"/>
      <c r="K439" s="3618"/>
      <c r="L439" s="3615"/>
      <c r="M439" s="3618">
        <v>0</v>
      </c>
      <c r="N439" s="3618"/>
      <c r="O439" s="3618"/>
      <c r="P439" s="3618"/>
      <c r="Q439" s="3679"/>
      <c r="R439" s="3680">
        <v>18.95</v>
      </c>
      <c r="S439" s="3681">
        <v>18001.413212249801</v>
      </c>
      <c r="T439" s="3680">
        <v>11.36</v>
      </c>
      <c r="U439" s="3681">
        <v>30028.785211267601</v>
      </c>
      <c r="V439" s="3712">
        <v>341127</v>
      </c>
      <c r="W439" s="3712">
        <v>331000</v>
      </c>
      <c r="X439" s="3775">
        <v>18.95</v>
      </c>
      <c r="Y439" s="3713">
        <v>18001.413212249801</v>
      </c>
      <c r="Z439" s="3682">
        <v>11.36</v>
      </c>
      <c r="AA439" s="3713">
        <v>30028.79</v>
      </c>
      <c r="AB439" s="3682">
        <v>341127</v>
      </c>
      <c r="AC439" s="3648"/>
      <c r="AD439" s="3648"/>
      <c r="AE439" s="3648"/>
      <c r="AF439" s="3648"/>
      <c r="AG439" s="3648"/>
      <c r="AH439" s="3648"/>
      <c r="AI439" s="3648"/>
      <c r="AJ439" s="3675">
        <v>0</v>
      </c>
      <c r="AK439" s="3685">
        <v>0</v>
      </c>
      <c r="AL439" s="3686"/>
      <c r="AM439" s="3687">
        <v>0</v>
      </c>
      <c r="AN439" s="3688">
        <v>0</v>
      </c>
      <c r="AO439" s="3688">
        <v>0</v>
      </c>
      <c r="AP439" s="3687">
        <v>0</v>
      </c>
      <c r="AQ439" s="3618"/>
      <c r="AR439" s="3689">
        <v>0</v>
      </c>
      <c r="AS439" s="3689" t="s">
        <v>4886</v>
      </c>
      <c r="AT439" s="3675"/>
      <c r="AU439" s="3690"/>
      <c r="AV439" s="3691"/>
      <c r="AW439" s="3690"/>
      <c r="AX439" s="3691"/>
      <c r="AY439" s="3690"/>
      <c r="AZ439" s="3691"/>
      <c r="BA439" s="3675"/>
      <c r="BB439" s="3691"/>
      <c r="BC439" s="3675"/>
      <c r="BD439" s="3691"/>
      <c r="BE439" s="3675"/>
      <c r="BF439" s="3691"/>
      <c r="BG439" s="3675"/>
      <c r="BH439" s="3675"/>
      <c r="BI439" s="3675"/>
      <c r="BJ439" s="3675"/>
      <c r="BK439" s="3675"/>
      <c r="BL439" s="3648"/>
      <c r="BM439" s="3675"/>
      <c r="BN439" s="3648"/>
      <c r="BO439" s="3692" t="s">
        <v>4886</v>
      </c>
      <c r="BP439" s="3693" t="s">
        <v>4886</v>
      </c>
      <c r="BQ439" s="3611">
        <v>0</v>
      </c>
      <c r="BR439" s="3691"/>
      <c r="BS439" s="3615"/>
      <c r="BT439" s="3648"/>
      <c r="BU439" s="3615"/>
      <c r="BV439" s="3648"/>
      <c r="BW439" s="3675"/>
      <c r="BX439" s="3690">
        <v>0</v>
      </c>
      <c r="BY439" s="3690"/>
      <c r="BZ439" s="3690"/>
      <c r="CA439" s="3690"/>
      <c r="CB439" s="3690"/>
      <c r="CC439" s="3690"/>
      <c r="CD439" s="3690"/>
      <c r="CE439" s="3618"/>
      <c r="CF439" s="3618"/>
      <c r="CG439" s="3618"/>
      <c r="CH439" s="3618"/>
      <c r="CI439" s="3618"/>
      <c r="CJ439" s="3618"/>
      <c r="CK439" s="3694"/>
      <c r="CL439" s="3695"/>
      <c r="CM439" s="3694"/>
      <c r="CN439" s="3694"/>
      <c r="CO439" s="3696"/>
      <c r="CP439" s="3694"/>
      <c r="CQ439" s="3694"/>
      <c r="CR439" s="3694"/>
      <c r="CS439" s="3697"/>
      <c r="CT439" s="3697"/>
      <c r="CU439" s="3615"/>
      <c r="CV439" s="3615"/>
      <c r="CW439" s="3615"/>
      <c r="CX439" s="3699" t="s">
        <v>6633</v>
      </c>
      <c r="CY439" s="3648"/>
      <c r="CZ439" s="3648"/>
      <c r="DA439" s="3648"/>
      <c r="DB439" s="3698"/>
      <c r="DC439" s="3700"/>
      <c r="DD439" s="3701"/>
    </row>
    <row r="440" spans="1:108" ht="20.100000000000001" customHeight="1">
      <c r="A440" s="3675">
        <v>1686</v>
      </c>
      <c r="B440" s="3675" t="s">
        <v>5638</v>
      </c>
      <c r="C440" s="3602" t="s">
        <v>6248</v>
      </c>
      <c r="D440" s="3615">
        <v>9</v>
      </c>
      <c r="E440" s="3615"/>
      <c r="F440" s="3677"/>
      <c r="G440" s="3711" t="s">
        <v>6634</v>
      </c>
      <c r="H440" s="3707" t="s">
        <v>6634</v>
      </c>
      <c r="I440" s="3678" t="s">
        <v>5641</v>
      </c>
      <c r="J440" s="3618"/>
      <c r="K440" s="3618"/>
      <c r="L440" s="3615"/>
      <c r="M440" s="3618">
        <v>0</v>
      </c>
      <c r="N440" s="3618"/>
      <c r="O440" s="3618"/>
      <c r="P440" s="3618"/>
      <c r="Q440" s="3679"/>
      <c r="R440" s="3680">
        <v>17.8</v>
      </c>
      <c r="S440" s="3681">
        <v>18001.413212249801</v>
      </c>
      <c r="T440" s="3680">
        <v>10.67</v>
      </c>
      <c r="U440" s="3681">
        <v>30030.4592314902</v>
      </c>
      <c r="V440" s="3712">
        <v>320425</v>
      </c>
      <c r="W440" s="3712">
        <v>311000</v>
      </c>
      <c r="X440" s="3775">
        <v>17.8</v>
      </c>
      <c r="Y440" s="3713">
        <v>18001.413212249801</v>
      </c>
      <c r="Z440" s="3682">
        <v>10.67</v>
      </c>
      <c r="AA440" s="3713">
        <v>30030.46</v>
      </c>
      <c r="AB440" s="3682">
        <v>320425</v>
      </c>
      <c r="AC440" s="3648"/>
      <c r="AD440" s="3648"/>
      <c r="AE440" s="3648"/>
      <c r="AF440" s="3648"/>
      <c r="AG440" s="3648"/>
      <c r="AH440" s="3648"/>
      <c r="AI440" s="3648"/>
      <c r="AJ440" s="3675">
        <v>0</v>
      </c>
      <c r="AK440" s="3685">
        <v>0</v>
      </c>
      <c r="AL440" s="3686"/>
      <c r="AM440" s="3687">
        <v>0</v>
      </c>
      <c r="AN440" s="3688">
        <v>0</v>
      </c>
      <c r="AO440" s="3688">
        <v>0</v>
      </c>
      <c r="AP440" s="3687">
        <v>0</v>
      </c>
      <c r="AQ440" s="3618"/>
      <c r="AR440" s="3689">
        <v>0</v>
      </c>
      <c r="AS440" s="3689" t="s">
        <v>4886</v>
      </c>
      <c r="AT440" s="3675"/>
      <c r="AU440" s="3690"/>
      <c r="AV440" s="3691"/>
      <c r="AW440" s="3690"/>
      <c r="AX440" s="3691"/>
      <c r="AY440" s="3690"/>
      <c r="AZ440" s="3691"/>
      <c r="BA440" s="3675"/>
      <c r="BB440" s="3691"/>
      <c r="BC440" s="3675"/>
      <c r="BD440" s="3691"/>
      <c r="BE440" s="3675"/>
      <c r="BF440" s="3691"/>
      <c r="BG440" s="3675"/>
      <c r="BH440" s="3675"/>
      <c r="BI440" s="3675"/>
      <c r="BJ440" s="3675"/>
      <c r="BK440" s="3675"/>
      <c r="BL440" s="3648"/>
      <c r="BM440" s="3675"/>
      <c r="BN440" s="3648"/>
      <c r="BO440" s="3692" t="s">
        <v>4886</v>
      </c>
      <c r="BP440" s="3693" t="s">
        <v>4886</v>
      </c>
      <c r="BQ440" s="3611">
        <v>0</v>
      </c>
      <c r="BR440" s="3691"/>
      <c r="BS440" s="3615"/>
      <c r="BT440" s="3648"/>
      <c r="BU440" s="3615"/>
      <c r="BV440" s="3648"/>
      <c r="BW440" s="3675"/>
      <c r="BX440" s="3690">
        <v>0</v>
      </c>
      <c r="BY440" s="3690"/>
      <c r="BZ440" s="3690"/>
      <c r="CA440" s="3690"/>
      <c r="CB440" s="3690"/>
      <c r="CC440" s="3690"/>
      <c r="CD440" s="3690"/>
      <c r="CE440" s="3618"/>
      <c r="CF440" s="3618"/>
      <c r="CG440" s="3618"/>
      <c r="CH440" s="3618"/>
      <c r="CI440" s="3618"/>
      <c r="CJ440" s="3618"/>
      <c r="CK440" s="3694"/>
      <c r="CL440" s="3695"/>
      <c r="CM440" s="3694"/>
      <c r="CN440" s="3694"/>
      <c r="CO440" s="3696"/>
      <c r="CP440" s="3694"/>
      <c r="CQ440" s="3694"/>
      <c r="CR440" s="3694"/>
      <c r="CS440" s="3697"/>
      <c r="CT440" s="3697"/>
      <c r="CU440" s="3615"/>
      <c r="CV440" s="3615"/>
      <c r="CW440" s="3615"/>
      <c r="CX440" s="3699" t="s">
        <v>6635</v>
      </c>
      <c r="CY440" s="3648"/>
      <c r="CZ440" s="3648"/>
      <c r="DA440" s="3648"/>
      <c r="DB440" s="3698"/>
      <c r="DC440" s="3700"/>
      <c r="DD440" s="3701"/>
    </row>
    <row r="441" spans="1:108" ht="20.100000000000001" customHeight="1">
      <c r="A441" s="3675">
        <v>1687</v>
      </c>
      <c r="B441" s="3675" t="s">
        <v>5638</v>
      </c>
      <c r="C441" s="3602" t="s">
        <v>6248</v>
      </c>
      <c r="D441" s="3615">
        <v>9</v>
      </c>
      <c r="E441" s="3615"/>
      <c r="F441" s="3677"/>
      <c r="G441" s="3711" t="s">
        <v>6636</v>
      </c>
      <c r="H441" s="3707" t="s">
        <v>6636</v>
      </c>
      <c r="I441" s="3678" t="s">
        <v>5641</v>
      </c>
      <c r="J441" s="3618"/>
      <c r="K441" s="3618"/>
      <c r="L441" s="3615"/>
      <c r="M441" s="3618">
        <v>0</v>
      </c>
      <c r="N441" s="3618"/>
      <c r="O441" s="3618"/>
      <c r="P441" s="3618"/>
      <c r="Q441" s="3679"/>
      <c r="R441" s="3680">
        <v>10.89</v>
      </c>
      <c r="S441" s="3681">
        <v>18001.413212249801</v>
      </c>
      <c r="T441" s="3680">
        <v>6.53</v>
      </c>
      <c r="U441" s="3681">
        <v>30020.67381317</v>
      </c>
      <c r="V441" s="3712">
        <v>196035</v>
      </c>
      <c r="W441" s="3712">
        <v>191000</v>
      </c>
      <c r="X441" s="3775">
        <v>10.89</v>
      </c>
      <c r="Y441" s="3713">
        <v>18001.413212249801</v>
      </c>
      <c r="Z441" s="3682">
        <v>6.53</v>
      </c>
      <c r="AA441" s="3713">
        <v>30020.67</v>
      </c>
      <c r="AB441" s="3682">
        <v>196035</v>
      </c>
      <c r="AC441" s="3648"/>
      <c r="AD441" s="3648"/>
      <c r="AE441" s="3648"/>
      <c r="AF441" s="3648"/>
      <c r="AG441" s="3648"/>
      <c r="AH441" s="3648"/>
      <c r="AI441" s="3648"/>
      <c r="AJ441" s="3675">
        <v>0</v>
      </c>
      <c r="AK441" s="3685">
        <v>0</v>
      </c>
      <c r="AL441" s="3686"/>
      <c r="AM441" s="3687">
        <v>0</v>
      </c>
      <c r="AN441" s="3688">
        <v>0</v>
      </c>
      <c r="AO441" s="3688">
        <v>0</v>
      </c>
      <c r="AP441" s="3687">
        <v>0</v>
      </c>
      <c r="AQ441" s="3618"/>
      <c r="AR441" s="3689">
        <v>0</v>
      </c>
      <c r="AS441" s="3689" t="s">
        <v>4886</v>
      </c>
      <c r="AT441" s="3675"/>
      <c r="AU441" s="3690"/>
      <c r="AV441" s="3691"/>
      <c r="AW441" s="3690"/>
      <c r="AX441" s="3691"/>
      <c r="AY441" s="3690"/>
      <c r="AZ441" s="3691"/>
      <c r="BA441" s="3675"/>
      <c r="BB441" s="3691"/>
      <c r="BC441" s="3675"/>
      <c r="BD441" s="3691"/>
      <c r="BE441" s="3675"/>
      <c r="BF441" s="3691"/>
      <c r="BG441" s="3675"/>
      <c r="BH441" s="3675"/>
      <c r="BI441" s="3675"/>
      <c r="BJ441" s="3675"/>
      <c r="BK441" s="3675"/>
      <c r="BL441" s="3648"/>
      <c r="BM441" s="3675"/>
      <c r="BN441" s="3648"/>
      <c r="BO441" s="3692" t="s">
        <v>4886</v>
      </c>
      <c r="BP441" s="3693" t="s">
        <v>4886</v>
      </c>
      <c r="BQ441" s="3611">
        <v>0</v>
      </c>
      <c r="BR441" s="3691"/>
      <c r="BS441" s="3615"/>
      <c r="BT441" s="3648"/>
      <c r="BU441" s="3615"/>
      <c r="BV441" s="3648"/>
      <c r="BW441" s="3675"/>
      <c r="BX441" s="3690">
        <v>0</v>
      </c>
      <c r="BY441" s="3690"/>
      <c r="BZ441" s="3690"/>
      <c r="CA441" s="3690"/>
      <c r="CB441" s="3690"/>
      <c r="CC441" s="3690"/>
      <c r="CD441" s="3690"/>
      <c r="CE441" s="3618"/>
      <c r="CF441" s="3618"/>
      <c r="CG441" s="3618"/>
      <c r="CH441" s="3618"/>
      <c r="CI441" s="3618"/>
      <c r="CJ441" s="3618"/>
      <c r="CK441" s="3694"/>
      <c r="CL441" s="3695"/>
      <c r="CM441" s="3694"/>
      <c r="CN441" s="3694"/>
      <c r="CO441" s="3696"/>
      <c r="CP441" s="3694"/>
      <c r="CQ441" s="3694"/>
      <c r="CR441" s="3694"/>
      <c r="CS441" s="3697"/>
      <c r="CT441" s="3697"/>
      <c r="CU441" s="3615"/>
      <c r="CV441" s="3615"/>
      <c r="CW441" s="3615"/>
      <c r="CX441" s="3699" t="s">
        <v>6637</v>
      </c>
      <c r="CY441" s="3648"/>
      <c r="CZ441" s="3648"/>
      <c r="DA441" s="3648"/>
      <c r="DB441" s="3698"/>
      <c r="DC441" s="3700"/>
      <c r="DD441" s="3701"/>
    </row>
    <row r="442" spans="1:108" ht="20.100000000000001" customHeight="1">
      <c r="A442" s="3675">
        <v>1688</v>
      </c>
      <c r="B442" s="3675" t="s">
        <v>5638</v>
      </c>
      <c r="C442" s="3602" t="s">
        <v>6248</v>
      </c>
      <c r="D442" s="3615">
        <v>9</v>
      </c>
      <c r="E442" s="3615"/>
      <c r="F442" s="3677"/>
      <c r="G442" s="3711" t="s">
        <v>6638</v>
      </c>
      <c r="H442" s="3707" t="s">
        <v>6638</v>
      </c>
      <c r="I442" s="3678" t="s">
        <v>5641</v>
      </c>
      <c r="J442" s="3618"/>
      <c r="K442" s="3618"/>
      <c r="L442" s="3615"/>
      <c r="M442" s="3618">
        <v>0</v>
      </c>
      <c r="N442" s="3618"/>
      <c r="O442" s="3618"/>
      <c r="P442" s="3618"/>
      <c r="Q442" s="3679"/>
      <c r="R442" s="3680">
        <v>13.26</v>
      </c>
      <c r="S442" s="3681">
        <v>18001.413212249801</v>
      </c>
      <c r="T442" s="3680">
        <v>7.95</v>
      </c>
      <c r="U442" s="3681">
        <v>30025.031446540899</v>
      </c>
      <c r="V442" s="3712">
        <v>238699</v>
      </c>
      <c r="W442" s="3712">
        <v>232000</v>
      </c>
      <c r="X442" s="3775">
        <v>13.26</v>
      </c>
      <c r="Y442" s="3713">
        <v>18001.413212249801</v>
      </c>
      <c r="Z442" s="3682">
        <v>7.95</v>
      </c>
      <c r="AA442" s="3713">
        <v>30025.03</v>
      </c>
      <c r="AB442" s="3682">
        <v>238699</v>
      </c>
      <c r="AC442" s="3648"/>
      <c r="AD442" s="3648"/>
      <c r="AE442" s="3648"/>
      <c r="AF442" s="3648"/>
      <c r="AG442" s="3648"/>
      <c r="AH442" s="3648"/>
      <c r="AI442" s="3648"/>
      <c r="AJ442" s="3675">
        <v>0</v>
      </c>
      <c r="AK442" s="3685">
        <v>0</v>
      </c>
      <c r="AL442" s="3686"/>
      <c r="AM442" s="3687">
        <v>0</v>
      </c>
      <c r="AN442" s="3688">
        <v>0</v>
      </c>
      <c r="AO442" s="3688">
        <v>0</v>
      </c>
      <c r="AP442" s="3687">
        <v>0</v>
      </c>
      <c r="AQ442" s="3618"/>
      <c r="AR442" s="3689">
        <v>0</v>
      </c>
      <c r="AS442" s="3689" t="s">
        <v>4886</v>
      </c>
      <c r="AT442" s="3675"/>
      <c r="AU442" s="3690"/>
      <c r="AV442" s="3691"/>
      <c r="AW442" s="3690"/>
      <c r="AX442" s="3691"/>
      <c r="AY442" s="3690"/>
      <c r="AZ442" s="3691"/>
      <c r="BA442" s="3675"/>
      <c r="BB442" s="3691"/>
      <c r="BC442" s="3675"/>
      <c r="BD442" s="3691"/>
      <c r="BE442" s="3675"/>
      <c r="BF442" s="3691"/>
      <c r="BG442" s="3675"/>
      <c r="BH442" s="3675"/>
      <c r="BI442" s="3675"/>
      <c r="BJ442" s="3675"/>
      <c r="BK442" s="3675"/>
      <c r="BL442" s="3648"/>
      <c r="BM442" s="3675"/>
      <c r="BN442" s="3648"/>
      <c r="BO442" s="3692" t="s">
        <v>4886</v>
      </c>
      <c r="BP442" s="3693" t="s">
        <v>4886</v>
      </c>
      <c r="BQ442" s="3611">
        <v>0</v>
      </c>
      <c r="BR442" s="3691"/>
      <c r="BS442" s="3615"/>
      <c r="BT442" s="3648"/>
      <c r="BU442" s="3615"/>
      <c r="BV442" s="3648"/>
      <c r="BW442" s="3675"/>
      <c r="BX442" s="3690">
        <v>0</v>
      </c>
      <c r="BY442" s="3690"/>
      <c r="BZ442" s="3690"/>
      <c r="CA442" s="3690"/>
      <c r="CB442" s="3690"/>
      <c r="CC442" s="3690"/>
      <c r="CD442" s="3690"/>
      <c r="CE442" s="3618"/>
      <c r="CF442" s="3618"/>
      <c r="CG442" s="3618"/>
      <c r="CH442" s="3618"/>
      <c r="CI442" s="3618"/>
      <c r="CJ442" s="3618"/>
      <c r="CK442" s="3694"/>
      <c r="CL442" s="3695"/>
      <c r="CM442" s="3694"/>
      <c r="CN442" s="3694"/>
      <c r="CO442" s="3696"/>
      <c r="CP442" s="3694"/>
      <c r="CQ442" s="3694"/>
      <c r="CR442" s="3694"/>
      <c r="CS442" s="3697"/>
      <c r="CT442" s="3697"/>
      <c r="CU442" s="3615"/>
      <c r="CV442" s="3615"/>
      <c r="CW442" s="3615"/>
      <c r="CX442" s="3699" t="s">
        <v>6639</v>
      </c>
      <c r="CY442" s="3648"/>
      <c r="CZ442" s="3648"/>
      <c r="DA442" s="3648"/>
      <c r="DB442" s="3698"/>
      <c r="DC442" s="3700"/>
      <c r="DD442" s="3701"/>
    </row>
    <row r="443" spans="1:108" ht="20.100000000000001" customHeight="1">
      <c r="A443" s="3675">
        <v>1689</v>
      </c>
      <c r="B443" s="3675" t="s">
        <v>5638</v>
      </c>
      <c r="C443" s="3602" t="s">
        <v>6248</v>
      </c>
      <c r="D443" s="3615">
        <v>9</v>
      </c>
      <c r="E443" s="3615"/>
      <c r="F443" s="3677"/>
      <c r="G443" s="3711" t="s">
        <v>6640</v>
      </c>
      <c r="H443" s="3707" t="s">
        <v>6640</v>
      </c>
      <c r="I443" s="3678" t="s">
        <v>5641</v>
      </c>
      <c r="J443" s="3618"/>
      <c r="K443" s="3618"/>
      <c r="L443" s="3615"/>
      <c r="M443" s="3618">
        <v>0</v>
      </c>
      <c r="N443" s="3618"/>
      <c r="O443" s="3618"/>
      <c r="P443" s="3618"/>
      <c r="Q443" s="3679"/>
      <c r="R443" s="3680">
        <v>10.89</v>
      </c>
      <c r="S443" s="3681">
        <v>18001.413212249801</v>
      </c>
      <c r="T443" s="3680">
        <v>6.53</v>
      </c>
      <c r="U443" s="3681">
        <v>30020.67381317</v>
      </c>
      <c r="V443" s="3712">
        <v>196035</v>
      </c>
      <c r="W443" s="3712">
        <v>191000</v>
      </c>
      <c r="X443" s="3775">
        <v>10.89</v>
      </c>
      <c r="Y443" s="3713">
        <v>18001.413212249801</v>
      </c>
      <c r="Z443" s="3682">
        <v>6.53</v>
      </c>
      <c r="AA443" s="3713">
        <v>30020.67</v>
      </c>
      <c r="AB443" s="3682">
        <v>196035</v>
      </c>
      <c r="AC443" s="3648"/>
      <c r="AD443" s="3648"/>
      <c r="AE443" s="3648"/>
      <c r="AF443" s="3648"/>
      <c r="AG443" s="3648"/>
      <c r="AH443" s="3648"/>
      <c r="AI443" s="3648"/>
      <c r="AJ443" s="3675">
        <v>0</v>
      </c>
      <c r="AK443" s="3685">
        <v>0</v>
      </c>
      <c r="AL443" s="3686"/>
      <c r="AM443" s="3687">
        <v>0</v>
      </c>
      <c r="AN443" s="3688">
        <v>0</v>
      </c>
      <c r="AO443" s="3688">
        <v>0</v>
      </c>
      <c r="AP443" s="3687">
        <v>0</v>
      </c>
      <c r="AQ443" s="3618"/>
      <c r="AR443" s="3689">
        <v>0</v>
      </c>
      <c r="AS443" s="3689" t="s">
        <v>4886</v>
      </c>
      <c r="AT443" s="3675"/>
      <c r="AU443" s="3690"/>
      <c r="AV443" s="3691"/>
      <c r="AW443" s="3690"/>
      <c r="AX443" s="3691"/>
      <c r="AY443" s="3690"/>
      <c r="AZ443" s="3691"/>
      <c r="BA443" s="3675"/>
      <c r="BB443" s="3691"/>
      <c r="BC443" s="3675"/>
      <c r="BD443" s="3691"/>
      <c r="BE443" s="3675"/>
      <c r="BF443" s="3691"/>
      <c r="BG443" s="3675"/>
      <c r="BH443" s="3675"/>
      <c r="BI443" s="3675"/>
      <c r="BJ443" s="3675"/>
      <c r="BK443" s="3675"/>
      <c r="BL443" s="3648"/>
      <c r="BM443" s="3675"/>
      <c r="BN443" s="3648"/>
      <c r="BO443" s="3692" t="s">
        <v>4886</v>
      </c>
      <c r="BP443" s="3693" t="s">
        <v>4886</v>
      </c>
      <c r="BQ443" s="3611">
        <v>0</v>
      </c>
      <c r="BR443" s="3691"/>
      <c r="BS443" s="3615"/>
      <c r="BT443" s="3648"/>
      <c r="BU443" s="3615"/>
      <c r="BV443" s="3648"/>
      <c r="BW443" s="3675"/>
      <c r="BX443" s="3690">
        <v>0</v>
      </c>
      <c r="BY443" s="3690"/>
      <c r="BZ443" s="3690"/>
      <c r="CA443" s="3690"/>
      <c r="CB443" s="3690"/>
      <c r="CC443" s="3690"/>
      <c r="CD443" s="3690"/>
      <c r="CE443" s="3618"/>
      <c r="CF443" s="3618"/>
      <c r="CG443" s="3618"/>
      <c r="CH443" s="3618"/>
      <c r="CI443" s="3618"/>
      <c r="CJ443" s="3618"/>
      <c r="CK443" s="3694"/>
      <c r="CL443" s="3695"/>
      <c r="CM443" s="3694"/>
      <c r="CN443" s="3694"/>
      <c r="CO443" s="3696"/>
      <c r="CP443" s="3694"/>
      <c r="CQ443" s="3694"/>
      <c r="CR443" s="3694"/>
      <c r="CS443" s="3697"/>
      <c r="CT443" s="3697"/>
      <c r="CU443" s="3615"/>
      <c r="CV443" s="3615"/>
      <c r="CW443" s="3615"/>
      <c r="CX443" s="3699" t="s">
        <v>6641</v>
      </c>
      <c r="CY443" s="3648"/>
      <c r="CZ443" s="3648"/>
      <c r="DA443" s="3648"/>
      <c r="DB443" s="3698"/>
      <c r="DC443" s="3700"/>
      <c r="DD443" s="3701"/>
    </row>
    <row r="444" spans="1:108" ht="20.100000000000001" customHeight="1">
      <c r="A444" s="3675">
        <v>1690</v>
      </c>
      <c r="B444" s="3675" t="s">
        <v>5638</v>
      </c>
      <c r="C444" s="3602" t="s">
        <v>6248</v>
      </c>
      <c r="D444" s="3615">
        <v>9</v>
      </c>
      <c r="E444" s="3615"/>
      <c r="F444" s="3677"/>
      <c r="G444" s="3711" t="s">
        <v>6642</v>
      </c>
      <c r="H444" s="3707" t="s">
        <v>6642</v>
      </c>
      <c r="I444" s="3678" t="s">
        <v>5641</v>
      </c>
      <c r="J444" s="3618"/>
      <c r="K444" s="3618"/>
      <c r="L444" s="3615"/>
      <c r="M444" s="3618">
        <v>0</v>
      </c>
      <c r="N444" s="3618"/>
      <c r="O444" s="3618"/>
      <c r="P444" s="3618"/>
      <c r="Q444" s="3679"/>
      <c r="R444" s="3680">
        <v>24.81</v>
      </c>
      <c r="S444" s="3681">
        <v>18001.413212249801</v>
      </c>
      <c r="T444" s="3680">
        <v>14.87</v>
      </c>
      <c r="U444" s="3681">
        <v>30034.633490248802</v>
      </c>
      <c r="V444" s="3712">
        <v>446615</v>
      </c>
      <c r="W444" s="3712">
        <v>434000</v>
      </c>
      <c r="X444" s="3775">
        <v>24.81</v>
      </c>
      <c r="Y444" s="3713">
        <v>18001.413212249801</v>
      </c>
      <c r="Z444" s="3682">
        <v>14.87</v>
      </c>
      <c r="AA444" s="3713">
        <v>30034.63</v>
      </c>
      <c r="AB444" s="3682">
        <v>446615</v>
      </c>
      <c r="AC444" s="3648"/>
      <c r="AD444" s="3648"/>
      <c r="AE444" s="3648"/>
      <c r="AF444" s="3648"/>
      <c r="AG444" s="3648"/>
      <c r="AH444" s="3648"/>
      <c r="AI444" s="3648"/>
      <c r="AJ444" s="3675">
        <v>0</v>
      </c>
      <c r="AK444" s="3685">
        <v>0</v>
      </c>
      <c r="AL444" s="3686"/>
      <c r="AM444" s="3687">
        <v>0</v>
      </c>
      <c r="AN444" s="3688">
        <v>0</v>
      </c>
      <c r="AO444" s="3688">
        <v>0</v>
      </c>
      <c r="AP444" s="3687">
        <v>0</v>
      </c>
      <c r="AQ444" s="3618"/>
      <c r="AR444" s="3689">
        <v>0</v>
      </c>
      <c r="AS444" s="3689" t="s">
        <v>4886</v>
      </c>
      <c r="AT444" s="3675"/>
      <c r="AU444" s="3690"/>
      <c r="AV444" s="3691"/>
      <c r="AW444" s="3690"/>
      <c r="AX444" s="3691"/>
      <c r="AY444" s="3690"/>
      <c r="AZ444" s="3691"/>
      <c r="BA444" s="3675"/>
      <c r="BB444" s="3691"/>
      <c r="BC444" s="3675"/>
      <c r="BD444" s="3691"/>
      <c r="BE444" s="3675"/>
      <c r="BF444" s="3691"/>
      <c r="BG444" s="3675"/>
      <c r="BH444" s="3675"/>
      <c r="BI444" s="3675"/>
      <c r="BJ444" s="3675"/>
      <c r="BK444" s="3675"/>
      <c r="BL444" s="3648"/>
      <c r="BM444" s="3675"/>
      <c r="BN444" s="3648"/>
      <c r="BO444" s="3692" t="s">
        <v>4886</v>
      </c>
      <c r="BP444" s="3693" t="s">
        <v>4886</v>
      </c>
      <c r="BQ444" s="3611">
        <v>0</v>
      </c>
      <c r="BR444" s="3691"/>
      <c r="BS444" s="3615"/>
      <c r="BT444" s="3648"/>
      <c r="BU444" s="3615"/>
      <c r="BV444" s="3648"/>
      <c r="BW444" s="3675"/>
      <c r="BX444" s="3690">
        <v>0</v>
      </c>
      <c r="BY444" s="3690"/>
      <c r="BZ444" s="3690"/>
      <c r="CA444" s="3690"/>
      <c r="CB444" s="3690"/>
      <c r="CC444" s="3690"/>
      <c r="CD444" s="3690"/>
      <c r="CE444" s="3618"/>
      <c r="CF444" s="3618"/>
      <c r="CG444" s="3618"/>
      <c r="CH444" s="3618"/>
      <c r="CI444" s="3618"/>
      <c r="CJ444" s="3618"/>
      <c r="CK444" s="3694"/>
      <c r="CL444" s="3695"/>
      <c r="CM444" s="3694"/>
      <c r="CN444" s="3694"/>
      <c r="CO444" s="3696"/>
      <c r="CP444" s="3694"/>
      <c r="CQ444" s="3694"/>
      <c r="CR444" s="3694"/>
      <c r="CS444" s="3697"/>
      <c r="CT444" s="3697"/>
      <c r="CU444" s="3615"/>
      <c r="CV444" s="3615"/>
      <c r="CW444" s="3615"/>
      <c r="CX444" s="3699" t="s">
        <v>6643</v>
      </c>
      <c r="CY444" s="3648"/>
      <c r="CZ444" s="3648"/>
      <c r="DA444" s="3648"/>
      <c r="DB444" s="3698"/>
      <c r="DC444" s="3700"/>
      <c r="DD444" s="3701"/>
    </row>
    <row r="445" spans="1:108" ht="20.100000000000001" customHeight="1">
      <c r="A445" s="3675">
        <v>1692</v>
      </c>
      <c r="B445" s="3675" t="s">
        <v>5638</v>
      </c>
      <c r="C445" s="3602" t="s">
        <v>6248</v>
      </c>
      <c r="D445" s="3615">
        <v>9</v>
      </c>
      <c r="E445" s="3615"/>
      <c r="F445" s="3677"/>
      <c r="G445" s="3711" t="s">
        <v>6644</v>
      </c>
      <c r="H445" s="3707" t="s">
        <v>6644</v>
      </c>
      <c r="I445" s="3678" t="s">
        <v>5641</v>
      </c>
      <c r="J445" s="3618"/>
      <c r="K445" s="3618"/>
      <c r="L445" s="3615"/>
      <c r="M445" s="3618">
        <v>0</v>
      </c>
      <c r="N445" s="3618"/>
      <c r="O445" s="3618"/>
      <c r="P445" s="3618"/>
      <c r="Q445" s="3679"/>
      <c r="R445" s="3680">
        <v>7.56</v>
      </c>
      <c r="S445" s="3681">
        <v>18001.413212249801</v>
      </c>
      <c r="T445" s="3680">
        <v>4.53</v>
      </c>
      <c r="U445" s="3681">
        <v>30042.1633554084</v>
      </c>
      <c r="V445" s="3712">
        <v>136091</v>
      </c>
      <c r="W445" s="3712">
        <v>133000</v>
      </c>
      <c r="X445" s="3775">
        <v>7.56</v>
      </c>
      <c r="Y445" s="3713">
        <v>18001.413212249801</v>
      </c>
      <c r="Z445" s="3682">
        <v>4.53</v>
      </c>
      <c r="AA445" s="3713">
        <v>30042.16</v>
      </c>
      <c r="AB445" s="3682">
        <v>136091</v>
      </c>
      <c r="AC445" s="3648"/>
      <c r="AD445" s="3648"/>
      <c r="AE445" s="3648"/>
      <c r="AF445" s="3648"/>
      <c r="AG445" s="3648"/>
      <c r="AH445" s="3648"/>
      <c r="AI445" s="3648"/>
      <c r="AJ445" s="3675">
        <v>0</v>
      </c>
      <c r="AK445" s="3685">
        <v>0</v>
      </c>
      <c r="AL445" s="3686"/>
      <c r="AM445" s="3687">
        <v>0</v>
      </c>
      <c r="AN445" s="3688">
        <v>0</v>
      </c>
      <c r="AO445" s="3688">
        <v>0</v>
      </c>
      <c r="AP445" s="3687">
        <v>0</v>
      </c>
      <c r="AQ445" s="3618"/>
      <c r="AR445" s="3689">
        <v>0</v>
      </c>
      <c r="AS445" s="3689" t="s">
        <v>4886</v>
      </c>
      <c r="AT445" s="3675"/>
      <c r="AU445" s="3690"/>
      <c r="AV445" s="3691"/>
      <c r="AW445" s="3690"/>
      <c r="AX445" s="3691"/>
      <c r="AY445" s="3690"/>
      <c r="AZ445" s="3691"/>
      <c r="BA445" s="3675"/>
      <c r="BB445" s="3691"/>
      <c r="BC445" s="3675"/>
      <c r="BD445" s="3691"/>
      <c r="BE445" s="3675"/>
      <c r="BF445" s="3691"/>
      <c r="BG445" s="3675"/>
      <c r="BH445" s="3675"/>
      <c r="BI445" s="3675"/>
      <c r="BJ445" s="3675"/>
      <c r="BK445" s="3675"/>
      <c r="BL445" s="3648"/>
      <c r="BM445" s="3675"/>
      <c r="BN445" s="3648"/>
      <c r="BO445" s="3692" t="s">
        <v>4886</v>
      </c>
      <c r="BP445" s="3693" t="s">
        <v>4886</v>
      </c>
      <c r="BQ445" s="3611">
        <v>0</v>
      </c>
      <c r="BR445" s="3691"/>
      <c r="BS445" s="3615"/>
      <c r="BT445" s="3648"/>
      <c r="BU445" s="3615"/>
      <c r="BV445" s="3648"/>
      <c r="BW445" s="3675"/>
      <c r="BX445" s="3690">
        <v>0</v>
      </c>
      <c r="BY445" s="3690"/>
      <c r="BZ445" s="3690"/>
      <c r="CA445" s="3690"/>
      <c r="CB445" s="3690"/>
      <c r="CC445" s="3690"/>
      <c r="CD445" s="3690"/>
      <c r="CE445" s="3618"/>
      <c r="CF445" s="3618"/>
      <c r="CG445" s="3618"/>
      <c r="CH445" s="3618"/>
      <c r="CI445" s="3618"/>
      <c r="CJ445" s="3618"/>
      <c r="CK445" s="3694"/>
      <c r="CL445" s="3695"/>
      <c r="CM445" s="3694"/>
      <c r="CN445" s="3694"/>
      <c r="CO445" s="3696"/>
      <c r="CP445" s="3694"/>
      <c r="CQ445" s="3694"/>
      <c r="CR445" s="3694"/>
      <c r="CS445" s="3697"/>
      <c r="CT445" s="3697"/>
      <c r="CU445" s="3615"/>
      <c r="CV445" s="3615"/>
      <c r="CW445" s="3615"/>
      <c r="CX445" s="3699" t="s">
        <v>6645</v>
      </c>
      <c r="CY445" s="3648"/>
      <c r="CZ445" s="3648"/>
      <c r="DA445" s="3648"/>
      <c r="DB445" s="3698"/>
      <c r="DC445" s="3700"/>
      <c r="DD445" s="3701"/>
    </row>
    <row r="446" spans="1:108" ht="20.100000000000001" customHeight="1">
      <c r="A446" s="3675">
        <v>1693</v>
      </c>
      <c r="B446" s="3675" t="s">
        <v>5638</v>
      </c>
      <c r="C446" s="3602" t="s">
        <v>6248</v>
      </c>
      <c r="D446" s="3615">
        <v>9</v>
      </c>
      <c r="E446" s="3615"/>
      <c r="F446" s="3677"/>
      <c r="G446" s="3711" t="s">
        <v>6646</v>
      </c>
      <c r="H446" s="3707" t="s">
        <v>6646</v>
      </c>
      <c r="I446" s="3678" t="s">
        <v>5641</v>
      </c>
      <c r="J446" s="3618"/>
      <c r="K446" s="3618"/>
      <c r="L446" s="3615"/>
      <c r="M446" s="3618">
        <v>0</v>
      </c>
      <c r="N446" s="3618"/>
      <c r="O446" s="3618"/>
      <c r="P446" s="3618"/>
      <c r="Q446" s="3679"/>
      <c r="R446" s="3680">
        <v>9.24</v>
      </c>
      <c r="S446" s="3681">
        <v>18001.413212249801</v>
      </c>
      <c r="T446" s="3680">
        <v>5.54</v>
      </c>
      <c r="U446" s="3681">
        <v>30024.007220216601</v>
      </c>
      <c r="V446" s="3712">
        <v>166333</v>
      </c>
      <c r="W446" s="3712">
        <v>162000</v>
      </c>
      <c r="X446" s="3775">
        <v>9.24</v>
      </c>
      <c r="Y446" s="3713">
        <v>18001.413212249801</v>
      </c>
      <c r="Z446" s="3682">
        <v>5.54</v>
      </c>
      <c r="AA446" s="3713">
        <v>30024.01</v>
      </c>
      <c r="AB446" s="3682">
        <v>166333</v>
      </c>
      <c r="AC446" s="3648"/>
      <c r="AD446" s="3648"/>
      <c r="AE446" s="3648"/>
      <c r="AF446" s="3648"/>
      <c r="AG446" s="3648"/>
      <c r="AH446" s="3648"/>
      <c r="AI446" s="3648"/>
      <c r="AJ446" s="3675">
        <v>0</v>
      </c>
      <c r="AK446" s="3685">
        <v>0</v>
      </c>
      <c r="AL446" s="3686"/>
      <c r="AM446" s="3687">
        <v>0</v>
      </c>
      <c r="AN446" s="3688">
        <v>0</v>
      </c>
      <c r="AO446" s="3688">
        <v>0</v>
      </c>
      <c r="AP446" s="3687">
        <v>0</v>
      </c>
      <c r="AQ446" s="3618"/>
      <c r="AR446" s="3689">
        <v>0</v>
      </c>
      <c r="AS446" s="3689" t="s">
        <v>4886</v>
      </c>
      <c r="AT446" s="3675"/>
      <c r="AU446" s="3690"/>
      <c r="AV446" s="3691"/>
      <c r="AW446" s="3690"/>
      <c r="AX446" s="3691"/>
      <c r="AY446" s="3690"/>
      <c r="AZ446" s="3691"/>
      <c r="BA446" s="3675"/>
      <c r="BB446" s="3691"/>
      <c r="BC446" s="3675"/>
      <c r="BD446" s="3691"/>
      <c r="BE446" s="3675"/>
      <c r="BF446" s="3691"/>
      <c r="BG446" s="3675"/>
      <c r="BH446" s="3675"/>
      <c r="BI446" s="3675"/>
      <c r="BJ446" s="3675"/>
      <c r="BK446" s="3675"/>
      <c r="BL446" s="3648"/>
      <c r="BM446" s="3675"/>
      <c r="BN446" s="3648"/>
      <c r="BO446" s="3692" t="s">
        <v>4886</v>
      </c>
      <c r="BP446" s="3693" t="s">
        <v>4886</v>
      </c>
      <c r="BQ446" s="3611">
        <v>0</v>
      </c>
      <c r="BR446" s="3691"/>
      <c r="BS446" s="3615"/>
      <c r="BT446" s="3648"/>
      <c r="BU446" s="3615"/>
      <c r="BV446" s="3648"/>
      <c r="BW446" s="3675"/>
      <c r="BX446" s="3690">
        <v>0</v>
      </c>
      <c r="BY446" s="3690"/>
      <c r="BZ446" s="3690"/>
      <c r="CA446" s="3690"/>
      <c r="CB446" s="3690"/>
      <c r="CC446" s="3690"/>
      <c r="CD446" s="3690"/>
      <c r="CE446" s="3618"/>
      <c r="CF446" s="3618"/>
      <c r="CG446" s="3618"/>
      <c r="CH446" s="3618"/>
      <c r="CI446" s="3618"/>
      <c r="CJ446" s="3618"/>
      <c r="CK446" s="3694"/>
      <c r="CL446" s="3695"/>
      <c r="CM446" s="3694"/>
      <c r="CN446" s="3694"/>
      <c r="CO446" s="3696"/>
      <c r="CP446" s="3694"/>
      <c r="CQ446" s="3694"/>
      <c r="CR446" s="3694"/>
      <c r="CS446" s="3697"/>
      <c r="CT446" s="3697"/>
      <c r="CU446" s="3615"/>
      <c r="CV446" s="3615"/>
      <c r="CW446" s="3615"/>
      <c r="CX446" s="3699" t="s">
        <v>6647</v>
      </c>
      <c r="CY446" s="3648"/>
      <c r="CZ446" s="3648"/>
      <c r="DA446" s="3648"/>
      <c r="DB446" s="3698"/>
      <c r="DC446" s="3700"/>
      <c r="DD446" s="3701"/>
    </row>
    <row r="447" spans="1:108" ht="20.100000000000001" customHeight="1">
      <c r="A447" s="3675">
        <v>1694</v>
      </c>
      <c r="B447" s="3675" t="s">
        <v>5638</v>
      </c>
      <c r="C447" s="3602" t="s">
        <v>6248</v>
      </c>
      <c r="D447" s="3615">
        <v>9</v>
      </c>
      <c r="E447" s="3615"/>
      <c r="F447" s="3677"/>
      <c r="G447" s="3711" t="s">
        <v>6648</v>
      </c>
      <c r="H447" s="3707" t="s">
        <v>6648</v>
      </c>
      <c r="I447" s="3678" t="s">
        <v>5641</v>
      </c>
      <c r="J447" s="3618"/>
      <c r="K447" s="3618"/>
      <c r="L447" s="3615"/>
      <c r="M447" s="3618">
        <v>0</v>
      </c>
      <c r="N447" s="3618"/>
      <c r="O447" s="3618"/>
      <c r="P447" s="3618"/>
      <c r="Q447" s="3679"/>
      <c r="R447" s="3680">
        <v>7.71</v>
      </c>
      <c r="S447" s="3681">
        <v>18001.413212249801</v>
      </c>
      <c r="T447" s="3680">
        <v>4.62</v>
      </c>
      <c r="U447" s="3681">
        <v>30041.341991342</v>
      </c>
      <c r="V447" s="3712">
        <v>138791</v>
      </c>
      <c r="W447" s="3712">
        <v>135000</v>
      </c>
      <c r="X447" s="3775">
        <v>7.71</v>
      </c>
      <c r="Y447" s="3713">
        <v>18001.413212249801</v>
      </c>
      <c r="Z447" s="3682">
        <v>4.62</v>
      </c>
      <c r="AA447" s="3713">
        <v>30041.34</v>
      </c>
      <c r="AB447" s="3682">
        <v>138791</v>
      </c>
      <c r="AC447" s="3648"/>
      <c r="AD447" s="3648"/>
      <c r="AE447" s="3648"/>
      <c r="AF447" s="3648"/>
      <c r="AG447" s="3648"/>
      <c r="AH447" s="3648"/>
      <c r="AI447" s="3648"/>
      <c r="AJ447" s="3675">
        <v>0</v>
      </c>
      <c r="AK447" s="3685">
        <v>0</v>
      </c>
      <c r="AL447" s="3686"/>
      <c r="AM447" s="3687">
        <v>0</v>
      </c>
      <c r="AN447" s="3688">
        <v>0</v>
      </c>
      <c r="AO447" s="3688">
        <v>0</v>
      </c>
      <c r="AP447" s="3687">
        <v>0</v>
      </c>
      <c r="AQ447" s="3618"/>
      <c r="AR447" s="3689">
        <v>0</v>
      </c>
      <c r="AS447" s="3689" t="s">
        <v>4886</v>
      </c>
      <c r="AT447" s="3675"/>
      <c r="AU447" s="3690"/>
      <c r="AV447" s="3691"/>
      <c r="AW447" s="3690"/>
      <c r="AX447" s="3691"/>
      <c r="AY447" s="3690"/>
      <c r="AZ447" s="3691"/>
      <c r="BA447" s="3675"/>
      <c r="BB447" s="3691"/>
      <c r="BC447" s="3675"/>
      <c r="BD447" s="3691"/>
      <c r="BE447" s="3675"/>
      <c r="BF447" s="3691"/>
      <c r="BG447" s="3675"/>
      <c r="BH447" s="3675"/>
      <c r="BI447" s="3675"/>
      <c r="BJ447" s="3675"/>
      <c r="BK447" s="3675"/>
      <c r="BL447" s="3648"/>
      <c r="BM447" s="3675"/>
      <c r="BN447" s="3648"/>
      <c r="BO447" s="3692" t="s">
        <v>4886</v>
      </c>
      <c r="BP447" s="3693" t="s">
        <v>4886</v>
      </c>
      <c r="BQ447" s="3611">
        <v>0</v>
      </c>
      <c r="BR447" s="3691"/>
      <c r="BS447" s="3615"/>
      <c r="BT447" s="3648"/>
      <c r="BU447" s="3615"/>
      <c r="BV447" s="3648"/>
      <c r="BW447" s="3675"/>
      <c r="BX447" s="3690">
        <v>0</v>
      </c>
      <c r="BY447" s="3690"/>
      <c r="BZ447" s="3690"/>
      <c r="CA447" s="3690"/>
      <c r="CB447" s="3690"/>
      <c r="CC447" s="3690"/>
      <c r="CD447" s="3690"/>
      <c r="CE447" s="3618"/>
      <c r="CF447" s="3618"/>
      <c r="CG447" s="3618"/>
      <c r="CH447" s="3618"/>
      <c r="CI447" s="3618"/>
      <c r="CJ447" s="3618"/>
      <c r="CK447" s="3694"/>
      <c r="CL447" s="3695"/>
      <c r="CM447" s="3694"/>
      <c r="CN447" s="3694"/>
      <c r="CO447" s="3696"/>
      <c r="CP447" s="3694"/>
      <c r="CQ447" s="3694"/>
      <c r="CR447" s="3694"/>
      <c r="CS447" s="3697"/>
      <c r="CT447" s="3697"/>
      <c r="CU447" s="3615"/>
      <c r="CV447" s="3615"/>
      <c r="CW447" s="3615"/>
      <c r="CX447" s="3699" t="s">
        <v>6649</v>
      </c>
      <c r="CY447" s="3648"/>
      <c r="CZ447" s="3648"/>
      <c r="DA447" s="3648"/>
      <c r="DB447" s="3698"/>
      <c r="DC447" s="3700"/>
      <c r="DD447" s="3701"/>
    </row>
    <row r="448" spans="1:108" ht="20.100000000000001" customHeight="1">
      <c r="A448" s="3675">
        <v>1695</v>
      </c>
      <c r="B448" s="3675" t="s">
        <v>5638</v>
      </c>
      <c r="C448" s="3602" t="s">
        <v>6248</v>
      </c>
      <c r="D448" s="3615">
        <v>9</v>
      </c>
      <c r="E448" s="3615"/>
      <c r="F448" s="3677"/>
      <c r="G448" s="3711" t="s">
        <v>6650</v>
      </c>
      <c r="H448" s="3707" t="s">
        <v>6650</v>
      </c>
      <c r="I448" s="3678" t="s">
        <v>5641</v>
      </c>
      <c r="J448" s="3618"/>
      <c r="K448" s="3618"/>
      <c r="L448" s="3615"/>
      <c r="M448" s="3618">
        <v>0</v>
      </c>
      <c r="N448" s="3618"/>
      <c r="O448" s="3618"/>
      <c r="P448" s="3618"/>
      <c r="Q448" s="3679"/>
      <c r="R448" s="3680">
        <v>16.52</v>
      </c>
      <c r="S448" s="3681">
        <v>18001.413212249801</v>
      </c>
      <c r="T448" s="3680">
        <v>9.9</v>
      </c>
      <c r="U448" s="3681">
        <v>30038.686868686898</v>
      </c>
      <c r="V448" s="3712">
        <v>297383</v>
      </c>
      <c r="W448" s="3712">
        <v>289000</v>
      </c>
      <c r="X448" s="3775">
        <v>16.510000000000002</v>
      </c>
      <c r="Y448" s="3713">
        <v>18001.413212249801</v>
      </c>
      <c r="Z448" s="3682">
        <v>9.9</v>
      </c>
      <c r="AA448" s="3713">
        <v>30020.51</v>
      </c>
      <c r="AB448" s="3682">
        <v>297203</v>
      </c>
      <c r="AC448" s="3648"/>
      <c r="AD448" s="3648"/>
      <c r="AE448" s="3648"/>
      <c r="AF448" s="3648"/>
      <c r="AG448" s="3648"/>
      <c r="AH448" s="3648"/>
      <c r="AI448" s="3648"/>
      <c r="AJ448" s="3675">
        <v>0</v>
      </c>
      <c r="AK448" s="3685">
        <v>0</v>
      </c>
      <c r="AL448" s="3686"/>
      <c r="AM448" s="3687">
        <v>0</v>
      </c>
      <c r="AN448" s="3688">
        <v>0</v>
      </c>
      <c r="AO448" s="3688">
        <v>0</v>
      </c>
      <c r="AP448" s="3687">
        <v>0</v>
      </c>
      <c r="AQ448" s="3618"/>
      <c r="AR448" s="3689">
        <v>0</v>
      </c>
      <c r="AS448" s="3689" t="s">
        <v>4886</v>
      </c>
      <c r="AT448" s="3675"/>
      <c r="AU448" s="3690"/>
      <c r="AV448" s="3691"/>
      <c r="AW448" s="3690"/>
      <c r="AX448" s="3691"/>
      <c r="AY448" s="3690"/>
      <c r="AZ448" s="3691"/>
      <c r="BA448" s="3675"/>
      <c r="BB448" s="3691"/>
      <c r="BC448" s="3675"/>
      <c r="BD448" s="3691"/>
      <c r="BE448" s="3675"/>
      <c r="BF448" s="3691"/>
      <c r="BG448" s="3675"/>
      <c r="BH448" s="3675"/>
      <c r="BI448" s="3675"/>
      <c r="BJ448" s="3675"/>
      <c r="BK448" s="3675"/>
      <c r="BL448" s="3648"/>
      <c r="BM448" s="3675"/>
      <c r="BN448" s="3648"/>
      <c r="BO448" s="3692" t="s">
        <v>4886</v>
      </c>
      <c r="BP448" s="3693" t="s">
        <v>4886</v>
      </c>
      <c r="BQ448" s="3611">
        <v>0</v>
      </c>
      <c r="BR448" s="3691"/>
      <c r="BS448" s="3615"/>
      <c r="BT448" s="3648"/>
      <c r="BU448" s="3615"/>
      <c r="BV448" s="3648"/>
      <c r="BW448" s="3675"/>
      <c r="BX448" s="3690">
        <v>0</v>
      </c>
      <c r="BY448" s="3690"/>
      <c r="BZ448" s="3690"/>
      <c r="CA448" s="3690"/>
      <c r="CB448" s="3690"/>
      <c r="CC448" s="3690"/>
      <c r="CD448" s="3690"/>
      <c r="CE448" s="3618"/>
      <c r="CF448" s="3618"/>
      <c r="CG448" s="3618"/>
      <c r="CH448" s="3618"/>
      <c r="CI448" s="3618"/>
      <c r="CJ448" s="3618"/>
      <c r="CK448" s="3694"/>
      <c r="CL448" s="3695"/>
      <c r="CM448" s="3694"/>
      <c r="CN448" s="3694"/>
      <c r="CO448" s="3696"/>
      <c r="CP448" s="3694"/>
      <c r="CQ448" s="3694"/>
      <c r="CR448" s="3694"/>
      <c r="CS448" s="3697"/>
      <c r="CT448" s="3697"/>
      <c r="CU448" s="3615"/>
      <c r="CV448" s="3615"/>
      <c r="CW448" s="3615"/>
      <c r="CX448" s="3699" t="s">
        <v>6651</v>
      </c>
      <c r="CY448" s="3648"/>
      <c r="CZ448" s="3648"/>
      <c r="DA448" s="3648"/>
      <c r="DB448" s="3698"/>
      <c r="DC448" s="3700"/>
      <c r="DD448" s="3701"/>
    </row>
    <row r="449" spans="1:108" ht="20.100000000000001" customHeight="1">
      <c r="A449" s="3675">
        <v>1696</v>
      </c>
      <c r="B449" s="3675" t="s">
        <v>5638</v>
      </c>
      <c r="C449" s="3602" t="s">
        <v>6248</v>
      </c>
      <c r="D449" s="3615">
        <v>9</v>
      </c>
      <c r="E449" s="3615"/>
      <c r="F449" s="3677"/>
      <c r="G449" s="3711" t="s">
        <v>6652</v>
      </c>
      <c r="H449" s="3707" t="s">
        <v>6652</v>
      </c>
      <c r="I449" s="3678" t="s">
        <v>5641</v>
      </c>
      <c r="J449" s="3618"/>
      <c r="K449" s="3618"/>
      <c r="L449" s="3615"/>
      <c r="M449" s="3618">
        <v>0</v>
      </c>
      <c r="N449" s="3618"/>
      <c r="O449" s="3618"/>
      <c r="P449" s="3618"/>
      <c r="Q449" s="3679"/>
      <c r="R449" s="3680">
        <v>16.25</v>
      </c>
      <c r="S449" s="3681">
        <v>18001.413212249801</v>
      </c>
      <c r="T449" s="3680">
        <v>9.74</v>
      </c>
      <c r="U449" s="3681">
        <v>30033.162217659101</v>
      </c>
      <c r="V449" s="3712">
        <v>292523</v>
      </c>
      <c r="W449" s="3712">
        <v>284000</v>
      </c>
      <c r="X449" s="3775">
        <v>16.25</v>
      </c>
      <c r="Y449" s="3713">
        <v>18001.413212249801</v>
      </c>
      <c r="Z449" s="3682">
        <v>9.74</v>
      </c>
      <c r="AA449" s="3713">
        <v>30033.16</v>
      </c>
      <c r="AB449" s="3682">
        <v>292523</v>
      </c>
      <c r="AC449" s="3648"/>
      <c r="AD449" s="3648"/>
      <c r="AE449" s="3648"/>
      <c r="AF449" s="3648"/>
      <c r="AG449" s="3648"/>
      <c r="AH449" s="3648"/>
      <c r="AI449" s="3648"/>
      <c r="AJ449" s="3675">
        <v>0</v>
      </c>
      <c r="AK449" s="3685">
        <v>0</v>
      </c>
      <c r="AL449" s="3686"/>
      <c r="AM449" s="3687">
        <v>0</v>
      </c>
      <c r="AN449" s="3688">
        <v>0</v>
      </c>
      <c r="AO449" s="3688">
        <v>0</v>
      </c>
      <c r="AP449" s="3687">
        <v>0</v>
      </c>
      <c r="AQ449" s="3618"/>
      <c r="AR449" s="3689">
        <v>0</v>
      </c>
      <c r="AS449" s="3689" t="s">
        <v>4886</v>
      </c>
      <c r="AT449" s="3675"/>
      <c r="AU449" s="3690"/>
      <c r="AV449" s="3691"/>
      <c r="AW449" s="3690"/>
      <c r="AX449" s="3691"/>
      <c r="AY449" s="3690"/>
      <c r="AZ449" s="3691"/>
      <c r="BA449" s="3675"/>
      <c r="BB449" s="3691"/>
      <c r="BC449" s="3675"/>
      <c r="BD449" s="3691"/>
      <c r="BE449" s="3675"/>
      <c r="BF449" s="3691"/>
      <c r="BG449" s="3675"/>
      <c r="BH449" s="3675"/>
      <c r="BI449" s="3675"/>
      <c r="BJ449" s="3675"/>
      <c r="BK449" s="3675"/>
      <c r="BL449" s="3648"/>
      <c r="BM449" s="3675"/>
      <c r="BN449" s="3648"/>
      <c r="BO449" s="3692" t="s">
        <v>4886</v>
      </c>
      <c r="BP449" s="3693" t="s">
        <v>4886</v>
      </c>
      <c r="BQ449" s="3611">
        <v>0</v>
      </c>
      <c r="BR449" s="3691"/>
      <c r="BS449" s="3615"/>
      <c r="BT449" s="3648"/>
      <c r="BU449" s="3615"/>
      <c r="BV449" s="3648"/>
      <c r="BW449" s="3675"/>
      <c r="BX449" s="3690">
        <v>0</v>
      </c>
      <c r="BY449" s="3690"/>
      <c r="BZ449" s="3690"/>
      <c r="CA449" s="3690"/>
      <c r="CB449" s="3690"/>
      <c r="CC449" s="3690"/>
      <c r="CD449" s="3690"/>
      <c r="CE449" s="3618"/>
      <c r="CF449" s="3618"/>
      <c r="CG449" s="3618"/>
      <c r="CH449" s="3618"/>
      <c r="CI449" s="3618"/>
      <c r="CJ449" s="3618"/>
      <c r="CK449" s="3694"/>
      <c r="CL449" s="3695"/>
      <c r="CM449" s="3694"/>
      <c r="CN449" s="3694"/>
      <c r="CO449" s="3696"/>
      <c r="CP449" s="3694"/>
      <c r="CQ449" s="3694"/>
      <c r="CR449" s="3694"/>
      <c r="CS449" s="3697"/>
      <c r="CT449" s="3697"/>
      <c r="CU449" s="3615"/>
      <c r="CV449" s="3615"/>
      <c r="CW449" s="3615"/>
      <c r="CX449" s="3699" t="s">
        <v>6653</v>
      </c>
      <c r="CY449" s="3648"/>
      <c r="CZ449" s="3648"/>
      <c r="DA449" s="3648"/>
      <c r="DB449" s="3698"/>
      <c r="DC449" s="3700"/>
      <c r="DD449" s="3701"/>
    </row>
    <row r="450" spans="1:108" ht="20.100000000000001" customHeight="1">
      <c r="A450" s="3675">
        <v>1697</v>
      </c>
      <c r="B450" s="3675" t="s">
        <v>5638</v>
      </c>
      <c r="C450" s="3602" t="s">
        <v>6248</v>
      </c>
      <c r="D450" s="3615">
        <v>9</v>
      </c>
      <c r="E450" s="3615"/>
      <c r="F450" s="3677"/>
      <c r="G450" s="3711" t="s">
        <v>6654</v>
      </c>
      <c r="H450" s="3707" t="s">
        <v>6654</v>
      </c>
      <c r="I450" s="3678" t="s">
        <v>5641</v>
      </c>
      <c r="J450" s="3618"/>
      <c r="K450" s="3618"/>
      <c r="L450" s="3615"/>
      <c r="M450" s="3618">
        <v>0</v>
      </c>
      <c r="N450" s="3618"/>
      <c r="O450" s="3618"/>
      <c r="P450" s="3618"/>
      <c r="Q450" s="3679"/>
      <c r="R450" s="3680">
        <v>18.350000000000001</v>
      </c>
      <c r="S450" s="3681">
        <v>18001.413212249801</v>
      </c>
      <c r="T450" s="3680">
        <v>11</v>
      </c>
      <c r="U450" s="3681">
        <v>30029.6363636364</v>
      </c>
      <c r="V450" s="3712">
        <v>330326</v>
      </c>
      <c r="W450" s="3712">
        <v>321000</v>
      </c>
      <c r="X450" s="3775">
        <v>18.350000000000001</v>
      </c>
      <c r="Y450" s="3713">
        <v>18001.413212249801</v>
      </c>
      <c r="Z450" s="3682">
        <v>11</v>
      </c>
      <c r="AA450" s="3713">
        <v>30029.64</v>
      </c>
      <c r="AB450" s="3682">
        <v>330326</v>
      </c>
      <c r="AC450" s="3648"/>
      <c r="AD450" s="3648"/>
      <c r="AE450" s="3648"/>
      <c r="AF450" s="3648"/>
      <c r="AG450" s="3648"/>
      <c r="AH450" s="3648"/>
      <c r="AI450" s="3648"/>
      <c r="AJ450" s="3675">
        <v>0</v>
      </c>
      <c r="AK450" s="3685">
        <v>0</v>
      </c>
      <c r="AL450" s="3686"/>
      <c r="AM450" s="3687">
        <v>0</v>
      </c>
      <c r="AN450" s="3688">
        <v>0</v>
      </c>
      <c r="AO450" s="3688">
        <v>0</v>
      </c>
      <c r="AP450" s="3687">
        <v>0</v>
      </c>
      <c r="AQ450" s="3618"/>
      <c r="AR450" s="3689">
        <v>0</v>
      </c>
      <c r="AS450" s="3689" t="s">
        <v>4886</v>
      </c>
      <c r="AT450" s="3675"/>
      <c r="AU450" s="3690"/>
      <c r="AV450" s="3691"/>
      <c r="AW450" s="3690"/>
      <c r="AX450" s="3691"/>
      <c r="AY450" s="3690"/>
      <c r="AZ450" s="3691"/>
      <c r="BA450" s="3675"/>
      <c r="BB450" s="3691"/>
      <c r="BC450" s="3675"/>
      <c r="BD450" s="3691"/>
      <c r="BE450" s="3675"/>
      <c r="BF450" s="3691"/>
      <c r="BG450" s="3675"/>
      <c r="BH450" s="3675"/>
      <c r="BI450" s="3675"/>
      <c r="BJ450" s="3675"/>
      <c r="BK450" s="3675"/>
      <c r="BL450" s="3648"/>
      <c r="BM450" s="3675"/>
      <c r="BN450" s="3648"/>
      <c r="BO450" s="3692" t="s">
        <v>4886</v>
      </c>
      <c r="BP450" s="3693" t="s">
        <v>4886</v>
      </c>
      <c r="BQ450" s="3611">
        <v>0</v>
      </c>
      <c r="BR450" s="3691"/>
      <c r="BS450" s="3615"/>
      <c r="BT450" s="3648"/>
      <c r="BU450" s="3615"/>
      <c r="BV450" s="3648"/>
      <c r="BW450" s="3675"/>
      <c r="BX450" s="3690">
        <v>0</v>
      </c>
      <c r="BY450" s="3690"/>
      <c r="BZ450" s="3690"/>
      <c r="CA450" s="3690"/>
      <c r="CB450" s="3690"/>
      <c r="CC450" s="3690"/>
      <c r="CD450" s="3690"/>
      <c r="CE450" s="3618"/>
      <c r="CF450" s="3618"/>
      <c r="CG450" s="3618"/>
      <c r="CH450" s="3618"/>
      <c r="CI450" s="3618"/>
      <c r="CJ450" s="3618"/>
      <c r="CK450" s="3694"/>
      <c r="CL450" s="3695"/>
      <c r="CM450" s="3694"/>
      <c r="CN450" s="3694"/>
      <c r="CO450" s="3696"/>
      <c r="CP450" s="3694"/>
      <c r="CQ450" s="3694"/>
      <c r="CR450" s="3694"/>
      <c r="CS450" s="3697"/>
      <c r="CT450" s="3697"/>
      <c r="CU450" s="3615"/>
      <c r="CV450" s="3615"/>
      <c r="CW450" s="3615"/>
      <c r="CX450" s="3699" t="s">
        <v>6655</v>
      </c>
      <c r="CY450" s="3648"/>
      <c r="CZ450" s="3648"/>
      <c r="DA450" s="3648"/>
      <c r="DB450" s="3698"/>
      <c r="DC450" s="3700"/>
      <c r="DD450" s="3701"/>
    </row>
    <row r="451" spans="1:108" ht="20.100000000000001" customHeight="1">
      <c r="A451" s="3675">
        <v>1698</v>
      </c>
      <c r="B451" s="3675" t="s">
        <v>5638</v>
      </c>
      <c r="C451" s="3602" t="s">
        <v>6248</v>
      </c>
      <c r="D451" s="3615">
        <v>9</v>
      </c>
      <c r="E451" s="3615"/>
      <c r="F451" s="3677"/>
      <c r="G451" s="3711" t="s">
        <v>6656</v>
      </c>
      <c r="H451" s="3707" t="s">
        <v>6656</v>
      </c>
      <c r="I451" s="3678" t="s">
        <v>5641</v>
      </c>
      <c r="J451" s="3618"/>
      <c r="K451" s="3618"/>
      <c r="L451" s="3615"/>
      <c r="M451" s="3618">
        <v>0</v>
      </c>
      <c r="N451" s="3618"/>
      <c r="O451" s="3618"/>
      <c r="P451" s="3618"/>
      <c r="Q451" s="3679"/>
      <c r="R451" s="3680">
        <v>7.71</v>
      </c>
      <c r="S451" s="3681">
        <v>18001.413212249801</v>
      </c>
      <c r="T451" s="3680">
        <v>4.62</v>
      </c>
      <c r="U451" s="3681">
        <v>30041.341991342</v>
      </c>
      <c r="V451" s="3712">
        <v>138791</v>
      </c>
      <c r="W451" s="3712">
        <v>135000</v>
      </c>
      <c r="X451" s="3775">
        <v>7.71</v>
      </c>
      <c r="Y451" s="3713">
        <v>18001.413212249801</v>
      </c>
      <c r="Z451" s="3682">
        <v>4.62</v>
      </c>
      <c r="AA451" s="3713">
        <v>30041.34</v>
      </c>
      <c r="AB451" s="3682">
        <v>138791</v>
      </c>
      <c r="AC451" s="3648"/>
      <c r="AD451" s="3648"/>
      <c r="AE451" s="3648"/>
      <c r="AF451" s="3648"/>
      <c r="AG451" s="3648"/>
      <c r="AH451" s="3648"/>
      <c r="AI451" s="3648"/>
      <c r="AJ451" s="3675">
        <v>0</v>
      </c>
      <c r="AK451" s="3685">
        <v>0</v>
      </c>
      <c r="AL451" s="3686"/>
      <c r="AM451" s="3687">
        <v>0</v>
      </c>
      <c r="AN451" s="3688">
        <v>0</v>
      </c>
      <c r="AO451" s="3688">
        <v>0</v>
      </c>
      <c r="AP451" s="3687">
        <v>0</v>
      </c>
      <c r="AQ451" s="3618"/>
      <c r="AR451" s="3689">
        <v>0</v>
      </c>
      <c r="AS451" s="3689" t="s">
        <v>4886</v>
      </c>
      <c r="AT451" s="3675"/>
      <c r="AU451" s="3690"/>
      <c r="AV451" s="3691"/>
      <c r="AW451" s="3690"/>
      <c r="AX451" s="3691"/>
      <c r="AY451" s="3690"/>
      <c r="AZ451" s="3691"/>
      <c r="BA451" s="3675"/>
      <c r="BB451" s="3691"/>
      <c r="BC451" s="3675"/>
      <c r="BD451" s="3691"/>
      <c r="BE451" s="3675"/>
      <c r="BF451" s="3691"/>
      <c r="BG451" s="3675"/>
      <c r="BH451" s="3675"/>
      <c r="BI451" s="3675"/>
      <c r="BJ451" s="3675"/>
      <c r="BK451" s="3675"/>
      <c r="BL451" s="3648"/>
      <c r="BM451" s="3675"/>
      <c r="BN451" s="3648"/>
      <c r="BO451" s="3692" t="s">
        <v>4886</v>
      </c>
      <c r="BP451" s="3693" t="s">
        <v>4886</v>
      </c>
      <c r="BQ451" s="3611">
        <v>0</v>
      </c>
      <c r="BR451" s="3691"/>
      <c r="BS451" s="3615"/>
      <c r="BT451" s="3648"/>
      <c r="BU451" s="3615"/>
      <c r="BV451" s="3648"/>
      <c r="BW451" s="3675"/>
      <c r="BX451" s="3690">
        <v>0</v>
      </c>
      <c r="BY451" s="3690"/>
      <c r="BZ451" s="3690"/>
      <c r="CA451" s="3690"/>
      <c r="CB451" s="3690"/>
      <c r="CC451" s="3690"/>
      <c r="CD451" s="3690"/>
      <c r="CE451" s="3618"/>
      <c r="CF451" s="3618"/>
      <c r="CG451" s="3618"/>
      <c r="CH451" s="3618"/>
      <c r="CI451" s="3618"/>
      <c r="CJ451" s="3618"/>
      <c r="CK451" s="3694"/>
      <c r="CL451" s="3695"/>
      <c r="CM451" s="3694"/>
      <c r="CN451" s="3694"/>
      <c r="CO451" s="3696"/>
      <c r="CP451" s="3694"/>
      <c r="CQ451" s="3694"/>
      <c r="CR451" s="3694"/>
      <c r="CS451" s="3697"/>
      <c r="CT451" s="3697"/>
      <c r="CU451" s="3615"/>
      <c r="CV451" s="3615"/>
      <c r="CW451" s="3615"/>
      <c r="CX451" s="3699" t="s">
        <v>6657</v>
      </c>
      <c r="CY451" s="3648"/>
      <c r="CZ451" s="3648"/>
      <c r="DA451" s="3648"/>
      <c r="DB451" s="3698"/>
      <c r="DC451" s="3700"/>
      <c r="DD451" s="3701"/>
    </row>
    <row r="452" spans="1:108" ht="20.100000000000001" customHeight="1">
      <c r="A452" s="3675">
        <v>1699</v>
      </c>
      <c r="B452" s="3675" t="s">
        <v>5638</v>
      </c>
      <c r="C452" s="3602" t="s">
        <v>6248</v>
      </c>
      <c r="D452" s="3615">
        <v>9</v>
      </c>
      <c r="E452" s="3615"/>
      <c r="F452" s="3677"/>
      <c r="G452" s="3711" t="s">
        <v>6658</v>
      </c>
      <c r="H452" s="3707" t="s">
        <v>6658</v>
      </c>
      <c r="I452" s="3678" t="s">
        <v>5641</v>
      </c>
      <c r="J452" s="3618"/>
      <c r="K452" s="3618"/>
      <c r="L452" s="3615"/>
      <c r="M452" s="3618">
        <v>0</v>
      </c>
      <c r="N452" s="3618"/>
      <c r="O452" s="3618"/>
      <c r="P452" s="3618"/>
      <c r="Q452" s="3679"/>
      <c r="R452" s="3680">
        <v>9.24</v>
      </c>
      <c r="S452" s="3681">
        <v>18001.413212249801</v>
      </c>
      <c r="T452" s="3680">
        <v>5.54</v>
      </c>
      <c r="U452" s="3681">
        <v>30024.007220216601</v>
      </c>
      <c r="V452" s="3712">
        <v>166333</v>
      </c>
      <c r="W452" s="3712">
        <v>162000</v>
      </c>
      <c r="X452" s="3775">
        <v>9.24</v>
      </c>
      <c r="Y452" s="3713">
        <v>18001.413212249801</v>
      </c>
      <c r="Z452" s="3682">
        <v>5.54</v>
      </c>
      <c r="AA452" s="3713">
        <v>30024.01</v>
      </c>
      <c r="AB452" s="3682">
        <v>166333</v>
      </c>
      <c r="AC452" s="3648"/>
      <c r="AD452" s="3648"/>
      <c r="AE452" s="3648"/>
      <c r="AF452" s="3648"/>
      <c r="AG452" s="3648"/>
      <c r="AH452" s="3648"/>
      <c r="AI452" s="3648"/>
      <c r="AJ452" s="3675">
        <v>0</v>
      </c>
      <c r="AK452" s="3685">
        <v>0</v>
      </c>
      <c r="AL452" s="3686"/>
      <c r="AM452" s="3687">
        <v>0</v>
      </c>
      <c r="AN452" s="3688">
        <v>0</v>
      </c>
      <c r="AO452" s="3688">
        <v>0</v>
      </c>
      <c r="AP452" s="3687">
        <v>0</v>
      </c>
      <c r="AQ452" s="3618"/>
      <c r="AR452" s="3689">
        <v>0</v>
      </c>
      <c r="AS452" s="3689" t="s">
        <v>4886</v>
      </c>
      <c r="AT452" s="3675"/>
      <c r="AU452" s="3690"/>
      <c r="AV452" s="3691"/>
      <c r="AW452" s="3690"/>
      <c r="AX452" s="3691"/>
      <c r="AY452" s="3690"/>
      <c r="AZ452" s="3691"/>
      <c r="BA452" s="3675"/>
      <c r="BB452" s="3691"/>
      <c r="BC452" s="3675"/>
      <c r="BD452" s="3691"/>
      <c r="BE452" s="3675"/>
      <c r="BF452" s="3691"/>
      <c r="BG452" s="3675"/>
      <c r="BH452" s="3675"/>
      <c r="BI452" s="3675"/>
      <c r="BJ452" s="3675"/>
      <c r="BK452" s="3675"/>
      <c r="BL452" s="3648"/>
      <c r="BM452" s="3675"/>
      <c r="BN452" s="3648"/>
      <c r="BO452" s="3692" t="s">
        <v>4886</v>
      </c>
      <c r="BP452" s="3693" t="s">
        <v>4886</v>
      </c>
      <c r="BQ452" s="3611">
        <v>0</v>
      </c>
      <c r="BR452" s="3691"/>
      <c r="BS452" s="3615"/>
      <c r="BT452" s="3648"/>
      <c r="BU452" s="3615"/>
      <c r="BV452" s="3648"/>
      <c r="BW452" s="3675"/>
      <c r="BX452" s="3690">
        <v>0</v>
      </c>
      <c r="BY452" s="3690"/>
      <c r="BZ452" s="3690"/>
      <c r="CA452" s="3690"/>
      <c r="CB452" s="3690"/>
      <c r="CC452" s="3690"/>
      <c r="CD452" s="3690"/>
      <c r="CE452" s="3618"/>
      <c r="CF452" s="3618"/>
      <c r="CG452" s="3618"/>
      <c r="CH452" s="3618"/>
      <c r="CI452" s="3618"/>
      <c r="CJ452" s="3618"/>
      <c r="CK452" s="3694"/>
      <c r="CL452" s="3695"/>
      <c r="CM452" s="3694"/>
      <c r="CN452" s="3694"/>
      <c r="CO452" s="3696"/>
      <c r="CP452" s="3694"/>
      <c r="CQ452" s="3694"/>
      <c r="CR452" s="3694"/>
      <c r="CS452" s="3697"/>
      <c r="CT452" s="3697"/>
      <c r="CU452" s="3615"/>
      <c r="CV452" s="3615"/>
      <c r="CW452" s="3615"/>
      <c r="CX452" s="3699" t="s">
        <v>6659</v>
      </c>
      <c r="CY452" s="3648"/>
      <c r="CZ452" s="3648"/>
      <c r="DA452" s="3648"/>
      <c r="DB452" s="3698"/>
      <c r="DC452" s="3700"/>
      <c r="DD452" s="3701"/>
    </row>
    <row r="453" spans="1:108" ht="20.100000000000001" customHeight="1">
      <c r="A453" s="3675">
        <v>1700</v>
      </c>
      <c r="B453" s="3675" t="s">
        <v>5638</v>
      </c>
      <c r="C453" s="3602" t="s">
        <v>6248</v>
      </c>
      <c r="D453" s="3615">
        <v>9</v>
      </c>
      <c r="E453" s="3615"/>
      <c r="F453" s="3677"/>
      <c r="G453" s="3711" t="s">
        <v>6660</v>
      </c>
      <c r="H453" s="3707" t="s">
        <v>6660</v>
      </c>
      <c r="I453" s="3678" t="s">
        <v>5641</v>
      </c>
      <c r="J453" s="3618"/>
      <c r="K453" s="3618"/>
      <c r="L453" s="3615"/>
      <c r="M453" s="3618">
        <v>0</v>
      </c>
      <c r="N453" s="3618"/>
      <c r="O453" s="3618"/>
      <c r="P453" s="3618"/>
      <c r="Q453" s="3679"/>
      <c r="R453" s="3680">
        <v>11.03</v>
      </c>
      <c r="S453" s="3681">
        <v>18001.413212249801</v>
      </c>
      <c r="T453" s="3680">
        <v>6.61</v>
      </c>
      <c r="U453" s="3681">
        <v>30038.729198184599</v>
      </c>
      <c r="V453" s="3712">
        <v>198556</v>
      </c>
      <c r="W453" s="3712">
        <v>193000</v>
      </c>
      <c r="X453" s="3775">
        <v>11.03</v>
      </c>
      <c r="Y453" s="3713">
        <v>18001.413212249801</v>
      </c>
      <c r="Z453" s="3682">
        <v>6.61</v>
      </c>
      <c r="AA453" s="3713">
        <v>30038.73</v>
      </c>
      <c r="AB453" s="3682">
        <v>198556</v>
      </c>
      <c r="AC453" s="3648"/>
      <c r="AD453" s="3648"/>
      <c r="AE453" s="3648"/>
      <c r="AF453" s="3648"/>
      <c r="AG453" s="3648"/>
      <c r="AH453" s="3648"/>
      <c r="AI453" s="3648"/>
      <c r="AJ453" s="3675">
        <v>0</v>
      </c>
      <c r="AK453" s="3685">
        <v>0</v>
      </c>
      <c r="AL453" s="3686"/>
      <c r="AM453" s="3687">
        <v>0</v>
      </c>
      <c r="AN453" s="3688">
        <v>0</v>
      </c>
      <c r="AO453" s="3688">
        <v>0</v>
      </c>
      <c r="AP453" s="3687">
        <v>0</v>
      </c>
      <c r="AQ453" s="3618"/>
      <c r="AR453" s="3689">
        <v>0</v>
      </c>
      <c r="AS453" s="3689" t="s">
        <v>4886</v>
      </c>
      <c r="AT453" s="3675"/>
      <c r="AU453" s="3690"/>
      <c r="AV453" s="3691"/>
      <c r="AW453" s="3690"/>
      <c r="AX453" s="3691"/>
      <c r="AY453" s="3690"/>
      <c r="AZ453" s="3691"/>
      <c r="BA453" s="3675"/>
      <c r="BB453" s="3691"/>
      <c r="BC453" s="3675"/>
      <c r="BD453" s="3691"/>
      <c r="BE453" s="3675"/>
      <c r="BF453" s="3691"/>
      <c r="BG453" s="3675"/>
      <c r="BH453" s="3675"/>
      <c r="BI453" s="3675"/>
      <c r="BJ453" s="3675"/>
      <c r="BK453" s="3675"/>
      <c r="BL453" s="3648"/>
      <c r="BM453" s="3675"/>
      <c r="BN453" s="3648"/>
      <c r="BO453" s="3692" t="s">
        <v>4886</v>
      </c>
      <c r="BP453" s="3693" t="s">
        <v>4886</v>
      </c>
      <c r="BQ453" s="3611">
        <v>0</v>
      </c>
      <c r="BR453" s="3691"/>
      <c r="BS453" s="3615"/>
      <c r="BT453" s="3648"/>
      <c r="BU453" s="3615"/>
      <c r="BV453" s="3648"/>
      <c r="BW453" s="3675"/>
      <c r="BX453" s="3690">
        <v>0</v>
      </c>
      <c r="BY453" s="3690"/>
      <c r="BZ453" s="3690"/>
      <c r="CA453" s="3690"/>
      <c r="CB453" s="3690"/>
      <c r="CC453" s="3690"/>
      <c r="CD453" s="3690"/>
      <c r="CE453" s="3618"/>
      <c r="CF453" s="3618"/>
      <c r="CG453" s="3618"/>
      <c r="CH453" s="3618"/>
      <c r="CI453" s="3618"/>
      <c r="CJ453" s="3618"/>
      <c r="CK453" s="3694"/>
      <c r="CL453" s="3695"/>
      <c r="CM453" s="3694"/>
      <c r="CN453" s="3694"/>
      <c r="CO453" s="3696"/>
      <c r="CP453" s="3694"/>
      <c r="CQ453" s="3694"/>
      <c r="CR453" s="3694"/>
      <c r="CS453" s="3697"/>
      <c r="CT453" s="3697"/>
      <c r="CU453" s="3615"/>
      <c r="CV453" s="3615"/>
      <c r="CW453" s="3615"/>
      <c r="CX453" s="3699" t="s">
        <v>6661</v>
      </c>
      <c r="CY453" s="3648"/>
      <c r="CZ453" s="3648"/>
      <c r="DA453" s="3648"/>
      <c r="DB453" s="3698"/>
      <c r="DC453" s="3700"/>
      <c r="DD453" s="3701"/>
    </row>
    <row r="454" spans="1:108" ht="20.100000000000001" customHeight="1">
      <c r="A454" s="3675">
        <v>1702</v>
      </c>
      <c r="B454" s="3675" t="s">
        <v>5638</v>
      </c>
      <c r="C454" s="3602" t="s">
        <v>6248</v>
      </c>
      <c r="D454" s="3615">
        <v>9</v>
      </c>
      <c r="E454" s="3615"/>
      <c r="F454" s="3677"/>
      <c r="G454" s="3711" t="s">
        <v>6662</v>
      </c>
      <c r="H454" s="3707" t="s">
        <v>6662</v>
      </c>
      <c r="I454" s="3678" t="s">
        <v>5641</v>
      </c>
      <c r="J454" s="3618"/>
      <c r="K454" s="3618"/>
      <c r="L454" s="3615"/>
      <c r="M454" s="3618">
        <v>0</v>
      </c>
      <c r="N454" s="3618"/>
      <c r="O454" s="3618"/>
      <c r="P454" s="3618"/>
      <c r="Q454" s="3679"/>
      <c r="R454" s="3680">
        <v>16.600000000000001</v>
      </c>
      <c r="S454" s="3681">
        <v>28600</v>
      </c>
      <c r="T454" s="3680">
        <v>9.9499999999999993</v>
      </c>
      <c r="U454" s="3681">
        <v>47714.572864321599</v>
      </c>
      <c r="V454" s="3712">
        <v>474760</v>
      </c>
      <c r="W454" s="3712"/>
      <c r="X454" s="3775">
        <v>16.600000000000001</v>
      </c>
      <c r="Y454" s="3713">
        <v>28600</v>
      </c>
      <c r="Z454" s="3682">
        <v>9.9499999999999993</v>
      </c>
      <c r="AA454" s="3713">
        <v>47714.57</v>
      </c>
      <c r="AB454" s="3682">
        <v>474760</v>
      </c>
      <c r="AC454" s="3648"/>
      <c r="AD454" s="3648"/>
      <c r="AE454" s="3648"/>
      <c r="AF454" s="3648"/>
      <c r="AG454" s="3648"/>
      <c r="AH454" s="3648"/>
      <c r="AI454" s="3648"/>
      <c r="AJ454" s="3675">
        <v>0</v>
      </c>
      <c r="AK454" s="3685">
        <v>0</v>
      </c>
      <c r="AL454" s="3686"/>
      <c r="AM454" s="3687">
        <v>0</v>
      </c>
      <c r="AN454" s="3688">
        <v>0</v>
      </c>
      <c r="AO454" s="3688">
        <v>0</v>
      </c>
      <c r="AP454" s="3687">
        <v>0</v>
      </c>
      <c r="AQ454" s="3618"/>
      <c r="AR454" s="3689">
        <v>0</v>
      </c>
      <c r="AS454" s="3689" t="s">
        <v>4886</v>
      </c>
      <c r="AT454" s="3675"/>
      <c r="AU454" s="3690"/>
      <c r="AV454" s="3691"/>
      <c r="AW454" s="3690"/>
      <c r="AX454" s="3691"/>
      <c r="AY454" s="3690"/>
      <c r="AZ454" s="3691"/>
      <c r="BA454" s="3675"/>
      <c r="BB454" s="3691"/>
      <c r="BC454" s="3675"/>
      <c r="BD454" s="3691"/>
      <c r="BE454" s="3675"/>
      <c r="BF454" s="3691"/>
      <c r="BG454" s="3675"/>
      <c r="BH454" s="3675"/>
      <c r="BI454" s="3675"/>
      <c r="BJ454" s="3675"/>
      <c r="BK454" s="3675"/>
      <c r="BL454" s="3648"/>
      <c r="BM454" s="3675"/>
      <c r="BN454" s="3648"/>
      <c r="BO454" s="3692" t="s">
        <v>4886</v>
      </c>
      <c r="BP454" s="3693" t="s">
        <v>4886</v>
      </c>
      <c r="BQ454" s="3611">
        <v>0</v>
      </c>
      <c r="BR454" s="3691"/>
      <c r="BS454" s="3615"/>
      <c r="BT454" s="3648"/>
      <c r="BU454" s="3615"/>
      <c r="BV454" s="3648"/>
      <c r="BW454" s="3675"/>
      <c r="BX454" s="3690">
        <v>0</v>
      </c>
      <c r="BY454" s="3690"/>
      <c r="BZ454" s="3690"/>
      <c r="CA454" s="3690"/>
      <c r="CB454" s="3690"/>
      <c r="CC454" s="3690"/>
      <c r="CD454" s="3690"/>
      <c r="CE454" s="3618"/>
      <c r="CF454" s="3618"/>
      <c r="CG454" s="3618"/>
      <c r="CH454" s="3618"/>
      <c r="CI454" s="3618"/>
      <c r="CJ454" s="3618"/>
      <c r="CK454" s="3694"/>
      <c r="CL454" s="3695"/>
      <c r="CM454" s="3694"/>
      <c r="CN454" s="3694"/>
      <c r="CO454" s="3696"/>
      <c r="CP454" s="3694"/>
      <c r="CQ454" s="3694"/>
      <c r="CR454" s="3694"/>
      <c r="CS454" s="3697"/>
      <c r="CT454" s="3697"/>
      <c r="CU454" s="3615"/>
      <c r="CV454" s="3615"/>
      <c r="CW454" s="3615"/>
      <c r="CX454" s="3699" t="s">
        <v>6663</v>
      </c>
      <c r="CY454" s="3648"/>
      <c r="CZ454" s="3648"/>
      <c r="DA454" s="3648"/>
      <c r="DB454" s="3698"/>
      <c r="DC454" s="3700"/>
      <c r="DD454" s="3701"/>
    </row>
    <row r="455" spans="1:108" ht="20.100000000000001" customHeight="1">
      <c r="A455" s="3675">
        <v>1718</v>
      </c>
      <c r="B455" s="3675" t="s">
        <v>5638</v>
      </c>
      <c r="C455" s="3602" t="s">
        <v>6248</v>
      </c>
      <c r="D455" s="3615">
        <v>10</v>
      </c>
      <c r="E455" s="3615"/>
      <c r="F455" s="3677"/>
      <c r="G455" s="3711" t="s">
        <v>6664</v>
      </c>
      <c r="H455" s="3707" t="s">
        <v>6664</v>
      </c>
      <c r="I455" s="3678" t="s">
        <v>5641</v>
      </c>
      <c r="J455" s="3618"/>
      <c r="K455" s="3618"/>
      <c r="L455" s="3615"/>
      <c r="M455" s="3618">
        <v>0</v>
      </c>
      <c r="N455" s="3618"/>
      <c r="O455" s="3618"/>
      <c r="P455" s="3618"/>
      <c r="Q455" s="3679"/>
      <c r="R455" s="3680">
        <v>19.29</v>
      </c>
      <c r="S455" s="3681">
        <v>18001.413212249801</v>
      </c>
      <c r="T455" s="3680">
        <v>11.34</v>
      </c>
      <c r="U455" s="3681">
        <v>30621.428571428602</v>
      </c>
      <c r="V455" s="3712">
        <v>347247</v>
      </c>
      <c r="W455" s="3712">
        <v>337000</v>
      </c>
      <c r="X455" s="3775">
        <v>19.329999999999998</v>
      </c>
      <c r="Y455" s="3713">
        <v>18001.413212249801</v>
      </c>
      <c r="Z455" s="3682">
        <v>11.34</v>
      </c>
      <c r="AA455" s="3713">
        <v>30684.92</v>
      </c>
      <c r="AB455" s="3682">
        <v>347967</v>
      </c>
      <c r="AC455" s="3648"/>
      <c r="AD455" s="3648"/>
      <c r="AE455" s="3648"/>
      <c r="AF455" s="3648"/>
      <c r="AG455" s="3648"/>
      <c r="AH455" s="3648"/>
      <c r="AI455" s="3648"/>
      <c r="AJ455" s="3675">
        <v>0</v>
      </c>
      <c r="AK455" s="3685">
        <v>0</v>
      </c>
      <c r="AL455" s="3686"/>
      <c r="AM455" s="3687">
        <v>0</v>
      </c>
      <c r="AN455" s="3688">
        <v>0</v>
      </c>
      <c r="AO455" s="3688">
        <v>0</v>
      </c>
      <c r="AP455" s="3687">
        <v>0</v>
      </c>
      <c r="AQ455" s="3618"/>
      <c r="AR455" s="3689">
        <v>0</v>
      </c>
      <c r="AS455" s="3689" t="s">
        <v>4886</v>
      </c>
      <c r="AT455" s="3675"/>
      <c r="AU455" s="3690"/>
      <c r="AV455" s="3691"/>
      <c r="AW455" s="3690"/>
      <c r="AX455" s="3691"/>
      <c r="AY455" s="3690"/>
      <c r="AZ455" s="3691"/>
      <c r="BA455" s="3675"/>
      <c r="BB455" s="3691"/>
      <c r="BC455" s="3675"/>
      <c r="BD455" s="3691"/>
      <c r="BE455" s="3675"/>
      <c r="BF455" s="3691"/>
      <c r="BG455" s="3675"/>
      <c r="BH455" s="3675"/>
      <c r="BI455" s="3675"/>
      <c r="BJ455" s="3675"/>
      <c r="BK455" s="3675"/>
      <c r="BL455" s="3648"/>
      <c r="BM455" s="3675"/>
      <c r="BN455" s="3648"/>
      <c r="BO455" s="3692" t="s">
        <v>4886</v>
      </c>
      <c r="BP455" s="3693" t="s">
        <v>4886</v>
      </c>
      <c r="BQ455" s="3611">
        <v>0</v>
      </c>
      <c r="BR455" s="3691"/>
      <c r="BS455" s="3615"/>
      <c r="BT455" s="3648"/>
      <c r="BU455" s="3615"/>
      <c r="BV455" s="3648"/>
      <c r="BW455" s="3675"/>
      <c r="BX455" s="3690">
        <v>0</v>
      </c>
      <c r="BY455" s="3690"/>
      <c r="BZ455" s="3690"/>
      <c r="CA455" s="3690"/>
      <c r="CB455" s="3690"/>
      <c r="CC455" s="3690"/>
      <c r="CD455" s="3690"/>
      <c r="CE455" s="3618"/>
      <c r="CF455" s="3618"/>
      <c r="CG455" s="3618"/>
      <c r="CH455" s="3618"/>
      <c r="CI455" s="3618"/>
      <c r="CJ455" s="3618"/>
      <c r="CK455" s="3694"/>
      <c r="CL455" s="3695"/>
      <c r="CM455" s="3694"/>
      <c r="CN455" s="3694"/>
      <c r="CO455" s="3696"/>
      <c r="CP455" s="3694"/>
      <c r="CQ455" s="3694"/>
      <c r="CR455" s="3694"/>
      <c r="CS455" s="3697"/>
      <c r="CT455" s="3697"/>
      <c r="CU455" s="3615"/>
      <c r="CV455" s="3615"/>
      <c r="CW455" s="3615"/>
      <c r="CX455" s="3699" t="s">
        <v>6665</v>
      </c>
      <c r="CY455" s="3648"/>
      <c r="CZ455" s="3648"/>
      <c r="DA455" s="3648"/>
      <c r="DB455" s="3698"/>
      <c r="DC455" s="3700"/>
      <c r="DD455" s="3701"/>
    </row>
    <row r="456" spans="1:108" ht="20.100000000000001" customHeight="1">
      <c r="A456" s="3675">
        <v>1720</v>
      </c>
      <c r="B456" s="3675" t="s">
        <v>5638</v>
      </c>
      <c r="C456" s="3602" t="s">
        <v>6248</v>
      </c>
      <c r="D456" s="3615">
        <v>10</v>
      </c>
      <c r="E456" s="3615"/>
      <c r="F456" s="3677"/>
      <c r="G456" s="3711" t="s">
        <v>6666</v>
      </c>
      <c r="H456" s="3707" t="s">
        <v>6666</v>
      </c>
      <c r="I456" s="3678" t="s">
        <v>5641</v>
      </c>
      <c r="J456" s="3618"/>
      <c r="K456" s="3618"/>
      <c r="L456" s="3615"/>
      <c r="M456" s="3618">
        <v>0</v>
      </c>
      <c r="N456" s="3618"/>
      <c r="O456" s="3618"/>
      <c r="P456" s="3618"/>
      <c r="Q456" s="3679"/>
      <c r="R456" s="3680">
        <v>12.48</v>
      </c>
      <c r="S456" s="3681">
        <v>18001.413212249801</v>
      </c>
      <c r="T456" s="3680">
        <v>7.34</v>
      </c>
      <c r="U456" s="3681">
        <v>30607.356948228899</v>
      </c>
      <c r="V456" s="3712">
        <v>224658</v>
      </c>
      <c r="W456" s="3712">
        <v>218000</v>
      </c>
      <c r="X456" s="3775">
        <v>12.51</v>
      </c>
      <c r="Y456" s="3713">
        <v>18001.413212249801</v>
      </c>
      <c r="Z456" s="3682">
        <v>7.34</v>
      </c>
      <c r="AA456" s="3713">
        <v>30680.93</v>
      </c>
      <c r="AB456" s="3682">
        <v>225198</v>
      </c>
      <c r="AC456" s="3648"/>
      <c r="AD456" s="3648"/>
      <c r="AE456" s="3648"/>
      <c r="AF456" s="3648"/>
      <c r="AG456" s="3648"/>
      <c r="AH456" s="3648"/>
      <c r="AI456" s="3648"/>
      <c r="AJ456" s="3675">
        <v>0</v>
      </c>
      <c r="AK456" s="3685">
        <v>0</v>
      </c>
      <c r="AL456" s="3686"/>
      <c r="AM456" s="3687">
        <v>0</v>
      </c>
      <c r="AN456" s="3688">
        <v>0</v>
      </c>
      <c r="AO456" s="3688">
        <v>0</v>
      </c>
      <c r="AP456" s="3687">
        <v>0</v>
      </c>
      <c r="AQ456" s="3618"/>
      <c r="AR456" s="3689">
        <v>0</v>
      </c>
      <c r="AS456" s="3689" t="s">
        <v>4886</v>
      </c>
      <c r="AT456" s="3675"/>
      <c r="AU456" s="3690"/>
      <c r="AV456" s="3691"/>
      <c r="AW456" s="3690"/>
      <c r="AX456" s="3691"/>
      <c r="AY456" s="3690"/>
      <c r="AZ456" s="3691"/>
      <c r="BA456" s="3675"/>
      <c r="BB456" s="3691"/>
      <c r="BC456" s="3675"/>
      <c r="BD456" s="3691"/>
      <c r="BE456" s="3675"/>
      <c r="BF456" s="3691"/>
      <c r="BG456" s="3675"/>
      <c r="BH456" s="3675"/>
      <c r="BI456" s="3675"/>
      <c r="BJ456" s="3675"/>
      <c r="BK456" s="3675"/>
      <c r="BL456" s="3648"/>
      <c r="BM456" s="3675"/>
      <c r="BN456" s="3648"/>
      <c r="BO456" s="3692" t="s">
        <v>4886</v>
      </c>
      <c r="BP456" s="3693" t="s">
        <v>4886</v>
      </c>
      <c r="BQ456" s="3611">
        <v>0</v>
      </c>
      <c r="BR456" s="3691"/>
      <c r="BS456" s="3615"/>
      <c r="BT456" s="3648"/>
      <c r="BU456" s="3615"/>
      <c r="BV456" s="3648"/>
      <c r="BW456" s="3675"/>
      <c r="BX456" s="3690">
        <v>0</v>
      </c>
      <c r="BY456" s="3690"/>
      <c r="BZ456" s="3690"/>
      <c r="CA456" s="3690"/>
      <c r="CB456" s="3690"/>
      <c r="CC456" s="3690"/>
      <c r="CD456" s="3690"/>
      <c r="CE456" s="3618"/>
      <c r="CF456" s="3618"/>
      <c r="CG456" s="3618"/>
      <c r="CH456" s="3618"/>
      <c r="CI456" s="3618"/>
      <c r="CJ456" s="3618"/>
      <c r="CK456" s="3694"/>
      <c r="CL456" s="3695"/>
      <c r="CM456" s="3694"/>
      <c r="CN456" s="3694"/>
      <c r="CO456" s="3696"/>
      <c r="CP456" s="3694"/>
      <c r="CQ456" s="3694"/>
      <c r="CR456" s="3694"/>
      <c r="CS456" s="3697"/>
      <c r="CT456" s="3697"/>
      <c r="CU456" s="3615"/>
      <c r="CV456" s="3615"/>
      <c r="CW456" s="3615"/>
      <c r="CX456" s="3699" t="s">
        <v>6667</v>
      </c>
      <c r="CY456" s="3648"/>
      <c r="CZ456" s="3648"/>
      <c r="DA456" s="3648"/>
      <c r="DB456" s="3698"/>
      <c r="DC456" s="3700"/>
      <c r="DD456" s="3701"/>
    </row>
    <row r="457" spans="1:108" ht="20.100000000000001" customHeight="1">
      <c r="A457" s="3675">
        <v>1721</v>
      </c>
      <c r="B457" s="3675" t="s">
        <v>5638</v>
      </c>
      <c r="C457" s="3602" t="s">
        <v>6248</v>
      </c>
      <c r="D457" s="3615">
        <v>10</v>
      </c>
      <c r="E457" s="3615"/>
      <c r="F457" s="3677"/>
      <c r="G457" s="3711" t="s">
        <v>6668</v>
      </c>
      <c r="H457" s="3707" t="s">
        <v>6668</v>
      </c>
      <c r="I457" s="3678" t="s">
        <v>5641</v>
      </c>
      <c r="J457" s="3618"/>
      <c r="K457" s="3618"/>
      <c r="L457" s="3615"/>
      <c r="M457" s="3618">
        <v>0</v>
      </c>
      <c r="N457" s="3618"/>
      <c r="O457" s="3618"/>
      <c r="P457" s="3618"/>
      <c r="Q457" s="3679"/>
      <c r="R457" s="3680">
        <v>12.81</v>
      </c>
      <c r="S457" s="3681">
        <v>18001.413212249801</v>
      </c>
      <c r="T457" s="3680">
        <v>7.53</v>
      </c>
      <c r="U457" s="3681">
        <v>30623.9043824701</v>
      </c>
      <c r="V457" s="3712">
        <v>230598</v>
      </c>
      <c r="W457" s="3712">
        <v>224000</v>
      </c>
      <c r="X457" s="3775">
        <v>12.83</v>
      </c>
      <c r="Y457" s="3713">
        <v>18001.413212249801</v>
      </c>
      <c r="Z457" s="3682">
        <v>7.53</v>
      </c>
      <c r="AA457" s="3713">
        <v>30671.71</v>
      </c>
      <c r="AB457" s="3682">
        <v>230958</v>
      </c>
      <c r="AC457" s="3648"/>
      <c r="AD457" s="3648"/>
      <c r="AE457" s="3648"/>
      <c r="AF457" s="3648"/>
      <c r="AG457" s="3648"/>
      <c r="AH457" s="3648"/>
      <c r="AI457" s="3648"/>
      <c r="AJ457" s="3675">
        <v>0</v>
      </c>
      <c r="AK457" s="3685">
        <v>0</v>
      </c>
      <c r="AL457" s="3686"/>
      <c r="AM457" s="3687">
        <v>0</v>
      </c>
      <c r="AN457" s="3688">
        <v>0</v>
      </c>
      <c r="AO457" s="3688">
        <v>0</v>
      </c>
      <c r="AP457" s="3687">
        <v>0</v>
      </c>
      <c r="AQ457" s="3618"/>
      <c r="AR457" s="3689">
        <v>0</v>
      </c>
      <c r="AS457" s="3689" t="s">
        <v>4886</v>
      </c>
      <c r="AT457" s="3675"/>
      <c r="AU457" s="3690"/>
      <c r="AV457" s="3691"/>
      <c r="AW457" s="3690"/>
      <c r="AX457" s="3691"/>
      <c r="AY457" s="3690"/>
      <c r="AZ457" s="3691"/>
      <c r="BA457" s="3675"/>
      <c r="BB457" s="3691"/>
      <c r="BC457" s="3675"/>
      <c r="BD457" s="3691"/>
      <c r="BE457" s="3675"/>
      <c r="BF457" s="3691"/>
      <c r="BG457" s="3675"/>
      <c r="BH457" s="3675"/>
      <c r="BI457" s="3675"/>
      <c r="BJ457" s="3675"/>
      <c r="BK457" s="3675"/>
      <c r="BL457" s="3648"/>
      <c r="BM457" s="3675"/>
      <c r="BN457" s="3648"/>
      <c r="BO457" s="3692" t="s">
        <v>4886</v>
      </c>
      <c r="BP457" s="3693" t="s">
        <v>4886</v>
      </c>
      <c r="BQ457" s="3611">
        <v>0</v>
      </c>
      <c r="BR457" s="3691"/>
      <c r="BS457" s="3615"/>
      <c r="BT457" s="3648"/>
      <c r="BU457" s="3615"/>
      <c r="BV457" s="3648"/>
      <c r="BW457" s="3675"/>
      <c r="BX457" s="3690">
        <v>0</v>
      </c>
      <c r="BY457" s="3690"/>
      <c r="BZ457" s="3690"/>
      <c r="CA457" s="3690"/>
      <c r="CB457" s="3690"/>
      <c r="CC457" s="3690"/>
      <c r="CD457" s="3690"/>
      <c r="CE457" s="3618"/>
      <c r="CF457" s="3618"/>
      <c r="CG457" s="3618"/>
      <c r="CH457" s="3618"/>
      <c r="CI457" s="3618"/>
      <c r="CJ457" s="3618"/>
      <c r="CK457" s="3694"/>
      <c r="CL457" s="3695"/>
      <c r="CM457" s="3694"/>
      <c r="CN457" s="3694"/>
      <c r="CO457" s="3696"/>
      <c r="CP457" s="3694"/>
      <c r="CQ457" s="3694"/>
      <c r="CR457" s="3694"/>
      <c r="CS457" s="3697"/>
      <c r="CT457" s="3697"/>
      <c r="CU457" s="3615"/>
      <c r="CV457" s="3615"/>
      <c r="CW457" s="3615"/>
      <c r="CX457" s="3699" t="s">
        <v>6669</v>
      </c>
      <c r="CY457" s="3648"/>
      <c r="CZ457" s="3648"/>
      <c r="DA457" s="3648"/>
      <c r="DB457" s="3698"/>
      <c r="DC457" s="3700"/>
      <c r="DD457" s="3701"/>
    </row>
    <row r="458" spans="1:108" ht="20.100000000000001" customHeight="1">
      <c r="A458" s="3675">
        <v>1722</v>
      </c>
      <c r="B458" s="3675" t="s">
        <v>5638</v>
      </c>
      <c r="C458" s="3602" t="s">
        <v>6248</v>
      </c>
      <c r="D458" s="3615">
        <v>10</v>
      </c>
      <c r="E458" s="3615"/>
      <c r="F458" s="3677"/>
      <c r="G458" s="3711" t="s">
        <v>6670</v>
      </c>
      <c r="H458" s="3707" t="s">
        <v>6670</v>
      </c>
      <c r="I458" s="3678" t="s">
        <v>5641</v>
      </c>
      <c r="J458" s="3618"/>
      <c r="K458" s="3618"/>
      <c r="L458" s="3615"/>
      <c r="M458" s="3618">
        <v>0</v>
      </c>
      <c r="N458" s="3618"/>
      <c r="O458" s="3618"/>
      <c r="P458" s="3618"/>
      <c r="Q458" s="3679"/>
      <c r="R458" s="3680">
        <v>10.63</v>
      </c>
      <c r="S458" s="3681">
        <v>18001.413212249801</v>
      </c>
      <c r="T458" s="3680">
        <v>6.25</v>
      </c>
      <c r="U458" s="3681">
        <v>30616.799999999999</v>
      </c>
      <c r="V458" s="3712">
        <v>191355</v>
      </c>
      <c r="W458" s="3712">
        <v>186000</v>
      </c>
      <c r="X458" s="3775">
        <v>10.65</v>
      </c>
      <c r="Y458" s="3713">
        <v>18001.413212249801</v>
      </c>
      <c r="Z458" s="3682">
        <v>6.25</v>
      </c>
      <c r="AA458" s="3713">
        <v>30674.400000000001</v>
      </c>
      <c r="AB458" s="3682">
        <v>191715</v>
      </c>
      <c r="AC458" s="3648"/>
      <c r="AD458" s="3648"/>
      <c r="AE458" s="3648"/>
      <c r="AF458" s="3648"/>
      <c r="AG458" s="3648"/>
      <c r="AH458" s="3648"/>
      <c r="AI458" s="3648"/>
      <c r="AJ458" s="3675">
        <v>0</v>
      </c>
      <c r="AK458" s="3685">
        <v>0</v>
      </c>
      <c r="AL458" s="3686"/>
      <c r="AM458" s="3687">
        <v>0</v>
      </c>
      <c r="AN458" s="3688">
        <v>0</v>
      </c>
      <c r="AO458" s="3688">
        <v>0</v>
      </c>
      <c r="AP458" s="3687">
        <v>0</v>
      </c>
      <c r="AQ458" s="3618"/>
      <c r="AR458" s="3689">
        <v>0</v>
      </c>
      <c r="AS458" s="3689" t="s">
        <v>4886</v>
      </c>
      <c r="AT458" s="3675"/>
      <c r="AU458" s="3690"/>
      <c r="AV458" s="3691"/>
      <c r="AW458" s="3690"/>
      <c r="AX458" s="3691"/>
      <c r="AY458" s="3690"/>
      <c r="AZ458" s="3691"/>
      <c r="BA458" s="3675"/>
      <c r="BB458" s="3691"/>
      <c r="BC458" s="3675"/>
      <c r="BD458" s="3691"/>
      <c r="BE458" s="3675"/>
      <c r="BF458" s="3691"/>
      <c r="BG458" s="3675"/>
      <c r="BH458" s="3675"/>
      <c r="BI458" s="3675"/>
      <c r="BJ458" s="3675"/>
      <c r="BK458" s="3675"/>
      <c r="BL458" s="3648"/>
      <c r="BM458" s="3675"/>
      <c r="BN458" s="3648"/>
      <c r="BO458" s="3692" t="s">
        <v>4886</v>
      </c>
      <c r="BP458" s="3693" t="s">
        <v>4886</v>
      </c>
      <c r="BQ458" s="3611">
        <v>0</v>
      </c>
      <c r="BR458" s="3691"/>
      <c r="BS458" s="3615"/>
      <c r="BT458" s="3648"/>
      <c r="BU458" s="3615"/>
      <c r="BV458" s="3648"/>
      <c r="BW458" s="3675"/>
      <c r="BX458" s="3690">
        <v>0</v>
      </c>
      <c r="BY458" s="3690"/>
      <c r="BZ458" s="3690"/>
      <c r="CA458" s="3690"/>
      <c r="CB458" s="3690"/>
      <c r="CC458" s="3690"/>
      <c r="CD458" s="3690"/>
      <c r="CE458" s="3618"/>
      <c r="CF458" s="3618"/>
      <c r="CG458" s="3618"/>
      <c r="CH458" s="3618"/>
      <c r="CI458" s="3618"/>
      <c r="CJ458" s="3618"/>
      <c r="CK458" s="3694"/>
      <c r="CL458" s="3695"/>
      <c r="CM458" s="3694"/>
      <c r="CN458" s="3694"/>
      <c r="CO458" s="3696"/>
      <c r="CP458" s="3694"/>
      <c r="CQ458" s="3694"/>
      <c r="CR458" s="3694"/>
      <c r="CS458" s="3697"/>
      <c r="CT458" s="3697"/>
      <c r="CU458" s="3615"/>
      <c r="CV458" s="3615"/>
      <c r="CW458" s="3615"/>
      <c r="CX458" s="3699" t="s">
        <v>6671</v>
      </c>
      <c r="CY458" s="3648"/>
      <c r="CZ458" s="3648"/>
      <c r="DA458" s="3648"/>
      <c r="DB458" s="3698"/>
      <c r="DC458" s="3700"/>
      <c r="DD458" s="3701"/>
    </row>
    <row r="459" spans="1:108" ht="20.100000000000001" customHeight="1">
      <c r="A459" s="3675">
        <v>1723</v>
      </c>
      <c r="B459" s="3675" t="s">
        <v>5638</v>
      </c>
      <c r="C459" s="3602" t="s">
        <v>6248</v>
      </c>
      <c r="D459" s="3615">
        <v>10</v>
      </c>
      <c r="E459" s="3615"/>
      <c r="F459" s="3677"/>
      <c r="G459" s="3711" t="s">
        <v>6672</v>
      </c>
      <c r="H459" s="3707" t="s">
        <v>6672</v>
      </c>
      <c r="I459" s="3678" t="s">
        <v>5641</v>
      </c>
      <c r="J459" s="3618"/>
      <c r="K459" s="3618"/>
      <c r="L459" s="3615"/>
      <c r="M459" s="3618">
        <v>0</v>
      </c>
      <c r="N459" s="3618"/>
      <c r="O459" s="3618"/>
      <c r="P459" s="3618"/>
      <c r="Q459" s="3679"/>
      <c r="R459" s="3680">
        <v>11.11</v>
      </c>
      <c r="S459" s="3681">
        <v>18001.413212249801</v>
      </c>
      <c r="T459" s="3680">
        <v>6.53</v>
      </c>
      <c r="U459" s="3681">
        <v>30627.258805513</v>
      </c>
      <c r="V459" s="3712">
        <v>199996</v>
      </c>
      <c r="W459" s="3712">
        <v>194000</v>
      </c>
      <c r="X459" s="3775">
        <v>11.13</v>
      </c>
      <c r="Y459" s="3713">
        <v>18001.413212249801</v>
      </c>
      <c r="Z459" s="3682">
        <v>6.53</v>
      </c>
      <c r="AA459" s="3713">
        <v>30682.39</v>
      </c>
      <c r="AB459" s="3682">
        <v>200356</v>
      </c>
      <c r="AC459" s="3648"/>
      <c r="AD459" s="3648"/>
      <c r="AE459" s="3648"/>
      <c r="AF459" s="3648"/>
      <c r="AG459" s="3648"/>
      <c r="AH459" s="3648"/>
      <c r="AI459" s="3648"/>
      <c r="AJ459" s="3675">
        <v>0</v>
      </c>
      <c r="AK459" s="3685">
        <v>0</v>
      </c>
      <c r="AL459" s="3686"/>
      <c r="AM459" s="3687">
        <v>0</v>
      </c>
      <c r="AN459" s="3688">
        <v>0</v>
      </c>
      <c r="AO459" s="3688">
        <v>0</v>
      </c>
      <c r="AP459" s="3687">
        <v>0</v>
      </c>
      <c r="AQ459" s="3618"/>
      <c r="AR459" s="3689">
        <v>0</v>
      </c>
      <c r="AS459" s="3689" t="s">
        <v>4886</v>
      </c>
      <c r="AT459" s="3675"/>
      <c r="AU459" s="3690"/>
      <c r="AV459" s="3691"/>
      <c r="AW459" s="3690"/>
      <c r="AX459" s="3691"/>
      <c r="AY459" s="3690"/>
      <c r="AZ459" s="3691"/>
      <c r="BA459" s="3675"/>
      <c r="BB459" s="3691"/>
      <c r="BC459" s="3675"/>
      <c r="BD459" s="3691"/>
      <c r="BE459" s="3675"/>
      <c r="BF459" s="3691"/>
      <c r="BG459" s="3675"/>
      <c r="BH459" s="3675"/>
      <c r="BI459" s="3675"/>
      <c r="BJ459" s="3675"/>
      <c r="BK459" s="3675"/>
      <c r="BL459" s="3648"/>
      <c r="BM459" s="3675"/>
      <c r="BN459" s="3648"/>
      <c r="BO459" s="3692" t="s">
        <v>4886</v>
      </c>
      <c r="BP459" s="3693" t="s">
        <v>4886</v>
      </c>
      <c r="BQ459" s="3611">
        <v>0</v>
      </c>
      <c r="BR459" s="3691"/>
      <c r="BS459" s="3615"/>
      <c r="BT459" s="3648"/>
      <c r="BU459" s="3615"/>
      <c r="BV459" s="3648"/>
      <c r="BW459" s="3675"/>
      <c r="BX459" s="3690">
        <v>0</v>
      </c>
      <c r="BY459" s="3690"/>
      <c r="BZ459" s="3690"/>
      <c r="CA459" s="3690"/>
      <c r="CB459" s="3690"/>
      <c r="CC459" s="3690"/>
      <c r="CD459" s="3690"/>
      <c r="CE459" s="3618"/>
      <c r="CF459" s="3618"/>
      <c r="CG459" s="3618"/>
      <c r="CH459" s="3618"/>
      <c r="CI459" s="3618"/>
      <c r="CJ459" s="3618"/>
      <c r="CK459" s="3694"/>
      <c r="CL459" s="3695"/>
      <c r="CM459" s="3694"/>
      <c r="CN459" s="3694"/>
      <c r="CO459" s="3696"/>
      <c r="CP459" s="3694"/>
      <c r="CQ459" s="3694"/>
      <c r="CR459" s="3694"/>
      <c r="CS459" s="3697"/>
      <c r="CT459" s="3697"/>
      <c r="CU459" s="3615"/>
      <c r="CV459" s="3615"/>
      <c r="CW459" s="3615"/>
      <c r="CX459" s="3699" t="s">
        <v>6673</v>
      </c>
      <c r="CY459" s="3648"/>
      <c r="CZ459" s="3648"/>
      <c r="DA459" s="3648"/>
      <c r="DB459" s="3698"/>
      <c r="DC459" s="3700"/>
      <c r="DD459" s="3701"/>
    </row>
    <row r="460" spans="1:108" ht="20.100000000000001" customHeight="1">
      <c r="A460" s="3675">
        <v>1724</v>
      </c>
      <c r="B460" s="3675" t="s">
        <v>5638</v>
      </c>
      <c r="C460" s="3602" t="s">
        <v>6248</v>
      </c>
      <c r="D460" s="3615">
        <v>10</v>
      </c>
      <c r="E460" s="3615"/>
      <c r="F460" s="3677"/>
      <c r="G460" s="3711" t="s">
        <v>6674</v>
      </c>
      <c r="H460" s="3707" t="s">
        <v>6674</v>
      </c>
      <c r="I460" s="3678" t="s">
        <v>5641</v>
      </c>
      <c r="J460" s="3618"/>
      <c r="K460" s="3618"/>
      <c r="L460" s="3615"/>
      <c r="M460" s="3618">
        <v>0</v>
      </c>
      <c r="N460" s="3618"/>
      <c r="O460" s="3618"/>
      <c r="P460" s="3618"/>
      <c r="Q460" s="3679"/>
      <c r="R460" s="3680">
        <v>12.08</v>
      </c>
      <c r="S460" s="3681">
        <v>18001.413212249801</v>
      </c>
      <c r="T460" s="3680">
        <v>7.1</v>
      </c>
      <c r="U460" s="3681">
        <v>30627.7464788732</v>
      </c>
      <c r="V460" s="3712">
        <v>217457</v>
      </c>
      <c r="W460" s="3712">
        <v>211000</v>
      </c>
      <c r="X460" s="3775">
        <v>12.1</v>
      </c>
      <c r="Y460" s="3713">
        <v>18001.413212249801</v>
      </c>
      <c r="Z460" s="3682">
        <v>7.1</v>
      </c>
      <c r="AA460" s="3713">
        <v>30678.45</v>
      </c>
      <c r="AB460" s="3682">
        <v>217817</v>
      </c>
      <c r="AC460" s="3648"/>
      <c r="AD460" s="3648"/>
      <c r="AE460" s="3648"/>
      <c r="AF460" s="3648"/>
      <c r="AG460" s="3648"/>
      <c r="AH460" s="3648"/>
      <c r="AI460" s="3648"/>
      <c r="AJ460" s="3675">
        <v>0</v>
      </c>
      <c r="AK460" s="3685">
        <v>0</v>
      </c>
      <c r="AL460" s="3686"/>
      <c r="AM460" s="3687">
        <v>0</v>
      </c>
      <c r="AN460" s="3688">
        <v>0</v>
      </c>
      <c r="AO460" s="3688">
        <v>0</v>
      </c>
      <c r="AP460" s="3687">
        <v>0</v>
      </c>
      <c r="AQ460" s="3618"/>
      <c r="AR460" s="3689">
        <v>0</v>
      </c>
      <c r="AS460" s="3689" t="s">
        <v>4886</v>
      </c>
      <c r="AT460" s="3675"/>
      <c r="AU460" s="3690"/>
      <c r="AV460" s="3691"/>
      <c r="AW460" s="3690"/>
      <c r="AX460" s="3691"/>
      <c r="AY460" s="3690"/>
      <c r="AZ460" s="3691"/>
      <c r="BA460" s="3675"/>
      <c r="BB460" s="3691"/>
      <c r="BC460" s="3675"/>
      <c r="BD460" s="3691"/>
      <c r="BE460" s="3675"/>
      <c r="BF460" s="3691"/>
      <c r="BG460" s="3675"/>
      <c r="BH460" s="3675"/>
      <c r="BI460" s="3675"/>
      <c r="BJ460" s="3675"/>
      <c r="BK460" s="3675"/>
      <c r="BL460" s="3648"/>
      <c r="BM460" s="3675"/>
      <c r="BN460" s="3648"/>
      <c r="BO460" s="3692" t="s">
        <v>4886</v>
      </c>
      <c r="BP460" s="3693" t="s">
        <v>4886</v>
      </c>
      <c r="BQ460" s="3611">
        <v>0</v>
      </c>
      <c r="BR460" s="3691"/>
      <c r="BS460" s="3615"/>
      <c r="BT460" s="3648"/>
      <c r="BU460" s="3615"/>
      <c r="BV460" s="3648"/>
      <c r="BW460" s="3675"/>
      <c r="BX460" s="3690">
        <v>0</v>
      </c>
      <c r="BY460" s="3690"/>
      <c r="BZ460" s="3690"/>
      <c r="CA460" s="3690"/>
      <c r="CB460" s="3690"/>
      <c r="CC460" s="3690"/>
      <c r="CD460" s="3690"/>
      <c r="CE460" s="3618"/>
      <c r="CF460" s="3618"/>
      <c r="CG460" s="3618"/>
      <c r="CH460" s="3618"/>
      <c r="CI460" s="3618"/>
      <c r="CJ460" s="3618"/>
      <c r="CK460" s="3694"/>
      <c r="CL460" s="3695"/>
      <c r="CM460" s="3694"/>
      <c r="CN460" s="3694"/>
      <c r="CO460" s="3696"/>
      <c r="CP460" s="3694"/>
      <c r="CQ460" s="3694"/>
      <c r="CR460" s="3694"/>
      <c r="CS460" s="3697"/>
      <c r="CT460" s="3697"/>
      <c r="CU460" s="3615"/>
      <c r="CV460" s="3615"/>
      <c r="CW460" s="3615"/>
      <c r="CX460" s="3699" t="s">
        <v>6675</v>
      </c>
      <c r="CY460" s="3648"/>
      <c r="CZ460" s="3648"/>
      <c r="DA460" s="3648"/>
      <c r="DB460" s="3698"/>
      <c r="DC460" s="3700"/>
      <c r="DD460" s="3701"/>
    </row>
    <row r="461" spans="1:108" ht="20.100000000000001" customHeight="1">
      <c r="A461" s="3675">
        <v>1725</v>
      </c>
      <c r="B461" s="3675" t="s">
        <v>5638</v>
      </c>
      <c r="C461" s="3602" t="s">
        <v>6248</v>
      </c>
      <c r="D461" s="3615">
        <v>10</v>
      </c>
      <c r="E461" s="3615"/>
      <c r="F461" s="3677"/>
      <c r="G461" s="3711" t="s">
        <v>6676</v>
      </c>
      <c r="H461" s="3707" t="s">
        <v>6676</v>
      </c>
      <c r="I461" s="3678" t="s">
        <v>5641</v>
      </c>
      <c r="J461" s="3618"/>
      <c r="K461" s="3618"/>
      <c r="L461" s="3615"/>
      <c r="M461" s="3618">
        <v>0</v>
      </c>
      <c r="N461" s="3618"/>
      <c r="O461" s="3618"/>
      <c r="P461" s="3618"/>
      <c r="Q461" s="3679"/>
      <c r="R461" s="3680">
        <v>10.63</v>
      </c>
      <c r="S461" s="3681">
        <v>18001.413212249801</v>
      </c>
      <c r="T461" s="3680">
        <v>6.25</v>
      </c>
      <c r="U461" s="3681">
        <v>30616.799999999999</v>
      </c>
      <c r="V461" s="3712">
        <v>191355</v>
      </c>
      <c r="W461" s="3712">
        <v>186000</v>
      </c>
      <c r="X461" s="3775">
        <v>10.65</v>
      </c>
      <c r="Y461" s="3713">
        <v>18001.413212249801</v>
      </c>
      <c r="Z461" s="3682">
        <v>6.25</v>
      </c>
      <c r="AA461" s="3713">
        <v>30674.400000000001</v>
      </c>
      <c r="AB461" s="3682">
        <v>191715</v>
      </c>
      <c r="AC461" s="3648"/>
      <c r="AD461" s="3648"/>
      <c r="AE461" s="3648"/>
      <c r="AF461" s="3648"/>
      <c r="AG461" s="3648"/>
      <c r="AH461" s="3648"/>
      <c r="AI461" s="3648"/>
      <c r="AJ461" s="3675">
        <v>0</v>
      </c>
      <c r="AK461" s="3685">
        <v>0</v>
      </c>
      <c r="AL461" s="3686"/>
      <c r="AM461" s="3687">
        <v>0</v>
      </c>
      <c r="AN461" s="3688">
        <v>0</v>
      </c>
      <c r="AO461" s="3688">
        <v>0</v>
      </c>
      <c r="AP461" s="3687">
        <v>0</v>
      </c>
      <c r="AQ461" s="3618"/>
      <c r="AR461" s="3689">
        <v>0</v>
      </c>
      <c r="AS461" s="3689" t="s">
        <v>4886</v>
      </c>
      <c r="AT461" s="3675"/>
      <c r="AU461" s="3690"/>
      <c r="AV461" s="3691"/>
      <c r="AW461" s="3690"/>
      <c r="AX461" s="3691"/>
      <c r="AY461" s="3690"/>
      <c r="AZ461" s="3691"/>
      <c r="BA461" s="3675"/>
      <c r="BB461" s="3691"/>
      <c r="BC461" s="3675"/>
      <c r="BD461" s="3691"/>
      <c r="BE461" s="3675"/>
      <c r="BF461" s="3691"/>
      <c r="BG461" s="3675"/>
      <c r="BH461" s="3675"/>
      <c r="BI461" s="3675"/>
      <c r="BJ461" s="3675"/>
      <c r="BK461" s="3675"/>
      <c r="BL461" s="3648"/>
      <c r="BM461" s="3675"/>
      <c r="BN461" s="3648"/>
      <c r="BO461" s="3692" t="s">
        <v>4886</v>
      </c>
      <c r="BP461" s="3693" t="s">
        <v>4886</v>
      </c>
      <c r="BQ461" s="3611">
        <v>0</v>
      </c>
      <c r="BR461" s="3691"/>
      <c r="BS461" s="3615"/>
      <c r="BT461" s="3648"/>
      <c r="BU461" s="3615"/>
      <c r="BV461" s="3648"/>
      <c r="BW461" s="3675"/>
      <c r="BX461" s="3690">
        <v>0</v>
      </c>
      <c r="BY461" s="3690"/>
      <c r="BZ461" s="3690"/>
      <c r="CA461" s="3690"/>
      <c r="CB461" s="3690"/>
      <c r="CC461" s="3690"/>
      <c r="CD461" s="3690"/>
      <c r="CE461" s="3618"/>
      <c r="CF461" s="3618"/>
      <c r="CG461" s="3618"/>
      <c r="CH461" s="3618"/>
      <c r="CI461" s="3618"/>
      <c r="CJ461" s="3618"/>
      <c r="CK461" s="3694"/>
      <c r="CL461" s="3695"/>
      <c r="CM461" s="3694"/>
      <c r="CN461" s="3694"/>
      <c r="CO461" s="3696"/>
      <c r="CP461" s="3694"/>
      <c r="CQ461" s="3694"/>
      <c r="CR461" s="3694"/>
      <c r="CS461" s="3697"/>
      <c r="CT461" s="3697"/>
      <c r="CU461" s="3615"/>
      <c r="CV461" s="3615"/>
      <c r="CW461" s="3615"/>
      <c r="CX461" s="3699" t="s">
        <v>6677</v>
      </c>
      <c r="CY461" s="3648"/>
      <c r="CZ461" s="3648"/>
      <c r="DA461" s="3648"/>
      <c r="DB461" s="3698"/>
      <c r="DC461" s="3700"/>
      <c r="DD461" s="3701"/>
    </row>
    <row r="462" spans="1:108" ht="20.100000000000001" customHeight="1">
      <c r="A462" s="3675">
        <v>1726</v>
      </c>
      <c r="B462" s="3675" t="s">
        <v>5638</v>
      </c>
      <c r="C462" s="3602" t="s">
        <v>6248</v>
      </c>
      <c r="D462" s="3615">
        <v>10</v>
      </c>
      <c r="E462" s="3615"/>
      <c r="F462" s="3677"/>
      <c r="G462" s="3711" t="s">
        <v>6678</v>
      </c>
      <c r="H462" s="3707" t="s">
        <v>6678</v>
      </c>
      <c r="I462" s="3678" t="s">
        <v>5641</v>
      </c>
      <c r="J462" s="3618"/>
      <c r="K462" s="3618"/>
      <c r="L462" s="3615"/>
      <c r="M462" s="3618">
        <v>0</v>
      </c>
      <c r="N462" s="3618"/>
      <c r="O462" s="3618"/>
      <c r="P462" s="3618"/>
      <c r="Q462" s="3679"/>
      <c r="R462" s="3680">
        <v>10.63</v>
      </c>
      <c r="S462" s="3681">
        <v>18001.413212249801</v>
      </c>
      <c r="T462" s="3680">
        <v>6.25</v>
      </c>
      <c r="U462" s="3681">
        <v>30616.799999999999</v>
      </c>
      <c r="V462" s="3712">
        <v>191355</v>
      </c>
      <c r="W462" s="3712">
        <v>186000</v>
      </c>
      <c r="X462" s="3775">
        <v>10.65</v>
      </c>
      <c r="Y462" s="3713">
        <v>18001.413212249801</v>
      </c>
      <c r="Z462" s="3682">
        <v>6.25</v>
      </c>
      <c r="AA462" s="3713">
        <v>30674.400000000001</v>
      </c>
      <c r="AB462" s="3682">
        <v>191715</v>
      </c>
      <c r="AC462" s="3648"/>
      <c r="AD462" s="3648"/>
      <c r="AE462" s="3648"/>
      <c r="AF462" s="3648"/>
      <c r="AG462" s="3648"/>
      <c r="AH462" s="3648"/>
      <c r="AI462" s="3648"/>
      <c r="AJ462" s="3675">
        <v>0</v>
      </c>
      <c r="AK462" s="3685">
        <v>0</v>
      </c>
      <c r="AL462" s="3686"/>
      <c r="AM462" s="3687">
        <v>0</v>
      </c>
      <c r="AN462" s="3688">
        <v>0</v>
      </c>
      <c r="AO462" s="3688">
        <v>0</v>
      </c>
      <c r="AP462" s="3687">
        <v>0</v>
      </c>
      <c r="AQ462" s="3618"/>
      <c r="AR462" s="3689">
        <v>0</v>
      </c>
      <c r="AS462" s="3689" t="s">
        <v>4886</v>
      </c>
      <c r="AT462" s="3675"/>
      <c r="AU462" s="3690"/>
      <c r="AV462" s="3691"/>
      <c r="AW462" s="3690"/>
      <c r="AX462" s="3691"/>
      <c r="AY462" s="3690"/>
      <c r="AZ462" s="3691"/>
      <c r="BA462" s="3675"/>
      <c r="BB462" s="3691"/>
      <c r="BC462" s="3675"/>
      <c r="BD462" s="3691"/>
      <c r="BE462" s="3675"/>
      <c r="BF462" s="3691"/>
      <c r="BG462" s="3675"/>
      <c r="BH462" s="3675"/>
      <c r="BI462" s="3675"/>
      <c r="BJ462" s="3675"/>
      <c r="BK462" s="3675"/>
      <c r="BL462" s="3648"/>
      <c r="BM462" s="3675"/>
      <c r="BN462" s="3648"/>
      <c r="BO462" s="3692" t="s">
        <v>4886</v>
      </c>
      <c r="BP462" s="3693" t="s">
        <v>4886</v>
      </c>
      <c r="BQ462" s="3611">
        <v>0</v>
      </c>
      <c r="BR462" s="3691"/>
      <c r="BS462" s="3615"/>
      <c r="BT462" s="3648"/>
      <c r="BU462" s="3615"/>
      <c r="BV462" s="3648"/>
      <c r="BW462" s="3675"/>
      <c r="BX462" s="3690">
        <v>0</v>
      </c>
      <c r="BY462" s="3690"/>
      <c r="BZ462" s="3690"/>
      <c r="CA462" s="3690"/>
      <c r="CB462" s="3690"/>
      <c r="CC462" s="3690"/>
      <c r="CD462" s="3690"/>
      <c r="CE462" s="3618"/>
      <c r="CF462" s="3618"/>
      <c r="CG462" s="3618"/>
      <c r="CH462" s="3618"/>
      <c r="CI462" s="3618"/>
      <c r="CJ462" s="3618"/>
      <c r="CK462" s="3694"/>
      <c r="CL462" s="3695"/>
      <c r="CM462" s="3694"/>
      <c r="CN462" s="3694"/>
      <c r="CO462" s="3696"/>
      <c r="CP462" s="3694"/>
      <c r="CQ462" s="3694"/>
      <c r="CR462" s="3694"/>
      <c r="CS462" s="3697"/>
      <c r="CT462" s="3697"/>
      <c r="CU462" s="3615"/>
      <c r="CV462" s="3615"/>
      <c r="CW462" s="3615"/>
      <c r="CX462" s="3699" t="s">
        <v>6679</v>
      </c>
      <c r="CY462" s="3648"/>
      <c r="CZ462" s="3648"/>
      <c r="DA462" s="3648"/>
      <c r="DB462" s="3698"/>
      <c r="DC462" s="3700"/>
      <c r="DD462" s="3701"/>
    </row>
    <row r="463" spans="1:108" ht="20.100000000000001" customHeight="1">
      <c r="A463" s="3675">
        <v>1727</v>
      </c>
      <c r="B463" s="3675" t="s">
        <v>5638</v>
      </c>
      <c r="C463" s="3602" t="s">
        <v>6248</v>
      </c>
      <c r="D463" s="3615">
        <v>10</v>
      </c>
      <c r="E463" s="3615"/>
      <c r="F463" s="3677"/>
      <c r="G463" s="3711" t="s">
        <v>6680</v>
      </c>
      <c r="H463" s="3707" t="s">
        <v>6680</v>
      </c>
      <c r="I463" s="3678" t="s">
        <v>5641</v>
      </c>
      <c r="J463" s="3618"/>
      <c r="K463" s="3618"/>
      <c r="L463" s="3615"/>
      <c r="M463" s="3618">
        <v>0</v>
      </c>
      <c r="N463" s="3618"/>
      <c r="O463" s="3618"/>
      <c r="P463" s="3618"/>
      <c r="Q463" s="3679"/>
      <c r="R463" s="3680">
        <v>12.08</v>
      </c>
      <c r="S463" s="3681">
        <v>18001.413212249801</v>
      </c>
      <c r="T463" s="3680">
        <v>7.1</v>
      </c>
      <c r="U463" s="3681">
        <v>30627.7464788732</v>
      </c>
      <c r="V463" s="3712">
        <v>217457</v>
      </c>
      <c r="W463" s="3712">
        <v>211000</v>
      </c>
      <c r="X463" s="3775">
        <v>12.1</v>
      </c>
      <c r="Y463" s="3713">
        <v>18001.413212249801</v>
      </c>
      <c r="Z463" s="3682">
        <v>7.1</v>
      </c>
      <c r="AA463" s="3713">
        <v>30678.45</v>
      </c>
      <c r="AB463" s="3682">
        <v>217817</v>
      </c>
      <c r="AC463" s="3648"/>
      <c r="AD463" s="3648"/>
      <c r="AE463" s="3648"/>
      <c r="AF463" s="3648"/>
      <c r="AG463" s="3648"/>
      <c r="AH463" s="3648"/>
      <c r="AI463" s="3648"/>
      <c r="AJ463" s="3675">
        <v>0</v>
      </c>
      <c r="AK463" s="3685">
        <v>0</v>
      </c>
      <c r="AL463" s="3686"/>
      <c r="AM463" s="3687">
        <v>0</v>
      </c>
      <c r="AN463" s="3688">
        <v>0</v>
      </c>
      <c r="AO463" s="3688">
        <v>0</v>
      </c>
      <c r="AP463" s="3687">
        <v>0</v>
      </c>
      <c r="AQ463" s="3618"/>
      <c r="AR463" s="3689">
        <v>0</v>
      </c>
      <c r="AS463" s="3689" t="s">
        <v>4886</v>
      </c>
      <c r="AT463" s="3675"/>
      <c r="AU463" s="3690"/>
      <c r="AV463" s="3691"/>
      <c r="AW463" s="3690"/>
      <c r="AX463" s="3691"/>
      <c r="AY463" s="3690"/>
      <c r="AZ463" s="3691"/>
      <c r="BA463" s="3675"/>
      <c r="BB463" s="3691"/>
      <c r="BC463" s="3675"/>
      <c r="BD463" s="3691"/>
      <c r="BE463" s="3675"/>
      <c r="BF463" s="3691"/>
      <c r="BG463" s="3675"/>
      <c r="BH463" s="3675"/>
      <c r="BI463" s="3675"/>
      <c r="BJ463" s="3675"/>
      <c r="BK463" s="3675"/>
      <c r="BL463" s="3648"/>
      <c r="BM463" s="3675"/>
      <c r="BN463" s="3648"/>
      <c r="BO463" s="3692" t="s">
        <v>4886</v>
      </c>
      <c r="BP463" s="3693" t="s">
        <v>4886</v>
      </c>
      <c r="BQ463" s="3611">
        <v>0</v>
      </c>
      <c r="BR463" s="3691"/>
      <c r="BS463" s="3615"/>
      <c r="BT463" s="3648"/>
      <c r="BU463" s="3615"/>
      <c r="BV463" s="3648"/>
      <c r="BW463" s="3675"/>
      <c r="BX463" s="3690">
        <v>0</v>
      </c>
      <c r="BY463" s="3690"/>
      <c r="BZ463" s="3690"/>
      <c r="CA463" s="3690"/>
      <c r="CB463" s="3690"/>
      <c r="CC463" s="3690"/>
      <c r="CD463" s="3690"/>
      <c r="CE463" s="3618"/>
      <c r="CF463" s="3618"/>
      <c r="CG463" s="3618"/>
      <c r="CH463" s="3618"/>
      <c r="CI463" s="3618"/>
      <c r="CJ463" s="3618"/>
      <c r="CK463" s="3694"/>
      <c r="CL463" s="3695"/>
      <c r="CM463" s="3694"/>
      <c r="CN463" s="3694"/>
      <c r="CO463" s="3696"/>
      <c r="CP463" s="3694"/>
      <c r="CQ463" s="3694"/>
      <c r="CR463" s="3694"/>
      <c r="CS463" s="3697"/>
      <c r="CT463" s="3697"/>
      <c r="CU463" s="3615"/>
      <c r="CV463" s="3615"/>
      <c r="CW463" s="3615"/>
      <c r="CX463" s="3699" t="s">
        <v>6681</v>
      </c>
      <c r="CY463" s="3648"/>
      <c r="CZ463" s="3648"/>
      <c r="DA463" s="3648"/>
      <c r="DB463" s="3698"/>
      <c r="DC463" s="3700"/>
      <c r="DD463" s="3701"/>
    </row>
    <row r="464" spans="1:108" ht="20.100000000000001" customHeight="1">
      <c r="A464" s="3675">
        <v>1728</v>
      </c>
      <c r="B464" s="3675" t="s">
        <v>5638</v>
      </c>
      <c r="C464" s="3602" t="s">
        <v>6248</v>
      </c>
      <c r="D464" s="3615">
        <v>10</v>
      </c>
      <c r="E464" s="3615"/>
      <c r="F464" s="3677"/>
      <c r="G464" s="3711" t="s">
        <v>6682</v>
      </c>
      <c r="H464" s="3707" t="s">
        <v>6682</v>
      </c>
      <c r="I464" s="3678" t="s">
        <v>5641</v>
      </c>
      <c r="J464" s="3618"/>
      <c r="K464" s="3618"/>
      <c r="L464" s="3615"/>
      <c r="M464" s="3618">
        <v>0</v>
      </c>
      <c r="N464" s="3618"/>
      <c r="O464" s="3618"/>
      <c r="P464" s="3618"/>
      <c r="Q464" s="3679"/>
      <c r="R464" s="3680">
        <v>11.11</v>
      </c>
      <c r="S464" s="3681">
        <v>18001.413212249801</v>
      </c>
      <c r="T464" s="3680">
        <v>6.53</v>
      </c>
      <c r="U464" s="3681">
        <v>30627.258805513</v>
      </c>
      <c r="V464" s="3712">
        <v>199996</v>
      </c>
      <c r="W464" s="3712">
        <v>194000</v>
      </c>
      <c r="X464" s="3775">
        <v>11.13</v>
      </c>
      <c r="Y464" s="3713">
        <v>18001.413212249801</v>
      </c>
      <c r="Z464" s="3682">
        <v>6.53</v>
      </c>
      <c r="AA464" s="3713">
        <v>30682.39</v>
      </c>
      <c r="AB464" s="3682">
        <v>200356</v>
      </c>
      <c r="AC464" s="3648"/>
      <c r="AD464" s="3648"/>
      <c r="AE464" s="3648"/>
      <c r="AF464" s="3648"/>
      <c r="AG464" s="3648"/>
      <c r="AH464" s="3648"/>
      <c r="AI464" s="3648"/>
      <c r="AJ464" s="3675">
        <v>0</v>
      </c>
      <c r="AK464" s="3685">
        <v>0</v>
      </c>
      <c r="AL464" s="3686"/>
      <c r="AM464" s="3687">
        <v>0</v>
      </c>
      <c r="AN464" s="3688">
        <v>0</v>
      </c>
      <c r="AO464" s="3688">
        <v>0</v>
      </c>
      <c r="AP464" s="3687">
        <v>0</v>
      </c>
      <c r="AQ464" s="3618"/>
      <c r="AR464" s="3689">
        <v>0</v>
      </c>
      <c r="AS464" s="3689" t="s">
        <v>4886</v>
      </c>
      <c r="AT464" s="3675"/>
      <c r="AU464" s="3690"/>
      <c r="AV464" s="3691"/>
      <c r="AW464" s="3690"/>
      <c r="AX464" s="3691"/>
      <c r="AY464" s="3690"/>
      <c r="AZ464" s="3691"/>
      <c r="BA464" s="3675"/>
      <c r="BB464" s="3691"/>
      <c r="BC464" s="3675"/>
      <c r="BD464" s="3691"/>
      <c r="BE464" s="3675"/>
      <c r="BF464" s="3691"/>
      <c r="BG464" s="3675"/>
      <c r="BH464" s="3675"/>
      <c r="BI464" s="3675"/>
      <c r="BJ464" s="3675"/>
      <c r="BK464" s="3675"/>
      <c r="BL464" s="3648"/>
      <c r="BM464" s="3675"/>
      <c r="BN464" s="3648"/>
      <c r="BO464" s="3692" t="s">
        <v>4886</v>
      </c>
      <c r="BP464" s="3693" t="s">
        <v>4886</v>
      </c>
      <c r="BQ464" s="3611">
        <v>0</v>
      </c>
      <c r="BR464" s="3691"/>
      <c r="BS464" s="3615"/>
      <c r="BT464" s="3648"/>
      <c r="BU464" s="3615"/>
      <c r="BV464" s="3648"/>
      <c r="BW464" s="3675"/>
      <c r="BX464" s="3690">
        <v>0</v>
      </c>
      <c r="BY464" s="3690"/>
      <c r="BZ464" s="3690"/>
      <c r="CA464" s="3690"/>
      <c r="CB464" s="3690"/>
      <c r="CC464" s="3690"/>
      <c r="CD464" s="3690"/>
      <c r="CE464" s="3618"/>
      <c r="CF464" s="3618"/>
      <c r="CG464" s="3618"/>
      <c r="CH464" s="3618"/>
      <c r="CI464" s="3618"/>
      <c r="CJ464" s="3618"/>
      <c r="CK464" s="3694"/>
      <c r="CL464" s="3695"/>
      <c r="CM464" s="3694"/>
      <c r="CN464" s="3694"/>
      <c r="CO464" s="3696"/>
      <c r="CP464" s="3694"/>
      <c r="CQ464" s="3694"/>
      <c r="CR464" s="3694"/>
      <c r="CS464" s="3697"/>
      <c r="CT464" s="3697"/>
      <c r="CU464" s="3615"/>
      <c r="CV464" s="3615"/>
      <c r="CW464" s="3615"/>
      <c r="CX464" s="3699" t="s">
        <v>6683</v>
      </c>
      <c r="CY464" s="3648"/>
      <c r="CZ464" s="3648"/>
      <c r="DA464" s="3648"/>
      <c r="DB464" s="3698"/>
      <c r="DC464" s="3700"/>
      <c r="DD464" s="3701"/>
    </row>
    <row r="465" spans="1:108" ht="20.100000000000001" customHeight="1">
      <c r="A465" s="3675">
        <v>1729</v>
      </c>
      <c r="B465" s="3675" t="s">
        <v>5638</v>
      </c>
      <c r="C465" s="3602" t="s">
        <v>6248</v>
      </c>
      <c r="D465" s="3615">
        <v>10</v>
      </c>
      <c r="E465" s="3615"/>
      <c r="F465" s="3677"/>
      <c r="G465" s="3711" t="s">
        <v>6684</v>
      </c>
      <c r="H465" s="3707" t="s">
        <v>6684</v>
      </c>
      <c r="I465" s="3678" t="s">
        <v>5641</v>
      </c>
      <c r="J465" s="3618"/>
      <c r="K465" s="3618"/>
      <c r="L465" s="3615"/>
      <c r="M465" s="3618">
        <v>0</v>
      </c>
      <c r="N465" s="3618"/>
      <c r="O465" s="3618"/>
      <c r="P465" s="3618"/>
      <c r="Q465" s="3679"/>
      <c r="R465" s="3680">
        <v>11.11</v>
      </c>
      <c r="S465" s="3681">
        <v>18001.413212249801</v>
      </c>
      <c r="T465" s="3680">
        <v>6.53</v>
      </c>
      <c r="U465" s="3681">
        <v>30627.258805513</v>
      </c>
      <c r="V465" s="3712">
        <v>199996</v>
      </c>
      <c r="W465" s="3712">
        <v>194000</v>
      </c>
      <c r="X465" s="3775">
        <v>11.13</v>
      </c>
      <c r="Y465" s="3713">
        <v>18001.413212249801</v>
      </c>
      <c r="Z465" s="3682">
        <v>6.53</v>
      </c>
      <c r="AA465" s="3713">
        <v>30682.39</v>
      </c>
      <c r="AB465" s="3682">
        <v>200356</v>
      </c>
      <c r="AC465" s="3648"/>
      <c r="AD465" s="3648"/>
      <c r="AE465" s="3648"/>
      <c r="AF465" s="3648"/>
      <c r="AG465" s="3648"/>
      <c r="AH465" s="3648"/>
      <c r="AI465" s="3648"/>
      <c r="AJ465" s="3675">
        <v>0</v>
      </c>
      <c r="AK465" s="3685">
        <v>0</v>
      </c>
      <c r="AL465" s="3686"/>
      <c r="AM465" s="3687">
        <v>0</v>
      </c>
      <c r="AN465" s="3688">
        <v>0</v>
      </c>
      <c r="AO465" s="3688">
        <v>0</v>
      </c>
      <c r="AP465" s="3687">
        <v>0</v>
      </c>
      <c r="AQ465" s="3618"/>
      <c r="AR465" s="3689">
        <v>0</v>
      </c>
      <c r="AS465" s="3689" t="s">
        <v>4886</v>
      </c>
      <c r="AT465" s="3675"/>
      <c r="AU465" s="3690"/>
      <c r="AV465" s="3691"/>
      <c r="AW465" s="3690"/>
      <c r="AX465" s="3691"/>
      <c r="AY465" s="3690"/>
      <c r="AZ465" s="3691"/>
      <c r="BA465" s="3675"/>
      <c r="BB465" s="3691"/>
      <c r="BC465" s="3675"/>
      <c r="BD465" s="3691"/>
      <c r="BE465" s="3675"/>
      <c r="BF465" s="3691"/>
      <c r="BG465" s="3675"/>
      <c r="BH465" s="3675"/>
      <c r="BI465" s="3675"/>
      <c r="BJ465" s="3675"/>
      <c r="BK465" s="3675"/>
      <c r="BL465" s="3648"/>
      <c r="BM465" s="3675"/>
      <c r="BN465" s="3648"/>
      <c r="BO465" s="3692" t="s">
        <v>4886</v>
      </c>
      <c r="BP465" s="3693" t="s">
        <v>4886</v>
      </c>
      <c r="BQ465" s="3611">
        <v>0</v>
      </c>
      <c r="BR465" s="3691"/>
      <c r="BS465" s="3615"/>
      <c r="BT465" s="3648"/>
      <c r="BU465" s="3615"/>
      <c r="BV465" s="3648"/>
      <c r="BW465" s="3675"/>
      <c r="BX465" s="3690">
        <v>0</v>
      </c>
      <c r="BY465" s="3690"/>
      <c r="BZ465" s="3690"/>
      <c r="CA465" s="3690"/>
      <c r="CB465" s="3690"/>
      <c r="CC465" s="3690"/>
      <c r="CD465" s="3690"/>
      <c r="CE465" s="3618"/>
      <c r="CF465" s="3618"/>
      <c r="CG465" s="3618"/>
      <c r="CH465" s="3618"/>
      <c r="CI465" s="3618"/>
      <c r="CJ465" s="3618"/>
      <c r="CK465" s="3694"/>
      <c r="CL465" s="3695"/>
      <c r="CM465" s="3694"/>
      <c r="CN465" s="3694"/>
      <c r="CO465" s="3696"/>
      <c r="CP465" s="3694"/>
      <c r="CQ465" s="3694"/>
      <c r="CR465" s="3694"/>
      <c r="CS465" s="3697"/>
      <c r="CT465" s="3697"/>
      <c r="CU465" s="3615"/>
      <c r="CV465" s="3615"/>
      <c r="CW465" s="3615"/>
      <c r="CX465" s="3699" t="s">
        <v>6685</v>
      </c>
      <c r="CY465" s="3648"/>
      <c r="CZ465" s="3648"/>
      <c r="DA465" s="3648"/>
      <c r="DB465" s="3698"/>
      <c r="DC465" s="3700"/>
      <c r="DD465" s="3701"/>
    </row>
    <row r="466" spans="1:108" ht="20.100000000000001" customHeight="1">
      <c r="A466" s="3675">
        <v>1730</v>
      </c>
      <c r="B466" s="3675" t="s">
        <v>5638</v>
      </c>
      <c r="C466" s="3602" t="s">
        <v>6248</v>
      </c>
      <c r="D466" s="3615">
        <v>10</v>
      </c>
      <c r="E466" s="3615"/>
      <c r="F466" s="3677"/>
      <c r="G466" s="3711" t="s">
        <v>6686</v>
      </c>
      <c r="H466" s="3707" t="s">
        <v>6686</v>
      </c>
      <c r="I466" s="3678" t="s">
        <v>5641</v>
      </c>
      <c r="J466" s="3618"/>
      <c r="K466" s="3618"/>
      <c r="L466" s="3615"/>
      <c r="M466" s="3618">
        <v>0</v>
      </c>
      <c r="N466" s="3618"/>
      <c r="O466" s="3618"/>
      <c r="P466" s="3618"/>
      <c r="Q466" s="3679"/>
      <c r="R466" s="3680">
        <v>18.850000000000001</v>
      </c>
      <c r="S466" s="3681">
        <v>18001.413212249801</v>
      </c>
      <c r="T466" s="3680">
        <v>11.08</v>
      </c>
      <c r="U466" s="3681">
        <v>30625.180505415199</v>
      </c>
      <c r="V466" s="3712">
        <v>339327</v>
      </c>
      <c r="W466" s="3712">
        <v>330000</v>
      </c>
      <c r="X466" s="3775">
        <v>18.88</v>
      </c>
      <c r="Y466" s="3713">
        <v>18001.413212249801</v>
      </c>
      <c r="Z466" s="3682">
        <v>11.08</v>
      </c>
      <c r="AA466" s="3713">
        <v>30673.919999999998</v>
      </c>
      <c r="AB466" s="3682">
        <v>339867</v>
      </c>
      <c r="AC466" s="3648"/>
      <c r="AD466" s="3648"/>
      <c r="AE466" s="3648"/>
      <c r="AF466" s="3648"/>
      <c r="AG466" s="3648"/>
      <c r="AH466" s="3648"/>
      <c r="AI466" s="3648"/>
      <c r="AJ466" s="3675">
        <v>0</v>
      </c>
      <c r="AK466" s="3685">
        <v>0</v>
      </c>
      <c r="AL466" s="3686"/>
      <c r="AM466" s="3687">
        <v>0</v>
      </c>
      <c r="AN466" s="3688">
        <v>0</v>
      </c>
      <c r="AO466" s="3688">
        <v>0</v>
      </c>
      <c r="AP466" s="3687">
        <v>0</v>
      </c>
      <c r="AQ466" s="3618"/>
      <c r="AR466" s="3689">
        <v>0</v>
      </c>
      <c r="AS466" s="3689" t="s">
        <v>4886</v>
      </c>
      <c r="AT466" s="3675"/>
      <c r="AU466" s="3690"/>
      <c r="AV466" s="3691"/>
      <c r="AW466" s="3690"/>
      <c r="AX466" s="3691"/>
      <c r="AY466" s="3690"/>
      <c r="AZ466" s="3691"/>
      <c r="BA466" s="3675"/>
      <c r="BB466" s="3691"/>
      <c r="BC466" s="3675"/>
      <c r="BD466" s="3691"/>
      <c r="BE466" s="3675"/>
      <c r="BF466" s="3691"/>
      <c r="BG466" s="3675"/>
      <c r="BH466" s="3675"/>
      <c r="BI466" s="3675"/>
      <c r="BJ466" s="3675"/>
      <c r="BK466" s="3675"/>
      <c r="BL466" s="3648"/>
      <c r="BM466" s="3675"/>
      <c r="BN466" s="3648"/>
      <c r="BO466" s="3692" t="s">
        <v>4886</v>
      </c>
      <c r="BP466" s="3693" t="s">
        <v>4886</v>
      </c>
      <c r="BQ466" s="3611">
        <v>0</v>
      </c>
      <c r="BR466" s="3691"/>
      <c r="BS466" s="3615"/>
      <c r="BT466" s="3648"/>
      <c r="BU466" s="3615"/>
      <c r="BV466" s="3648"/>
      <c r="BW466" s="3675"/>
      <c r="BX466" s="3690">
        <v>0</v>
      </c>
      <c r="BY466" s="3690"/>
      <c r="BZ466" s="3690"/>
      <c r="CA466" s="3690"/>
      <c r="CB466" s="3690"/>
      <c r="CC466" s="3690"/>
      <c r="CD466" s="3690"/>
      <c r="CE466" s="3618"/>
      <c r="CF466" s="3618"/>
      <c r="CG466" s="3618"/>
      <c r="CH466" s="3618"/>
      <c r="CI466" s="3618"/>
      <c r="CJ466" s="3618"/>
      <c r="CK466" s="3694"/>
      <c r="CL466" s="3695"/>
      <c r="CM466" s="3694"/>
      <c r="CN466" s="3694"/>
      <c r="CO466" s="3696"/>
      <c r="CP466" s="3694"/>
      <c r="CQ466" s="3694"/>
      <c r="CR466" s="3694"/>
      <c r="CS466" s="3697"/>
      <c r="CT466" s="3697"/>
      <c r="CU466" s="3615"/>
      <c r="CV466" s="3615"/>
      <c r="CW466" s="3615"/>
      <c r="CX466" s="3699" t="s">
        <v>6687</v>
      </c>
      <c r="CY466" s="3648"/>
      <c r="CZ466" s="3648"/>
      <c r="DA466" s="3648"/>
      <c r="DB466" s="3698"/>
      <c r="DC466" s="3700"/>
      <c r="DD466" s="3701"/>
    </row>
    <row r="467" spans="1:108" ht="20.100000000000001" customHeight="1">
      <c r="A467" s="3675">
        <v>1731</v>
      </c>
      <c r="B467" s="3675" t="s">
        <v>5638</v>
      </c>
      <c r="C467" s="3602" t="s">
        <v>6248</v>
      </c>
      <c r="D467" s="3615">
        <v>10</v>
      </c>
      <c r="E467" s="3615"/>
      <c r="F467" s="3677"/>
      <c r="G467" s="3711" t="s">
        <v>6688</v>
      </c>
      <c r="H467" s="3707" t="s">
        <v>6688</v>
      </c>
      <c r="I467" s="3678" t="s">
        <v>5641</v>
      </c>
      <c r="J467" s="3618"/>
      <c r="K467" s="3618"/>
      <c r="L467" s="3615"/>
      <c r="M467" s="3618">
        <v>0</v>
      </c>
      <c r="N467" s="3618"/>
      <c r="O467" s="3618"/>
      <c r="P467" s="3618"/>
      <c r="Q467" s="3679"/>
      <c r="R467" s="3680">
        <v>12.08</v>
      </c>
      <c r="S467" s="3681">
        <v>18001.413212249801</v>
      </c>
      <c r="T467" s="3680">
        <v>7.1</v>
      </c>
      <c r="U467" s="3681">
        <v>30627.7464788732</v>
      </c>
      <c r="V467" s="3712">
        <v>217457</v>
      </c>
      <c r="W467" s="3712">
        <v>211000</v>
      </c>
      <c r="X467" s="3775">
        <v>12.1</v>
      </c>
      <c r="Y467" s="3713">
        <v>18001.413212249801</v>
      </c>
      <c r="Z467" s="3682">
        <v>7.1</v>
      </c>
      <c r="AA467" s="3713">
        <v>30678.45</v>
      </c>
      <c r="AB467" s="3682">
        <v>217817</v>
      </c>
      <c r="AC467" s="3648"/>
      <c r="AD467" s="3648"/>
      <c r="AE467" s="3648"/>
      <c r="AF467" s="3648"/>
      <c r="AG467" s="3648"/>
      <c r="AH467" s="3648"/>
      <c r="AI467" s="3648"/>
      <c r="AJ467" s="3675">
        <v>0</v>
      </c>
      <c r="AK467" s="3685">
        <v>0</v>
      </c>
      <c r="AL467" s="3686"/>
      <c r="AM467" s="3687">
        <v>0</v>
      </c>
      <c r="AN467" s="3688">
        <v>0</v>
      </c>
      <c r="AO467" s="3688">
        <v>0</v>
      </c>
      <c r="AP467" s="3687">
        <v>0</v>
      </c>
      <c r="AQ467" s="3618"/>
      <c r="AR467" s="3689">
        <v>0</v>
      </c>
      <c r="AS467" s="3689" t="s">
        <v>4886</v>
      </c>
      <c r="AT467" s="3675"/>
      <c r="AU467" s="3690"/>
      <c r="AV467" s="3691"/>
      <c r="AW467" s="3690"/>
      <c r="AX467" s="3691"/>
      <c r="AY467" s="3690"/>
      <c r="AZ467" s="3691"/>
      <c r="BA467" s="3675"/>
      <c r="BB467" s="3691"/>
      <c r="BC467" s="3675"/>
      <c r="BD467" s="3691"/>
      <c r="BE467" s="3675"/>
      <c r="BF467" s="3691"/>
      <c r="BG467" s="3675"/>
      <c r="BH467" s="3675"/>
      <c r="BI467" s="3675"/>
      <c r="BJ467" s="3675"/>
      <c r="BK467" s="3675"/>
      <c r="BL467" s="3648"/>
      <c r="BM467" s="3675"/>
      <c r="BN467" s="3648"/>
      <c r="BO467" s="3692" t="s">
        <v>4886</v>
      </c>
      <c r="BP467" s="3693" t="s">
        <v>4886</v>
      </c>
      <c r="BQ467" s="3611">
        <v>0</v>
      </c>
      <c r="BR467" s="3691"/>
      <c r="BS467" s="3615"/>
      <c r="BT467" s="3648"/>
      <c r="BU467" s="3615"/>
      <c r="BV467" s="3648"/>
      <c r="BW467" s="3675"/>
      <c r="BX467" s="3690">
        <v>0</v>
      </c>
      <c r="BY467" s="3690"/>
      <c r="BZ467" s="3690"/>
      <c r="CA467" s="3690"/>
      <c r="CB467" s="3690"/>
      <c r="CC467" s="3690"/>
      <c r="CD467" s="3690"/>
      <c r="CE467" s="3618"/>
      <c r="CF467" s="3618"/>
      <c r="CG467" s="3618"/>
      <c r="CH467" s="3618"/>
      <c r="CI467" s="3618"/>
      <c r="CJ467" s="3618"/>
      <c r="CK467" s="3694"/>
      <c r="CL467" s="3695"/>
      <c r="CM467" s="3694"/>
      <c r="CN467" s="3694"/>
      <c r="CO467" s="3696"/>
      <c r="CP467" s="3694"/>
      <c r="CQ467" s="3694"/>
      <c r="CR467" s="3694"/>
      <c r="CS467" s="3697"/>
      <c r="CT467" s="3697"/>
      <c r="CU467" s="3615"/>
      <c r="CV467" s="3615"/>
      <c r="CW467" s="3615"/>
      <c r="CX467" s="3699" t="s">
        <v>6689</v>
      </c>
      <c r="CY467" s="3648"/>
      <c r="CZ467" s="3648"/>
      <c r="DA467" s="3648"/>
      <c r="DB467" s="3698"/>
      <c r="DC467" s="3700"/>
      <c r="DD467" s="3701"/>
    </row>
    <row r="468" spans="1:108" ht="20.100000000000001" customHeight="1">
      <c r="A468" s="3675">
        <v>1732</v>
      </c>
      <c r="B468" s="3675" t="s">
        <v>5638</v>
      </c>
      <c r="C468" s="3602" t="s">
        <v>6248</v>
      </c>
      <c r="D468" s="3615">
        <v>10</v>
      </c>
      <c r="E468" s="3615"/>
      <c r="F468" s="3677"/>
      <c r="G468" s="3711" t="s">
        <v>6690</v>
      </c>
      <c r="H468" s="3707" t="s">
        <v>6690</v>
      </c>
      <c r="I468" s="3678" t="s">
        <v>5641</v>
      </c>
      <c r="J468" s="3618"/>
      <c r="K468" s="3618"/>
      <c r="L468" s="3615"/>
      <c r="M468" s="3618">
        <v>0</v>
      </c>
      <c r="N468" s="3618"/>
      <c r="O468" s="3618"/>
      <c r="P468" s="3618"/>
      <c r="Q468" s="3679"/>
      <c r="R468" s="3680">
        <v>20.39</v>
      </c>
      <c r="S468" s="3681">
        <v>18001.413212249801</v>
      </c>
      <c r="T468" s="3680">
        <v>11.99</v>
      </c>
      <c r="U468" s="3681">
        <v>30612.927439532901</v>
      </c>
      <c r="V468" s="3712">
        <v>367049</v>
      </c>
      <c r="W468" s="3712">
        <v>357000</v>
      </c>
      <c r="X468" s="3775">
        <v>20.43</v>
      </c>
      <c r="Y468" s="3713">
        <v>18001.413212249801</v>
      </c>
      <c r="Z468" s="3682">
        <v>11.99</v>
      </c>
      <c r="AA468" s="3713">
        <v>30672.98</v>
      </c>
      <c r="AB468" s="3682">
        <v>367769</v>
      </c>
      <c r="AC468" s="3648"/>
      <c r="AD468" s="3648"/>
      <c r="AE468" s="3648"/>
      <c r="AF468" s="3648"/>
      <c r="AG468" s="3648"/>
      <c r="AH468" s="3648"/>
      <c r="AI468" s="3648"/>
      <c r="AJ468" s="3675">
        <v>0</v>
      </c>
      <c r="AK468" s="3685">
        <v>0</v>
      </c>
      <c r="AL468" s="3686"/>
      <c r="AM468" s="3687">
        <v>0</v>
      </c>
      <c r="AN468" s="3688">
        <v>0</v>
      </c>
      <c r="AO468" s="3688">
        <v>0</v>
      </c>
      <c r="AP468" s="3687">
        <v>0</v>
      </c>
      <c r="AQ468" s="3618"/>
      <c r="AR468" s="3689">
        <v>0</v>
      </c>
      <c r="AS468" s="3689" t="s">
        <v>4886</v>
      </c>
      <c r="AT468" s="3675"/>
      <c r="AU468" s="3690"/>
      <c r="AV468" s="3691"/>
      <c r="AW468" s="3690"/>
      <c r="AX468" s="3691"/>
      <c r="AY468" s="3690"/>
      <c r="AZ468" s="3691"/>
      <c r="BA468" s="3675"/>
      <c r="BB468" s="3691"/>
      <c r="BC468" s="3675"/>
      <c r="BD468" s="3691"/>
      <c r="BE468" s="3675"/>
      <c r="BF468" s="3691"/>
      <c r="BG468" s="3675"/>
      <c r="BH468" s="3675"/>
      <c r="BI468" s="3675"/>
      <c r="BJ468" s="3675"/>
      <c r="BK468" s="3675"/>
      <c r="BL468" s="3648"/>
      <c r="BM468" s="3675"/>
      <c r="BN468" s="3648"/>
      <c r="BO468" s="3692" t="s">
        <v>4886</v>
      </c>
      <c r="BP468" s="3693" t="s">
        <v>4886</v>
      </c>
      <c r="BQ468" s="3611">
        <v>0</v>
      </c>
      <c r="BR468" s="3691"/>
      <c r="BS468" s="3615"/>
      <c r="BT468" s="3648"/>
      <c r="BU468" s="3615"/>
      <c r="BV468" s="3648"/>
      <c r="BW468" s="3675"/>
      <c r="BX468" s="3690">
        <v>0</v>
      </c>
      <c r="BY468" s="3690"/>
      <c r="BZ468" s="3690"/>
      <c r="CA468" s="3690"/>
      <c r="CB468" s="3690"/>
      <c r="CC468" s="3690"/>
      <c r="CD468" s="3690"/>
      <c r="CE468" s="3618"/>
      <c r="CF468" s="3618"/>
      <c r="CG468" s="3618"/>
      <c r="CH468" s="3618"/>
      <c r="CI468" s="3618"/>
      <c r="CJ468" s="3618"/>
      <c r="CK468" s="3694"/>
      <c r="CL468" s="3695"/>
      <c r="CM468" s="3694"/>
      <c r="CN468" s="3694"/>
      <c r="CO468" s="3696"/>
      <c r="CP468" s="3694"/>
      <c r="CQ468" s="3694"/>
      <c r="CR468" s="3694"/>
      <c r="CS468" s="3697"/>
      <c r="CT468" s="3697"/>
      <c r="CU468" s="3615"/>
      <c r="CV468" s="3615"/>
      <c r="CW468" s="3615"/>
      <c r="CX468" s="3699" t="s">
        <v>6691</v>
      </c>
      <c r="CY468" s="3648"/>
      <c r="CZ468" s="3648"/>
      <c r="DA468" s="3648"/>
      <c r="DB468" s="3698"/>
      <c r="DC468" s="3700"/>
      <c r="DD468" s="3701"/>
    </row>
    <row r="469" spans="1:108" ht="20.100000000000001" customHeight="1">
      <c r="A469" s="3675">
        <v>1733</v>
      </c>
      <c r="B469" s="3675" t="s">
        <v>5638</v>
      </c>
      <c r="C469" s="3602" t="s">
        <v>6248</v>
      </c>
      <c r="D469" s="3615">
        <v>10</v>
      </c>
      <c r="E469" s="3615"/>
      <c r="F469" s="3677"/>
      <c r="G469" s="3711" t="s">
        <v>6692</v>
      </c>
      <c r="H469" s="3707" t="s">
        <v>6692</v>
      </c>
      <c r="I469" s="3678" t="s">
        <v>5641</v>
      </c>
      <c r="J469" s="3618"/>
      <c r="K469" s="3618"/>
      <c r="L469" s="3615"/>
      <c r="M469" s="3618">
        <v>0</v>
      </c>
      <c r="N469" s="3618"/>
      <c r="O469" s="3618"/>
      <c r="P469" s="3618"/>
      <c r="Q469" s="3679"/>
      <c r="R469" s="3680">
        <v>20.239999999999998</v>
      </c>
      <c r="S469" s="3681">
        <v>18001.413212249801</v>
      </c>
      <c r="T469" s="3680">
        <v>11.9</v>
      </c>
      <c r="U469" s="3681">
        <v>30617.5630252101</v>
      </c>
      <c r="V469" s="3712">
        <v>364349</v>
      </c>
      <c r="W469" s="3712">
        <v>354000</v>
      </c>
      <c r="X469" s="3775">
        <v>20.28</v>
      </c>
      <c r="Y469" s="3713">
        <v>18001.413212249801</v>
      </c>
      <c r="Z469" s="3682">
        <v>11.9</v>
      </c>
      <c r="AA469" s="3713">
        <v>30678.07</v>
      </c>
      <c r="AB469" s="3682">
        <v>365069</v>
      </c>
      <c r="AC469" s="3648"/>
      <c r="AD469" s="3648"/>
      <c r="AE469" s="3648"/>
      <c r="AF469" s="3648"/>
      <c r="AG469" s="3648"/>
      <c r="AH469" s="3648"/>
      <c r="AI469" s="3648"/>
      <c r="AJ469" s="3675">
        <v>0</v>
      </c>
      <c r="AK469" s="3685">
        <v>0</v>
      </c>
      <c r="AL469" s="3686"/>
      <c r="AM469" s="3687">
        <v>0</v>
      </c>
      <c r="AN469" s="3688">
        <v>0</v>
      </c>
      <c r="AO469" s="3688">
        <v>0</v>
      </c>
      <c r="AP469" s="3687">
        <v>0</v>
      </c>
      <c r="AQ469" s="3618"/>
      <c r="AR469" s="3689">
        <v>0</v>
      </c>
      <c r="AS469" s="3689" t="s">
        <v>4886</v>
      </c>
      <c r="AT469" s="3675"/>
      <c r="AU469" s="3690"/>
      <c r="AV469" s="3691"/>
      <c r="AW469" s="3690"/>
      <c r="AX469" s="3691"/>
      <c r="AY469" s="3690"/>
      <c r="AZ469" s="3691"/>
      <c r="BA469" s="3675"/>
      <c r="BB469" s="3691"/>
      <c r="BC469" s="3675"/>
      <c r="BD469" s="3691"/>
      <c r="BE469" s="3675"/>
      <c r="BF469" s="3691"/>
      <c r="BG469" s="3675"/>
      <c r="BH469" s="3675"/>
      <c r="BI469" s="3675"/>
      <c r="BJ469" s="3675"/>
      <c r="BK469" s="3675"/>
      <c r="BL469" s="3648"/>
      <c r="BM469" s="3675"/>
      <c r="BN469" s="3648"/>
      <c r="BO469" s="3692" t="s">
        <v>4886</v>
      </c>
      <c r="BP469" s="3693" t="s">
        <v>4886</v>
      </c>
      <c r="BQ469" s="3611">
        <v>0</v>
      </c>
      <c r="BR469" s="3691"/>
      <c r="BS469" s="3615"/>
      <c r="BT469" s="3648"/>
      <c r="BU469" s="3615"/>
      <c r="BV469" s="3648"/>
      <c r="BW469" s="3675"/>
      <c r="BX469" s="3690">
        <v>0</v>
      </c>
      <c r="BY469" s="3690"/>
      <c r="BZ469" s="3690"/>
      <c r="CA469" s="3690"/>
      <c r="CB469" s="3690"/>
      <c r="CC469" s="3690"/>
      <c r="CD469" s="3690"/>
      <c r="CE469" s="3618"/>
      <c r="CF469" s="3618"/>
      <c r="CG469" s="3618"/>
      <c r="CH469" s="3618"/>
      <c r="CI469" s="3618"/>
      <c r="CJ469" s="3618"/>
      <c r="CK469" s="3694"/>
      <c r="CL469" s="3695"/>
      <c r="CM469" s="3694"/>
      <c r="CN469" s="3694"/>
      <c r="CO469" s="3696"/>
      <c r="CP469" s="3694"/>
      <c r="CQ469" s="3694"/>
      <c r="CR469" s="3694"/>
      <c r="CS469" s="3697"/>
      <c r="CT469" s="3697"/>
      <c r="CU469" s="3615"/>
      <c r="CV469" s="3615"/>
      <c r="CW469" s="3615"/>
      <c r="CX469" s="3699" t="s">
        <v>6693</v>
      </c>
      <c r="CY469" s="3648"/>
      <c r="CZ469" s="3648"/>
      <c r="DA469" s="3648"/>
      <c r="DB469" s="3698"/>
      <c r="DC469" s="3700"/>
      <c r="DD469" s="3701"/>
    </row>
    <row r="470" spans="1:108" ht="20.100000000000001" customHeight="1">
      <c r="A470" s="3675">
        <v>1735</v>
      </c>
      <c r="B470" s="3675" t="s">
        <v>5638</v>
      </c>
      <c r="C470" s="3602" t="s">
        <v>6248</v>
      </c>
      <c r="D470" s="3615">
        <v>10</v>
      </c>
      <c r="E470" s="3615"/>
      <c r="F470" s="3677"/>
      <c r="G470" s="3711" t="s">
        <v>6694</v>
      </c>
      <c r="H470" s="3707" t="s">
        <v>6694</v>
      </c>
      <c r="I470" s="3678" t="s">
        <v>5641</v>
      </c>
      <c r="J470" s="3618"/>
      <c r="K470" s="3618"/>
      <c r="L470" s="3615"/>
      <c r="M470" s="3618">
        <v>0</v>
      </c>
      <c r="N470" s="3618"/>
      <c r="O470" s="3618"/>
      <c r="P470" s="3618"/>
      <c r="Q470" s="3679"/>
      <c r="R470" s="3680">
        <v>18.760000000000002</v>
      </c>
      <c r="S470" s="3681">
        <v>18001.413212249801</v>
      </c>
      <c r="T470" s="3680">
        <v>11.03</v>
      </c>
      <c r="U470" s="3681">
        <v>30617.135086128699</v>
      </c>
      <c r="V470" s="3712">
        <v>337707</v>
      </c>
      <c r="W470" s="3712">
        <v>328000</v>
      </c>
      <c r="X470" s="3775">
        <v>18.8</v>
      </c>
      <c r="Y470" s="3713">
        <v>18001.413212249801</v>
      </c>
      <c r="Z470" s="3682">
        <v>11.03</v>
      </c>
      <c r="AA470" s="3713">
        <v>30682.41</v>
      </c>
      <c r="AB470" s="3682">
        <v>338427</v>
      </c>
      <c r="AC470" s="3648"/>
      <c r="AD470" s="3648"/>
      <c r="AE470" s="3648"/>
      <c r="AF470" s="3648"/>
      <c r="AG470" s="3648"/>
      <c r="AH470" s="3648"/>
      <c r="AI470" s="3648"/>
      <c r="AJ470" s="3675">
        <v>0</v>
      </c>
      <c r="AK470" s="3685">
        <v>0</v>
      </c>
      <c r="AL470" s="3686"/>
      <c r="AM470" s="3687">
        <v>0</v>
      </c>
      <c r="AN470" s="3688">
        <v>0</v>
      </c>
      <c r="AO470" s="3688">
        <v>0</v>
      </c>
      <c r="AP470" s="3687">
        <v>0</v>
      </c>
      <c r="AQ470" s="3618"/>
      <c r="AR470" s="3689">
        <v>0</v>
      </c>
      <c r="AS470" s="3689" t="s">
        <v>4886</v>
      </c>
      <c r="AT470" s="3675"/>
      <c r="AU470" s="3690"/>
      <c r="AV470" s="3691"/>
      <c r="AW470" s="3690"/>
      <c r="AX470" s="3691"/>
      <c r="AY470" s="3690"/>
      <c r="AZ470" s="3691"/>
      <c r="BA470" s="3675"/>
      <c r="BB470" s="3691"/>
      <c r="BC470" s="3675"/>
      <c r="BD470" s="3691"/>
      <c r="BE470" s="3675"/>
      <c r="BF470" s="3691"/>
      <c r="BG470" s="3675"/>
      <c r="BH470" s="3675"/>
      <c r="BI470" s="3675"/>
      <c r="BJ470" s="3675"/>
      <c r="BK470" s="3675"/>
      <c r="BL470" s="3648"/>
      <c r="BM470" s="3675"/>
      <c r="BN470" s="3648"/>
      <c r="BO470" s="3692" t="s">
        <v>4886</v>
      </c>
      <c r="BP470" s="3693" t="s">
        <v>4886</v>
      </c>
      <c r="BQ470" s="3611">
        <v>0</v>
      </c>
      <c r="BR470" s="3691"/>
      <c r="BS470" s="3615"/>
      <c r="BT470" s="3648"/>
      <c r="BU470" s="3615"/>
      <c r="BV470" s="3648"/>
      <c r="BW470" s="3675"/>
      <c r="BX470" s="3690">
        <v>0</v>
      </c>
      <c r="BY470" s="3690"/>
      <c r="BZ470" s="3690"/>
      <c r="CA470" s="3690"/>
      <c r="CB470" s="3690"/>
      <c r="CC470" s="3690"/>
      <c r="CD470" s="3690"/>
      <c r="CE470" s="3618"/>
      <c r="CF470" s="3618"/>
      <c r="CG470" s="3618"/>
      <c r="CH470" s="3618"/>
      <c r="CI470" s="3618"/>
      <c r="CJ470" s="3618"/>
      <c r="CK470" s="3694"/>
      <c r="CL470" s="3695"/>
      <c r="CM470" s="3694"/>
      <c r="CN470" s="3694"/>
      <c r="CO470" s="3696"/>
      <c r="CP470" s="3694"/>
      <c r="CQ470" s="3694"/>
      <c r="CR470" s="3694"/>
      <c r="CS470" s="3697"/>
      <c r="CT470" s="3697"/>
      <c r="CU470" s="3615"/>
      <c r="CV470" s="3615"/>
      <c r="CW470" s="3615"/>
      <c r="CX470" s="3699" t="s">
        <v>6695</v>
      </c>
      <c r="CY470" s="3648"/>
      <c r="CZ470" s="3648"/>
      <c r="DA470" s="3648"/>
      <c r="DB470" s="3698"/>
      <c r="DC470" s="3700"/>
      <c r="DD470" s="3701"/>
    </row>
    <row r="471" spans="1:108" ht="20.100000000000001" customHeight="1">
      <c r="A471" s="3675">
        <v>1736</v>
      </c>
      <c r="B471" s="3675" t="s">
        <v>5638</v>
      </c>
      <c r="C471" s="3602" t="s">
        <v>6248</v>
      </c>
      <c r="D471" s="3615">
        <v>10</v>
      </c>
      <c r="E471" s="3615"/>
      <c r="F471" s="3677"/>
      <c r="G471" s="3711" t="s">
        <v>6696</v>
      </c>
      <c r="H471" s="3707" t="s">
        <v>6696</v>
      </c>
      <c r="I471" s="3678" t="s">
        <v>5641</v>
      </c>
      <c r="J471" s="3618"/>
      <c r="K471" s="3618"/>
      <c r="L471" s="3615"/>
      <c r="M471" s="3618">
        <v>0</v>
      </c>
      <c r="N471" s="3618"/>
      <c r="O471" s="3618"/>
      <c r="P471" s="3618"/>
      <c r="Q471" s="3679"/>
      <c r="R471" s="3680">
        <v>18.760000000000002</v>
      </c>
      <c r="S471" s="3681">
        <v>18001.413212249801</v>
      </c>
      <c r="T471" s="3680">
        <v>11.03</v>
      </c>
      <c r="U471" s="3681">
        <v>30617.135086128699</v>
      </c>
      <c r="V471" s="3712">
        <v>337707</v>
      </c>
      <c r="W471" s="3712">
        <v>328000</v>
      </c>
      <c r="X471" s="3775">
        <v>18.8</v>
      </c>
      <c r="Y471" s="3713">
        <v>18001.413212249801</v>
      </c>
      <c r="Z471" s="3682">
        <v>11.03</v>
      </c>
      <c r="AA471" s="3713">
        <v>30682.41</v>
      </c>
      <c r="AB471" s="3682">
        <v>338427</v>
      </c>
      <c r="AC471" s="3648"/>
      <c r="AD471" s="3648"/>
      <c r="AE471" s="3648"/>
      <c r="AF471" s="3648"/>
      <c r="AG471" s="3648"/>
      <c r="AH471" s="3648"/>
      <c r="AI471" s="3648"/>
      <c r="AJ471" s="3675">
        <v>0</v>
      </c>
      <c r="AK471" s="3685">
        <v>0</v>
      </c>
      <c r="AL471" s="3686"/>
      <c r="AM471" s="3687">
        <v>0</v>
      </c>
      <c r="AN471" s="3688">
        <v>0</v>
      </c>
      <c r="AO471" s="3688">
        <v>0</v>
      </c>
      <c r="AP471" s="3687">
        <v>0</v>
      </c>
      <c r="AQ471" s="3618"/>
      <c r="AR471" s="3689">
        <v>0</v>
      </c>
      <c r="AS471" s="3689" t="s">
        <v>4886</v>
      </c>
      <c r="AT471" s="3675"/>
      <c r="AU471" s="3690"/>
      <c r="AV471" s="3691"/>
      <c r="AW471" s="3690"/>
      <c r="AX471" s="3691"/>
      <c r="AY471" s="3690"/>
      <c r="AZ471" s="3691"/>
      <c r="BA471" s="3675"/>
      <c r="BB471" s="3691"/>
      <c r="BC471" s="3675"/>
      <c r="BD471" s="3691"/>
      <c r="BE471" s="3675"/>
      <c r="BF471" s="3691"/>
      <c r="BG471" s="3675"/>
      <c r="BH471" s="3675"/>
      <c r="BI471" s="3675"/>
      <c r="BJ471" s="3675"/>
      <c r="BK471" s="3675"/>
      <c r="BL471" s="3648"/>
      <c r="BM471" s="3675"/>
      <c r="BN471" s="3648"/>
      <c r="BO471" s="3692" t="s">
        <v>4886</v>
      </c>
      <c r="BP471" s="3693" t="s">
        <v>4886</v>
      </c>
      <c r="BQ471" s="3611">
        <v>0</v>
      </c>
      <c r="BR471" s="3691"/>
      <c r="BS471" s="3615"/>
      <c r="BT471" s="3648"/>
      <c r="BU471" s="3615"/>
      <c r="BV471" s="3648"/>
      <c r="BW471" s="3675"/>
      <c r="BX471" s="3690">
        <v>0</v>
      </c>
      <c r="BY471" s="3690"/>
      <c r="BZ471" s="3690"/>
      <c r="CA471" s="3690"/>
      <c r="CB471" s="3690"/>
      <c r="CC471" s="3690"/>
      <c r="CD471" s="3690"/>
      <c r="CE471" s="3618"/>
      <c r="CF471" s="3618"/>
      <c r="CG471" s="3618"/>
      <c r="CH471" s="3618"/>
      <c r="CI471" s="3618"/>
      <c r="CJ471" s="3618"/>
      <c r="CK471" s="3694"/>
      <c r="CL471" s="3695"/>
      <c r="CM471" s="3694"/>
      <c r="CN471" s="3694"/>
      <c r="CO471" s="3696"/>
      <c r="CP471" s="3694"/>
      <c r="CQ471" s="3694"/>
      <c r="CR471" s="3694"/>
      <c r="CS471" s="3697"/>
      <c r="CT471" s="3697"/>
      <c r="CU471" s="3615"/>
      <c r="CV471" s="3615"/>
      <c r="CW471" s="3615"/>
      <c r="CX471" s="3699" t="s">
        <v>6697</v>
      </c>
      <c r="CY471" s="3648"/>
      <c r="CZ471" s="3648"/>
      <c r="DA471" s="3648"/>
      <c r="DB471" s="3698"/>
      <c r="DC471" s="3700"/>
      <c r="DD471" s="3701"/>
    </row>
    <row r="472" spans="1:108" ht="20.100000000000001" customHeight="1">
      <c r="A472" s="3675">
        <v>1737</v>
      </c>
      <c r="B472" s="3675" t="s">
        <v>5638</v>
      </c>
      <c r="C472" s="3602" t="s">
        <v>6248</v>
      </c>
      <c r="D472" s="3615">
        <v>10</v>
      </c>
      <c r="E472" s="3615"/>
      <c r="F472" s="3677"/>
      <c r="G472" s="3711" t="s">
        <v>6698</v>
      </c>
      <c r="H472" s="3707" t="s">
        <v>6698</v>
      </c>
      <c r="I472" s="3678" t="s">
        <v>5641</v>
      </c>
      <c r="J472" s="3618"/>
      <c r="K472" s="3618"/>
      <c r="L472" s="3615"/>
      <c r="M472" s="3618">
        <v>0</v>
      </c>
      <c r="N472" s="3618"/>
      <c r="O472" s="3618"/>
      <c r="P472" s="3618"/>
      <c r="Q472" s="3679"/>
      <c r="R472" s="3680">
        <v>12.08</v>
      </c>
      <c r="S472" s="3681">
        <v>18001.413212249801</v>
      </c>
      <c r="T472" s="3680">
        <v>7.1</v>
      </c>
      <c r="U472" s="3681">
        <v>30627.7464788732</v>
      </c>
      <c r="V472" s="3712">
        <v>217457</v>
      </c>
      <c r="W472" s="3712">
        <v>211000</v>
      </c>
      <c r="X472" s="3775">
        <v>12.1</v>
      </c>
      <c r="Y472" s="3713">
        <v>18001.413212249801</v>
      </c>
      <c r="Z472" s="3682">
        <v>7.1</v>
      </c>
      <c r="AA472" s="3713">
        <v>30678.45</v>
      </c>
      <c r="AB472" s="3682">
        <v>217817</v>
      </c>
      <c r="AC472" s="3648"/>
      <c r="AD472" s="3648"/>
      <c r="AE472" s="3648"/>
      <c r="AF472" s="3648"/>
      <c r="AG472" s="3648"/>
      <c r="AH472" s="3648"/>
      <c r="AI472" s="3648"/>
      <c r="AJ472" s="3675">
        <v>0</v>
      </c>
      <c r="AK472" s="3685">
        <v>0</v>
      </c>
      <c r="AL472" s="3686"/>
      <c r="AM472" s="3687">
        <v>0</v>
      </c>
      <c r="AN472" s="3688">
        <v>0</v>
      </c>
      <c r="AO472" s="3688">
        <v>0</v>
      </c>
      <c r="AP472" s="3687">
        <v>0</v>
      </c>
      <c r="AQ472" s="3618"/>
      <c r="AR472" s="3689">
        <v>0</v>
      </c>
      <c r="AS472" s="3689" t="s">
        <v>4886</v>
      </c>
      <c r="AT472" s="3675"/>
      <c r="AU472" s="3690"/>
      <c r="AV472" s="3691"/>
      <c r="AW472" s="3690"/>
      <c r="AX472" s="3691"/>
      <c r="AY472" s="3690"/>
      <c r="AZ472" s="3691"/>
      <c r="BA472" s="3675"/>
      <c r="BB472" s="3691"/>
      <c r="BC472" s="3675"/>
      <c r="BD472" s="3691"/>
      <c r="BE472" s="3675"/>
      <c r="BF472" s="3691"/>
      <c r="BG472" s="3675"/>
      <c r="BH472" s="3675"/>
      <c r="BI472" s="3675"/>
      <c r="BJ472" s="3675"/>
      <c r="BK472" s="3675"/>
      <c r="BL472" s="3648"/>
      <c r="BM472" s="3675"/>
      <c r="BN472" s="3648"/>
      <c r="BO472" s="3692" t="s">
        <v>4886</v>
      </c>
      <c r="BP472" s="3693" t="s">
        <v>4886</v>
      </c>
      <c r="BQ472" s="3611">
        <v>0</v>
      </c>
      <c r="BR472" s="3691"/>
      <c r="BS472" s="3615"/>
      <c r="BT472" s="3648"/>
      <c r="BU472" s="3615"/>
      <c r="BV472" s="3648"/>
      <c r="BW472" s="3675"/>
      <c r="BX472" s="3690">
        <v>0</v>
      </c>
      <c r="BY472" s="3690"/>
      <c r="BZ472" s="3690"/>
      <c r="CA472" s="3690"/>
      <c r="CB472" s="3690"/>
      <c r="CC472" s="3690"/>
      <c r="CD472" s="3690"/>
      <c r="CE472" s="3618"/>
      <c r="CF472" s="3618"/>
      <c r="CG472" s="3618"/>
      <c r="CH472" s="3618"/>
      <c r="CI472" s="3618"/>
      <c r="CJ472" s="3618"/>
      <c r="CK472" s="3694"/>
      <c r="CL472" s="3695"/>
      <c r="CM472" s="3694"/>
      <c r="CN472" s="3694"/>
      <c r="CO472" s="3696"/>
      <c r="CP472" s="3694"/>
      <c r="CQ472" s="3694"/>
      <c r="CR472" s="3694"/>
      <c r="CS472" s="3697"/>
      <c r="CT472" s="3697"/>
      <c r="CU472" s="3615"/>
      <c r="CV472" s="3615"/>
      <c r="CW472" s="3615"/>
      <c r="CX472" s="3699" t="s">
        <v>6699</v>
      </c>
      <c r="CY472" s="3648"/>
      <c r="CZ472" s="3648"/>
      <c r="DA472" s="3648"/>
      <c r="DB472" s="3698"/>
      <c r="DC472" s="3700"/>
      <c r="DD472" s="3701"/>
    </row>
    <row r="473" spans="1:108" ht="20.100000000000001" customHeight="1">
      <c r="A473" s="3675">
        <v>1738</v>
      </c>
      <c r="B473" s="3675" t="s">
        <v>5638</v>
      </c>
      <c r="C473" s="3602" t="s">
        <v>6248</v>
      </c>
      <c r="D473" s="3615">
        <v>10</v>
      </c>
      <c r="E473" s="3615"/>
      <c r="F473" s="3677"/>
      <c r="G473" s="3711" t="s">
        <v>6700</v>
      </c>
      <c r="H473" s="3707" t="s">
        <v>6700</v>
      </c>
      <c r="I473" s="3678" t="s">
        <v>5641</v>
      </c>
      <c r="J473" s="3618"/>
      <c r="K473" s="3618"/>
      <c r="L473" s="3615"/>
      <c r="M473" s="3618">
        <v>0</v>
      </c>
      <c r="N473" s="3618"/>
      <c r="O473" s="3618"/>
      <c r="P473" s="3618"/>
      <c r="Q473" s="3679"/>
      <c r="R473" s="3680">
        <v>20.239999999999998</v>
      </c>
      <c r="S473" s="3681">
        <v>18001.413212249801</v>
      </c>
      <c r="T473" s="3680">
        <v>11.9</v>
      </c>
      <c r="U473" s="3681">
        <v>30617.5630252101</v>
      </c>
      <c r="V473" s="3712">
        <v>364349</v>
      </c>
      <c r="W473" s="3712">
        <v>354000</v>
      </c>
      <c r="X473" s="3775">
        <v>20.28</v>
      </c>
      <c r="Y473" s="3713">
        <v>18001.413212249801</v>
      </c>
      <c r="Z473" s="3682">
        <v>11.9</v>
      </c>
      <c r="AA473" s="3713">
        <v>30678.07</v>
      </c>
      <c r="AB473" s="3682">
        <v>365069</v>
      </c>
      <c r="AC473" s="3648"/>
      <c r="AD473" s="3648"/>
      <c r="AE473" s="3648"/>
      <c r="AF473" s="3648"/>
      <c r="AG473" s="3648"/>
      <c r="AH473" s="3648"/>
      <c r="AI473" s="3648"/>
      <c r="AJ473" s="3675">
        <v>0</v>
      </c>
      <c r="AK473" s="3685">
        <v>0</v>
      </c>
      <c r="AL473" s="3686"/>
      <c r="AM473" s="3687">
        <v>0</v>
      </c>
      <c r="AN473" s="3688">
        <v>0</v>
      </c>
      <c r="AO473" s="3688">
        <v>0</v>
      </c>
      <c r="AP473" s="3687">
        <v>0</v>
      </c>
      <c r="AQ473" s="3618"/>
      <c r="AR473" s="3689">
        <v>0</v>
      </c>
      <c r="AS473" s="3689" t="s">
        <v>4886</v>
      </c>
      <c r="AT473" s="3675"/>
      <c r="AU473" s="3690"/>
      <c r="AV473" s="3691"/>
      <c r="AW473" s="3690"/>
      <c r="AX473" s="3691"/>
      <c r="AY473" s="3690"/>
      <c r="AZ473" s="3691"/>
      <c r="BA473" s="3675"/>
      <c r="BB473" s="3691"/>
      <c r="BC473" s="3675"/>
      <c r="BD473" s="3691"/>
      <c r="BE473" s="3675"/>
      <c r="BF473" s="3691"/>
      <c r="BG473" s="3675"/>
      <c r="BH473" s="3675"/>
      <c r="BI473" s="3675"/>
      <c r="BJ473" s="3675"/>
      <c r="BK473" s="3675"/>
      <c r="BL473" s="3648"/>
      <c r="BM473" s="3675"/>
      <c r="BN473" s="3648"/>
      <c r="BO473" s="3692" t="s">
        <v>4886</v>
      </c>
      <c r="BP473" s="3693" t="s">
        <v>4886</v>
      </c>
      <c r="BQ473" s="3611">
        <v>0</v>
      </c>
      <c r="BR473" s="3691"/>
      <c r="BS473" s="3615"/>
      <c r="BT473" s="3648"/>
      <c r="BU473" s="3615"/>
      <c r="BV473" s="3648"/>
      <c r="BW473" s="3675"/>
      <c r="BX473" s="3690">
        <v>0</v>
      </c>
      <c r="BY473" s="3690"/>
      <c r="BZ473" s="3690"/>
      <c r="CA473" s="3690"/>
      <c r="CB473" s="3690"/>
      <c r="CC473" s="3690"/>
      <c r="CD473" s="3690"/>
      <c r="CE473" s="3618"/>
      <c r="CF473" s="3618"/>
      <c r="CG473" s="3618"/>
      <c r="CH473" s="3618"/>
      <c r="CI473" s="3618"/>
      <c r="CJ473" s="3618"/>
      <c r="CK473" s="3694"/>
      <c r="CL473" s="3695"/>
      <c r="CM473" s="3694"/>
      <c r="CN473" s="3694"/>
      <c r="CO473" s="3696"/>
      <c r="CP473" s="3694"/>
      <c r="CQ473" s="3694"/>
      <c r="CR473" s="3694"/>
      <c r="CS473" s="3697"/>
      <c r="CT473" s="3697"/>
      <c r="CU473" s="3615"/>
      <c r="CV473" s="3615"/>
      <c r="CW473" s="3615"/>
      <c r="CX473" s="3699" t="s">
        <v>6701</v>
      </c>
      <c r="CY473" s="3648"/>
      <c r="CZ473" s="3648"/>
      <c r="DA473" s="3648"/>
      <c r="DB473" s="3698"/>
      <c r="DC473" s="3700"/>
      <c r="DD473" s="3701"/>
    </row>
    <row r="474" spans="1:108" ht="20.100000000000001" customHeight="1">
      <c r="A474" s="3675">
        <v>1739</v>
      </c>
      <c r="B474" s="3675" t="s">
        <v>5638</v>
      </c>
      <c r="C474" s="3602" t="s">
        <v>6248</v>
      </c>
      <c r="D474" s="3615">
        <v>10</v>
      </c>
      <c r="E474" s="3615"/>
      <c r="F474" s="3677"/>
      <c r="G474" s="3711" t="s">
        <v>6702</v>
      </c>
      <c r="H474" s="3707" t="s">
        <v>6702</v>
      </c>
      <c r="I474" s="3678" t="s">
        <v>5641</v>
      </c>
      <c r="J474" s="3618"/>
      <c r="K474" s="3618"/>
      <c r="L474" s="3615"/>
      <c r="M474" s="3618">
        <v>0</v>
      </c>
      <c r="N474" s="3618"/>
      <c r="O474" s="3618"/>
      <c r="P474" s="3618"/>
      <c r="Q474" s="3679"/>
      <c r="R474" s="3680">
        <v>19.03</v>
      </c>
      <c r="S474" s="3681">
        <v>18001.413212249801</v>
      </c>
      <c r="T474" s="3680">
        <v>11.19</v>
      </c>
      <c r="U474" s="3681">
        <v>30613.672922252001</v>
      </c>
      <c r="V474" s="3712">
        <v>342567</v>
      </c>
      <c r="W474" s="3712">
        <v>333000</v>
      </c>
      <c r="X474" s="3775">
        <v>19.07</v>
      </c>
      <c r="Y474" s="3713">
        <v>18001.413212249801</v>
      </c>
      <c r="Z474" s="3682">
        <v>11.19</v>
      </c>
      <c r="AA474" s="3713">
        <v>30678.02</v>
      </c>
      <c r="AB474" s="3682">
        <v>343287</v>
      </c>
      <c r="AC474" s="3648"/>
      <c r="AD474" s="3648"/>
      <c r="AE474" s="3648"/>
      <c r="AF474" s="3648"/>
      <c r="AG474" s="3648"/>
      <c r="AH474" s="3648"/>
      <c r="AI474" s="3648"/>
      <c r="AJ474" s="3675">
        <v>0</v>
      </c>
      <c r="AK474" s="3685">
        <v>0</v>
      </c>
      <c r="AL474" s="3686"/>
      <c r="AM474" s="3687">
        <v>0</v>
      </c>
      <c r="AN474" s="3688">
        <v>0</v>
      </c>
      <c r="AO474" s="3688">
        <v>0</v>
      </c>
      <c r="AP474" s="3687">
        <v>0</v>
      </c>
      <c r="AQ474" s="3618"/>
      <c r="AR474" s="3689">
        <v>0</v>
      </c>
      <c r="AS474" s="3689" t="s">
        <v>4886</v>
      </c>
      <c r="AT474" s="3675"/>
      <c r="AU474" s="3690"/>
      <c r="AV474" s="3691"/>
      <c r="AW474" s="3690"/>
      <c r="AX474" s="3691"/>
      <c r="AY474" s="3690"/>
      <c r="AZ474" s="3691"/>
      <c r="BA474" s="3675"/>
      <c r="BB474" s="3691"/>
      <c r="BC474" s="3675"/>
      <c r="BD474" s="3691"/>
      <c r="BE474" s="3675"/>
      <c r="BF474" s="3691"/>
      <c r="BG474" s="3675"/>
      <c r="BH474" s="3675"/>
      <c r="BI474" s="3675"/>
      <c r="BJ474" s="3675"/>
      <c r="BK474" s="3675"/>
      <c r="BL474" s="3648"/>
      <c r="BM474" s="3675"/>
      <c r="BN474" s="3648"/>
      <c r="BO474" s="3692" t="s">
        <v>4886</v>
      </c>
      <c r="BP474" s="3693" t="s">
        <v>4886</v>
      </c>
      <c r="BQ474" s="3611">
        <v>0</v>
      </c>
      <c r="BR474" s="3691"/>
      <c r="BS474" s="3615"/>
      <c r="BT474" s="3648"/>
      <c r="BU474" s="3615"/>
      <c r="BV474" s="3648"/>
      <c r="BW474" s="3675"/>
      <c r="BX474" s="3690">
        <v>0</v>
      </c>
      <c r="BY474" s="3690"/>
      <c r="BZ474" s="3690"/>
      <c r="CA474" s="3690"/>
      <c r="CB474" s="3690"/>
      <c r="CC474" s="3690"/>
      <c r="CD474" s="3690"/>
      <c r="CE474" s="3618"/>
      <c r="CF474" s="3618"/>
      <c r="CG474" s="3618"/>
      <c r="CH474" s="3618"/>
      <c r="CI474" s="3618"/>
      <c r="CJ474" s="3618"/>
      <c r="CK474" s="3694"/>
      <c r="CL474" s="3695"/>
      <c r="CM474" s="3694"/>
      <c r="CN474" s="3694"/>
      <c r="CO474" s="3696"/>
      <c r="CP474" s="3694"/>
      <c r="CQ474" s="3694"/>
      <c r="CR474" s="3694"/>
      <c r="CS474" s="3697"/>
      <c r="CT474" s="3697"/>
      <c r="CU474" s="3615"/>
      <c r="CV474" s="3615"/>
      <c r="CW474" s="3615"/>
      <c r="CX474" s="3699" t="s">
        <v>6703</v>
      </c>
      <c r="CY474" s="3648"/>
      <c r="CZ474" s="3648"/>
      <c r="DA474" s="3648"/>
      <c r="DB474" s="3698"/>
      <c r="DC474" s="3700"/>
      <c r="DD474" s="3701"/>
    </row>
    <row r="475" spans="1:108" ht="20.100000000000001" customHeight="1">
      <c r="A475" s="3675">
        <v>1741</v>
      </c>
      <c r="B475" s="3675" t="s">
        <v>5638</v>
      </c>
      <c r="C475" s="3602" t="s">
        <v>6248</v>
      </c>
      <c r="D475" s="3615">
        <v>10</v>
      </c>
      <c r="E475" s="3615"/>
      <c r="F475" s="3677"/>
      <c r="G475" s="3711" t="s">
        <v>6704</v>
      </c>
      <c r="H475" s="3707" t="s">
        <v>6704</v>
      </c>
      <c r="I475" s="3678" t="s">
        <v>5641</v>
      </c>
      <c r="J475" s="3618"/>
      <c r="K475" s="3618"/>
      <c r="L475" s="3615"/>
      <c r="M475" s="3618">
        <v>0</v>
      </c>
      <c r="N475" s="3618"/>
      <c r="O475" s="3618"/>
      <c r="P475" s="3618"/>
      <c r="Q475" s="3679"/>
      <c r="R475" s="3680">
        <v>29.85</v>
      </c>
      <c r="S475" s="3681">
        <v>18001.413212249801</v>
      </c>
      <c r="T475" s="3680">
        <v>17.55</v>
      </c>
      <c r="U475" s="3681">
        <v>30617.777777777799</v>
      </c>
      <c r="V475" s="3712">
        <v>537342</v>
      </c>
      <c r="W475" s="3712">
        <v>522000</v>
      </c>
      <c r="X475" s="3775">
        <v>29.91</v>
      </c>
      <c r="Y475" s="3713">
        <v>18001.413212249801</v>
      </c>
      <c r="Z475" s="3682">
        <v>17.55</v>
      </c>
      <c r="AA475" s="3713">
        <v>30679.32</v>
      </c>
      <c r="AB475" s="3682">
        <v>538422</v>
      </c>
      <c r="AC475" s="3648"/>
      <c r="AD475" s="3648"/>
      <c r="AE475" s="3648"/>
      <c r="AF475" s="3648"/>
      <c r="AG475" s="3648"/>
      <c r="AH475" s="3648"/>
      <c r="AI475" s="3648"/>
      <c r="AJ475" s="3675">
        <v>0</v>
      </c>
      <c r="AK475" s="3685">
        <v>0</v>
      </c>
      <c r="AL475" s="3686"/>
      <c r="AM475" s="3687">
        <v>0</v>
      </c>
      <c r="AN475" s="3688">
        <v>0</v>
      </c>
      <c r="AO475" s="3688">
        <v>0</v>
      </c>
      <c r="AP475" s="3687">
        <v>0</v>
      </c>
      <c r="AQ475" s="3618"/>
      <c r="AR475" s="3689">
        <v>0</v>
      </c>
      <c r="AS475" s="3689" t="s">
        <v>4886</v>
      </c>
      <c r="AT475" s="3675"/>
      <c r="AU475" s="3690"/>
      <c r="AV475" s="3691"/>
      <c r="AW475" s="3690"/>
      <c r="AX475" s="3691"/>
      <c r="AY475" s="3690"/>
      <c r="AZ475" s="3691"/>
      <c r="BA475" s="3675"/>
      <c r="BB475" s="3691"/>
      <c r="BC475" s="3675"/>
      <c r="BD475" s="3691"/>
      <c r="BE475" s="3675"/>
      <c r="BF475" s="3691"/>
      <c r="BG475" s="3675"/>
      <c r="BH475" s="3675"/>
      <c r="BI475" s="3675"/>
      <c r="BJ475" s="3675"/>
      <c r="BK475" s="3675"/>
      <c r="BL475" s="3648"/>
      <c r="BM475" s="3675"/>
      <c r="BN475" s="3648"/>
      <c r="BO475" s="3692" t="s">
        <v>4886</v>
      </c>
      <c r="BP475" s="3693" t="s">
        <v>4886</v>
      </c>
      <c r="BQ475" s="3611">
        <v>0</v>
      </c>
      <c r="BR475" s="3691"/>
      <c r="BS475" s="3615"/>
      <c r="BT475" s="3648"/>
      <c r="BU475" s="3615"/>
      <c r="BV475" s="3648"/>
      <c r="BW475" s="3675"/>
      <c r="BX475" s="3690">
        <v>0</v>
      </c>
      <c r="BY475" s="3690"/>
      <c r="BZ475" s="3690"/>
      <c r="CA475" s="3690"/>
      <c r="CB475" s="3690"/>
      <c r="CC475" s="3690"/>
      <c r="CD475" s="3690"/>
      <c r="CE475" s="3618"/>
      <c r="CF475" s="3618"/>
      <c r="CG475" s="3618"/>
      <c r="CH475" s="3618"/>
      <c r="CI475" s="3618"/>
      <c r="CJ475" s="3618"/>
      <c r="CK475" s="3694"/>
      <c r="CL475" s="3695"/>
      <c r="CM475" s="3694"/>
      <c r="CN475" s="3694"/>
      <c r="CO475" s="3696"/>
      <c r="CP475" s="3694"/>
      <c r="CQ475" s="3694"/>
      <c r="CR475" s="3694"/>
      <c r="CS475" s="3697"/>
      <c r="CT475" s="3697"/>
      <c r="CU475" s="3615"/>
      <c r="CV475" s="3615"/>
      <c r="CW475" s="3615"/>
      <c r="CX475" s="3699" t="s">
        <v>6705</v>
      </c>
      <c r="CY475" s="3648"/>
      <c r="CZ475" s="3648"/>
      <c r="DA475" s="3648"/>
      <c r="DB475" s="3698"/>
      <c r="DC475" s="3700"/>
      <c r="DD475" s="3701"/>
    </row>
    <row r="476" spans="1:108" ht="20.100000000000001" customHeight="1">
      <c r="A476" s="3675">
        <v>1742</v>
      </c>
      <c r="B476" s="3675" t="s">
        <v>5638</v>
      </c>
      <c r="C476" s="3602" t="s">
        <v>6248</v>
      </c>
      <c r="D476" s="3615">
        <v>10</v>
      </c>
      <c r="E476" s="3615"/>
      <c r="F476" s="3677"/>
      <c r="G476" s="3711" t="s">
        <v>6706</v>
      </c>
      <c r="H476" s="3707" t="s">
        <v>6706</v>
      </c>
      <c r="I476" s="3678" t="s">
        <v>5641</v>
      </c>
      <c r="J476" s="3618"/>
      <c r="K476" s="3618"/>
      <c r="L476" s="3615"/>
      <c r="M476" s="3618">
        <v>0</v>
      </c>
      <c r="N476" s="3618"/>
      <c r="O476" s="3618"/>
      <c r="P476" s="3618"/>
      <c r="Q476" s="3679"/>
      <c r="R476" s="3680">
        <v>16.53</v>
      </c>
      <c r="S476" s="3681">
        <v>18001.413212249801</v>
      </c>
      <c r="T476" s="3680">
        <v>9.7200000000000006</v>
      </c>
      <c r="U476" s="3681">
        <v>30613.477366255102</v>
      </c>
      <c r="V476" s="3712">
        <v>297563</v>
      </c>
      <c r="W476" s="3712">
        <v>289000</v>
      </c>
      <c r="X476" s="3775">
        <v>16.57</v>
      </c>
      <c r="Y476" s="3713">
        <v>18001.413212249801</v>
      </c>
      <c r="Z476" s="3682">
        <v>9.7200000000000006</v>
      </c>
      <c r="AA476" s="3713">
        <v>30687.55</v>
      </c>
      <c r="AB476" s="3682">
        <v>298283</v>
      </c>
      <c r="AC476" s="3648"/>
      <c r="AD476" s="3648"/>
      <c r="AE476" s="3648"/>
      <c r="AF476" s="3648"/>
      <c r="AG476" s="3648"/>
      <c r="AH476" s="3648"/>
      <c r="AI476" s="3648"/>
      <c r="AJ476" s="3675">
        <v>0</v>
      </c>
      <c r="AK476" s="3685">
        <v>0</v>
      </c>
      <c r="AL476" s="3686"/>
      <c r="AM476" s="3687">
        <v>0</v>
      </c>
      <c r="AN476" s="3688">
        <v>0</v>
      </c>
      <c r="AO476" s="3688">
        <v>0</v>
      </c>
      <c r="AP476" s="3687">
        <v>0</v>
      </c>
      <c r="AQ476" s="3618"/>
      <c r="AR476" s="3689">
        <v>0</v>
      </c>
      <c r="AS476" s="3689" t="s">
        <v>4886</v>
      </c>
      <c r="AT476" s="3675"/>
      <c r="AU476" s="3690"/>
      <c r="AV476" s="3691"/>
      <c r="AW476" s="3690"/>
      <c r="AX476" s="3691"/>
      <c r="AY476" s="3690"/>
      <c r="AZ476" s="3691"/>
      <c r="BA476" s="3675"/>
      <c r="BB476" s="3691"/>
      <c r="BC476" s="3675"/>
      <c r="BD476" s="3691"/>
      <c r="BE476" s="3675"/>
      <c r="BF476" s="3691"/>
      <c r="BG476" s="3675"/>
      <c r="BH476" s="3675"/>
      <c r="BI476" s="3675"/>
      <c r="BJ476" s="3675"/>
      <c r="BK476" s="3675"/>
      <c r="BL476" s="3648"/>
      <c r="BM476" s="3675"/>
      <c r="BN476" s="3648"/>
      <c r="BO476" s="3692" t="s">
        <v>4886</v>
      </c>
      <c r="BP476" s="3693" t="s">
        <v>4886</v>
      </c>
      <c r="BQ476" s="3611">
        <v>0</v>
      </c>
      <c r="BR476" s="3691"/>
      <c r="BS476" s="3615"/>
      <c r="BT476" s="3648"/>
      <c r="BU476" s="3615"/>
      <c r="BV476" s="3648"/>
      <c r="BW476" s="3675"/>
      <c r="BX476" s="3690">
        <v>0</v>
      </c>
      <c r="BY476" s="3690"/>
      <c r="BZ476" s="3690"/>
      <c r="CA476" s="3690"/>
      <c r="CB476" s="3690"/>
      <c r="CC476" s="3690"/>
      <c r="CD476" s="3690"/>
      <c r="CE476" s="3618"/>
      <c r="CF476" s="3618"/>
      <c r="CG476" s="3618"/>
      <c r="CH476" s="3618"/>
      <c r="CI476" s="3618"/>
      <c r="CJ476" s="3618"/>
      <c r="CK476" s="3694"/>
      <c r="CL476" s="3695"/>
      <c r="CM476" s="3694"/>
      <c r="CN476" s="3694"/>
      <c r="CO476" s="3696"/>
      <c r="CP476" s="3694"/>
      <c r="CQ476" s="3694"/>
      <c r="CR476" s="3694"/>
      <c r="CS476" s="3697"/>
      <c r="CT476" s="3697"/>
      <c r="CU476" s="3615"/>
      <c r="CV476" s="3615"/>
      <c r="CW476" s="3615"/>
      <c r="CX476" s="3699" t="s">
        <v>6707</v>
      </c>
      <c r="CY476" s="3648"/>
      <c r="CZ476" s="3648"/>
      <c r="DA476" s="3648"/>
      <c r="DB476" s="3698"/>
      <c r="DC476" s="3700"/>
      <c r="DD476" s="3701"/>
    </row>
    <row r="477" spans="1:108" ht="20.100000000000001" customHeight="1">
      <c r="A477" s="3675">
        <v>1743</v>
      </c>
      <c r="B477" s="3675" t="s">
        <v>5638</v>
      </c>
      <c r="C477" s="3602" t="s">
        <v>6248</v>
      </c>
      <c r="D477" s="3615">
        <v>10</v>
      </c>
      <c r="E477" s="3615"/>
      <c r="F477" s="3677"/>
      <c r="G477" s="3711" t="s">
        <v>6708</v>
      </c>
      <c r="H477" s="3707" t="s">
        <v>6708</v>
      </c>
      <c r="I477" s="3678" t="s">
        <v>5641</v>
      </c>
      <c r="J477" s="3618"/>
      <c r="K477" s="3618"/>
      <c r="L477" s="3615"/>
      <c r="M477" s="3618">
        <v>0</v>
      </c>
      <c r="N477" s="3618"/>
      <c r="O477" s="3618"/>
      <c r="P477" s="3618"/>
      <c r="Q477" s="3679"/>
      <c r="R477" s="3680">
        <v>33.979999999999997</v>
      </c>
      <c r="S477" s="3681">
        <v>18001.413212249801</v>
      </c>
      <c r="T477" s="3680">
        <v>19.98</v>
      </c>
      <c r="U477" s="3681">
        <v>30615.015015015</v>
      </c>
      <c r="V477" s="3712">
        <v>611688</v>
      </c>
      <c r="W477" s="3712">
        <v>594000</v>
      </c>
      <c r="X477" s="3775">
        <v>34.049999999999997</v>
      </c>
      <c r="Y477" s="3713">
        <v>18001.413212249801</v>
      </c>
      <c r="Z477" s="3682">
        <v>19.98</v>
      </c>
      <c r="AA477" s="3713">
        <v>30678.080000000002</v>
      </c>
      <c r="AB477" s="3682">
        <v>612948</v>
      </c>
      <c r="AC477" s="3648"/>
      <c r="AD477" s="3648"/>
      <c r="AE477" s="3648"/>
      <c r="AF477" s="3648"/>
      <c r="AG477" s="3648"/>
      <c r="AH477" s="3648"/>
      <c r="AI477" s="3648"/>
      <c r="AJ477" s="3675">
        <v>0</v>
      </c>
      <c r="AK477" s="3685">
        <v>0</v>
      </c>
      <c r="AL477" s="3686"/>
      <c r="AM477" s="3687">
        <v>0</v>
      </c>
      <c r="AN477" s="3688">
        <v>0</v>
      </c>
      <c r="AO477" s="3688">
        <v>0</v>
      </c>
      <c r="AP477" s="3687">
        <v>0</v>
      </c>
      <c r="AQ477" s="3618"/>
      <c r="AR477" s="3689">
        <v>0</v>
      </c>
      <c r="AS477" s="3689" t="s">
        <v>4886</v>
      </c>
      <c r="AT477" s="3675"/>
      <c r="AU477" s="3690"/>
      <c r="AV477" s="3691"/>
      <c r="AW477" s="3690"/>
      <c r="AX477" s="3691"/>
      <c r="AY477" s="3690"/>
      <c r="AZ477" s="3691"/>
      <c r="BA477" s="3675"/>
      <c r="BB477" s="3691"/>
      <c r="BC477" s="3675"/>
      <c r="BD477" s="3691"/>
      <c r="BE477" s="3675"/>
      <c r="BF477" s="3691"/>
      <c r="BG477" s="3675"/>
      <c r="BH477" s="3675"/>
      <c r="BI477" s="3675"/>
      <c r="BJ477" s="3675"/>
      <c r="BK477" s="3675"/>
      <c r="BL477" s="3648"/>
      <c r="BM477" s="3675"/>
      <c r="BN477" s="3648"/>
      <c r="BO477" s="3692" t="s">
        <v>4886</v>
      </c>
      <c r="BP477" s="3693" t="s">
        <v>4886</v>
      </c>
      <c r="BQ477" s="3611">
        <v>0</v>
      </c>
      <c r="BR477" s="3691"/>
      <c r="BS477" s="3615"/>
      <c r="BT477" s="3648"/>
      <c r="BU477" s="3615"/>
      <c r="BV477" s="3648"/>
      <c r="BW477" s="3675"/>
      <c r="BX477" s="3690">
        <v>0</v>
      </c>
      <c r="BY477" s="3690"/>
      <c r="BZ477" s="3690"/>
      <c r="CA477" s="3690"/>
      <c r="CB477" s="3690"/>
      <c r="CC477" s="3690"/>
      <c r="CD477" s="3690"/>
      <c r="CE477" s="3618"/>
      <c r="CF477" s="3618"/>
      <c r="CG477" s="3618"/>
      <c r="CH477" s="3618"/>
      <c r="CI477" s="3618"/>
      <c r="CJ477" s="3618"/>
      <c r="CK477" s="3694"/>
      <c r="CL477" s="3695"/>
      <c r="CM477" s="3694"/>
      <c r="CN477" s="3694"/>
      <c r="CO477" s="3696"/>
      <c r="CP477" s="3694"/>
      <c r="CQ477" s="3694"/>
      <c r="CR477" s="3694"/>
      <c r="CS477" s="3697"/>
      <c r="CT477" s="3697"/>
      <c r="CU477" s="3615"/>
      <c r="CV477" s="3615"/>
      <c r="CW477" s="3615"/>
      <c r="CX477" s="3699" t="s">
        <v>6709</v>
      </c>
      <c r="CY477" s="3648"/>
      <c r="CZ477" s="3648"/>
      <c r="DA477" s="3648"/>
      <c r="DB477" s="3698"/>
      <c r="DC477" s="3700"/>
      <c r="DD477" s="3701"/>
    </row>
    <row r="478" spans="1:108" ht="20.100000000000001" customHeight="1">
      <c r="A478" s="3675">
        <v>1744</v>
      </c>
      <c r="B478" s="3675" t="s">
        <v>5638</v>
      </c>
      <c r="C478" s="3602" t="s">
        <v>6248</v>
      </c>
      <c r="D478" s="3615">
        <v>10</v>
      </c>
      <c r="E478" s="3615"/>
      <c r="F478" s="3677"/>
      <c r="G478" s="3711" t="s">
        <v>6710</v>
      </c>
      <c r="H478" s="3707" t="s">
        <v>6710</v>
      </c>
      <c r="I478" s="3678" t="s">
        <v>5641</v>
      </c>
      <c r="J478" s="3618"/>
      <c r="K478" s="3618"/>
      <c r="L478" s="3615"/>
      <c r="M478" s="3618">
        <v>0</v>
      </c>
      <c r="N478" s="3618"/>
      <c r="O478" s="3618"/>
      <c r="P478" s="3618"/>
      <c r="Q478" s="3679"/>
      <c r="R478" s="3680">
        <v>9.42</v>
      </c>
      <c r="S478" s="3681">
        <v>18001.413212249801</v>
      </c>
      <c r="T478" s="3680">
        <v>5.54</v>
      </c>
      <c r="U478" s="3681">
        <v>30608.844765343001</v>
      </c>
      <c r="V478" s="3712">
        <v>169573</v>
      </c>
      <c r="W478" s="3712">
        <v>165000</v>
      </c>
      <c r="X478" s="3775">
        <v>9.44</v>
      </c>
      <c r="Y478" s="3713">
        <v>18001.413212249801</v>
      </c>
      <c r="Z478" s="3682">
        <v>5.54</v>
      </c>
      <c r="AA478" s="3713">
        <v>30673.83</v>
      </c>
      <c r="AB478" s="3682">
        <v>169933</v>
      </c>
      <c r="AC478" s="3648"/>
      <c r="AD478" s="3648"/>
      <c r="AE478" s="3648"/>
      <c r="AF478" s="3648"/>
      <c r="AG478" s="3648"/>
      <c r="AH478" s="3648"/>
      <c r="AI478" s="3648"/>
      <c r="AJ478" s="3675">
        <v>0</v>
      </c>
      <c r="AK478" s="3685">
        <v>0</v>
      </c>
      <c r="AL478" s="3686"/>
      <c r="AM478" s="3687">
        <v>0</v>
      </c>
      <c r="AN478" s="3688">
        <v>0</v>
      </c>
      <c r="AO478" s="3688">
        <v>0</v>
      </c>
      <c r="AP478" s="3687">
        <v>0</v>
      </c>
      <c r="AQ478" s="3618"/>
      <c r="AR478" s="3689">
        <v>0</v>
      </c>
      <c r="AS478" s="3689" t="s">
        <v>4886</v>
      </c>
      <c r="AT478" s="3675"/>
      <c r="AU478" s="3690"/>
      <c r="AV478" s="3691"/>
      <c r="AW478" s="3690"/>
      <c r="AX478" s="3691"/>
      <c r="AY478" s="3690"/>
      <c r="AZ478" s="3691"/>
      <c r="BA478" s="3675"/>
      <c r="BB478" s="3691"/>
      <c r="BC478" s="3675"/>
      <c r="BD478" s="3691"/>
      <c r="BE478" s="3675"/>
      <c r="BF478" s="3691"/>
      <c r="BG478" s="3675"/>
      <c r="BH478" s="3675"/>
      <c r="BI478" s="3675"/>
      <c r="BJ478" s="3675"/>
      <c r="BK478" s="3675"/>
      <c r="BL478" s="3648"/>
      <c r="BM478" s="3675"/>
      <c r="BN478" s="3648"/>
      <c r="BO478" s="3692" t="s">
        <v>4886</v>
      </c>
      <c r="BP478" s="3693" t="s">
        <v>4886</v>
      </c>
      <c r="BQ478" s="3611">
        <v>0</v>
      </c>
      <c r="BR478" s="3691"/>
      <c r="BS478" s="3615"/>
      <c r="BT478" s="3648"/>
      <c r="BU478" s="3615"/>
      <c r="BV478" s="3648"/>
      <c r="BW478" s="3675"/>
      <c r="BX478" s="3690">
        <v>0</v>
      </c>
      <c r="BY478" s="3690"/>
      <c r="BZ478" s="3690"/>
      <c r="CA478" s="3690"/>
      <c r="CB478" s="3690"/>
      <c r="CC478" s="3690"/>
      <c r="CD478" s="3690"/>
      <c r="CE478" s="3618"/>
      <c r="CF478" s="3618"/>
      <c r="CG478" s="3618"/>
      <c r="CH478" s="3618"/>
      <c r="CI478" s="3618"/>
      <c r="CJ478" s="3618"/>
      <c r="CK478" s="3694"/>
      <c r="CL478" s="3695"/>
      <c r="CM478" s="3694"/>
      <c r="CN478" s="3694"/>
      <c r="CO478" s="3696"/>
      <c r="CP478" s="3694"/>
      <c r="CQ478" s="3694"/>
      <c r="CR478" s="3694"/>
      <c r="CS478" s="3697"/>
      <c r="CT478" s="3697"/>
      <c r="CU478" s="3615"/>
      <c r="CV478" s="3615"/>
      <c r="CW478" s="3615"/>
      <c r="CX478" s="3699" t="s">
        <v>6711</v>
      </c>
      <c r="CY478" s="3648"/>
      <c r="CZ478" s="3648"/>
      <c r="DA478" s="3648"/>
      <c r="DB478" s="3698"/>
      <c r="DC478" s="3700"/>
      <c r="DD478" s="3701"/>
    </row>
    <row r="479" spans="1:108" ht="20.100000000000001" customHeight="1">
      <c r="A479" s="3675">
        <v>1745</v>
      </c>
      <c r="B479" s="3675" t="s">
        <v>5638</v>
      </c>
      <c r="C479" s="3602" t="s">
        <v>6248</v>
      </c>
      <c r="D479" s="3615">
        <v>10</v>
      </c>
      <c r="E479" s="3615"/>
      <c r="F479" s="3677"/>
      <c r="G479" s="3711" t="s">
        <v>6712</v>
      </c>
      <c r="H479" s="3707" t="s">
        <v>6712</v>
      </c>
      <c r="I479" s="3678" t="s">
        <v>5641</v>
      </c>
      <c r="J479" s="3618"/>
      <c r="K479" s="3618"/>
      <c r="L479" s="3615"/>
      <c r="M479" s="3618">
        <v>0</v>
      </c>
      <c r="N479" s="3618"/>
      <c r="O479" s="3618"/>
      <c r="P479" s="3618"/>
      <c r="Q479" s="3679"/>
      <c r="R479" s="3680">
        <v>13.22</v>
      </c>
      <c r="S479" s="3681">
        <v>18001.413212249801</v>
      </c>
      <c r="T479" s="3680">
        <v>7.77</v>
      </c>
      <c r="U479" s="3681">
        <v>30627.9279279279</v>
      </c>
      <c r="V479" s="3712">
        <v>237979</v>
      </c>
      <c r="W479" s="3712">
        <v>231000</v>
      </c>
      <c r="X479" s="3775">
        <v>13.24</v>
      </c>
      <c r="Y479" s="3713">
        <v>18001.413212249801</v>
      </c>
      <c r="Z479" s="3682">
        <v>7.77</v>
      </c>
      <c r="AA479" s="3713">
        <v>30674.26</v>
      </c>
      <c r="AB479" s="3682">
        <v>238339</v>
      </c>
      <c r="AC479" s="3648"/>
      <c r="AD479" s="3648"/>
      <c r="AE479" s="3648"/>
      <c r="AF479" s="3648"/>
      <c r="AG479" s="3648"/>
      <c r="AH479" s="3648"/>
      <c r="AI479" s="3648"/>
      <c r="AJ479" s="3675">
        <v>0</v>
      </c>
      <c r="AK479" s="3685">
        <v>0</v>
      </c>
      <c r="AL479" s="3686"/>
      <c r="AM479" s="3687">
        <v>0</v>
      </c>
      <c r="AN479" s="3688">
        <v>0</v>
      </c>
      <c r="AO479" s="3688">
        <v>0</v>
      </c>
      <c r="AP479" s="3687">
        <v>0</v>
      </c>
      <c r="AQ479" s="3618"/>
      <c r="AR479" s="3689">
        <v>0</v>
      </c>
      <c r="AS479" s="3689" t="s">
        <v>4886</v>
      </c>
      <c r="AT479" s="3675"/>
      <c r="AU479" s="3690"/>
      <c r="AV479" s="3691"/>
      <c r="AW479" s="3690"/>
      <c r="AX479" s="3691"/>
      <c r="AY479" s="3690"/>
      <c r="AZ479" s="3691"/>
      <c r="BA479" s="3675"/>
      <c r="BB479" s="3691"/>
      <c r="BC479" s="3675"/>
      <c r="BD479" s="3691"/>
      <c r="BE479" s="3675"/>
      <c r="BF479" s="3691"/>
      <c r="BG479" s="3675"/>
      <c r="BH479" s="3675"/>
      <c r="BI479" s="3675"/>
      <c r="BJ479" s="3675"/>
      <c r="BK479" s="3675"/>
      <c r="BL479" s="3648"/>
      <c r="BM479" s="3675"/>
      <c r="BN479" s="3648"/>
      <c r="BO479" s="3692" t="s">
        <v>4886</v>
      </c>
      <c r="BP479" s="3693" t="s">
        <v>4886</v>
      </c>
      <c r="BQ479" s="3611">
        <v>0</v>
      </c>
      <c r="BR479" s="3691"/>
      <c r="BS479" s="3615"/>
      <c r="BT479" s="3648"/>
      <c r="BU479" s="3615"/>
      <c r="BV479" s="3648"/>
      <c r="BW479" s="3675"/>
      <c r="BX479" s="3690">
        <v>0</v>
      </c>
      <c r="BY479" s="3690"/>
      <c r="BZ479" s="3690"/>
      <c r="CA479" s="3690"/>
      <c r="CB479" s="3690"/>
      <c r="CC479" s="3690"/>
      <c r="CD479" s="3690"/>
      <c r="CE479" s="3618"/>
      <c r="CF479" s="3618"/>
      <c r="CG479" s="3618"/>
      <c r="CH479" s="3618"/>
      <c r="CI479" s="3618"/>
      <c r="CJ479" s="3618"/>
      <c r="CK479" s="3694"/>
      <c r="CL479" s="3695"/>
      <c r="CM479" s="3694"/>
      <c r="CN479" s="3694"/>
      <c r="CO479" s="3696"/>
      <c r="CP479" s="3694"/>
      <c r="CQ479" s="3694"/>
      <c r="CR479" s="3694"/>
      <c r="CS479" s="3697"/>
      <c r="CT479" s="3697"/>
      <c r="CU479" s="3615"/>
      <c r="CV479" s="3615"/>
      <c r="CW479" s="3615"/>
      <c r="CX479" s="3699" t="s">
        <v>6713</v>
      </c>
      <c r="CY479" s="3648"/>
      <c r="CZ479" s="3648"/>
      <c r="DA479" s="3648"/>
      <c r="DB479" s="3698"/>
      <c r="DC479" s="3700"/>
      <c r="DD479" s="3701"/>
    </row>
    <row r="480" spans="1:108" ht="20.100000000000001" customHeight="1">
      <c r="A480" s="3675">
        <v>1746</v>
      </c>
      <c r="B480" s="3675" t="s">
        <v>5638</v>
      </c>
      <c r="C480" s="3602" t="s">
        <v>6248</v>
      </c>
      <c r="D480" s="3615">
        <v>10</v>
      </c>
      <c r="E480" s="3615"/>
      <c r="F480" s="3677"/>
      <c r="G480" s="3711" t="s">
        <v>6714</v>
      </c>
      <c r="H480" s="3707" t="s">
        <v>6714</v>
      </c>
      <c r="I480" s="3678" t="s">
        <v>5641</v>
      </c>
      <c r="J480" s="3618"/>
      <c r="K480" s="3618"/>
      <c r="L480" s="3615"/>
      <c r="M480" s="3618">
        <v>0</v>
      </c>
      <c r="N480" s="3618"/>
      <c r="O480" s="3618"/>
      <c r="P480" s="3618"/>
      <c r="Q480" s="3679"/>
      <c r="R480" s="3680">
        <v>9.42</v>
      </c>
      <c r="S480" s="3681">
        <v>18001.413212249801</v>
      </c>
      <c r="T480" s="3680">
        <v>5.54</v>
      </c>
      <c r="U480" s="3681">
        <v>30608.844765343001</v>
      </c>
      <c r="V480" s="3712">
        <v>169573</v>
      </c>
      <c r="W480" s="3712">
        <v>165000</v>
      </c>
      <c r="X480" s="3775">
        <v>9.44</v>
      </c>
      <c r="Y480" s="3713">
        <v>18001.413212249801</v>
      </c>
      <c r="Z480" s="3682">
        <v>5.54</v>
      </c>
      <c r="AA480" s="3713">
        <v>30673.83</v>
      </c>
      <c r="AB480" s="3682">
        <v>169933</v>
      </c>
      <c r="AC480" s="3648"/>
      <c r="AD480" s="3648"/>
      <c r="AE480" s="3648"/>
      <c r="AF480" s="3648"/>
      <c r="AG480" s="3648"/>
      <c r="AH480" s="3648"/>
      <c r="AI480" s="3648"/>
      <c r="AJ480" s="3675">
        <v>0</v>
      </c>
      <c r="AK480" s="3685">
        <v>0</v>
      </c>
      <c r="AL480" s="3686"/>
      <c r="AM480" s="3687">
        <v>0</v>
      </c>
      <c r="AN480" s="3688">
        <v>0</v>
      </c>
      <c r="AO480" s="3688">
        <v>0</v>
      </c>
      <c r="AP480" s="3687">
        <v>0</v>
      </c>
      <c r="AQ480" s="3618"/>
      <c r="AR480" s="3689">
        <v>0</v>
      </c>
      <c r="AS480" s="3689" t="s">
        <v>4886</v>
      </c>
      <c r="AT480" s="3675"/>
      <c r="AU480" s="3690"/>
      <c r="AV480" s="3691"/>
      <c r="AW480" s="3690"/>
      <c r="AX480" s="3691"/>
      <c r="AY480" s="3690"/>
      <c r="AZ480" s="3691"/>
      <c r="BA480" s="3675"/>
      <c r="BB480" s="3691"/>
      <c r="BC480" s="3675"/>
      <c r="BD480" s="3691"/>
      <c r="BE480" s="3675"/>
      <c r="BF480" s="3691"/>
      <c r="BG480" s="3675"/>
      <c r="BH480" s="3675"/>
      <c r="BI480" s="3675"/>
      <c r="BJ480" s="3675"/>
      <c r="BK480" s="3675"/>
      <c r="BL480" s="3648"/>
      <c r="BM480" s="3675"/>
      <c r="BN480" s="3648"/>
      <c r="BO480" s="3692" t="s">
        <v>4886</v>
      </c>
      <c r="BP480" s="3693" t="s">
        <v>4886</v>
      </c>
      <c r="BQ480" s="3611">
        <v>0</v>
      </c>
      <c r="BR480" s="3691"/>
      <c r="BS480" s="3615"/>
      <c r="BT480" s="3648"/>
      <c r="BU480" s="3615"/>
      <c r="BV480" s="3648"/>
      <c r="BW480" s="3675"/>
      <c r="BX480" s="3690">
        <v>0</v>
      </c>
      <c r="BY480" s="3690"/>
      <c r="BZ480" s="3690"/>
      <c r="CA480" s="3690"/>
      <c r="CB480" s="3690"/>
      <c r="CC480" s="3690"/>
      <c r="CD480" s="3615"/>
      <c r="CE480" s="3618"/>
      <c r="CF480" s="3618"/>
      <c r="CG480" s="3618"/>
      <c r="CH480" s="3618"/>
      <c r="CI480" s="3618"/>
      <c r="CJ480" s="3618"/>
      <c r="CK480" s="3694"/>
      <c r="CL480" s="3695"/>
      <c r="CM480" s="3694"/>
      <c r="CN480" s="3694"/>
      <c r="CO480" s="3696"/>
      <c r="CP480" s="3694"/>
      <c r="CQ480" s="3694"/>
      <c r="CR480" s="3694"/>
      <c r="CS480" s="3697"/>
      <c r="CT480" s="3697"/>
      <c r="CU480" s="3615"/>
      <c r="CV480" s="3615"/>
      <c r="CW480" s="3615"/>
      <c r="CX480" s="3699" t="s">
        <v>6715</v>
      </c>
      <c r="CY480" s="3648"/>
      <c r="CZ480" s="3648"/>
      <c r="DA480" s="3648"/>
      <c r="DB480" s="3706">
        <v>0</v>
      </c>
      <c r="DC480" s="3700"/>
      <c r="DD480" s="3701"/>
    </row>
    <row r="481" spans="1:108" ht="20.100000000000001" customHeight="1">
      <c r="A481" s="3675">
        <v>1747</v>
      </c>
      <c r="B481" s="3675" t="s">
        <v>5638</v>
      </c>
      <c r="C481" s="3602" t="s">
        <v>6248</v>
      </c>
      <c r="D481" s="3615">
        <v>10</v>
      </c>
      <c r="E481" s="3615"/>
      <c r="F481" s="3677"/>
      <c r="G481" s="3711" t="s">
        <v>6716</v>
      </c>
      <c r="H481" s="3707" t="s">
        <v>6716</v>
      </c>
      <c r="I481" s="3678" t="s">
        <v>5641</v>
      </c>
      <c r="J481" s="3618"/>
      <c r="K481" s="3618"/>
      <c r="L481" s="3615"/>
      <c r="M481" s="3618">
        <v>0</v>
      </c>
      <c r="N481" s="3618"/>
      <c r="O481" s="3618"/>
      <c r="P481" s="3618"/>
      <c r="Q481" s="3679"/>
      <c r="R481" s="3680">
        <v>9.42</v>
      </c>
      <c r="S481" s="3681">
        <v>18001.413212249801</v>
      </c>
      <c r="T481" s="3680">
        <v>5.54</v>
      </c>
      <c r="U481" s="3681">
        <v>30608.844765343001</v>
      </c>
      <c r="V481" s="3712">
        <v>169573</v>
      </c>
      <c r="W481" s="3712">
        <v>165000</v>
      </c>
      <c r="X481" s="3775">
        <v>9.44</v>
      </c>
      <c r="Y481" s="3713">
        <v>18001.413212249801</v>
      </c>
      <c r="Z481" s="3682">
        <v>5.54</v>
      </c>
      <c r="AA481" s="3713">
        <v>30673.83</v>
      </c>
      <c r="AB481" s="3682">
        <v>169933</v>
      </c>
      <c r="AC481" s="3648"/>
      <c r="AD481" s="3648"/>
      <c r="AE481" s="3648"/>
      <c r="AF481" s="3648"/>
      <c r="AG481" s="3648"/>
      <c r="AH481" s="3648"/>
      <c r="AI481" s="3648"/>
      <c r="AJ481" s="3675">
        <v>0</v>
      </c>
      <c r="AK481" s="3685">
        <v>0</v>
      </c>
      <c r="AL481" s="3686"/>
      <c r="AM481" s="3687">
        <v>0</v>
      </c>
      <c r="AN481" s="3688">
        <v>0</v>
      </c>
      <c r="AO481" s="3688">
        <v>0</v>
      </c>
      <c r="AP481" s="3687">
        <v>0</v>
      </c>
      <c r="AQ481" s="3618"/>
      <c r="AR481" s="3689">
        <v>0</v>
      </c>
      <c r="AS481" s="3689" t="s">
        <v>4886</v>
      </c>
      <c r="AT481" s="3675"/>
      <c r="AU481" s="3690"/>
      <c r="AV481" s="3691"/>
      <c r="AW481" s="3690"/>
      <c r="AX481" s="3691"/>
      <c r="AY481" s="3690"/>
      <c r="AZ481" s="3691"/>
      <c r="BA481" s="3675"/>
      <c r="BB481" s="3691"/>
      <c r="BC481" s="3675"/>
      <c r="BD481" s="3691"/>
      <c r="BE481" s="3675"/>
      <c r="BF481" s="3691"/>
      <c r="BG481" s="3675"/>
      <c r="BH481" s="3675"/>
      <c r="BI481" s="3675"/>
      <c r="BJ481" s="3675"/>
      <c r="BK481" s="3675"/>
      <c r="BL481" s="3648"/>
      <c r="BM481" s="3675"/>
      <c r="BN481" s="3648"/>
      <c r="BO481" s="3692" t="s">
        <v>4886</v>
      </c>
      <c r="BP481" s="3693" t="s">
        <v>4886</v>
      </c>
      <c r="BQ481" s="3611">
        <v>0</v>
      </c>
      <c r="BR481" s="3691"/>
      <c r="BS481" s="3615"/>
      <c r="BT481" s="3648"/>
      <c r="BU481" s="3615"/>
      <c r="BV481" s="3648"/>
      <c r="BW481" s="3675"/>
      <c r="BX481" s="3690">
        <v>0</v>
      </c>
      <c r="BY481" s="3690"/>
      <c r="BZ481" s="3690"/>
      <c r="CA481" s="3690"/>
      <c r="CB481" s="3690"/>
      <c r="CC481" s="3690"/>
      <c r="CD481" s="3690"/>
      <c r="CE481" s="3618"/>
      <c r="CF481" s="3618"/>
      <c r="CG481" s="3618"/>
      <c r="CH481" s="3618"/>
      <c r="CI481" s="3618"/>
      <c r="CJ481" s="3618"/>
      <c r="CK481" s="3694"/>
      <c r="CL481" s="3695"/>
      <c r="CM481" s="3694"/>
      <c r="CN481" s="3694"/>
      <c r="CO481" s="3696"/>
      <c r="CP481" s="3694"/>
      <c r="CQ481" s="3694"/>
      <c r="CR481" s="3694"/>
      <c r="CS481" s="3697"/>
      <c r="CT481" s="3697"/>
      <c r="CU481" s="3615"/>
      <c r="CV481" s="3615"/>
      <c r="CW481" s="3615"/>
      <c r="CX481" s="3699" t="s">
        <v>6717</v>
      </c>
      <c r="CY481" s="3648"/>
      <c r="CZ481" s="3648"/>
      <c r="DA481" s="3648"/>
      <c r="DB481" s="3698"/>
      <c r="DC481" s="3700"/>
      <c r="DD481" s="3701"/>
    </row>
    <row r="482" spans="1:108" ht="20.100000000000001" customHeight="1">
      <c r="A482" s="3675">
        <v>1748</v>
      </c>
      <c r="B482" s="3675" t="s">
        <v>5638</v>
      </c>
      <c r="C482" s="3602" t="s">
        <v>6248</v>
      </c>
      <c r="D482" s="3615">
        <v>10</v>
      </c>
      <c r="E482" s="3615"/>
      <c r="F482" s="3677"/>
      <c r="G482" s="3715" t="s">
        <v>6718</v>
      </c>
      <c r="H482" s="3707" t="s">
        <v>6718</v>
      </c>
      <c r="I482" s="3678" t="s">
        <v>6297</v>
      </c>
      <c r="J482" s="3618"/>
      <c r="K482" s="3618"/>
      <c r="L482" s="3615"/>
      <c r="M482" s="3618">
        <v>0</v>
      </c>
      <c r="N482" s="3618"/>
      <c r="O482" s="3618"/>
      <c r="P482" s="3618"/>
      <c r="Q482" s="3679"/>
      <c r="R482" s="3680">
        <v>27.71</v>
      </c>
      <c r="S482" s="3681">
        <v>18001.413212249801</v>
      </c>
      <c r="T482" s="3680">
        <v>16.29</v>
      </c>
      <c r="U482" s="3681">
        <v>30621.178637200701</v>
      </c>
      <c r="V482" s="3712">
        <v>498819</v>
      </c>
      <c r="W482" s="3712">
        <v>484000</v>
      </c>
      <c r="X482" s="3775">
        <v>14.86</v>
      </c>
      <c r="Y482" s="3713">
        <v>18001.413212249801</v>
      </c>
      <c r="Z482" s="3682">
        <v>8.7200000000000006</v>
      </c>
      <c r="AA482" s="3713">
        <v>30676.720000000001</v>
      </c>
      <c r="AB482" s="3682">
        <v>267501</v>
      </c>
      <c r="AC482" s="3648"/>
      <c r="AD482" s="3648"/>
      <c r="AE482" s="3648"/>
      <c r="AF482" s="3648"/>
      <c r="AG482" s="3648"/>
      <c r="AH482" s="3648"/>
      <c r="AI482" s="3648"/>
      <c r="AJ482" s="3675">
        <v>0</v>
      </c>
      <c r="AK482" s="3685">
        <v>0</v>
      </c>
      <c r="AL482" s="3686"/>
      <c r="AM482" s="3687">
        <v>0</v>
      </c>
      <c r="AN482" s="3688">
        <v>0</v>
      </c>
      <c r="AO482" s="3688">
        <v>0</v>
      </c>
      <c r="AP482" s="3687">
        <v>0</v>
      </c>
      <c r="AQ482" s="3618"/>
      <c r="AR482" s="3689">
        <v>0</v>
      </c>
      <c r="AS482" s="3689" t="s">
        <v>4886</v>
      </c>
      <c r="AT482" s="3675"/>
      <c r="AU482" s="3690"/>
      <c r="AV482" s="3691"/>
      <c r="AW482" s="3690"/>
      <c r="AX482" s="3691"/>
      <c r="AY482" s="3690"/>
      <c r="AZ482" s="3691"/>
      <c r="BA482" s="3675"/>
      <c r="BB482" s="3691"/>
      <c r="BC482" s="3675"/>
      <c r="BD482" s="3691"/>
      <c r="BE482" s="3675"/>
      <c r="BF482" s="3691"/>
      <c r="BG482" s="3675"/>
      <c r="BH482" s="3675"/>
      <c r="BI482" s="3675"/>
      <c r="BJ482" s="3675"/>
      <c r="BK482" s="3675"/>
      <c r="BL482" s="3648"/>
      <c r="BM482" s="3675"/>
      <c r="BN482" s="3648"/>
      <c r="BO482" s="3692" t="e">
        <v>#DIV/0!</v>
      </c>
      <c r="BP482" s="3693" t="s">
        <v>4886</v>
      </c>
      <c r="BQ482" s="3611">
        <v>0</v>
      </c>
      <c r="BR482" s="3691"/>
      <c r="BS482" s="3615"/>
      <c r="BT482" s="3648"/>
      <c r="BU482" s="3615"/>
      <c r="BV482" s="3648"/>
      <c r="BW482" s="3675"/>
      <c r="BX482" s="3690">
        <v>0</v>
      </c>
      <c r="BY482" s="3690"/>
      <c r="BZ482" s="3690"/>
      <c r="CA482" s="3690"/>
      <c r="CB482" s="3690"/>
      <c r="CC482" s="3690"/>
      <c r="CD482" s="3690"/>
      <c r="CE482" s="3618"/>
      <c r="CF482" s="3618"/>
      <c r="CG482" s="3618"/>
      <c r="CH482" s="3618"/>
      <c r="CI482" s="3618"/>
      <c r="CJ482" s="3618"/>
      <c r="CK482" s="3694"/>
      <c r="CL482" s="3695"/>
      <c r="CM482" s="3694"/>
      <c r="CN482" s="3694"/>
      <c r="CO482" s="3696"/>
      <c r="CP482" s="3694"/>
      <c r="CQ482" s="3694"/>
      <c r="CR482" s="3694"/>
      <c r="CS482" s="3697"/>
      <c r="CT482" s="3697"/>
      <c r="CU482" s="3615"/>
      <c r="CV482" s="3615"/>
      <c r="CW482" s="3618" t="s">
        <v>6719</v>
      </c>
      <c r="CX482" s="3699" t="s">
        <v>6720</v>
      </c>
      <c r="CY482" s="3648"/>
      <c r="CZ482" s="3648"/>
      <c r="DA482" s="3648"/>
      <c r="DB482" s="3698"/>
      <c r="DC482" s="3700"/>
      <c r="DD482" s="3701"/>
    </row>
    <row r="483" spans="1:108" ht="20.100000000000001" customHeight="1">
      <c r="A483" s="3675">
        <v>1749</v>
      </c>
      <c r="B483" s="3675" t="s">
        <v>5638</v>
      </c>
      <c r="C483" s="3602" t="s">
        <v>6248</v>
      </c>
      <c r="D483" s="3615">
        <v>10</v>
      </c>
      <c r="E483" s="3615"/>
      <c r="F483" s="3677"/>
      <c r="G483" s="3711" t="s">
        <v>6721</v>
      </c>
      <c r="H483" s="3707" t="s">
        <v>6721</v>
      </c>
      <c r="I483" s="3678" t="s">
        <v>5641</v>
      </c>
      <c r="J483" s="3618"/>
      <c r="K483" s="3618"/>
      <c r="L483" s="3615"/>
      <c r="M483" s="3618">
        <v>0</v>
      </c>
      <c r="N483" s="3618"/>
      <c r="O483" s="3618"/>
      <c r="P483" s="3618"/>
      <c r="Q483" s="3679"/>
      <c r="R483" s="3680">
        <v>13.2</v>
      </c>
      <c r="S483" s="3681">
        <v>18001.413212249801</v>
      </c>
      <c r="T483" s="3680">
        <v>7.76</v>
      </c>
      <c r="U483" s="3681">
        <v>30621.005154639199</v>
      </c>
      <c r="V483" s="3712">
        <v>237619</v>
      </c>
      <c r="W483" s="3712">
        <v>231000</v>
      </c>
      <c r="X483" s="3775">
        <v>13.23</v>
      </c>
      <c r="Y483" s="3713">
        <v>18001.413212249801</v>
      </c>
      <c r="Z483" s="3682">
        <v>7.76</v>
      </c>
      <c r="AA483" s="3713">
        <v>30690.59</v>
      </c>
      <c r="AB483" s="3682">
        <v>238159</v>
      </c>
      <c r="AC483" s="3648"/>
      <c r="AD483" s="3648"/>
      <c r="AE483" s="3648"/>
      <c r="AF483" s="3648"/>
      <c r="AG483" s="3648"/>
      <c r="AH483" s="3648"/>
      <c r="AI483" s="3648"/>
      <c r="AJ483" s="3675">
        <v>0</v>
      </c>
      <c r="AK483" s="3685">
        <v>0</v>
      </c>
      <c r="AL483" s="3686"/>
      <c r="AM483" s="3687">
        <v>0</v>
      </c>
      <c r="AN483" s="3688">
        <v>0</v>
      </c>
      <c r="AO483" s="3688">
        <v>0</v>
      </c>
      <c r="AP483" s="3687">
        <v>0</v>
      </c>
      <c r="AQ483" s="3618"/>
      <c r="AR483" s="3689">
        <v>0</v>
      </c>
      <c r="AS483" s="3689" t="s">
        <v>4886</v>
      </c>
      <c r="AT483" s="3675"/>
      <c r="AU483" s="3690"/>
      <c r="AV483" s="3691"/>
      <c r="AW483" s="3690"/>
      <c r="AX483" s="3691"/>
      <c r="AY483" s="3690"/>
      <c r="AZ483" s="3691"/>
      <c r="BA483" s="3675"/>
      <c r="BB483" s="3691"/>
      <c r="BC483" s="3675"/>
      <c r="BD483" s="3691"/>
      <c r="BE483" s="3675"/>
      <c r="BF483" s="3691"/>
      <c r="BG483" s="3675"/>
      <c r="BH483" s="3675"/>
      <c r="BI483" s="3675"/>
      <c r="BJ483" s="3675"/>
      <c r="BK483" s="3675"/>
      <c r="BL483" s="3648"/>
      <c r="BM483" s="3675"/>
      <c r="BN483" s="3648"/>
      <c r="BO483" s="3692" t="s">
        <v>4886</v>
      </c>
      <c r="BP483" s="3693" t="s">
        <v>4886</v>
      </c>
      <c r="BQ483" s="3611">
        <v>0</v>
      </c>
      <c r="BR483" s="3691"/>
      <c r="BS483" s="3615"/>
      <c r="BT483" s="3648"/>
      <c r="BU483" s="3615"/>
      <c r="BV483" s="3648"/>
      <c r="BW483" s="3675"/>
      <c r="BX483" s="3690">
        <v>0</v>
      </c>
      <c r="BY483" s="3690"/>
      <c r="BZ483" s="3690"/>
      <c r="CA483" s="3690"/>
      <c r="CB483" s="3690"/>
      <c r="CC483" s="3690"/>
      <c r="CD483" s="3690"/>
      <c r="CE483" s="3618"/>
      <c r="CF483" s="3618"/>
      <c r="CG483" s="3618"/>
      <c r="CH483" s="3618"/>
      <c r="CI483" s="3618"/>
      <c r="CJ483" s="3618"/>
      <c r="CK483" s="3694"/>
      <c r="CL483" s="3695"/>
      <c r="CM483" s="3694"/>
      <c r="CN483" s="3694"/>
      <c r="CO483" s="3696"/>
      <c r="CP483" s="3694"/>
      <c r="CQ483" s="3694"/>
      <c r="CR483" s="3694"/>
      <c r="CS483" s="3697"/>
      <c r="CT483" s="3697"/>
      <c r="CU483" s="3615"/>
      <c r="CV483" s="3615"/>
      <c r="CW483" s="3615"/>
      <c r="CX483" s="3699" t="s">
        <v>6722</v>
      </c>
      <c r="CY483" s="3648"/>
      <c r="CZ483" s="3648"/>
      <c r="DA483" s="3648"/>
      <c r="DB483" s="3698"/>
      <c r="DC483" s="3700"/>
      <c r="DD483" s="3701"/>
    </row>
    <row r="484" spans="1:108" ht="20.100000000000001" customHeight="1">
      <c r="A484" s="3675">
        <v>1750</v>
      </c>
      <c r="B484" s="3675" t="s">
        <v>5638</v>
      </c>
      <c r="C484" s="3602" t="s">
        <v>6248</v>
      </c>
      <c r="D484" s="3615">
        <v>10</v>
      </c>
      <c r="E484" s="3615"/>
      <c r="F484" s="3677"/>
      <c r="G484" s="3711" t="s">
        <v>6723</v>
      </c>
      <c r="H484" s="3707" t="s">
        <v>6723</v>
      </c>
      <c r="I484" s="3678" t="s">
        <v>5641</v>
      </c>
      <c r="J484" s="3618"/>
      <c r="K484" s="3618"/>
      <c r="L484" s="3615"/>
      <c r="M484" s="3618">
        <v>0</v>
      </c>
      <c r="N484" s="3618"/>
      <c r="O484" s="3618"/>
      <c r="P484" s="3618"/>
      <c r="Q484" s="3679"/>
      <c r="R484" s="3680">
        <v>9.42</v>
      </c>
      <c r="S484" s="3681">
        <v>18001.413212249801</v>
      </c>
      <c r="T484" s="3680">
        <v>5.54</v>
      </c>
      <c r="U484" s="3681">
        <v>30608.844765343001</v>
      </c>
      <c r="V484" s="3712">
        <v>169573</v>
      </c>
      <c r="W484" s="3712">
        <v>165000</v>
      </c>
      <c r="X484" s="3775">
        <v>9.44</v>
      </c>
      <c r="Y484" s="3713">
        <v>18001.413212249801</v>
      </c>
      <c r="Z484" s="3682">
        <v>5.54</v>
      </c>
      <c r="AA484" s="3713">
        <v>30673.83</v>
      </c>
      <c r="AB484" s="3682">
        <v>169933</v>
      </c>
      <c r="AC484" s="3648"/>
      <c r="AD484" s="3648"/>
      <c r="AE484" s="3648"/>
      <c r="AF484" s="3648"/>
      <c r="AG484" s="3648"/>
      <c r="AH484" s="3648"/>
      <c r="AI484" s="3648"/>
      <c r="AJ484" s="3675">
        <v>0</v>
      </c>
      <c r="AK484" s="3685">
        <v>0</v>
      </c>
      <c r="AL484" s="3686"/>
      <c r="AM484" s="3687">
        <v>0</v>
      </c>
      <c r="AN484" s="3688">
        <v>0</v>
      </c>
      <c r="AO484" s="3688">
        <v>0</v>
      </c>
      <c r="AP484" s="3687">
        <v>0</v>
      </c>
      <c r="AQ484" s="3618"/>
      <c r="AR484" s="3689">
        <v>0</v>
      </c>
      <c r="AS484" s="3689" t="s">
        <v>4886</v>
      </c>
      <c r="AT484" s="3675"/>
      <c r="AU484" s="3690"/>
      <c r="AV484" s="3691"/>
      <c r="AW484" s="3690"/>
      <c r="AX484" s="3691"/>
      <c r="AY484" s="3690"/>
      <c r="AZ484" s="3691"/>
      <c r="BA484" s="3675"/>
      <c r="BB484" s="3691"/>
      <c r="BC484" s="3675"/>
      <c r="BD484" s="3691"/>
      <c r="BE484" s="3675"/>
      <c r="BF484" s="3691"/>
      <c r="BG484" s="3675"/>
      <c r="BH484" s="3675"/>
      <c r="BI484" s="3675"/>
      <c r="BJ484" s="3675"/>
      <c r="BK484" s="3675"/>
      <c r="BL484" s="3648"/>
      <c r="BM484" s="3675"/>
      <c r="BN484" s="3648"/>
      <c r="BO484" s="3692" t="s">
        <v>4886</v>
      </c>
      <c r="BP484" s="3693" t="s">
        <v>4886</v>
      </c>
      <c r="BQ484" s="3611">
        <v>0</v>
      </c>
      <c r="BR484" s="3691"/>
      <c r="BS484" s="3615"/>
      <c r="BT484" s="3648"/>
      <c r="BU484" s="3615"/>
      <c r="BV484" s="3648"/>
      <c r="BW484" s="3675"/>
      <c r="BX484" s="3690">
        <v>0</v>
      </c>
      <c r="BY484" s="3690"/>
      <c r="BZ484" s="3690"/>
      <c r="CA484" s="3690"/>
      <c r="CB484" s="3690"/>
      <c r="CC484" s="3690"/>
      <c r="CD484" s="3690"/>
      <c r="CE484" s="3618"/>
      <c r="CF484" s="3618"/>
      <c r="CG484" s="3618"/>
      <c r="CH484" s="3618"/>
      <c r="CI484" s="3618"/>
      <c r="CJ484" s="3618"/>
      <c r="CK484" s="3694"/>
      <c r="CL484" s="3695"/>
      <c r="CM484" s="3694"/>
      <c r="CN484" s="3694"/>
      <c r="CO484" s="3696"/>
      <c r="CP484" s="3694"/>
      <c r="CQ484" s="3694"/>
      <c r="CR484" s="3694"/>
      <c r="CS484" s="3697"/>
      <c r="CT484" s="3697"/>
      <c r="CU484" s="3615"/>
      <c r="CV484" s="3615"/>
      <c r="CW484" s="3615"/>
      <c r="CX484" s="3699" t="s">
        <v>6724</v>
      </c>
      <c r="CY484" s="3648"/>
      <c r="CZ484" s="3648"/>
      <c r="DA484" s="3648"/>
      <c r="DB484" s="3698"/>
      <c r="DC484" s="3700"/>
      <c r="DD484" s="3701"/>
    </row>
    <row r="485" spans="1:108" ht="20.100000000000001" customHeight="1">
      <c r="A485" s="3675">
        <v>1751</v>
      </c>
      <c r="B485" s="3675" t="s">
        <v>5638</v>
      </c>
      <c r="C485" s="3602" t="s">
        <v>6248</v>
      </c>
      <c r="D485" s="3615">
        <v>10</v>
      </c>
      <c r="E485" s="3615"/>
      <c r="F485" s="3677"/>
      <c r="G485" s="3711" t="s">
        <v>6725</v>
      </c>
      <c r="H485" s="3707" t="s">
        <v>6725</v>
      </c>
      <c r="I485" s="3678" t="s">
        <v>5641</v>
      </c>
      <c r="J485" s="3618"/>
      <c r="K485" s="3618"/>
      <c r="L485" s="3615"/>
      <c r="M485" s="3618">
        <v>0</v>
      </c>
      <c r="N485" s="3618"/>
      <c r="O485" s="3618"/>
      <c r="P485" s="3618"/>
      <c r="Q485" s="3679"/>
      <c r="R485" s="3680">
        <v>9.42</v>
      </c>
      <c r="S485" s="3681">
        <v>18001.413212249801</v>
      </c>
      <c r="T485" s="3680">
        <v>5.54</v>
      </c>
      <c r="U485" s="3681">
        <v>30608.844765343001</v>
      </c>
      <c r="V485" s="3712">
        <v>169573</v>
      </c>
      <c r="W485" s="3712">
        <v>165000</v>
      </c>
      <c r="X485" s="3775">
        <v>9.44</v>
      </c>
      <c r="Y485" s="3713">
        <v>18001.413212249801</v>
      </c>
      <c r="Z485" s="3682">
        <v>5.54</v>
      </c>
      <c r="AA485" s="3713">
        <v>30673.83</v>
      </c>
      <c r="AB485" s="3682">
        <v>169933</v>
      </c>
      <c r="AC485" s="3648"/>
      <c r="AD485" s="3648"/>
      <c r="AE485" s="3648"/>
      <c r="AF485" s="3648"/>
      <c r="AG485" s="3648"/>
      <c r="AH485" s="3648"/>
      <c r="AI485" s="3648"/>
      <c r="AJ485" s="3675">
        <v>0</v>
      </c>
      <c r="AK485" s="3685">
        <v>0</v>
      </c>
      <c r="AL485" s="3686"/>
      <c r="AM485" s="3687">
        <v>0</v>
      </c>
      <c r="AN485" s="3688">
        <v>0</v>
      </c>
      <c r="AO485" s="3688">
        <v>0</v>
      </c>
      <c r="AP485" s="3687">
        <v>0</v>
      </c>
      <c r="AQ485" s="3618"/>
      <c r="AR485" s="3689">
        <v>0</v>
      </c>
      <c r="AS485" s="3689" t="s">
        <v>4886</v>
      </c>
      <c r="AT485" s="3675"/>
      <c r="AU485" s="3690"/>
      <c r="AV485" s="3691"/>
      <c r="AW485" s="3690"/>
      <c r="AX485" s="3691"/>
      <c r="AY485" s="3690"/>
      <c r="AZ485" s="3691"/>
      <c r="BA485" s="3675"/>
      <c r="BB485" s="3691"/>
      <c r="BC485" s="3675"/>
      <c r="BD485" s="3691"/>
      <c r="BE485" s="3675"/>
      <c r="BF485" s="3691"/>
      <c r="BG485" s="3675"/>
      <c r="BH485" s="3675"/>
      <c r="BI485" s="3675"/>
      <c r="BJ485" s="3675"/>
      <c r="BK485" s="3675"/>
      <c r="BL485" s="3648"/>
      <c r="BM485" s="3675"/>
      <c r="BN485" s="3648"/>
      <c r="BO485" s="3692" t="s">
        <v>4886</v>
      </c>
      <c r="BP485" s="3693" t="s">
        <v>4886</v>
      </c>
      <c r="BQ485" s="3611">
        <v>0</v>
      </c>
      <c r="BR485" s="3691"/>
      <c r="BS485" s="3615"/>
      <c r="BT485" s="3648"/>
      <c r="BU485" s="3615"/>
      <c r="BV485" s="3648"/>
      <c r="BW485" s="3675"/>
      <c r="BX485" s="3690">
        <v>0</v>
      </c>
      <c r="BY485" s="3690"/>
      <c r="BZ485" s="3690"/>
      <c r="CA485" s="3690"/>
      <c r="CB485" s="3690"/>
      <c r="CC485" s="3690"/>
      <c r="CD485" s="3690"/>
      <c r="CE485" s="3618"/>
      <c r="CF485" s="3618"/>
      <c r="CG485" s="3618"/>
      <c r="CH485" s="3618"/>
      <c r="CI485" s="3618"/>
      <c r="CJ485" s="3618"/>
      <c r="CK485" s="3694"/>
      <c r="CL485" s="3695"/>
      <c r="CM485" s="3694"/>
      <c r="CN485" s="3694"/>
      <c r="CO485" s="3696"/>
      <c r="CP485" s="3694"/>
      <c r="CQ485" s="3694"/>
      <c r="CR485" s="3694"/>
      <c r="CS485" s="3697"/>
      <c r="CT485" s="3697"/>
      <c r="CU485" s="3615"/>
      <c r="CV485" s="3615"/>
      <c r="CW485" s="3615"/>
      <c r="CX485" s="3699" t="s">
        <v>6726</v>
      </c>
      <c r="CY485" s="3648"/>
      <c r="CZ485" s="3648"/>
      <c r="DA485" s="3648"/>
      <c r="DB485" s="3698"/>
      <c r="DC485" s="3700"/>
      <c r="DD485" s="3701"/>
    </row>
    <row r="486" spans="1:108" ht="20.100000000000001" customHeight="1">
      <c r="A486" s="3675">
        <v>1752</v>
      </c>
      <c r="B486" s="3675" t="s">
        <v>5638</v>
      </c>
      <c r="C486" s="3602" t="s">
        <v>6248</v>
      </c>
      <c r="D486" s="3615">
        <v>10</v>
      </c>
      <c r="E486" s="3615"/>
      <c r="F486" s="3677"/>
      <c r="G486" s="3711" t="s">
        <v>6727</v>
      </c>
      <c r="H486" s="3707" t="s">
        <v>6727</v>
      </c>
      <c r="I486" s="3678" t="s">
        <v>5641</v>
      </c>
      <c r="J486" s="3618"/>
      <c r="K486" s="3618"/>
      <c r="L486" s="3615"/>
      <c r="M486" s="3618">
        <v>0</v>
      </c>
      <c r="N486" s="3618"/>
      <c r="O486" s="3618"/>
      <c r="P486" s="3618"/>
      <c r="Q486" s="3679"/>
      <c r="R486" s="3680">
        <v>13.2</v>
      </c>
      <c r="S486" s="3681">
        <v>18001.413212249801</v>
      </c>
      <c r="T486" s="3680">
        <v>7.76</v>
      </c>
      <c r="U486" s="3681">
        <v>30621.005154639199</v>
      </c>
      <c r="V486" s="3712">
        <v>237619</v>
      </c>
      <c r="W486" s="3712">
        <v>231000</v>
      </c>
      <c r="X486" s="3775">
        <v>13.23</v>
      </c>
      <c r="Y486" s="3713">
        <v>18001.413212249801</v>
      </c>
      <c r="Z486" s="3682">
        <v>7.76</v>
      </c>
      <c r="AA486" s="3713">
        <v>30690.59</v>
      </c>
      <c r="AB486" s="3682">
        <v>238159</v>
      </c>
      <c r="AC486" s="3648"/>
      <c r="AD486" s="3648"/>
      <c r="AE486" s="3648"/>
      <c r="AF486" s="3648"/>
      <c r="AG486" s="3648"/>
      <c r="AH486" s="3648"/>
      <c r="AI486" s="3648"/>
      <c r="AJ486" s="3675">
        <v>0</v>
      </c>
      <c r="AK486" s="3685">
        <v>0</v>
      </c>
      <c r="AL486" s="3686"/>
      <c r="AM486" s="3687">
        <v>0</v>
      </c>
      <c r="AN486" s="3688">
        <v>0</v>
      </c>
      <c r="AO486" s="3688">
        <v>0</v>
      </c>
      <c r="AP486" s="3687">
        <v>0</v>
      </c>
      <c r="AQ486" s="3618"/>
      <c r="AR486" s="3689">
        <v>0</v>
      </c>
      <c r="AS486" s="3689" t="s">
        <v>4886</v>
      </c>
      <c r="AT486" s="3675"/>
      <c r="AU486" s="3690"/>
      <c r="AV486" s="3691"/>
      <c r="AW486" s="3690"/>
      <c r="AX486" s="3691"/>
      <c r="AY486" s="3690"/>
      <c r="AZ486" s="3691"/>
      <c r="BA486" s="3675"/>
      <c r="BB486" s="3691"/>
      <c r="BC486" s="3675"/>
      <c r="BD486" s="3691"/>
      <c r="BE486" s="3675"/>
      <c r="BF486" s="3691"/>
      <c r="BG486" s="3675"/>
      <c r="BH486" s="3675"/>
      <c r="BI486" s="3675"/>
      <c r="BJ486" s="3675"/>
      <c r="BK486" s="3675"/>
      <c r="BL486" s="3648"/>
      <c r="BM486" s="3675"/>
      <c r="BN486" s="3648"/>
      <c r="BO486" s="3692" t="s">
        <v>4886</v>
      </c>
      <c r="BP486" s="3693" t="s">
        <v>4886</v>
      </c>
      <c r="BQ486" s="3611">
        <v>0</v>
      </c>
      <c r="BR486" s="3691"/>
      <c r="BS486" s="3615"/>
      <c r="BT486" s="3648"/>
      <c r="BU486" s="3615"/>
      <c r="BV486" s="3648"/>
      <c r="BW486" s="3675"/>
      <c r="BX486" s="3690">
        <v>0</v>
      </c>
      <c r="BY486" s="3690"/>
      <c r="BZ486" s="3690"/>
      <c r="CA486" s="3690"/>
      <c r="CB486" s="3690"/>
      <c r="CC486" s="3690"/>
      <c r="CD486" s="3690"/>
      <c r="CE486" s="3618"/>
      <c r="CF486" s="3618"/>
      <c r="CG486" s="3618"/>
      <c r="CH486" s="3618"/>
      <c r="CI486" s="3618"/>
      <c r="CJ486" s="3618"/>
      <c r="CK486" s="3694"/>
      <c r="CL486" s="3695"/>
      <c r="CM486" s="3694"/>
      <c r="CN486" s="3694"/>
      <c r="CO486" s="3696"/>
      <c r="CP486" s="3694"/>
      <c r="CQ486" s="3694"/>
      <c r="CR486" s="3694"/>
      <c r="CS486" s="3697"/>
      <c r="CT486" s="3697"/>
      <c r="CU486" s="3615"/>
      <c r="CV486" s="3615"/>
      <c r="CW486" s="3615"/>
      <c r="CX486" s="3699" t="s">
        <v>6728</v>
      </c>
      <c r="CY486" s="3648"/>
      <c r="CZ486" s="3648"/>
      <c r="DA486" s="3648"/>
      <c r="DB486" s="3698"/>
      <c r="DC486" s="3700"/>
      <c r="DD486" s="3701"/>
    </row>
    <row r="487" spans="1:108" ht="20.100000000000001" customHeight="1">
      <c r="A487" s="3675">
        <v>1753</v>
      </c>
      <c r="B487" s="3675" t="s">
        <v>5638</v>
      </c>
      <c r="C487" s="3602" t="s">
        <v>6248</v>
      </c>
      <c r="D487" s="3615">
        <v>10</v>
      </c>
      <c r="E487" s="3615"/>
      <c r="F487" s="3677"/>
      <c r="G487" s="3711" t="s">
        <v>6729</v>
      </c>
      <c r="H487" s="3707" t="s">
        <v>6729</v>
      </c>
      <c r="I487" s="3678" t="s">
        <v>5641</v>
      </c>
      <c r="J487" s="3618"/>
      <c r="K487" s="3618"/>
      <c r="L487" s="3615"/>
      <c r="M487" s="3618">
        <v>0</v>
      </c>
      <c r="N487" s="3618"/>
      <c r="O487" s="3618"/>
      <c r="P487" s="3618"/>
      <c r="Q487" s="3679"/>
      <c r="R487" s="3680">
        <v>8.2200000000000006</v>
      </c>
      <c r="S487" s="3681">
        <v>18001.413212249801</v>
      </c>
      <c r="T487" s="3680">
        <v>4.83</v>
      </c>
      <c r="U487" s="3681">
        <v>30636.024844720501</v>
      </c>
      <c r="V487" s="3712">
        <v>147972</v>
      </c>
      <c r="W487" s="3712">
        <v>144000</v>
      </c>
      <c r="X487" s="3775">
        <v>8.23</v>
      </c>
      <c r="Y487" s="3713">
        <v>18001.413212249801</v>
      </c>
      <c r="Z487" s="3682">
        <v>4.83</v>
      </c>
      <c r="AA487" s="3713">
        <v>30673.29</v>
      </c>
      <c r="AB487" s="3682">
        <v>148152</v>
      </c>
      <c r="AC487" s="3648"/>
      <c r="AD487" s="3648"/>
      <c r="AE487" s="3648"/>
      <c r="AF487" s="3648"/>
      <c r="AG487" s="3648"/>
      <c r="AH487" s="3648"/>
      <c r="AI487" s="3648"/>
      <c r="AJ487" s="3675">
        <v>0</v>
      </c>
      <c r="AK487" s="3685">
        <v>0</v>
      </c>
      <c r="AL487" s="3686"/>
      <c r="AM487" s="3687">
        <v>0</v>
      </c>
      <c r="AN487" s="3688">
        <v>0</v>
      </c>
      <c r="AO487" s="3688">
        <v>0</v>
      </c>
      <c r="AP487" s="3687">
        <v>0</v>
      </c>
      <c r="AQ487" s="3618"/>
      <c r="AR487" s="3689">
        <v>0</v>
      </c>
      <c r="AS487" s="3689" t="s">
        <v>4886</v>
      </c>
      <c r="AT487" s="3675"/>
      <c r="AU487" s="3690"/>
      <c r="AV487" s="3691"/>
      <c r="AW487" s="3690"/>
      <c r="AX487" s="3691"/>
      <c r="AY487" s="3690"/>
      <c r="AZ487" s="3691"/>
      <c r="BA487" s="3675"/>
      <c r="BB487" s="3691"/>
      <c r="BC487" s="3675"/>
      <c r="BD487" s="3691"/>
      <c r="BE487" s="3675"/>
      <c r="BF487" s="3691"/>
      <c r="BG487" s="3675"/>
      <c r="BH487" s="3675"/>
      <c r="BI487" s="3675"/>
      <c r="BJ487" s="3675"/>
      <c r="BK487" s="3675"/>
      <c r="BL487" s="3648"/>
      <c r="BM487" s="3675"/>
      <c r="BN487" s="3648"/>
      <c r="BO487" s="3692" t="s">
        <v>4886</v>
      </c>
      <c r="BP487" s="3693" t="s">
        <v>4886</v>
      </c>
      <c r="BQ487" s="3611">
        <v>0</v>
      </c>
      <c r="BR487" s="3691"/>
      <c r="BS487" s="3615"/>
      <c r="BT487" s="3648"/>
      <c r="BU487" s="3615"/>
      <c r="BV487" s="3648"/>
      <c r="BW487" s="3675"/>
      <c r="BX487" s="3690">
        <v>0</v>
      </c>
      <c r="BY487" s="3690"/>
      <c r="BZ487" s="3690"/>
      <c r="CA487" s="3690"/>
      <c r="CB487" s="3690"/>
      <c r="CC487" s="3690"/>
      <c r="CD487" s="3690"/>
      <c r="CE487" s="3618"/>
      <c r="CF487" s="3618"/>
      <c r="CG487" s="3618"/>
      <c r="CH487" s="3618"/>
      <c r="CI487" s="3618"/>
      <c r="CJ487" s="3618"/>
      <c r="CK487" s="3694"/>
      <c r="CL487" s="3695"/>
      <c r="CM487" s="3694"/>
      <c r="CN487" s="3694"/>
      <c r="CO487" s="3696"/>
      <c r="CP487" s="3694"/>
      <c r="CQ487" s="3694"/>
      <c r="CR487" s="3694"/>
      <c r="CS487" s="3697"/>
      <c r="CT487" s="3697"/>
      <c r="CU487" s="3615"/>
      <c r="CV487" s="3615"/>
      <c r="CW487" s="3615"/>
      <c r="CX487" s="3699" t="s">
        <v>6730</v>
      </c>
      <c r="CY487" s="3648"/>
      <c r="CZ487" s="3648"/>
      <c r="DA487" s="3648"/>
      <c r="DB487" s="3698"/>
      <c r="DC487" s="3700"/>
      <c r="DD487" s="3701"/>
    </row>
    <row r="488" spans="1:108" ht="20.100000000000001" customHeight="1">
      <c r="A488" s="3675">
        <v>1755</v>
      </c>
      <c r="B488" s="3675" t="s">
        <v>5638</v>
      </c>
      <c r="C488" s="3602" t="s">
        <v>6248</v>
      </c>
      <c r="D488" s="3615">
        <v>10</v>
      </c>
      <c r="E488" s="3615"/>
      <c r="F488" s="3677"/>
      <c r="G488" s="3711" t="s">
        <v>6731</v>
      </c>
      <c r="H488" s="3707" t="s">
        <v>6731</v>
      </c>
      <c r="I488" s="3678" t="s">
        <v>5641</v>
      </c>
      <c r="J488" s="3618"/>
      <c r="K488" s="3618"/>
      <c r="L488" s="3615"/>
      <c r="M488" s="3618">
        <v>0</v>
      </c>
      <c r="N488" s="3618"/>
      <c r="O488" s="3618"/>
      <c r="P488" s="3618"/>
      <c r="Q488" s="3679"/>
      <c r="R488" s="3680">
        <v>11.24</v>
      </c>
      <c r="S488" s="3681">
        <v>18001.413212249801</v>
      </c>
      <c r="T488" s="3680">
        <v>6.61</v>
      </c>
      <c r="U488" s="3681">
        <v>30610.5900151286</v>
      </c>
      <c r="V488" s="3712">
        <v>202336</v>
      </c>
      <c r="W488" s="3712">
        <v>197000</v>
      </c>
      <c r="X488" s="3775">
        <v>11.27</v>
      </c>
      <c r="Y488" s="3713">
        <v>18001.413212249801</v>
      </c>
      <c r="Z488" s="3682">
        <v>6.61</v>
      </c>
      <c r="AA488" s="3713">
        <v>30692.28</v>
      </c>
      <c r="AB488" s="3682">
        <v>202876</v>
      </c>
      <c r="AC488" s="3648"/>
      <c r="AD488" s="3648"/>
      <c r="AE488" s="3648"/>
      <c r="AF488" s="3648"/>
      <c r="AG488" s="3648"/>
      <c r="AH488" s="3648"/>
      <c r="AI488" s="3648"/>
      <c r="AJ488" s="3675">
        <v>0</v>
      </c>
      <c r="AK488" s="3685">
        <v>0</v>
      </c>
      <c r="AL488" s="3686"/>
      <c r="AM488" s="3687">
        <v>0</v>
      </c>
      <c r="AN488" s="3688">
        <v>0</v>
      </c>
      <c r="AO488" s="3688">
        <v>0</v>
      </c>
      <c r="AP488" s="3687">
        <v>0</v>
      </c>
      <c r="AQ488" s="3618"/>
      <c r="AR488" s="3689">
        <v>0</v>
      </c>
      <c r="AS488" s="3689" t="s">
        <v>4886</v>
      </c>
      <c r="AT488" s="3675"/>
      <c r="AU488" s="3690"/>
      <c r="AV488" s="3691"/>
      <c r="AW488" s="3690"/>
      <c r="AX488" s="3691"/>
      <c r="AY488" s="3690"/>
      <c r="AZ488" s="3691"/>
      <c r="BA488" s="3675"/>
      <c r="BB488" s="3691"/>
      <c r="BC488" s="3675"/>
      <c r="BD488" s="3691"/>
      <c r="BE488" s="3675"/>
      <c r="BF488" s="3691"/>
      <c r="BG488" s="3675"/>
      <c r="BH488" s="3675"/>
      <c r="BI488" s="3675"/>
      <c r="BJ488" s="3675"/>
      <c r="BK488" s="3675"/>
      <c r="BL488" s="3648"/>
      <c r="BM488" s="3675"/>
      <c r="BN488" s="3648"/>
      <c r="BO488" s="3692" t="s">
        <v>4886</v>
      </c>
      <c r="BP488" s="3693" t="s">
        <v>4886</v>
      </c>
      <c r="BQ488" s="3611">
        <v>0</v>
      </c>
      <c r="BR488" s="3691"/>
      <c r="BS488" s="3615"/>
      <c r="BT488" s="3648"/>
      <c r="BU488" s="3615"/>
      <c r="BV488" s="3648"/>
      <c r="BW488" s="3675"/>
      <c r="BX488" s="3690">
        <v>0</v>
      </c>
      <c r="BY488" s="3690"/>
      <c r="BZ488" s="3690"/>
      <c r="CA488" s="3690"/>
      <c r="CB488" s="3690"/>
      <c r="CC488" s="3690"/>
      <c r="CD488" s="3690"/>
      <c r="CE488" s="3618"/>
      <c r="CF488" s="3618"/>
      <c r="CG488" s="3618"/>
      <c r="CH488" s="3618"/>
      <c r="CI488" s="3618"/>
      <c r="CJ488" s="3618"/>
      <c r="CK488" s="3694"/>
      <c r="CL488" s="3695"/>
      <c r="CM488" s="3694"/>
      <c r="CN488" s="3694"/>
      <c r="CO488" s="3696"/>
      <c r="CP488" s="3694"/>
      <c r="CQ488" s="3694"/>
      <c r="CR488" s="3694"/>
      <c r="CS488" s="3697"/>
      <c r="CT488" s="3697"/>
      <c r="CU488" s="3615"/>
      <c r="CV488" s="3615"/>
      <c r="CW488" s="3615"/>
      <c r="CX488" s="3699" t="s">
        <v>6732</v>
      </c>
      <c r="CY488" s="3648"/>
      <c r="CZ488" s="3648"/>
      <c r="DA488" s="3648"/>
      <c r="DB488" s="3698"/>
      <c r="DC488" s="3700"/>
      <c r="DD488" s="3701"/>
    </row>
    <row r="489" spans="1:108" ht="20.100000000000001" customHeight="1">
      <c r="A489" s="3675">
        <v>1757</v>
      </c>
      <c r="B489" s="3675" t="s">
        <v>5638</v>
      </c>
      <c r="C489" s="3602" t="s">
        <v>6248</v>
      </c>
      <c r="D489" s="3615">
        <v>10</v>
      </c>
      <c r="E489" s="3615"/>
      <c r="F489" s="3677"/>
      <c r="G489" s="3711" t="s">
        <v>6733</v>
      </c>
      <c r="H489" s="3707" t="s">
        <v>6733</v>
      </c>
      <c r="I489" s="3678" t="s">
        <v>5641</v>
      </c>
      <c r="J489" s="3618"/>
      <c r="K489" s="3618"/>
      <c r="L489" s="3615"/>
      <c r="M489" s="3618">
        <v>0</v>
      </c>
      <c r="N489" s="3618"/>
      <c r="O489" s="3618"/>
      <c r="P489" s="3618"/>
      <c r="Q489" s="3679"/>
      <c r="R489" s="3680">
        <v>27.32</v>
      </c>
      <c r="S489" s="3681">
        <v>28600</v>
      </c>
      <c r="T489" s="3680">
        <v>16.059999999999999</v>
      </c>
      <c r="U489" s="3681">
        <v>48652.054794520598</v>
      </c>
      <c r="V489" s="3712">
        <v>781352</v>
      </c>
      <c r="W489" s="3712"/>
      <c r="X489" s="3775">
        <v>27.37</v>
      </c>
      <c r="Y489" s="3713">
        <v>28600</v>
      </c>
      <c r="Z489" s="3682">
        <v>16.059999999999999</v>
      </c>
      <c r="AA489" s="3713">
        <v>48741.1</v>
      </c>
      <c r="AB489" s="3682">
        <v>782782</v>
      </c>
      <c r="AC489" s="3648"/>
      <c r="AD489" s="3648"/>
      <c r="AE489" s="3648"/>
      <c r="AF489" s="3648"/>
      <c r="AG489" s="3648"/>
      <c r="AH489" s="3648"/>
      <c r="AI489" s="3648"/>
      <c r="AJ489" s="3675">
        <v>0</v>
      </c>
      <c r="AK489" s="3685">
        <v>0</v>
      </c>
      <c r="AL489" s="3686"/>
      <c r="AM489" s="3687">
        <v>0</v>
      </c>
      <c r="AN489" s="3688">
        <v>0</v>
      </c>
      <c r="AO489" s="3688">
        <v>0</v>
      </c>
      <c r="AP489" s="3687">
        <v>0</v>
      </c>
      <c r="AQ489" s="3618"/>
      <c r="AR489" s="3689">
        <v>0</v>
      </c>
      <c r="AS489" s="3689" t="s">
        <v>4886</v>
      </c>
      <c r="AT489" s="3675"/>
      <c r="AU489" s="3690"/>
      <c r="AV489" s="3691"/>
      <c r="AW489" s="3690"/>
      <c r="AX489" s="3691"/>
      <c r="AY489" s="3690"/>
      <c r="AZ489" s="3691"/>
      <c r="BA489" s="3675"/>
      <c r="BB489" s="3691"/>
      <c r="BC489" s="3675"/>
      <c r="BD489" s="3691"/>
      <c r="BE489" s="3675"/>
      <c r="BF489" s="3691"/>
      <c r="BG489" s="3675"/>
      <c r="BH489" s="3675"/>
      <c r="BI489" s="3675"/>
      <c r="BJ489" s="3675"/>
      <c r="BK489" s="3675"/>
      <c r="BL489" s="3648"/>
      <c r="BM489" s="3675"/>
      <c r="BN489" s="3648"/>
      <c r="BO489" s="3692" t="s">
        <v>4886</v>
      </c>
      <c r="BP489" s="3693" t="s">
        <v>4886</v>
      </c>
      <c r="BQ489" s="3611">
        <v>0</v>
      </c>
      <c r="BR489" s="3691"/>
      <c r="BS489" s="3615"/>
      <c r="BT489" s="3648"/>
      <c r="BU489" s="3615"/>
      <c r="BV489" s="3648"/>
      <c r="BW489" s="3675"/>
      <c r="BX489" s="3690">
        <v>0</v>
      </c>
      <c r="BY489" s="3690"/>
      <c r="BZ489" s="3690"/>
      <c r="CA489" s="3690"/>
      <c r="CB489" s="3690"/>
      <c r="CC489" s="3690"/>
      <c r="CD489" s="3690"/>
      <c r="CE489" s="3618"/>
      <c r="CF489" s="3618"/>
      <c r="CG489" s="3618"/>
      <c r="CH489" s="3618"/>
      <c r="CI489" s="3618"/>
      <c r="CJ489" s="3618"/>
      <c r="CK489" s="3694"/>
      <c r="CL489" s="3695"/>
      <c r="CM489" s="3694"/>
      <c r="CN489" s="3694"/>
      <c r="CO489" s="3696"/>
      <c r="CP489" s="3694"/>
      <c r="CQ489" s="3694"/>
      <c r="CR489" s="3694"/>
      <c r="CS489" s="3697"/>
      <c r="CT489" s="3697"/>
      <c r="CU489" s="3615"/>
      <c r="CV489" s="3615"/>
      <c r="CW489" s="3615"/>
      <c r="CX489" s="3699" t="s">
        <v>6734</v>
      </c>
      <c r="CY489" s="3648"/>
      <c r="CZ489" s="3648"/>
      <c r="DA489" s="3648"/>
      <c r="DB489" s="3698"/>
      <c r="DC489" s="3700"/>
      <c r="DD489" s="3701"/>
    </row>
    <row r="490" spans="1:108" ht="20.100000000000001" customHeight="1">
      <c r="A490" s="3675">
        <v>1758</v>
      </c>
      <c r="B490" s="3675" t="s">
        <v>5638</v>
      </c>
      <c r="C490" s="3602" t="s">
        <v>6248</v>
      </c>
      <c r="D490" s="3615">
        <v>10</v>
      </c>
      <c r="E490" s="3615"/>
      <c r="F490" s="3677"/>
      <c r="G490" s="3711" t="s">
        <v>6735</v>
      </c>
      <c r="H490" s="3707" t="s">
        <v>6735</v>
      </c>
      <c r="I490" s="3678" t="s">
        <v>5641</v>
      </c>
      <c r="J490" s="3618"/>
      <c r="K490" s="3618"/>
      <c r="L490" s="3615"/>
      <c r="M490" s="3618">
        <v>0</v>
      </c>
      <c r="N490" s="3618"/>
      <c r="O490" s="3618"/>
      <c r="P490" s="3618"/>
      <c r="Q490" s="3679"/>
      <c r="R490" s="3680">
        <v>27.32</v>
      </c>
      <c r="S490" s="3681">
        <v>28600</v>
      </c>
      <c r="T490" s="3680">
        <v>16.059999999999999</v>
      </c>
      <c r="U490" s="3681">
        <v>48652.054794520598</v>
      </c>
      <c r="V490" s="3712">
        <v>781352</v>
      </c>
      <c r="W490" s="3712"/>
      <c r="X490" s="3775">
        <v>27.37</v>
      </c>
      <c r="Y490" s="3713">
        <v>28600</v>
      </c>
      <c r="Z490" s="3682">
        <v>16.059999999999999</v>
      </c>
      <c r="AA490" s="3713">
        <v>48741.1</v>
      </c>
      <c r="AB490" s="3682">
        <v>782782</v>
      </c>
      <c r="AC490" s="3648"/>
      <c r="AD490" s="3648"/>
      <c r="AE490" s="3648"/>
      <c r="AF490" s="3648"/>
      <c r="AG490" s="3648"/>
      <c r="AH490" s="3648"/>
      <c r="AI490" s="3648"/>
      <c r="AJ490" s="3675">
        <v>0</v>
      </c>
      <c r="AK490" s="3685">
        <v>0</v>
      </c>
      <c r="AL490" s="3686"/>
      <c r="AM490" s="3687">
        <v>0</v>
      </c>
      <c r="AN490" s="3688">
        <v>0</v>
      </c>
      <c r="AO490" s="3688">
        <v>0</v>
      </c>
      <c r="AP490" s="3687">
        <v>0</v>
      </c>
      <c r="AQ490" s="3618"/>
      <c r="AR490" s="3689">
        <v>0</v>
      </c>
      <c r="AS490" s="3689" t="s">
        <v>4886</v>
      </c>
      <c r="AT490" s="3675"/>
      <c r="AU490" s="3690"/>
      <c r="AV490" s="3691"/>
      <c r="AW490" s="3690"/>
      <c r="AX490" s="3691"/>
      <c r="AY490" s="3690"/>
      <c r="AZ490" s="3691"/>
      <c r="BA490" s="3675"/>
      <c r="BB490" s="3691"/>
      <c r="BC490" s="3675"/>
      <c r="BD490" s="3691"/>
      <c r="BE490" s="3675"/>
      <c r="BF490" s="3691"/>
      <c r="BG490" s="3675"/>
      <c r="BH490" s="3675"/>
      <c r="BI490" s="3675"/>
      <c r="BJ490" s="3675"/>
      <c r="BK490" s="3675"/>
      <c r="BL490" s="3648"/>
      <c r="BM490" s="3675"/>
      <c r="BN490" s="3648"/>
      <c r="BO490" s="3692" t="s">
        <v>4886</v>
      </c>
      <c r="BP490" s="3693" t="s">
        <v>4886</v>
      </c>
      <c r="BQ490" s="3611">
        <v>0</v>
      </c>
      <c r="BR490" s="3691"/>
      <c r="BS490" s="3615"/>
      <c r="BT490" s="3648"/>
      <c r="BU490" s="3615"/>
      <c r="BV490" s="3648"/>
      <c r="BW490" s="3675"/>
      <c r="BX490" s="3690">
        <v>0</v>
      </c>
      <c r="BY490" s="3690"/>
      <c r="BZ490" s="3690"/>
      <c r="CA490" s="3690"/>
      <c r="CB490" s="3690"/>
      <c r="CC490" s="3690"/>
      <c r="CD490" s="3690"/>
      <c r="CE490" s="3618"/>
      <c r="CF490" s="3618"/>
      <c r="CG490" s="3618"/>
      <c r="CH490" s="3618"/>
      <c r="CI490" s="3618"/>
      <c r="CJ490" s="3618"/>
      <c r="CK490" s="3694"/>
      <c r="CL490" s="3695"/>
      <c r="CM490" s="3694"/>
      <c r="CN490" s="3694"/>
      <c r="CO490" s="3696"/>
      <c r="CP490" s="3694"/>
      <c r="CQ490" s="3694"/>
      <c r="CR490" s="3694"/>
      <c r="CS490" s="3697"/>
      <c r="CT490" s="3697"/>
      <c r="CU490" s="3615"/>
      <c r="CV490" s="3615"/>
      <c r="CW490" s="3615"/>
      <c r="CX490" s="3699" t="s">
        <v>6736</v>
      </c>
      <c r="CY490" s="3648"/>
      <c r="CZ490" s="3648"/>
      <c r="DA490" s="3648"/>
      <c r="DB490" s="3698"/>
      <c r="DC490" s="3700"/>
      <c r="DD490" s="3701"/>
    </row>
    <row r="491" spans="1:108" ht="20.100000000000001" customHeight="1">
      <c r="A491" s="3675">
        <v>1759</v>
      </c>
      <c r="B491" s="3675" t="s">
        <v>5638</v>
      </c>
      <c r="C491" s="3602" t="s">
        <v>6248</v>
      </c>
      <c r="D491" s="3615">
        <v>10</v>
      </c>
      <c r="E491" s="3615"/>
      <c r="F491" s="3677"/>
      <c r="G491" s="3711" t="s">
        <v>6737</v>
      </c>
      <c r="H491" s="3707" t="s">
        <v>6737</v>
      </c>
      <c r="I491" s="3678" t="s">
        <v>5641</v>
      </c>
      <c r="J491" s="3618"/>
      <c r="K491" s="3618"/>
      <c r="L491" s="3615"/>
      <c r="M491" s="3618">
        <v>0</v>
      </c>
      <c r="N491" s="3618"/>
      <c r="O491" s="3618"/>
      <c r="P491" s="3618"/>
      <c r="Q491" s="3679"/>
      <c r="R491" s="3680">
        <v>22.72</v>
      </c>
      <c r="S491" s="3681">
        <v>28600</v>
      </c>
      <c r="T491" s="3680">
        <v>13.36</v>
      </c>
      <c r="U491" s="3681">
        <v>48637.125748503</v>
      </c>
      <c r="V491" s="3712">
        <v>649792</v>
      </c>
      <c r="W491" s="3712"/>
      <c r="X491" s="3775">
        <v>22.77</v>
      </c>
      <c r="Y491" s="3713">
        <v>28600</v>
      </c>
      <c r="Z491" s="3682">
        <v>13.36</v>
      </c>
      <c r="AA491" s="3713">
        <v>48744.160000000003</v>
      </c>
      <c r="AB491" s="3682">
        <v>651222</v>
      </c>
      <c r="AC491" s="3648"/>
      <c r="AD491" s="3648"/>
      <c r="AE491" s="3648"/>
      <c r="AF491" s="3648"/>
      <c r="AG491" s="3648"/>
      <c r="AH491" s="3648"/>
      <c r="AI491" s="3648"/>
      <c r="AJ491" s="3675">
        <v>0</v>
      </c>
      <c r="AK491" s="3685">
        <v>0</v>
      </c>
      <c r="AL491" s="3686"/>
      <c r="AM491" s="3687">
        <v>0</v>
      </c>
      <c r="AN491" s="3688">
        <v>0</v>
      </c>
      <c r="AO491" s="3688">
        <v>0</v>
      </c>
      <c r="AP491" s="3687">
        <v>0</v>
      </c>
      <c r="AQ491" s="3618"/>
      <c r="AR491" s="3689">
        <v>0</v>
      </c>
      <c r="AS491" s="3689" t="s">
        <v>4886</v>
      </c>
      <c r="AT491" s="3675"/>
      <c r="AU491" s="3690"/>
      <c r="AV491" s="3691"/>
      <c r="AW491" s="3690"/>
      <c r="AX491" s="3691"/>
      <c r="AY491" s="3690"/>
      <c r="AZ491" s="3691"/>
      <c r="BA491" s="3675"/>
      <c r="BB491" s="3691"/>
      <c r="BC491" s="3675"/>
      <c r="BD491" s="3691"/>
      <c r="BE491" s="3675"/>
      <c r="BF491" s="3691"/>
      <c r="BG491" s="3675"/>
      <c r="BH491" s="3675"/>
      <c r="BI491" s="3675"/>
      <c r="BJ491" s="3675"/>
      <c r="BK491" s="3675"/>
      <c r="BL491" s="3648"/>
      <c r="BM491" s="3675"/>
      <c r="BN491" s="3648"/>
      <c r="BO491" s="3692" t="s">
        <v>4886</v>
      </c>
      <c r="BP491" s="3693" t="s">
        <v>4886</v>
      </c>
      <c r="BQ491" s="3611">
        <v>0</v>
      </c>
      <c r="BR491" s="3691"/>
      <c r="BS491" s="3615"/>
      <c r="BT491" s="3648"/>
      <c r="BU491" s="3615"/>
      <c r="BV491" s="3648"/>
      <c r="BW491" s="3675"/>
      <c r="BX491" s="3690">
        <v>0</v>
      </c>
      <c r="BY491" s="3690"/>
      <c r="BZ491" s="3690"/>
      <c r="CA491" s="3690"/>
      <c r="CB491" s="3690"/>
      <c r="CC491" s="3690"/>
      <c r="CD491" s="3690"/>
      <c r="CE491" s="3618"/>
      <c r="CF491" s="3618"/>
      <c r="CG491" s="3618"/>
      <c r="CH491" s="3618"/>
      <c r="CI491" s="3618"/>
      <c r="CJ491" s="3618"/>
      <c r="CK491" s="3694"/>
      <c r="CL491" s="3695"/>
      <c r="CM491" s="3694"/>
      <c r="CN491" s="3694"/>
      <c r="CO491" s="3696"/>
      <c r="CP491" s="3694"/>
      <c r="CQ491" s="3694"/>
      <c r="CR491" s="3694"/>
      <c r="CS491" s="3697"/>
      <c r="CT491" s="3697"/>
      <c r="CU491" s="3615"/>
      <c r="CV491" s="3615"/>
      <c r="CW491" s="3615"/>
      <c r="CX491" s="3699" t="s">
        <v>6738</v>
      </c>
      <c r="CY491" s="3648"/>
      <c r="CZ491" s="3648"/>
      <c r="DA491" s="3648"/>
      <c r="DB491" s="3698"/>
      <c r="DC491" s="3700"/>
      <c r="DD491" s="3701"/>
    </row>
    <row r="492" spans="1:108" ht="20.100000000000001" customHeight="1">
      <c r="A492" s="3675">
        <v>1777</v>
      </c>
      <c r="B492" s="3675" t="s">
        <v>5638</v>
      </c>
      <c r="C492" s="3602" t="s">
        <v>6248</v>
      </c>
      <c r="D492" s="3615">
        <v>11</v>
      </c>
      <c r="E492" s="3615"/>
      <c r="F492" s="3677"/>
      <c r="G492" s="3711" t="s">
        <v>6739</v>
      </c>
      <c r="H492" s="3707" t="s">
        <v>6739</v>
      </c>
      <c r="I492" s="3678" t="s">
        <v>5641</v>
      </c>
      <c r="J492" s="3618"/>
      <c r="K492" s="3618"/>
      <c r="L492" s="3615"/>
      <c r="M492" s="3618">
        <v>0</v>
      </c>
      <c r="N492" s="3618"/>
      <c r="O492" s="3618"/>
      <c r="P492" s="3618"/>
      <c r="Q492" s="3679"/>
      <c r="R492" s="3680">
        <v>20.87</v>
      </c>
      <c r="S492" s="3681">
        <v>18001.413212249801</v>
      </c>
      <c r="T492" s="3680">
        <v>12.02</v>
      </c>
      <c r="U492" s="3681">
        <v>31255.324459234602</v>
      </c>
      <c r="V492" s="3712">
        <v>375689</v>
      </c>
      <c r="W492" s="3712">
        <v>365000</v>
      </c>
      <c r="X492" s="3775">
        <v>20.79</v>
      </c>
      <c r="Y492" s="3713">
        <v>18001.413212249801</v>
      </c>
      <c r="Z492" s="3682">
        <v>12.02</v>
      </c>
      <c r="AA492" s="3713">
        <v>31135.52</v>
      </c>
      <c r="AB492" s="3682">
        <v>374249</v>
      </c>
      <c r="AC492" s="3648"/>
      <c r="AD492" s="3648"/>
      <c r="AE492" s="3648"/>
      <c r="AF492" s="3648"/>
      <c r="AG492" s="3648"/>
      <c r="AH492" s="3648"/>
      <c r="AI492" s="3648"/>
      <c r="AJ492" s="3675">
        <v>0</v>
      </c>
      <c r="AK492" s="3685">
        <v>0</v>
      </c>
      <c r="AL492" s="3686"/>
      <c r="AM492" s="3687">
        <v>0</v>
      </c>
      <c r="AN492" s="3688">
        <v>0</v>
      </c>
      <c r="AO492" s="3688">
        <v>0</v>
      </c>
      <c r="AP492" s="3687">
        <v>0</v>
      </c>
      <c r="AQ492" s="3618"/>
      <c r="AR492" s="3689">
        <v>0</v>
      </c>
      <c r="AS492" s="3689" t="s">
        <v>4886</v>
      </c>
      <c r="AT492" s="3675"/>
      <c r="AU492" s="3690"/>
      <c r="AV492" s="3691"/>
      <c r="AW492" s="3690"/>
      <c r="AX492" s="3691"/>
      <c r="AY492" s="3690"/>
      <c r="AZ492" s="3691"/>
      <c r="BA492" s="3675"/>
      <c r="BB492" s="3691"/>
      <c r="BC492" s="3675"/>
      <c r="BD492" s="3691"/>
      <c r="BE492" s="3675"/>
      <c r="BF492" s="3691"/>
      <c r="BG492" s="3675"/>
      <c r="BH492" s="3675"/>
      <c r="BI492" s="3675"/>
      <c r="BJ492" s="3675"/>
      <c r="BK492" s="3675"/>
      <c r="BL492" s="3648"/>
      <c r="BM492" s="3675"/>
      <c r="BN492" s="3648"/>
      <c r="BO492" s="3692" t="s">
        <v>4886</v>
      </c>
      <c r="BP492" s="3693" t="s">
        <v>4886</v>
      </c>
      <c r="BQ492" s="3611">
        <v>0</v>
      </c>
      <c r="BR492" s="3691"/>
      <c r="BS492" s="3615"/>
      <c r="BT492" s="3648"/>
      <c r="BU492" s="3615"/>
      <c r="BV492" s="3648"/>
      <c r="BW492" s="3675"/>
      <c r="BX492" s="3690">
        <v>0</v>
      </c>
      <c r="BY492" s="3690"/>
      <c r="BZ492" s="3690"/>
      <c r="CA492" s="3690"/>
      <c r="CB492" s="3690"/>
      <c r="CC492" s="3690"/>
      <c r="CD492" s="3690"/>
      <c r="CE492" s="3618"/>
      <c r="CF492" s="3618"/>
      <c r="CG492" s="3618"/>
      <c r="CH492" s="3618"/>
      <c r="CI492" s="3618"/>
      <c r="CJ492" s="3618"/>
      <c r="CK492" s="3694"/>
      <c r="CL492" s="3695"/>
      <c r="CM492" s="3694"/>
      <c r="CN492" s="3694"/>
      <c r="CO492" s="3696"/>
      <c r="CP492" s="3694"/>
      <c r="CQ492" s="3694"/>
      <c r="CR492" s="3694"/>
      <c r="CS492" s="3697"/>
      <c r="CT492" s="3697"/>
      <c r="CU492" s="3615"/>
      <c r="CV492" s="3615"/>
      <c r="CW492" s="3615"/>
      <c r="CX492" s="3699" t="s">
        <v>6740</v>
      </c>
      <c r="CY492" s="3648"/>
      <c r="CZ492" s="3648"/>
      <c r="DA492" s="3648"/>
      <c r="DB492" s="3698"/>
      <c r="DC492" s="3700"/>
      <c r="DD492" s="3701"/>
    </row>
    <row r="493" spans="1:108" ht="20.100000000000001" customHeight="1">
      <c r="A493" s="3675">
        <v>1778</v>
      </c>
      <c r="B493" s="3675" t="s">
        <v>5638</v>
      </c>
      <c r="C493" s="3602" t="s">
        <v>6248</v>
      </c>
      <c r="D493" s="3615">
        <v>11</v>
      </c>
      <c r="E493" s="3615"/>
      <c r="F493" s="3677"/>
      <c r="G493" s="3711" t="s">
        <v>6741</v>
      </c>
      <c r="H493" s="3707" t="s">
        <v>6741</v>
      </c>
      <c r="I493" s="3678" t="s">
        <v>5641</v>
      </c>
      <c r="J493" s="3618"/>
      <c r="K493" s="3618"/>
      <c r="L493" s="3615"/>
      <c r="M493" s="3618">
        <v>0</v>
      </c>
      <c r="N493" s="3618"/>
      <c r="O493" s="3618"/>
      <c r="P493" s="3618"/>
      <c r="Q493" s="3679"/>
      <c r="R493" s="3680">
        <v>7.21</v>
      </c>
      <c r="S493" s="3681">
        <v>18001.413212249801</v>
      </c>
      <c r="T493" s="3680">
        <v>4.1500000000000004</v>
      </c>
      <c r="U493" s="3681">
        <v>31274.698795180699</v>
      </c>
      <c r="V493" s="3712">
        <v>129790</v>
      </c>
      <c r="W493" s="3712">
        <v>126000</v>
      </c>
      <c r="X493" s="3775">
        <v>7.18</v>
      </c>
      <c r="Y493" s="3713">
        <v>18001.413212249801</v>
      </c>
      <c r="Z493" s="3682">
        <v>4.1500000000000004</v>
      </c>
      <c r="AA493" s="3713">
        <v>31144.58</v>
      </c>
      <c r="AB493" s="3682">
        <v>129250</v>
      </c>
      <c r="AC493" s="3648"/>
      <c r="AD493" s="3648"/>
      <c r="AE493" s="3648"/>
      <c r="AF493" s="3648"/>
      <c r="AG493" s="3648"/>
      <c r="AH493" s="3648"/>
      <c r="AI493" s="3648"/>
      <c r="AJ493" s="3675">
        <v>0</v>
      </c>
      <c r="AK493" s="3685">
        <v>0</v>
      </c>
      <c r="AL493" s="3686"/>
      <c r="AM493" s="3687">
        <v>0</v>
      </c>
      <c r="AN493" s="3688">
        <v>0</v>
      </c>
      <c r="AO493" s="3688">
        <v>0</v>
      </c>
      <c r="AP493" s="3687">
        <v>0</v>
      </c>
      <c r="AQ493" s="3618"/>
      <c r="AR493" s="3689">
        <v>0</v>
      </c>
      <c r="AS493" s="3689" t="s">
        <v>4886</v>
      </c>
      <c r="AT493" s="3675"/>
      <c r="AU493" s="3690"/>
      <c r="AV493" s="3691"/>
      <c r="AW493" s="3690"/>
      <c r="AX493" s="3691"/>
      <c r="AY493" s="3690"/>
      <c r="AZ493" s="3691"/>
      <c r="BA493" s="3675"/>
      <c r="BB493" s="3691"/>
      <c r="BC493" s="3675"/>
      <c r="BD493" s="3691"/>
      <c r="BE493" s="3675"/>
      <c r="BF493" s="3691"/>
      <c r="BG493" s="3675"/>
      <c r="BH493" s="3675"/>
      <c r="BI493" s="3675"/>
      <c r="BJ493" s="3675"/>
      <c r="BK493" s="3675"/>
      <c r="BL493" s="3648"/>
      <c r="BM493" s="3675"/>
      <c r="BN493" s="3648"/>
      <c r="BO493" s="3692" t="s">
        <v>4886</v>
      </c>
      <c r="BP493" s="3693" t="s">
        <v>4886</v>
      </c>
      <c r="BQ493" s="3611">
        <v>0</v>
      </c>
      <c r="BR493" s="3691"/>
      <c r="BS493" s="3615"/>
      <c r="BT493" s="3648"/>
      <c r="BU493" s="3615"/>
      <c r="BV493" s="3648"/>
      <c r="BW493" s="3675"/>
      <c r="BX493" s="3690">
        <v>0</v>
      </c>
      <c r="BY493" s="3690"/>
      <c r="BZ493" s="3690"/>
      <c r="CA493" s="3690"/>
      <c r="CB493" s="3690"/>
      <c r="CC493" s="3690"/>
      <c r="CD493" s="3690"/>
      <c r="CE493" s="3618"/>
      <c r="CF493" s="3618"/>
      <c r="CG493" s="3618"/>
      <c r="CH493" s="3618"/>
      <c r="CI493" s="3618"/>
      <c r="CJ493" s="3618"/>
      <c r="CK493" s="3694"/>
      <c r="CL493" s="3695"/>
      <c r="CM493" s="3694"/>
      <c r="CN493" s="3694"/>
      <c r="CO493" s="3696"/>
      <c r="CP493" s="3694"/>
      <c r="CQ493" s="3694"/>
      <c r="CR493" s="3694"/>
      <c r="CS493" s="3697"/>
      <c r="CT493" s="3697"/>
      <c r="CU493" s="3615"/>
      <c r="CV493" s="3615"/>
      <c r="CW493" s="3615"/>
      <c r="CX493" s="3699" t="s">
        <v>6742</v>
      </c>
      <c r="CY493" s="3648"/>
      <c r="CZ493" s="3648"/>
      <c r="DA493" s="3648"/>
      <c r="DB493" s="3698"/>
      <c r="DC493" s="3700"/>
      <c r="DD493" s="3701"/>
    </row>
    <row r="494" spans="1:108" ht="20.100000000000001" customHeight="1">
      <c r="A494" s="3675">
        <v>1779</v>
      </c>
      <c r="B494" s="3675" t="s">
        <v>5638</v>
      </c>
      <c r="C494" s="3602" t="s">
        <v>6248</v>
      </c>
      <c r="D494" s="3615">
        <v>11</v>
      </c>
      <c r="E494" s="3615"/>
      <c r="F494" s="3677"/>
      <c r="G494" s="3711" t="s">
        <v>6743</v>
      </c>
      <c r="H494" s="3707" t="s">
        <v>6743</v>
      </c>
      <c r="I494" s="3678" t="s">
        <v>5641</v>
      </c>
      <c r="J494" s="3618"/>
      <c r="K494" s="3618"/>
      <c r="L494" s="3615"/>
      <c r="M494" s="3618">
        <v>0</v>
      </c>
      <c r="N494" s="3618"/>
      <c r="O494" s="3618"/>
      <c r="P494" s="3618"/>
      <c r="Q494" s="3679"/>
      <c r="R494" s="3680">
        <v>12.74</v>
      </c>
      <c r="S494" s="3681">
        <v>18001.413212249801</v>
      </c>
      <c r="T494" s="3680">
        <v>7.34</v>
      </c>
      <c r="U494" s="3681">
        <v>31244.959128065399</v>
      </c>
      <c r="V494" s="3712">
        <v>229338</v>
      </c>
      <c r="W494" s="3712">
        <v>223000</v>
      </c>
      <c r="X494" s="3775">
        <v>12.7</v>
      </c>
      <c r="Y494" s="3713">
        <v>18001.413212249801</v>
      </c>
      <c r="Z494" s="3682">
        <v>7.34</v>
      </c>
      <c r="AA494" s="3713">
        <v>31146.87</v>
      </c>
      <c r="AB494" s="3682">
        <v>228618</v>
      </c>
      <c r="AC494" s="3648"/>
      <c r="AD494" s="3648"/>
      <c r="AE494" s="3648"/>
      <c r="AF494" s="3648"/>
      <c r="AG494" s="3648"/>
      <c r="AH494" s="3648"/>
      <c r="AI494" s="3648"/>
      <c r="AJ494" s="3675">
        <v>0</v>
      </c>
      <c r="AK494" s="3685">
        <v>0</v>
      </c>
      <c r="AL494" s="3686"/>
      <c r="AM494" s="3687">
        <v>0</v>
      </c>
      <c r="AN494" s="3688">
        <v>0</v>
      </c>
      <c r="AO494" s="3688">
        <v>0</v>
      </c>
      <c r="AP494" s="3687">
        <v>0</v>
      </c>
      <c r="AQ494" s="3618"/>
      <c r="AR494" s="3689">
        <v>0</v>
      </c>
      <c r="AS494" s="3689" t="s">
        <v>4886</v>
      </c>
      <c r="AT494" s="3675"/>
      <c r="AU494" s="3690"/>
      <c r="AV494" s="3691"/>
      <c r="AW494" s="3690"/>
      <c r="AX494" s="3691"/>
      <c r="AY494" s="3690"/>
      <c r="AZ494" s="3691"/>
      <c r="BA494" s="3675"/>
      <c r="BB494" s="3691"/>
      <c r="BC494" s="3675"/>
      <c r="BD494" s="3691"/>
      <c r="BE494" s="3675"/>
      <c r="BF494" s="3691"/>
      <c r="BG494" s="3675"/>
      <c r="BH494" s="3675"/>
      <c r="BI494" s="3675"/>
      <c r="BJ494" s="3675"/>
      <c r="BK494" s="3675"/>
      <c r="BL494" s="3648"/>
      <c r="BM494" s="3675"/>
      <c r="BN494" s="3648"/>
      <c r="BO494" s="3692" t="s">
        <v>4886</v>
      </c>
      <c r="BP494" s="3693" t="s">
        <v>4886</v>
      </c>
      <c r="BQ494" s="3611">
        <v>0</v>
      </c>
      <c r="BR494" s="3691"/>
      <c r="BS494" s="3615"/>
      <c r="BT494" s="3648"/>
      <c r="BU494" s="3615"/>
      <c r="BV494" s="3648"/>
      <c r="BW494" s="3675"/>
      <c r="BX494" s="3690">
        <v>0</v>
      </c>
      <c r="BY494" s="3690"/>
      <c r="BZ494" s="3690"/>
      <c r="CA494" s="3690"/>
      <c r="CB494" s="3690"/>
      <c r="CC494" s="3690"/>
      <c r="CD494" s="3690"/>
      <c r="CE494" s="3618"/>
      <c r="CF494" s="3618"/>
      <c r="CG494" s="3618"/>
      <c r="CH494" s="3618"/>
      <c r="CI494" s="3618"/>
      <c r="CJ494" s="3618"/>
      <c r="CK494" s="3694"/>
      <c r="CL494" s="3695"/>
      <c r="CM494" s="3694"/>
      <c r="CN494" s="3694"/>
      <c r="CO494" s="3696"/>
      <c r="CP494" s="3694"/>
      <c r="CQ494" s="3694"/>
      <c r="CR494" s="3694"/>
      <c r="CS494" s="3697"/>
      <c r="CT494" s="3697"/>
      <c r="CU494" s="3615"/>
      <c r="CV494" s="3615"/>
      <c r="CW494" s="3615"/>
      <c r="CX494" s="3699" t="s">
        <v>6744</v>
      </c>
      <c r="CY494" s="3648"/>
      <c r="CZ494" s="3648"/>
      <c r="DA494" s="3648"/>
      <c r="DB494" s="3698"/>
      <c r="DC494" s="3700"/>
      <c r="DD494" s="3701"/>
    </row>
    <row r="495" spans="1:108" ht="20.100000000000001" customHeight="1">
      <c r="A495" s="3675">
        <v>1780</v>
      </c>
      <c r="B495" s="3675" t="s">
        <v>5638</v>
      </c>
      <c r="C495" s="3602" t="s">
        <v>6248</v>
      </c>
      <c r="D495" s="3615">
        <v>11</v>
      </c>
      <c r="E495" s="3615"/>
      <c r="F495" s="3677"/>
      <c r="G495" s="3711" t="s">
        <v>6745</v>
      </c>
      <c r="H495" s="3707" t="s">
        <v>6745</v>
      </c>
      <c r="I495" s="3678" t="s">
        <v>5641</v>
      </c>
      <c r="J495" s="3618"/>
      <c r="K495" s="3618"/>
      <c r="L495" s="3615"/>
      <c r="M495" s="3618">
        <v>0</v>
      </c>
      <c r="N495" s="3618"/>
      <c r="O495" s="3618"/>
      <c r="P495" s="3618"/>
      <c r="Q495" s="3679"/>
      <c r="R495" s="3680">
        <v>21.32</v>
      </c>
      <c r="S495" s="3681">
        <v>18001.413212249801</v>
      </c>
      <c r="T495" s="3680">
        <v>12.28</v>
      </c>
      <c r="U495" s="3681">
        <v>31253.257328990199</v>
      </c>
      <c r="V495" s="3712">
        <v>383790</v>
      </c>
      <c r="W495" s="3712">
        <v>373000</v>
      </c>
      <c r="X495" s="3775">
        <v>21.24</v>
      </c>
      <c r="Y495" s="3713">
        <v>18001.413212249801</v>
      </c>
      <c r="Z495" s="3682">
        <v>12.28</v>
      </c>
      <c r="AA495" s="3713">
        <v>31135.99</v>
      </c>
      <c r="AB495" s="3682">
        <v>382350</v>
      </c>
      <c r="AC495" s="3648"/>
      <c r="AD495" s="3648"/>
      <c r="AE495" s="3648"/>
      <c r="AF495" s="3648"/>
      <c r="AG495" s="3648"/>
      <c r="AH495" s="3648"/>
      <c r="AI495" s="3648"/>
      <c r="AJ495" s="3675">
        <v>0</v>
      </c>
      <c r="AK495" s="3685">
        <v>0</v>
      </c>
      <c r="AL495" s="3686"/>
      <c r="AM495" s="3687">
        <v>0</v>
      </c>
      <c r="AN495" s="3688">
        <v>0</v>
      </c>
      <c r="AO495" s="3688">
        <v>0</v>
      </c>
      <c r="AP495" s="3687">
        <v>0</v>
      </c>
      <c r="AQ495" s="3618"/>
      <c r="AR495" s="3689">
        <v>0</v>
      </c>
      <c r="AS495" s="3689" t="s">
        <v>4886</v>
      </c>
      <c r="AT495" s="3675"/>
      <c r="AU495" s="3690"/>
      <c r="AV495" s="3691"/>
      <c r="AW495" s="3690"/>
      <c r="AX495" s="3691"/>
      <c r="AY495" s="3690"/>
      <c r="AZ495" s="3691"/>
      <c r="BA495" s="3675"/>
      <c r="BB495" s="3691"/>
      <c r="BC495" s="3675"/>
      <c r="BD495" s="3691"/>
      <c r="BE495" s="3675"/>
      <c r="BF495" s="3691"/>
      <c r="BG495" s="3675"/>
      <c r="BH495" s="3675"/>
      <c r="BI495" s="3675"/>
      <c r="BJ495" s="3675"/>
      <c r="BK495" s="3675"/>
      <c r="BL495" s="3648"/>
      <c r="BM495" s="3675"/>
      <c r="BN495" s="3648"/>
      <c r="BO495" s="3692" t="s">
        <v>4886</v>
      </c>
      <c r="BP495" s="3693" t="s">
        <v>4886</v>
      </c>
      <c r="BQ495" s="3611">
        <v>0</v>
      </c>
      <c r="BR495" s="3691"/>
      <c r="BS495" s="3615"/>
      <c r="BT495" s="3648"/>
      <c r="BU495" s="3615"/>
      <c r="BV495" s="3648"/>
      <c r="BW495" s="3675"/>
      <c r="BX495" s="3690">
        <v>0</v>
      </c>
      <c r="BY495" s="3690"/>
      <c r="BZ495" s="3690"/>
      <c r="CA495" s="3690"/>
      <c r="CB495" s="3690"/>
      <c r="CC495" s="3690"/>
      <c r="CD495" s="3690"/>
      <c r="CE495" s="3618"/>
      <c r="CF495" s="3618"/>
      <c r="CG495" s="3618"/>
      <c r="CH495" s="3618"/>
      <c r="CI495" s="3618"/>
      <c r="CJ495" s="3618"/>
      <c r="CK495" s="3694"/>
      <c r="CL495" s="3695"/>
      <c r="CM495" s="3694"/>
      <c r="CN495" s="3694"/>
      <c r="CO495" s="3696"/>
      <c r="CP495" s="3694"/>
      <c r="CQ495" s="3694"/>
      <c r="CR495" s="3694"/>
      <c r="CS495" s="3697"/>
      <c r="CT495" s="3697"/>
      <c r="CU495" s="3615"/>
      <c r="CV495" s="3615"/>
      <c r="CW495" s="3615"/>
      <c r="CX495" s="3699" t="s">
        <v>6746</v>
      </c>
      <c r="CY495" s="3648"/>
      <c r="CZ495" s="3648"/>
      <c r="DA495" s="3648"/>
      <c r="DB495" s="3698"/>
      <c r="DC495" s="3700"/>
      <c r="DD495" s="3701"/>
    </row>
    <row r="496" spans="1:108" ht="20.100000000000001" customHeight="1">
      <c r="A496" s="3675">
        <v>1781</v>
      </c>
      <c r="B496" s="3675" t="s">
        <v>5638</v>
      </c>
      <c r="C496" s="3602" t="s">
        <v>6248</v>
      </c>
      <c r="D496" s="3615">
        <v>11</v>
      </c>
      <c r="E496" s="3615"/>
      <c r="F496" s="3677"/>
      <c r="G496" s="3711" t="s">
        <v>6747</v>
      </c>
      <c r="H496" s="3707" t="s">
        <v>6747</v>
      </c>
      <c r="I496" s="3678" t="s">
        <v>5641</v>
      </c>
      <c r="J496" s="3618"/>
      <c r="K496" s="3618"/>
      <c r="L496" s="3615"/>
      <c r="M496" s="3618">
        <v>0</v>
      </c>
      <c r="N496" s="3618"/>
      <c r="O496" s="3618"/>
      <c r="P496" s="3618"/>
      <c r="Q496" s="3679"/>
      <c r="R496" s="3680">
        <v>20.16</v>
      </c>
      <c r="S496" s="3681">
        <v>18001.413212249801</v>
      </c>
      <c r="T496" s="3680">
        <v>11.61</v>
      </c>
      <c r="U496" s="3681">
        <v>31258.225667528</v>
      </c>
      <c r="V496" s="3712">
        <v>362908</v>
      </c>
      <c r="W496" s="3712">
        <v>353000</v>
      </c>
      <c r="X496" s="3775">
        <v>20.079999999999998</v>
      </c>
      <c r="Y496" s="3713">
        <v>18001.413212249801</v>
      </c>
      <c r="Z496" s="3682">
        <v>11.61</v>
      </c>
      <c r="AA496" s="3713">
        <v>31134.19</v>
      </c>
      <c r="AB496" s="3682">
        <v>361468</v>
      </c>
      <c r="AC496" s="3648"/>
      <c r="AD496" s="3648"/>
      <c r="AE496" s="3648"/>
      <c r="AF496" s="3648"/>
      <c r="AG496" s="3648"/>
      <c r="AH496" s="3648"/>
      <c r="AI496" s="3648"/>
      <c r="AJ496" s="3675">
        <v>0</v>
      </c>
      <c r="AK496" s="3685">
        <v>0</v>
      </c>
      <c r="AL496" s="3686"/>
      <c r="AM496" s="3687">
        <v>0</v>
      </c>
      <c r="AN496" s="3688">
        <v>0</v>
      </c>
      <c r="AO496" s="3688">
        <v>0</v>
      </c>
      <c r="AP496" s="3687">
        <v>0</v>
      </c>
      <c r="AQ496" s="3618"/>
      <c r="AR496" s="3689">
        <v>0</v>
      </c>
      <c r="AS496" s="3689" t="s">
        <v>4886</v>
      </c>
      <c r="AT496" s="3675"/>
      <c r="AU496" s="3690"/>
      <c r="AV496" s="3691"/>
      <c r="AW496" s="3690"/>
      <c r="AX496" s="3691"/>
      <c r="AY496" s="3690"/>
      <c r="AZ496" s="3691"/>
      <c r="BA496" s="3675"/>
      <c r="BB496" s="3691"/>
      <c r="BC496" s="3675"/>
      <c r="BD496" s="3691"/>
      <c r="BE496" s="3675"/>
      <c r="BF496" s="3691"/>
      <c r="BG496" s="3675"/>
      <c r="BH496" s="3675"/>
      <c r="BI496" s="3675"/>
      <c r="BJ496" s="3675"/>
      <c r="BK496" s="3675"/>
      <c r="BL496" s="3648"/>
      <c r="BM496" s="3675"/>
      <c r="BN496" s="3648"/>
      <c r="BO496" s="3692" t="s">
        <v>4886</v>
      </c>
      <c r="BP496" s="3693" t="s">
        <v>4886</v>
      </c>
      <c r="BQ496" s="3611">
        <v>0</v>
      </c>
      <c r="BR496" s="3691"/>
      <c r="BS496" s="3615"/>
      <c r="BT496" s="3648"/>
      <c r="BU496" s="3615"/>
      <c r="BV496" s="3648"/>
      <c r="BW496" s="3675"/>
      <c r="BX496" s="3690">
        <v>0</v>
      </c>
      <c r="BY496" s="3690"/>
      <c r="BZ496" s="3690"/>
      <c r="CA496" s="3690"/>
      <c r="CB496" s="3690"/>
      <c r="CC496" s="3690"/>
      <c r="CD496" s="3690"/>
      <c r="CE496" s="3618"/>
      <c r="CF496" s="3618"/>
      <c r="CG496" s="3618"/>
      <c r="CH496" s="3618"/>
      <c r="CI496" s="3618"/>
      <c r="CJ496" s="3618"/>
      <c r="CK496" s="3694"/>
      <c r="CL496" s="3695"/>
      <c r="CM496" s="3694"/>
      <c r="CN496" s="3694"/>
      <c r="CO496" s="3696"/>
      <c r="CP496" s="3694"/>
      <c r="CQ496" s="3694"/>
      <c r="CR496" s="3694"/>
      <c r="CS496" s="3697"/>
      <c r="CT496" s="3697"/>
      <c r="CU496" s="3615"/>
      <c r="CV496" s="3615"/>
      <c r="CW496" s="3615"/>
      <c r="CX496" s="3699" t="s">
        <v>6748</v>
      </c>
      <c r="CY496" s="3648"/>
      <c r="CZ496" s="3648"/>
      <c r="DA496" s="3648"/>
      <c r="DB496" s="3698"/>
      <c r="DC496" s="3700"/>
      <c r="DD496" s="3701"/>
    </row>
    <row r="497" spans="1:108" ht="20.100000000000001" customHeight="1">
      <c r="A497" s="3675">
        <v>1782</v>
      </c>
      <c r="B497" s="3675" t="s">
        <v>5638</v>
      </c>
      <c r="C497" s="3602" t="s">
        <v>6248</v>
      </c>
      <c r="D497" s="3615">
        <v>11</v>
      </c>
      <c r="E497" s="3615"/>
      <c r="F497" s="3677"/>
      <c r="G497" s="3711" t="s">
        <v>6749</v>
      </c>
      <c r="H497" s="3707" t="s">
        <v>6749</v>
      </c>
      <c r="I497" s="3678" t="s">
        <v>5641</v>
      </c>
      <c r="J497" s="3618"/>
      <c r="K497" s="3618"/>
      <c r="L497" s="3615"/>
      <c r="M497" s="3618">
        <v>0</v>
      </c>
      <c r="N497" s="3618"/>
      <c r="O497" s="3618"/>
      <c r="P497" s="3618"/>
      <c r="Q497" s="3679"/>
      <c r="R497" s="3680">
        <v>20.66</v>
      </c>
      <c r="S497" s="3681">
        <v>18001.413212249801</v>
      </c>
      <c r="T497" s="3680">
        <v>11.9</v>
      </c>
      <c r="U497" s="3681">
        <v>31252.857142857101</v>
      </c>
      <c r="V497" s="3712">
        <v>371909</v>
      </c>
      <c r="W497" s="3712">
        <v>361000</v>
      </c>
      <c r="X497" s="3775">
        <v>20.59</v>
      </c>
      <c r="Y497" s="3713">
        <v>18001.413212249801</v>
      </c>
      <c r="Z497" s="3682">
        <v>11.9</v>
      </c>
      <c r="AA497" s="3713">
        <v>31146.97</v>
      </c>
      <c r="AB497" s="3682">
        <v>370649</v>
      </c>
      <c r="AC497" s="3648"/>
      <c r="AD497" s="3648"/>
      <c r="AE497" s="3648"/>
      <c r="AF497" s="3648"/>
      <c r="AG497" s="3648"/>
      <c r="AH497" s="3648"/>
      <c r="AI497" s="3648"/>
      <c r="AJ497" s="3675">
        <v>0</v>
      </c>
      <c r="AK497" s="3685">
        <v>0</v>
      </c>
      <c r="AL497" s="3686"/>
      <c r="AM497" s="3687">
        <v>0</v>
      </c>
      <c r="AN497" s="3688">
        <v>0</v>
      </c>
      <c r="AO497" s="3688">
        <v>0</v>
      </c>
      <c r="AP497" s="3687">
        <v>0</v>
      </c>
      <c r="AQ497" s="3618"/>
      <c r="AR497" s="3689">
        <v>0</v>
      </c>
      <c r="AS497" s="3689" t="s">
        <v>4886</v>
      </c>
      <c r="AT497" s="3675"/>
      <c r="AU497" s="3690"/>
      <c r="AV497" s="3691"/>
      <c r="AW497" s="3690"/>
      <c r="AX497" s="3691"/>
      <c r="AY497" s="3690"/>
      <c r="AZ497" s="3691"/>
      <c r="BA497" s="3675"/>
      <c r="BB497" s="3691"/>
      <c r="BC497" s="3675"/>
      <c r="BD497" s="3691"/>
      <c r="BE497" s="3675"/>
      <c r="BF497" s="3691"/>
      <c r="BG497" s="3675"/>
      <c r="BH497" s="3675"/>
      <c r="BI497" s="3675"/>
      <c r="BJ497" s="3675"/>
      <c r="BK497" s="3675"/>
      <c r="BL497" s="3648"/>
      <c r="BM497" s="3675"/>
      <c r="BN497" s="3648"/>
      <c r="BO497" s="3692" t="s">
        <v>4886</v>
      </c>
      <c r="BP497" s="3693" t="s">
        <v>4886</v>
      </c>
      <c r="BQ497" s="3611">
        <v>0</v>
      </c>
      <c r="BR497" s="3691"/>
      <c r="BS497" s="3615"/>
      <c r="BT497" s="3648"/>
      <c r="BU497" s="3615"/>
      <c r="BV497" s="3648"/>
      <c r="BW497" s="3675"/>
      <c r="BX497" s="3690">
        <v>0</v>
      </c>
      <c r="BY497" s="3690"/>
      <c r="BZ497" s="3690"/>
      <c r="CA497" s="3690"/>
      <c r="CB497" s="3690"/>
      <c r="CC497" s="3690"/>
      <c r="CD497" s="3690"/>
      <c r="CE497" s="3618"/>
      <c r="CF497" s="3618"/>
      <c r="CG497" s="3618"/>
      <c r="CH497" s="3618"/>
      <c r="CI497" s="3618"/>
      <c r="CJ497" s="3618"/>
      <c r="CK497" s="3694"/>
      <c r="CL497" s="3695"/>
      <c r="CM497" s="3694"/>
      <c r="CN497" s="3694"/>
      <c r="CO497" s="3696"/>
      <c r="CP497" s="3694"/>
      <c r="CQ497" s="3694"/>
      <c r="CR497" s="3694"/>
      <c r="CS497" s="3697"/>
      <c r="CT497" s="3697"/>
      <c r="CU497" s="3615"/>
      <c r="CV497" s="3615"/>
      <c r="CW497" s="3615"/>
      <c r="CX497" s="3699" t="s">
        <v>6750</v>
      </c>
      <c r="CY497" s="3648"/>
      <c r="CZ497" s="3648"/>
      <c r="DA497" s="3648"/>
      <c r="DB497" s="3698"/>
      <c r="DC497" s="3700"/>
      <c r="DD497" s="3701"/>
    </row>
    <row r="498" spans="1:108" ht="20.100000000000001" customHeight="1">
      <c r="A498" s="3675">
        <v>1784</v>
      </c>
      <c r="B498" s="3675" t="s">
        <v>5638</v>
      </c>
      <c r="C498" s="3602" t="s">
        <v>6248</v>
      </c>
      <c r="D498" s="3615">
        <v>11</v>
      </c>
      <c r="E498" s="3615"/>
      <c r="F498" s="3677"/>
      <c r="G498" s="3711" t="s">
        <v>6751</v>
      </c>
      <c r="H498" s="3707" t="s">
        <v>6751</v>
      </c>
      <c r="I498" s="3678" t="s">
        <v>5641</v>
      </c>
      <c r="J498" s="3618"/>
      <c r="K498" s="3618"/>
      <c r="L498" s="3615"/>
      <c r="M498" s="3618">
        <v>0</v>
      </c>
      <c r="N498" s="3618"/>
      <c r="O498" s="3618"/>
      <c r="P498" s="3618"/>
      <c r="Q498" s="3679"/>
      <c r="R498" s="3680">
        <v>19.149999999999999</v>
      </c>
      <c r="S498" s="3681">
        <v>18001.413212249801</v>
      </c>
      <c r="T498" s="3680">
        <v>11.03</v>
      </c>
      <c r="U498" s="3681">
        <v>31253.581142339099</v>
      </c>
      <c r="V498" s="3712">
        <v>344727</v>
      </c>
      <c r="W498" s="3712">
        <v>335000</v>
      </c>
      <c r="X498" s="3775">
        <v>19.079999999999998</v>
      </c>
      <c r="Y498" s="3713">
        <v>18001.413212249801</v>
      </c>
      <c r="Z498" s="3682">
        <v>11.03</v>
      </c>
      <c r="AA498" s="3713">
        <v>31139.35</v>
      </c>
      <c r="AB498" s="3682">
        <v>343467</v>
      </c>
      <c r="AC498" s="3648"/>
      <c r="AD498" s="3648"/>
      <c r="AE498" s="3648"/>
      <c r="AF498" s="3648"/>
      <c r="AG498" s="3648"/>
      <c r="AH498" s="3648"/>
      <c r="AI498" s="3648"/>
      <c r="AJ498" s="3675">
        <v>0</v>
      </c>
      <c r="AK498" s="3685">
        <v>0</v>
      </c>
      <c r="AL498" s="3686"/>
      <c r="AM498" s="3687">
        <v>0</v>
      </c>
      <c r="AN498" s="3688">
        <v>0</v>
      </c>
      <c r="AO498" s="3688">
        <v>0</v>
      </c>
      <c r="AP498" s="3687">
        <v>0</v>
      </c>
      <c r="AQ498" s="3618"/>
      <c r="AR498" s="3689">
        <v>0</v>
      </c>
      <c r="AS498" s="3689" t="s">
        <v>4886</v>
      </c>
      <c r="AT498" s="3675"/>
      <c r="AU498" s="3690"/>
      <c r="AV498" s="3691"/>
      <c r="AW498" s="3690"/>
      <c r="AX498" s="3691"/>
      <c r="AY498" s="3690"/>
      <c r="AZ498" s="3691"/>
      <c r="BA498" s="3675"/>
      <c r="BB498" s="3691"/>
      <c r="BC498" s="3675"/>
      <c r="BD498" s="3691"/>
      <c r="BE498" s="3675"/>
      <c r="BF498" s="3691"/>
      <c r="BG498" s="3675"/>
      <c r="BH498" s="3675"/>
      <c r="BI498" s="3675"/>
      <c r="BJ498" s="3675"/>
      <c r="BK498" s="3675"/>
      <c r="BL498" s="3648"/>
      <c r="BM498" s="3675"/>
      <c r="BN498" s="3648"/>
      <c r="BO498" s="3692" t="s">
        <v>4886</v>
      </c>
      <c r="BP498" s="3693" t="s">
        <v>4886</v>
      </c>
      <c r="BQ498" s="3611">
        <v>0</v>
      </c>
      <c r="BR498" s="3691"/>
      <c r="BS498" s="3615"/>
      <c r="BT498" s="3648"/>
      <c r="BU498" s="3615"/>
      <c r="BV498" s="3648"/>
      <c r="BW498" s="3675"/>
      <c r="BX498" s="3690">
        <v>0</v>
      </c>
      <c r="BY498" s="3690"/>
      <c r="BZ498" s="3690"/>
      <c r="CA498" s="3690"/>
      <c r="CB498" s="3690"/>
      <c r="CC498" s="3690"/>
      <c r="CD498" s="3690"/>
      <c r="CE498" s="3618"/>
      <c r="CF498" s="3618"/>
      <c r="CG498" s="3618"/>
      <c r="CH498" s="3618"/>
      <c r="CI498" s="3618"/>
      <c r="CJ498" s="3618"/>
      <c r="CK498" s="3694"/>
      <c r="CL498" s="3695"/>
      <c r="CM498" s="3694"/>
      <c r="CN498" s="3694"/>
      <c r="CO498" s="3696"/>
      <c r="CP498" s="3694"/>
      <c r="CQ498" s="3694"/>
      <c r="CR498" s="3694"/>
      <c r="CS498" s="3697"/>
      <c r="CT498" s="3697"/>
      <c r="CU498" s="3615"/>
      <c r="CV498" s="3615"/>
      <c r="CW498" s="3615"/>
      <c r="CX498" s="3699" t="s">
        <v>6752</v>
      </c>
      <c r="CY498" s="3648"/>
      <c r="CZ498" s="3648"/>
      <c r="DA498" s="3648"/>
      <c r="DB498" s="3698"/>
      <c r="DC498" s="3700"/>
      <c r="DD498" s="3701"/>
    </row>
    <row r="499" spans="1:108" ht="20.100000000000001" customHeight="1">
      <c r="A499" s="3675">
        <v>1785</v>
      </c>
      <c r="B499" s="3675" t="s">
        <v>5638</v>
      </c>
      <c r="C499" s="3602" t="s">
        <v>6248</v>
      </c>
      <c r="D499" s="3615">
        <v>11</v>
      </c>
      <c r="E499" s="3615"/>
      <c r="F499" s="3677"/>
      <c r="G499" s="3711" t="s">
        <v>6753</v>
      </c>
      <c r="H499" s="3707" t="s">
        <v>6753</v>
      </c>
      <c r="I499" s="3678" t="s">
        <v>5641</v>
      </c>
      <c r="J499" s="3618"/>
      <c r="K499" s="3618"/>
      <c r="L499" s="3615"/>
      <c r="M499" s="3618">
        <v>0</v>
      </c>
      <c r="N499" s="3618"/>
      <c r="O499" s="3618"/>
      <c r="P499" s="3618"/>
      <c r="Q499" s="3679"/>
      <c r="R499" s="3680">
        <v>19.149999999999999</v>
      </c>
      <c r="S499" s="3681">
        <v>18001.413212249801</v>
      </c>
      <c r="T499" s="3680">
        <v>11.03</v>
      </c>
      <c r="U499" s="3681">
        <v>31253.581142339099</v>
      </c>
      <c r="V499" s="3712">
        <v>344727</v>
      </c>
      <c r="W499" s="3712">
        <v>335000</v>
      </c>
      <c r="X499" s="3775">
        <v>19.079999999999998</v>
      </c>
      <c r="Y499" s="3713">
        <v>18001.413212249801</v>
      </c>
      <c r="Z499" s="3682">
        <v>11.03</v>
      </c>
      <c r="AA499" s="3713">
        <v>31139.35</v>
      </c>
      <c r="AB499" s="3682">
        <v>343467</v>
      </c>
      <c r="AC499" s="3648"/>
      <c r="AD499" s="3648"/>
      <c r="AE499" s="3648"/>
      <c r="AF499" s="3648"/>
      <c r="AG499" s="3648"/>
      <c r="AH499" s="3648"/>
      <c r="AI499" s="3648"/>
      <c r="AJ499" s="3675">
        <v>0</v>
      </c>
      <c r="AK499" s="3685">
        <v>0</v>
      </c>
      <c r="AL499" s="3686"/>
      <c r="AM499" s="3687">
        <v>0</v>
      </c>
      <c r="AN499" s="3688">
        <v>0</v>
      </c>
      <c r="AO499" s="3688">
        <v>0</v>
      </c>
      <c r="AP499" s="3687">
        <v>0</v>
      </c>
      <c r="AQ499" s="3618"/>
      <c r="AR499" s="3689">
        <v>0</v>
      </c>
      <c r="AS499" s="3689" t="s">
        <v>4886</v>
      </c>
      <c r="AT499" s="3675"/>
      <c r="AU499" s="3690"/>
      <c r="AV499" s="3691"/>
      <c r="AW499" s="3690"/>
      <c r="AX499" s="3691"/>
      <c r="AY499" s="3690"/>
      <c r="AZ499" s="3691"/>
      <c r="BA499" s="3675"/>
      <c r="BB499" s="3691"/>
      <c r="BC499" s="3675"/>
      <c r="BD499" s="3691"/>
      <c r="BE499" s="3675"/>
      <c r="BF499" s="3691"/>
      <c r="BG499" s="3675"/>
      <c r="BH499" s="3675"/>
      <c r="BI499" s="3675"/>
      <c r="BJ499" s="3675"/>
      <c r="BK499" s="3675"/>
      <c r="BL499" s="3648"/>
      <c r="BM499" s="3675"/>
      <c r="BN499" s="3648"/>
      <c r="BO499" s="3692" t="s">
        <v>4886</v>
      </c>
      <c r="BP499" s="3693" t="s">
        <v>4886</v>
      </c>
      <c r="BQ499" s="3611">
        <v>0</v>
      </c>
      <c r="BR499" s="3691"/>
      <c r="BS499" s="3615"/>
      <c r="BT499" s="3648"/>
      <c r="BU499" s="3615"/>
      <c r="BV499" s="3648"/>
      <c r="BW499" s="3675"/>
      <c r="BX499" s="3690">
        <v>0</v>
      </c>
      <c r="BY499" s="3690"/>
      <c r="BZ499" s="3690"/>
      <c r="CA499" s="3690"/>
      <c r="CB499" s="3690"/>
      <c r="CC499" s="3690"/>
      <c r="CD499" s="3690"/>
      <c r="CE499" s="3618"/>
      <c r="CF499" s="3618"/>
      <c r="CG499" s="3618"/>
      <c r="CH499" s="3618"/>
      <c r="CI499" s="3618"/>
      <c r="CJ499" s="3618"/>
      <c r="CK499" s="3694"/>
      <c r="CL499" s="3695"/>
      <c r="CM499" s="3694"/>
      <c r="CN499" s="3694"/>
      <c r="CO499" s="3696"/>
      <c r="CP499" s="3694"/>
      <c r="CQ499" s="3694"/>
      <c r="CR499" s="3694"/>
      <c r="CS499" s="3697"/>
      <c r="CT499" s="3697"/>
      <c r="CU499" s="3615"/>
      <c r="CV499" s="3615"/>
      <c r="CW499" s="3615"/>
      <c r="CX499" s="3699" t="s">
        <v>6754</v>
      </c>
      <c r="CY499" s="3648"/>
      <c r="CZ499" s="3648"/>
      <c r="DA499" s="3648"/>
      <c r="DB499" s="3698"/>
      <c r="DC499" s="3700"/>
      <c r="DD499" s="3701"/>
    </row>
    <row r="500" spans="1:108" ht="20.100000000000001" customHeight="1">
      <c r="A500" s="3675">
        <v>1786</v>
      </c>
      <c r="B500" s="3675" t="s">
        <v>5638</v>
      </c>
      <c r="C500" s="3602" t="s">
        <v>6248</v>
      </c>
      <c r="D500" s="3615">
        <v>11</v>
      </c>
      <c r="E500" s="3615"/>
      <c r="F500" s="3677"/>
      <c r="G500" s="3711" t="s">
        <v>6755</v>
      </c>
      <c r="H500" s="3707" t="s">
        <v>6755</v>
      </c>
      <c r="I500" s="3678" t="s">
        <v>5641</v>
      </c>
      <c r="J500" s="3618"/>
      <c r="K500" s="3618"/>
      <c r="L500" s="3615"/>
      <c r="M500" s="3618">
        <v>0</v>
      </c>
      <c r="N500" s="3618"/>
      <c r="O500" s="3618"/>
      <c r="P500" s="3618"/>
      <c r="Q500" s="3679"/>
      <c r="R500" s="3680">
        <v>12.33</v>
      </c>
      <c r="S500" s="3681">
        <v>18001.413212249801</v>
      </c>
      <c r="T500" s="3680">
        <v>7.1</v>
      </c>
      <c r="U500" s="3681">
        <v>31261.549295774701</v>
      </c>
      <c r="V500" s="3712">
        <v>221957</v>
      </c>
      <c r="W500" s="3712">
        <v>216000</v>
      </c>
      <c r="X500" s="3775">
        <v>12.28</v>
      </c>
      <c r="Y500" s="3713">
        <v>18001.413212249801</v>
      </c>
      <c r="Z500" s="3682">
        <v>7.1</v>
      </c>
      <c r="AA500" s="3713">
        <v>31134.79</v>
      </c>
      <c r="AB500" s="3682">
        <v>221057</v>
      </c>
      <c r="AC500" s="3648"/>
      <c r="AD500" s="3648"/>
      <c r="AE500" s="3648"/>
      <c r="AF500" s="3648"/>
      <c r="AG500" s="3648"/>
      <c r="AH500" s="3648"/>
      <c r="AI500" s="3648"/>
      <c r="AJ500" s="3675">
        <v>0</v>
      </c>
      <c r="AK500" s="3685">
        <v>0</v>
      </c>
      <c r="AL500" s="3686"/>
      <c r="AM500" s="3687">
        <v>0</v>
      </c>
      <c r="AN500" s="3688">
        <v>0</v>
      </c>
      <c r="AO500" s="3688">
        <v>0</v>
      </c>
      <c r="AP500" s="3687">
        <v>0</v>
      </c>
      <c r="AQ500" s="3618"/>
      <c r="AR500" s="3689">
        <v>0</v>
      </c>
      <c r="AS500" s="3689" t="s">
        <v>4886</v>
      </c>
      <c r="AT500" s="3675"/>
      <c r="AU500" s="3690"/>
      <c r="AV500" s="3691"/>
      <c r="AW500" s="3690"/>
      <c r="AX500" s="3691"/>
      <c r="AY500" s="3690"/>
      <c r="AZ500" s="3691"/>
      <c r="BA500" s="3675"/>
      <c r="BB500" s="3691"/>
      <c r="BC500" s="3675"/>
      <c r="BD500" s="3691"/>
      <c r="BE500" s="3675"/>
      <c r="BF500" s="3691"/>
      <c r="BG500" s="3675"/>
      <c r="BH500" s="3675"/>
      <c r="BI500" s="3675"/>
      <c r="BJ500" s="3675"/>
      <c r="BK500" s="3675"/>
      <c r="BL500" s="3648"/>
      <c r="BM500" s="3675"/>
      <c r="BN500" s="3648"/>
      <c r="BO500" s="3692" t="s">
        <v>4886</v>
      </c>
      <c r="BP500" s="3693" t="s">
        <v>4886</v>
      </c>
      <c r="BQ500" s="3611">
        <v>0</v>
      </c>
      <c r="BR500" s="3691"/>
      <c r="BS500" s="3615"/>
      <c r="BT500" s="3648"/>
      <c r="BU500" s="3615"/>
      <c r="BV500" s="3648"/>
      <c r="BW500" s="3675"/>
      <c r="BX500" s="3690">
        <v>0</v>
      </c>
      <c r="BY500" s="3690"/>
      <c r="BZ500" s="3690"/>
      <c r="CA500" s="3690"/>
      <c r="CB500" s="3690"/>
      <c r="CC500" s="3690"/>
      <c r="CD500" s="3690"/>
      <c r="CE500" s="3618"/>
      <c r="CF500" s="3618"/>
      <c r="CG500" s="3618"/>
      <c r="CH500" s="3618"/>
      <c r="CI500" s="3618"/>
      <c r="CJ500" s="3618"/>
      <c r="CK500" s="3694"/>
      <c r="CL500" s="3695"/>
      <c r="CM500" s="3694"/>
      <c r="CN500" s="3694"/>
      <c r="CO500" s="3696"/>
      <c r="CP500" s="3694"/>
      <c r="CQ500" s="3694"/>
      <c r="CR500" s="3694"/>
      <c r="CS500" s="3697"/>
      <c r="CT500" s="3697"/>
      <c r="CU500" s="3615"/>
      <c r="CV500" s="3615"/>
      <c r="CW500" s="3615"/>
      <c r="CX500" s="3699" t="s">
        <v>6756</v>
      </c>
      <c r="CY500" s="3648"/>
      <c r="CZ500" s="3648"/>
      <c r="DA500" s="3648"/>
      <c r="DB500" s="3698"/>
      <c r="DC500" s="3700"/>
      <c r="DD500" s="3701"/>
    </row>
    <row r="501" spans="1:108" ht="20.100000000000001" customHeight="1">
      <c r="A501" s="3675">
        <v>1787</v>
      </c>
      <c r="B501" s="3675" t="s">
        <v>5638</v>
      </c>
      <c r="C501" s="3602" t="s">
        <v>6248</v>
      </c>
      <c r="D501" s="3615">
        <v>11</v>
      </c>
      <c r="E501" s="3615"/>
      <c r="F501" s="3677"/>
      <c r="G501" s="3711" t="s">
        <v>6757</v>
      </c>
      <c r="H501" s="3707" t="s">
        <v>6757</v>
      </c>
      <c r="I501" s="3678" t="s">
        <v>5641</v>
      </c>
      <c r="J501" s="3618"/>
      <c r="K501" s="3618"/>
      <c r="L501" s="3615"/>
      <c r="M501" s="3618">
        <v>0</v>
      </c>
      <c r="N501" s="3618"/>
      <c r="O501" s="3618"/>
      <c r="P501" s="3618"/>
      <c r="Q501" s="3679"/>
      <c r="R501" s="3680">
        <v>20.66</v>
      </c>
      <c r="S501" s="3681">
        <v>18001.413212249801</v>
      </c>
      <c r="T501" s="3680">
        <v>11.9</v>
      </c>
      <c r="U501" s="3681">
        <v>31252.857142857101</v>
      </c>
      <c r="V501" s="3712">
        <v>371909</v>
      </c>
      <c r="W501" s="3712">
        <v>361000</v>
      </c>
      <c r="X501" s="3775">
        <v>20.59</v>
      </c>
      <c r="Y501" s="3713">
        <v>18001.413212249801</v>
      </c>
      <c r="Z501" s="3682">
        <v>11.9</v>
      </c>
      <c r="AA501" s="3713">
        <v>31146.97</v>
      </c>
      <c r="AB501" s="3682">
        <v>370649</v>
      </c>
      <c r="AC501" s="3648"/>
      <c r="AD501" s="3648"/>
      <c r="AE501" s="3648"/>
      <c r="AF501" s="3648"/>
      <c r="AG501" s="3648"/>
      <c r="AH501" s="3648"/>
      <c r="AI501" s="3648"/>
      <c r="AJ501" s="3675">
        <v>0</v>
      </c>
      <c r="AK501" s="3685">
        <v>0</v>
      </c>
      <c r="AL501" s="3686"/>
      <c r="AM501" s="3687">
        <v>0</v>
      </c>
      <c r="AN501" s="3688">
        <v>0</v>
      </c>
      <c r="AO501" s="3688">
        <v>0</v>
      </c>
      <c r="AP501" s="3687">
        <v>0</v>
      </c>
      <c r="AQ501" s="3618"/>
      <c r="AR501" s="3689">
        <v>0</v>
      </c>
      <c r="AS501" s="3689" t="s">
        <v>4886</v>
      </c>
      <c r="AT501" s="3675"/>
      <c r="AU501" s="3690"/>
      <c r="AV501" s="3691"/>
      <c r="AW501" s="3690"/>
      <c r="AX501" s="3691"/>
      <c r="AY501" s="3690"/>
      <c r="AZ501" s="3691"/>
      <c r="BA501" s="3675"/>
      <c r="BB501" s="3691"/>
      <c r="BC501" s="3675"/>
      <c r="BD501" s="3691"/>
      <c r="BE501" s="3675"/>
      <c r="BF501" s="3691"/>
      <c r="BG501" s="3675"/>
      <c r="BH501" s="3675"/>
      <c r="BI501" s="3675"/>
      <c r="BJ501" s="3675"/>
      <c r="BK501" s="3675"/>
      <c r="BL501" s="3648"/>
      <c r="BM501" s="3675"/>
      <c r="BN501" s="3648"/>
      <c r="BO501" s="3692" t="s">
        <v>4886</v>
      </c>
      <c r="BP501" s="3693" t="s">
        <v>4886</v>
      </c>
      <c r="BQ501" s="3611">
        <v>0</v>
      </c>
      <c r="BR501" s="3691"/>
      <c r="BS501" s="3615"/>
      <c r="BT501" s="3648"/>
      <c r="BU501" s="3615"/>
      <c r="BV501" s="3648"/>
      <c r="BW501" s="3675"/>
      <c r="BX501" s="3690">
        <v>0</v>
      </c>
      <c r="BY501" s="3690"/>
      <c r="BZ501" s="3690"/>
      <c r="CA501" s="3690"/>
      <c r="CB501" s="3690"/>
      <c r="CC501" s="3690"/>
      <c r="CD501" s="3690"/>
      <c r="CE501" s="3618"/>
      <c r="CF501" s="3618"/>
      <c r="CG501" s="3618"/>
      <c r="CH501" s="3618"/>
      <c r="CI501" s="3618"/>
      <c r="CJ501" s="3618"/>
      <c r="CK501" s="3694"/>
      <c r="CL501" s="3695"/>
      <c r="CM501" s="3694"/>
      <c r="CN501" s="3694"/>
      <c r="CO501" s="3696"/>
      <c r="CP501" s="3694"/>
      <c r="CQ501" s="3694"/>
      <c r="CR501" s="3694"/>
      <c r="CS501" s="3697"/>
      <c r="CT501" s="3697"/>
      <c r="CU501" s="3615"/>
      <c r="CV501" s="3615"/>
      <c r="CW501" s="3615"/>
      <c r="CX501" s="3699" t="s">
        <v>6758</v>
      </c>
      <c r="CY501" s="3648"/>
      <c r="CZ501" s="3648"/>
      <c r="DA501" s="3648"/>
      <c r="DB501" s="3698"/>
      <c r="DC501" s="3700"/>
      <c r="DD501" s="3701"/>
    </row>
    <row r="502" spans="1:108" ht="20.100000000000001" customHeight="1">
      <c r="A502" s="3675">
        <v>1788</v>
      </c>
      <c r="B502" s="3675" t="s">
        <v>5638</v>
      </c>
      <c r="C502" s="3602" t="s">
        <v>6248</v>
      </c>
      <c r="D502" s="3615">
        <v>11</v>
      </c>
      <c r="E502" s="3615"/>
      <c r="F502" s="3677"/>
      <c r="G502" s="3711" t="s">
        <v>6759</v>
      </c>
      <c r="H502" s="3707" t="s">
        <v>6759</v>
      </c>
      <c r="I502" s="3678" t="s">
        <v>5641</v>
      </c>
      <c r="J502" s="3618"/>
      <c r="K502" s="3618"/>
      <c r="L502" s="3615"/>
      <c r="M502" s="3618">
        <v>0</v>
      </c>
      <c r="N502" s="3618"/>
      <c r="O502" s="3618"/>
      <c r="P502" s="3618"/>
      <c r="Q502" s="3679"/>
      <c r="R502" s="3680">
        <v>20.66</v>
      </c>
      <c r="S502" s="3681">
        <v>18001.413212249801</v>
      </c>
      <c r="T502" s="3680">
        <v>11.9</v>
      </c>
      <c r="U502" s="3681">
        <v>31252.857142857101</v>
      </c>
      <c r="V502" s="3712">
        <v>371909</v>
      </c>
      <c r="W502" s="3712">
        <v>361000</v>
      </c>
      <c r="X502" s="3775">
        <v>20.59</v>
      </c>
      <c r="Y502" s="3713">
        <v>18001.413212249801</v>
      </c>
      <c r="Z502" s="3682">
        <v>11.9</v>
      </c>
      <c r="AA502" s="3713">
        <v>31146.97</v>
      </c>
      <c r="AB502" s="3682">
        <v>370649</v>
      </c>
      <c r="AC502" s="3648"/>
      <c r="AD502" s="3648"/>
      <c r="AE502" s="3648"/>
      <c r="AF502" s="3648"/>
      <c r="AG502" s="3648"/>
      <c r="AH502" s="3648"/>
      <c r="AI502" s="3648"/>
      <c r="AJ502" s="3675">
        <v>0</v>
      </c>
      <c r="AK502" s="3685">
        <v>0</v>
      </c>
      <c r="AL502" s="3686"/>
      <c r="AM502" s="3687">
        <v>0</v>
      </c>
      <c r="AN502" s="3688">
        <v>0</v>
      </c>
      <c r="AO502" s="3688">
        <v>0</v>
      </c>
      <c r="AP502" s="3687">
        <v>0</v>
      </c>
      <c r="AQ502" s="3618"/>
      <c r="AR502" s="3689">
        <v>0</v>
      </c>
      <c r="AS502" s="3689" t="s">
        <v>4886</v>
      </c>
      <c r="AT502" s="3675"/>
      <c r="AU502" s="3690"/>
      <c r="AV502" s="3691"/>
      <c r="AW502" s="3690"/>
      <c r="AX502" s="3691"/>
      <c r="AY502" s="3690"/>
      <c r="AZ502" s="3691"/>
      <c r="BA502" s="3675"/>
      <c r="BB502" s="3691"/>
      <c r="BC502" s="3675"/>
      <c r="BD502" s="3691"/>
      <c r="BE502" s="3675"/>
      <c r="BF502" s="3691"/>
      <c r="BG502" s="3675"/>
      <c r="BH502" s="3675"/>
      <c r="BI502" s="3675"/>
      <c r="BJ502" s="3675"/>
      <c r="BK502" s="3675"/>
      <c r="BL502" s="3648"/>
      <c r="BM502" s="3675"/>
      <c r="BN502" s="3648"/>
      <c r="BO502" s="3692" t="s">
        <v>4886</v>
      </c>
      <c r="BP502" s="3693" t="s">
        <v>4886</v>
      </c>
      <c r="BQ502" s="3611">
        <v>0</v>
      </c>
      <c r="BR502" s="3691"/>
      <c r="BS502" s="3615"/>
      <c r="BT502" s="3648"/>
      <c r="BU502" s="3615"/>
      <c r="BV502" s="3648"/>
      <c r="BW502" s="3675"/>
      <c r="BX502" s="3690">
        <v>0</v>
      </c>
      <c r="BY502" s="3690"/>
      <c r="BZ502" s="3690"/>
      <c r="CA502" s="3690"/>
      <c r="CB502" s="3690"/>
      <c r="CC502" s="3690"/>
      <c r="CD502" s="3690"/>
      <c r="CE502" s="3618"/>
      <c r="CF502" s="3618"/>
      <c r="CG502" s="3618"/>
      <c r="CH502" s="3618"/>
      <c r="CI502" s="3618"/>
      <c r="CJ502" s="3618"/>
      <c r="CK502" s="3694"/>
      <c r="CL502" s="3695"/>
      <c r="CM502" s="3694"/>
      <c r="CN502" s="3694"/>
      <c r="CO502" s="3696"/>
      <c r="CP502" s="3694"/>
      <c r="CQ502" s="3694"/>
      <c r="CR502" s="3694"/>
      <c r="CS502" s="3697"/>
      <c r="CT502" s="3697"/>
      <c r="CU502" s="3615"/>
      <c r="CV502" s="3615"/>
      <c r="CW502" s="3615"/>
      <c r="CX502" s="3699" t="s">
        <v>6760</v>
      </c>
      <c r="CY502" s="3648"/>
      <c r="CZ502" s="3648"/>
      <c r="DA502" s="3648"/>
      <c r="DB502" s="3698"/>
      <c r="DC502" s="3700"/>
      <c r="DD502" s="3701"/>
    </row>
    <row r="503" spans="1:108" ht="20.100000000000001" customHeight="1">
      <c r="A503" s="3675">
        <v>1789</v>
      </c>
      <c r="B503" s="3675" t="s">
        <v>5638</v>
      </c>
      <c r="C503" s="3602" t="s">
        <v>6248</v>
      </c>
      <c r="D503" s="3615">
        <v>11</v>
      </c>
      <c r="E503" s="3615"/>
      <c r="F503" s="3677"/>
      <c r="G503" s="3711" t="s">
        <v>6761</v>
      </c>
      <c r="H503" s="3707" t="s">
        <v>6761</v>
      </c>
      <c r="I503" s="3678" t="s">
        <v>5641</v>
      </c>
      <c r="J503" s="3618"/>
      <c r="K503" s="3618"/>
      <c r="L503" s="3615"/>
      <c r="M503" s="3618">
        <v>0</v>
      </c>
      <c r="N503" s="3618"/>
      <c r="O503" s="3618"/>
      <c r="P503" s="3618"/>
      <c r="Q503" s="3679"/>
      <c r="R503" s="3680">
        <v>12.33</v>
      </c>
      <c r="S503" s="3681">
        <v>18001.413212249801</v>
      </c>
      <c r="T503" s="3680">
        <v>7.1</v>
      </c>
      <c r="U503" s="3681">
        <v>31261.549295774701</v>
      </c>
      <c r="V503" s="3712">
        <v>221957</v>
      </c>
      <c r="W503" s="3712">
        <v>216000</v>
      </c>
      <c r="X503" s="3775">
        <v>12.28</v>
      </c>
      <c r="Y503" s="3713">
        <v>18001.413212249801</v>
      </c>
      <c r="Z503" s="3682">
        <v>7.1</v>
      </c>
      <c r="AA503" s="3713">
        <v>31134.79</v>
      </c>
      <c r="AB503" s="3682">
        <v>221057</v>
      </c>
      <c r="AC503" s="3648"/>
      <c r="AD503" s="3648"/>
      <c r="AE503" s="3648"/>
      <c r="AF503" s="3648"/>
      <c r="AG503" s="3648"/>
      <c r="AH503" s="3648"/>
      <c r="AI503" s="3648"/>
      <c r="AJ503" s="3675">
        <v>0</v>
      </c>
      <c r="AK503" s="3685">
        <v>0</v>
      </c>
      <c r="AL503" s="3686"/>
      <c r="AM503" s="3687">
        <v>0</v>
      </c>
      <c r="AN503" s="3688">
        <v>0</v>
      </c>
      <c r="AO503" s="3688">
        <v>0</v>
      </c>
      <c r="AP503" s="3687">
        <v>0</v>
      </c>
      <c r="AQ503" s="3618"/>
      <c r="AR503" s="3689">
        <v>0</v>
      </c>
      <c r="AS503" s="3689" t="s">
        <v>4886</v>
      </c>
      <c r="AT503" s="3675"/>
      <c r="AU503" s="3690"/>
      <c r="AV503" s="3691"/>
      <c r="AW503" s="3690"/>
      <c r="AX503" s="3691"/>
      <c r="AY503" s="3690"/>
      <c r="AZ503" s="3691"/>
      <c r="BA503" s="3675"/>
      <c r="BB503" s="3691"/>
      <c r="BC503" s="3675"/>
      <c r="BD503" s="3691"/>
      <c r="BE503" s="3675"/>
      <c r="BF503" s="3691"/>
      <c r="BG503" s="3675"/>
      <c r="BH503" s="3675"/>
      <c r="BI503" s="3675"/>
      <c r="BJ503" s="3675"/>
      <c r="BK503" s="3675"/>
      <c r="BL503" s="3648"/>
      <c r="BM503" s="3675"/>
      <c r="BN503" s="3648"/>
      <c r="BO503" s="3692" t="s">
        <v>4886</v>
      </c>
      <c r="BP503" s="3693" t="s">
        <v>4886</v>
      </c>
      <c r="BQ503" s="3611">
        <v>0</v>
      </c>
      <c r="BR503" s="3691"/>
      <c r="BS503" s="3615"/>
      <c r="BT503" s="3648"/>
      <c r="BU503" s="3615"/>
      <c r="BV503" s="3648"/>
      <c r="BW503" s="3675"/>
      <c r="BX503" s="3690">
        <v>0</v>
      </c>
      <c r="BY503" s="3690"/>
      <c r="BZ503" s="3690"/>
      <c r="CA503" s="3690"/>
      <c r="CB503" s="3690"/>
      <c r="CC503" s="3690"/>
      <c r="CD503" s="3690"/>
      <c r="CE503" s="3618"/>
      <c r="CF503" s="3618"/>
      <c r="CG503" s="3618"/>
      <c r="CH503" s="3618"/>
      <c r="CI503" s="3618"/>
      <c r="CJ503" s="3618"/>
      <c r="CK503" s="3694"/>
      <c r="CL503" s="3695"/>
      <c r="CM503" s="3694"/>
      <c r="CN503" s="3694"/>
      <c r="CO503" s="3696"/>
      <c r="CP503" s="3694"/>
      <c r="CQ503" s="3694"/>
      <c r="CR503" s="3694"/>
      <c r="CS503" s="3697"/>
      <c r="CT503" s="3697"/>
      <c r="CU503" s="3615"/>
      <c r="CV503" s="3615"/>
      <c r="CW503" s="3615"/>
      <c r="CX503" s="3699" t="s">
        <v>6762</v>
      </c>
      <c r="CY503" s="3648"/>
      <c r="CZ503" s="3648"/>
      <c r="DA503" s="3648"/>
      <c r="DB503" s="3698"/>
      <c r="DC503" s="3700"/>
      <c r="DD503" s="3701"/>
    </row>
    <row r="504" spans="1:108" ht="20.100000000000001" customHeight="1">
      <c r="A504" s="3675">
        <v>1790</v>
      </c>
      <c r="B504" s="3675" t="s">
        <v>5638</v>
      </c>
      <c r="C504" s="3602" t="s">
        <v>6248</v>
      </c>
      <c r="D504" s="3615">
        <v>11</v>
      </c>
      <c r="E504" s="3615"/>
      <c r="F504" s="3677"/>
      <c r="G504" s="3711" t="s">
        <v>6763</v>
      </c>
      <c r="H504" s="3707" t="s">
        <v>6763</v>
      </c>
      <c r="I504" s="3678" t="s">
        <v>5641</v>
      </c>
      <c r="J504" s="3618"/>
      <c r="K504" s="3618"/>
      <c r="L504" s="3615"/>
      <c r="M504" s="3618">
        <v>0</v>
      </c>
      <c r="N504" s="3618"/>
      <c r="O504" s="3618"/>
      <c r="P504" s="3618"/>
      <c r="Q504" s="3679"/>
      <c r="R504" s="3680">
        <v>19.149999999999999</v>
      </c>
      <c r="S504" s="3681">
        <v>18001.413212249801</v>
      </c>
      <c r="T504" s="3680">
        <v>11.03</v>
      </c>
      <c r="U504" s="3681">
        <v>31253.581142339099</v>
      </c>
      <c r="V504" s="3712">
        <v>344727</v>
      </c>
      <c r="W504" s="3712">
        <v>335000</v>
      </c>
      <c r="X504" s="3775">
        <v>19.079999999999998</v>
      </c>
      <c r="Y504" s="3713">
        <v>18001.413212249801</v>
      </c>
      <c r="Z504" s="3682">
        <v>11.03</v>
      </c>
      <c r="AA504" s="3713">
        <v>31139.35</v>
      </c>
      <c r="AB504" s="3682">
        <v>343467</v>
      </c>
      <c r="AC504" s="3648"/>
      <c r="AD504" s="3648"/>
      <c r="AE504" s="3648"/>
      <c r="AF504" s="3648"/>
      <c r="AG504" s="3648"/>
      <c r="AH504" s="3648"/>
      <c r="AI504" s="3648"/>
      <c r="AJ504" s="3675">
        <v>0</v>
      </c>
      <c r="AK504" s="3685">
        <v>0</v>
      </c>
      <c r="AL504" s="3686"/>
      <c r="AM504" s="3687">
        <v>0</v>
      </c>
      <c r="AN504" s="3688">
        <v>0</v>
      </c>
      <c r="AO504" s="3688">
        <v>0</v>
      </c>
      <c r="AP504" s="3687">
        <v>0</v>
      </c>
      <c r="AQ504" s="3618"/>
      <c r="AR504" s="3689">
        <v>0</v>
      </c>
      <c r="AS504" s="3689" t="s">
        <v>4886</v>
      </c>
      <c r="AT504" s="3675"/>
      <c r="AU504" s="3690"/>
      <c r="AV504" s="3691"/>
      <c r="AW504" s="3690"/>
      <c r="AX504" s="3691"/>
      <c r="AY504" s="3690"/>
      <c r="AZ504" s="3691"/>
      <c r="BA504" s="3675"/>
      <c r="BB504" s="3691"/>
      <c r="BC504" s="3675"/>
      <c r="BD504" s="3691"/>
      <c r="BE504" s="3675"/>
      <c r="BF504" s="3691"/>
      <c r="BG504" s="3675"/>
      <c r="BH504" s="3675"/>
      <c r="BI504" s="3675"/>
      <c r="BJ504" s="3675"/>
      <c r="BK504" s="3675"/>
      <c r="BL504" s="3648"/>
      <c r="BM504" s="3675"/>
      <c r="BN504" s="3648"/>
      <c r="BO504" s="3692" t="s">
        <v>4886</v>
      </c>
      <c r="BP504" s="3693" t="s">
        <v>4886</v>
      </c>
      <c r="BQ504" s="3611">
        <v>0</v>
      </c>
      <c r="BR504" s="3691"/>
      <c r="BS504" s="3615"/>
      <c r="BT504" s="3648"/>
      <c r="BU504" s="3615"/>
      <c r="BV504" s="3648"/>
      <c r="BW504" s="3675"/>
      <c r="BX504" s="3690">
        <v>0</v>
      </c>
      <c r="BY504" s="3690"/>
      <c r="BZ504" s="3690"/>
      <c r="CA504" s="3690"/>
      <c r="CB504" s="3690"/>
      <c r="CC504" s="3690"/>
      <c r="CD504" s="3690"/>
      <c r="CE504" s="3618"/>
      <c r="CF504" s="3618"/>
      <c r="CG504" s="3618"/>
      <c r="CH504" s="3618"/>
      <c r="CI504" s="3618"/>
      <c r="CJ504" s="3618"/>
      <c r="CK504" s="3694"/>
      <c r="CL504" s="3695"/>
      <c r="CM504" s="3694"/>
      <c r="CN504" s="3694"/>
      <c r="CO504" s="3696"/>
      <c r="CP504" s="3694"/>
      <c r="CQ504" s="3694"/>
      <c r="CR504" s="3694"/>
      <c r="CS504" s="3697"/>
      <c r="CT504" s="3697"/>
      <c r="CU504" s="3615"/>
      <c r="CV504" s="3615"/>
      <c r="CW504" s="3615"/>
      <c r="CX504" s="3699" t="s">
        <v>6764</v>
      </c>
      <c r="CY504" s="3648"/>
      <c r="CZ504" s="3648"/>
      <c r="DA504" s="3648"/>
      <c r="DB504" s="3698"/>
      <c r="DC504" s="3700"/>
      <c r="DD504" s="3701"/>
    </row>
    <row r="505" spans="1:108" ht="20.100000000000001" customHeight="1">
      <c r="A505" s="3675">
        <v>1791</v>
      </c>
      <c r="B505" s="3675" t="s">
        <v>5638</v>
      </c>
      <c r="C505" s="3602" t="s">
        <v>6248</v>
      </c>
      <c r="D505" s="3615">
        <v>11</v>
      </c>
      <c r="E505" s="3615"/>
      <c r="F505" s="3677"/>
      <c r="G505" s="3711" t="s">
        <v>6765</v>
      </c>
      <c r="H505" s="3707" t="s">
        <v>6765</v>
      </c>
      <c r="I505" s="3678" t="s">
        <v>5641</v>
      </c>
      <c r="J505" s="3618"/>
      <c r="K505" s="3618"/>
      <c r="L505" s="3615"/>
      <c r="M505" s="3618">
        <v>0</v>
      </c>
      <c r="N505" s="3618"/>
      <c r="O505" s="3618"/>
      <c r="P505" s="3618"/>
      <c r="Q505" s="3679"/>
      <c r="R505" s="3680">
        <v>19.149999999999999</v>
      </c>
      <c r="S505" s="3681">
        <v>18001.413212249801</v>
      </c>
      <c r="T505" s="3680">
        <v>11.03</v>
      </c>
      <c r="U505" s="3681">
        <v>31253.581142339099</v>
      </c>
      <c r="V505" s="3712">
        <v>344727</v>
      </c>
      <c r="W505" s="3712">
        <v>335000</v>
      </c>
      <c r="X505" s="3775">
        <v>19.079999999999998</v>
      </c>
      <c r="Y505" s="3713">
        <v>18001.413212249801</v>
      </c>
      <c r="Z505" s="3682">
        <v>11.03</v>
      </c>
      <c r="AA505" s="3713">
        <v>31139.35</v>
      </c>
      <c r="AB505" s="3682">
        <v>343467</v>
      </c>
      <c r="AC505" s="3648"/>
      <c r="AD505" s="3648"/>
      <c r="AE505" s="3648"/>
      <c r="AF505" s="3648"/>
      <c r="AG505" s="3648"/>
      <c r="AH505" s="3648"/>
      <c r="AI505" s="3648"/>
      <c r="AJ505" s="3675">
        <v>0</v>
      </c>
      <c r="AK505" s="3685">
        <v>0</v>
      </c>
      <c r="AL505" s="3686"/>
      <c r="AM505" s="3687">
        <v>0</v>
      </c>
      <c r="AN505" s="3688">
        <v>0</v>
      </c>
      <c r="AO505" s="3688">
        <v>0</v>
      </c>
      <c r="AP505" s="3687">
        <v>0</v>
      </c>
      <c r="AQ505" s="3618"/>
      <c r="AR505" s="3689">
        <v>0</v>
      </c>
      <c r="AS505" s="3689" t="s">
        <v>4886</v>
      </c>
      <c r="AT505" s="3675"/>
      <c r="AU505" s="3690"/>
      <c r="AV505" s="3691"/>
      <c r="AW505" s="3690"/>
      <c r="AX505" s="3691"/>
      <c r="AY505" s="3690"/>
      <c r="AZ505" s="3691"/>
      <c r="BA505" s="3675"/>
      <c r="BB505" s="3691"/>
      <c r="BC505" s="3675"/>
      <c r="BD505" s="3691"/>
      <c r="BE505" s="3675"/>
      <c r="BF505" s="3691"/>
      <c r="BG505" s="3675"/>
      <c r="BH505" s="3675"/>
      <c r="BI505" s="3675"/>
      <c r="BJ505" s="3675"/>
      <c r="BK505" s="3675"/>
      <c r="BL505" s="3648"/>
      <c r="BM505" s="3675"/>
      <c r="BN505" s="3648"/>
      <c r="BO505" s="3692" t="s">
        <v>4886</v>
      </c>
      <c r="BP505" s="3693" t="s">
        <v>4886</v>
      </c>
      <c r="BQ505" s="3611">
        <v>0</v>
      </c>
      <c r="BR505" s="3691"/>
      <c r="BS505" s="3615"/>
      <c r="BT505" s="3648"/>
      <c r="BU505" s="3615"/>
      <c r="BV505" s="3648"/>
      <c r="BW505" s="3675"/>
      <c r="BX505" s="3690">
        <v>0</v>
      </c>
      <c r="BY505" s="3690"/>
      <c r="BZ505" s="3690"/>
      <c r="CA505" s="3690"/>
      <c r="CB505" s="3690"/>
      <c r="CC505" s="3690"/>
      <c r="CD505" s="3690"/>
      <c r="CE505" s="3618"/>
      <c r="CF505" s="3618"/>
      <c r="CG505" s="3618"/>
      <c r="CH505" s="3618"/>
      <c r="CI505" s="3618"/>
      <c r="CJ505" s="3618"/>
      <c r="CK505" s="3694"/>
      <c r="CL505" s="3695"/>
      <c r="CM505" s="3694"/>
      <c r="CN505" s="3694"/>
      <c r="CO505" s="3696"/>
      <c r="CP505" s="3694"/>
      <c r="CQ505" s="3694"/>
      <c r="CR505" s="3694"/>
      <c r="CS505" s="3697"/>
      <c r="CT505" s="3697"/>
      <c r="CU505" s="3615"/>
      <c r="CV505" s="3615"/>
      <c r="CW505" s="3615"/>
      <c r="CX505" s="3699" t="s">
        <v>6766</v>
      </c>
      <c r="CY505" s="3648"/>
      <c r="CZ505" s="3648"/>
      <c r="DA505" s="3648"/>
      <c r="DB505" s="3698"/>
      <c r="DC505" s="3700"/>
      <c r="DD505" s="3701"/>
    </row>
    <row r="506" spans="1:108" ht="20.100000000000001" customHeight="1">
      <c r="A506" s="3675">
        <v>1792</v>
      </c>
      <c r="B506" s="3675" t="s">
        <v>5638</v>
      </c>
      <c r="C506" s="3602" t="s">
        <v>6248</v>
      </c>
      <c r="D506" s="3615">
        <v>11</v>
      </c>
      <c r="E506" s="3615"/>
      <c r="F506" s="3677"/>
      <c r="G506" s="3711" t="s">
        <v>6767</v>
      </c>
      <c r="H506" s="3707" t="s">
        <v>6767</v>
      </c>
      <c r="I506" s="3678" t="s">
        <v>5641</v>
      </c>
      <c r="J506" s="3618"/>
      <c r="K506" s="3618"/>
      <c r="L506" s="3615"/>
      <c r="M506" s="3618">
        <v>0</v>
      </c>
      <c r="N506" s="3618"/>
      <c r="O506" s="3618"/>
      <c r="P506" s="3618"/>
      <c r="Q506" s="3679"/>
      <c r="R506" s="3680">
        <v>12.33</v>
      </c>
      <c r="S506" s="3681">
        <v>18001.413212249801</v>
      </c>
      <c r="T506" s="3680">
        <v>7.1</v>
      </c>
      <c r="U506" s="3681">
        <v>31261.549295774701</v>
      </c>
      <c r="V506" s="3712">
        <v>221957</v>
      </c>
      <c r="W506" s="3712">
        <v>216000</v>
      </c>
      <c r="X506" s="3775">
        <v>12.28</v>
      </c>
      <c r="Y506" s="3713">
        <v>18001.413212249801</v>
      </c>
      <c r="Z506" s="3682">
        <v>7.1</v>
      </c>
      <c r="AA506" s="3713">
        <v>31134.79</v>
      </c>
      <c r="AB506" s="3682">
        <v>221057</v>
      </c>
      <c r="AC506" s="3648"/>
      <c r="AD506" s="3648"/>
      <c r="AE506" s="3648"/>
      <c r="AF506" s="3648"/>
      <c r="AG506" s="3648"/>
      <c r="AH506" s="3648"/>
      <c r="AI506" s="3648"/>
      <c r="AJ506" s="3675">
        <v>0</v>
      </c>
      <c r="AK506" s="3685">
        <v>0</v>
      </c>
      <c r="AL506" s="3686"/>
      <c r="AM506" s="3687">
        <v>0</v>
      </c>
      <c r="AN506" s="3688">
        <v>0</v>
      </c>
      <c r="AO506" s="3688">
        <v>0</v>
      </c>
      <c r="AP506" s="3687">
        <v>0</v>
      </c>
      <c r="AQ506" s="3618"/>
      <c r="AR506" s="3689">
        <v>0</v>
      </c>
      <c r="AS506" s="3689" t="s">
        <v>4886</v>
      </c>
      <c r="AT506" s="3675"/>
      <c r="AU506" s="3690"/>
      <c r="AV506" s="3691"/>
      <c r="AW506" s="3690"/>
      <c r="AX506" s="3691"/>
      <c r="AY506" s="3690"/>
      <c r="AZ506" s="3691"/>
      <c r="BA506" s="3675"/>
      <c r="BB506" s="3691"/>
      <c r="BC506" s="3675"/>
      <c r="BD506" s="3691"/>
      <c r="BE506" s="3675"/>
      <c r="BF506" s="3691"/>
      <c r="BG506" s="3675"/>
      <c r="BH506" s="3675"/>
      <c r="BI506" s="3675"/>
      <c r="BJ506" s="3675"/>
      <c r="BK506" s="3675"/>
      <c r="BL506" s="3648"/>
      <c r="BM506" s="3675"/>
      <c r="BN506" s="3648"/>
      <c r="BO506" s="3692" t="s">
        <v>4886</v>
      </c>
      <c r="BP506" s="3693" t="s">
        <v>4886</v>
      </c>
      <c r="BQ506" s="3611">
        <v>0</v>
      </c>
      <c r="BR506" s="3691"/>
      <c r="BS506" s="3615"/>
      <c r="BT506" s="3648"/>
      <c r="BU506" s="3615"/>
      <c r="BV506" s="3648"/>
      <c r="BW506" s="3675"/>
      <c r="BX506" s="3690">
        <v>0</v>
      </c>
      <c r="BY506" s="3690"/>
      <c r="BZ506" s="3690"/>
      <c r="CA506" s="3690"/>
      <c r="CB506" s="3690"/>
      <c r="CC506" s="3690"/>
      <c r="CD506" s="3690"/>
      <c r="CE506" s="3618"/>
      <c r="CF506" s="3618"/>
      <c r="CG506" s="3618"/>
      <c r="CH506" s="3618"/>
      <c r="CI506" s="3618"/>
      <c r="CJ506" s="3618"/>
      <c r="CK506" s="3694"/>
      <c r="CL506" s="3695"/>
      <c r="CM506" s="3694"/>
      <c r="CN506" s="3694"/>
      <c r="CO506" s="3696"/>
      <c r="CP506" s="3694"/>
      <c r="CQ506" s="3694"/>
      <c r="CR506" s="3694"/>
      <c r="CS506" s="3697"/>
      <c r="CT506" s="3697"/>
      <c r="CU506" s="3615"/>
      <c r="CV506" s="3615"/>
      <c r="CW506" s="3615"/>
      <c r="CX506" s="3699" t="s">
        <v>6768</v>
      </c>
      <c r="CY506" s="3648"/>
      <c r="CZ506" s="3648"/>
      <c r="DA506" s="3648"/>
      <c r="DB506" s="3698"/>
      <c r="DC506" s="3700"/>
      <c r="DD506" s="3701"/>
    </row>
    <row r="507" spans="1:108" ht="20.100000000000001" customHeight="1">
      <c r="A507" s="3675">
        <v>1793</v>
      </c>
      <c r="B507" s="3675" t="s">
        <v>5638</v>
      </c>
      <c r="C507" s="3602" t="s">
        <v>6248</v>
      </c>
      <c r="D507" s="3615">
        <v>11</v>
      </c>
      <c r="E507" s="3615"/>
      <c r="F507" s="3677"/>
      <c r="G507" s="3711" t="s">
        <v>6769</v>
      </c>
      <c r="H507" s="3707" t="s">
        <v>6769</v>
      </c>
      <c r="I507" s="3678" t="s">
        <v>5641</v>
      </c>
      <c r="J507" s="3618"/>
      <c r="K507" s="3618"/>
      <c r="L507" s="3615"/>
      <c r="M507" s="3618">
        <v>0</v>
      </c>
      <c r="N507" s="3618"/>
      <c r="O507" s="3618"/>
      <c r="P507" s="3618"/>
      <c r="Q507" s="3679"/>
      <c r="R507" s="3680">
        <v>20.66</v>
      </c>
      <c r="S507" s="3681">
        <v>18001.413212249801</v>
      </c>
      <c r="T507" s="3680">
        <v>11.9</v>
      </c>
      <c r="U507" s="3681">
        <v>31252.857142857101</v>
      </c>
      <c r="V507" s="3712">
        <v>371909</v>
      </c>
      <c r="W507" s="3712">
        <v>361000</v>
      </c>
      <c r="X507" s="3775">
        <v>20.59</v>
      </c>
      <c r="Y507" s="3713">
        <v>18001.413212249801</v>
      </c>
      <c r="Z507" s="3682">
        <v>11.9</v>
      </c>
      <c r="AA507" s="3713">
        <v>31146.97</v>
      </c>
      <c r="AB507" s="3682">
        <v>370649</v>
      </c>
      <c r="AC507" s="3648"/>
      <c r="AD507" s="3648"/>
      <c r="AE507" s="3648"/>
      <c r="AF507" s="3648"/>
      <c r="AG507" s="3648"/>
      <c r="AH507" s="3648"/>
      <c r="AI507" s="3648"/>
      <c r="AJ507" s="3675">
        <v>0</v>
      </c>
      <c r="AK507" s="3685">
        <v>0</v>
      </c>
      <c r="AL507" s="3686"/>
      <c r="AM507" s="3687">
        <v>0</v>
      </c>
      <c r="AN507" s="3688">
        <v>0</v>
      </c>
      <c r="AO507" s="3688">
        <v>0</v>
      </c>
      <c r="AP507" s="3687">
        <v>0</v>
      </c>
      <c r="AQ507" s="3618"/>
      <c r="AR507" s="3689">
        <v>0</v>
      </c>
      <c r="AS507" s="3689" t="s">
        <v>4886</v>
      </c>
      <c r="AT507" s="3675"/>
      <c r="AU507" s="3690"/>
      <c r="AV507" s="3691"/>
      <c r="AW507" s="3690"/>
      <c r="AX507" s="3691"/>
      <c r="AY507" s="3690"/>
      <c r="AZ507" s="3691"/>
      <c r="BA507" s="3675"/>
      <c r="BB507" s="3691"/>
      <c r="BC507" s="3675"/>
      <c r="BD507" s="3691"/>
      <c r="BE507" s="3675"/>
      <c r="BF507" s="3691"/>
      <c r="BG507" s="3675"/>
      <c r="BH507" s="3675"/>
      <c r="BI507" s="3675"/>
      <c r="BJ507" s="3675"/>
      <c r="BK507" s="3675"/>
      <c r="BL507" s="3648"/>
      <c r="BM507" s="3675"/>
      <c r="BN507" s="3648"/>
      <c r="BO507" s="3692" t="s">
        <v>4886</v>
      </c>
      <c r="BP507" s="3693" t="s">
        <v>4886</v>
      </c>
      <c r="BQ507" s="3611">
        <v>0</v>
      </c>
      <c r="BR507" s="3691"/>
      <c r="BS507" s="3615"/>
      <c r="BT507" s="3648"/>
      <c r="BU507" s="3615"/>
      <c r="BV507" s="3648"/>
      <c r="BW507" s="3675"/>
      <c r="BX507" s="3690">
        <v>0</v>
      </c>
      <c r="BY507" s="3690"/>
      <c r="BZ507" s="3690"/>
      <c r="CA507" s="3690"/>
      <c r="CB507" s="3690"/>
      <c r="CC507" s="3690"/>
      <c r="CD507" s="3690"/>
      <c r="CE507" s="3618"/>
      <c r="CF507" s="3618"/>
      <c r="CG507" s="3618"/>
      <c r="CH507" s="3618"/>
      <c r="CI507" s="3618"/>
      <c r="CJ507" s="3618"/>
      <c r="CK507" s="3694"/>
      <c r="CL507" s="3695"/>
      <c r="CM507" s="3694"/>
      <c r="CN507" s="3694"/>
      <c r="CO507" s="3696"/>
      <c r="CP507" s="3694"/>
      <c r="CQ507" s="3694"/>
      <c r="CR507" s="3694"/>
      <c r="CS507" s="3697"/>
      <c r="CT507" s="3697"/>
      <c r="CU507" s="3615"/>
      <c r="CV507" s="3615"/>
      <c r="CW507" s="3615"/>
      <c r="CX507" s="3699" t="s">
        <v>6770</v>
      </c>
      <c r="CY507" s="3648"/>
      <c r="CZ507" s="3648"/>
      <c r="DA507" s="3648"/>
      <c r="DB507" s="3698"/>
      <c r="DC507" s="3700"/>
      <c r="DD507" s="3701"/>
    </row>
    <row r="508" spans="1:108" ht="20.100000000000001" customHeight="1">
      <c r="A508" s="3675">
        <v>1794</v>
      </c>
      <c r="B508" s="3675" t="s">
        <v>5638</v>
      </c>
      <c r="C508" s="3602" t="s">
        <v>6248</v>
      </c>
      <c r="D508" s="3615">
        <v>11</v>
      </c>
      <c r="E508" s="3615"/>
      <c r="F508" s="3677"/>
      <c r="G508" s="3711" t="s">
        <v>6771</v>
      </c>
      <c r="H508" s="3707" t="s">
        <v>6771</v>
      </c>
      <c r="I508" s="3678" t="s">
        <v>5641</v>
      </c>
      <c r="J508" s="3618"/>
      <c r="K508" s="3618"/>
      <c r="L508" s="3615"/>
      <c r="M508" s="3618">
        <v>0</v>
      </c>
      <c r="N508" s="3618"/>
      <c r="O508" s="3618"/>
      <c r="P508" s="3618"/>
      <c r="Q508" s="3679"/>
      <c r="R508" s="3680">
        <v>20.66</v>
      </c>
      <c r="S508" s="3681">
        <v>18001.413212249801</v>
      </c>
      <c r="T508" s="3680">
        <v>11.9</v>
      </c>
      <c r="U508" s="3681">
        <v>31252.857142857101</v>
      </c>
      <c r="V508" s="3712">
        <v>371909</v>
      </c>
      <c r="W508" s="3712">
        <v>361000</v>
      </c>
      <c r="X508" s="3775">
        <v>20.59</v>
      </c>
      <c r="Y508" s="3713">
        <v>18001.413212249801</v>
      </c>
      <c r="Z508" s="3682">
        <v>11.9</v>
      </c>
      <c r="AA508" s="3713">
        <v>31146.97</v>
      </c>
      <c r="AB508" s="3682">
        <v>370649</v>
      </c>
      <c r="AC508" s="3648"/>
      <c r="AD508" s="3648"/>
      <c r="AE508" s="3648"/>
      <c r="AF508" s="3648"/>
      <c r="AG508" s="3648"/>
      <c r="AH508" s="3648"/>
      <c r="AI508" s="3648"/>
      <c r="AJ508" s="3675">
        <v>0</v>
      </c>
      <c r="AK508" s="3685">
        <v>0</v>
      </c>
      <c r="AL508" s="3686"/>
      <c r="AM508" s="3687">
        <v>0</v>
      </c>
      <c r="AN508" s="3688">
        <v>0</v>
      </c>
      <c r="AO508" s="3688">
        <v>0</v>
      </c>
      <c r="AP508" s="3687">
        <v>0</v>
      </c>
      <c r="AQ508" s="3618"/>
      <c r="AR508" s="3689">
        <v>0</v>
      </c>
      <c r="AS508" s="3689" t="s">
        <v>4886</v>
      </c>
      <c r="AT508" s="3675"/>
      <c r="AU508" s="3690"/>
      <c r="AV508" s="3691"/>
      <c r="AW508" s="3690"/>
      <c r="AX508" s="3691"/>
      <c r="AY508" s="3690"/>
      <c r="AZ508" s="3691"/>
      <c r="BA508" s="3675"/>
      <c r="BB508" s="3691"/>
      <c r="BC508" s="3675"/>
      <c r="BD508" s="3691"/>
      <c r="BE508" s="3675"/>
      <c r="BF508" s="3691"/>
      <c r="BG508" s="3675"/>
      <c r="BH508" s="3675"/>
      <c r="BI508" s="3675"/>
      <c r="BJ508" s="3675"/>
      <c r="BK508" s="3675"/>
      <c r="BL508" s="3648"/>
      <c r="BM508" s="3675"/>
      <c r="BN508" s="3648"/>
      <c r="BO508" s="3692" t="s">
        <v>4886</v>
      </c>
      <c r="BP508" s="3693" t="s">
        <v>4886</v>
      </c>
      <c r="BQ508" s="3611">
        <v>0</v>
      </c>
      <c r="BR508" s="3691"/>
      <c r="BS508" s="3615"/>
      <c r="BT508" s="3648"/>
      <c r="BU508" s="3615"/>
      <c r="BV508" s="3648"/>
      <c r="BW508" s="3675"/>
      <c r="BX508" s="3690">
        <v>0</v>
      </c>
      <c r="BY508" s="3690"/>
      <c r="BZ508" s="3690"/>
      <c r="CA508" s="3690"/>
      <c r="CB508" s="3690"/>
      <c r="CC508" s="3690"/>
      <c r="CD508" s="3690"/>
      <c r="CE508" s="3618"/>
      <c r="CF508" s="3618"/>
      <c r="CG508" s="3618"/>
      <c r="CH508" s="3618"/>
      <c r="CI508" s="3618"/>
      <c r="CJ508" s="3618"/>
      <c r="CK508" s="3694"/>
      <c r="CL508" s="3695"/>
      <c r="CM508" s="3694"/>
      <c r="CN508" s="3694"/>
      <c r="CO508" s="3696"/>
      <c r="CP508" s="3694"/>
      <c r="CQ508" s="3694"/>
      <c r="CR508" s="3694"/>
      <c r="CS508" s="3697"/>
      <c r="CT508" s="3697"/>
      <c r="CU508" s="3615"/>
      <c r="CV508" s="3615"/>
      <c r="CW508" s="3615"/>
      <c r="CX508" s="3699" t="s">
        <v>6772</v>
      </c>
      <c r="CY508" s="3648"/>
      <c r="CZ508" s="3648"/>
      <c r="DA508" s="3648"/>
      <c r="DB508" s="3698"/>
      <c r="DC508" s="3700"/>
      <c r="DD508" s="3701"/>
    </row>
    <row r="509" spans="1:108" ht="20.100000000000001" customHeight="1">
      <c r="A509" s="3675">
        <v>1795</v>
      </c>
      <c r="B509" s="3675" t="s">
        <v>5638</v>
      </c>
      <c r="C509" s="3602" t="s">
        <v>6248</v>
      </c>
      <c r="D509" s="3615">
        <v>11</v>
      </c>
      <c r="E509" s="3615"/>
      <c r="F509" s="3677"/>
      <c r="G509" s="3711" t="s">
        <v>6773</v>
      </c>
      <c r="H509" s="3707" t="s">
        <v>6773</v>
      </c>
      <c r="I509" s="3678" t="s">
        <v>5641</v>
      </c>
      <c r="J509" s="3618"/>
      <c r="K509" s="3618"/>
      <c r="L509" s="3615"/>
      <c r="M509" s="3618">
        <v>0</v>
      </c>
      <c r="N509" s="3618"/>
      <c r="O509" s="3618"/>
      <c r="P509" s="3618"/>
      <c r="Q509" s="3679"/>
      <c r="R509" s="3680">
        <v>12.33</v>
      </c>
      <c r="S509" s="3681">
        <v>18001.413212249801</v>
      </c>
      <c r="T509" s="3680">
        <v>7.1</v>
      </c>
      <c r="U509" s="3681">
        <v>31261.549295774701</v>
      </c>
      <c r="V509" s="3712">
        <v>221957</v>
      </c>
      <c r="W509" s="3712">
        <v>216000</v>
      </c>
      <c r="X509" s="3775">
        <v>12.28</v>
      </c>
      <c r="Y509" s="3713">
        <v>18001.413212249801</v>
      </c>
      <c r="Z509" s="3682">
        <v>7.1</v>
      </c>
      <c r="AA509" s="3713">
        <v>31134.79</v>
      </c>
      <c r="AB509" s="3682">
        <v>221057</v>
      </c>
      <c r="AC509" s="3648"/>
      <c r="AD509" s="3648"/>
      <c r="AE509" s="3648"/>
      <c r="AF509" s="3648"/>
      <c r="AG509" s="3648"/>
      <c r="AH509" s="3648"/>
      <c r="AI509" s="3648"/>
      <c r="AJ509" s="3675">
        <v>0</v>
      </c>
      <c r="AK509" s="3685">
        <v>0</v>
      </c>
      <c r="AL509" s="3686"/>
      <c r="AM509" s="3687">
        <v>0</v>
      </c>
      <c r="AN509" s="3688">
        <v>0</v>
      </c>
      <c r="AO509" s="3688">
        <v>0</v>
      </c>
      <c r="AP509" s="3687">
        <v>0</v>
      </c>
      <c r="AQ509" s="3618"/>
      <c r="AR509" s="3689">
        <v>0</v>
      </c>
      <c r="AS509" s="3689" t="s">
        <v>4886</v>
      </c>
      <c r="AT509" s="3675"/>
      <c r="AU509" s="3690"/>
      <c r="AV509" s="3691"/>
      <c r="AW509" s="3690"/>
      <c r="AX509" s="3691"/>
      <c r="AY509" s="3690"/>
      <c r="AZ509" s="3691"/>
      <c r="BA509" s="3675"/>
      <c r="BB509" s="3691"/>
      <c r="BC509" s="3675"/>
      <c r="BD509" s="3691"/>
      <c r="BE509" s="3675"/>
      <c r="BF509" s="3691"/>
      <c r="BG509" s="3675"/>
      <c r="BH509" s="3675"/>
      <c r="BI509" s="3675"/>
      <c r="BJ509" s="3675"/>
      <c r="BK509" s="3675"/>
      <c r="BL509" s="3648"/>
      <c r="BM509" s="3675"/>
      <c r="BN509" s="3648"/>
      <c r="BO509" s="3692" t="s">
        <v>4886</v>
      </c>
      <c r="BP509" s="3693" t="s">
        <v>4886</v>
      </c>
      <c r="BQ509" s="3611">
        <v>0</v>
      </c>
      <c r="BR509" s="3691"/>
      <c r="BS509" s="3615"/>
      <c r="BT509" s="3648"/>
      <c r="BU509" s="3615"/>
      <c r="BV509" s="3648"/>
      <c r="BW509" s="3675"/>
      <c r="BX509" s="3690">
        <v>0</v>
      </c>
      <c r="BY509" s="3690"/>
      <c r="BZ509" s="3690"/>
      <c r="CA509" s="3690"/>
      <c r="CB509" s="3690"/>
      <c r="CC509" s="3690"/>
      <c r="CD509" s="3690"/>
      <c r="CE509" s="3618"/>
      <c r="CF509" s="3618"/>
      <c r="CG509" s="3618"/>
      <c r="CH509" s="3618"/>
      <c r="CI509" s="3618"/>
      <c r="CJ509" s="3618"/>
      <c r="CK509" s="3694"/>
      <c r="CL509" s="3695"/>
      <c r="CM509" s="3694"/>
      <c r="CN509" s="3694"/>
      <c r="CO509" s="3696"/>
      <c r="CP509" s="3694"/>
      <c r="CQ509" s="3694"/>
      <c r="CR509" s="3694"/>
      <c r="CS509" s="3697"/>
      <c r="CT509" s="3697"/>
      <c r="CU509" s="3615"/>
      <c r="CV509" s="3615"/>
      <c r="CW509" s="3615"/>
      <c r="CX509" s="3699" t="s">
        <v>6774</v>
      </c>
      <c r="CY509" s="3648"/>
      <c r="CZ509" s="3648"/>
      <c r="DA509" s="3648"/>
      <c r="DB509" s="3698"/>
      <c r="DC509" s="3700"/>
      <c r="DD509" s="3701"/>
    </row>
    <row r="510" spans="1:108" ht="20.100000000000001" customHeight="1">
      <c r="A510" s="3675">
        <v>1796</v>
      </c>
      <c r="B510" s="3675" t="s">
        <v>5638</v>
      </c>
      <c r="C510" s="3602" t="s">
        <v>6248</v>
      </c>
      <c r="D510" s="3615">
        <v>11</v>
      </c>
      <c r="E510" s="3615"/>
      <c r="F510" s="3677"/>
      <c r="G510" s="3711" t="s">
        <v>6775</v>
      </c>
      <c r="H510" s="3707" t="s">
        <v>6775</v>
      </c>
      <c r="I510" s="3678" t="s">
        <v>5641</v>
      </c>
      <c r="J510" s="3618"/>
      <c r="K510" s="3618"/>
      <c r="L510" s="3615"/>
      <c r="M510" s="3618">
        <v>0</v>
      </c>
      <c r="N510" s="3618"/>
      <c r="O510" s="3618"/>
      <c r="P510" s="3618"/>
      <c r="Q510" s="3679"/>
      <c r="R510" s="3680">
        <v>19.53</v>
      </c>
      <c r="S510" s="3681">
        <v>18001.413212249801</v>
      </c>
      <c r="T510" s="3680">
        <v>11.25</v>
      </c>
      <c r="U510" s="3681">
        <v>31250.4888888889</v>
      </c>
      <c r="V510" s="3712">
        <v>351568</v>
      </c>
      <c r="W510" s="3712">
        <v>342000</v>
      </c>
      <c r="X510" s="3775">
        <v>19.46</v>
      </c>
      <c r="Y510" s="3713">
        <v>18001.413212249801</v>
      </c>
      <c r="Z510" s="3682">
        <v>11.25</v>
      </c>
      <c r="AA510" s="3713">
        <v>31138.49</v>
      </c>
      <c r="AB510" s="3682">
        <v>350308</v>
      </c>
      <c r="AC510" s="3648"/>
      <c r="AD510" s="3648"/>
      <c r="AE510" s="3648"/>
      <c r="AF510" s="3648"/>
      <c r="AG510" s="3648"/>
      <c r="AH510" s="3648"/>
      <c r="AI510" s="3648"/>
      <c r="AJ510" s="3675">
        <v>0</v>
      </c>
      <c r="AK510" s="3685">
        <v>0</v>
      </c>
      <c r="AL510" s="3686"/>
      <c r="AM510" s="3687">
        <v>0</v>
      </c>
      <c r="AN510" s="3688">
        <v>0</v>
      </c>
      <c r="AO510" s="3688">
        <v>0</v>
      </c>
      <c r="AP510" s="3687">
        <v>0</v>
      </c>
      <c r="AQ510" s="3618"/>
      <c r="AR510" s="3689">
        <v>0</v>
      </c>
      <c r="AS510" s="3689" t="s">
        <v>4886</v>
      </c>
      <c r="AT510" s="3675"/>
      <c r="AU510" s="3690"/>
      <c r="AV510" s="3691"/>
      <c r="AW510" s="3690"/>
      <c r="AX510" s="3691"/>
      <c r="AY510" s="3690"/>
      <c r="AZ510" s="3691"/>
      <c r="BA510" s="3675"/>
      <c r="BB510" s="3691"/>
      <c r="BC510" s="3675"/>
      <c r="BD510" s="3691"/>
      <c r="BE510" s="3675"/>
      <c r="BF510" s="3691"/>
      <c r="BG510" s="3675"/>
      <c r="BH510" s="3675"/>
      <c r="BI510" s="3675"/>
      <c r="BJ510" s="3675"/>
      <c r="BK510" s="3675"/>
      <c r="BL510" s="3648"/>
      <c r="BM510" s="3675"/>
      <c r="BN510" s="3648"/>
      <c r="BO510" s="3692" t="s">
        <v>4886</v>
      </c>
      <c r="BP510" s="3693" t="s">
        <v>4886</v>
      </c>
      <c r="BQ510" s="3611">
        <v>0</v>
      </c>
      <c r="BR510" s="3691"/>
      <c r="BS510" s="3615"/>
      <c r="BT510" s="3648"/>
      <c r="BU510" s="3615"/>
      <c r="BV510" s="3648"/>
      <c r="BW510" s="3675"/>
      <c r="BX510" s="3690">
        <v>0</v>
      </c>
      <c r="BY510" s="3690"/>
      <c r="BZ510" s="3690"/>
      <c r="CA510" s="3690"/>
      <c r="CB510" s="3690"/>
      <c r="CC510" s="3690"/>
      <c r="CD510" s="3690"/>
      <c r="CE510" s="3618"/>
      <c r="CF510" s="3618"/>
      <c r="CG510" s="3618"/>
      <c r="CH510" s="3618"/>
      <c r="CI510" s="3618"/>
      <c r="CJ510" s="3618"/>
      <c r="CK510" s="3694"/>
      <c r="CL510" s="3695"/>
      <c r="CM510" s="3694"/>
      <c r="CN510" s="3694"/>
      <c r="CO510" s="3696"/>
      <c r="CP510" s="3694"/>
      <c r="CQ510" s="3694"/>
      <c r="CR510" s="3694"/>
      <c r="CS510" s="3697"/>
      <c r="CT510" s="3697"/>
      <c r="CU510" s="3615"/>
      <c r="CV510" s="3615"/>
      <c r="CW510" s="3615"/>
      <c r="CX510" s="3699" t="s">
        <v>6776</v>
      </c>
      <c r="CY510" s="3648"/>
      <c r="CZ510" s="3648"/>
      <c r="DA510" s="3648"/>
      <c r="DB510" s="3698"/>
      <c r="DC510" s="3700"/>
      <c r="DD510" s="3701"/>
    </row>
    <row r="511" spans="1:108" ht="20.100000000000001" customHeight="1">
      <c r="A511" s="3675">
        <v>1797</v>
      </c>
      <c r="B511" s="3675" t="s">
        <v>5638</v>
      </c>
      <c r="C511" s="3602" t="s">
        <v>6248</v>
      </c>
      <c r="D511" s="3615">
        <v>11</v>
      </c>
      <c r="E511" s="3615"/>
      <c r="F511" s="3677"/>
      <c r="G511" s="3711" t="s">
        <v>6777</v>
      </c>
      <c r="H511" s="3707" t="s">
        <v>6777</v>
      </c>
      <c r="I511" s="3678" t="s">
        <v>5641</v>
      </c>
      <c r="J511" s="3618"/>
      <c r="K511" s="3618"/>
      <c r="L511" s="3615"/>
      <c r="M511" s="3618">
        <v>0</v>
      </c>
      <c r="N511" s="3618"/>
      <c r="O511" s="3618"/>
      <c r="P511" s="3618"/>
      <c r="Q511" s="3679"/>
      <c r="R511" s="3680">
        <v>21.01</v>
      </c>
      <c r="S511" s="3681">
        <v>18001.413212249801</v>
      </c>
      <c r="T511" s="3680">
        <v>12.1</v>
      </c>
      <c r="U511" s="3681">
        <v>31257.024793388398</v>
      </c>
      <c r="V511" s="3712">
        <v>378210</v>
      </c>
      <c r="W511" s="3712">
        <v>367000</v>
      </c>
      <c r="X511" s="3775">
        <v>20.93</v>
      </c>
      <c r="Y511" s="3713">
        <v>18001.413212249801</v>
      </c>
      <c r="Z511" s="3682">
        <v>12.1</v>
      </c>
      <c r="AA511" s="3713">
        <v>31138.02</v>
      </c>
      <c r="AB511" s="3682">
        <v>376770</v>
      </c>
      <c r="AC511" s="3648"/>
      <c r="AD511" s="3648"/>
      <c r="AE511" s="3648"/>
      <c r="AF511" s="3648"/>
      <c r="AG511" s="3648"/>
      <c r="AH511" s="3648"/>
      <c r="AI511" s="3648"/>
      <c r="AJ511" s="3675">
        <v>0</v>
      </c>
      <c r="AK511" s="3685">
        <v>0</v>
      </c>
      <c r="AL511" s="3686"/>
      <c r="AM511" s="3687">
        <v>0</v>
      </c>
      <c r="AN511" s="3688">
        <v>0</v>
      </c>
      <c r="AO511" s="3688">
        <v>0</v>
      </c>
      <c r="AP511" s="3687">
        <v>0</v>
      </c>
      <c r="AQ511" s="3618"/>
      <c r="AR511" s="3689">
        <v>0</v>
      </c>
      <c r="AS511" s="3689" t="s">
        <v>4886</v>
      </c>
      <c r="AT511" s="3675"/>
      <c r="AU511" s="3690"/>
      <c r="AV511" s="3691"/>
      <c r="AW511" s="3690"/>
      <c r="AX511" s="3691"/>
      <c r="AY511" s="3690"/>
      <c r="AZ511" s="3691"/>
      <c r="BA511" s="3675"/>
      <c r="BB511" s="3691"/>
      <c r="BC511" s="3675"/>
      <c r="BD511" s="3691"/>
      <c r="BE511" s="3675"/>
      <c r="BF511" s="3691"/>
      <c r="BG511" s="3675"/>
      <c r="BH511" s="3675"/>
      <c r="BI511" s="3675"/>
      <c r="BJ511" s="3675"/>
      <c r="BK511" s="3675"/>
      <c r="BL511" s="3648"/>
      <c r="BM511" s="3675"/>
      <c r="BN511" s="3648"/>
      <c r="BO511" s="3692" t="s">
        <v>4886</v>
      </c>
      <c r="BP511" s="3693" t="s">
        <v>4886</v>
      </c>
      <c r="BQ511" s="3611">
        <v>0</v>
      </c>
      <c r="BR511" s="3691"/>
      <c r="BS511" s="3615"/>
      <c r="BT511" s="3648"/>
      <c r="BU511" s="3615"/>
      <c r="BV511" s="3648"/>
      <c r="BW511" s="3675"/>
      <c r="BX511" s="3690">
        <v>0</v>
      </c>
      <c r="BY511" s="3690"/>
      <c r="BZ511" s="3690"/>
      <c r="CA511" s="3690"/>
      <c r="CB511" s="3690"/>
      <c r="CC511" s="3690"/>
      <c r="CD511" s="3690"/>
      <c r="CE511" s="3618"/>
      <c r="CF511" s="3618"/>
      <c r="CG511" s="3618"/>
      <c r="CH511" s="3618"/>
      <c r="CI511" s="3618"/>
      <c r="CJ511" s="3618"/>
      <c r="CK511" s="3694"/>
      <c r="CL511" s="3695"/>
      <c r="CM511" s="3694"/>
      <c r="CN511" s="3694"/>
      <c r="CO511" s="3696"/>
      <c r="CP511" s="3694"/>
      <c r="CQ511" s="3694"/>
      <c r="CR511" s="3694"/>
      <c r="CS511" s="3697"/>
      <c r="CT511" s="3697"/>
      <c r="CU511" s="3615"/>
      <c r="CV511" s="3615"/>
      <c r="CW511" s="3615"/>
      <c r="CX511" s="3699" t="s">
        <v>6778</v>
      </c>
      <c r="CY511" s="3648"/>
      <c r="CZ511" s="3648"/>
      <c r="DA511" s="3648"/>
      <c r="DB511" s="3698"/>
      <c r="DC511" s="3700"/>
      <c r="DD511" s="3701"/>
    </row>
    <row r="512" spans="1:108" ht="20.100000000000001" customHeight="1">
      <c r="A512" s="3675">
        <v>1799</v>
      </c>
      <c r="B512" s="3675" t="s">
        <v>5638</v>
      </c>
      <c r="C512" s="3602" t="s">
        <v>6248</v>
      </c>
      <c r="D512" s="3615">
        <v>11</v>
      </c>
      <c r="E512" s="3615"/>
      <c r="F512" s="3677"/>
      <c r="G512" s="3711" t="s">
        <v>6779</v>
      </c>
      <c r="H512" s="3707" t="s">
        <v>6779</v>
      </c>
      <c r="I512" s="3678" t="s">
        <v>5641</v>
      </c>
      <c r="J512" s="3618"/>
      <c r="K512" s="3618"/>
      <c r="L512" s="3615"/>
      <c r="M512" s="3618">
        <v>0</v>
      </c>
      <c r="N512" s="3618"/>
      <c r="O512" s="3618"/>
      <c r="P512" s="3618"/>
      <c r="Q512" s="3679"/>
      <c r="R512" s="3680">
        <v>20.66</v>
      </c>
      <c r="S512" s="3681">
        <v>18001.413212249801</v>
      </c>
      <c r="T512" s="3680">
        <v>11.9</v>
      </c>
      <c r="U512" s="3681">
        <v>31252.857142857101</v>
      </c>
      <c r="V512" s="3712">
        <v>371909</v>
      </c>
      <c r="W512" s="3712">
        <v>361000</v>
      </c>
      <c r="X512" s="3775">
        <v>20.59</v>
      </c>
      <c r="Y512" s="3713">
        <v>18001.413212249801</v>
      </c>
      <c r="Z512" s="3682">
        <v>11.9</v>
      </c>
      <c r="AA512" s="3713">
        <v>31146.97</v>
      </c>
      <c r="AB512" s="3682">
        <v>370649</v>
      </c>
      <c r="AC512" s="3648"/>
      <c r="AD512" s="3648"/>
      <c r="AE512" s="3648"/>
      <c r="AF512" s="3648"/>
      <c r="AG512" s="3648"/>
      <c r="AH512" s="3648"/>
      <c r="AI512" s="3648"/>
      <c r="AJ512" s="3675">
        <v>0</v>
      </c>
      <c r="AK512" s="3685">
        <v>0</v>
      </c>
      <c r="AL512" s="3686"/>
      <c r="AM512" s="3687">
        <v>0</v>
      </c>
      <c r="AN512" s="3688">
        <v>0</v>
      </c>
      <c r="AO512" s="3688">
        <v>0</v>
      </c>
      <c r="AP512" s="3687">
        <v>0</v>
      </c>
      <c r="AQ512" s="3618"/>
      <c r="AR512" s="3689">
        <v>0</v>
      </c>
      <c r="AS512" s="3689" t="s">
        <v>4886</v>
      </c>
      <c r="AT512" s="3675"/>
      <c r="AU512" s="3690"/>
      <c r="AV512" s="3691"/>
      <c r="AW512" s="3690"/>
      <c r="AX512" s="3691"/>
      <c r="AY512" s="3690"/>
      <c r="AZ512" s="3691"/>
      <c r="BA512" s="3675"/>
      <c r="BB512" s="3691"/>
      <c r="BC512" s="3675"/>
      <c r="BD512" s="3691"/>
      <c r="BE512" s="3675"/>
      <c r="BF512" s="3691"/>
      <c r="BG512" s="3675"/>
      <c r="BH512" s="3675"/>
      <c r="BI512" s="3675"/>
      <c r="BJ512" s="3675"/>
      <c r="BK512" s="3675"/>
      <c r="BL512" s="3648"/>
      <c r="BM512" s="3675"/>
      <c r="BN512" s="3648"/>
      <c r="BO512" s="3692" t="s">
        <v>4886</v>
      </c>
      <c r="BP512" s="3693" t="s">
        <v>4886</v>
      </c>
      <c r="BQ512" s="3611">
        <v>0</v>
      </c>
      <c r="BR512" s="3691"/>
      <c r="BS512" s="3615"/>
      <c r="BT512" s="3648"/>
      <c r="BU512" s="3615"/>
      <c r="BV512" s="3648"/>
      <c r="BW512" s="3675"/>
      <c r="BX512" s="3690">
        <v>0</v>
      </c>
      <c r="BY512" s="3690"/>
      <c r="BZ512" s="3690"/>
      <c r="CA512" s="3690"/>
      <c r="CB512" s="3690"/>
      <c r="CC512" s="3690"/>
      <c r="CD512" s="3690"/>
      <c r="CE512" s="3618"/>
      <c r="CF512" s="3618"/>
      <c r="CG512" s="3618"/>
      <c r="CH512" s="3618"/>
      <c r="CI512" s="3618"/>
      <c r="CJ512" s="3618"/>
      <c r="CK512" s="3694"/>
      <c r="CL512" s="3695"/>
      <c r="CM512" s="3694"/>
      <c r="CN512" s="3694"/>
      <c r="CO512" s="3696"/>
      <c r="CP512" s="3694"/>
      <c r="CQ512" s="3694"/>
      <c r="CR512" s="3694"/>
      <c r="CS512" s="3697"/>
      <c r="CT512" s="3697"/>
      <c r="CU512" s="3615"/>
      <c r="CV512" s="3615"/>
      <c r="CW512" s="3615"/>
      <c r="CX512" s="3699" t="s">
        <v>6780</v>
      </c>
      <c r="CY512" s="3648"/>
      <c r="CZ512" s="3648"/>
      <c r="DA512" s="3648"/>
      <c r="DB512" s="3698"/>
      <c r="DC512" s="3700"/>
      <c r="DD512" s="3701"/>
    </row>
    <row r="513" spans="1:108" ht="20.100000000000001" customHeight="1">
      <c r="A513" s="3675">
        <v>1800</v>
      </c>
      <c r="B513" s="3675" t="s">
        <v>5638</v>
      </c>
      <c r="C513" s="3602" t="s">
        <v>6248</v>
      </c>
      <c r="D513" s="3615">
        <v>11</v>
      </c>
      <c r="E513" s="3615"/>
      <c r="F513" s="3677"/>
      <c r="G513" s="3711" t="s">
        <v>6781</v>
      </c>
      <c r="H513" s="3707" t="s">
        <v>6781</v>
      </c>
      <c r="I513" s="3678" t="s">
        <v>5641</v>
      </c>
      <c r="J513" s="3618"/>
      <c r="K513" s="3618"/>
      <c r="L513" s="3615"/>
      <c r="M513" s="3618">
        <v>0</v>
      </c>
      <c r="N513" s="3618"/>
      <c r="O513" s="3618"/>
      <c r="P513" s="3618"/>
      <c r="Q513" s="3679"/>
      <c r="R513" s="3680">
        <v>20.66</v>
      </c>
      <c r="S513" s="3681">
        <v>18001.413212249801</v>
      </c>
      <c r="T513" s="3680">
        <v>11.9</v>
      </c>
      <c r="U513" s="3681">
        <v>31252.857142857101</v>
      </c>
      <c r="V513" s="3712">
        <v>371909</v>
      </c>
      <c r="W513" s="3712">
        <v>361000</v>
      </c>
      <c r="X513" s="3775">
        <v>20.59</v>
      </c>
      <c r="Y513" s="3713">
        <v>18001.413212249801</v>
      </c>
      <c r="Z513" s="3682">
        <v>11.9</v>
      </c>
      <c r="AA513" s="3713">
        <v>31146.97</v>
      </c>
      <c r="AB513" s="3682">
        <v>370649</v>
      </c>
      <c r="AC513" s="3648"/>
      <c r="AD513" s="3648"/>
      <c r="AE513" s="3648"/>
      <c r="AF513" s="3648"/>
      <c r="AG513" s="3648"/>
      <c r="AH513" s="3648"/>
      <c r="AI513" s="3648"/>
      <c r="AJ513" s="3675">
        <v>0</v>
      </c>
      <c r="AK513" s="3685">
        <v>0</v>
      </c>
      <c r="AL513" s="3686"/>
      <c r="AM513" s="3687">
        <v>0</v>
      </c>
      <c r="AN513" s="3688">
        <v>0</v>
      </c>
      <c r="AO513" s="3688">
        <v>0</v>
      </c>
      <c r="AP513" s="3687">
        <v>0</v>
      </c>
      <c r="AQ513" s="3618"/>
      <c r="AR513" s="3689">
        <v>0</v>
      </c>
      <c r="AS513" s="3689" t="s">
        <v>4886</v>
      </c>
      <c r="AT513" s="3675"/>
      <c r="AU513" s="3690"/>
      <c r="AV513" s="3691"/>
      <c r="AW513" s="3690"/>
      <c r="AX513" s="3691"/>
      <c r="AY513" s="3690"/>
      <c r="AZ513" s="3691"/>
      <c r="BA513" s="3675"/>
      <c r="BB513" s="3691"/>
      <c r="BC513" s="3675"/>
      <c r="BD513" s="3691"/>
      <c r="BE513" s="3675"/>
      <c r="BF513" s="3691"/>
      <c r="BG513" s="3675"/>
      <c r="BH513" s="3675"/>
      <c r="BI513" s="3675"/>
      <c r="BJ513" s="3675"/>
      <c r="BK513" s="3675"/>
      <c r="BL513" s="3648"/>
      <c r="BM513" s="3675"/>
      <c r="BN513" s="3648"/>
      <c r="BO513" s="3692" t="s">
        <v>4886</v>
      </c>
      <c r="BP513" s="3693" t="s">
        <v>4886</v>
      </c>
      <c r="BQ513" s="3611">
        <v>0</v>
      </c>
      <c r="BR513" s="3691"/>
      <c r="BS513" s="3615"/>
      <c r="BT513" s="3648"/>
      <c r="BU513" s="3615"/>
      <c r="BV513" s="3648"/>
      <c r="BW513" s="3675"/>
      <c r="BX513" s="3690">
        <v>0</v>
      </c>
      <c r="BY513" s="3690"/>
      <c r="BZ513" s="3690"/>
      <c r="CA513" s="3690"/>
      <c r="CB513" s="3690"/>
      <c r="CC513" s="3690"/>
      <c r="CD513" s="3690"/>
      <c r="CE513" s="3618"/>
      <c r="CF513" s="3618"/>
      <c r="CG513" s="3618"/>
      <c r="CH513" s="3618"/>
      <c r="CI513" s="3618"/>
      <c r="CJ513" s="3618"/>
      <c r="CK513" s="3694"/>
      <c r="CL513" s="3695"/>
      <c r="CM513" s="3694"/>
      <c r="CN513" s="3694"/>
      <c r="CO513" s="3696"/>
      <c r="CP513" s="3694"/>
      <c r="CQ513" s="3694"/>
      <c r="CR513" s="3694"/>
      <c r="CS513" s="3697"/>
      <c r="CT513" s="3697"/>
      <c r="CU513" s="3615"/>
      <c r="CV513" s="3615"/>
      <c r="CW513" s="3615"/>
      <c r="CX513" s="3699" t="s">
        <v>6782</v>
      </c>
      <c r="CY513" s="3648"/>
      <c r="CZ513" s="3648"/>
      <c r="DA513" s="3648"/>
      <c r="DB513" s="3698"/>
      <c r="DC513" s="3700"/>
      <c r="DD513" s="3701"/>
    </row>
    <row r="514" spans="1:108" ht="20.100000000000001" customHeight="1">
      <c r="A514" s="3675">
        <v>1802</v>
      </c>
      <c r="B514" s="3675" t="s">
        <v>5638</v>
      </c>
      <c r="C514" s="3602" t="s">
        <v>6248</v>
      </c>
      <c r="D514" s="3615">
        <v>11</v>
      </c>
      <c r="E514" s="3615"/>
      <c r="F514" s="3677"/>
      <c r="G514" s="3711" t="s">
        <v>6783</v>
      </c>
      <c r="H514" s="3707" t="s">
        <v>6783</v>
      </c>
      <c r="I514" s="3678" t="s">
        <v>5641</v>
      </c>
      <c r="J514" s="3618"/>
      <c r="K514" s="3618"/>
      <c r="L514" s="3615"/>
      <c r="M514" s="3618">
        <v>0</v>
      </c>
      <c r="N514" s="3618"/>
      <c r="O514" s="3618"/>
      <c r="P514" s="3618"/>
      <c r="Q514" s="3679"/>
      <c r="R514" s="3680">
        <v>19.149999999999999</v>
      </c>
      <c r="S514" s="3681">
        <v>18001.413212249801</v>
      </c>
      <c r="T514" s="3680">
        <v>11.03</v>
      </c>
      <c r="U514" s="3681">
        <v>31253.581142339099</v>
      </c>
      <c r="V514" s="3712">
        <v>344727</v>
      </c>
      <c r="W514" s="3712">
        <v>335000</v>
      </c>
      <c r="X514" s="3775">
        <v>19.079999999999998</v>
      </c>
      <c r="Y514" s="3713">
        <v>18001.413212249801</v>
      </c>
      <c r="Z514" s="3682">
        <v>11.03</v>
      </c>
      <c r="AA514" s="3713">
        <v>31139.35</v>
      </c>
      <c r="AB514" s="3682">
        <v>343467</v>
      </c>
      <c r="AC514" s="3648"/>
      <c r="AD514" s="3648"/>
      <c r="AE514" s="3648"/>
      <c r="AF514" s="3648"/>
      <c r="AG514" s="3648"/>
      <c r="AH514" s="3648"/>
      <c r="AI514" s="3648"/>
      <c r="AJ514" s="3675">
        <v>0</v>
      </c>
      <c r="AK514" s="3685">
        <v>0</v>
      </c>
      <c r="AL514" s="3686"/>
      <c r="AM514" s="3687">
        <v>0</v>
      </c>
      <c r="AN514" s="3688">
        <v>0</v>
      </c>
      <c r="AO514" s="3688">
        <v>0</v>
      </c>
      <c r="AP514" s="3687">
        <v>0</v>
      </c>
      <c r="AQ514" s="3618"/>
      <c r="AR514" s="3689">
        <v>0</v>
      </c>
      <c r="AS514" s="3689" t="s">
        <v>4886</v>
      </c>
      <c r="AT514" s="3675"/>
      <c r="AU514" s="3690"/>
      <c r="AV514" s="3691"/>
      <c r="AW514" s="3690"/>
      <c r="AX514" s="3691"/>
      <c r="AY514" s="3690"/>
      <c r="AZ514" s="3691"/>
      <c r="BA514" s="3675"/>
      <c r="BB514" s="3691"/>
      <c r="BC514" s="3675"/>
      <c r="BD514" s="3691"/>
      <c r="BE514" s="3675"/>
      <c r="BF514" s="3691"/>
      <c r="BG514" s="3675"/>
      <c r="BH514" s="3675"/>
      <c r="BI514" s="3675"/>
      <c r="BJ514" s="3675"/>
      <c r="BK514" s="3675"/>
      <c r="BL514" s="3648"/>
      <c r="BM514" s="3675"/>
      <c r="BN514" s="3648"/>
      <c r="BO514" s="3692" t="s">
        <v>4886</v>
      </c>
      <c r="BP514" s="3693" t="s">
        <v>4886</v>
      </c>
      <c r="BQ514" s="3611">
        <v>0</v>
      </c>
      <c r="BR514" s="3691"/>
      <c r="BS514" s="3615"/>
      <c r="BT514" s="3648"/>
      <c r="BU514" s="3615"/>
      <c r="BV514" s="3648"/>
      <c r="BW514" s="3675"/>
      <c r="BX514" s="3690">
        <v>0</v>
      </c>
      <c r="BY514" s="3690"/>
      <c r="BZ514" s="3690"/>
      <c r="CA514" s="3690"/>
      <c r="CB514" s="3690"/>
      <c r="CC514" s="3690"/>
      <c r="CD514" s="3690"/>
      <c r="CE514" s="3618"/>
      <c r="CF514" s="3618"/>
      <c r="CG514" s="3618"/>
      <c r="CH514" s="3618"/>
      <c r="CI514" s="3618"/>
      <c r="CJ514" s="3618"/>
      <c r="CK514" s="3694"/>
      <c r="CL514" s="3695"/>
      <c r="CM514" s="3694"/>
      <c r="CN514" s="3694"/>
      <c r="CO514" s="3696"/>
      <c r="CP514" s="3694"/>
      <c r="CQ514" s="3694"/>
      <c r="CR514" s="3694"/>
      <c r="CS514" s="3697"/>
      <c r="CT514" s="3697"/>
      <c r="CU514" s="3615"/>
      <c r="CV514" s="3615"/>
      <c r="CW514" s="3615"/>
      <c r="CX514" s="3699" t="s">
        <v>6784</v>
      </c>
      <c r="CY514" s="3648"/>
      <c r="CZ514" s="3648"/>
      <c r="DA514" s="3648"/>
      <c r="DB514" s="3698"/>
      <c r="DC514" s="3700"/>
      <c r="DD514" s="3701"/>
    </row>
    <row r="515" spans="1:108" ht="20.100000000000001" customHeight="1">
      <c r="A515" s="3675">
        <v>1803</v>
      </c>
      <c r="B515" s="3675" t="s">
        <v>5638</v>
      </c>
      <c r="C515" s="3602" t="s">
        <v>6248</v>
      </c>
      <c r="D515" s="3615">
        <v>11</v>
      </c>
      <c r="E515" s="3615"/>
      <c r="F515" s="3677"/>
      <c r="G515" s="3711" t="s">
        <v>6785</v>
      </c>
      <c r="H515" s="3707" t="s">
        <v>6785</v>
      </c>
      <c r="I515" s="3678" t="s">
        <v>5641</v>
      </c>
      <c r="J515" s="3618"/>
      <c r="K515" s="3618"/>
      <c r="L515" s="3615"/>
      <c r="M515" s="3618">
        <v>0</v>
      </c>
      <c r="N515" s="3618"/>
      <c r="O515" s="3618"/>
      <c r="P515" s="3618"/>
      <c r="Q515" s="3679"/>
      <c r="R515" s="3680">
        <v>19.149999999999999</v>
      </c>
      <c r="S515" s="3681">
        <v>18001.413212249801</v>
      </c>
      <c r="T515" s="3680">
        <v>11.03</v>
      </c>
      <c r="U515" s="3681">
        <v>31253.581142339099</v>
      </c>
      <c r="V515" s="3712">
        <v>344727</v>
      </c>
      <c r="W515" s="3712">
        <v>335000</v>
      </c>
      <c r="X515" s="3775">
        <v>19.079999999999998</v>
      </c>
      <c r="Y515" s="3713">
        <v>18001.413212249801</v>
      </c>
      <c r="Z515" s="3682">
        <v>11.03</v>
      </c>
      <c r="AA515" s="3713">
        <v>31139.35</v>
      </c>
      <c r="AB515" s="3682">
        <v>343467</v>
      </c>
      <c r="AC515" s="3648"/>
      <c r="AD515" s="3648"/>
      <c r="AE515" s="3648"/>
      <c r="AF515" s="3648"/>
      <c r="AG515" s="3648"/>
      <c r="AH515" s="3648"/>
      <c r="AI515" s="3648"/>
      <c r="AJ515" s="3675">
        <v>0</v>
      </c>
      <c r="AK515" s="3685">
        <v>0</v>
      </c>
      <c r="AL515" s="3686"/>
      <c r="AM515" s="3687">
        <v>0</v>
      </c>
      <c r="AN515" s="3688">
        <v>0</v>
      </c>
      <c r="AO515" s="3688">
        <v>0</v>
      </c>
      <c r="AP515" s="3687">
        <v>0</v>
      </c>
      <c r="AQ515" s="3618"/>
      <c r="AR515" s="3689">
        <v>0</v>
      </c>
      <c r="AS515" s="3689" t="s">
        <v>4886</v>
      </c>
      <c r="AT515" s="3675"/>
      <c r="AU515" s="3690"/>
      <c r="AV515" s="3691"/>
      <c r="AW515" s="3690"/>
      <c r="AX515" s="3691"/>
      <c r="AY515" s="3690"/>
      <c r="AZ515" s="3691"/>
      <c r="BA515" s="3675"/>
      <c r="BB515" s="3691"/>
      <c r="BC515" s="3675"/>
      <c r="BD515" s="3691"/>
      <c r="BE515" s="3675"/>
      <c r="BF515" s="3691"/>
      <c r="BG515" s="3675"/>
      <c r="BH515" s="3675"/>
      <c r="BI515" s="3675"/>
      <c r="BJ515" s="3675"/>
      <c r="BK515" s="3675"/>
      <c r="BL515" s="3648"/>
      <c r="BM515" s="3675"/>
      <c r="BN515" s="3648"/>
      <c r="BO515" s="3692" t="s">
        <v>4886</v>
      </c>
      <c r="BP515" s="3693" t="s">
        <v>4886</v>
      </c>
      <c r="BQ515" s="3611">
        <v>0</v>
      </c>
      <c r="BR515" s="3691"/>
      <c r="BS515" s="3615"/>
      <c r="BT515" s="3648"/>
      <c r="BU515" s="3615"/>
      <c r="BV515" s="3648"/>
      <c r="BW515" s="3675"/>
      <c r="BX515" s="3690">
        <v>0</v>
      </c>
      <c r="BY515" s="3690"/>
      <c r="BZ515" s="3690"/>
      <c r="CA515" s="3690"/>
      <c r="CB515" s="3690"/>
      <c r="CC515" s="3690"/>
      <c r="CD515" s="3690"/>
      <c r="CE515" s="3618"/>
      <c r="CF515" s="3618"/>
      <c r="CG515" s="3618"/>
      <c r="CH515" s="3618"/>
      <c r="CI515" s="3618"/>
      <c r="CJ515" s="3618"/>
      <c r="CK515" s="3694"/>
      <c r="CL515" s="3695"/>
      <c r="CM515" s="3694"/>
      <c r="CN515" s="3694"/>
      <c r="CO515" s="3696"/>
      <c r="CP515" s="3694"/>
      <c r="CQ515" s="3694"/>
      <c r="CR515" s="3694"/>
      <c r="CS515" s="3697"/>
      <c r="CT515" s="3697"/>
      <c r="CU515" s="3615"/>
      <c r="CV515" s="3615"/>
      <c r="CW515" s="3615"/>
      <c r="CX515" s="3699" t="s">
        <v>6786</v>
      </c>
      <c r="CY515" s="3648"/>
      <c r="CZ515" s="3648"/>
      <c r="DA515" s="3648"/>
      <c r="DB515" s="3698"/>
      <c r="DC515" s="3700"/>
      <c r="DD515" s="3701"/>
    </row>
    <row r="516" spans="1:108" ht="20.100000000000001" customHeight="1">
      <c r="A516" s="3675">
        <v>1804</v>
      </c>
      <c r="B516" s="3675" t="s">
        <v>5638</v>
      </c>
      <c r="C516" s="3602" t="s">
        <v>6248</v>
      </c>
      <c r="D516" s="3615">
        <v>11</v>
      </c>
      <c r="E516" s="3615"/>
      <c r="F516" s="3677"/>
      <c r="G516" s="3711" t="s">
        <v>6787</v>
      </c>
      <c r="H516" s="3707" t="s">
        <v>6787</v>
      </c>
      <c r="I516" s="3678" t="s">
        <v>5641</v>
      </c>
      <c r="J516" s="3618"/>
      <c r="K516" s="3618"/>
      <c r="L516" s="3615"/>
      <c r="M516" s="3618">
        <v>0</v>
      </c>
      <c r="N516" s="3618"/>
      <c r="O516" s="3618"/>
      <c r="P516" s="3618"/>
      <c r="Q516" s="3679"/>
      <c r="R516" s="3680">
        <v>12.33</v>
      </c>
      <c r="S516" s="3681">
        <v>18001.413212249801</v>
      </c>
      <c r="T516" s="3680">
        <v>7.1</v>
      </c>
      <c r="U516" s="3681">
        <v>31261.549295774701</v>
      </c>
      <c r="V516" s="3712">
        <v>221957</v>
      </c>
      <c r="W516" s="3712">
        <v>216000</v>
      </c>
      <c r="X516" s="3775">
        <v>12.28</v>
      </c>
      <c r="Y516" s="3713">
        <v>18001.413212249801</v>
      </c>
      <c r="Z516" s="3682">
        <v>7.1</v>
      </c>
      <c r="AA516" s="3713">
        <v>31134.79</v>
      </c>
      <c r="AB516" s="3682">
        <v>221057</v>
      </c>
      <c r="AC516" s="3648"/>
      <c r="AD516" s="3648"/>
      <c r="AE516" s="3648"/>
      <c r="AF516" s="3648"/>
      <c r="AG516" s="3648"/>
      <c r="AH516" s="3648"/>
      <c r="AI516" s="3648"/>
      <c r="AJ516" s="3675">
        <v>0</v>
      </c>
      <c r="AK516" s="3685">
        <v>0</v>
      </c>
      <c r="AL516" s="3686"/>
      <c r="AM516" s="3687">
        <v>0</v>
      </c>
      <c r="AN516" s="3688">
        <v>0</v>
      </c>
      <c r="AO516" s="3688">
        <v>0</v>
      </c>
      <c r="AP516" s="3687">
        <v>0</v>
      </c>
      <c r="AQ516" s="3618"/>
      <c r="AR516" s="3689">
        <v>0</v>
      </c>
      <c r="AS516" s="3689" t="s">
        <v>4886</v>
      </c>
      <c r="AT516" s="3675"/>
      <c r="AU516" s="3690"/>
      <c r="AV516" s="3691"/>
      <c r="AW516" s="3690"/>
      <c r="AX516" s="3691"/>
      <c r="AY516" s="3690"/>
      <c r="AZ516" s="3691"/>
      <c r="BA516" s="3675"/>
      <c r="BB516" s="3691"/>
      <c r="BC516" s="3675"/>
      <c r="BD516" s="3691"/>
      <c r="BE516" s="3675"/>
      <c r="BF516" s="3691"/>
      <c r="BG516" s="3675"/>
      <c r="BH516" s="3675"/>
      <c r="BI516" s="3675"/>
      <c r="BJ516" s="3675"/>
      <c r="BK516" s="3675"/>
      <c r="BL516" s="3648"/>
      <c r="BM516" s="3675"/>
      <c r="BN516" s="3648"/>
      <c r="BO516" s="3692" t="s">
        <v>4886</v>
      </c>
      <c r="BP516" s="3693" t="s">
        <v>4886</v>
      </c>
      <c r="BQ516" s="3611">
        <v>0</v>
      </c>
      <c r="BR516" s="3691"/>
      <c r="BS516" s="3615"/>
      <c r="BT516" s="3648"/>
      <c r="BU516" s="3615"/>
      <c r="BV516" s="3648"/>
      <c r="BW516" s="3675"/>
      <c r="BX516" s="3690">
        <v>0</v>
      </c>
      <c r="BY516" s="3690"/>
      <c r="BZ516" s="3690"/>
      <c r="CA516" s="3690"/>
      <c r="CB516" s="3690"/>
      <c r="CC516" s="3690"/>
      <c r="CD516" s="3690"/>
      <c r="CE516" s="3618"/>
      <c r="CF516" s="3618"/>
      <c r="CG516" s="3618"/>
      <c r="CH516" s="3618"/>
      <c r="CI516" s="3618"/>
      <c r="CJ516" s="3618"/>
      <c r="CK516" s="3694"/>
      <c r="CL516" s="3695"/>
      <c r="CM516" s="3694"/>
      <c r="CN516" s="3694"/>
      <c r="CO516" s="3696"/>
      <c r="CP516" s="3694"/>
      <c r="CQ516" s="3694"/>
      <c r="CR516" s="3694"/>
      <c r="CS516" s="3697"/>
      <c r="CT516" s="3697"/>
      <c r="CU516" s="3615"/>
      <c r="CV516" s="3615"/>
      <c r="CW516" s="3615"/>
      <c r="CX516" s="3699" t="s">
        <v>6788</v>
      </c>
      <c r="CY516" s="3648"/>
      <c r="CZ516" s="3648"/>
      <c r="DA516" s="3648"/>
      <c r="DB516" s="3698"/>
      <c r="DC516" s="3700"/>
      <c r="DD516" s="3701"/>
    </row>
    <row r="517" spans="1:108" ht="20.100000000000001" customHeight="1">
      <c r="A517" s="3675">
        <v>1805</v>
      </c>
      <c r="B517" s="3675" t="s">
        <v>5638</v>
      </c>
      <c r="C517" s="3602" t="s">
        <v>6248</v>
      </c>
      <c r="D517" s="3615">
        <v>11</v>
      </c>
      <c r="E517" s="3615"/>
      <c r="F517" s="3677"/>
      <c r="G517" s="3711" t="s">
        <v>6789</v>
      </c>
      <c r="H517" s="3707" t="s">
        <v>6789</v>
      </c>
      <c r="I517" s="3678" t="s">
        <v>5641</v>
      </c>
      <c r="J517" s="3618"/>
      <c r="K517" s="3618"/>
      <c r="L517" s="3615"/>
      <c r="M517" s="3618">
        <v>0</v>
      </c>
      <c r="N517" s="3618"/>
      <c r="O517" s="3618"/>
      <c r="P517" s="3618"/>
      <c r="Q517" s="3679"/>
      <c r="R517" s="3680">
        <v>20.66</v>
      </c>
      <c r="S517" s="3681">
        <v>18001.413212249801</v>
      </c>
      <c r="T517" s="3680">
        <v>11.9</v>
      </c>
      <c r="U517" s="3681">
        <v>31252.857142857101</v>
      </c>
      <c r="V517" s="3712">
        <v>371909</v>
      </c>
      <c r="W517" s="3712">
        <v>361000</v>
      </c>
      <c r="X517" s="3775">
        <v>20.59</v>
      </c>
      <c r="Y517" s="3713">
        <v>18001.413212249801</v>
      </c>
      <c r="Z517" s="3682">
        <v>11.9</v>
      </c>
      <c r="AA517" s="3713">
        <v>31146.97</v>
      </c>
      <c r="AB517" s="3682">
        <v>370649</v>
      </c>
      <c r="AC517" s="3648"/>
      <c r="AD517" s="3648"/>
      <c r="AE517" s="3648"/>
      <c r="AF517" s="3648"/>
      <c r="AG517" s="3648"/>
      <c r="AH517" s="3648"/>
      <c r="AI517" s="3648"/>
      <c r="AJ517" s="3675">
        <v>0</v>
      </c>
      <c r="AK517" s="3685">
        <v>0</v>
      </c>
      <c r="AL517" s="3686"/>
      <c r="AM517" s="3687">
        <v>0</v>
      </c>
      <c r="AN517" s="3688">
        <v>0</v>
      </c>
      <c r="AO517" s="3688">
        <v>0</v>
      </c>
      <c r="AP517" s="3687">
        <v>0</v>
      </c>
      <c r="AQ517" s="3618"/>
      <c r="AR517" s="3689">
        <v>0</v>
      </c>
      <c r="AS517" s="3689" t="s">
        <v>4886</v>
      </c>
      <c r="AT517" s="3675"/>
      <c r="AU517" s="3690"/>
      <c r="AV517" s="3691"/>
      <c r="AW517" s="3690"/>
      <c r="AX517" s="3691"/>
      <c r="AY517" s="3690"/>
      <c r="AZ517" s="3691"/>
      <c r="BA517" s="3675"/>
      <c r="BB517" s="3691"/>
      <c r="BC517" s="3675"/>
      <c r="BD517" s="3691"/>
      <c r="BE517" s="3675"/>
      <c r="BF517" s="3691"/>
      <c r="BG517" s="3675"/>
      <c r="BH517" s="3675"/>
      <c r="BI517" s="3675"/>
      <c r="BJ517" s="3675"/>
      <c r="BK517" s="3675"/>
      <c r="BL517" s="3648"/>
      <c r="BM517" s="3675"/>
      <c r="BN517" s="3648"/>
      <c r="BO517" s="3692" t="s">
        <v>4886</v>
      </c>
      <c r="BP517" s="3693" t="s">
        <v>4886</v>
      </c>
      <c r="BQ517" s="3611">
        <v>0</v>
      </c>
      <c r="BR517" s="3691"/>
      <c r="BS517" s="3615"/>
      <c r="BT517" s="3648"/>
      <c r="BU517" s="3615"/>
      <c r="BV517" s="3648"/>
      <c r="BW517" s="3675"/>
      <c r="BX517" s="3690">
        <v>0</v>
      </c>
      <c r="BY517" s="3690"/>
      <c r="BZ517" s="3690"/>
      <c r="CA517" s="3690"/>
      <c r="CB517" s="3690"/>
      <c r="CC517" s="3690"/>
      <c r="CD517" s="3690"/>
      <c r="CE517" s="3618"/>
      <c r="CF517" s="3618"/>
      <c r="CG517" s="3618"/>
      <c r="CH517" s="3618"/>
      <c r="CI517" s="3618"/>
      <c r="CJ517" s="3618"/>
      <c r="CK517" s="3694"/>
      <c r="CL517" s="3695"/>
      <c r="CM517" s="3694"/>
      <c r="CN517" s="3694"/>
      <c r="CO517" s="3696"/>
      <c r="CP517" s="3694"/>
      <c r="CQ517" s="3694"/>
      <c r="CR517" s="3694"/>
      <c r="CS517" s="3697"/>
      <c r="CT517" s="3697"/>
      <c r="CU517" s="3615"/>
      <c r="CV517" s="3615"/>
      <c r="CW517" s="3615"/>
      <c r="CX517" s="3699" t="s">
        <v>6790</v>
      </c>
      <c r="CY517" s="3648"/>
      <c r="CZ517" s="3648"/>
      <c r="DA517" s="3648"/>
      <c r="DB517" s="3698"/>
      <c r="DC517" s="3700"/>
      <c r="DD517" s="3701"/>
    </row>
    <row r="518" spans="1:108" ht="20.100000000000001" customHeight="1">
      <c r="A518" s="3675">
        <v>1806</v>
      </c>
      <c r="B518" s="3675" t="s">
        <v>5638</v>
      </c>
      <c r="C518" s="3602" t="s">
        <v>6248</v>
      </c>
      <c r="D518" s="3615">
        <v>11</v>
      </c>
      <c r="E518" s="3615"/>
      <c r="F518" s="3677"/>
      <c r="G518" s="3711" t="s">
        <v>6791</v>
      </c>
      <c r="H518" s="3707" t="s">
        <v>6791</v>
      </c>
      <c r="I518" s="3678" t="s">
        <v>5641</v>
      </c>
      <c r="J518" s="3618"/>
      <c r="K518" s="3618"/>
      <c r="L518" s="3615"/>
      <c r="M518" s="3618">
        <v>0</v>
      </c>
      <c r="N518" s="3618"/>
      <c r="O518" s="3618"/>
      <c r="P518" s="3618"/>
      <c r="Q518" s="3679"/>
      <c r="R518" s="3680">
        <v>20.16</v>
      </c>
      <c r="S518" s="3681">
        <v>18001.413212249801</v>
      </c>
      <c r="T518" s="3680">
        <v>11.61</v>
      </c>
      <c r="U518" s="3681">
        <v>31258.225667528</v>
      </c>
      <c r="V518" s="3712">
        <v>362908</v>
      </c>
      <c r="W518" s="3712">
        <v>353000</v>
      </c>
      <c r="X518" s="3775">
        <v>20.079999999999998</v>
      </c>
      <c r="Y518" s="3713">
        <v>18001.413212249801</v>
      </c>
      <c r="Z518" s="3682">
        <v>11.61</v>
      </c>
      <c r="AA518" s="3713">
        <v>31134.19</v>
      </c>
      <c r="AB518" s="3682">
        <v>361468</v>
      </c>
      <c r="AC518" s="3648"/>
      <c r="AD518" s="3648"/>
      <c r="AE518" s="3648"/>
      <c r="AF518" s="3648"/>
      <c r="AG518" s="3648"/>
      <c r="AH518" s="3648"/>
      <c r="AI518" s="3648"/>
      <c r="AJ518" s="3675">
        <v>0</v>
      </c>
      <c r="AK518" s="3685">
        <v>0</v>
      </c>
      <c r="AL518" s="3686"/>
      <c r="AM518" s="3687">
        <v>0</v>
      </c>
      <c r="AN518" s="3688">
        <v>0</v>
      </c>
      <c r="AO518" s="3688">
        <v>0</v>
      </c>
      <c r="AP518" s="3687">
        <v>0</v>
      </c>
      <c r="AQ518" s="3618"/>
      <c r="AR518" s="3689">
        <v>0</v>
      </c>
      <c r="AS518" s="3689" t="s">
        <v>4886</v>
      </c>
      <c r="AT518" s="3675"/>
      <c r="AU518" s="3690"/>
      <c r="AV518" s="3691"/>
      <c r="AW518" s="3690"/>
      <c r="AX518" s="3691"/>
      <c r="AY518" s="3690"/>
      <c r="AZ518" s="3691"/>
      <c r="BA518" s="3675"/>
      <c r="BB518" s="3691"/>
      <c r="BC518" s="3675"/>
      <c r="BD518" s="3691"/>
      <c r="BE518" s="3675"/>
      <c r="BF518" s="3691"/>
      <c r="BG518" s="3675"/>
      <c r="BH518" s="3675"/>
      <c r="BI518" s="3675"/>
      <c r="BJ518" s="3675"/>
      <c r="BK518" s="3675"/>
      <c r="BL518" s="3648"/>
      <c r="BM518" s="3675"/>
      <c r="BN518" s="3648"/>
      <c r="BO518" s="3692" t="s">
        <v>4886</v>
      </c>
      <c r="BP518" s="3693" t="s">
        <v>4886</v>
      </c>
      <c r="BQ518" s="3611">
        <v>0</v>
      </c>
      <c r="BR518" s="3691"/>
      <c r="BS518" s="3615"/>
      <c r="BT518" s="3648"/>
      <c r="BU518" s="3615"/>
      <c r="BV518" s="3648"/>
      <c r="BW518" s="3675"/>
      <c r="BX518" s="3690">
        <v>0</v>
      </c>
      <c r="BY518" s="3690"/>
      <c r="BZ518" s="3690"/>
      <c r="CA518" s="3690"/>
      <c r="CB518" s="3690"/>
      <c r="CC518" s="3690"/>
      <c r="CD518" s="3690"/>
      <c r="CE518" s="3618"/>
      <c r="CF518" s="3618"/>
      <c r="CG518" s="3618"/>
      <c r="CH518" s="3618"/>
      <c r="CI518" s="3618"/>
      <c r="CJ518" s="3618"/>
      <c r="CK518" s="3694"/>
      <c r="CL518" s="3695"/>
      <c r="CM518" s="3694"/>
      <c r="CN518" s="3694"/>
      <c r="CO518" s="3696"/>
      <c r="CP518" s="3694"/>
      <c r="CQ518" s="3694"/>
      <c r="CR518" s="3694"/>
      <c r="CS518" s="3697"/>
      <c r="CT518" s="3697"/>
      <c r="CU518" s="3615"/>
      <c r="CV518" s="3615"/>
      <c r="CW518" s="3615"/>
      <c r="CX518" s="3699" t="s">
        <v>6792</v>
      </c>
      <c r="CY518" s="3648"/>
      <c r="CZ518" s="3648"/>
      <c r="DA518" s="3648"/>
      <c r="DB518" s="3698"/>
      <c r="DC518" s="3700"/>
      <c r="DD518" s="3701"/>
    </row>
    <row r="519" spans="1:108" ht="20.100000000000001" customHeight="1">
      <c r="A519" s="3675">
        <v>1807</v>
      </c>
      <c r="B519" s="3675" t="s">
        <v>5638</v>
      </c>
      <c r="C519" s="3602" t="s">
        <v>6248</v>
      </c>
      <c r="D519" s="3615">
        <v>11</v>
      </c>
      <c r="E519" s="3615"/>
      <c r="F519" s="3677"/>
      <c r="G519" s="3711" t="s">
        <v>6793</v>
      </c>
      <c r="H519" s="3707" t="s">
        <v>6793</v>
      </c>
      <c r="I519" s="3678" t="s">
        <v>5641</v>
      </c>
      <c r="J519" s="3618"/>
      <c r="K519" s="3618"/>
      <c r="L519" s="3615"/>
      <c r="M519" s="3618">
        <v>0</v>
      </c>
      <c r="N519" s="3618"/>
      <c r="O519" s="3618"/>
      <c r="P519" s="3618"/>
      <c r="Q519" s="3679"/>
      <c r="R519" s="3680">
        <v>21.16</v>
      </c>
      <c r="S519" s="3681">
        <v>18001.413212249801</v>
      </c>
      <c r="T519" s="3680">
        <v>12.19</v>
      </c>
      <c r="U519" s="3681">
        <v>31247.744052502101</v>
      </c>
      <c r="V519" s="3712">
        <v>380910</v>
      </c>
      <c r="W519" s="3712">
        <v>370000</v>
      </c>
      <c r="X519" s="3775">
        <v>21.09</v>
      </c>
      <c r="Y519" s="3713">
        <v>18001.413212249801</v>
      </c>
      <c r="Z519" s="3682">
        <v>12.19</v>
      </c>
      <c r="AA519" s="3713">
        <v>31144.38</v>
      </c>
      <c r="AB519" s="3682">
        <v>379650</v>
      </c>
      <c r="AC519" s="3648"/>
      <c r="AD519" s="3648"/>
      <c r="AE519" s="3648"/>
      <c r="AF519" s="3648"/>
      <c r="AG519" s="3648"/>
      <c r="AH519" s="3648"/>
      <c r="AI519" s="3648"/>
      <c r="AJ519" s="3675">
        <v>0</v>
      </c>
      <c r="AK519" s="3685">
        <v>0</v>
      </c>
      <c r="AL519" s="3686"/>
      <c r="AM519" s="3687">
        <v>0</v>
      </c>
      <c r="AN519" s="3688">
        <v>0</v>
      </c>
      <c r="AO519" s="3688">
        <v>0</v>
      </c>
      <c r="AP519" s="3687">
        <v>0</v>
      </c>
      <c r="AQ519" s="3618"/>
      <c r="AR519" s="3689">
        <v>0</v>
      </c>
      <c r="AS519" s="3689" t="s">
        <v>4886</v>
      </c>
      <c r="AT519" s="3675"/>
      <c r="AU519" s="3690"/>
      <c r="AV519" s="3691"/>
      <c r="AW519" s="3690"/>
      <c r="AX519" s="3691"/>
      <c r="AY519" s="3690"/>
      <c r="AZ519" s="3691"/>
      <c r="BA519" s="3675"/>
      <c r="BB519" s="3691"/>
      <c r="BC519" s="3675"/>
      <c r="BD519" s="3691"/>
      <c r="BE519" s="3675"/>
      <c r="BF519" s="3691"/>
      <c r="BG519" s="3675"/>
      <c r="BH519" s="3675"/>
      <c r="BI519" s="3675"/>
      <c r="BJ519" s="3675"/>
      <c r="BK519" s="3675"/>
      <c r="BL519" s="3648"/>
      <c r="BM519" s="3675"/>
      <c r="BN519" s="3648"/>
      <c r="BO519" s="3692" t="s">
        <v>4886</v>
      </c>
      <c r="BP519" s="3693" t="s">
        <v>4886</v>
      </c>
      <c r="BQ519" s="3611">
        <v>0</v>
      </c>
      <c r="BR519" s="3691"/>
      <c r="BS519" s="3615"/>
      <c r="BT519" s="3648"/>
      <c r="BU519" s="3615"/>
      <c r="BV519" s="3648"/>
      <c r="BW519" s="3675"/>
      <c r="BX519" s="3690">
        <v>0</v>
      </c>
      <c r="BY519" s="3690"/>
      <c r="BZ519" s="3690"/>
      <c r="CA519" s="3690"/>
      <c r="CB519" s="3690"/>
      <c r="CC519" s="3690"/>
      <c r="CD519" s="3690"/>
      <c r="CE519" s="3618"/>
      <c r="CF519" s="3618"/>
      <c r="CG519" s="3618"/>
      <c r="CH519" s="3618"/>
      <c r="CI519" s="3618"/>
      <c r="CJ519" s="3618"/>
      <c r="CK519" s="3694"/>
      <c r="CL519" s="3695"/>
      <c r="CM519" s="3694"/>
      <c r="CN519" s="3694"/>
      <c r="CO519" s="3696"/>
      <c r="CP519" s="3694"/>
      <c r="CQ519" s="3694"/>
      <c r="CR519" s="3694"/>
      <c r="CS519" s="3697"/>
      <c r="CT519" s="3697"/>
      <c r="CU519" s="3615"/>
      <c r="CV519" s="3615"/>
      <c r="CW519" s="3615"/>
      <c r="CX519" s="3699" t="s">
        <v>6794</v>
      </c>
      <c r="CY519" s="3648"/>
      <c r="CZ519" s="3648"/>
      <c r="DA519" s="3648"/>
      <c r="DB519" s="3698"/>
      <c r="DC519" s="3700"/>
      <c r="DD519" s="3701"/>
    </row>
    <row r="520" spans="1:108" ht="20.100000000000001" customHeight="1">
      <c r="A520" s="3675">
        <v>1809</v>
      </c>
      <c r="B520" s="3675" t="s">
        <v>5638</v>
      </c>
      <c r="C520" s="3602" t="s">
        <v>6248</v>
      </c>
      <c r="D520" s="3615">
        <v>11</v>
      </c>
      <c r="E520" s="3615"/>
      <c r="F520" s="3677"/>
      <c r="G520" s="3711" t="s">
        <v>6795</v>
      </c>
      <c r="H520" s="3707" t="s">
        <v>6795</v>
      </c>
      <c r="I520" s="3678" t="s">
        <v>5641</v>
      </c>
      <c r="J520" s="3618"/>
      <c r="K520" s="3618"/>
      <c r="L520" s="3615"/>
      <c r="M520" s="3618">
        <v>0</v>
      </c>
      <c r="N520" s="3618"/>
      <c r="O520" s="3618"/>
      <c r="P520" s="3618"/>
      <c r="Q520" s="3679"/>
      <c r="R520" s="3680">
        <v>7.22</v>
      </c>
      <c r="S520" s="3681">
        <v>18001.413212249801</v>
      </c>
      <c r="T520" s="3680">
        <v>4.16</v>
      </c>
      <c r="U520" s="3681">
        <v>31242.788461538501</v>
      </c>
      <c r="V520" s="3712">
        <v>129970</v>
      </c>
      <c r="W520" s="3712">
        <v>127000</v>
      </c>
      <c r="X520" s="3775">
        <v>7.2</v>
      </c>
      <c r="Y520" s="3713">
        <v>18001.413212249801</v>
      </c>
      <c r="Z520" s="3682">
        <v>4.16</v>
      </c>
      <c r="AA520" s="3713">
        <v>31156.25</v>
      </c>
      <c r="AB520" s="3682">
        <v>129610</v>
      </c>
      <c r="AC520" s="3648"/>
      <c r="AD520" s="3648"/>
      <c r="AE520" s="3648"/>
      <c r="AF520" s="3648"/>
      <c r="AG520" s="3648"/>
      <c r="AH520" s="3648"/>
      <c r="AI520" s="3648"/>
      <c r="AJ520" s="3675">
        <v>0</v>
      </c>
      <c r="AK520" s="3685">
        <v>0</v>
      </c>
      <c r="AL520" s="3686"/>
      <c r="AM520" s="3687">
        <v>0</v>
      </c>
      <c r="AN520" s="3688">
        <v>0</v>
      </c>
      <c r="AO520" s="3688">
        <v>0</v>
      </c>
      <c r="AP520" s="3687">
        <v>0</v>
      </c>
      <c r="AQ520" s="3618"/>
      <c r="AR520" s="3689">
        <v>0</v>
      </c>
      <c r="AS520" s="3689" t="s">
        <v>4886</v>
      </c>
      <c r="AT520" s="3675"/>
      <c r="AU520" s="3690"/>
      <c r="AV520" s="3691"/>
      <c r="AW520" s="3690"/>
      <c r="AX520" s="3691"/>
      <c r="AY520" s="3690"/>
      <c r="AZ520" s="3691"/>
      <c r="BA520" s="3675"/>
      <c r="BB520" s="3691"/>
      <c r="BC520" s="3675"/>
      <c r="BD520" s="3691"/>
      <c r="BE520" s="3675"/>
      <c r="BF520" s="3691"/>
      <c r="BG520" s="3675"/>
      <c r="BH520" s="3675"/>
      <c r="BI520" s="3675"/>
      <c r="BJ520" s="3675"/>
      <c r="BK520" s="3675"/>
      <c r="BL520" s="3648"/>
      <c r="BM520" s="3675"/>
      <c r="BN520" s="3648"/>
      <c r="BO520" s="3692" t="s">
        <v>4886</v>
      </c>
      <c r="BP520" s="3693" t="s">
        <v>4886</v>
      </c>
      <c r="BQ520" s="3611">
        <v>0</v>
      </c>
      <c r="BR520" s="3691"/>
      <c r="BS520" s="3615"/>
      <c r="BT520" s="3648"/>
      <c r="BU520" s="3615"/>
      <c r="BV520" s="3648"/>
      <c r="BW520" s="3675"/>
      <c r="BX520" s="3690">
        <v>0</v>
      </c>
      <c r="BY520" s="3690"/>
      <c r="BZ520" s="3690"/>
      <c r="CA520" s="3690"/>
      <c r="CB520" s="3690"/>
      <c r="CC520" s="3690"/>
      <c r="CD520" s="3690"/>
      <c r="CE520" s="3618"/>
      <c r="CF520" s="3618"/>
      <c r="CG520" s="3618"/>
      <c r="CH520" s="3618"/>
      <c r="CI520" s="3618"/>
      <c r="CJ520" s="3618"/>
      <c r="CK520" s="3694"/>
      <c r="CL520" s="3695"/>
      <c r="CM520" s="3694"/>
      <c r="CN520" s="3694"/>
      <c r="CO520" s="3696"/>
      <c r="CP520" s="3694"/>
      <c r="CQ520" s="3694"/>
      <c r="CR520" s="3694"/>
      <c r="CS520" s="3697"/>
      <c r="CT520" s="3697"/>
      <c r="CU520" s="3615"/>
      <c r="CV520" s="3615"/>
      <c r="CW520" s="3615"/>
      <c r="CX520" s="3699" t="s">
        <v>6796</v>
      </c>
      <c r="CY520" s="3648"/>
      <c r="CZ520" s="3648"/>
      <c r="DA520" s="3648"/>
      <c r="DB520" s="3698"/>
      <c r="DC520" s="3700"/>
      <c r="DD520" s="3701"/>
    </row>
    <row r="521" spans="1:108" ht="20.100000000000001" customHeight="1">
      <c r="A521" s="3675">
        <v>1810</v>
      </c>
      <c r="B521" s="3675" t="s">
        <v>5638</v>
      </c>
      <c r="C521" s="3602" t="s">
        <v>6248</v>
      </c>
      <c r="D521" s="3615">
        <v>11</v>
      </c>
      <c r="E521" s="3615"/>
      <c r="F521" s="3677"/>
      <c r="G521" s="3711" t="s">
        <v>6797</v>
      </c>
      <c r="H521" s="3707" t="s">
        <v>6797</v>
      </c>
      <c r="I521" s="3678" t="s">
        <v>5641</v>
      </c>
      <c r="J521" s="3618"/>
      <c r="K521" s="3618"/>
      <c r="L521" s="3615"/>
      <c r="M521" s="3618">
        <v>0</v>
      </c>
      <c r="N521" s="3618"/>
      <c r="O521" s="3618"/>
      <c r="P521" s="3618"/>
      <c r="Q521" s="3679"/>
      <c r="R521" s="3680">
        <v>7.76</v>
      </c>
      <c r="S521" s="3681">
        <v>18001.413212249801</v>
      </c>
      <c r="T521" s="3680">
        <v>4.47</v>
      </c>
      <c r="U521" s="3681">
        <v>31250.782997762901</v>
      </c>
      <c r="V521" s="3712">
        <v>139691</v>
      </c>
      <c r="W521" s="3712">
        <v>136000</v>
      </c>
      <c r="X521" s="3775">
        <v>7.73</v>
      </c>
      <c r="Y521" s="3713">
        <v>18001.413212249801</v>
      </c>
      <c r="Z521" s="3682">
        <v>4.47</v>
      </c>
      <c r="AA521" s="3713">
        <v>31129.98</v>
      </c>
      <c r="AB521" s="3682">
        <v>139151</v>
      </c>
      <c r="AC521" s="3648"/>
      <c r="AD521" s="3648"/>
      <c r="AE521" s="3648"/>
      <c r="AF521" s="3648"/>
      <c r="AG521" s="3648"/>
      <c r="AH521" s="3648"/>
      <c r="AI521" s="3648"/>
      <c r="AJ521" s="3675">
        <v>0</v>
      </c>
      <c r="AK521" s="3685">
        <v>0</v>
      </c>
      <c r="AL521" s="3686"/>
      <c r="AM521" s="3687">
        <v>0</v>
      </c>
      <c r="AN521" s="3688">
        <v>0</v>
      </c>
      <c r="AO521" s="3688">
        <v>0</v>
      </c>
      <c r="AP521" s="3687">
        <v>0</v>
      </c>
      <c r="AQ521" s="3618"/>
      <c r="AR521" s="3689">
        <v>0</v>
      </c>
      <c r="AS521" s="3689" t="s">
        <v>4886</v>
      </c>
      <c r="AT521" s="3675"/>
      <c r="AU521" s="3690"/>
      <c r="AV521" s="3691"/>
      <c r="AW521" s="3690"/>
      <c r="AX521" s="3691"/>
      <c r="AY521" s="3690"/>
      <c r="AZ521" s="3691"/>
      <c r="BA521" s="3675"/>
      <c r="BB521" s="3691"/>
      <c r="BC521" s="3675"/>
      <c r="BD521" s="3691"/>
      <c r="BE521" s="3675"/>
      <c r="BF521" s="3691"/>
      <c r="BG521" s="3675"/>
      <c r="BH521" s="3675"/>
      <c r="BI521" s="3675"/>
      <c r="BJ521" s="3675"/>
      <c r="BK521" s="3675"/>
      <c r="BL521" s="3648"/>
      <c r="BM521" s="3675"/>
      <c r="BN521" s="3648"/>
      <c r="BO521" s="3692" t="s">
        <v>4886</v>
      </c>
      <c r="BP521" s="3693" t="s">
        <v>4886</v>
      </c>
      <c r="BQ521" s="3611">
        <v>0</v>
      </c>
      <c r="BR521" s="3691"/>
      <c r="BS521" s="3615"/>
      <c r="BT521" s="3648"/>
      <c r="BU521" s="3615"/>
      <c r="BV521" s="3648"/>
      <c r="BW521" s="3675"/>
      <c r="BX521" s="3690">
        <v>0</v>
      </c>
      <c r="BY521" s="3690"/>
      <c r="BZ521" s="3690"/>
      <c r="CA521" s="3690"/>
      <c r="CB521" s="3690"/>
      <c r="CC521" s="3690"/>
      <c r="CD521" s="3690"/>
      <c r="CE521" s="3618"/>
      <c r="CF521" s="3618"/>
      <c r="CG521" s="3618"/>
      <c r="CH521" s="3618"/>
      <c r="CI521" s="3618"/>
      <c r="CJ521" s="3618"/>
      <c r="CK521" s="3694"/>
      <c r="CL521" s="3695"/>
      <c r="CM521" s="3694"/>
      <c r="CN521" s="3694"/>
      <c r="CO521" s="3696"/>
      <c r="CP521" s="3694"/>
      <c r="CQ521" s="3694"/>
      <c r="CR521" s="3694"/>
      <c r="CS521" s="3697"/>
      <c r="CT521" s="3697"/>
      <c r="CU521" s="3615"/>
      <c r="CV521" s="3615"/>
      <c r="CW521" s="3615"/>
      <c r="CX521" s="3699" t="s">
        <v>6798</v>
      </c>
      <c r="CY521" s="3648"/>
      <c r="CZ521" s="3648"/>
      <c r="DA521" s="3648"/>
      <c r="DB521" s="3698"/>
      <c r="DC521" s="3700"/>
      <c r="DD521" s="3701"/>
    </row>
    <row r="522" spans="1:108" ht="20.100000000000001" customHeight="1">
      <c r="A522" s="3675">
        <v>1812</v>
      </c>
      <c r="B522" s="3675" t="s">
        <v>5638</v>
      </c>
      <c r="C522" s="3602" t="s">
        <v>6248</v>
      </c>
      <c r="D522" s="3615">
        <v>11</v>
      </c>
      <c r="E522" s="3615"/>
      <c r="F522" s="3677"/>
      <c r="G522" s="3711" t="s">
        <v>6799</v>
      </c>
      <c r="H522" s="3707" t="s">
        <v>6799</v>
      </c>
      <c r="I522" s="3678" t="s">
        <v>5641</v>
      </c>
      <c r="J522" s="3618"/>
      <c r="K522" s="3618"/>
      <c r="L522" s="3615"/>
      <c r="M522" s="3618">
        <v>0</v>
      </c>
      <c r="N522" s="3618"/>
      <c r="O522" s="3618"/>
      <c r="P522" s="3618"/>
      <c r="Q522" s="3679"/>
      <c r="R522" s="3680">
        <v>21.86</v>
      </c>
      <c r="S522" s="3681">
        <v>18001.413212249801</v>
      </c>
      <c r="T522" s="3680">
        <v>12.59</v>
      </c>
      <c r="U522" s="3681">
        <v>31255.8379666402</v>
      </c>
      <c r="V522" s="3712">
        <v>393511</v>
      </c>
      <c r="W522" s="3712">
        <v>382000</v>
      </c>
      <c r="X522" s="3775">
        <v>21.78</v>
      </c>
      <c r="Y522" s="3713">
        <v>18001.413212249801</v>
      </c>
      <c r="Z522" s="3682">
        <v>12.59</v>
      </c>
      <c r="AA522" s="3713">
        <v>31141.46</v>
      </c>
      <c r="AB522" s="3682">
        <v>392071</v>
      </c>
      <c r="AC522" s="3648"/>
      <c r="AD522" s="3648"/>
      <c r="AE522" s="3648"/>
      <c r="AF522" s="3648"/>
      <c r="AG522" s="3648"/>
      <c r="AH522" s="3648"/>
      <c r="AI522" s="3648"/>
      <c r="AJ522" s="3675">
        <v>0</v>
      </c>
      <c r="AK522" s="3685">
        <v>0</v>
      </c>
      <c r="AL522" s="3686"/>
      <c r="AM522" s="3687">
        <v>0</v>
      </c>
      <c r="AN522" s="3688">
        <v>0</v>
      </c>
      <c r="AO522" s="3688">
        <v>0</v>
      </c>
      <c r="AP522" s="3687">
        <v>0</v>
      </c>
      <c r="AQ522" s="3618"/>
      <c r="AR522" s="3689">
        <v>0</v>
      </c>
      <c r="AS522" s="3689" t="s">
        <v>4886</v>
      </c>
      <c r="AT522" s="3675"/>
      <c r="AU522" s="3690"/>
      <c r="AV522" s="3691"/>
      <c r="AW522" s="3690"/>
      <c r="AX522" s="3691"/>
      <c r="AY522" s="3690"/>
      <c r="AZ522" s="3691"/>
      <c r="BA522" s="3675"/>
      <c r="BB522" s="3691"/>
      <c r="BC522" s="3675"/>
      <c r="BD522" s="3691"/>
      <c r="BE522" s="3675"/>
      <c r="BF522" s="3691"/>
      <c r="BG522" s="3675"/>
      <c r="BH522" s="3675"/>
      <c r="BI522" s="3675"/>
      <c r="BJ522" s="3675"/>
      <c r="BK522" s="3675"/>
      <c r="BL522" s="3648"/>
      <c r="BM522" s="3675"/>
      <c r="BN522" s="3648"/>
      <c r="BO522" s="3692" t="s">
        <v>4886</v>
      </c>
      <c r="BP522" s="3693" t="s">
        <v>4886</v>
      </c>
      <c r="BQ522" s="3611">
        <v>0</v>
      </c>
      <c r="BR522" s="3691"/>
      <c r="BS522" s="3615"/>
      <c r="BT522" s="3648"/>
      <c r="BU522" s="3615"/>
      <c r="BV522" s="3648"/>
      <c r="BW522" s="3675"/>
      <c r="BX522" s="3690">
        <v>0</v>
      </c>
      <c r="BY522" s="3690"/>
      <c r="BZ522" s="3690"/>
      <c r="CA522" s="3690"/>
      <c r="CB522" s="3690"/>
      <c r="CC522" s="3690"/>
      <c r="CD522" s="3690"/>
      <c r="CE522" s="3618"/>
      <c r="CF522" s="3618"/>
      <c r="CG522" s="3618"/>
      <c r="CH522" s="3618"/>
      <c r="CI522" s="3618"/>
      <c r="CJ522" s="3618"/>
      <c r="CK522" s="3694"/>
      <c r="CL522" s="3695"/>
      <c r="CM522" s="3694"/>
      <c r="CN522" s="3694"/>
      <c r="CO522" s="3696"/>
      <c r="CP522" s="3694"/>
      <c r="CQ522" s="3694"/>
      <c r="CR522" s="3694"/>
      <c r="CS522" s="3697"/>
      <c r="CT522" s="3697"/>
      <c r="CU522" s="3615"/>
      <c r="CV522" s="3615"/>
      <c r="CW522" s="3615"/>
      <c r="CX522" s="3699" t="s">
        <v>6800</v>
      </c>
      <c r="CY522" s="3648"/>
      <c r="CZ522" s="3648"/>
      <c r="DA522" s="3648"/>
      <c r="DB522" s="3698"/>
      <c r="DC522" s="3700"/>
      <c r="DD522" s="3701"/>
    </row>
    <row r="523" spans="1:108" ht="20.100000000000001" customHeight="1">
      <c r="A523" s="3675">
        <v>1813</v>
      </c>
      <c r="B523" s="3675" t="s">
        <v>5638</v>
      </c>
      <c r="C523" s="3602" t="s">
        <v>6248</v>
      </c>
      <c r="D523" s="3615">
        <v>11</v>
      </c>
      <c r="E523" s="3615"/>
      <c r="F523" s="3677"/>
      <c r="G523" s="3711" t="s">
        <v>6801</v>
      </c>
      <c r="H523" s="3707" t="s">
        <v>6801</v>
      </c>
      <c r="I523" s="3678" t="s">
        <v>5641</v>
      </c>
      <c r="J523" s="3618"/>
      <c r="K523" s="3618"/>
      <c r="L523" s="3615"/>
      <c r="M523" s="3618">
        <v>0</v>
      </c>
      <c r="N523" s="3618"/>
      <c r="O523" s="3618"/>
      <c r="P523" s="3618"/>
      <c r="Q523" s="3679"/>
      <c r="R523" s="3680">
        <v>9.6199999999999992</v>
      </c>
      <c r="S523" s="3681">
        <v>18001.413212249801</v>
      </c>
      <c r="T523" s="3680">
        <v>5.54</v>
      </c>
      <c r="U523" s="3681">
        <v>31258.844765343001</v>
      </c>
      <c r="V523" s="3712">
        <v>173174</v>
      </c>
      <c r="W523" s="3712">
        <v>168000</v>
      </c>
      <c r="X523" s="3775">
        <v>9.58</v>
      </c>
      <c r="Y523" s="3713">
        <v>18001.413212249801</v>
      </c>
      <c r="Z523" s="3682">
        <v>5.54</v>
      </c>
      <c r="AA523" s="3713">
        <v>31128.880000000001</v>
      </c>
      <c r="AB523" s="3682">
        <v>172454</v>
      </c>
      <c r="AC523" s="3648"/>
      <c r="AD523" s="3648"/>
      <c r="AE523" s="3648"/>
      <c r="AF523" s="3648"/>
      <c r="AG523" s="3648"/>
      <c r="AH523" s="3648"/>
      <c r="AI523" s="3648"/>
      <c r="AJ523" s="3675">
        <v>0</v>
      </c>
      <c r="AK523" s="3685">
        <v>0</v>
      </c>
      <c r="AL523" s="3686"/>
      <c r="AM523" s="3687">
        <v>0</v>
      </c>
      <c r="AN523" s="3688">
        <v>0</v>
      </c>
      <c r="AO523" s="3688">
        <v>0</v>
      </c>
      <c r="AP523" s="3687">
        <v>0</v>
      </c>
      <c r="AQ523" s="3618"/>
      <c r="AR523" s="3689">
        <v>0</v>
      </c>
      <c r="AS523" s="3689" t="s">
        <v>4886</v>
      </c>
      <c r="AT523" s="3675"/>
      <c r="AU523" s="3690"/>
      <c r="AV523" s="3691"/>
      <c r="AW523" s="3690"/>
      <c r="AX523" s="3691"/>
      <c r="AY523" s="3690"/>
      <c r="AZ523" s="3691"/>
      <c r="BA523" s="3675"/>
      <c r="BB523" s="3691"/>
      <c r="BC523" s="3675"/>
      <c r="BD523" s="3691"/>
      <c r="BE523" s="3675"/>
      <c r="BF523" s="3691"/>
      <c r="BG523" s="3675"/>
      <c r="BH523" s="3675"/>
      <c r="BI523" s="3675"/>
      <c r="BJ523" s="3675"/>
      <c r="BK523" s="3675"/>
      <c r="BL523" s="3648"/>
      <c r="BM523" s="3675"/>
      <c r="BN523" s="3648"/>
      <c r="BO523" s="3692" t="s">
        <v>4886</v>
      </c>
      <c r="BP523" s="3693" t="s">
        <v>4886</v>
      </c>
      <c r="BQ523" s="3611">
        <v>0</v>
      </c>
      <c r="BR523" s="3691"/>
      <c r="BS523" s="3615"/>
      <c r="BT523" s="3648"/>
      <c r="BU523" s="3615"/>
      <c r="BV523" s="3648"/>
      <c r="BW523" s="3675"/>
      <c r="BX523" s="3690">
        <v>0</v>
      </c>
      <c r="BY523" s="3690"/>
      <c r="BZ523" s="3690"/>
      <c r="CA523" s="3690"/>
      <c r="CB523" s="3690"/>
      <c r="CC523" s="3690"/>
      <c r="CD523" s="3690"/>
      <c r="CE523" s="3618"/>
      <c r="CF523" s="3618"/>
      <c r="CG523" s="3618"/>
      <c r="CH523" s="3618"/>
      <c r="CI523" s="3618"/>
      <c r="CJ523" s="3618"/>
      <c r="CK523" s="3694"/>
      <c r="CL523" s="3695"/>
      <c r="CM523" s="3694"/>
      <c r="CN523" s="3694"/>
      <c r="CO523" s="3696"/>
      <c r="CP523" s="3694"/>
      <c r="CQ523" s="3694"/>
      <c r="CR523" s="3694"/>
      <c r="CS523" s="3697"/>
      <c r="CT523" s="3697"/>
      <c r="CU523" s="3615"/>
      <c r="CV523" s="3615"/>
      <c r="CW523" s="3615"/>
      <c r="CX523" s="3699" t="s">
        <v>6802</v>
      </c>
      <c r="CY523" s="3648"/>
      <c r="CZ523" s="3648"/>
      <c r="DA523" s="3648"/>
      <c r="DB523" s="3698"/>
      <c r="DC523" s="3700"/>
      <c r="DD523" s="3701"/>
    </row>
    <row r="524" spans="1:108" ht="20.100000000000001" customHeight="1">
      <c r="A524" s="3675">
        <v>1814</v>
      </c>
      <c r="B524" s="3675" t="s">
        <v>5638</v>
      </c>
      <c r="C524" s="3602" t="s">
        <v>6248</v>
      </c>
      <c r="D524" s="3615">
        <v>11</v>
      </c>
      <c r="E524" s="3615"/>
      <c r="F524" s="3677"/>
      <c r="G524" s="3711" t="s">
        <v>6803</v>
      </c>
      <c r="H524" s="3707" t="s">
        <v>6803</v>
      </c>
      <c r="I524" s="3678" t="s">
        <v>5641</v>
      </c>
      <c r="J524" s="3618"/>
      <c r="K524" s="3618"/>
      <c r="L524" s="3615"/>
      <c r="M524" s="3618">
        <v>0</v>
      </c>
      <c r="N524" s="3618"/>
      <c r="O524" s="3618"/>
      <c r="P524" s="3618"/>
      <c r="Q524" s="3679"/>
      <c r="R524" s="3680">
        <v>9.6199999999999992</v>
      </c>
      <c r="S524" s="3681">
        <v>18001.413212249801</v>
      </c>
      <c r="T524" s="3680">
        <v>5.54</v>
      </c>
      <c r="U524" s="3681">
        <v>31258.844765343001</v>
      </c>
      <c r="V524" s="3712">
        <v>173174</v>
      </c>
      <c r="W524" s="3712">
        <v>168000</v>
      </c>
      <c r="X524" s="3775">
        <v>9.58</v>
      </c>
      <c r="Y524" s="3713">
        <v>18001.413212249801</v>
      </c>
      <c r="Z524" s="3682">
        <v>5.54</v>
      </c>
      <c r="AA524" s="3713">
        <v>31128.880000000001</v>
      </c>
      <c r="AB524" s="3682">
        <v>172454</v>
      </c>
      <c r="AC524" s="3648"/>
      <c r="AD524" s="3648"/>
      <c r="AE524" s="3648"/>
      <c r="AF524" s="3648"/>
      <c r="AG524" s="3648"/>
      <c r="AH524" s="3648"/>
      <c r="AI524" s="3648"/>
      <c r="AJ524" s="3675">
        <v>0</v>
      </c>
      <c r="AK524" s="3685">
        <v>0</v>
      </c>
      <c r="AL524" s="3686"/>
      <c r="AM524" s="3687">
        <v>0</v>
      </c>
      <c r="AN524" s="3688">
        <v>0</v>
      </c>
      <c r="AO524" s="3688">
        <v>0</v>
      </c>
      <c r="AP524" s="3687">
        <v>0</v>
      </c>
      <c r="AQ524" s="3618"/>
      <c r="AR524" s="3689">
        <v>0</v>
      </c>
      <c r="AS524" s="3689" t="s">
        <v>4886</v>
      </c>
      <c r="AT524" s="3675"/>
      <c r="AU524" s="3690"/>
      <c r="AV524" s="3691"/>
      <c r="AW524" s="3690"/>
      <c r="AX524" s="3691"/>
      <c r="AY524" s="3690"/>
      <c r="AZ524" s="3691"/>
      <c r="BA524" s="3675"/>
      <c r="BB524" s="3691"/>
      <c r="BC524" s="3675"/>
      <c r="BD524" s="3691"/>
      <c r="BE524" s="3675"/>
      <c r="BF524" s="3691"/>
      <c r="BG524" s="3675"/>
      <c r="BH524" s="3675"/>
      <c r="BI524" s="3675"/>
      <c r="BJ524" s="3675"/>
      <c r="BK524" s="3675"/>
      <c r="BL524" s="3648"/>
      <c r="BM524" s="3675"/>
      <c r="BN524" s="3648"/>
      <c r="BO524" s="3692" t="s">
        <v>4886</v>
      </c>
      <c r="BP524" s="3693" t="s">
        <v>4886</v>
      </c>
      <c r="BQ524" s="3611">
        <v>0</v>
      </c>
      <c r="BR524" s="3691"/>
      <c r="BS524" s="3615"/>
      <c r="BT524" s="3648"/>
      <c r="BU524" s="3615"/>
      <c r="BV524" s="3648"/>
      <c r="BW524" s="3675"/>
      <c r="BX524" s="3690">
        <v>0</v>
      </c>
      <c r="BY524" s="3690"/>
      <c r="BZ524" s="3690"/>
      <c r="CA524" s="3690"/>
      <c r="CB524" s="3690"/>
      <c r="CC524" s="3690"/>
      <c r="CD524" s="3690"/>
      <c r="CE524" s="3618"/>
      <c r="CF524" s="3618"/>
      <c r="CG524" s="3618"/>
      <c r="CH524" s="3618"/>
      <c r="CI524" s="3618"/>
      <c r="CJ524" s="3618"/>
      <c r="CK524" s="3694"/>
      <c r="CL524" s="3695"/>
      <c r="CM524" s="3694"/>
      <c r="CN524" s="3694"/>
      <c r="CO524" s="3696"/>
      <c r="CP524" s="3694"/>
      <c r="CQ524" s="3694"/>
      <c r="CR524" s="3694"/>
      <c r="CS524" s="3697"/>
      <c r="CT524" s="3697"/>
      <c r="CU524" s="3615"/>
      <c r="CV524" s="3615"/>
      <c r="CW524" s="3615"/>
      <c r="CX524" s="3699" t="s">
        <v>6804</v>
      </c>
      <c r="CY524" s="3648"/>
      <c r="CZ524" s="3648"/>
      <c r="DA524" s="3648"/>
      <c r="DB524" s="3698"/>
      <c r="DC524" s="3700"/>
      <c r="DD524" s="3701"/>
    </row>
    <row r="525" spans="1:108" ht="20.100000000000001" customHeight="1">
      <c r="A525" s="3675">
        <v>1815</v>
      </c>
      <c r="B525" s="3675" t="s">
        <v>5638</v>
      </c>
      <c r="C525" s="3602" t="s">
        <v>6248</v>
      </c>
      <c r="D525" s="3615">
        <v>11</v>
      </c>
      <c r="E525" s="3615"/>
      <c r="F525" s="3677"/>
      <c r="G525" s="3711" t="s">
        <v>6805</v>
      </c>
      <c r="H525" s="3707" t="s">
        <v>6805</v>
      </c>
      <c r="I525" s="3678" t="s">
        <v>5641</v>
      </c>
      <c r="J525" s="3618"/>
      <c r="K525" s="3618"/>
      <c r="L525" s="3615"/>
      <c r="M525" s="3618">
        <v>0</v>
      </c>
      <c r="N525" s="3618"/>
      <c r="O525" s="3618"/>
      <c r="P525" s="3618"/>
      <c r="Q525" s="3679"/>
      <c r="R525" s="3680">
        <v>15.97</v>
      </c>
      <c r="S525" s="3681">
        <v>18001.413212249801</v>
      </c>
      <c r="T525" s="3680">
        <v>9.1999999999999993</v>
      </c>
      <c r="U525" s="3681">
        <v>31248.152173913</v>
      </c>
      <c r="V525" s="3712">
        <v>287483</v>
      </c>
      <c r="W525" s="3712">
        <v>279000</v>
      </c>
      <c r="X525" s="3775">
        <v>15.92</v>
      </c>
      <c r="Y525" s="3713">
        <v>18001.413212249801</v>
      </c>
      <c r="Z525" s="3682">
        <v>9.1999999999999993</v>
      </c>
      <c r="AA525" s="3713">
        <v>31150.22</v>
      </c>
      <c r="AB525" s="3682">
        <v>286582</v>
      </c>
      <c r="AC525" s="3648"/>
      <c r="AD525" s="3648"/>
      <c r="AE525" s="3648"/>
      <c r="AF525" s="3648"/>
      <c r="AG525" s="3648"/>
      <c r="AH525" s="3648"/>
      <c r="AI525" s="3648"/>
      <c r="AJ525" s="3675">
        <v>0</v>
      </c>
      <c r="AK525" s="3685">
        <v>0</v>
      </c>
      <c r="AL525" s="3686"/>
      <c r="AM525" s="3687">
        <v>0</v>
      </c>
      <c r="AN525" s="3688">
        <v>0</v>
      </c>
      <c r="AO525" s="3688">
        <v>0</v>
      </c>
      <c r="AP525" s="3687">
        <v>0</v>
      </c>
      <c r="AQ525" s="3618"/>
      <c r="AR525" s="3689">
        <v>0</v>
      </c>
      <c r="AS525" s="3689" t="s">
        <v>4886</v>
      </c>
      <c r="AT525" s="3675"/>
      <c r="AU525" s="3690"/>
      <c r="AV525" s="3691"/>
      <c r="AW525" s="3690"/>
      <c r="AX525" s="3691"/>
      <c r="AY525" s="3690"/>
      <c r="AZ525" s="3691"/>
      <c r="BA525" s="3675"/>
      <c r="BB525" s="3691"/>
      <c r="BC525" s="3675"/>
      <c r="BD525" s="3691"/>
      <c r="BE525" s="3675"/>
      <c r="BF525" s="3691"/>
      <c r="BG525" s="3675"/>
      <c r="BH525" s="3675"/>
      <c r="BI525" s="3675"/>
      <c r="BJ525" s="3675"/>
      <c r="BK525" s="3675"/>
      <c r="BL525" s="3648"/>
      <c r="BM525" s="3675"/>
      <c r="BN525" s="3648"/>
      <c r="BO525" s="3692" t="s">
        <v>4886</v>
      </c>
      <c r="BP525" s="3693" t="s">
        <v>4886</v>
      </c>
      <c r="BQ525" s="3611">
        <v>0</v>
      </c>
      <c r="BR525" s="3691"/>
      <c r="BS525" s="3615"/>
      <c r="BT525" s="3648"/>
      <c r="BU525" s="3615"/>
      <c r="BV525" s="3648"/>
      <c r="BW525" s="3675"/>
      <c r="BX525" s="3690">
        <v>0</v>
      </c>
      <c r="BY525" s="3690"/>
      <c r="BZ525" s="3690"/>
      <c r="CA525" s="3690"/>
      <c r="CB525" s="3690"/>
      <c r="CC525" s="3690"/>
      <c r="CD525" s="3690"/>
      <c r="CE525" s="3618"/>
      <c r="CF525" s="3618"/>
      <c r="CG525" s="3618"/>
      <c r="CH525" s="3618"/>
      <c r="CI525" s="3618"/>
      <c r="CJ525" s="3618"/>
      <c r="CK525" s="3694"/>
      <c r="CL525" s="3695"/>
      <c r="CM525" s="3694"/>
      <c r="CN525" s="3694"/>
      <c r="CO525" s="3696"/>
      <c r="CP525" s="3694"/>
      <c r="CQ525" s="3694"/>
      <c r="CR525" s="3694"/>
      <c r="CS525" s="3697"/>
      <c r="CT525" s="3697"/>
      <c r="CU525" s="3615"/>
      <c r="CV525" s="3615"/>
      <c r="CW525" s="3615"/>
      <c r="CX525" s="3699" t="s">
        <v>6806</v>
      </c>
      <c r="CY525" s="3648"/>
      <c r="CZ525" s="3648"/>
      <c r="DA525" s="3648"/>
      <c r="DB525" s="3698"/>
      <c r="DC525" s="3700"/>
      <c r="DD525" s="3701"/>
    </row>
    <row r="526" spans="1:108" ht="20.100000000000001" customHeight="1">
      <c r="A526" s="3675">
        <v>1816</v>
      </c>
      <c r="B526" s="3675" t="s">
        <v>5638</v>
      </c>
      <c r="C526" s="3602" t="s">
        <v>6248</v>
      </c>
      <c r="D526" s="3615">
        <v>11</v>
      </c>
      <c r="E526" s="3615"/>
      <c r="F526" s="3677"/>
      <c r="G526" s="3711" t="s">
        <v>6807</v>
      </c>
      <c r="H526" s="3707" t="s">
        <v>6807</v>
      </c>
      <c r="I526" s="3678" t="s">
        <v>5641</v>
      </c>
      <c r="J526" s="3618"/>
      <c r="K526" s="3618"/>
      <c r="L526" s="3615"/>
      <c r="M526" s="3618">
        <v>0</v>
      </c>
      <c r="N526" s="3618"/>
      <c r="O526" s="3618"/>
      <c r="P526" s="3618"/>
      <c r="Q526" s="3679"/>
      <c r="R526" s="3680">
        <v>9.6199999999999992</v>
      </c>
      <c r="S526" s="3681">
        <v>18001.413212249801</v>
      </c>
      <c r="T526" s="3680">
        <v>5.54</v>
      </c>
      <c r="U526" s="3681">
        <v>31258.844765343001</v>
      </c>
      <c r="V526" s="3712">
        <v>173174</v>
      </c>
      <c r="W526" s="3712">
        <v>168000</v>
      </c>
      <c r="X526" s="3775">
        <v>9.58</v>
      </c>
      <c r="Y526" s="3713">
        <v>18001.413212249801</v>
      </c>
      <c r="Z526" s="3682">
        <v>5.54</v>
      </c>
      <c r="AA526" s="3713">
        <v>31128.880000000001</v>
      </c>
      <c r="AB526" s="3682">
        <v>172454</v>
      </c>
      <c r="AC526" s="3648"/>
      <c r="AD526" s="3648"/>
      <c r="AE526" s="3648"/>
      <c r="AF526" s="3648"/>
      <c r="AG526" s="3648"/>
      <c r="AH526" s="3648"/>
      <c r="AI526" s="3648"/>
      <c r="AJ526" s="3675">
        <v>0</v>
      </c>
      <c r="AK526" s="3685">
        <v>0</v>
      </c>
      <c r="AL526" s="3686"/>
      <c r="AM526" s="3687">
        <v>0</v>
      </c>
      <c r="AN526" s="3688">
        <v>0</v>
      </c>
      <c r="AO526" s="3688">
        <v>0</v>
      </c>
      <c r="AP526" s="3687">
        <v>0</v>
      </c>
      <c r="AQ526" s="3618"/>
      <c r="AR526" s="3689">
        <v>0</v>
      </c>
      <c r="AS526" s="3689" t="s">
        <v>4886</v>
      </c>
      <c r="AT526" s="3675"/>
      <c r="AU526" s="3690"/>
      <c r="AV526" s="3691"/>
      <c r="AW526" s="3690"/>
      <c r="AX526" s="3691"/>
      <c r="AY526" s="3690"/>
      <c r="AZ526" s="3691"/>
      <c r="BA526" s="3675"/>
      <c r="BB526" s="3691"/>
      <c r="BC526" s="3675"/>
      <c r="BD526" s="3691"/>
      <c r="BE526" s="3675"/>
      <c r="BF526" s="3691"/>
      <c r="BG526" s="3675"/>
      <c r="BH526" s="3675"/>
      <c r="BI526" s="3675"/>
      <c r="BJ526" s="3675"/>
      <c r="BK526" s="3675"/>
      <c r="BL526" s="3648"/>
      <c r="BM526" s="3675"/>
      <c r="BN526" s="3648"/>
      <c r="BO526" s="3692" t="s">
        <v>4886</v>
      </c>
      <c r="BP526" s="3693" t="s">
        <v>4886</v>
      </c>
      <c r="BQ526" s="3611">
        <v>0</v>
      </c>
      <c r="BR526" s="3691"/>
      <c r="BS526" s="3615"/>
      <c r="BT526" s="3648"/>
      <c r="BU526" s="3615"/>
      <c r="BV526" s="3648"/>
      <c r="BW526" s="3675"/>
      <c r="BX526" s="3690">
        <v>0</v>
      </c>
      <c r="BY526" s="3690"/>
      <c r="BZ526" s="3690"/>
      <c r="CA526" s="3690"/>
      <c r="CB526" s="3690"/>
      <c r="CC526" s="3690"/>
      <c r="CD526" s="3690"/>
      <c r="CE526" s="3618"/>
      <c r="CF526" s="3618"/>
      <c r="CG526" s="3618"/>
      <c r="CH526" s="3618"/>
      <c r="CI526" s="3618"/>
      <c r="CJ526" s="3618"/>
      <c r="CK526" s="3694"/>
      <c r="CL526" s="3695"/>
      <c r="CM526" s="3694"/>
      <c r="CN526" s="3694"/>
      <c r="CO526" s="3696"/>
      <c r="CP526" s="3694"/>
      <c r="CQ526" s="3694"/>
      <c r="CR526" s="3694"/>
      <c r="CS526" s="3697"/>
      <c r="CT526" s="3697"/>
      <c r="CU526" s="3615"/>
      <c r="CV526" s="3615"/>
      <c r="CW526" s="3615"/>
      <c r="CX526" s="3699" t="s">
        <v>6808</v>
      </c>
      <c r="CY526" s="3648"/>
      <c r="CZ526" s="3648"/>
      <c r="DA526" s="3648"/>
      <c r="DB526" s="3698"/>
      <c r="DC526" s="3700"/>
      <c r="DD526" s="3701"/>
    </row>
    <row r="527" spans="1:108" ht="20.100000000000001" customHeight="1">
      <c r="A527" s="3675">
        <v>1817</v>
      </c>
      <c r="B527" s="3675" t="s">
        <v>5638</v>
      </c>
      <c r="C527" s="3602" t="s">
        <v>6248</v>
      </c>
      <c r="D527" s="3615">
        <v>11</v>
      </c>
      <c r="E527" s="3615"/>
      <c r="F527" s="3677"/>
      <c r="G527" s="3711" t="s">
        <v>6809</v>
      </c>
      <c r="H527" s="3707" t="s">
        <v>6809</v>
      </c>
      <c r="I527" s="3678" t="s">
        <v>5641</v>
      </c>
      <c r="J527" s="3618"/>
      <c r="K527" s="3618"/>
      <c r="L527" s="3615"/>
      <c r="M527" s="3618">
        <v>0</v>
      </c>
      <c r="N527" s="3618"/>
      <c r="O527" s="3618"/>
      <c r="P527" s="3618"/>
      <c r="Q527" s="3679"/>
      <c r="R527" s="3680">
        <v>9.6199999999999992</v>
      </c>
      <c r="S527" s="3681">
        <v>18001.413212249801</v>
      </c>
      <c r="T527" s="3680">
        <v>5.54</v>
      </c>
      <c r="U527" s="3681">
        <v>31258.844765343001</v>
      </c>
      <c r="V527" s="3712">
        <v>173174</v>
      </c>
      <c r="W527" s="3712">
        <v>168000</v>
      </c>
      <c r="X527" s="3775">
        <v>9.58</v>
      </c>
      <c r="Y527" s="3713">
        <v>18001.413212249801</v>
      </c>
      <c r="Z527" s="3682">
        <v>5.54</v>
      </c>
      <c r="AA527" s="3713">
        <v>31128.880000000001</v>
      </c>
      <c r="AB527" s="3682">
        <v>172454</v>
      </c>
      <c r="AC527" s="3648"/>
      <c r="AD527" s="3648"/>
      <c r="AE527" s="3648"/>
      <c r="AF527" s="3648"/>
      <c r="AG527" s="3648"/>
      <c r="AH527" s="3648"/>
      <c r="AI527" s="3648"/>
      <c r="AJ527" s="3675">
        <v>0</v>
      </c>
      <c r="AK527" s="3685">
        <v>0</v>
      </c>
      <c r="AL527" s="3686"/>
      <c r="AM527" s="3687">
        <v>0</v>
      </c>
      <c r="AN527" s="3688">
        <v>0</v>
      </c>
      <c r="AO527" s="3688">
        <v>0</v>
      </c>
      <c r="AP527" s="3687">
        <v>0</v>
      </c>
      <c r="AQ527" s="3618"/>
      <c r="AR527" s="3689">
        <v>0</v>
      </c>
      <c r="AS527" s="3689" t="s">
        <v>4886</v>
      </c>
      <c r="AT527" s="3675"/>
      <c r="AU527" s="3690"/>
      <c r="AV527" s="3691"/>
      <c r="AW527" s="3690"/>
      <c r="AX527" s="3691"/>
      <c r="AY527" s="3690"/>
      <c r="AZ527" s="3691"/>
      <c r="BA527" s="3675"/>
      <c r="BB527" s="3691"/>
      <c r="BC527" s="3675"/>
      <c r="BD527" s="3691"/>
      <c r="BE527" s="3675"/>
      <c r="BF527" s="3691"/>
      <c r="BG527" s="3675"/>
      <c r="BH527" s="3675"/>
      <c r="BI527" s="3675"/>
      <c r="BJ527" s="3675"/>
      <c r="BK527" s="3675"/>
      <c r="BL527" s="3648"/>
      <c r="BM527" s="3675"/>
      <c r="BN527" s="3648"/>
      <c r="BO527" s="3692" t="s">
        <v>4886</v>
      </c>
      <c r="BP527" s="3693" t="s">
        <v>4886</v>
      </c>
      <c r="BQ527" s="3611">
        <v>0</v>
      </c>
      <c r="BR527" s="3691"/>
      <c r="BS527" s="3615"/>
      <c r="BT527" s="3648"/>
      <c r="BU527" s="3615"/>
      <c r="BV527" s="3648"/>
      <c r="BW527" s="3675"/>
      <c r="BX527" s="3690">
        <v>0</v>
      </c>
      <c r="BY527" s="3690"/>
      <c r="BZ527" s="3690"/>
      <c r="CA527" s="3690"/>
      <c r="CB527" s="3690"/>
      <c r="CC527" s="3690"/>
      <c r="CD527" s="3690"/>
      <c r="CE527" s="3618"/>
      <c r="CF527" s="3618"/>
      <c r="CG527" s="3618"/>
      <c r="CH527" s="3618"/>
      <c r="CI527" s="3618"/>
      <c r="CJ527" s="3618"/>
      <c r="CK527" s="3694"/>
      <c r="CL527" s="3695"/>
      <c r="CM527" s="3694"/>
      <c r="CN527" s="3694"/>
      <c r="CO527" s="3696"/>
      <c r="CP527" s="3694"/>
      <c r="CQ527" s="3694"/>
      <c r="CR527" s="3694"/>
      <c r="CS527" s="3697"/>
      <c r="CT527" s="3697"/>
      <c r="CU527" s="3615"/>
      <c r="CV527" s="3615"/>
      <c r="CW527" s="3615"/>
      <c r="CX527" s="3699" t="s">
        <v>6810</v>
      </c>
      <c r="CY527" s="3648"/>
      <c r="CZ527" s="3648"/>
      <c r="DA527" s="3648"/>
      <c r="DB527" s="3698"/>
      <c r="DC527" s="3700"/>
      <c r="DD527" s="3701"/>
    </row>
    <row r="528" spans="1:108" ht="20.100000000000001" customHeight="1">
      <c r="A528" s="3675">
        <v>1818</v>
      </c>
      <c r="B528" s="3675" t="s">
        <v>5638</v>
      </c>
      <c r="C528" s="3602" t="s">
        <v>6248</v>
      </c>
      <c r="D528" s="3615">
        <v>11</v>
      </c>
      <c r="E528" s="3615"/>
      <c r="F528" s="3677"/>
      <c r="G528" s="3711" t="s">
        <v>6811</v>
      </c>
      <c r="H528" s="3707" t="s">
        <v>6811</v>
      </c>
      <c r="I528" s="3678" t="s">
        <v>5641</v>
      </c>
      <c r="J528" s="3618"/>
      <c r="K528" s="3618"/>
      <c r="L528" s="3615"/>
      <c r="M528" s="3618">
        <v>0</v>
      </c>
      <c r="N528" s="3618"/>
      <c r="O528" s="3618"/>
      <c r="P528" s="3618"/>
      <c r="Q528" s="3679"/>
      <c r="R528" s="3680">
        <v>13.47</v>
      </c>
      <c r="S528" s="3681">
        <v>18001.413212249801</v>
      </c>
      <c r="T528" s="3680">
        <v>7.76</v>
      </c>
      <c r="U528" s="3681">
        <v>31247.293814433</v>
      </c>
      <c r="V528" s="3712">
        <v>242479</v>
      </c>
      <c r="W528" s="3712">
        <v>236000</v>
      </c>
      <c r="X528" s="3775">
        <v>13.42</v>
      </c>
      <c r="Y528" s="3713">
        <v>18001.413212249801</v>
      </c>
      <c r="Z528" s="3682">
        <v>7.76</v>
      </c>
      <c r="AA528" s="3713">
        <v>31131.31</v>
      </c>
      <c r="AB528" s="3682">
        <v>241579</v>
      </c>
      <c r="AC528" s="3648"/>
      <c r="AD528" s="3648"/>
      <c r="AE528" s="3648"/>
      <c r="AF528" s="3648"/>
      <c r="AG528" s="3648"/>
      <c r="AH528" s="3648"/>
      <c r="AI528" s="3648"/>
      <c r="AJ528" s="3675">
        <v>0</v>
      </c>
      <c r="AK528" s="3685">
        <v>0</v>
      </c>
      <c r="AL528" s="3686"/>
      <c r="AM528" s="3687">
        <v>0</v>
      </c>
      <c r="AN528" s="3688">
        <v>0</v>
      </c>
      <c r="AO528" s="3688">
        <v>0</v>
      </c>
      <c r="AP528" s="3687">
        <v>0</v>
      </c>
      <c r="AQ528" s="3618"/>
      <c r="AR528" s="3689">
        <v>0</v>
      </c>
      <c r="AS528" s="3689" t="s">
        <v>4886</v>
      </c>
      <c r="AT528" s="3675"/>
      <c r="AU528" s="3690"/>
      <c r="AV528" s="3691"/>
      <c r="AW528" s="3690"/>
      <c r="AX528" s="3691"/>
      <c r="AY528" s="3690"/>
      <c r="AZ528" s="3691"/>
      <c r="BA528" s="3675"/>
      <c r="BB528" s="3691"/>
      <c r="BC528" s="3675"/>
      <c r="BD528" s="3691"/>
      <c r="BE528" s="3675"/>
      <c r="BF528" s="3691"/>
      <c r="BG528" s="3675"/>
      <c r="BH528" s="3675"/>
      <c r="BI528" s="3675"/>
      <c r="BJ528" s="3675"/>
      <c r="BK528" s="3675"/>
      <c r="BL528" s="3648"/>
      <c r="BM528" s="3675"/>
      <c r="BN528" s="3648"/>
      <c r="BO528" s="3692" t="s">
        <v>4886</v>
      </c>
      <c r="BP528" s="3693" t="s">
        <v>4886</v>
      </c>
      <c r="BQ528" s="3611">
        <v>0</v>
      </c>
      <c r="BR528" s="3691"/>
      <c r="BS528" s="3615"/>
      <c r="BT528" s="3648"/>
      <c r="BU528" s="3615"/>
      <c r="BV528" s="3648"/>
      <c r="BW528" s="3675"/>
      <c r="BX528" s="3690">
        <v>0</v>
      </c>
      <c r="BY528" s="3690"/>
      <c r="BZ528" s="3690"/>
      <c r="CA528" s="3690"/>
      <c r="CB528" s="3690"/>
      <c r="CC528" s="3690"/>
      <c r="CD528" s="3690"/>
      <c r="CE528" s="3618"/>
      <c r="CF528" s="3618"/>
      <c r="CG528" s="3618"/>
      <c r="CH528" s="3618"/>
      <c r="CI528" s="3618"/>
      <c r="CJ528" s="3618"/>
      <c r="CK528" s="3694"/>
      <c r="CL528" s="3695"/>
      <c r="CM528" s="3694"/>
      <c r="CN528" s="3694"/>
      <c r="CO528" s="3696"/>
      <c r="CP528" s="3694"/>
      <c r="CQ528" s="3694"/>
      <c r="CR528" s="3694"/>
      <c r="CS528" s="3697"/>
      <c r="CT528" s="3697"/>
      <c r="CU528" s="3615"/>
      <c r="CV528" s="3615"/>
      <c r="CW528" s="3615"/>
      <c r="CX528" s="3699" t="s">
        <v>6812</v>
      </c>
      <c r="CY528" s="3648"/>
      <c r="CZ528" s="3648"/>
      <c r="DA528" s="3648"/>
      <c r="DB528" s="3698"/>
      <c r="DC528" s="3700"/>
      <c r="DD528" s="3701"/>
    </row>
    <row r="529" spans="1:108" ht="20.100000000000001" customHeight="1">
      <c r="A529" s="3675">
        <v>1819</v>
      </c>
      <c r="B529" s="3675" t="s">
        <v>5638</v>
      </c>
      <c r="C529" s="3602" t="s">
        <v>6248</v>
      </c>
      <c r="D529" s="3615">
        <v>11</v>
      </c>
      <c r="E529" s="3615"/>
      <c r="F529" s="3677"/>
      <c r="G529" s="3711" t="s">
        <v>6813</v>
      </c>
      <c r="H529" s="3707" t="s">
        <v>6813</v>
      </c>
      <c r="I529" s="3678" t="s">
        <v>5641</v>
      </c>
      <c r="J529" s="3618"/>
      <c r="K529" s="3618"/>
      <c r="L529" s="3615"/>
      <c r="M529" s="3618">
        <v>0</v>
      </c>
      <c r="N529" s="3618"/>
      <c r="O529" s="3618"/>
      <c r="P529" s="3618"/>
      <c r="Q529" s="3679"/>
      <c r="R529" s="3680">
        <v>9.6199999999999992</v>
      </c>
      <c r="S529" s="3681">
        <v>18001.413212249801</v>
      </c>
      <c r="T529" s="3680">
        <v>5.54</v>
      </c>
      <c r="U529" s="3681">
        <v>31258.844765343001</v>
      </c>
      <c r="V529" s="3712">
        <v>173174</v>
      </c>
      <c r="W529" s="3712">
        <v>168000</v>
      </c>
      <c r="X529" s="3775">
        <v>9.58</v>
      </c>
      <c r="Y529" s="3713">
        <v>18001.413212249801</v>
      </c>
      <c r="Z529" s="3682">
        <v>5.54</v>
      </c>
      <c r="AA529" s="3713">
        <v>31128.880000000001</v>
      </c>
      <c r="AB529" s="3682">
        <v>172454</v>
      </c>
      <c r="AC529" s="3648"/>
      <c r="AD529" s="3648"/>
      <c r="AE529" s="3648"/>
      <c r="AF529" s="3648"/>
      <c r="AG529" s="3648"/>
      <c r="AH529" s="3648"/>
      <c r="AI529" s="3648"/>
      <c r="AJ529" s="3675">
        <v>0</v>
      </c>
      <c r="AK529" s="3685">
        <v>0</v>
      </c>
      <c r="AL529" s="3686"/>
      <c r="AM529" s="3687">
        <v>0</v>
      </c>
      <c r="AN529" s="3688">
        <v>0</v>
      </c>
      <c r="AO529" s="3688">
        <v>0</v>
      </c>
      <c r="AP529" s="3687">
        <v>0</v>
      </c>
      <c r="AQ529" s="3618"/>
      <c r="AR529" s="3689">
        <v>0</v>
      </c>
      <c r="AS529" s="3689" t="s">
        <v>4886</v>
      </c>
      <c r="AT529" s="3675"/>
      <c r="AU529" s="3690"/>
      <c r="AV529" s="3691"/>
      <c r="AW529" s="3690"/>
      <c r="AX529" s="3691"/>
      <c r="AY529" s="3690"/>
      <c r="AZ529" s="3691"/>
      <c r="BA529" s="3675"/>
      <c r="BB529" s="3691"/>
      <c r="BC529" s="3675"/>
      <c r="BD529" s="3691"/>
      <c r="BE529" s="3675"/>
      <c r="BF529" s="3691"/>
      <c r="BG529" s="3675"/>
      <c r="BH529" s="3675"/>
      <c r="BI529" s="3675"/>
      <c r="BJ529" s="3675"/>
      <c r="BK529" s="3675"/>
      <c r="BL529" s="3648"/>
      <c r="BM529" s="3675"/>
      <c r="BN529" s="3648"/>
      <c r="BO529" s="3692" t="s">
        <v>4886</v>
      </c>
      <c r="BP529" s="3693" t="s">
        <v>4886</v>
      </c>
      <c r="BQ529" s="3611">
        <v>0</v>
      </c>
      <c r="BR529" s="3691"/>
      <c r="BS529" s="3615"/>
      <c r="BT529" s="3648"/>
      <c r="BU529" s="3615"/>
      <c r="BV529" s="3648"/>
      <c r="BW529" s="3675"/>
      <c r="BX529" s="3690">
        <v>0</v>
      </c>
      <c r="BY529" s="3690"/>
      <c r="BZ529" s="3690"/>
      <c r="CA529" s="3690"/>
      <c r="CB529" s="3690"/>
      <c r="CC529" s="3690"/>
      <c r="CD529" s="3690"/>
      <c r="CE529" s="3618"/>
      <c r="CF529" s="3618"/>
      <c r="CG529" s="3618"/>
      <c r="CH529" s="3618"/>
      <c r="CI529" s="3618"/>
      <c r="CJ529" s="3618"/>
      <c r="CK529" s="3694"/>
      <c r="CL529" s="3695"/>
      <c r="CM529" s="3694"/>
      <c r="CN529" s="3694"/>
      <c r="CO529" s="3696"/>
      <c r="CP529" s="3694"/>
      <c r="CQ529" s="3694"/>
      <c r="CR529" s="3694"/>
      <c r="CS529" s="3697"/>
      <c r="CT529" s="3697"/>
      <c r="CU529" s="3615"/>
      <c r="CV529" s="3615"/>
      <c r="CW529" s="3615"/>
      <c r="CX529" s="3699" t="s">
        <v>6814</v>
      </c>
      <c r="CY529" s="3648"/>
      <c r="CZ529" s="3648"/>
      <c r="DA529" s="3648"/>
      <c r="DB529" s="3698"/>
      <c r="DC529" s="3700"/>
      <c r="DD529" s="3701"/>
    </row>
    <row r="530" spans="1:108" ht="20.100000000000001" customHeight="1">
      <c r="A530" s="3675">
        <v>1821</v>
      </c>
      <c r="B530" s="3675" t="s">
        <v>5638</v>
      </c>
      <c r="C530" s="3602" t="s">
        <v>6248</v>
      </c>
      <c r="D530" s="3615">
        <v>11</v>
      </c>
      <c r="E530" s="3615"/>
      <c r="F530" s="3677"/>
      <c r="G530" s="3711" t="s">
        <v>6815</v>
      </c>
      <c r="H530" s="3707" t="s">
        <v>6815</v>
      </c>
      <c r="I530" s="3678" t="s">
        <v>5641</v>
      </c>
      <c r="J530" s="3618"/>
      <c r="K530" s="3618"/>
      <c r="L530" s="3615"/>
      <c r="M530" s="3618">
        <v>0</v>
      </c>
      <c r="N530" s="3618"/>
      <c r="O530" s="3618"/>
      <c r="P530" s="3618"/>
      <c r="Q530" s="3679"/>
      <c r="R530" s="3680">
        <v>13.47</v>
      </c>
      <c r="S530" s="3681">
        <v>18001.413212249801</v>
      </c>
      <c r="T530" s="3680">
        <v>7.76</v>
      </c>
      <c r="U530" s="3681">
        <v>31247.293814433</v>
      </c>
      <c r="V530" s="3712">
        <v>242479</v>
      </c>
      <c r="W530" s="3712">
        <v>236000</v>
      </c>
      <c r="X530" s="3775">
        <v>13.42</v>
      </c>
      <c r="Y530" s="3713">
        <v>18001.413212249801</v>
      </c>
      <c r="Z530" s="3682">
        <v>7.76</v>
      </c>
      <c r="AA530" s="3713">
        <v>31131.31</v>
      </c>
      <c r="AB530" s="3682">
        <v>241579</v>
      </c>
      <c r="AC530" s="3648"/>
      <c r="AD530" s="3648"/>
      <c r="AE530" s="3648"/>
      <c r="AF530" s="3648"/>
      <c r="AG530" s="3648"/>
      <c r="AH530" s="3648"/>
      <c r="AI530" s="3648"/>
      <c r="AJ530" s="3675">
        <v>0</v>
      </c>
      <c r="AK530" s="3685">
        <v>0</v>
      </c>
      <c r="AL530" s="3686"/>
      <c r="AM530" s="3687">
        <v>0</v>
      </c>
      <c r="AN530" s="3688">
        <v>0</v>
      </c>
      <c r="AO530" s="3688">
        <v>0</v>
      </c>
      <c r="AP530" s="3687">
        <v>0</v>
      </c>
      <c r="AQ530" s="3618"/>
      <c r="AR530" s="3689">
        <v>0</v>
      </c>
      <c r="AS530" s="3689" t="s">
        <v>4886</v>
      </c>
      <c r="AT530" s="3675"/>
      <c r="AU530" s="3690"/>
      <c r="AV530" s="3691"/>
      <c r="AW530" s="3690"/>
      <c r="AX530" s="3691"/>
      <c r="AY530" s="3690"/>
      <c r="AZ530" s="3691"/>
      <c r="BA530" s="3675"/>
      <c r="BB530" s="3691"/>
      <c r="BC530" s="3675"/>
      <c r="BD530" s="3691"/>
      <c r="BE530" s="3675"/>
      <c r="BF530" s="3691"/>
      <c r="BG530" s="3675"/>
      <c r="BH530" s="3675"/>
      <c r="BI530" s="3675"/>
      <c r="BJ530" s="3675"/>
      <c r="BK530" s="3675"/>
      <c r="BL530" s="3648"/>
      <c r="BM530" s="3675"/>
      <c r="BN530" s="3648"/>
      <c r="BO530" s="3692" t="s">
        <v>4886</v>
      </c>
      <c r="BP530" s="3693" t="s">
        <v>4886</v>
      </c>
      <c r="BQ530" s="3611">
        <v>0</v>
      </c>
      <c r="BR530" s="3691"/>
      <c r="BS530" s="3615"/>
      <c r="BT530" s="3648"/>
      <c r="BU530" s="3615"/>
      <c r="BV530" s="3648"/>
      <c r="BW530" s="3675"/>
      <c r="BX530" s="3690">
        <v>0</v>
      </c>
      <c r="BY530" s="3690"/>
      <c r="BZ530" s="3690"/>
      <c r="CA530" s="3690"/>
      <c r="CB530" s="3690"/>
      <c r="CC530" s="3690"/>
      <c r="CD530" s="3690"/>
      <c r="CE530" s="3618"/>
      <c r="CF530" s="3618"/>
      <c r="CG530" s="3618"/>
      <c r="CH530" s="3618"/>
      <c r="CI530" s="3618"/>
      <c r="CJ530" s="3618"/>
      <c r="CK530" s="3694"/>
      <c r="CL530" s="3695"/>
      <c r="CM530" s="3694"/>
      <c r="CN530" s="3694"/>
      <c r="CO530" s="3696"/>
      <c r="CP530" s="3694"/>
      <c r="CQ530" s="3694"/>
      <c r="CR530" s="3694"/>
      <c r="CS530" s="3697"/>
      <c r="CT530" s="3697"/>
      <c r="CU530" s="3615"/>
      <c r="CV530" s="3615"/>
      <c r="CW530" s="3615"/>
      <c r="CX530" s="3699" t="s">
        <v>6816</v>
      </c>
      <c r="CY530" s="3648"/>
      <c r="CZ530" s="3648"/>
      <c r="DA530" s="3648"/>
      <c r="DB530" s="3698"/>
      <c r="DC530" s="3700"/>
      <c r="DD530" s="3701"/>
    </row>
    <row r="531" spans="1:108" ht="20.100000000000001" customHeight="1">
      <c r="A531" s="3675">
        <v>1822</v>
      </c>
      <c r="B531" s="3675" t="s">
        <v>5638</v>
      </c>
      <c r="C531" s="3602" t="s">
        <v>6248</v>
      </c>
      <c r="D531" s="3615">
        <v>11</v>
      </c>
      <c r="E531" s="3615"/>
      <c r="F531" s="3677"/>
      <c r="G531" s="3711" t="s">
        <v>6817</v>
      </c>
      <c r="H531" s="3707" t="s">
        <v>6817</v>
      </c>
      <c r="I531" s="3678" t="s">
        <v>5641</v>
      </c>
      <c r="J531" s="3618"/>
      <c r="K531" s="3618"/>
      <c r="L531" s="3615"/>
      <c r="M531" s="3618">
        <v>0</v>
      </c>
      <c r="N531" s="3618"/>
      <c r="O531" s="3618"/>
      <c r="P531" s="3618"/>
      <c r="Q531" s="3679"/>
      <c r="R531" s="3680">
        <v>9.6199999999999992</v>
      </c>
      <c r="S531" s="3681">
        <v>18001.413212249801</v>
      </c>
      <c r="T531" s="3680">
        <v>5.54</v>
      </c>
      <c r="U531" s="3681">
        <v>31258.844765343001</v>
      </c>
      <c r="V531" s="3712">
        <v>173174</v>
      </c>
      <c r="W531" s="3712">
        <v>168000</v>
      </c>
      <c r="X531" s="3775">
        <v>9.58</v>
      </c>
      <c r="Y531" s="3713">
        <v>18001.413212249801</v>
      </c>
      <c r="Z531" s="3682">
        <v>5.54</v>
      </c>
      <c r="AA531" s="3713">
        <v>31128.880000000001</v>
      </c>
      <c r="AB531" s="3682">
        <v>172454</v>
      </c>
      <c r="AC531" s="3648"/>
      <c r="AD531" s="3648"/>
      <c r="AE531" s="3648"/>
      <c r="AF531" s="3648"/>
      <c r="AG531" s="3648"/>
      <c r="AH531" s="3648"/>
      <c r="AI531" s="3648"/>
      <c r="AJ531" s="3675">
        <v>0</v>
      </c>
      <c r="AK531" s="3685">
        <v>0</v>
      </c>
      <c r="AL531" s="3686"/>
      <c r="AM531" s="3687">
        <v>0</v>
      </c>
      <c r="AN531" s="3688">
        <v>0</v>
      </c>
      <c r="AO531" s="3688">
        <v>0</v>
      </c>
      <c r="AP531" s="3687">
        <v>0</v>
      </c>
      <c r="AQ531" s="3618"/>
      <c r="AR531" s="3689">
        <v>0</v>
      </c>
      <c r="AS531" s="3689" t="s">
        <v>4886</v>
      </c>
      <c r="AT531" s="3675"/>
      <c r="AU531" s="3690"/>
      <c r="AV531" s="3691"/>
      <c r="AW531" s="3690"/>
      <c r="AX531" s="3691"/>
      <c r="AY531" s="3690"/>
      <c r="AZ531" s="3691"/>
      <c r="BA531" s="3675"/>
      <c r="BB531" s="3691"/>
      <c r="BC531" s="3675"/>
      <c r="BD531" s="3691"/>
      <c r="BE531" s="3675"/>
      <c r="BF531" s="3691"/>
      <c r="BG531" s="3675"/>
      <c r="BH531" s="3675"/>
      <c r="BI531" s="3675"/>
      <c r="BJ531" s="3675"/>
      <c r="BK531" s="3675"/>
      <c r="BL531" s="3648"/>
      <c r="BM531" s="3675"/>
      <c r="BN531" s="3648"/>
      <c r="BO531" s="3692" t="s">
        <v>4886</v>
      </c>
      <c r="BP531" s="3693" t="s">
        <v>4886</v>
      </c>
      <c r="BQ531" s="3611">
        <v>0</v>
      </c>
      <c r="BR531" s="3691"/>
      <c r="BS531" s="3615"/>
      <c r="BT531" s="3648"/>
      <c r="BU531" s="3615"/>
      <c r="BV531" s="3648"/>
      <c r="BW531" s="3675"/>
      <c r="BX531" s="3690">
        <v>0</v>
      </c>
      <c r="BY531" s="3690"/>
      <c r="BZ531" s="3690"/>
      <c r="CA531" s="3690"/>
      <c r="CB531" s="3690"/>
      <c r="CC531" s="3690"/>
      <c r="CD531" s="3690"/>
      <c r="CE531" s="3618"/>
      <c r="CF531" s="3618"/>
      <c r="CG531" s="3618"/>
      <c r="CH531" s="3618"/>
      <c r="CI531" s="3618"/>
      <c r="CJ531" s="3618"/>
      <c r="CK531" s="3694"/>
      <c r="CL531" s="3695"/>
      <c r="CM531" s="3694"/>
      <c r="CN531" s="3694"/>
      <c r="CO531" s="3696"/>
      <c r="CP531" s="3694"/>
      <c r="CQ531" s="3694"/>
      <c r="CR531" s="3694"/>
      <c r="CS531" s="3697"/>
      <c r="CT531" s="3697"/>
      <c r="CU531" s="3615"/>
      <c r="CV531" s="3615"/>
      <c r="CW531" s="3615"/>
      <c r="CX531" s="3699" t="s">
        <v>6818</v>
      </c>
      <c r="CY531" s="3648"/>
      <c r="CZ531" s="3648"/>
      <c r="DA531" s="3648"/>
      <c r="DB531" s="3698"/>
      <c r="DC531" s="3700"/>
      <c r="DD531" s="3701"/>
    </row>
    <row r="532" spans="1:108" ht="20.100000000000001" customHeight="1">
      <c r="A532" s="3675">
        <v>1824</v>
      </c>
      <c r="B532" s="3675" t="s">
        <v>5638</v>
      </c>
      <c r="C532" s="3602" t="s">
        <v>6248</v>
      </c>
      <c r="D532" s="3615">
        <v>11</v>
      </c>
      <c r="E532" s="3615"/>
      <c r="F532" s="3677"/>
      <c r="G532" s="3711" t="s">
        <v>6819</v>
      </c>
      <c r="H532" s="3707" t="s">
        <v>6819</v>
      </c>
      <c r="I532" s="3678" t="s">
        <v>5641</v>
      </c>
      <c r="J532" s="3618"/>
      <c r="K532" s="3618"/>
      <c r="L532" s="3615"/>
      <c r="M532" s="3618">
        <v>0</v>
      </c>
      <c r="N532" s="3618"/>
      <c r="O532" s="3618"/>
      <c r="P532" s="3618"/>
      <c r="Q532" s="3679"/>
      <c r="R532" s="3680">
        <v>32.68</v>
      </c>
      <c r="S532" s="3681">
        <v>28600</v>
      </c>
      <c r="T532" s="3680">
        <v>18.82</v>
      </c>
      <c r="U532" s="3681">
        <v>49662.4867162593</v>
      </c>
      <c r="V532" s="3712">
        <v>934648</v>
      </c>
      <c r="W532" s="3712"/>
      <c r="X532" s="3775">
        <v>32.56</v>
      </c>
      <c r="Y532" s="3713">
        <v>28600</v>
      </c>
      <c r="Z532" s="3682">
        <v>18.82</v>
      </c>
      <c r="AA532" s="3713">
        <v>49480.13</v>
      </c>
      <c r="AB532" s="3682">
        <v>931216</v>
      </c>
      <c r="AC532" s="3648"/>
      <c r="AD532" s="3648"/>
      <c r="AE532" s="3648"/>
      <c r="AF532" s="3648"/>
      <c r="AG532" s="3648"/>
      <c r="AH532" s="3648"/>
      <c r="AI532" s="3648"/>
      <c r="AJ532" s="3675">
        <v>0</v>
      </c>
      <c r="AK532" s="3685">
        <v>0</v>
      </c>
      <c r="AL532" s="3686"/>
      <c r="AM532" s="3687">
        <v>0</v>
      </c>
      <c r="AN532" s="3688">
        <v>0</v>
      </c>
      <c r="AO532" s="3688">
        <v>0</v>
      </c>
      <c r="AP532" s="3687">
        <v>0</v>
      </c>
      <c r="AQ532" s="3618"/>
      <c r="AR532" s="3689">
        <v>0</v>
      </c>
      <c r="AS532" s="3689" t="s">
        <v>4886</v>
      </c>
      <c r="AT532" s="3675"/>
      <c r="AU532" s="3690"/>
      <c r="AV532" s="3691"/>
      <c r="AW532" s="3690"/>
      <c r="AX532" s="3691"/>
      <c r="AY532" s="3690"/>
      <c r="AZ532" s="3691"/>
      <c r="BA532" s="3675"/>
      <c r="BB532" s="3691"/>
      <c r="BC532" s="3675"/>
      <c r="BD532" s="3691"/>
      <c r="BE532" s="3675"/>
      <c r="BF532" s="3691"/>
      <c r="BG532" s="3675"/>
      <c r="BH532" s="3675"/>
      <c r="BI532" s="3675"/>
      <c r="BJ532" s="3675"/>
      <c r="BK532" s="3675"/>
      <c r="BL532" s="3648"/>
      <c r="BM532" s="3675"/>
      <c r="BN532" s="3648"/>
      <c r="BO532" s="3692" t="s">
        <v>4886</v>
      </c>
      <c r="BP532" s="3693" t="s">
        <v>4886</v>
      </c>
      <c r="BQ532" s="3611">
        <v>0</v>
      </c>
      <c r="BR532" s="3691"/>
      <c r="BS532" s="3615"/>
      <c r="BT532" s="3648"/>
      <c r="BU532" s="3615"/>
      <c r="BV532" s="3648"/>
      <c r="BW532" s="3675"/>
      <c r="BX532" s="3690">
        <v>0</v>
      </c>
      <c r="BY532" s="3690"/>
      <c r="BZ532" s="3690"/>
      <c r="CA532" s="3690"/>
      <c r="CB532" s="3690"/>
      <c r="CC532" s="3690"/>
      <c r="CD532" s="3690"/>
      <c r="CE532" s="3618"/>
      <c r="CF532" s="3618"/>
      <c r="CG532" s="3618"/>
      <c r="CH532" s="3618"/>
      <c r="CI532" s="3618"/>
      <c r="CJ532" s="3618"/>
      <c r="CK532" s="3694"/>
      <c r="CL532" s="3695"/>
      <c r="CM532" s="3694"/>
      <c r="CN532" s="3694"/>
      <c r="CO532" s="3696"/>
      <c r="CP532" s="3694"/>
      <c r="CQ532" s="3694"/>
      <c r="CR532" s="3694"/>
      <c r="CS532" s="3697"/>
      <c r="CT532" s="3697"/>
      <c r="CU532" s="3615"/>
      <c r="CV532" s="3615"/>
      <c r="CW532" s="3615"/>
      <c r="CX532" s="3699" t="s">
        <v>6820</v>
      </c>
      <c r="CY532" s="3648"/>
      <c r="CZ532" s="3648"/>
      <c r="DA532" s="3648"/>
      <c r="DB532" s="3698"/>
      <c r="DC532" s="3700"/>
      <c r="DD532" s="3701"/>
    </row>
    <row r="533" spans="1:108" ht="20.100000000000001" customHeight="1">
      <c r="A533" s="3675">
        <v>1825</v>
      </c>
      <c r="B533" s="3675" t="s">
        <v>5638</v>
      </c>
      <c r="C533" s="3602" t="s">
        <v>6248</v>
      </c>
      <c r="D533" s="3615">
        <v>11</v>
      </c>
      <c r="E533" s="3615"/>
      <c r="F533" s="3677"/>
      <c r="G533" s="3711" t="s">
        <v>6821</v>
      </c>
      <c r="H533" s="3707" t="s">
        <v>6821</v>
      </c>
      <c r="I533" s="3678" t="s">
        <v>5641</v>
      </c>
      <c r="J533" s="3618"/>
      <c r="K533" s="3618"/>
      <c r="L533" s="3615"/>
      <c r="M533" s="3618">
        <v>0</v>
      </c>
      <c r="N533" s="3618"/>
      <c r="O533" s="3618"/>
      <c r="P533" s="3618"/>
      <c r="Q533" s="3679"/>
      <c r="R533" s="3680">
        <v>33.869999999999997</v>
      </c>
      <c r="S533" s="3681">
        <v>28600</v>
      </c>
      <c r="T533" s="3680">
        <v>19.510000000000002</v>
      </c>
      <c r="U533" s="3681">
        <v>49650.538185545898</v>
      </c>
      <c r="V533" s="3712">
        <v>968682</v>
      </c>
      <c r="W533" s="3712"/>
      <c r="X533" s="3775">
        <v>33.75</v>
      </c>
      <c r="Y533" s="3713">
        <v>28600</v>
      </c>
      <c r="Z533" s="3682">
        <v>19.510000000000002</v>
      </c>
      <c r="AA533" s="3713">
        <v>49474.63</v>
      </c>
      <c r="AB533" s="3682">
        <v>965250</v>
      </c>
      <c r="AC533" s="3648"/>
      <c r="AD533" s="3648"/>
      <c r="AE533" s="3648"/>
      <c r="AF533" s="3648"/>
      <c r="AG533" s="3648"/>
      <c r="AH533" s="3648"/>
      <c r="AI533" s="3648"/>
      <c r="AJ533" s="3675">
        <v>0</v>
      </c>
      <c r="AK533" s="3685">
        <v>0</v>
      </c>
      <c r="AL533" s="3686"/>
      <c r="AM533" s="3687">
        <v>0</v>
      </c>
      <c r="AN533" s="3688">
        <v>0</v>
      </c>
      <c r="AO533" s="3688">
        <v>0</v>
      </c>
      <c r="AP533" s="3687">
        <v>0</v>
      </c>
      <c r="AQ533" s="3618"/>
      <c r="AR533" s="3689">
        <v>0</v>
      </c>
      <c r="AS533" s="3689" t="s">
        <v>4886</v>
      </c>
      <c r="AT533" s="3675"/>
      <c r="AU533" s="3690"/>
      <c r="AV533" s="3691"/>
      <c r="AW533" s="3690"/>
      <c r="AX533" s="3691"/>
      <c r="AY533" s="3690"/>
      <c r="AZ533" s="3691"/>
      <c r="BA533" s="3675"/>
      <c r="BB533" s="3691"/>
      <c r="BC533" s="3675"/>
      <c r="BD533" s="3691"/>
      <c r="BE533" s="3675"/>
      <c r="BF533" s="3691"/>
      <c r="BG533" s="3675"/>
      <c r="BH533" s="3675"/>
      <c r="BI533" s="3675"/>
      <c r="BJ533" s="3675"/>
      <c r="BK533" s="3675"/>
      <c r="BL533" s="3648"/>
      <c r="BM533" s="3675"/>
      <c r="BN533" s="3648"/>
      <c r="BO533" s="3692" t="s">
        <v>4886</v>
      </c>
      <c r="BP533" s="3693" t="s">
        <v>4886</v>
      </c>
      <c r="BQ533" s="3611">
        <v>0</v>
      </c>
      <c r="BR533" s="3691"/>
      <c r="BS533" s="3615"/>
      <c r="BT533" s="3648"/>
      <c r="BU533" s="3615"/>
      <c r="BV533" s="3648"/>
      <c r="BW533" s="3675"/>
      <c r="BX533" s="3690">
        <v>0</v>
      </c>
      <c r="BY533" s="3690"/>
      <c r="BZ533" s="3690"/>
      <c r="CA533" s="3690"/>
      <c r="CB533" s="3690"/>
      <c r="CC533" s="3690"/>
      <c r="CD533" s="3690"/>
      <c r="CE533" s="3618"/>
      <c r="CF533" s="3618"/>
      <c r="CG533" s="3618"/>
      <c r="CH533" s="3618"/>
      <c r="CI533" s="3618"/>
      <c r="CJ533" s="3618"/>
      <c r="CK533" s="3694"/>
      <c r="CL533" s="3695"/>
      <c r="CM533" s="3694"/>
      <c r="CN533" s="3694"/>
      <c r="CO533" s="3696"/>
      <c r="CP533" s="3694"/>
      <c r="CQ533" s="3694"/>
      <c r="CR533" s="3694"/>
      <c r="CS533" s="3697"/>
      <c r="CT533" s="3697"/>
      <c r="CU533" s="3615"/>
      <c r="CV533" s="3615"/>
      <c r="CW533" s="3615"/>
      <c r="CX533" s="3699" t="s">
        <v>6822</v>
      </c>
      <c r="CY533" s="3648"/>
      <c r="CZ533" s="3648"/>
      <c r="DA533" s="3648"/>
      <c r="DB533" s="3698"/>
      <c r="DC533" s="3700"/>
      <c r="DD533" s="3701"/>
    </row>
    <row r="534" spans="1:108" ht="20.100000000000001" customHeight="1">
      <c r="A534" s="3675">
        <v>1826</v>
      </c>
      <c r="B534" s="3675" t="s">
        <v>5638</v>
      </c>
      <c r="C534" s="3602" t="s">
        <v>6248</v>
      </c>
      <c r="D534" s="3615">
        <v>11</v>
      </c>
      <c r="E534" s="3615"/>
      <c r="F534" s="3677"/>
      <c r="G534" s="3711" t="s">
        <v>6823</v>
      </c>
      <c r="H534" s="3707" t="s">
        <v>6823</v>
      </c>
      <c r="I534" s="3678" t="s">
        <v>5641</v>
      </c>
      <c r="J534" s="3618"/>
      <c r="K534" s="3618"/>
      <c r="L534" s="3615"/>
      <c r="M534" s="3618">
        <v>0</v>
      </c>
      <c r="N534" s="3618"/>
      <c r="O534" s="3618"/>
      <c r="P534" s="3618"/>
      <c r="Q534" s="3679"/>
      <c r="R534" s="3680">
        <v>29.38</v>
      </c>
      <c r="S534" s="3681">
        <v>28600</v>
      </c>
      <c r="T534" s="3680">
        <v>16.920000000000002</v>
      </c>
      <c r="U534" s="3681">
        <v>49661.229314420802</v>
      </c>
      <c r="V534" s="3712">
        <v>840268</v>
      </c>
      <c r="W534" s="3712"/>
      <c r="X534" s="3775">
        <v>29.27</v>
      </c>
      <c r="Y534" s="3713">
        <v>28600</v>
      </c>
      <c r="Z534" s="3682">
        <v>16.920000000000002</v>
      </c>
      <c r="AA534" s="3713">
        <v>49475.3</v>
      </c>
      <c r="AB534" s="3682">
        <v>837122</v>
      </c>
      <c r="AC534" s="3648"/>
      <c r="AD534" s="3648"/>
      <c r="AE534" s="3648"/>
      <c r="AF534" s="3648"/>
      <c r="AG534" s="3648"/>
      <c r="AH534" s="3648"/>
      <c r="AI534" s="3648"/>
      <c r="AJ534" s="3675">
        <v>0</v>
      </c>
      <c r="AK534" s="3685">
        <v>0</v>
      </c>
      <c r="AL534" s="3686"/>
      <c r="AM534" s="3687">
        <v>0</v>
      </c>
      <c r="AN534" s="3688">
        <v>0</v>
      </c>
      <c r="AO534" s="3688">
        <v>0</v>
      </c>
      <c r="AP534" s="3687">
        <v>0</v>
      </c>
      <c r="AQ534" s="3618"/>
      <c r="AR534" s="3689">
        <v>0</v>
      </c>
      <c r="AS534" s="3689" t="s">
        <v>4886</v>
      </c>
      <c r="AT534" s="3675"/>
      <c r="AU534" s="3690"/>
      <c r="AV534" s="3691"/>
      <c r="AW534" s="3690"/>
      <c r="AX534" s="3691"/>
      <c r="AY534" s="3690"/>
      <c r="AZ534" s="3691"/>
      <c r="BA534" s="3675"/>
      <c r="BB534" s="3691"/>
      <c r="BC534" s="3675"/>
      <c r="BD534" s="3691"/>
      <c r="BE534" s="3675"/>
      <c r="BF534" s="3691"/>
      <c r="BG534" s="3675"/>
      <c r="BH534" s="3675"/>
      <c r="BI534" s="3675"/>
      <c r="BJ534" s="3675"/>
      <c r="BK534" s="3675"/>
      <c r="BL534" s="3648"/>
      <c r="BM534" s="3675"/>
      <c r="BN534" s="3648"/>
      <c r="BO534" s="3692" t="s">
        <v>4886</v>
      </c>
      <c r="BP534" s="3693" t="s">
        <v>4886</v>
      </c>
      <c r="BQ534" s="3611">
        <v>0</v>
      </c>
      <c r="BR534" s="3691"/>
      <c r="BS534" s="3615"/>
      <c r="BT534" s="3648"/>
      <c r="BU534" s="3615"/>
      <c r="BV534" s="3648"/>
      <c r="BW534" s="3675"/>
      <c r="BX534" s="3690">
        <v>0</v>
      </c>
      <c r="BY534" s="3690"/>
      <c r="BZ534" s="3690"/>
      <c r="CA534" s="3690"/>
      <c r="CB534" s="3690"/>
      <c r="CC534" s="3690"/>
      <c r="CD534" s="3690"/>
      <c r="CE534" s="3618"/>
      <c r="CF534" s="3618"/>
      <c r="CG534" s="3618"/>
      <c r="CH534" s="3618"/>
      <c r="CI534" s="3618"/>
      <c r="CJ534" s="3618"/>
      <c r="CK534" s="3694"/>
      <c r="CL534" s="3695"/>
      <c r="CM534" s="3694"/>
      <c r="CN534" s="3694"/>
      <c r="CO534" s="3696"/>
      <c r="CP534" s="3694"/>
      <c r="CQ534" s="3694"/>
      <c r="CR534" s="3694"/>
      <c r="CS534" s="3697"/>
      <c r="CT534" s="3697"/>
      <c r="CU534" s="3615"/>
      <c r="CV534" s="3615"/>
      <c r="CW534" s="3615"/>
      <c r="CX534" s="3699" t="s">
        <v>6824</v>
      </c>
      <c r="CY534" s="3648"/>
      <c r="CZ534" s="3648"/>
      <c r="DA534" s="3648"/>
      <c r="DB534" s="3698"/>
      <c r="DC534" s="3700"/>
      <c r="DD534" s="3701"/>
    </row>
    <row r="535" spans="1:108" ht="20.100000000000001" customHeight="1">
      <c r="A535" s="3675">
        <v>1827</v>
      </c>
      <c r="B535" s="3675" t="s">
        <v>5638</v>
      </c>
      <c r="C535" s="3602" t="s">
        <v>6248</v>
      </c>
      <c r="D535" s="3615">
        <v>11</v>
      </c>
      <c r="E535" s="3615"/>
      <c r="F535" s="3677"/>
      <c r="G535" s="3711" t="s">
        <v>6825</v>
      </c>
      <c r="H535" s="3707" t="s">
        <v>6825</v>
      </c>
      <c r="I535" s="3678" t="s">
        <v>5641</v>
      </c>
      <c r="J535" s="3618"/>
      <c r="K535" s="3618"/>
      <c r="L535" s="3615"/>
      <c r="M535" s="3618">
        <v>0</v>
      </c>
      <c r="N535" s="3618"/>
      <c r="O535" s="3618"/>
      <c r="P535" s="3618"/>
      <c r="Q535" s="3679"/>
      <c r="R535" s="3680">
        <v>18.399999999999999</v>
      </c>
      <c r="S535" s="3681">
        <v>28600</v>
      </c>
      <c r="T535" s="3680">
        <v>10.6</v>
      </c>
      <c r="U535" s="3681">
        <v>49645.2830188679</v>
      </c>
      <c r="V535" s="3712">
        <v>526240</v>
      </c>
      <c r="W535" s="3712"/>
      <c r="X535" s="3775">
        <v>18.34</v>
      </c>
      <c r="Y535" s="3713">
        <v>28600</v>
      </c>
      <c r="Z535" s="3682">
        <v>10.6</v>
      </c>
      <c r="AA535" s="3713">
        <v>49483.4</v>
      </c>
      <c r="AB535" s="3682">
        <v>524524</v>
      </c>
      <c r="AC535" s="3648"/>
      <c r="AD535" s="3648"/>
      <c r="AE535" s="3648"/>
      <c r="AF535" s="3648"/>
      <c r="AG535" s="3648"/>
      <c r="AH535" s="3648"/>
      <c r="AI535" s="3648"/>
      <c r="AJ535" s="3675">
        <v>0</v>
      </c>
      <c r="AK535" s="3685">
        <v>0</v>
      </c>
      <c r="AL535" s="3686"/>
      <c r="AM535" s="3687">
        <v>0</v>
      </c>
      <c r="AN535" s="3688">
        <v>0</v>
      </c>
      <c r="AO535" s="3688">
        <v>0</v>
      </c>
      <c r="AP535" s="3687">
        <v>0</v>
      </c>
      <c r="AQ535" s="3618"/>
      <c r="AR535" s="3689">
        <v>0</v>
      </c>
      <c r="AS535" s="3689" t="s">
        <v>4886</v>
      </c>
      <c r="AT535" s="3675"/>
      <c r="AU535" s="3690"/>
      <c r="AV535" s="3691"/>
      <c r="AW535" s="3690"/>
      <c r="AX535" s="3691"/>
      <c r="AY535" s="3690"/>
      <c r="AZ535" s="3691"/>
      <c r="BA535" s="3675"/>
      <c r="BB535" s="3691"/>
      <c r="BC535" s="3675"/>
      <c r="BD535" s="3691"/>
      <c r="BE535" s="3675"/>
      <c r="BF535" s="3691"/>
      <c r="BG535" s="3675"/>
      <c r="BH535" s="3675"/>
      <c r="BI535" s="3675"/>
      <c r="BJ535" s="3675"/>
      <c r="BK535" s="3675"/>
      <c r="BL535" s="3648"/>
      <c r="BM535" s="3675"/>
      <c r="BN535" s="3648"/>
      <c r="BO535" s="3692" t="s">
        <v>4886</v>
      </c>
      <c r="BP535" s="3693" t="s">
        <v>4886</v>
      </c>
      <c r="BQ535" s="3611">
        <v>0</v>
      </c>
      <c r="BR535" s="3691"/>
      <c r="BS535" s="3615"/>
      <c r="BT535" s="3648"/>
      <c r="BU535" s="3615"/>
      <c r="BV535" s="3648"/>
      <c r="BW535" s="3675"/>
      <c r="BX535" s="3690">
        <v>0</v>
      </c>
      <c r="BY535" s="3690"/>
      <c r="BZ535" s="3690"/>
      <c r="CA535" s="3690"/>
      <c r="CB535" s="3690"/>
      <c r="CC535" s="3690"/>
      <c r="CD535" s="3690"/>
      <c r="CE535" s="3618"/>
      <c r="CF535" s="3618"/>
      <c r="CG535" s="3618"/>
      <c r="CH535" s="3618"/>
      <c r="CI535" s="3618"/>
      <c r="CJ535" s="3618"/>
      <c r="CK535" s="3694"/>
      <c r="CL535" s="3695"/>
      <c r="CM535" s="3694"/>
      <c r="CN535" s="3694"/>
      <c r="CO535" s="3696"/>
      <c r="CP535" s="3694"/>
      <c r="CQ535" s="3694"/>
      <c r="CR535" s="3694"/>
      <c r="CS535" s="3697"/>
      <c r="CT535" s="3697"/>
      <c r="CU535" s="3615"/>
      <c r="CV535" s="3615"/>
      <c r="CW535" s="3615"/>
      <c r="CX535" s="3699" t="s">
        <v>6826</v>
      </c>
      <c r="CY535" s="3648"/>
      <c r="CZ535" s="3648"/>
      <c r="DA535" s="3648"/>
      <c r="DB535" s="3698"/>
      <c r="DC535" s="3700"/>
      <c r="DD535" s="3701"/>
    </row>
    <row r="536" spans="1:108" ht="20.100000000000001" customHeight="1">
      <c r="A536" s="3675">
        <v>1849</v>
      </c>
      <c r="B536" s="3675" t="s">
        <v>5638</v>
      </c>
      <c r="C536" s="3602" t="s">
        <v>6248</v>
      </c>
      <c r="D536" s="3615">
        <v>12</v>
      </c>
      <c r="E536" s="3615"/>
      <c r="F536" s="3677"/>
      <c r="G536" s="3711" t="s">
        <v>6827</v>
      </c>
      <c r="H536" s="3707" t="s">
        <v>6827</v>
      </c>
      <c r="I536" s="3678" t="s">
        <v>5641</v>
      </c>
      <c r="J536" s="3618"/>
      <c r="K536" s="3618"/>
      <c r="L536" s="3615"/>
      <c r="M536" s="3618">
        <v>0</v>
      </c>
      <c r="N536" s="3618"/>
      <c r="O536" s="3618"/>
      <c r="P536" s="3618"/>
      <c r="Q536" s="3679"/>
      <c r="R536" s="3680">
        <v>14.45</v>
      </c>
      <c r="S536" s="3681">
        <v>18001.413212249801</v>
      </c>
      <c r="T536" s="3680">
        <v>8.23</v>
      </c>
      <c r="U536" s="3681">
        <v>31606.318347509099</v>
      </c>
      <c r="V536" s="3712">
        <v>260120</v>
      </c>
      <c r="W536" s="3712">
        <v>253000</v>
      </c>
      <c r="X536" s="3775">
        <v>14.38</v>
      </c>
      <c r="Y536" s="3713">
        <v>18001.413212249801</v>
      </c>
      <c r="Z536" s="3682">
        <v>8.23</v>
      </c>
      <c r="AA536" s="3713">
        <v>31453.22</v>
      </c>
      <c r="AB536" s="3682">
        <v>258860</v>
      </c>
      <c r="AC536" s="3648"/>
      <c r="AD536" s="3648"/>
      <c r="AE536" s="3648"/>
      <c r="AF536" s="3648"/>
      <c r="AG536" s="3648"/>
      <c r="AH536" s="3648"/>
      <c r="AI536" s="3648"/>
      <c r="AJ536" s="3675">
        <v>0</v>
      </c>
      <c r="AK536" s="3685">
        <v>0</v>
      </c>
      <c r="AL536" s="3686"/>
      <c r="AM536" s="3687">
        <v>0</v>
      </c>
      <c r="AN536" s="3688">
        <v>0</v>
      </c>
      <c r="AO536" s="3688">
        <v>0</v>
      </c>
      <c r="AP536" s="3687">
        <v>0</v>
      </c>
      <c r="AQ536" s="3618"/>
      <c r="AR536" s="3689">
        <v>0</v>
      </c>
      <c r="AS536" s="3689" t="s">
        <v>4886</v>
      </c>
      <c r="AT536" s="3675"/>
      <c r="AU536" s="3690"/>
      <c r="AV536" s="3691"/>
      <c r="AW536" s="3690"/>
      <c r="AX536" s="3691"/>
      <c r="AY536" s="3690"/>
      <c r="AZ536" s="3691"/>
      <c r="BA536" s="3675"/>
      <c r="BB536" s="3691"/>
      <c r="BC536" s="3675"/>
      <c r="BD536" s="3691"/>
      <c r="BE536" s="3675"/>
      <c r="BF536" s="3691"/>
      <c r="BG536" s="3675"/>
      <c r="BH536" s="3675"/>
      <c r="BI536" s="3675"/>
      <c r="BJ536" s="3675"/>
      <c r="BK536" s="3675"/>
      <c r="BL536" s="3648"/>
      <c r="BM536" s="3675"/>
      <c r="BN536" s="3648"/>
      <c r="BO536" s="3692" t="s">
        <v>4886</v>
      </c>
      <c r="BP536" s="3693" t="s">
        <v>4886</v>
      </c>
      <c r="BQ536" s="3611">
        <v>0</v>
      </c>
      <c r="BR536" s="3691"/>
      <c r="BS536" s="3615"/>
      <c r="BT536" s="3648"/>
      <c r="BU536" s="3615"/>
      <c r="BV536" s="3648"/>
      <c r="BW536" s="3675"/>
      <c r="BX536" s="3690">
        <v>0</v>
      </c>
      <c r="BY536" s="3690"/>
      <c r="BZ536" s="3690"/>
      <c r="CA536" s="3690"/>
      <c r="CB536" s="3690"/>
      <c r="CC536" s="3690"/>
      <c r="CD536" s="3690"/>
      <c r="CE536" s="3618"/>
      <c r="CF536" s="3618"/>
      <c r="CG536" s="3618"/>
      <c r="CH536" s="3618"/>
      <c r="CI536" s="3618"/>
      <c r="CJ536" s="3618"/>
      <c r="CK536" s="3694"/>
      <c r="CL536" s="3695"/>
      <c r="CM536" s="3694"/>
      <c r="CN536" s="3694"/>
      <c r="CO536" s="3696"/>
      <c r="CP536" s="3694"/>
      <c r="CQ536" s="3694"/>
      <c r="CR536" s="3694"/>
      <c r="CS536" s="3697"/>
      <c r="CT536" s="3697"/>
      <c r="CU536" s="3615"/>
      <c r="CV536" s="3615"/>
      <c r="CW536" s="3615"/>
      <c r="CX536" s="3699" t="s">
        <v>6828</v>
      </c>
      <c r="CY536" s="3648"/>
      <c r="CZ536" s="3648"/>
      <c r="DA536" s="3648"/>
      <c r="DB536" s="3698"/>
      <c r="DC536" s="3700"/>
      <c r="DD536" s="3701"/>
    </row>
    <row r="537" spans="1:108" ht="20.100000000000001" customHeight="1">
      <c r="A537" s="3675">
        <v>1850</v>
      </c>
      <c r="B537" s="3675" t="s">
        <v>5638</v>
      </c>
      <c r="C537" s="3602" t="s">
        <v>6248</v>
      </c>
      <c r="D537" s="3615">
        <v>12</v>
      </c>
      <c r="E537" s="3615"/>
      <c r="F537" s="3677"/>
      <c r="G537" s="3711" t="s">
        <v>6829</v>
      </c>
      <c r="H537" s="3707" t="s">
        <v>6829</v>
      </c>
      <c r="I537" s="3678" t="s">
        <v>5641</v>
      </c>
      <c r="J537" s="3618"/>
      <c r="K537" s="3618"/>
      <c r="L537" s="3615"/>
      <c r="M537" s="3618">
        <v>0</v>
      </c>
      <c r="N537" s="3618"/>
      <c r="O537" s="3618"/>
      <c r="P537" s="3618"/>
      <c r="Q537" s="3679"/>
      <c r="R537" s="3680">
        <v>14.94</v>
      </c>
      <c r="S537" s="3681">
        <v>18001.413212249801</v>
      </c>
      <c r="T537" s="3680">
        <v>8.51</v>
      </c>
      <c r="U537" s="3681">
        <v>31602.937720328999</v>
      </c>
      <c r="V537" s="3712">
        <v>268941</v>
      </c>
      <c r="W537" s="3712">
        <v>261000</v>
      </c>
      <c r="X537" s="3775">
        <v>14.87</v>
      </c>
      <c r="Y537" s="3713">
        <v>18001.413212249801</v>
      </c>
      <c r="Z537" s="3682">
        <v>8.51</v>
      </c>
      <c r="AA537" s="3713">
        <v>31454.880000000001</v>
      </c>
      <c r="AB537" s="3682">
        <v>267681</v>
      </c>
      <c r="AC537" s="3648"/>
      <c r="AD537" s="3648"/>
      <c r="AE537" s="3648"/>
      <c r="AF537" s="3648"/>
      <c r="AG537" s="3648"/>
      <c r="AH537" s="3648"/>
      <c r="AI537" s="3648"/>
      <c r="AJ537" s="3675">
        <v>0</v>
      </c>
      <c r="AK537" s="3685">
        <v>0</v>
      </c>
      <c r="AL537" s="3686"/>
      <c r="AM537" s="3687">
        <v>0</v>
      </c>
      <c r="AN537" s="3688">
        <v>0</v>
      </c>
      <c r="AO537" s="3688">
        <v>0</v>
      </c>
      <c r="AP537" s="3687">
        <v>0</v>
      </c>
      <c r="AQ537" s="3618"/>
      <c r="AR537" s="3689">
        <v>0</v>
      </c>
      <c r="AS537" s="3689" t="s">
        <v>4886</v>
      </c>
      <c r="AT537" s="3675"/>
      <c r="AU537" s="3690"/>
      <c r="AV537" s="3691"/>
      <c r="AW537" s="3690"/>
      <c r="AX537" s="3691"/>
      <c r="AY537" s="3690"/>
      <c r="AZ537" s="3691"/>
      <c r="BA537" s="3675"/>
      <c r="BB537" s="3691"/>
      <c r="BC537" s="3675"/>
      <c r="BD537" s="3691"/>
      <c r="BE537" s="3675"/>
      <c r="BF537" s="3691"/>
      <c r="BG537" s="3675"/>
      <c r="BH537" s="3675"/>
      <c r="BI537" s="3675"/>
      <c r="BJ537" s="3675"/>
      <c r="BK537" s="3675"/>
      <c r="BL537" s="3648"/>
      <c r="BM537" s="3675"/>
      <c r="BN537" s="3648"/>
      <c r="BO537" s="3692" t="s">
        <v>4886</v>
      </c>
      <c r="BP537" s="3693" t="s">
        <v>4886</v>
      </c>
      <c r="BQ537" s="3611">
        <v>0</v>
      </c>
      <c r="BR537" s="3691"/>
      <c r="BS537" s="3615"/>
      <c r="BT537" s="3648"/>
      <c r="BU537" s="3615"/>
      <c r="BV537" s="3648"/>
      <c r="BW537" s="3675"/>
      <c r="BX537" s="3690">
        <v>0</v>
      </c>
      <c r="BY537" s="3690"/>
      <c r="BZ537" s="3690"/>
      <c r="CA537" s="3690"/>
      <c r="CB537" s="3690"/>
      <c r="CC537" s="3690"/>
      <c r="CD537" s="3690"/>
      <c r="CE537" s="3618"/>
      <c r="CF537" s="3618"/>
      <c r="CG537" s="3618"/>
      <c r="CH537" s="3618"/>
      <c r="CI537" s="3618"/>
      <c r="CJ537" s="3618"/>
      <c r="CK537" s="3694"/>
      <c r="CL537" s="3695"/>
      <c r="CM537" s="3694"/>
      <c r="CN537" s="3694"/>
      <c r="CO537" s="3696"/>
      <c r="CP537" s="3694"/>
      <c r="CQ537" s="3694"/>
      <c r="CR537" s="3694"/>
      <c r="CS537" s="3697"/>
      <c r="CT537" s="3697"/>
      <c r="CU537" s="3615"/>
      <c r="CV537" s="3615"/>
      <c r="CW537" s="3615"/>
      <c r="CX537" s="3699" t="s">
        <v>6830</v>
      </c>
      <c r="CY537" s="3648"/>
      <c r="CZ537" s="3648"/>
      <c r="DA537" s="3648"/>
      <c r="DB537" s="3698"/>
      <c r="DC537" s="3700"/>
      <c r="DD537" s="3701"/>
    </row>
    <row r="538" spans="1:108" ht="20.100000000000001" customHeight="1">
      <c r="A538" s="3675">
        <v>1851</v>
      </c>
      <c r="B538" s="3675" t="s">
        <v>5638</v>
      </c>
      <c r="C538" s="3602" t="s">
        <v>6248</v>
      </c>
      <c r="D538" s="3615">
        <v>12</v>
      </c>
      <c r="E538" s="3615"/>
      <c r="F538" s="3677"/>
      <c r="G538" s="3711" t="s">
        <v>6831</v>
      </c>
      <c r="H538" s="3707" t="s">
        <v>6831</v>
      </c>
      <c r="I538" s="3678" t="s">
        <v>5641</v>
      </c>
      <c r="J538" s="3618"/>
      <c r="K538" s="3618"/>
      <c r="L538" s="3615"/>
      <c r="M538" s="3618">
        <v>0</v>
      </c>
      <c r="N538" s="3618"/>
      <c r="O538" s="3618"/>
      <c r="P538" s="3618"/>
      <c r="Q538" s="3679"/>
      <c r="R538" s="3680">
        <v>13.13</v>
      </c>
      <c r="S538" s="3681">
        <v>18001.413212249801</v>
      </c>
      <c r="T538" s="3680">
        <v>7.48</v>
      </c>
      <c r="U538" s="3681">
        <v>31598.796791443801</v>
      </c>
      <c r="V538" s="3712">
        <v>236359</v>
      </c>
      <c r="W538" s="3712">
        <v>230000</v>
      </c>
      <c r="X538" s="3775">
        <v>13.07</v>
      </c>
      <c r="Y538" s="3713">
        <v>18001.413212249801</v>
      </c>
      <c r="Z538" s="3682">
        <v>7.48</v>
      </c>
      <c r="AA538" s="3713">
        <v>31454.28</v>
      </c>
      <c r="AB538" s="3682">
        <v>235278</v>
      </c>
      <c r="AC538" s="3648"/>
      <c r="AD538" s="3648"/>
      <c r="AE538" s="3648"/>
      <c r="AF538" s="3648"/>
      <c r="AG538" s="3648"/>
      <c r="AH538" s="3648"/>
      <c r="AI538" s="3648"/>
      <c r="AJ538" s="3675">
        <v>0</v>
      </c>
      <c r="AK538" s="3685">
        <v>0</v>
      </c>
      <c r="AL538" s="3686"/>
      <c r="AM538" s="3687">
        <v>0</v>
      </c>
      <c r="AN538" s="3688">
        <v>0</v>
      </c>
      <c r="AO538" s="3688">
        <v>0</v>
      </c>
      <c r="AP538" s="3687">
        <v>0</v>
      </c>
      <c r="AQ538" s="3618"/>
      <c r="AR538" s="3689">
        <v>0</v>
      </c>
      <c r="AS538" s="3689" t="s">
        <v>4886</v>
      </c>
      <c r="AT538" s="3675"/>
      <c r="AU538" s="3690"/>
      <c r="AV538" s="3691"/>
      <c r="AW538" s="3690"/>
      <c r="AX538" s="3691"/>
      <c r="AY538" s="3690"/>
      <c r="AZ538" s="3691"/>
      <c r="BA538" s="3675"/>
      <c r="BB538" s="3691"/>
      <c r="BC538" s="3675"/>
      <c r="BD538" s="3691"/>
      <c r="BE538" s="3675"/>
      <c r="BF538" s="3691"/>
      <c r="BG538" s="3675"/>
      <c r="BH538" s="3675"/>
      <c r="BI538" s="3675"/>
      <c r="BJ538" s="3675"/>
      <c r="BK538" s="3675"/>
      <c r="BL538" s="3648"/>
      <c r="BM538" s="3675"/>
      <c r="BN538" s="3648"/>
      <c r="BO538" s="3692" t="s">
        <v>4886</v>
      </c>
      <c r="BP538" s="3693" t="s">
        <v>4886</v>
      </c>
      <c r="BQ538" s="3611">
        <v>0</v>
      </c>
      <c r="BR538" s="3691"/>
      <c r="BS538" s="3615"/>
      <c r="BT538" s="3648"/>
      <c r="BU538" s="3615"/>
      <c r="BV538" s="3648"/>
      <c r="BW538" s="3675"/>
      <c r="BX538" s="3690">
        <v>0</v>
      </c>
      <c r="BY538" s="3690"/>
      <c r="BZ538" s="3690"/>
      <c r="CA538" s="3690"/>
      <c r="CB538" s="3690"/>
      <c r="CC538" s="3690"/>
      <c r="CD538" s="3690"/>
      <c r="CE538" s="3618"/>
      <c r="CF538" s="3618"/>
      <c r="CG538" s="3618"/>
      <c r="CH538" s="3618"/>
      <c r="CI538" s="3618"/>
      <c r="CJ538" s="3618"/>
      <c r="CK538" s="3694"/>
      <c r="CL538" s="3695"/>
      <c r="CM538" s="3694"/>
      <c r="CN538" s="3694"/>
      <c r="CO538" s="3696"/>
      <c r="CP538" s="3694"/>
      <c r="CQ538" s="3694"/>
      <c r="CR538" s="3694"/>
      <c r="CS538" s="3697"/>
      <c r="CT538" s="3697"/>
      <c r="CU538" s="3615"/>
      <c r="CV538" s="3615"/>
      <c r="CW538" s="3615"/>
      <c r="CX538" s="3699" t="s">
        <v>6832</v>
      </c>
      <c r="CY538" s="3648"/>
      <c r="CZ538" s="3648"/>
      <c r="DA538" s="3648"/>
      <c r="DB538" s="3698"/>
      <c r="DC538" s="3700"/>
      <c r="DD538" s="3701"/>
    </row>
    <row r="539" spans="1:108" ht="20.100000000000001" customHeight="1">
      <c r="A539" s="3675">
        <v>1852</v>
      </c>
      <c r="B539" s="3675" t="s">
        <v>5638</v>
      </c>
      <c r="C539" s="3602" t="s">
        <v>6248</v>
      </c>
      <c r="D539" s="3615">
        <v>12</v>
      </c>
      <c r="E539" s="3615"/>
      <c r="F539" s="3677"/>
      <c r="G539" s="3711" t="s">
        <v>6833</v>
      </c>
      <c r="H539" s="3707" t="s">
        <v>6833</v>
      </c>
      <c r="I539" s="3678" t="s">
        <v>5641</v>
      </c>
      <c r="J539" s="3618"/>
      <c r="K539" s="3618"/>
      <c r="L539" s="3615"/>
      <c r="M539" s="3618">
        <v>0</v>
      </c>
      <c r="N539" s="3618"/>
      <c r="O539" s="3618"/>
      <c r="P539" s="3618"/>
      <c r="Q539" s="3679"/>
      <c r="R539" s="3680">
        <v>17.7</v>
      </c>
      <c r="S539" s="3681">
        <v>18001.413212249801</v>
      </c>
      <c r="T539" s="3680">
        <v>10.08</v>
      </c>
      <c r="U539" s="3681">
        <v>31609.623015873</v>
      </c>
      <c r="V539" s="3712">
        <v>318625</v>
      </c>
      <c r="W539" s="3712">
        <v>310000</v>
      </c>
      <c r="X539" s="3775">
        <v>17.62</v>
      </c>
      <c r="Y539" s="3713">
        <v>18001.413212249801</v>
      </c>
      <c r="Z539" s="3682">
        <v>10.08</v>
      </c>
      <c r="AA539" s="3713">
        <v>31466.77</v>
      </c>
      <c r="AB539" s="3682">
        <v>317185</v>
      </c>
      <c r="AC539" s="3648"/>
      <c r="AD539" s="3648"/>
      <c r="AE539" s="3648"/>
      <c r="AF539" s="3648"/>
      <c r="AG539" s="3648"/>
      <c r="AH539" s="3648"/>
      <c r="AI539" s="3648"/>
      <c r="AJ539" s="3675">
        <v>0</v>
      </c>
      <c r="AK539" s="3685">
        <v>0</v>
      </c>
      <c r="AL539" s="3686"/>
      <c r="AM539" s="3687">
        <v>0</v>
      </c>
      <c r="AN539" s="3688">
        <v>0</v>
      </c>
      <c r="AO539" s="3688">
        <v>0</v>
      </c>
      <c r="AP539" s="3687">
        <v>0</v>
      </c>
      <c r="AQ539" s="3618"/>
      <c r="AR539" s="3689">
        <v>0</v>
      </c>
      <c r="AS539" s="3689" t="s">
        <v>4886</v>
      </c>
      <c r="AT539" s="3675"/>
      <c r="AU539" s="3690"/>
      <c r="AV539" s="3691"/>
      <c r="AW539" s="3690"/>
      <c r="AX539" s="3691"/>
      <c r="AY539" s="3690"/>
      <c r="AZ539" s="3691"/>
      <c r="BA539" s="3675"/>
      <c r="BB539" s="3691"/>
      <c r="BC539" s="3675"/>
      <c r="BD539" s="3691"/>
      <c r="BE539" s="3675"/>
      <c r="BF539" s="3691"/>
      <c r="BG539" s="3675"/>
      <c r="BH539" s="3675"/>
      <c r="BI539" s="3675"/>
      <c r="BJ539" s="3675"/>
      <c r="BK539" s="3675"/>
      <c r="BL539" s="3648"/>
      <c r="BM539" s="3675"/>
      <c r="BN539" s="3648"/>
      <c r="BO539" s="3692" t="s">
        <v>4886</v>
      </c>
      <c r="BP539" s="3693" t="s">
        <v>4886</v>
      </c>
      <c r="BQ539" s="3611">
        <v>0</v>
      </c>
      <c r="BR539" s="3691"/>
      <c r="BS539" s="3615"/>
      <c r="BT539" s="3648"/>
      <c r="BU539" s="3615"/>
      <c r="BV539" s="3648"/>
      <c r="BW539" s="3675"/>
      <c r="BX539" s="3690">
        <v>0</v>
      </c>
      <c r="BY539" s="3690"/>
      <c r="BZ539" s="3690"/>
      <c r="CA539" s="3690"/>
      <c r="CB539" s="3690"/>
      <c r="CC539" s="3690"/>
      <c r="CD539" s="3690"/>
      <c r="CE539" s="3618"/>
      <c r="CF539" s="3618"/>
      <c r="CG539" s="3618"/>
      <c r="CH539" s="3618"/>
      <c r="CI539" s="3618"/>
      <c r="CJ539" s="3618"/>
      <c r="CK539" s="3694"/>
      <c r="CL539" s="3695"/>
      <c r="CM539" s="3694"/>
      <c r="CN539" s="3694"/>
      <c r="CO539" s="3696"/>
      <c r="CP539" s="3694"/>
      <c r="CQ539" s="3694"/>
      <c r="CR539" s="3694"/>
      <c r="CS539" s="3697"/>
      <c r="CT539" s="3697"/>
      <c r="CU539" s="3615"/>
      <c r="CV539" s="3615"/>
      <c r="CW539" s="3615"/>
      <c r="CX539" s="3699" t="s">
        <v>6834</v>
      </c>
      <c r="CY539" s="3648"/>
      <c r="CZ539" s="3648"/>
      <c r="DA539" s="3648"/>
      <c r="DB539" s="3698"/>
      <c r="DC539" s="3700"/>
      <c r="DD539" s="3701"/>
    </row>
    <row r="540" spans="1:108" ht="20.100000000000001" customHeight="1">
      <c r="A540" s="3675">
        <v>1853</v>
      </c>
      <c r="B540" s="3675" t="s">
        <v>5638</v>
      </c>
      <c r="C540" s="3602" t="s">
        <v>6248</v>
      </c>
      <c r="D540" s="3615">
        <v>12</v>
      </c>
      <c r="E540" s="3615"/>
      <c r="F540" s="3677"/>
      <c r="G540" s="3711" t="s">
        <v>6835</v>
      </c>
      <c r="H540" s="3707" t="s">
        <v>6835</v>
      </c>
      <c r="I540" s="3678" t="s">
        <v>5641</v>
      </c>
      <c r="J540" s="3618"/>
      <c r="K540" s="3618"/>
      <c r="L540" s="3615"/>
      <c r="M540" s="3618">
        <v>0</v>
      </c>
      <c r="N540" s="3618"/>
      <c r="O540" s="3618"/>
      <c r="P540" s="3618"/>
      <c r="Q540" s="3679"/>
      <c r="R540" s="3680">
        <v>20.89</v>
      </c>
      <c r="S540" s="3681">
        <v>18001.413212249801</v>
      </c>
      <c r="T540" s="3680">
        <v>11.9</v>
      </c>
      <c r="U540" s="3681">
        <v>31600.840336134501</v>
      </c>
      <c r="V540" s="3712">
        <v>376050</v>
      </c>
      <c r="W540" s="3712">
        <v>365000</v>
      </c>
      <c r="X540" s="3775">
        <v>20.8</v>
      </c>
      <c r="Y540" s="3713">
        <v>18001.413212249801</v>
      </c>
      <c r="Z540" s="3682">
        <v>11.9</v>
      </c>
      <c r="AA540" s="3713">
        <v>31464.62</v>
      </c>
      <c r="AB540" s="3682">
        <v>374429</v>
      </c>
      <c r="AC540" s="3648"/>
      <c r="AD540" s="3648"/>
      <c r="AE540" s="3648"/>
      <c r="AF540" s="3648"/>
      <c r="AG540" s="3648"/>
      <c r="AH540" s="3648"/>
      <c r="AI540" s="3648"/>
      <c r="AJ540" s="3675">
        <v>0</v>
      </c>
      <c r="AK540" s="3685">
        <v>0</v>
      </c>
      <c r="AL540" s="3686"/>
      <c r="AM540" s="3687">
        <v>0</v>
      </c>
      <c r="AN540" s="3688">
        <v>0</v>
      </c>
      <c r="AO540" s="3688">
        <v>0</v>
      </c>
      <c r="AP540" s="3687">
        <v>0</v>
      </c>
      <c r="AQ540" s="3618"/>
      <c r="AR540" s="3689">
        <v>0</v>
      </c>
      <c r="AS540" s="3689" t="s">
        <v>4886</v>
      </c>
      <c r="AT540" s="3675"/>
      <c r="AU540" s="3690"/>
      <c r="AV540" s="3691"/>
      <c r="AW540" s="3690"/>
      <c r="AX540" s="3691"/>
      <c r="AY540" s="3690"/>
      <c r="AZ540" s="3691"/>
      <c r="BA540" s="3675"/>
      <c r="BB540" s="3691"/>
      <c r="BC540" s="3675"/>
      <c r="BD540" s="3691"/>
      <c r="BE540" s="3675"/>
      <c r="BF540" s="3691"/>
      <c r="BG540" s="3675"/>
      <c r="BH540" s="3675"/>
      <c r="BI540" s="3675"/>
      <c r="BJ540" s="3675"/>
      <c r="BK540" s="3675"/>
      <c r="BL540" s="3648"/>
      <c r="BM540" s="3675"/>
      <c r="BN540" s="3648"/>
      <c r="BO540" s="3692" t="s">
        <v>4886</v>
      </c>
      <c r="BP540" s="3693" t="s">
        <v>4886</v>
      </c>
      <c r="BQ540" s="3611">
        <v>0</v>
      </c>
      <c r="BR540" s="3691"/>
      <c r="BS540" s="3615"/>
      <c r="BT540" s="3648"/>
      <c r="BU540" s="3615"/>
      <c r="BV540" s="3648"/>
      <c r="BW540" s="3675"/>
      <c r="BX540" s="3690">
        <v>0</v>
      </c>
      <c r="BY540" s="3690"/>
      <c r="BZ540" s="3690"/>
      <c r="CA540" s="3690"/>
      <c r="CB540" s="3690"/>
      <c r="CC540" s="3690"/>
      <c r="CD540" s="3690"/>
      <c r="CE540" s="3618"/>
      <c r="CF540" s="3618"/>
      <c r="CG540" s="3618"/>
      <c r="CH540" s="3618"/>
      <c r="CI540" s="3618"/>
      <c r="CJ540" s="3618"/>
      <c r="CK540" s="3694"/>
      <c r="CL540" s="3695"/>
      <c r="CM540" s="3694"/>
      <c r="CN540" s="3694"/>
      <c r="CO540" s="3696"/>
      <c r="CP540" s="3694"/>
      <c r="CQ540" s="3694"/>
      <c r="CR540" s="3694"/>
      <c r="CS540" s="3697"/>
      <c r="CT540" s="3697"/>
      <c r="CU540" s="3615"/>
      <c r="CV540" s="3615"/>
      <c r="CW540" s="3615"/>
      <c r="CX540" s="3699" t="s">
        <v>6836</v>
      </c>
      <c r="CY540" s="3648"/>
      <c r="CZ540" s="3648"/>
      <c r="DA540" s="3648"/>
      <c r="DB540" s="3698"/>
      <c r="DC540" s="3700"/>
      <c r="DD540" s="3701"/>
    </row>
    <row r="541" spans="1:108" ht="20.100000000000001" customHeight="1">
      <c r="A541" s="3675">
        <v>1854</v>
      </c>
      <c r="B541" s="3675" t="s">
        <v>5638</v>
      </c>
      <c r="C541" s="3602" t="s">
        <v>6248</v>
      </c>
      <c r="D541" s="3615">
        <v>12</v>
      </c>
      <c r="E541" s="3615"/>
      <c r="F541" s="3677"/>
      <c r="G541" s="3711" t="s">
        <v>6837</v>
      </c>
      <c r="H541" s="3707" t="s">
        <v>6837</v>
      </c>
      <c r="I541" s="3678" t="s">
        <v>5641</v>
      </c>
      <c r="J541" s="3618"/>
      <c r="K541" s="3618"/>
      <c r="L541" s="3615"/>
      <c r="M541" s="3618">
        <v>0</v>
      </c>
      <c r="N541" s="3618"/>
      <c r="O541" s="3618"/>
      <c r="P541" s="3618"/>
      <c r="Q541" s="3679"/>
      <c r="R541" s="3680">
        <v>20.89</v>
      </c>
      <c r="S541" s="3681">
        <v>18001.413212249801</v>
      </c>
      <c r="T541" s="3680">
        <v>11.9</v>
      </c>
      <c r="U541" s="3681">
        <v>31600.840336134501</v>
      </c>
      <c r="V541" s="3712">
        <v>376050</v>
      </c>
      <c r="W541" s="3712">
        <v>365000</v>
      </c>
      <c r="X541" s="3775">
        <v>20.8</v>
      </c>
      <c r="Y541" s="3713">
        <v>18001.413212249801</v>
      </c>
      <c r="Z541" s="3682">
        <v>11.9</v>
      </c>
      <c r="AA541" s="3713">
        <v>31464.62</v>
      </c>
      <c r="AB541" s="3682">
        <v>374429</v>
      </c>
      <c r="AC541" s="3648"/>
      <c r="AD541" s="3648"/>
      <c r="AE541" s="3648"/>
      <c r="AF541" s="3648"/>
      <c r="AG541" s="3648"/>
      <c r="AH541" s="3648"/>
      <c r="AI541" s="3648"/>
      <c r="AJ541" s="3675">
        <v>0</v>
      </c>
      <c r="AK541" s="3685">
        <v>0</v>
      </c>
      <c r="AL541" s="3686"/>
      <c r="AM541" s="3687">
        <v>0</v>
      </c>
      <c r="AN541" s="3688">
        <v>0</v>
      </c>
      <c r="AO541" s="3688">
        <v>0</v>
      </c>
      <c r="AP541" s="3687">
        <v>0</v>
      </c>
      <c r="AQ541" s="3618"/>
      <c r="AR541" s="3689">
        <v>0</v>
      </c>
      <c r="AS541" s="3689" t="s">
        <v>4886</v>
      </c>
      <c r="AT541" s="3675"/>
      <c r="AU541" s="3690"/>
      <c r="AV541" s="3691"/>
      <c r="AW541" s="3690"/>
      <c r="AX541" s="3691"/>
      <c r="AY541" s="3690"/>
      <c r="AZ541" s="3691"/>
      <c r="BA541" s="3675"/>
      <c r="BB541" s="3691"/>
      <c r="BC541" s="3675"/>
      <c r="BD541" s="3691"/>
      <c r="BE541" s="3675"/>
      <c r="BF541" s="3691"/>
      <c r="BG541" s="3675"/>
      <c r="BH541" s="3675"/>
      <c r="BI541" s="3675"/>
      <c r="BJ541" s="3675"/>
      <c r="BK541" s="3675"/>
      <c r="BL541" s="3648"/>
      <c r="BM541" s="3675"/>
      <c r="BN541" s="3648"/>
      <c r="BO541" s="3692" t="s">
        <v>4886</v>
      </c>
      <c r="BP541" s="3693" t="s">
        <v>4886</v>
      </c>
      <c r="BQ541" s="3611">
        <v>0</v>
      </c>
      <c r="BR541" s="3691"/>
      <c r="BS541" s="3615"/>
      <c r="BT541" s="3648"/>
      <c r="BU541" s="3615"/>
      <c r="BV541" s="3648"/>
      <c r="BW541" s="3675"/>
      <c r="BX541" s="3690">
        <v>0</v>
      </c>
      <c r="BY541" s="3690"/>
      <c r="BZ541" s="3690"/>
      <c r="CA541" s="3690"/>
      <c r="CB541" s="3690"/>
      <c r="CC541" s="3690"/>
      <c r="CD541" s="3690"/>
      <c r="CE541" s="3618"/>
      <c r="CF541" s="3618"/>
      <c r="CG541" s="3618"/>
      <c r="CH541" s="3618"/>
      <c r="CI541" s="3618"/>
      <c r="CJ541" s="3618"/>
      <c r="CK541" s="3694"/>
      <c r="CL541" s="3695"/>
      <c r="CM541" s="3694"/>
      <c r="CN541" s="3694"/>
      <c r="CO541" s="3696"/>
      <c r="CP541" s="3694"/>
      <c r="CQ541" s="3694"/>
      <c r="CR541" s="3694"/>
      <c r="CS541" s="3697"/>
      <c r="CT541" s="3697"/>
      <c r="CU541" s="3615"/>
      <c r="CV541" s="3615"/>
      <c r="CW541" s="3615"/>
      <c r="CX541" s="3699" t="s">
        <v>6838</v>
      </c>
      <c r="CY541" s="3648"/>
      <c r="CZ541" s="3648"/>
      <c r="DA541" s="3648"/>
      <c r="DB541" s="3698"/>
      <c r="DC541" s="3700"/>
      <c r="DD541" s="3701"/>
    </row>
    <row r="542" spans="1:108" ht="20.100000000000001" customHeight="1">
      <c r="A542" s="3675">
        <v>1855</v>
      </c>
      <c r="B542" s="3675" t="s">
        <v>5638</v>
      </c>
      <c r="C542" s="3602" t="s">
        <v>6248</v>
      </c>
      <c r="D542" s="3615">
        <v>12</v>
      </c>
      <c r="E542" s="3615"/>
      <c r="F542" s="3677"/>
      <c r="G542" s="3711" t="s">
        <v>6839</v>
      </c>
      <c r="H542" s="3707" t="s">
        <v>6839</v>
      </c>
      <c r="I542" s="3678" t="s">
        <v>5641</v>
      </c>
      <c r="J542" s="3618"/>
      <c r="K542" s="3618"/>
      <c r="L542" s="3615"/>
      <c r="M542" s="3618">
        <v>0</v>
      </c>
      <c r="N542" s="3618"/>
      <c r="O542" s="3618"/>
      <c r="P542" s="3618"/>
      <c r="Q542" s="3679"/>
      <c r="R542" s="3680">
        <v>12.47</v>
      </c>
      <c r="S542" s="3681">
        <v>18001.413212249801</v>
      </c>
      <c r="T542" s="3680">
        <v>7.1</v>
      </c>
      <c r="U542" s="3681">
        <v>31616.619718309899</v>
      </c>
      <c r="V542" s="3712">
        <v>224478</v>
      </c>
      <c r="W542" s="3712">
        <v>218000</v>
      </c>
      <c r="X542" s="3775">
        <v>12.41</v>
      </c>
      <c r="Y542" s="3713">
        <v>18001.413212249801</v>
      </c>
      <c r="Z542" s="3682">
        <v>7.1</v>
      </c>
      <c r="AA542" s="3713">
        <v>31464.51</v>
      </c>
      <c r="AB542" s="3682">
        <v>223398</v>
      </c>
      <c r="AC542" s="3648"/>
      <c r="AD542" s="3648"/>
      <c r="AE542" s="3648"/>
      <c r="AF542" s="3648"/>
      <c r="AG542" s="3648"/>
      <c r="AH542" s="3648"/>
      <c r="AI542" s="3648"/>
      <c r="AJ542" s="3675">
        <v>0</v>
      </c>
      <c r="AK542" s="3685">
        <v>0</v>
      </c>
      <c r="AL542" s="3686"/>
      <c r="AM542" s="3687">
        <v>0</v>
      </c>
      <c r="AN542" s="3688">
        <v>0</v>
      </c>
      <c r="AO542" s="3688">
        <v>0</v>
      </c>
      <c r="AP542" s="3687">
        <v>0</v>
      </c>
      <c r="AQ542" s="3618"/>
      <c r="AR542" s="3689">
        <v>0</v>
      </c>
      <c r="AS542" s="3689" t="s">
        <v>4886</v>
      </c>
      <c r="AT542" s="3675"/>
      <c r="AU542" s="3690"/>
      <c r="AV542" s="3691"/>
      <c r="AW542" s="3690"/>
      <c r="AX542" s="3691"/>
      <c r="AY542" s="3690"/>
      <c r="AZ542" s="3691"/>
      <c r="BA542" s="3675"/>
      <c r="BB542" s="3691"/>
      <c r="BC542" s="3675"/>
      <c r="BD542" s="3691"/>
      <c r="BE542" s="3675"/>
      <c r="BF542" s="3691"/>
      <c r="BG542" s="3675"/>
      <c r="BH542" s="3675"/>
      <c r="BI542" s="3675"/>
      <c r="BJ542" s="3675"/>
      <c r="BK542" s="3675"/>
      <c r="BL542" s="3648"/>
      <c r="BM542" s="3675"/>
      <c r="BN542" s="3648"/>
      <c r="BO542" s="3692" t="s">
        <v>4886</v>
      </c>
      <c r="BP542" s="3693" t="s">
        <v>4886</v>
      </c>
      <c r="BQ542" s="3611">
        <v>0</v>
      </c>
      <c r="BR542" s="3691"/>
      <c r="BS542" s="3615"/>
      <c r="BT542" s="3648"/>
      <c r="BU542" s="3615"/>
      <c r="BV542" s="3648"/>
      <c r="BW542" s="3675"/>
      <c r="BX542" s="3690">
        <v>0</v>
      </c>
      <c r="BY542" s="3690"/>
      <c r="BZ542" s="3690"/>
      <c r="CA542" s="3690"/>
      <c r="CB542" s="3690"/>
      <c r="CC542" s="3690"/>
      <c r="CD542" s="3690"/>
      <c r="CE542" s="3618"/>
      <c r="CF542" s="3618"/>
      <c r="CG542" s="3618"/>
      <c r="CH542" s="3618"/>
      <c r="CI542" s="3618"/>
      <c r="CJ542" s="3618"/>
      <c r="CK542" s="3694"/>
      <c r="CL542" s="3695"/>
      <c r="CM542" s="3694"/>
      <c r="CN542" s="3694"/>
      <c r="CO542" s="3696"/>
      <c r="CP542" s="3694"/>
      <c r="CQ542" s="3694"/>
      <c r="CR542" s="3694"/>
      <c r="CS542" s="3697"/>
      <c r="CT542" s="3697"/>
      <c r="CU542" s="3615"/>
      <c r="CV542" s="3615"/>
      <c r="CW542" s="3615"/>
      <c r="CX542" s="3699" t="s">
        <v>6840</v>
      </c>
      <c r="CY542" s="3648"/>
      <c r="CZ542" s="3648"/>
      <c r="DA542" s="3648"/>
      <c r="DB542" s="3698"/>
      <c r="DC542" s="3700"/>
      <c r="DD542" s="3701"/>
    </row>
    <row r="543" spans="1:108" ht="20.100000000000001" customHeight="1">
      <c r="A543" s="3675">
        <v>1856</v>
      </c>
      <c r="B543" s="3675" t="s">
        <v>5638</v>
      </c>
      <c r="C543" s="3602" t="s">
        <v>6248</v>
      </c>
      <c r="D543" s="3615">
        <v>12</v>
      </c>
      <c r="E543" s="3615"/>
      <c r="F543" s="3677"/>
      <c r="G543" s="3711" t="s">
        <v>6841</v>
      </c>
      <c r="H543" s="3707" t="s">
        <v>6841</v>
      </c>
      <c r="I543" s="3678" t="s">
        <v>5641</v>
      </c>
      <c r="J543" s="3618"/>
      <c r="K543" s="3618"/>
      <c r="L543" s="3615"/>
      <c r="M543" s="3618">
        <v>0</v>
      </c>
      <c r="N543" s="3618"/>
      <c r="O543" s="3618"/>
      <c r="P543" s="3618"/>
      <c r="Q543" s="3679"/>
      <c r="R543" s="3680">
        <v>19.63</v>
      </c>
      <c r="S543" s="3681">
        <v>18001.413212249801</v>
      </c>
      <c r="T543" s="3680">
        <v>11.18</v>
      </c>
      <c r="U543" s="3681">
        <v>31607.155635062602</v>
      </c>
      <c r="V543" s="3712">
        <v>353368</v>
      </c>
      <c r="W543" s="3712">
        <v>343000</v>
      </c>
      <c r="X543" s="3775">
        <v>19.54</v>
      </c>
      <c r="Y543" s="3713">
        <v>18001.413212249801</v>
      </c>
      <c r="Z543" s="3682">
        <v>11.18</v>
      </c>
      <c r="AA543" s="3713">
        <v>31462.25</v>
      </c>
      <c r="AB543" s="3682">
        <v>351748</v>
      </c>
      <c r="AC543" s="3648"/>
      <c r="AD543" s="3648"/>
      <c r="AE543" s="3648"/>
      <c r="AF543" s="3648"/>
      <c r="AG543" s="3648"/>
      <c r="AH543" s="3648"/>
      <c r="AI543" s="3648"/>
      <c r="AJ543" s="3675">
        <v>0</v>
      </c>
      <c r="AK543" s="3685">
        <v>0</v>
      </c>
      <c r="AL543" s="3686"/>
      <c r="AM543" s="3687">
        <v>0</v>
      </c>
      <c r="AN543" s="3688">
        <v>0</v>
      </c>
      <c r="AO543" s="3688">
        <v>0</v>
      </c>
      <c r="AP543" s="3687">
        <v>0</v>
      </c>
      <c r="AQ543" s="3618"/>
      <c r="AR543" s="3689">
        <v>0</v>
      </c>
      <c r="AS543" s="3689" t="s">
        <v>4886</v>
      </c>
      <c r="AT543" s="3675"/>
      <c r="AU543" s="3690"/>
      <c r="AV543" s="3691"/>
      <c r="AW543" s="3690"/>
      <c r="AX543" s="3691"/>
      <c r="AY543" s="3690"/>
      <c r="AZ543" s="3691"/>
      <c r="BA543" s="3675"/>
      <c r="BB543" s="3691"/>
      <c r="BC543" s="3675"/>
      <c r="BD543" s="3691"/>
      <c r="BE543" s="3675"/>
      <c r="BF543" s="3691"/>
      <c r="BG543" s="3675"/>
      <c r="BH543" s="3675"/>
      <c r="BI543" s="3675"/>
      <c r="BJ543" s="3675"/>
      <c r="BK543" s="3675"/>
      <c r="BL543" s="3648"/>
      <c r="BM543" s="3675"/>
      <c r="BN543" s="3648"/>
      <c r="BO543" s="3692" t="s">
        <v>4886</v>
      </c>
      <c r="BP543" s="3693" t="s">
        <v>4886</v>
      </c>
      <c r="BQ543" s="3611">
        <v>0</v>
      </c>
      <c r="BR543" s="3691"/>
      <c r="BS543" s="3615"/>
      <c r="BT543" s="3648"/>
      <c r="BU543" s="3615"/>
      <c r="BV543" s="3648"/>
      <c r="BW543" s="3675"/>
      <c r="BX543" s="3690">
        <v>0</v>
      </c>
      <c r="BY543" s="3690"/>
      <c r="BZ543" s="3690"/>
      <c r="CA543" s="3690"/>
      <c r="CB543" s="3690"/>
      <c r="CC543" s="3690"/>
      <c r="CD543" s="3690"/>
      <c r="CE543" s="3618"/>
      <c r="CF543" s="3618"/>
      <c r="CG543" s="3618"/>
      <c r="CH543" s="3618"/>
      <c r="CI543" s="3618"/>
      <c r="CJ543" s="3618"/>
      <c r="CK543" s="3694"/>
      <c r="CL543" s="3695"/>
      <c r="CM543" s="3694"/>
      <c r="CN543" s="3694"/>
      <c r="CO543" s="3696"/>
      <c r="CP543" s="3694"/>
      <c r="CQ543" s="3694"/>
      <c r="CR543" s="3694"/>
      <c r="CS543" s="3697"/>
      <c r="CT543" s="3697"/>
      <c r="CU543" s="3615"/>
      <c r="CV543" s="3615"/>
      <c r="CW543" s="3615"/>
      <c r="CX543" s="3699" t="s">
        <v>6842</v>
      </c>
      <c r="CY543" s="3648"/>
      <c r="CZ543" s="3648"/>
      <c r="DA543" s="3648"/>
      <c r="DB543" s="3698"/>
      <c r="DC543" s="3700"/>
      <c r="DD543" s="3701"/>
    </row>
    <row r="544" spans="1:108" ht="20.100000000000001" customHeight="1">
      <c r="A544" s="3675">
        <v>1857</v>
      </c>
      <c r="B544" s="3675" t="s">
        <v>5638</v>
      </c>
      <c r="C544" s="3602" t="s">
        <v>6248</v>
      </c>
      <c r="D544" s="3615">
        <v>12</v>
      </c>
      <c r="E544" s="3615"/>
      <c r="F544" s="3677"/>
      <c r="G544" s="3711" t="s">
        <v>6843</v>
      </c>
      <c r="H544" s="3707" t="s">
        <v>6843</v>
      </c>
      <c r="I544" s="3678" t="s">
        <v>5641</v>
      </c>
      <c r="J544" s="3618"/>
      <c r="K544" s="3618"/>
      <c r="L544" s="3615"/>
      <c r="M544" s="3618">
        <v>0</v>
      </c>
      <c r="N544" s="3618"/>
      <c r="O544" s="3618"/>
      <c r="P544" s="3618"/>
      <c r="Q544" s="3679"/>
      <c r="R544" s="3680">
        <v>19</v>
      </c>
      <c r="S544" s="3681">
        <v>18001.413212249801</v>
      </c>
      <c r="T544" s="3680">
        <v>10.82</v>
      </c>
      <c r="U544" s="3681">
        <v>31610.6284658041</v>
      </c>
      <c r="V544" s="3712">
        <v>342027</v>
      </c>
      <c r="W544" s="3712">
        <v>332000</v>
      </c>
      <c r="X544" s="3775">
        <v>18.91</v>
      </c>
      <c r="Y544" s="3713">
        <v>18001.413212249801</v>
      </c>
      <c r="Z544" s="3682">
        <v>10.82</v>
      </c>
      <c r="AA544" s="3713">
        <v>31460.91</v>
      </c>
      <c r="AB544" s="3682">
        <v>340407</v>
      </c>
      <c r="AC544" s="3648"/>
      <c r="AD544" s="3648"/>
      <c r="AE544" s="3648"/>
      <c r="AF544" s="3648"/>
      <c r="AG544" s="3648"/>
      <c r="AH544" s="3648"/>
      <c r="AI544" s="3648"/>
      <c r="AJ544" s="3675">
        <v>0</v>
      </c>
      <c r="AK544" s="3685">
        <v>0</v>
      </c>
      <c r="AL544" s="3686"/>
      <c r="AM544" s="3687">
        <v>0</v>
      </c>
      <c r="AN544" s="3688">
        <v>0</v>
      </c>
      <c r="AO544" s="3688">
        <v>0</v>
      </c>
      <c r="AP544" s="3687">
        <v>0</v>
      </c>
      <c r="AQ544" s="3618"/>
      <c r="AR544" s="3689">
        <v>0</v>
      </c>
      <c r="AS544" s="3689" t="s">
        <v>4886</v>
      </c>
      <c r="AT544" s="3675"/>
      <c r="AU544" s="3690"/>
      <c r="AV544" s="3691"/>
      <c r="AW544" s="3690"/>
      <c r="AX544" s="3691"/>
      <c r="AY544" s="3690"/>
      <c r="AZ544" s="3691"/>
      <c r="BA544" s="3675"/>
      <c r="BB544" s="3691"/>
      <c r="BC544" s="3675"/>
      <c r="BD544" s="3691"/>
      <c r="BE544" s="3675"/>
      <c r="BF544" s="3691"/>
      <c r="BG544" s="3675"/>
      <c r="BH544" s="3675"/>
      <c r="BI544" s="3675"/>
      <c r="BJ544" s="3675"/>
      <c r="BK544" s="3675"/>
      <c r="BL544" s="3648"/>
      <c r="BM544" s="3675"/>
      <c r="BN544" s="3648"/>
      <c r="BO544" s="3692" t="s">
        <v>4886</v>
      </c>
      <c r="BP544" s="3693" t="s">
        <v>4886</v>
      </c>
      <c r="BQ544" s="3611">
        <v>0</v>
      </c>
      <c r="BR544" s="3691"/>
      <c r="BS544" s="3615"/>
      <c r="BT544" s="3648"/>
      <c r="BU544" s="3615"/>
      <c r="BV544" s="3648"/>
      <c r="BW544" s="3675"/>
      <c r="BX544" s="3690">
        <v>0</v>
      </c>
      <c r="BY544" s="3690"/>
      <c r="BZ544" s="3690"/>
      <c r="CA544" s="3690"/>
      <c r="CB544" s="3690"/>
      <c r="CC544" s="3690"/>
      <c r="CD544" s="3690"/>
      <c r="CE544" s="3618"/>
      <c r="CF544" s="3618"/>
      <c r="CG544" s="3618"/>
      <c r="CH544" s="3618"/>
      <c r="CI544" s="3618"/>
      <c r="CJ544" s="3618"/>
      <c r="CK544" s="3694"/>
      <c r="CL544" s="3695"/>
      <c r="CM544" s="3694"/>
      <c r="CN544" s="3694"/>
      <c r="CO544" s="3696"/>
      <c r="CP544" s="3694"/>
      <c r="CQ544" s="3694"/>
      <c r="CR544" s="3694"/>
      <c r="CS544" s="3697"/>
      <c r="CT544" s="3697"/>
      <c r="CU544" s="3615"/>
      <c r="CV544" s="3615"/>
      <c r="CW544" s="3615"/>
      <c r="CX544" s="3699" t="s">
        <v>6844</v>
      </c>
      <c r="CY544" s="3648"/>
      <c r="CZ544" s="3648"/>
      <c r="DA544" s="3648"/>
      <c r="DB544" s="3698"/>
      <c r="DC544" s="3700"/>
      <c r="DD544" s="3701"/>
    </row>
    <row r="545" spans="1:108" ht="20.100000000000001" customHeight="1">
      <c r="A545" s="3675">
        <v>1858</v>
      </c>
      <c r="B545" s="3675" t="s">
        <v>5638</v>
      </c>
      <c r="C545" s="3602" t="s">
        <v>6248</v>
      </c>
      <c r="D545" s="3615">
        <v>12</v>
      </c>
      <c r="E545" s="3615"/>
      <c r="F545" s="3677"/>
      <c r="G545" s="3711" t="s">
        <v>6845</v>
      </c>
      <c r="H545" s="3707" t="s">
        <v>6845</v>
      </c>
      <c r="I545" s="3678" t="s">
        <v>5641</v>
      </c>
      <c r="J545" s="3618"/>
      <c r="K545" s="3618"/>
      <c r="L545" s="3615"/>
      <c r="M545" s="3618">
        <v>0</v>
      </c>
      <c r="N545" s="3618"/>
      <c r="O545" s="3618"/>
      <c r="P545" s="3618"/>
      <c r="Q545" s="3679"/>
      <c r="R545" s="3680">
        <v>12.47</v>
      </c>
      <c r="S545" s="3681">
        <v>18001.413212249801</v>
      </c>
      <c r="T545" s="3680">
        <v>7.1</v>
      </c>
      <c r="U545" s="3681">
        <v>31616.619718309899</v>
      </c>
      <c r="V545" s="3712">
        <v>224478</v>
      </c>
      <c r="W545" s="3712">
        <v>218000</v>
      </c>
      <c r="X545" s="3775">
        <v>12.41</v>
      </c>
      <c r="Y545" s="3713">
        <v>18001.413212249801</v>
      </c>
      <c r="Z545" s="3682">
        <v>7.1</v>
      </c>
      <c r="AA545" s="3713">
        <v>31464.51</v>
      </c>
      <c r="AB545" s="3682">
        <v>223398</v>
      </c>
      <c r="AC545" s="3648"/>
      <c r="AD545" s="3648"/>
      <c r="AE545" s="3648"/>
      <c r="AF545" s="3648"/>
      <c r="AG545" s="3648"/>
      <c r="AH545" s="3648"/>
      <c r="AI545" s="3648"/>
      <c r="AJ545" s="3675">
        <v>0</v>
      </c>
      <c r="AK545" s="3685">
        <v>0</v>
      </c>
      <c r="AL545" s="3686"/>
      <c r="AM545" s="3687">
        <v>0</v>
      </c>
      <c r="AN545" s="3688">
        <v>0</v>
      </c>
      <c r="AO545" s="3688">
        <v>0</v>
      </c>
      <c r="AP545" s="3687">
        <v>0</v>
      </c>
      <c r="AQ545" s="3618"/>
      <c r="AR545" s="3689">
        <v>0</v>
      </c>
      <c r="AS545" s="3689" t="s">
        <v>4886</v>
      </c>
      <c r="AT545" s="3675"/>
      <c r="AU545" s="3690"/>
      <c r="AV545" s="3691"/>
      <c r="AW545" s="3690"/>
      <c r="AX545" s="3691"/>
      <c r="AY545" s="3690"/>
      <c r="AZ545" s="3691"/>
      <c r="BA545" s="3675"/>
      <c r="BB545" s="3691"/>
      <c r="BC545" s="3675"/>
      <c r="BD545" s="3691"/>
      <c r="BE545" s="3675"/>
      <c r="BF545" s="3691"/>
      <c r="BG545" s="3675"/>
      <c r="BH545" s="3675"/>
      <c r="BI545" s="3675"/>
      <c r="BJ545" s="3675"/>
      <c r="BK545" s="3675"/>
      <c r="BL545" s="3648"/>
      <c r="BM545" s="3675"/>
      <c r="BN545" s="3648"/>
      <c r="BO545" s="3692" t="s">
        <v>4886</v>
      </c>
      <c r="BP545" s="3693" t="s">
        <v>4886</v>
      </c>
      <c r="BQ545" s="3611">
        <v>0</v>
      </c>
      <c r="BR545" s="3691"/>
      <c r="BS545" s="3615"/>
      <c r="BT545" s="3648"/>
      <c r="BU545" s="3615"/>
      <c r="BV545" s="3648"/>
      <c r="BW545" s="3675"/>
      <c r="BX545" s="3690">
        <v>0</v>
      </c>
      <c r="BY545" s="3690"/>
      <c r="BZ545" s="3690"/>
      <c r="CA545" s="3690"/>
      <c r="CB545" s="3690"/>
      <c r="CC545" s="3690"/>
      <c r="CD545" s="3690"/>
      <c r="CE545" s="3618"/>
      <c r="CF545" s="3618"/>
      <c r="CG545" s="3618"/>
      <c r="CH545" s="3618"/>
      <c r="CI545" s="3618"/>
      <c r="CJ545" s="3618"/>
      <c r="CK545" s="3694"/>
      <c r="CL545" s="3695"/>
      <c r="CM545" s="3694"/>
      <c r="CN545" s="3694"/>
      <c r="CO545" s="3696"/>
      <c r="CP545" s="3694"/>
      <c r="CQ545" s="3694"/>
      <c r="CR545" s="3694"/>
      <c r="CS545" s="3697"/>
      <c r="CT545" s="3697"/>
      <c r="CU545" s="3615"/>
      <c r="CV545" s="3615"/>
      <c r="CW545" s="3615"/>
      <c r="CX545" s="3699" t="s">
        <v>6846</v>
      </c>
      <c r="CY545" s="3648"/>
      <c r="CZ545" s="3648"/>
      <c r="DA545" s="3648"/>
      <c r="DB545" s="3698"/>
      <c r="DC545" s="3700"/>
      <c r="DD545" s="3701"/>
    </row>
    <row r="546" spans="1:108" ht="20.100000000000001" customHeight="1">
      <c r="A546" s="3675">
        <v>1859</v>
      </c>
      <c r="B546" s="3675" t="s">
        <v>5638</v>
      </c>
      <c r="C546" s="3602" t="s">
        <v>6248</v>
      </c>
      <c r="D546" s="3615">
        <v>12</v>
      </c>
      <c r="E546" s="3615"/>
      <c r="F546" s="3677"/>
      <c r="G546" s="3711" t="s">
        <v>6847</v>
      </c>
      <c r="H546" s="3707" t="s">
        <v>6847</v>
      </c>
      <c r="I546" s="3678" t="s">
        <v>5641</v>
      </c>
      <c r="J546" s="3618"/>
      <c r="K546" s="3618"/>
      <c r="L546" s="3615"/>
      <c r="M546" s="3618">
        <v>0</v>
      </c>
      <c r="N546" s="3618"/>
      <c r="O546" s="3618"/>
      <c r="P546" s="3618"/>
      <c r="Q546" s="3679"/>
      <c r="R546" s="3680">
        <v>20.89</v>
      </c>
      <c r="S546" s="3681">
        <v>18001.413212249801</v>
      </c>
      <c r="T546" s="3680">
        <v>11.9</v>
      </c>
      <c r="U546" s="3681">
        <v>31600.840336134501</v>
      </c>
      <c r="V546" s="3712">
        <v>376050</v>
      </c>
      <c r="W546" s="3712">
        <v>365000</v>
      </c>
      <c r="X546" s="3775">
        <v>20.8</v>
      </c>
      <c r="Y546" s="3713">
        <v>18001.413212249801</v>
      </c>
      <c r="Z546" s="3682">
        <v>11.9</v>
      </c>
      <c r="AA546" s="3713">
        <v>31464.62</v>
      </c>
      <c r="AB546" s="3682">
        <v>374429</v>
      </c>
      <c r="AC546" s="3648"/>
      <c r="AD546" s="3648"/>
      <c r="AE546" s="3648"/>
      <c r="AF546" s="3648"/>
      <c r="AG546" s="3648"/>
      <c r="AH546" s="3648"/>
      <c r="AI546" s="3648"/>
      <c r="AJ546" s="3675">
        <v>0</v>
      </c>
      <c r="AK546" s="3685">
        <v>0</v>
      </c>
      <c r="AL546" s="3686"/>
      <c r="AM546" s="3687">
        <v>0</v>
      </c>
      <c r="AN546" s="3688">
        <v>0</v>
      </c>
      <c r="AO546" s="3688">
        <v>0</v>
      </c>
      <c r="AP546" s="3687">
        <v>0</v>
      </c>
      <c r="AQ546" s="3618"/>
      <c r="AR546" s="3689">
        <v>0</v>
      </c>
      <c r="AS546" s="3689" t="s">
        <v>4886</v>
      </c>
      <c r="AT546" s="3675"/>
      <c r="AU546" s="3690"/>
      <c r="AV546" s="3691"/>
      <c r="AW546" s="3690"/>
      <c r="AX546" s="3691"/>
      <c r="AY546" s="3690"/>
      <c r="AZ546" s="3691"/>
      <c r="BA546" s="3675"/>
      <c r="BB546" s="3691"/>
      <c r="BC546" s="3675"/>
      <c r="BD546" s="3691"/>
      <c r="BE546" s="3675"/>
      <c r="BF546" s="3691"/>
      <c r="BG546" s="3675"/>
      <c r="BH546" s="3675"/>
      <c r="BI546" s="3675"/>
      <c r="BJ546" s="3675"/>
      <c r="BK546" s="3675"/>
      <c r="BL546" s="3648"/>
      <c r="BM546" s="3675"/>
      <c r="BN546" s="3648"/>
      <c r="BO546" s="3692" t="s">
        <v>4886</v>
      </c>
      <c r="BP546" s="3693" t="s">
        <v>4886</v>
      </c>
      <c r="BQ546" s="3611">
        <v>0</v>
      </c>
      <c r="BR546" s="3691"/>
      <c r="BS546" s="3615"/>
      <c r="BT546" s="3648"/>
      <c r="BU546" s="3615"/>
      <c r="BV546" s="3648"/>
      <c r="BW546" s="3675"/>
      <c r="BX546" s="3690">
        <v>0</v>
      </c>
      <c r="BY546" s="3690"/>
      <c r="BZ546" s="3690"/>
      <c r="CA546" s="3690"/>
      <c r="CB546" s="3690"/>
      <c r="CC546" s="3690"/>
      <c r="CD546" s="3690"/>
      <c r="CE546" s="3618"/>
      <c r="CF546" s="3618"/>
      <c r="CG546" s="3618"/>
      <c r="CH546" s="3618"/>
      <c r="CI546" s="3618"/>
      <c r="CJ546" s="3618"/>
      <c r="CK546" s="3694"/>
      <c r="CL546" s="3695"/>
      <c r="CM546" s="3694"/>
      <c r="CN546" s="3694"/>
      <c r="CO546" s="3696"/>
      <c r="CP546" s="3694"/>
      <c r="CQ546" s="3694"/>
      <c r="CR546" s="3694"/>
      <c r="CS546" s="3697"/>
      <c r="CT546" s="3697"/>
      <c r="CU546" s="3615"/>
      <c r="CV546" s="3615"/>
      <c r="CW546" s="3615"/>
      <c r="CX546" s="3699" t="s">
        <v>6848</v>
      </c>
      <c r="CY546" s="3648"/>
      <c r="CZ546" s="3648"/>
      <c r="DA546" s="3648"/>
      <c r="DB546" s="3698"/>
      <c r="DC546" s="3700"/>
      <c r="DD546" s="3701"/>
    </row>
    <row r="547" spans="1:108" ht="20.100000000000001" customHeight="1">
      <c r="A547" s="3675">
        <v>1860</v>
      </c>
      <c r="B547" s="3675" t="s">
        <v>5638</v>
      </c>
      <c r="C547" s="3602" t="s">
        <v>6248</v>
      </c>
      <c r="D547" s="3615">
        <v>12</v>
      </c>
      <c r="E547" s="3615"/>
      <c r="F547" s="3677"/>
      <c r="G547" s="3711" t="s">
        <v>6849</v>
      </c>
      <c r="H547" s="3707" t="s">
        <v>6849</v>
      </c>
      <c r="I547" s="3678" t="s">
        <v>5641</v>
      </c>
      <c r="J547" s="3618"/>
      <c r="K547" s="3618"/>
      <c r="L547" s="3615"/>
      <c r="M547" s="3618">
        <v>0</v>
      </c>
      <c r="N547" s="3618"/>
      <c r="O547" s="3618"/>
      <c r="P547" s="3618"/>
      <c r="Q547" s="3679"/>
      <c r="R547" s="3680">
        <v>20.89</v>
      </c>
      <c r="S547" s="3681">
        <v>18001.413212249801</v>
      </c>
      <c r="T547" s="3680">
        <v>11.9</v>
      </c>
      <c r="U547" s="3681">
        <v>31600.840336134501</v>
      </c>
      <c r="V547" s="3712">
        <v>376050</v>
      </c>
      <c r="W547" s="3712">
        <v>365000</v>
      </c>
      <c r="X547" s="3775">
        <v>20.8</v>
      </c>
      <c r="Y547" s="3713">
        <v>18001.413212249801</v>
      </c>
      <c r="Z547" s="3682">
        <v>11.9</v>
      </c>
      <c r="AA547" s="3713">
        <v>31464.62</v>
      </c>
      <c r="AB547" s="3682">
        <v>374429</v>
      </c>
      <c r="AC547" s="3648"/>
      <c r="AD547" s="3648"/>
      <c r="AE547" s="3648"/>
      <c r="AF547" s="3648"/>
      <c r="AG547" s="3648"/>
      <c r="AH547" s="3648"/>
      <c r="AI547" s="3648"/>
      <c r="AJ547" s="3675">
        <v>0</v>
      </c>
      <c r="AK547" s="3685">
        <v>0</v>
      </c>
      <c r="AL547" s="3686"/>
      <c r="AM547" s="3687">
        <v>0</v>
      </c>
      <c r="AN547" s="3688">
        <v>0</v>
      </c>
      <c r="AO547" s="3688">
        <v>0</v>
      </c>
      <c r="AP547" s="3687">
        <v>0</v>
      </c>
      <c r="AQ547" s="3618"/>
      <c r="AR547" s="3689">
        <v>0</v>
      </c>
      <c r="AS547" s="3689" t="s">
        <v>4886</v>
      </c>
      <c r="AT547" s="3675"/>
      <c r="AU547" s="3690"/>
      <c r="AV547" s="3691"/>
      <c r="AW547" s="3690"/>
      <c r="AX547" s="3691"/>
      <c r="AY547" s="3690"/>
      <c r="AZ547" s="3691"/>
      <c r="BA547" s="3675"/>
      <c r="BB547" s="3691"/>
      <c r="BC547" s="3675"/>
      <c r="BD547" s="3691"/>
      <c r="BE547" s="3675"/>
      <c r="BF547" s="3691"/>
      <c r="BG547" s="3675"/>
      <c r="BH547" s="3675"/>
      <c r="BI547" s="3675"/>
      <c r="BJ547" s="3675"/>
      <c r="BK547" s="3675"/>
      <c r="BL547" s="3648"/>
      <c r="BM547" s="3675"/>
      <c r="BN547" s="3648"/>
      <c r="BO547" s="3692" t="s">
        <v>4886</v>
      </c>
      <c r="BP547" s="3693" t="s">
        <v>4886</v>
      </c>
      <c r="BQ547" s="3611">
        <v>0</v>
      </c>
      <c r="BR547" s="3691"/>
      <c r="BS547" s="3615"/>
      <c r="BT547" s="3648"/>
      <c r="BU547" s="3615"/>
      <c r="BV547" s="3648"/>
      <c r="BW547" s="3675"/>
      <c r="BX547" s="3690">
        <v>0</v>
      </c>
      <c r="BY547" s="3690"/>
      <c r="BZ547" s="3690"/>
      <c r="CA547" s="3690"/>
      <c r="CB547" s="3690"/>
      <c r="CC547" s="3690"/>
      <c r="CD547" s="3690"/>
      <c r="CE547" s="3618"/>
      <c r="CF547" s="3618"/>
      <c r="CG547" s="3618"/>
      <c r="CH547" s="3618"/>
      <c r="CI547" s="3618"/>
      <c r="CJ547" s="3618"/>
      <c r="CK547" s="3694"/>
      <c r="CL547" s="3695"/>
      <c r="CM547" s="3694"/>
      <c r="CN547" s="3694"/>
      <c r="CO547" s="3696"/>
      <c r="CP547" s="3694"/>
      <c r="CQ547" s="3694"/>
      <c r="CR547" s="3694"/>
      <c r="CS547" s="3697"/>
      <c r="CT547" s="3697"/>
      <c r="CU547" s="3615"/>
      <c r="CV547" s="3615"/>
      <c r="CW547" s="3615"/>
      <c r="CX547" s="3699" t="s">
        <v>6850</v>
      </c>
      <c r="CY547" s="3648"/>
      <c r="CZ547" s="3648"/>
      <c r="DA547" s="3648"/>
      <c r="DB547" s="3698"/>
      <c r="DC547" s="3700"/>
      <c r="DD547" s="3701"/>
    </row>
    <row r="548" spans="1:108" ht="20.100000000000001" customHeight="1">
      <c r="A548" s="3675">
        <v>1861</v>
      </c>
      <c r="B548" s="3675" t="s">
        <v>5638</v>
      </c>
      <c r="C548" s="3602" t="s">
        <v>6248</v>
      </c>
      <c r="D548" s="3615">
        <v>12</v>
      </c>
      <c r="E548" s="3615"/>
      <c r="F548" s="3677"/>
      <c r="G548" s="3711" t="s">
        <v>6851</v>
      </c>
      <c r="H548" s="3707" t="s">
        <v>6851</v>
      </c>
      <c r="I548" s="3678" t="s">
        <v>5641</v>
      </c>
      <c r="J548" s="3618"/>
      <c r="K548" s="3618"/>
      <c r="L548" s="3615"/>
      <c r="M548" s="3618">
        <v>0</v>
      </c>
      <c r="N548" s="3618"/>
      <c r="O548" s="3618"/>
      <c r="P548" s="3618"/>
      <c r="Q548" s="3679"/>
      <c r="R548" s="3680">
        <v>12.47</v>
      </c>
      <c r="S548" s="3681">
        <v>18001.413212249801</v>
      </c>
      <c r="T548" s="3680">
        <v>7.1</v>
      </c>
      <c r="U548" s="3681">
        <v>31616.619718309899</v>
      </c>
      <c r="V548" s="3712">
        <v>224478</v>
      </c>
      <c r="W548" s="3712">
        <v>218000</v>
      </c>
      <c r="X548" s="3775">
        <v>12.41</v>
      </c>
      <c r="Y548" s="3713">
        <v>18001.413212249801</v>
      </c>
      <c r="Z548" s="3682">
        <v>7.1</v>
      </c>
      <c r="AA548" s="3713">
        <v>31464.51</v>
      </c>
      <c r="AB548" s="3682">
        <v>223398</v>
      </c>
      <c r="AC548" s="3648"/>
      <c r="AD548" s="3648"/>
      <c r="AE548" s="3648"/>
      <c r="AF548" s="3648"/>
      <c r="AG548" s="3648"/>
      <c r="AH548" s="3648"/>
      <c r="AI548" s="3648"/>
      <c r="AJ548" s="3675">
        <v>0</v>
      </c>
      <c r="AK548" s="3685">
        <v>0</v>
      </c>
      <c r="AL548" s="3686"/>
      <c r="AM548" s="3687">
        <v>0</v>
      </c>
      <c r="AN548" s="3688">
        <v>0</v>
      </c>
      <c r="AO548" s="3688">
        <v>0</v>
      </c>
      <c r="AP548" s="3687">
        <v>0</v>
      </c>
      <c r="AQ548" s="3618"/>
      <c r="AR548" s="3689">
        <v>0</v>
      </c>
      <c r="AS548" s="3689" t="s">
        <v>4886</v>
      </c>
      <c r="AT548" s="3675"/>
      <c r="AU548" s="3690"/>
      <c r="AV548" s="3691"/>
      <c r="AW548" s="3690"/>
      <c r="AX548" s="3691"/>
      <c r="AY548" s="3690"/>
      <c r="AZ548" s="3691"/>
      <c r="BA548" s="3675"/>
      <c r="BB548" s="3691"/>
      <c r="BC548" s="3675"/>
      <c r="BD548" s="3691"/>
      <c r="BE548" s="3675"/>
      <c r="BF548" s="3691"/>
      <c r="BG548" s="3675"/>
      <c r="BH548" s="3675"/>
      <c r="BI548" s="3675"/>
      <c r="BJ548" s="3675"/>
      <c r="BK548" s="3675"/>
      <c r="BL548" s="3648"/>
      <c r="BM548" s="3675"/>
      <c r="BN548" s="3648"/>
      <c r="BO548" s="3692" t="s">
        <v>4886</v>
      </c>
      <c r="BP548" s="3693" t="s">
        <v>4886</v>
      </c>
      <c r="BQ548" s="3611">
        <v>0</v>
      </c>
      <c r="BR548" s="3691"/>
      <c r="BS548" s="3615"/>
      <c r="BT548" s="3648"/>
      <c r="BU548" s="3615"/>
      <c r="BV548" s="3648"/>
      <c r="BW548" s="3675"/>
      <c r="BX548" s="3690">
        <v>0</v>
      </c>
      <c r="BY548" s="3690"/>
      <c r="BZ548" s="3690"/>
      <c r="CA548" s="3690"/>
      <c r="CB548" s="3690"/>
      <c r="CC548" s="3690"/>
      <c r="CD548" s="3690"/>
      <c r="CE548" s="3618"/>
      <c r="CF548" s="3618"/>
      <c r="CG548" s="3618"/>
      <c r="CH548" s="3618"/>
      <c r="CI548" s="3618"/>
      <c r="CJ548" s="3618"/>
      <c r="CK548" s="3694"/>
      <c r="CL548" s="3695"/>
      <c r="CM548" s="3694"/>
      <c r="CN548" s="3694"/>
      <c r="CO548" s="3696"/>
      <c r="CP548" s="3694"/>
      <c r="CQ548" s="3694"/>
      <c r="CR548" s="3694"/>
      <c r="CS548" s="3697"/>
      <c r="CT548" s="3697"/>
      <c r="CU548" s="3615"/>
      <c r="CV548" s="3615"/>
      <c r="CW548" s="3615"/>
      <c r="CX548" s="3699" t="s">
        <v>6852</v>
      </c>
      <c r="CY548" s="3648"/>
      <c r="CZ548" s="3648"/>
      <c r="DA548" s="3648"/>
      <c r="DB548" s="3698"/>
      <c r="DC548" s="3700"/>
      <c r="DD548" s="3701"/>
    </row>
    <row r="549" spans="1:108" ht="20.100000000000001" customHeight="1">
      <c r="A549" s="3675">
        <v>1862</v>
      </c>
      <c r="B549" s="3675" t="s">
        <v>5638</v>
      </c>
      <c r="C549" s="3602" t="s">
        <v>6248</v>
      </c>
      <c r="D549" s="3615">
        <v>12</v>
      </c>
      <c r="E549" s="3615"/>
      <c r="F549" s="3677"/>
      <c r="G549" s="3711" t="s">
        <v>6853</v>
      </c>
      <c r="H549" s="3707" t="s">
        <v>6853</v>
      </c>
      <c r="I549" s="3678" t="s">
        <v>5641</v>
      </c>
      <c r="J549" s="3618"/>
      <c r="K549" s="3618"/>
      <c r="L549" s="3615"/>
      <c r="M549" s="3618">
        <v>0</v>
      </c>
      <c r="N549" s="3618"/>
      <c r="O549" s="3618"/>
      <c r="P549" s="3618"/>
      <c r="Q549" s="3679"/>
      <c r="R549" s="3680">
        <v>19.37</v>
      </c>
      <c r="S549" s="3681">
        <v>18001.413212249801</v>
      </c>
      <c r="T549" s="3680">
        <v>11.03</v>
      </c>
      <c r="U549" s="3681">
        <v>31612.6019945603</v>
      </c>
      <c r="V549" s="3712">
        <v>348687</v>
      </c>
      <c r="W549" s="3712">
        <v>339000</v>
      </c>
      <c r="X549" s="3775">
        <v>19.28</v>
      </c>
      <c r="Y549" s="3713">
        <v>18001.413212249801</v>
      </c>
      <c r="Z549" s="3682">
        <v>11.03</v>
      </c>
      <c r="AA549" s="3713">
        <v>31465.73</v>
      </c>
      <c r="AB549" s="3682">
        <v>347067</v>
      </c>
      <c r="AC549" s="3648"/>
      <c r="AD549" s="3648"/>
      <c r="AE549" s="3648"/>
      <c r="AF549" s="3648"/>
      <c r="AG549" s="3648"/>
      <c r="AH549" s="3648"/>
      <c r="AI549" s="3648"/>
      <c r="AJ549" s="3675">
        <v>0</v>
      </c>
      <c r="AK549" s="3685">
        <v>0</v>
      </c>
      <c r="AL549" s="3686"/>
      <c r="AM549" s="3687">
        <v>0</v>
      </c>
      <c r="AN549" s="3688">
        <v>0</v>
      </c>
      <c r="AO549" s="3688">
        <v>0</v>
      </c>
      <c r="AP549" s="3687">
        <v>0</v>
      </c>
      <c r="AQ549" s="3618"/>
      <c r="AR549" s="3689">
        <v>0</v>
      </c>
      <c r="AS549" s="3689" t="s">
        <v>4886</v>
      </c>
      <c r="AT549" s="3675"/>
      <c r="AU549" s="3690"/>
      <c r="AV549" s="3691"/>
      <c r="AW549" s="3690"/>
      <c r="AX549" s="3691"/>
      <c r="AY549" s="3690"/>
      <c r="AZ549" s="3691"/>
      <c r="BA549" s="3675"/>
      <c r="BB549" s="3691"/>
      <c r="BC549" s="3675"/>
      <c r="BD549" s="3691"/>
      <c r="BE549" s="3675"/>
      <c r="BF549" s="3691"/>
      <c r="BG549" s="3675"/>
      <c r="BH549" s="3675"/>
      <c r="BI549" s="3675"/>
      <c r="BJ549" s="3675"/>
      <c r="BK549" s="3675"/>
      <c r="BL549" s="3648"/>
      <c r="BM549" s="3675"/>
      <c r="BN549" s="3648"/>
      <c r="BO549" s="3692" t="s">
        <v>4886</v>
      </c>
      <c r="BP549" s="3693" t="s">
        <v>4886</v>
      </c>
      <c r="BQ549" s="3611">
        <v>0</v>
      </c>
      <c r="BR549" s="3691"/>
      <c r="BS549" s="3615"/>
      <c r="BT549" s="3648"/>
      <c r="BU549" s="3615"/>
      <c r="BV549" s="3648"/>
      <c r="BW549" s="3675"/>
      <c r="BX549" s="3690">
        <v>0</v>
      </c>
      <c r="BY549" s="3690"/>
      <c r="BZ549" s="3690"/>
      <c r="CA549" s="3690"/>
      <c r="CB549" s="3690"/>
      <c r="CC549" s="3690"/>
      <c r="CD549" s="3690"/>
      <c r="CE549" s="3618"/>
      <c r="CF549" s="3618"/>
      <c r="CG549" s="3618"/>
      <c r="CH549" s="3618"/>
      <c r="CI549" s="3618"/>
      <c r="CJ549" s="3618"/>
      <c r="CK549" s="3694"/>
      <c r="CL549" s="3695"/>
      <c r="CM549" s="3694"/>
      <c r="CN549" s="3694"/>
      <c r="CO549" s="3696"/>
      <c r="CP549" s="3694"/>
      <c r="CQ549" s="3694"/>
      <c r="CR549" s="3694"/>
      <c r="CS549" s="3697"/>
      <c r="CT549" s="3697"/>
      <c r="CU549" s="3615"/>
      <c r="CV549" s="3615"/>
      <c r="CW549" s="3615"/>
      <c r="CX549" s="3699" t="s">
        <v>6854</v>
      </c>
      <c r="CY549" s="3648"/>
      <c r="CZ549" s="3648"/>
      <c r="DA549" s="3648"/>
      <c r="DB549" s="3698"/>
      <c r="DC549" s="3700"/>
      <c r="DD549" s="3701"/>
    </row>
    <row r="550" spans="1:108" ht="20.100000000000001" customHeight="1">
      <c r="A550" s="3675">
        <v>1863</v>
      </c>
      <c r="B550" s="3675" t="s">
        <v>5638</v>
      </c>
      <c r="C550" s="3602" t="s">
        <v>6248</v>
      </c>
      <c r="D550" s="3615">
        <v>12</v>
      </c>
      <c r="E550" s="3615"/>
      <c r="F550" s="3677"/>
      <c r="G550" s="3711" t="s">
        <v>6855</v>
      </c>
      <c r="H550" s="3707" t="s">
        <v>6855</v>
      </c>
      <c r="I550" s="3678" t="s">
        <v>5641</v>
      </c>
      <c r="J550" s="3618"/>
      <c r="K550" s="3618"/>
      <c r="L550" s="3615"/>
      <c r="M550" s="3618">
        <v>0</v>
      </c>
      <c r="N550" s="3618"/>
      <c r="O550" s="3618"/>
      <c r="P550" s="3618"/>
      <c r="Q550" s="3679"/>
      <c r="R550" s="3680">
        <v>19.37</v>
      </c>
      <c r="S550" s="3681">
        <v>18001.413212249801</v>
      </c>
      <c r="T550" s="3680">
        <v>11.03</v>
      </c>
      <c r="U550" s="3681">
        <v>31612.6019945603</v>
      </c>
      <c r="V550" s="3712">
        <v>348687</v>
      </c>
      <c r="W550" s="3712">
        <v>339000</v>
      </c>
      <c r="X550" s="3775">
        <v>19.28</v>
      </c>
      <c r="Y550" s="3713">
        <v>18001.413212249801</v>
      </c>
      <c r="Z550" s="3682">
        <v>11.03</v>
      </c>
      <c r="AA550" s="3713">
        <v>31465.73</v>
      </c>
      <c r="AB550" s="3682">
        <v>347067</v>
      </c>
      <c r="AC550" s="3648"/>
      <c r="AD550" s="3648"/>
      <c r="AE550" s="3648"/>
      <c r="AF550" s="3648"/>
      <c r="AG550" s="3648"/>
      <c r="AH550" s="3648"/>
      <c r="AI550" s="3648"/>
      <c r="AJ550" s="3675">
        <v>0</v>
      </c>
      <c r="AK550" s="3685">
        <v>0</v>
      </c>
      <c r="AL550" s="3686"/>
      <c r="AM550" s="3687">
        <v>0</v>
      </c>
      <c r="AN550" s="3688">
        <v>0</v>
      </c>
      <c r="AO550" s="3688">
        <v>0</v>
      </c>
      <c r="AP550" s="3687">
        <v>0</v>
      </c>
      <c r="AQ550" s="3618"/>
      <c r="AR550" s="3689">
        <v>0</v>
      </c>
      <c r="AS550" s="3689" t="s">
        <v>4886</v>
      </c>
      <c r="AT550" s="3675"/>
      <c r="AU550" s="3690"/>
      <c r="AV550" s="3691"/>
      <c r="AW550" s="3690"/>
      <c r="AX550" s="3691"/>
      <c r="AY550" s="3690"/>
      <c r="AZ550" s="3691"/>
      <c r="BA550" s="3675"/>
      <c r="BB550" s="3691"/>
      <c r="BC550" s="3675"/>
      <c r="BD550" s="3691"/>
      <c r="BE550" s="3675"/>
      <c r="BF550" s="3691"/>
      <c r="BG550" s="3675"/>
      <c r="BH550" s="3675"/>
      <c r="BI550" s="3675"/>
      <c r="BJ550" s="3675"/>
      <c r="BK550" s="3675"/>
      <c r="BL550" s="3648"/>
      <c r="BM550" s="3675"/>
      <c r="BN550" s="3648"/>
      <c r="BO550" s="3692" t="s">
        <v>4886</v>
      </c>
      <c r="BP550" s="3693" t="s">
        <v>4886</v>
      </c>
      <c r="BQ550" s="3611">
        <v>0</v>
      </c>
      <c r="BR550" s="3691"/>
      <c r="BS550" s="3615"/>
      <c r="BT550" s="3648"/>
      <c r="BU550" s="3615"/>
      <c r="BV550" s="3648"/>
      <c r="BW550" s="3675"/>
      <c r="BX550" s="3690">
        <v>0</v>
      </c>
      <c r="BY550" s="3690"/>
      <c r="BZ550" s="3690"/>
      <c r="CA550" s="3690"/>
      <c r="CB550" s="3690"/>
      <c r="CC550" s="3690"/>
      <c r="CD550" s="3690"/>
      <c r="CE550" s="3618"/>
      <c r="CF550" s="3618"/>
      <c r="CG550" s="3618"/>
      <c r="CH550" s="3618"/>
      <c r="CI550" s="3618"/>
      <c r="CJ550" s="3618"/>
      <c r="CK550" s="3694"/>
      <c r="CL550" s="3695"/>
      <c r="CM550" s="3694"/>
      <c r="CN550" s="3694"/>
      <c r="CO550" s="3696"/>
      <c r="CP550" s="3694"/>
      <c r="CQ550" s="3694"/>
      <c r="CR550" s="3694"/>
      <c r="CS550" s="3697"/>
      <c r="CT550" s="3697"/>
      <c r="CU550" s="3615"/>
      <c r="CV550" s="3615"/>
      <c r="CW550" s="3615"/>
      <c r="CX550" s="3699" t="s">
        <v>6856</v>
      </c>
      <c r="CY550" s="3648"/>
      <c r="CZ550" s="3648"/>
      <c r="DA550" s="3648"/>
      <c r="DB550" s="3698"/>
      <c r="DC550" s="3700"/>
      <c r="DD550" s="3701"/>
    </row>
    <row r="551" spans="1:108" ht="20.100000000000001" customHeight="1">
      <c r="A551" s="3675">
        <v>1864</v>
      </c>
      <c r="B551" s="3675" t="s">
        <v>5638</v>
      </c>
      <c r="C551" s="3602" t="s">
        <v>6248</v>
      </c>
      <c r="D551" s="3615">
        <v>12</v>
      </c>
      <c r="E551" s="3615"/>
      <c r="F551" s="3677"/>
      <c r="G551" s="3711" t="s">
        <v>6857</v>
      </c>
      <c r="H551" s="3707" t="s">
        <v>6857</v>
      </c>
      <c r="I551" s="3678" t="s">
        <v>5641</v>
      </c>
      <c r="J551" s="3618"/>
      <c r="K551" s="3618"/>
      <c r="L551" s="3615"/>
      <c r="M551" s="3618">
        <v>0</v>
      </c>
      <c r="N551" s="3618"/>
      <c r="O551" s="3618"/>
      <c r="P551" s="3618"/>
      <c r="Q551" s="3679"/>
      <c r="R551" s="3680">
        <v>12.47</v>
      </c>
      <c r="S551" s="3681">
        <v>18001.413212249801</v>
      </c>
      <c r="T551" s="3680">
        <v>7.1</v>
      </c>
      <c r="U551" s="3681">
        <v>31616.619718309899</v>
      </c>
      <c r="V551" s="3712">
        <v>224478</v>
      </c>
      <c r="W551" s="3712">
        <v>218000</v>
      </c>
      <c r="X551" s="3775">
        <v>12.41</v>
      </c>
      <c r="Y551" s="3713">
        <v>18001.413212249801</v>
      </c>
      <c r="Z551" s="3682">
        <v>7.1</v>
      </c>
      <c r="AA551" s="3713">
        <v>31464.51</v>
      </c>
      <c r="AB551" s="3682">
        <v>223398</v>
      </c>
      <c r="AC551" s="3648"/>
      <c r="AD551" s="3648"/>
      <c r="AE551" s="3648"/>
      <c r="AF551" s="3648"/>
      <c r="AG551" s="3648"/>
      <c r="AH551" s="3648"/>
      <c r="AI551" s="3648"/>
      <c r="AJ551" s="3675">
        <v>0</v>
      </c>
      <c r="AK551" s="3685">
        <v>0</v>
      </c>
      <c r="AL551" s="3686"/>
      <c r="AM551" s="3687">
        <v>0</v>
      </c>
      <c r="AN551" s="3688">
        <v>0</v>
      </c>
      <c r="AO551" s="3688">
        <v>0</v>
      </c>
      <c r="AP551" s="3687">
        <v>0</v>
      </c>
      <c r="AQ551" s="3618"/>
      <c r="AR551" s="3689">
        <v>0</v>
      </c>
      <c r="AS551" s="3689" t="s">
        <v>4886</v>
      </c>
      <c r="AT551" s="3675"/>
      <c r="AU551" s="3690"/>
      <c r="AV551" s="3691"/>
      <c r="AW551" s="3690"/>
      <c r="AX551" s="3691"/>
      <c r="AY551" s="3690"/>
      <c r="AZ551" s="3691"/>
      <c r="BA551" s="3675"/>
      <c r="BB551" s="3691"/>
      <c r="BC551" s="3675"/>
      <c r="BD551" s="3691"/>
      <c r="BE551" s="3675"/>
      <c r="BF551" s="3691"/>
      <c r="BG551" s="3675"/>
      <c r="BH551" s="3675"/>
      <c r="BI551" s="3675"/>
      <c r="BJ551" s="3675"/>
      <c r="BK551" s="3675"/>
      <c r="BL551" s="3648"/>
      <c r="BM551" s="3675"/>
      <c r="BN551" s="3648"/>
      <c r="BO551" s="3692" t="s">
        <v>4886</v>
      </c>
      <c r="BP551" s="3693" t="s">
        <v>4886</v>
      </c>
      <c r="BQ551" s="3611">
        <v>0</v>
      </c>
      <c r="BR551" s="3691"/>
      <c r="BS551" s="3615"/>
      <c r="BT551" s="3648"/>
      <c r="BU551" s="3615"/>
      <c r="BV551" s="3648"/>
      <c r="BW551" s="3675"/>
      <c r="BX551" s="3690">
        <v>0</v>
      </c>
      <c r="BY551" s="3690"/>
      <c r="BZ551" s="3690"/>
      <c r="CA551" s="3690"/>
      <c r="CB551" s="3690"/>
      <c r="CC551" s="3690"/>
      <c r="CD551" s="3690"/>
      <c r="CE551" s="3618"/>
      <c r="CF551" s="3618"/>
      <c r="CG551" s="3618"/>
      <c r="CH551" s="3618"/>
      <c r="CI551" s="3618"/>
      <c r="CJ551" s="3618"/>
      <c r="CK551" s="3694"/>
      <c r="CL551" s="3695"/>
      <c r="CM551" s="3694"/>
      <c r="CN551" s="3694"/>
      <c r="CO551" s="3696"/>
      <c r="CP551" s="3694"/>
      <c r="CQ551" s="3694"/>
      <c r="CR551" s="3694"/>
      <c r="CS551" s="3697"/>
      <c r="CT551" s="3697"/>
      <c r="CU551" s="3615"/>
      <c r="CV551" s="3615"/>
      <c r="CW551" s="3615"/>
      <c r="CX551" s="3699" t="s">
        <v>6858</v>
      </c>
      <c r="CY551" s="3648"/>
      <c r="CZ551" s="3648"/>
      <c r="DA551" s="3648"/>
      <c r="DB551" s="3698"/>
      <c r="DC551" s="3700"/>
      <c r="DD551" s="3701"/>
    </row>
    <row r="552" spans="1:108" ht="20.100000000000001" customHeight="1">
      <c r="A552" s="3675">
        <v>1865</v>
      </c>
      <c r="B552" s="3675" t="s">
        <v>5638</v>
      </c>
      <c r="C552" s="3602" t="s">
        <v>6248</v>
      </c>
      <c r="D552" s="3615">
        <v>12</v>
      </c>
      <c r="E552" s="3615"/>
      <c r="F552" s="3677"/>
      <c r="G552" s="3711" t="s">
        <v>6859</v>
      </c>
      <c r="H552" s="3707" t="s">
        <v>6859</v>
      </c>
      <c r="I552" s="3678" t="s">
        <v>5641</v>
      </c>
      <c r="J552" s="3618"/>
      <c r="K552" s="3618"/>
      <c r="L552" s="3615"/>
      <c r="M552" s="3618">
        <v>0</v>
      </c>
      <c r="N552" s="3618"/>
      <c r="O552" s="3618"/>
      <c r="P552" s="3618"/>
      <c r="Q552" s="3679"/>
      <c r="R552" s="3680">
        <v>20.89</v>
      </c>
      <c r="S552" s="3681">
        <v>18001.413212249801</v>
      </c>
      <c r="T552" s="3680">
        <v>11.9</v>
      </c>
      <c r="U552" s="3681">
        <v>31600.840336134501</v>
      </c>
      <c r="V552" s="3712">
        <v>376050</v>
      </c>
      <c r="W552" s="3712">
        <v>365000</v>
      </c>
      <c r="X552" s="3775">
        <v>20.8</v>
      </c>
      <c r="Y552" s="3713">
        <v>18001.413212249801</v>
      </c>
      <c r="Z552" s="3682">
        <v>11.9</v>
      </c>
      <c r="AA552" s="3713">
        <v>31464.62</v>
      </c>
      <c r="AB552" s="3682">
        <v>374429</v>
      </c>
      <c r="AC552" s="3648"/>
      <c r="AD552" s="3648"/>
      <c r="AE552" s="3648"/>
      <c r="AF552" s="3648"/>
      <c r="AG552" s="3648"/>
      <c r="AH552" s="3648"/>
      <c r="AI552" s="3648"/>
      <c r="AJ552" s="3675">
        <v>0</v>
      </c>
      <c r="AK552" s="3685">
        <v>0</v>
      </c>
      <c r="AL552" s="3686"/>
      <c r="AM552" s="3687">
        <v>0</v>
      </c>
      <c r="AN552" s="3688">
        <v>0</v>
      </c>
      <c r="AO552" s="3688">
        <v>0</v>
      </c>
      <c r="AP552" s="3687">
        <v>0</v>
      </c>
      <c r="AQ552" s="3618"/>
      <c r="AR552" s="3689">
        <v>0</v>
      </c>
      <c r="AS552" s="3689" t="s">
        <v>4886</v>
      </c>
      <c r="AT552" s="3675"/>
      <c r="AU552" s="3690"/>
      <c r="AV552" s="3691"/>
      <c r="AW552" s="3690"/>
      <c r="AX552" s="3691"/>
      <c r="AY552" s="3690"/>
      <c r="AZ552" s="3691"/>
      <c r="BA552" s="3675"/>
      <c r="BB552" s="3691"/>
      <c r="BC552" s="3675"/>
      <c r="BD552" s="3691"/>
      <c r="BE552" s="3675"/>
      <c r="BF552" s="3691"/>
      <c r="BG552" s="3675"/>
      <c r="BH552" s="3675"/>
      <c r="BI552" s="3675"/>
      <c r="BJ552" s="3675"/>
      <c r="BK552" s="3675"/>
      <c r="BL552" s="3648"/>
      <c r="BM552" s="3675"/>
      <c r="BN552" s="3648"/>
      <c r="BO552" s="3692" t="s">
        <v>4886</v>
      </c>
      <c r="BP552" s="3693" t="s">
        <v>4886</v>
      </c>
      <c r="BQ552" s="3611">
        <v>0</v>
      </c>
      <c r="BR552" s="3691"/>
      <c r="BS552" s="3615"/>
      <c r="BT552" s="3648"/>
      <c r="BU552" s="3615"/>
      <c r="BV552" s="3648"/>
      <c r="BW552" s="3675"/>
      <c r="BX552" s="3690">
        <v>0</v>
      </c>
      <c r="BY552" s="3690"/>
      <c r="BZ552" s="3690"/>
      <c r="CA552" s="3690"/>
      <c r="CB552" s="3690"/>
      <c r="CC552" s="3690"/>
      <c r="CD552" s="3690"/>
      <c r="CE552" s="3618"/>
      <c r="CF552" s="3618"/>
      <c r="CG552" s="3618"/>
      <c r="CH552" s="3618"/>
      <c r="CI552" s="3618"/>
      <c r="CJ552" s="3618"/>
      <c r="CK552" s="3694"/>
      <c r="CL552" s="3695"/>
      <c r="CM552" s="3694"/>
      <c r="CN552" s="3694"/>
      <c r="CO552" s="3696"/>
      <c r="CP552" s="3694"/>
      <c r="CQ552" s="3694"/>
      <c r="CR552" s="3694"/>
      <c r="CS552" s="3697"/>
      <c r="CT552" s="3697"/>
      <c r="CU552" s="3615"/>
      <c r="CV552" s="3615"/>
      <c r="CW552" s="3615"/>
      <c r="CX552" s="3699" t="s">
        <v>6860</v>
      </c>
      <c r="CY552" s="3648"/>
      <c r="CZ552" s="3648"/>
      <c r="DA552" s="3648"/>
      <c r="DB552" s="3698"/>
      <c r="DC552" s="3700"/>
      <c r="DD552" s="3701"/>
    </row>
    <row r="553" spans="1:108" ht="20.100000000000001" customHeight="1">
      <c r="A553" s="3675">
        <v>1866</v>
      </c>
      <c r="B553" s="3675" t="s">
        <v>5638</v>
      </c>
      <c r="C553" s="3602" t="s">
        <v>6248</v>
      </c>
      <c r="D553" s="3615">
        <v>12</v>
      </c>
      <c r="E553" s="3615"/>
      <c r="F553" s="3677"/>
      <c r="G553" s="3711" t="s">
        <v>6861</v>
      </c>
      <c r="H553" s="3707" t="s">
        <v>6861</v>
      </c>
      <c r="I553" s="3678" t="s">
        <v>5641</v>
      </c>
      <c r="J553" s="3618"/>
      <c r="K553" s="3618"/>
      <c r="L553" s="3615"/>
      <c r="M553" s="3618">
        <v>0</v>
      </c>
      <c r="N553" s="3618"/>
      <c r="O553" s="3618"/>
      <c r="P553" s="3618"/>
      <c r="Q553" s="3679"/>
      <c r="R553" s="3680">
        <v>20.89</v>
      </c>
      <c r="S553" s="3681">
        <v>18001.413212249801</v>
      </c>
      <c r="T553" s="3680">
        <v>11.9</v>
      </c>
      <c r="U553" s="3681">
        <v>31600.840336134501</v>
      </c>
      <c r="V553" s="3712">
        <v>376050</v>
      </c>
      <c r="W553" s="3712">
        <v>365000</v>
      </c>
      <c r="X553" s="3775">
        <v>20.8</v>
      </c>
      <c r="Y553" s="3713">
        <v>18001.413212249801</v>
      </c>
      <c r="Z553" s="3682">
        <v>11.9</v>
      </c>
      <c r="AA553" s="3713">
        <v>31464.62</v>
      </c>
      <c r="AB553" s="3682">
        <v>374429</v>
      </c>
      <c r="AC553" s="3648"/>
      <c r="AD553" s="3648"/>
      <c r="AE553" s="3648"/>
      <c r="AF553" s="3648"/>
      <c r="AG553" s="3648"/>
      <c r="AH553" s="3648"/>
      <c r="AI553" s="3648"/>
      <c r="AJ553" s="3675">
        <v>0</v>
      </c>
      <c r="AK553" s="3685">
        <v>0</v>
      </c>
      <c r="AL553" s="3686"/>
      <c r="AM553" s="3687">
        <v>0</v>
      </c>
      <c r="AN553" s="3688">
        <v>0</v>
      </c>
      <c r="AO553" s="3688">
        <v>0</v>
      </c>
      <c r="AP553" s="3687">
        <v>0</v>
      </c>
      <c r="AQ553" s="3618"/>
      <c r="AR553" s="3689">
        <v>0</v>
      </c>
      <c r="AS553" s="3689" t="s">
        <v>4886</v>
      </c>
      <c r="AT553" s="3675"/>
      <c r="AU553" s="3690"/>
      <c r="AV553" s="3691"/>
      <c r="AW553" s="3690"/>
      <c r="AX553" s="3691"/>
      <c r="AY553" s="3690"/>
      <c r="AZ553" s="3691"/>
      <c r="BA553" s="3675"/>
      <c r="BB553" s="3691"/>
      <c r="BC553" s="3675"/>
      <c r="BD553" s="3691"/>
      <c r="BE553" s="3675"/>
      <c r="BF553" s="3691"/>
      <c r="BG553" s="3675"/>
      <c r="BH553" s="3675"/>
      <c r="BI553" s="3675"/>
      <c r="BJ553" s="3675"/>
      <c r="BK553" s="3675"/>
      <c r="BL553" s="3648"/>
      <c r="BM553" s="3675"/>
      <c r="BN553" s="3648"/>
      <c r="BO553" s="3692" t="s">
        <v>4886</v>
      </c>
      <c r="BP553" s="3693" t="s">
        <v>4886</v>
      </c>
      <c r="BQ553" s="3611">
        <v>0</v>
      </c>
      <c r="BR553" s="3691"/>
      <c r="BS553" s="3615"/>
      <c r="BT553" s="3648"/>
      <c r="BU553" s="3615"/>
      <c r="BV553" s="3648"/>
      <c r="BW553" s="3675"/>
      <c r="BX553" s="3690">
        <v>0</v>
      </c>
      <c r="BY553" s="3690"/>
      <c r="BZ553" s="3690"/>
      <c r="CA553" s="3690"/>
      <c r="CB553" s="3690"/>
      <c r="CC553" s="3690"/>
      <c r="CD553" s="3690"/>
      <c r="CE553" s="3618"/>
      <c r="CF553" s="3618"/>
      <c r="CG553" s="3618"/>
      <c r="CH553" s="3618"/>
      <c r="CI553" s="3618"/>
      <c r="CJ553" s="3618"/>
      <c r="CK553" s="3694"/>
      <c r="CL553" s="3695"/>
      <c r="CM553" s="3694"/>
      <c r="CN553" s="3694"/>
      <c r="CO553" s="3696"/>
      <c r="CP553" s="3694"/>
      <c r="CQ553" s="3694"/>
      <c r="CR553" s="3694"/>
      <c r="CS553" s="3697"/>
      <c r="CT553" s="3697"/>
      <c r="CU553" s="3615"/>
      <c r="CV553" s="3615"/>
      <c r="CW553" s="3615"/>
      <c r="CX553" s="3699" t="s">
        <v>6862</v>
      </c>
      <c r="CY553" s="3648"/>
      <c r="CZ553" s="3648"/>
      <c r="DA553" s="3648"/>
      <c r="DB553" s="3698"/>
      <c r="DC553" s="3700"/>
      <c r="DD553" s="3701"/>
    </row>
    <row r="554" spans="1:108" ht="20.100000000000001" customHeight="1">
      <c r="A554" s="3675">
        <v>1867</v>
      </c>
      <c r="B554" s="3675" t="s">
        <v>5638</v>
      </c>
      <c r="C554" s="3602" t="s">
        <v>6248</v>
      </c>
      <c r="D554" s="3615">
        <v>12</v>
      </c>
      <c r="E554" s="3615"/>
      <c r="F554" s="3677"/>
      <c r="G554" s="3711" t="s">
        <v>6863</v>
      </c>
      <c r="H554" s="3707" t="s">
        <v>6863</v>
      </c>
      <c r="I554" s="3678" t="s">
        <v>5641</v>
      </c>
      <c r="J554" s="3618"/>
      <c r="K554" s="3618"/>
      <c r="L554" s="3615"/>
      <c r="M554" s="3618">
        <v>0</v>
      </c>
      <c r="N554" s="3618"/>
      <c r="O554" s="3618"/>
      <c r="P554" s="3618"/>
      <c r="Q554" s="3679"/>
      <c r="R554" s="3680">
        <v>12.47</v>
      </c>
      <c r="S554" s="3681">
        <v>18001.413212249801</v>
      </c>
      <c r="T554" s="3680">
        <v>7.1</v>
      </c>
      <c r="U554" s="3681">
        <v>31616.619718309899</v>
      </c>
      <c r="V554" s="3712">
        <v>224478</v>
      </c>
      <c r="W554" s="3712">
        <v>218000</v>
      </c>
      <c r="X554" s="3775">
        <v>12.41</v>
      </c>
      <c r="Y554" s="3713">
        <v>18001.413212249801</v>
      </c>
      <c r="Z554" s="3682">
        <v>7.1</v>
      </c>
      <c r="AA554" s="3713">
        <v>31464.51</v>
      </c>
      <c r="AB554" s="3682">
        <v>223398</v>
      </c>
      <c r="AC554" s="3648"/>
      <c r="AD554" s="3648"/>
      <c r="AE554" s="3648"/>
      <c r="AF554" s="3648"/>
      <c r="AG554" s="3648"/>
      <c r="AH554" s="3648"/>
      <c r="AI554" s="3648"/>
      <c r="AJ554" s="3675">
        <v>0</v>
      </c>
      <c r="AK554" s="3685">
        <v>0</v>
      </c>
      <c r="AL554" s="3686"/>
      <c r="AM554" s="3687">
        <v>0</v>
      </c>
      <c r="AN554" s="3688">
        <v>0</v>
      </c>
      <c r="AO554" s="3688">
        <v>0</v>
      </c>
      <c r="AP554" s="3687">
        <v>0</v>
      </c>
      <c r="AQ554" s="3618"/>
      <c r="AR554" s="3689">
        <v>0</v>
      </c>
      <c r="AS554" s="3689" t="s">
        <v>4886</v>
      </c>
      <c r="AT554" s="3675"/>
      <c r="AU554" s="3690"/>
      <c r="AV554" s="3691"/>
      <c r="AW554" s="3690"/>
      <c r="AX554" s="3691"/>
      <c r="AY554" s="3690"/>
      <c r="AZ554" s="3691"/>
      <c r="BA554" s="3675"/>
      <c r="BB554" s="3691"/>
      <c r="BC554" s="3675"/>
      <c r="BD554" s="3691"/>
      <c r="BE554" s="3675"/>
      <c r="BF554" s="3691"/>
      <c r="BG554" s="3675"/>
      <c r="BH554" s="3675"/>
      <c r="BI554" s="3675"/>
      <c r="BJ554" s="3675"/>
      <c r="BK554" s="3675"/>
      <c r="BL554" s="3648"/>
      <c r="BM554" s="3675"/>
      <c r="BN554" s="3648"/>
      <c r="BO554" s="3692" t="s">
        <v>4886</v>
      </c>
      <c r="BP554" s="3693" t="s">
        <v>4886</v>
      </c>
      <c r="BQ554" s="3611">
        <v>0</v>
      </c>
      <c r="BR554" s="3691"/>
      <c r="BS554" s="3615"/>
      <c r="BT554" s="3648"/>
      <c r="BU554" s="3615"/>
      <c r="BV554" s="3648"/>
      <c r="BW554" s="3675"/>
      <c r="BX554" s="3690">
        <v>0</v>
      </c>
      <c r="BY554" s="3690"/>
      <c r="BZ554" s="3690"/>
      <c r="CA554" s="3690"/>
      <c r="CB554" s="3690"/>
      <c r="CC554" s="3690"/>
      <c r="CD554" s="3690"/>
      <c r="CE554" s="3618"/>
      <c r="CF554" s="3618"/>
      <c r="CG554" s="3618"/>
      <c r="CH554" s="3618"/>
      <c r="CI554" s="3618"/>
      <c r="CJ554" s="3618"/>
      <c r="CK554" s="3694"/>
      <c r="CL554" s="3695"/>
      <c r="CM554" s="3694"/>
      <c r="CN554" s="3694"/>
      <c r="CO554" s="3696"/>
      <c r="CP554" s="3694"/>
      <c r="CQ554" s="3694"/>
      <c r="CR554" s="3694"/>
      <c r="CS554" s="3697"/>
      <c r="CT554" s="3697"/>
      <c r="CU554" s="3615"/>
      <c r="CV554" s="3615"/>
      <c r="CW554" s="3615"/>
      <c r="CX554" s="3699" t="s">
        <v>6864</v>
      </c>
      <c r="CY554" s="3648"/>
      <c r="CZ554" s="3648"/>
      <c r="DA554" s="3648"/>
      <c r="DB554" s="3698"/>
      <c r="DC554" s="3700"/>
      <c r="DD554" s="3701"/>
    </row>
    <row r="555" spans="1:108" ht="20.100000000000001" customHeight="1">
      <c r="A555" s="3675">
        <v>1868</v>
      </c>
      <c r="B555" s="3675" t="s">
        <v>5638</v>
      </c>
      <c r="C555" s="3602" t="s">
        <v>6248</v>
      </c>
      <c r="D555" s="3615">
        <v>12</v>
      </c>
      <c r="E555" s="3615"/>
      <c r="F555" s="3677"/>
      <c r="G555" s="3711" t="s">
        <v>6865</v>
      </c>
      <c r="H555" s="3707" t="s">
        <v>6865</v>
      </c>
      <c r="I555" s="3678" t="s">
        <v>5641</v>
      </c>
      <c r="J555" s="3618"/>
      <c r="K555" s="3618"/>
      <c r="L555" s="3615"/>
      <c r="M555" s="3618">
        <v>0</v>
      </c>
      <c r="N555" s="3618"/>
      <c r="O555" s="3618"/>
      <c r="P555" s="3618"/>
      <c r="Q555" s="3679"/>
      <c r="R555" s="3680">
        <v>19.37</v>
      </c>
      <c r="S555" s="3681">
        <v>18001.413212249801</v>
      </c>
      <c r="T555" s="3680">
        <v>11.03</v>
      </c>
      <c r="U555" s="3681">
        <v>31612.6019945603</v>
      </c>
      <c r="V555" s="3712">
        <v>348687</v>
      </c>
      <c r="W555" s="3712">
        <v>339000</v>
      </c>
      <c r="X555" s="3775">
        <v>19.28</v>
      </c>
      <c r="Y555" s="3713">
        <v>18001.413212249801</v>
      </c>
      <c r="Z555" s="3682">
        <v>11.03</v>
      </c>
      <c r="AA555" s="3713">
        <v>31465.73</v>
      </c>
      <c r="AB555" s="3682">
        <v>347067</v>
      </c>
      <c r="AC555" s="3648"/>
      <c r="AD555" s="3648"/>
      <c r="AE555" s="3648"/>
      <c r="AF555" s="3648"/>
      <c r="AG555" s="3648"/>
      <c r="AH555" s="3648"/>
      <c r="AI555" s="3648"/>
      <c r="AJ555" s="3675">
        <v>0</v>
      </c>
      <c r="AK555" s="3685">
        <v>0</v>
      </c>
      <c r="AL555" s="3686"/>
      <c r="AM555" s="3687">
        <v>0</v>
      </c>
      <c r="AN555" s="3688">
        <v>0</v>
      </c>
      <c r="AO555" s="3688">
        <v>0</v>
      </c>
      <c r="AP555" s="3687">
        <v>0</v>
      </c>
      <c r="AQ555" s="3618"/>
      <c r="AR555" s="3689">
        <v>0</v>
      </c>
      <c r="AS555" s="3689" t="s">
        <v>4886</v>
      </c>
      <c r="AT555" s="3675"/>
      <c r="AU555" s="3690"/>
      <c r="AV555" s="3691"/>
      <c r="AW555" s="3690"/>
      <c r="AX555" s="3691"/>
      <c r="AY555" s="3690"/>
      <c r="AZ555" s="3691"/>
      <c r="BA555" s="3675"/>
      <c r="BB555" s="3691"/>
      <c r="BC555" s="3675"/>
      <c r="BD555" s="3691"/>
      <c r="BE555" s="3675"/>
      <c r="BF555" s="3691"/>
      <c r="BG555" s="3675"/>
      <c r="BH555" s="3675"/>
      <c r="BI555" s="3675"/>
      <c r="BJ555" s="3675"/>
      <c r="BK555" s="3675"/>
      <c r="BL555" s="3648"/>
      <c r="BM555" s="3675"/>
      <c r="BN555" s="3648"/>
      <c r="BO555" s="3692" t="s">
        <v>4886</v>
      </c>
      <c r="BP555" s="3693" t="s">
        <v>4886</v>
      </c>
      <c r="BQ555" s="3611">
        <v>0</v>
      </c>
      <c r="BR555" s="3691"/>
      <c r="BS555" s="3615"/>
      <c r="BT555" s="3648"/>
      <c r="BU555" s="3615"/>
      <c r="BV555" s="3648"/>
      <c r="BW555" s="3675"/>
      <c r="BX555" s="3690">
        <v>0</v>
      </c>
      <c r="BY555" s="3690"/>
      <c r="BZ555" s="3690"/>
      <c r="CA555" s="3690"/>
      <c r="CB555" s="3690"/>
      <c r="CC555" s="3690"/>
      <c r="CD555" s="3690"/>
      <c r="CE555" s="3618"/>
      <c r="CF555" s="3618"/>
      <c r="CG555" s="3618"/>
      <c r="CH555" s="3618"/>
      <c r="CI555" s="3618"/>
      <c r="CJ555" s="3618"/>
      <c r="CK555" s="3694"/>
      <c r="CL555" s="3695"/>
      <c r="CM555" s="3694"/>
      <c r="CN555" s="3694"/>
      <c r="CO555" s="3696"/>
      <c r="CP555" s="3694"/>
      <c r="CQ555" s="3694"/>
      <c r="CR555" s="3694"/>
      <c r="CS555" s="3697"/>
      <c r="CT555" s="3697"/>
      <c r="CU555" s="3615"/>
      <c r="CV555" s="3615"/>
      <c r="CW555" s="3615"/>
      <c r="CX555" s="3699" t="s">
        <v>6866</v>
      </c>
      <c r="CY555" s="3648"/>
      <c r="CZ555" s="3648"/>
      <c r="DA555" s="3648"/>
      <c r="DB555" s="3698"/>
      <c r="DC555" s="3700"/>
      <c r="DD555" s="3701"/>
    </row>
    <row r="556" spans="1:108" ht="20.100000000000001" customHeight="1">
      <c r="A556" s="3675">
        <v>1869</v>
      </c>
      <c r="B556" s="3675" t="s">
        <v>5638</v>
      </c>
      <c r="C556" s="3602" t="s">
        <v>6248</v>
      </c>
      <c r="D556" s="3615">
        <v>12</v>
      </c>
      <c r="E556" s="3615"/>
      <c r="F556" s="3677"/>
      <c r="G556" s="3711" t="s">
        <v>6867</v>
      </c>
      <c r="H556" s="3707" t="s">
        <v>6867</v>
      </c>
      <c r="I556" s="3678" t="s">
        <v>5641</v>
      </c>
      <c r="J556" s="3618"/>
      <c r="K556" s="3618"/>
      <c r="L556" s="3615"/>
      <c r="M556" s="3618">
        <v>0</v>
      </c>
      <c r="N556" s="3618"/>
      <c r="O556" s="3618"/>
      <c r="P556" s="3618"/>
      <c r="Q556" s="3679"/>
      <c r="R556" s="3680">
        <v>19.37</v>
      </c>
      <c r="S556" s="3681">
        <v>18001.413212249801</v>
      </c>
      <c r="T556" s="3680">
        <v>11.03</v>
      </c>
      <c r="U556" s="3681">
        <v>31612.6019945603</v>
      </c>
      <c r="V556" s="3712">
        <v>348687</v>
      </c>
      <c r="W556" s="3712">
        <v>339000</v>
      </c>
      <c r="X556" s="3775">
        <v>19.28</v>
      </c>
      <c r="Y556" s="3713">
        <v>18001.413212249801</v>
      </c>
      <c r="Z556" s="3682">
        <v>11.03</v>
      </c>
      <c r="AA556" s="3713">
        <v>31465.73</v>
      </c>
      <c r="AB556" s="3682">
        <v>347067</v>
      </c>
      <c r="AC556" s="3648"/>
      <c r="AD556" s="3648"/>
      <c r="AE556" s="3648"/>
      <c r="AF556" s="3648"/>
      <c r="AG556" s="3648"/>
      <c r="AH556" s="3648"/>
      <c r="AI556" s="3648"/>
      <c r="AJ556" s="3675">
        <v>0</v>
      </c>
      <c r="AK556" s="3685">
        <v>0</v>
      </c>
      <c r="AL556" s="3686"/>
      <c r="AM556" s="3687">
        <v>0</v>
      </c>
      <c r="AN556" s="3688">
        <v>0</v>
      </c>
      <c r="AO556" s="3688">
        <v>0</v>
      </c>
      <c r="AP556" s="3687">
        <v>0</v>
      </c>
      <c r="AQ556" s="3618"/>
      <c r="AR556" s="3689">
        <v>0</v>
      </c>
      <c r="AS556" s="3689" t="s">
        <v>4886</v>
      </c>
      <c r="AT556" s="3675"/>
      <c r="AU556" s="3690"/>
      <c r="AV556" s="3691"/>
      <c r="AW556" s="3690"/>
      <c r="AX556" s="3691"/>
      <c r="AY556" s="3690"/>
      <c r="AZ556" s="3691"/>
      <c r="BA556" s="3675"/>
      <c r="BB556" s="3691"/>
      <c r="BC556" s="3675"/>
      <c r="BD556" s="3691"/>
      <c r="BE556" s="3675"/>
      <c r="BF556" s="3691"/>
      <c r="BG556" s="3675"/>
      <c r="BH556" s="3675"/>
      <c r="BI556" s="3675"/>
      <c r="BJ556" s="3675"/>
      <c r="BK556" s="3675"/>
      <c r="BL556" s="3648"/>
      <c r="BM556" s="3675"/>
      <c r="BN556" s="3648"/>
      <c r="BO556" s="3692" t="s">
        <v>4886</v>
      </c>
      <c r="BP556" s="3693" t="s">
        <v>4886</v>
      </c>
      <c r="BQ556" s="3611">
        <v>0</v>
      </c>
      <c r="BR556" s="3691"/>
      <c r="BS556" s="3615"/>
      <c r="BT556" s="3648"/>
      <c r="BU556" s="3615"/>
      <c r="BV556" s="3648"/>
      <c r="BW556" s="3675"/>
      <c r="BX556" s="3690">
        <v>0</v>
      </c>
      <c r="BY556" s="3690"/>
      <c r="BZ556" s="3690"/>
      <c r="CA556" s="3690"/>
      <c r="CB556" s="3690"/>
      <c r="CC556" s="3690"/>
      <c r="CD556" s="3690"/>
      <c r="CE556" s="3618"/>
      <c r="CF556" s="3618"/>
      <c r="CG556" s="3618"/>
      <c r="CH556" s="3618"/>
      <c r="CI556" s="3618"/>
      <c r="CJ556" s="3618"/>
      <c r="CK556" s="3694"/>
      <c r="CL556" s="3695"/>
      <c r="CM556" s="3694"/>
      <c r="CN556" s="3694"/>
      <c r="CO556" s="3696"/>
      <c r="CP556" s="3694"/>
      <c r="CQ556" s="3694"/>
      <c r="CR556" s="3694"/>
      <c r="CS556" s="3697"/>
      <c r="CT556" s="3697"/>
      <c r="CU556" s="3615"/>
      <c r="CV556" s="3615"/>
      <c r="CW556" s="3615"/>
      <c r="CX556" s="3699" t="s">
        <v>6868</v>
      </c>
      <c r="CY556" s="3648"/>
      <c r="CZ556" s="3648"/>
      <c r="DA556" s="3648"/>
      <c r="DB556" s="3698"/>
      <c r="DC556" s="3700"/>
      <c r="DD556" s="3701"/>
    </row>
    <row r="557" spans="1:108" ht="20.100000000000001" customHeight="1">
      <c r="A557" s="3675">
        <v>1870</v>
      </c>
      <c r="B557" s="3675" t="s">
        <v>5638</v>
      </c>
      <c r="C557" s="3602" t="s">
        <v>6248</v>
      </c>
      <c r="D557" s="3615">
        <v>12</v>
      </c>
      <c r="E557" s="3615"/>
      <c r="F557" s="3677"/>
      <c r="G557" s="3711" t="s">
        <v>6869</v>
      </c>
      <c r="H557" s="3707" t="s">
        <v>6869</v>
      </c>
      <c r="I557" s="3678" t="s">
        <v>5641</v>
      </c>
      <c r="J557" s="3618"/>
      <c r="K557" s="3618"/>
      <c r="L557" s="3615"/>
      <c r="M557" s="3618">
        <v>0</v>
      </c>
      <c r="N557" s="3618"/>
      <c r="O557" s="3618"/>
      <c r="P557" s="3618"/>
      <c r="Q557" s="3679"/>
      <c r="R557" s="3680">
        <v>12.47</v>
      </c>
      <c r="S557" s="3681">
        <v>18001.413212249801</v>
      </c>
      <c r="T557" s="3680">
        <v>7.1</v>
      </c>
      <c r="U557" s="3681">
        <v>31616.619718309899</v>
      </c>
      <c r="V557" s="3712">
        <v>224478</v>
      </c>
      <c r="W557" s="3712">
        <v>218000</v>
      </c>
      <c r="X557" s="3775">
        <v>12.41</v>
      </c>
      <c r="Y557" s="3713">
        <v>18001.413212249801</v>
      </c>
      <c r="Z557" s="3682">
        <v>7.1</v>
      </c>
      <c r="AA557" s="3713">
        <v>31464.51</v>
      </c>
      <c r="AB557" s="3682">
        <v>223398</v>
      </c>
      <c r="AC557" s="3648"/>
      <c r="AD557" s="3648"/>
      <c r="AE557" s="3648"/>
      <c r="AF557" s="3648"/>
      <c r="AG557" s="3648"/>
      <c r="AH557" s="3648"/>
      <c r="AI557" s="3648"/>
      <c r="AJ557" s="3675">
        <v>0</v>
      </c>
      <c r="AK557" s="3685">
        <v>0</v>
      </c>
      <c r="AL557" s="3686"/>
      <c r="AM557" s="3687">
        <v>0</v>
      </c>
      <c r="AN557" s="3688">
        <v>0</v>
      </c>
      <c r="AO557" s="3688">
        <v>0</v>
      </c>
      <c r="AP557" s="3687">
        <v>0</v>
      </c>
      <c r="AQ557" s="3618"/>
      <c r="AR557" s="3689">
        <v>0</v>
      </c>
      <c r="AS557" s="3689" t="s">
        <v>4886</v>
      </c>
      <c r="AT557" s="3675"/>
      <c r="AU557" s="3690"/>
      <c r="AV557" s="3691"/>
      <c r="AW557" s="3690"/>
      <c r="AX557" s="3691"/>
      <c r="AY557" s="3690"/>
      <c r="AZ557" s="3691"/>
      <c r="BA557" s="3675"/>
      <c r="BB557" s="3691"/>
      <c r="BC557" s="3675"/>
      <c r="BD557" s="3691"/>
      <c r="BE557" s="3675"/>
      <c r="BF557" s="3691"/>
      <c r="BG557" s="3675"/>
      <c r="BH557" s="3675"/>
      <c r="BI557" s="3675"/>
      <c r="BJ557" s="3675"/>
      <c r="BK557" s="3675"/>
      <c r="BL557" s="3648"/>
      <c r="BM557" s="3675"/>
      <c r="BN557" s="3648"/>
      <c r="BO557" s="3692" t="s">
        <v>4886</v>
      </c>
      <c r="BP557" s="3693" t="s">
        <v>4886</v>
      </c>
      <c r="BQ557" s="3611">
        <v>0</v>
      </c>
      <c r="BR557" s="3691"/>
      <c r="BS557" s="3615"/>
      <c r="BT557" s="3648"/>
      <c r="BU557" s="3615"/>
      <c r="BV557" s="3648"/>
      <c r="BW557" s="3675"/>
      <c r="BX557" s="3690">
        <v>0</v>
      </c>
      <c r="BY557" s="3690"/>
      <c r="BZ557" s="3690"/>
      <c r="CA557" s="3690"/>
      <c r="CB557" s="3690"/>
      <c r="CC557" s="3690"/>
      <c r="CD557" s="3690"/>
      <c r="CE557" s="3618"/>
      <c r="CF557" s="3618"/>
      <c r="CG557" s="3618"/>
      <c r="CH557" s="3618"/>
      <c r="CI557" s="3618"/>
      <c r="CJ557" s="3618"/>
      <c r="CK557" s="3694"/>
      <c r="CL557" s="3695"/>
      <c r="CM557" s="3694"/>
      <c r="CN557" s="3694"/>
      <c r="CO557" s="3696"/>
      <c r="CP557" s="3694"/>
      <c r="CQ557" s="3694"/>
      <c r="CR557" s="3694"/>
      <c r="CS557" s="3697"/>
      <c r="CT557" s="3697"/>
      <c r="CU557" s="3615"/>
      <c r="CV557" s="3615"/>
      <c r="CW557" s="3615"/>
      <c r="CX557" s="3699" t="s">
        <v>6870</v>
      </c>
      <c r="CY557" s="3648"/>
      <c r="CZ557" s="3648"/>
      <c r="DA557" s="3648"/>
      <c r="DB557" s="3698"/>
      <c r="DC557" s="3700"/>
      <c r="DD557" s="3701"/>
    </row>
    <row r="558" spans="1:108" ht="20.100000000000001" customHeight="1">
      <c r="A558" s="3675">
        <v>1871</v>
      </c>
      <c r="B558" s="3675" t="s">
        <v>5638</v>
      </c>
      <c r="C558" s="3602" t="s">
        <v>6248</v>
      </c>
      <c r="D558" s="3615">
        <v>12</v>
      </c>
      <c r="E558" s="3615"/>
      <c r="F558" s="3677"/>
      <c r="G558" s="3711" t="s">
        <v>6871</v>
      </c>
      <c r="H558" s="3707" t="s">
        <v>6871</v>
      </c>
      <c r="I558" s="3678" t="s">
        <v>5641</v>
      </c>
      <c r="J558" s="3618"/>
      <c r="K558" s="3618"/>
      <c r="L558" s="3615"/>
      <c r="M558" s="3618">
        <v>0</v>
      </c>
      <c r="N558" s="3618"/>
      <c r="O558" s="3618"/>
      <c r="P558" s="3618"/>
      <c r="Q558" s="3679"/>
      <c r="R558" s="3680">
        <v>20.89</v>
      </c>
      <c r="S558" s="3681">
        <v>18001.413212249801</v>
      </c>
      <c r="T558" s="3680">
        <v>11.9</v>
      </c>
      <c r="U558" s="3681">
        <v>31600.840336134501</v>
      </c>
      <c r="V558" s="3712">
        <v>376050</v>
      </c>
      <c r="W558" s="3712">
        <v>365000</v>
      </c>
      <c r="X558" s="3775">
        <v>20.8</v>
      </c>
      <c r="Y558" s="3713">
        <v>18001.413212249801</v>
      </c>
      <c r="Z558" s="3682">
        <v>11.9</v>
      </c>
      <c r="AA558" s="3713">
        <v>31464.62</v>
      </c>
      <c r="AB558" s="3682">
        <v>374429</v>
      </c>
      <c r="AC558" s="3648"/>
      <c r="AD558" s="3648"/>
      <c r="AE558" s="3648"/>
      <c r="AF558" s="3648"/>
      <c r="AG558" s="3648"/>
      <c r="AH558" s="3648"/>
      <c r="AI558" s="3648"/>
      <c r="AJ558" s="3675">
        <v>0</v>
      </c>
      <c r="AK558" s="3685">
        <v>0</v>
      </c>
      <c r="AL558" s="3686"/>
      <c r="AM558" s="3687">
        <v>0</v>
      </c>
      <c r="AN558" s="3688">
        <v>0</v>
      </c>
      <c r="AO558" s="3688">
        <v>0</v>
      </c>
      <c r="AP558" s="3687">
        <v>0</v>
      </c>
      <c r="AQ558" s="3618"/>
      <c r="AR558" s="3689">
        <v>0</v>
      </c>
      <c r="AS558" s="3689" t="s">
        <v>4886</v>
      </c>
      <c r="AT558" s="3675"/>
      <c r="AU558" s="3690"/>
      <c r="AV558" s="3691"/>
      <c r="AW558" s="3690"/>
      <c r="AX558" s="3691"/>
      <c r="AY558" s="3690"/>
      <c r="AZ558" s="3691"/>
      <c r="BA558" s="3675"/>
      <c r="BB558" s="3691"/>
      <c r="BC558" s="3675"/>
      <c r="BD558" s="3691"/>
      <c r="BE558" s="3675"/>
      <c r="BF558" s="3691"/>
      <c r="BG558" s="3675"/>
      <c r="BH558" s="3675"/>
      <c r="BI558" s="3675"/>
      <c r="BJ558" s="3675"/>
      <c r="BK558" s="3675"/>
      <c r="BL558" s="3648"/>
      <c r="BM558" s="3675"/>
      <c r="BN558" s="3648"/>
      <c r="BO558" s="3692" t="s">
        <v>4886</v>
      </c>
      <c r="BP558" s="3693" t="s">
        <v>4886</v>
      </c>
      <c r="BQ558" s="3611">
        <v>0</v>
      </c>
      <c r="BR558" s="3691"/>
      <c r="BS558" s="3615"/>
      <c r="BT558" s="3648"/>
      <c r="BU558" s="3615"/>
      <c r="BV558" s="3648"/>
      <c r="BW558" s="3675"/>
      <c r="BX558" s="3690">
        <v>0</v>
      </c>
      <c r="BY558" s="3690"/>
      <c r="BZ558" s="3690"/>
      <c r="CA558" s="3690"/>
      <c r="CB558" s="3690"/>
      <c r="CC558" s="3690"/>
      <c r="CD558" s="3690"/>
      <c r="CE558" s="3618"/>
      <c r="CF558" s="3618"/>
      <c r="CG558" s="3618"/>
      <c r="CH558" s="3618"/>
      <c r="CI558" s="3618"/>
      <c r="CJ558" s="3618"/>
      <c r="CK558" s="3694"/>
      <c r="CL558" s="3695"/>
      <c r="CM558" s="3694"/>
      <c r="CN558" s="3694"/>
      <c r="CO558" s="3696"/>
      <c r="CP558" s="3694"/>
      <c r="CQ558" s="3694"/>
      <c r="CR558" s="3694"/>
      <c r="CS558" s="3697"/>
      <c r="CT558" s="3697"/>
      <c r="CU558" s="3615"/>
      <c r="CV558" s="3615"/>
      <c r="CW558" s="3615"/>
      <c r="CX558" s="3699" t="s">
        <v>6872</v>
      </c>
      <c r="CY558" s="3648"/>
      <c r="CZ558" s="3648"/>
      <c r="DA558" s="3648"/>
      <c r="DB558" s="3698"/>
      <c r="DC558" s="3700"/>
      <c r="DD558" s="3701"/>
    </row>
    <row r="559" spans="1:108" ht="20.100000000000001" customHeight="1">
      <c r="A559" s="3675">
        <v>1872</v>
      </c>
      <c r="B559" s="3675" t="s">
        <v>5638</v>
      </c>
      <c r="C559" s="3602" t="s">
        <v>6248</v>
      </c>
      <c r="D559" s="3615">
        <v>12</v>
      </c>
      <c r="E559" s="3615"/>
      <c r="F559" s="3677"/>
      <c r="G559" s="3711" t="s">
        <v>6873</v>
      </c>
      <c r="H559" s="3707" t="s">
        <v>6873</v>
      </c>
      <c r="I559" s="3678" t="s">
        <v>5641</v>
      </c>
      <c r="J559" s="3618"/>
      <c r="K559" s="3618"/>
      <c r="L559" s="3615"/>
      <c r="M559" s="3618">
        <v>0</v>
      </c>
      <c r="N559" s="3618"/>
      <c r="O559" s="3618"/>
      <c r="P559" s="3618"/>
      <c r="Q559" s="3679"/>
      <c r="R559" s="3680">
        <v>20.39</v>
      </c>
      <c r="S559" s="3681">
        <v>18001.413212249801</v>
      </c>
      <c r="T559" s="3680">
        <v>11.61</v>
      </c>
      <c r="U559" s="3681">
        <v>31614.9009474591</v>
      </c>
      <c r="V559" s="3712">
        <v>367049</v>
      </c>
      <c r="W559" s="3712">
        <v>357000</v>
      </c>
      <c r="X559" s="3775">
        <v>20.29</v>
      </c>
      <c r="Y559" s="3713">
        <v>18001.413212249801</v>
      </c>
      <c r="Z559" s="3682">
        <v>11.61</v>
      </c>
      <c r="AA559" s="3713">
        <v>31459.86</v>
      </c>
      <c r="AB559" s="3682">
        <v>365249</v>
      </c>
      <c r="AC559" s="3648"/>
      <c r="AD559" s="3648"/>
      <c r="AE559" s="3648"/>
      <c r="AF559" s="3648"/>
      <c r="AG559" s="3648"/>
      <c r="AH559" s="3648"/>
      <c r="AI559" s="3648"/>
      <c r="AJ559" s="3675">
        <v>0</v>
      </c>
      <c r="AK559" s="3685">
        <v>0</v>
      </c>
      <c r="AL559" s="3686"/>
      <c r="AM559" s="3687">
        <v>0</v>
      </c>
      <c r="AN559" s="3688">
        <v>0</v>
      </c>
      <c r="AO559" s="3688">
        <v>0</v>
      </c>
      <c r="AP559" s="3687">
        <v>0</v>
      </c>
      <c r="AQ559" s="3618"/>
      <c r="AR559" s="3689">
        <v>0</v>
      </c>
      <c r="AS559" s="3689" t="s">
        <v>4886</v>
      </c>
      <c r="AT559" s="3675"/>
      <c r="AU559" s="3690"/>
      <c r="AV559" s="3691"/>
      <c r="AW559" s="3690"/>
      <c r="AX559" s="3691"/>
      <c r="AY559" s="3690"/>
      <c r="AZ559" s="3691"/>
      <c r="BA559" s="3675"/>
      <c r="BB559" s="3691"/>
      <c r="BC559" s="3675"/>
      <c r="BD559" s="3691"/>
      <c r="BE559" s="3675"/>
      <c r="BF559" s="3691"/>
      <c r="BG559" s="3675"/>
      <c r="BH559" s="3675"/>
      <c r="BI559" s="3675"/>
      <c r="BJ559" s="3675"/>
      <c r="BK559" s="3675"/>
      <c r="BL559" s="3648"/>
      <c r="BM559" s="3675"/>
      <c r="BN559" s="3648"/>
      <c r="BO559" s="3692" t="s">
        <v>4886</v>
      </c>
      <c r="BP559" s="3693" t="s">
        <v>4886</v>
      </c>
      <c r="BQ559" s="3611">
        <v>0</v>
      </c>
      <c r="BR559" s="3691"/>
      <c r="BS559" s="3615"/>
      <c r="BT559" s="3648"/>
      <c r="BU559" s="3615"/>
      <c r="BV559" s="3648"/>
      <c r="BW559" s="3675"/>
      <c r="BX559" s="3690">
        <v>0</v>
      </c>
      <c r="BY559" s="3690"/>
      <c r="BZ559" s="3690"/>
      <c r="CA559" s="3690"/>
      <c r="CB559" s="3690"/>
      <c r="CC559" s="3690"/>
      <c r="CD559" s="3690"/>
      <c r="CE559" s="3618"/>
      <c r="CF559" s="3618"/>
      <c r="CG559" s="3618"/>
      <c r="CH559" s="3618"/>
      <c r="CI559" s="3618"/>
      <c r="CJ559" s="3618"/>
      <c r="CK559" s="3694"/>
      <c r="CL559" s="3695"/>
      <c r="CM559" s="3694"/>
      <c r="CN559" s="3694"/>
      <c r="CO559" s="3696"/>
      <c r="CP559" s="3694"/>
      <c r="CQ559" s="3694"/>
      <c r="CR559" s="3694"/>
      <c r="CS559" s="3697"/>
      <c r="CT559" s="3697"/>
      <c r="CU559" s="3615"/>
      <c r="CV559" s="3615"/>
      <c r="CW559" s="3615"/>
      <c r="CX559" s="3699" t="s">
        <v>6874</v>
      </c>
      <c r="CY559" s="3648"/>
      <c r="CZ559" s="3648"/>
      <c r="DA559" s="3648"/>
      <c r="DB559" s="3698"/>
      <c r="DC559" s="3700"/>
      <c r="DD559" s="3701"/>
    </row>
    <row r="560" spans="1:108" ht="20.100000000000001" customHeight="1">
      <c r="A560" s="3675">
        <v>1873</v>
      </c>
      <c r="B560" s="3675" t="s">
        <v>5638</v>
      </c>
      <c r="C560" s="3602" t="s">
        <v>6248</v>
      </c>
      <c r="D560" s="3615">
        <v>12</v>
      </c>
      <c r="E560" s="3615"/>
      <c r="F560" s="3677"/>
      <c r="G560" s="3711" t="s">
        <v>6875</v>
      </c>
      <c r="H560" s="3707" t="s">
        <v>6875</v>
      </c>
      <c r="I560" s="3678" t="s">
        <v>5641</v>
      </c>
      <c r="J560" s="3618"/>
      <c r="K560" s="3618"/>
      <c r="L560" s="3615"/>
      <c r="M560" s="3618">
        <v>0</v>
      </c>
      <c r="N560" s="3618"/>
      <c r="O560" s="3618"/>
      <c r="P560" s="3618"/>
      <c r="Q560" s="3679"/>
      <c r="R560" s="3680">
        <v>21.56</v>
      </c>
      <c r="S560" s="3681">
        <v>18001.413212249801</v>
      </c>
      <c r="T560" s="3680">
        <v>12.28</v>
      </c>
      <c r="U560" s="3681">
        <v>31605.048859934901</v>
      </c>
      <c r="V560" s="3712">
        <v>388110</v>
      </c>
      <c r="W560" s="3712">
        <v>377000</v>
      </c>
      <c r="X560" s="3775">
        <v>21.46</v>
      </c>
      <c r="Y560" s="3713">
        <v>18001.413212249801</v>
      </c>
      <c r="Z560" s="3682">
        <v>12.28</v>
      </c>
      <c r="AA560" s="3713">
        <v>31458.47</v>
      </c>
      <c r="AB560" s="3682">
        <v>386310</v>
      </c>
      <c r="AC560" s="3648"/>
      <c r="AD560" s="3648"/>
      <c r="AE560" s="3648"/>
      <c r="AF560" s="3648"/>
      <c r="AG560" s="3648"/>
      <c r="AH560" s="3648"/>
      <c r="AI560" s="3648"/>
      <c r="AJ560" s="3675">
        <v>0</v>
      </c>
      <c r="AK560" s="3685">
        <v>0</v>
      </c>
      <c r="AL560" s="3686"/>
      <c r="AM560" s="3687">
        <v>0</v>
      </c>
      <c r="AN560" s="3688">
        <v>0</v>
      </c>
      <c r="AO560" s="3688">
        <v>0</v>
      </c>
      <c r="AP560" s="3687">
        <v>0</v>
      </c>
      <c r="AQ560" s="3618"/>
      <c r="AR560" s="3689">
        <v>0</v>
      </c>
      <c r="AS560" s="3689" t="s">
        <v>4886</v>
      </c>
      <c r="AT560" s="3675"/>
      <c r="AU560" s="3690"/>
      <c r="AV560" s="3691"/>
      <c r="AW560" s="3690"/>
      <c r="AX560" s="3691"/>
      <c r="AY560" s="3690"/>
      <c r="AZ560" s="3691"/>
      <c r="BA560" s="3675"/>
      <c r="BB560" s="3691"/>
      <c r="BC560" s="3675"/>
      <c r="BD560" s="3691"/>
      <c r="BE560" s="3675"/>
      <c r="BF560" s="3691"/>
      <c r="BG560" s="3675"/>
      <c r="BH560" s="3675"/>
      <c r="BI560" s="3675"/>
      <c r="BJ560" s="3675"/>
      <c r="BK560" s="3675"/>
      <c r="BL560" s="3648"/>
      <c r="BM560" s="3675"/>
      <c r="BN560" s="3648"/>
      <c r="BO560" s="3692" t="s">
        <v>4886</v>
      </c>
      <c r="BP560" s="3693" t="s">
        <v>4886</v>
      </c>
      <c r="BQ560" s="3611">
        <v>0</v>
      </c>
      <c r="BR560" s="3691"/>
      <c r="BS560" s="3615"/>
      <c r="BT560" s="3648"/>
      <c r="BU560" s="3615"/>
      <c r="BV560" s="3648"/>
      <c r="BW560" s="3675"/>
      <c r="BX560" s="3690">
        <v>0</v>
      </c>
      <c r="BY560" s="3690"/>
      <c r="BZ560" s="3690"/>
      <c r="CA560" s="3690"/>
      <c r="CB560" s="3690"/>
      <c r="CC560" s="3690"/>
      <c r="CD560" s="3690"/>
      <c r="CE560" s="3618"/>
      <c r="CF560" s="3618"/>
      <c r="CG560" s="3618"/>
      <c r="CH560" s="3618"/>
      <c r="CI560" s="3618"/>
      <c r="CJ560" s="3618"/>
      <c r="CK560" s="3694"/>
      <c r="CL560" s="3695"/>
      <c r="CM560" s="3694"/>
      <c r="CN560" s="3694"/>
      <c r="CO560" s="3696"/>
      <c r="CP560" s="3694"/>
      <c r="CQ560" s="3694"/>
      <c r="CR560" s="3694"/>
      <c r="CS560" s="3697"/>
      <c r="CT560" s="3697"/>
      <c r="CU560" s="3615"/>
      <c r="CV560" s="3615"/>
      <c r="CW560" s="3615"/>
      <c r="CX560" s="3699" t="s">
        <v>6876</v>
      </c>
      <c r="CY560" s="3648"/>
      <c r="CZ560" s="3648"/>
      <c r="DA560" s="3648"/>
      <c r="DB560" s="3698"/>
      <c r="DC560" s="3700"/>
      <c r="DD560" s="3701"/>
    </row>
    <row r="561" spans="1:108" ht="20.100000000000001" customHeight="1">
      <c r="A561" s="3675">
        <v>1876</v>
      </c>
      <c r="B561" s="3675" t="s">
        <v>5638</v>
      </c>
      <c r="C561" s="3602" t="s">
        <v>6248</v>
      </c>
      <c r="D561" s="3615">
        <v>12</v>
      </c>
      <c r="E561" s="3615"/>
      <c r="F561" s="3677"/>
      <c r="G561" s="3711" t="s">
        <v>6877</v>
      </c>
      <c r="H561" s="3707" t="s">
        <v>6877</v>
      </c>
      <c r="I561" s="3678" t="s">
        <v>5641</v>
      </c>
      <c r="J561" s="3618"/>
      <c r="K561" s="3618"/>
      <c r="L561" s="3615"/>
      <c r="M561" s="3618">
        <v>0</v>
      </c>
      <c r="N561" s="3618"/>
      <c r="O561" s="3618"/>
      <c r="P561" s="3618"/>
      <c r="Q561" s="3679"/>
      <c r="R561" s="3680">
        <v>21.11</v>
      </c>
      <c r="S561" s="3681">
        <v>18001.413212249801</v>
      </c>
      <c r="T561" s="3680">
        <v>12.02</v>
      </c>
      <c r="U561" s="3681">
        <v>31614.808652246302</v>
      </c>
      <c r="V561" s="3712">
        <v>380010</v>
      </c>
      <c r="W561" s="3712">
        <v>369000</v>
      </c>
      <c r="X561" s="3775">
        <v>21.01</v>
      </c>
      <c r="Y561" s="3713">
        <v>18001.413212249801</v>
      </c>
      <c r="Z561" s="3682">
        <v>12.02</v>
      </c>
      <c r="AA561" s="3713">
        <v>31465.06</v>
      </c>
      <c r="AB561" s="3682">
        <v>378210</v>
      </c>
      <c r="AC561" s="3648"/>
      <c r="AD561" s="3648"/>
      <c r="AE561" s="3648"/>
      <c r="AF561" s="3648"/>
      <c r="AG561" s="3648"/>
      <c r="AH561" s="3648"/>
      <c r="AI561" s="3648"/>
      <c r="AJ561" s="3675">
        <v>0</v>
      </c>
      <c r="AK561" s="3685">
        <v>0</v>
      </c>
      <c r="AL561" s="3686"/>
      <c r="AM561" s="3687">
        <v>0</v>
      </c>
      <c r="AN561" s="3688">
        <v>0</v>
      </c>
      <c r="AO561" s="3688">
        <v>0</v>
      </c>
      <c r="AP561" s="3687">
        <v>0</v>
      </c>
      <c r="AQ561" s="3618"/>
      <c r="AR561" s="3689">
        <v>0</v>
      </c>
      <c r="AS561" s="3689" t="s">
        <v>4886</v>
      </c>
      <c r="AT561" s="3675"/>
      <c r="AU561" s="3690"/>
      <c r="AV561" s="3691"/>
      <c r="AW561" s="3690"/>
      <c r="AX561" s="3691"/>
      <c r="AY561" s="3690"/>
      <c r="AZ561" s="3691"/>
      <c r="BA561" s="3675"/>
      <c r="BB561" s="3691"/>
      <c r="BC561" s="3675"/>
      <c r="BD561" s="3691"/>
      <c r="BE561" s="3675"/>
      <c r="BF561" s="3691"/>
      <c r="BG561" s="3675"/>
      <c r="BH561" s="3675"/>
      <c r="BI561" s="3675"/>
      <c r="BJ561" s="3675"/>
      <c r="BK561" s="3675"/>
      <c r="BL561" s="3648"/>
      <c r="BM561" s="3675"/>
      <c r="BN561" s="3648"/>
      <c r="BO561" s="3692" t="s">
        <v>4886</v>
      </c>
      <c r="BP561" s="3693" t="s">
        <v>4886</v>
      </c>
      <c r="BQ561" s="3611">
        <v>0</v>
      </c>
      <c r="BR561" s="3691"/>
      <c r="BS561" s="3615"/>
      <c r="BT561" s="3648"/>
      <c r="BU561" s="3615"/>
      <c r="BV561" s="3648"/>
      <c r="BW561" s="3675"/>
      <c r="BX561" s="3690">
        <v>0</v>
      </c>
      <c r="BY561" s="3690"/>
      <c r="BZ561" s="3690"/>
      <c r="CA561" s="3690"/>
      <c r="CB561" s="3690"/>
      <c r="CC561" s="3690"/>
      <c r="CD561" s="3690"/>
      <c r="CE561" s="3618"/>
      <c r="CF561" s="3618"/>
      <c r="CG561" s="3618"/>
      <c r="CH561" s="3618"/>
      <c r="CI561" s="3618"/>
      <c r="CJ561" s="3618"/>
      <c r="CK561" s="3694"/>
      <c r="CL561" s="3695"/>
      <c r="CM561" s="3694"/>
      <c r="CN561" s="3694"/>
      <c r="CO561" s="3696"/>
      <c r="CP561" s="3694"/>
      <c r="CQ561" s="3694"/>
      <c r="CR561" s="3694"/>
      <c r="CS561" s="3697"/>
      <c r="CT561" s="3697"/>
      <c r="CU561" s="3615"/>
      <c r="CV561" s="3615"/>
      <c r="CW561" s="3615"/>
      <c r="CX561" s="3699" t="s">
        <v>6878</v>
      </c>
      <c r="CY561" s="3648"/>
      <c r="CZ561" s="3648"/>
      <c r="DA561" s="3648"/>
      <c r="DB561" s="3698"/>
      <c r="DC561" s="3700"/>
      <c r="DD561" s="3701"/>
    </row>
    <row r="562" spans="1:108" ht="20.100000000000001" customHeight="1">
      <c r="A562" s="3675">
        <v>1877</v>
      </c>
      <c r="B562" s="3675" t="s">
        <v>5638</v>
      </c>
      <c r="C562" s="3602" t="s">
        <v>6248</v>
      </c>
      <c r="D562" s="3615">
        <v>12</v>
      </c>
      <c r="E562" s="3615"/>
      <c r="F562" s="3677"/>
      <c r="G562" s="3711" t="s">
        <v>6879</v>
      </c>
      <c r="H562" s="3707" t="s">
        <v>6879</v>
      </c>
      <c r="I562" s="3678" t="s">
        <v>5641</v>
      </c>
      <c r="J562" s="3618"/>
      <c r="K562" s="3618"/>
      <c r="L562" s="3615"/>
      <c r="M562" s="3618">
        <v>0</v>
      </c>
      <c r="N562" s="3618"/>
      <c r="O562" s="3618"/>
      <c r="P562" s="3618"/>
      <c r="Q562" s="3679"/>
      <c r="R562" s="3680">
        <v>9.73</v>
      </c>
      <c r="S562" s="3681">
        <v>18001.413212249801</v>
      </c>
      <c r="T562" s="3680">
        <v>5.54</v>
      </c>
      <c r="U562" s="3681">
        <v>31616.245487364598</v>
      </c>
      <c r="V562" s="3712">
        <v>175154</v>
      </c>
      <c r="W562" s="3712">
        <v>170000</v>
      </c>
      <c r="X562" s="3775">
        <v>9.68</v>
      </c>
      <c r="Y562" s="3713">
        <v>18001.413212249801</v>
      </c>
      <c r="Z562" s="3682">
        <v>5.54</v>
      </c>
      <c r="AA562" s="3713">
        <v>31453.79</v>
      </c>
      <c r="AB562" s="3682">
        <v>174254</v>
      </c>
      <c r="AC562" s="3648"/>
      <c r="AD562" s="3648"/>
      <c r="AE562" s="3648"/>
      <c r="AF562" s="3648"/>
      <c r="AG562" s="3648"/>
      <c r="AH562" s="3648"/>
      <c r="AI562" s="3648"/>
      <c r="AJ562" s="3675">
        <v>0</v>
      </c>
      <c r="AK562" s="3685">
        <v>0</v>
      </c>
      <c r="AL562" s="3686"/>
      <c r="AM562" s="3687">
        <v>0</v>
      </c>
      <c r="AN562" s="3688">
        <v>0</v>
      </c>
      <c r="AO562" s="3688">
        <v>0</v>
      </c>
      <c r="AP562" s="3687">
        <v>0</v>
      </c>
      <c r="AQ562" s="3618"/>
      <c r="AR562" s="3689">
        <v>0</v>
      </c>
      <c r="AS562" s="3689" t="s">
        <v>4886</v>
      </c>
      <c r="AT562" s="3675"/>
      <c r="AU562" s="3690"/>
      <c r="AV562" s="3691"/>
      <c r="AW562" s="3690"/>
      <c r="AX562" s="3691"/>
      <c r="AY562" s="3690"/>
      <c r="AZ562" s="3691"/>
      <c r="BA562" s="3675"/>
      <c r="BB562" s="3691"/>
      <c r="BC562" s="3675"/>
      <c r="BD562" s="3691"/>
      <c r="BE562" s="3675"/>
      <c r="BF562" s="3691"/>
      <c r="BG562" s="3675"/>
      <c r="BH562" s="3675"/>
      <c r="BI562" s="3675"/>
      <c r="BJ562" s="3675"/>
      <c r="BK562" s="3675"/>
      <c r="BL562" s="3648"/>
      <c r="BM562" s="3675"/>
      <c r="BN562" s="3648"/>
      <c r="BO562" s="3692" t="s">
        <v>4886</v>
      </c>
      <c r="BP562" s="3693" t="s">
        <v>4886</v>
      </c>
      <c r="BQ562" s="3611">
        <v>0</v>
      </c>
      <c r="BR562" s="3691"/>
      <c r="BS562" s="3615"/>
      <c r="BT562" s="3648"/>
      <c r="BU562" s="3615"/>
      <c r="BV562" s="3648"/>
      <c r="BW562" s="3675"/>
      <c r="BX562" s="3690">
        <v>0</v>
      </c>
      <c r="BY562" s="3690"/>
      <c r="BZ562" s="3690"/>
      <c r="CA562" s="3690"/>
      <c r="CB562" s="3690"/>
      <c r="CC562" s="3690"/>
      <c r="CD562" s="3690"/>
      <c r="CE562" s="3618"/>
      <c r="CF562" s="3618"/>
      <c r="CG562" s="3618"/>
      <c r="CH562" s="3618"/>
      <c r="CI562" s="3618"/>
      <c r="CJ562" s="3618"/>
      <c r="CK562" s="3694"/>
      <c r="CL562" s="3695"/>
      <c r="CM562" s="3694"/>
      <c r="CN562" s="3694"/>
      <c r="CO562" s="3696"/>
      <c r="CP562" s="3694"/>
      <c r="CQ562" s="3694"/>
      <c r="CR562" s="3694"/>
      <c r="CS562" s="3697"/>
      <c r="CT562" s="3697"/>
      <c r="CU562" s="3615"/>
      <c r="CV562" s="3615"/>
      <c r="CW562" s="3615"/>
      <c r="CX562" s="3699" t="s">
        <v>6880</v>
      </c>
      <c r="CY562" s="3648"/>
      <c r="CZ562" s="3648"/>
      <c r="DA562" s="3648"/>
      <c r="DB562" s="3698"/>
      <c r="DC562" s="3700"/>
      <c r="DD562" s="3701"/>
    </row>
    <row r="563" spans="1:108" ht="20.100000000000001" customHeight="1">
      <c r="A563" s="3675">
        <v>1878</v>
      </c>
      <c r="B563" s="3675" t="s">
        <v>5638</v>
      </c>
      <c r="C563" s="3602" t="s">
        <v>6248</v>
      </c>
      <c r="D563" s="3615">
        <v>12</v>
      </c>
      <c r="E563" s="3615"/>
      <c r="F563" s="3677"/>
      <c r="G563" s="3711" t="s">
        <v>6881</v>
      </c>
      <c r="H563" s="3707" t="s">
        <v>6881</v>
      </c>
      <c r="I563" s="3678" t="s">
        <v>5641</v>
      </c>
      <c r="J563" s="3618"/>
      <c r="K563" s="3618"/>
      <c r="L563" s="3615"/>
      <c r="M563" s="3618">
        <v>0</v>
      </c>
      <c r="N563" s="3618"/>
      <c r="O563" s="3618"/>
      <c r="P563" s="3618"/>
      <c r="Q563" s="3679"/>
      <c r="R563" s="3680">
        <v>13.63</v>
      </c>
      <c r="S563" s="3681">
        <v>18001.413212249801</v>
      </c>
      <c r="T563" s="3680">
        <v>7.76</v>
      </c>
      <c r="U563" s="3681">
        <v>31618.427835051501</v>
      </c>
      <c r="V563" s="3712">
        <v>245359</v>
      </c>
      <c r="W563" s="3712">
        <v>238000</v>
      </c>
      <c r="X563" s="3775">
        <v>13.56</v>
      </c>
      <c r="Y563" s="3713">
        <v>18001.413212249801</v>
      </c>
      <c r="Z563" s="3682">
        <v>7.76</v>
      </c>
      <c r="AA563" s="3713">
        <v>31456.06</v>
      </c>
      <c r="AB563" s="3682">
        <v>244099</v>
      </c>
      <c r="AC563" s="3648"/>
      <c r="AD563" s="3648"/>
      <c r="AE563" s="3648"/>
      <c r="AF563" s="3648"/>
      <c r="AG563" s="3648"/>
      <c r="AH563" s="3648"/>
      <c r="AI563" s="3648"/>
      <c r="AJ563" s="3675">
        <v>0</v>
      </c>
      <c r="AK563" s="3685">
        <v>0</v>
      </c>
      <c r="AL563" s="3686"/>
      <c r="AM563" s="3687">
        <v>0</v>
      </c>
      <c r="AN563" s="3688">
        <v>0</v>
      </c>
      <c r="AO563" s="3688">
        <v>0</v>
      </c>
      <c r="AP563" s="3687">
        <v>0</v>
      </c>
      <c r="AQ563" s="3618"/>
      <c r="AR563" s="3689">
        <v>0</v>
      </c>
      <c r="AS563" s="3689" t="s">
        <v>4886</v>
      </c>
      <c r="AT563" s="3675"/>
      <c r="AU563" s="3690"/>
      <c r="AV563" s="3691"/>
      <c r="AW563" s="3690"/>
      <c r="AX563" s="3691"/>
      <c r="AY563" s="3690"/>
      <c r="AZ563" s="3691"/>
      <c r="BA563" s="3675"/>
      <c r="BB563" s="3691"/>
      <c r="BC563" s="3675"/>
      <c r="BD563" s="3691"/>
      <c r="BE563" s="3675"/>
      <c r="BF563" s="3691"/>
      <c r="BG563" s="3675"/>
      <c r="BH563" s="3675"/>
      <c r="BI563" s="3675"/>
      <c r="BJ563" s="3675"/>
      <c r="BK563" s="3675"/>
      <c r="BL563" s="3648"/>
      <c r="BM563" s="3675"/>
      <c r="BN563" s="3648"/>
      <c r="BO563" s="3692" t="s">
        <v>4886</v>
      </c>
      <c r="BP563" s="3693" t="s">
        <v>4886</v>
      </c>
      <c r="BQ563" s="3611">
        <v>0</v>
      </c>
      <c r="BR563" s="3691"/>
      <c r="BS563" s="3615"/>
      <c r="BT563" s="3648"/>
      <c r="BU563" s="3615"/>
      <c r="BV563" s="3648"/>
      <c r="BW563" s="3675"/>
      <c r="BX563" s="3690">
        <v>0</v>
      </c>
      <c r="BY563" s="3690"/>
      <c r="BZ563" s="3690"/>
      <c r="CA563" s="3690"/>
      <c r="CB563" s="3690"/>
      <c r="CC563" s="3690"/>
      <c r="CD563" s="3690"/>
      <c r="CE563" s="3618"/>
      <c r="CF563" s="3618"/>
      <c r="CG563" s="3618"/>
      <c r="CH563" s="3618"/>
      <c r="CI563" s="3618"/>
      <c r="CJ563" s="3618"/>
      <c r="CK563" s="3694"/>
      <c r="CL563" s="3695"/>
      <c r="CM563" s="3694"/>
      <c r="CN563" s="3694"/>
      <c r="CO563" s="3696"/>
      <c r="CP563" s="3694"/>
      <c r="CQ563" s="3694"/>
      <c r="CR563" s="3694"/>
      <c r="CS563" s="3697"/>
      <c r="CT563" s="3697"/>
      <c r="CU563" s="3615"/>
      <c r="CV563" s="3615"/>
      <c r="CW563" s="3615"/>
      <c r="CX563" s="3699" t="s">
        <v>6882</v>
      </c>
      <c r="CY563" s="3648"/>
      <c r="CZ563" s="3648"/>
      <c r="DA563" s="3648"/>
      <c r="DB563" s="3698"/>
      <c r="DC563" s="3700"/>
      <c r="DD563" s="3701"/>
    </row>
    <row r="564" spans="1:108" ht="20.100000000000001" customHeight="1">
      <c r="A564" s="3675">
        <v>1879</v>
      </c>
      <c r="B564" s="3675" t="s">
        <v>5638</v>
      </c>
      <c r="C564" s="3602" t="s">
        <v>6248</v>
      </c>
      <c r="D564" s="3615">
        <v>12</v>
      </c>
      <c r="E564" s="3615"/>
      <c r="F564" s="3677"/>
      <c r="G564" s="3711" t="s">
        <v>6883</v>
      </c>
      <c r="H564" s="3707" t="s">
        <v>6883</v>
      </c>
      <c r="I564" s="3678" t="s">
        <v>5641</v>
      </c>
      <c r="J564" s="3618"/>
      <c r="K564" s="3618"/>
      <c r="L564" s="3615"/>
      <c r="M564" s="3618">
        <v>0</v>
      </c>
      <c r="N564" s="3618"/>
      <c r="O564" s="3618"/>
      <c r="P564" s="3618"/>
      <c r="Q564" s="3679"/>
      <c r="R564" s="3680">
        <v>9.73</v>
      </c>
      <c r="S564" s="3681">
        <v>18001.413212249801</v>
      </c>
      <c r="T564" s="3680">
        <v>5.54</v>
      </c>
      <c r="U564" s="3681">
        <v>31616.245487364598</v>
      </c>
      <c r="V564" s="3712">
        <v>175154</v>
      </c>
      <c r="W564" s="3712">
        <v>170000</v>
      </c>
      <c r="X564" s="3775">
        <v>9.68</v>
      </c>
      <c r="Y564" s="3713">
        <v>18001.413212249801</v>
      </c>
      <c r="Z564" s="3682">
        <v>5.54</v>
      </c>
      <c r="AA564" s="3713">
        <v>31453.79</v>
      </c>
      <c r="AB564" s="3682">
        <v>174254</v>
      </c>
      <c r="AC564" s="3648"/>
      <c r="AD564" s="3648"/>
      <c r="AE564" s="3648"/>
      <c r="AF564" s="3648"/>
      <c r="AG564" s="3648"/>
      <c r="AH564" s="3648"/>
      <c r="AI564" s="3648"/>
      <c r="AJ564" s="3675">
        <v>0</v>
      </c>
      <c r="AK564" s="3685">
        <v>0</v>
      </c>
      <c r="AL564" s="3686"/>
      <c r="AM564" s="3687">
        <v>0</v>
      </c>
      <c r="AN564" s="3688">
        <v>0</v>
      </c>
      <c r="AO564" s="3688">
        <v>0</v>
      </c>
      <c r="AP564" s="3687">
        <v>0</v>
      </c>
      <c r="AQ564" s="3618"/>
      <c r="AR564" s="3689">
        <v>0</v>
      </c>
      <c r="AS564" s="3689" t="s">
        <v>4886</v>
      </c>
      <c r="AT564" s="3675"/>
      <c r="AU564" s="3690"/>
      <c r="AV564" s="3691"/>
      <c r="AW564" s="3690"/>
      <c r="AX564" s="3691"/>
      <c r="AY564" s="3690"/>
      <c r="AZ564" s="3691"/>
      <c r="BA564" s="3675"/>
      <c r="BB564" s="3691"/>
      <c r="BC564" s="3675"/>
      <c r="BD564" s="3691"/>
      <c r="BE564" s="3675"/>
      <c r="BF564" s="3691"/>
      <c r="BG564" s="3675"/>
      <c r="BH564" s="3675"/>
      <c r="BI564" s="3675"/>
      <c r="BJ564" s="3675"/>
      <c r="BK564" s="3675"/>
      <c r="BL564" s="3648"/>
      <c r="BM564" s="3675"/>
      <c r="BN564" s="3648"/>
      <c r="BO564" s="3692" t="s">
        <v>4886</v>
      </c>
      <c r="BP564" s="3693" t="s">
        <v>4886</v>
      </c>
      <c r="BQ564" s="3611">
        <v>0</v>
      </c>
      <c r="BR564" s="3691"/>
      <c r="BS564" s="3615"/>
      <c r="BT564" s="3648"/>
      <c r="BU564" s="3615"/>
      <c r="BV564" s="3648"/>
      <c r="BW564" s="3675"/>
      <c r="BX564" s="3690">
        <v>0</v>
      </c>
      <c r="BY564" s="3690"/>
      <c r="BZ564" s="3690"/>
      <c r="CA564" s="3690"/>
      <c r="CB564" s="3690"/>
      <c r="CC564" s="3690"/>
      <c r="CD564" s="3690"/>
      <c r="CE564" s="3618"/>
      <c r="CF564" s="3618"/>
      <c r="CG564" s="3618"/>
      <c r="CH564" s="3618"/>
      <c r="CI564" s="3618"/>
      <c r="CJ564" s="3618"/>
      <c r="CK564" s="3694"/>
      <c r="CL564" s="3695"/>
      <c r="CM564" s="3694"/>
      <c r="CN564" s="3694"/>
      <c r="CO564" s="3696"/>
      <c r="CP564" s="3694"/>
      <c r="CQ564" s="3694"/>
      <c r="CR564" s="3694"/>
      <c r="CS564" s="3697"/>
      <c r="CT564" s="3697"/>
      <c r="CU564" s="3615"/>
      <c r="CV564" s="3615"/>
      <c r="CW564" s="3615"/>
      <c r="CX564" s="3699" t="s">
        <v>6884</v>
      </c>
      <c r="CY564" s="3648"/>
      <c r="CZ564" s="3648"/>
      <c r="DA564" s="3648"/>
      <c r="DB564" s="3698"/>
      <c r="DC564" s="3700"/>
      <c r="DD564" s="3701"/>
    </row>
    <row r="565" spans="1:108" ht="20.100000000000001" customHeight="1">
      <c r="A565" s="3675">
        <v>1881</v>
      </c>
      <c r="B565" s="3675" t="s">
        <v>5638</v>
      </c>
      <c r="C565" s="3602" t="s">
        <v>6248</v>
      </c>
      <c r="D565" s="3615">
        <v>12</v>
      </c>
      <c r="E565" s="3615"/>
      <c r="F565" s="3677"/>
      <c r="G565" s="3711" t="s">
        <v>6885</v>
      </c>
      <c r="H565" s="3707" t="s">
        <v>6885</v>
      </c>
      <c r="I565" s="3678" t="s">
        <v>5641</v>
      </c>
      <c r="J565" s="3618"/>
      <c r="K565" s="3618"/>
      <c r="L565" s="3615"/>
      <c r="M565" s="3618">
        <v>0</v>
      </c>
      <c r="N565" s="3618"/>
      <c r="O565" s="3618"/>
      <c r="P565" s="3618"/>
      <c r="Q565" s="3679"/>
      <c r="R565" s="3680">
        <v>13.63</v>
      </c>
      <c r="S565" s="3681">
        <v>18001.413212249801</v>
      </c>
      <c r="T565" s="3680">
        <v>7.76</v>
      </c>
      <c r="U565" s="3681">
        <v>31618.427835051501</v>
      </c>
      <c r="V565" s="3712">
        <v>245359</v>
      </c>
      <c r="W565" s="3712">
        <v>238000</v>
      </c>
      <c r="X565" s="3775">
        <v>13.56</v>
      </c>
      <c r="Y565" s="3713">
        <v>18001.413212249801</v>
      </c>
      <c r="Z565" s="3682">
        <v>7.76</v>
      </c>
      <c r="AA565" s="3713">
        <v>31456.06</v>
      </c>
      <c r="AB565" s="3682">
        <v>244099</v>
      </c>
      <c r="AC565" s="3648"/>
      <c r="AD565" s="3648"/>
      <c r="AE565" s="3648"/>
      <c r="AF565" s="3648"/>
      <c r="AG565" s="3648"/>
      <c r="AH565" s="3648"/>
      <c r="AI565" s="3648"/>
      <c r="AJ565" s="3675">
        <v>0</v>
      </c>
      <c r="AK565" s="3685">
        <v>0</v>
      </c>
      <c r="AL565" s="3686"/>
      <c r="AM565" s="3687">
        <v>0</v>
      </c>
      <c r="AN565" s="3688">
        <v>0</v>
      </c>
      <c r="AO565" s="3688">
        <v>0</v>
      </c>
      <c r="AP565" s="3687">
        <v>0</v>
      </c>
      <c r="AQ565" s="3618"/>
      <c r="AR565" s="3689">
        <v>0</v>
      </c>
      <c r="AS565" s="3689" t="s">
        <v>4886</v>
      </c>
      <c r="AT565" s="3675"/>
      <c r="AU565" s="3690"/>
      <c r="AV565" s="3691"/>
      <c r="AW565" s="3690"/>
      <c r="AX565" s="3691"/>
      <c r="AY565" s="3690"/>
      <c r="AZ565" s="3691"/>
      <c r="BA565" s="3675"/>
      <c r="BB565" s="3691"/>
      <c r="BC565" s="3675"/>
      <c r="BD565" s="3691"/>
      <c r="BE565" s="3675"/>
      <c r="BF565" s="3691"/>
      <c r="BG565" s="3675"/>
      <c r="BH565" s="3675"/>
      <c r="BI565" s="3675"/>
      <c r="BJ565" s="3675"/>
      <c r="BK565" s="3675"/>
      <c r="BL565" s="3648"/>
      <c r="BM565" s="3675"/>
      <c r="BN565" s="3648"/>
      <c r="BO565" s="3692" t="s">
        <v>4886</v>
      </c>
      <c r="BP565" s="3693" t="s">
        <v>4886</v>
      </c>
      <c r="BQ565" s="3611">
        <v>0</v>
      </c>
      <c r="BR565" s="3691"/>
      <c r="BS565" s="3615"/>
      <c r="BT565" s="3648"/>
      <c r="BU565" s="3615"/>
      <c r="BV565" s="3648"/>
      <c r="BW565" s="3675"/>
      <c r="BX565" s="3690">
        <v>0</v>
      </c>
      <c r="BY565" s="3690"/>
      <c r="BZ565" s="3690"/>
      <c r="CA565" s="3690"/>
      <c r="CB565" s="3690"/>
      <c r="CC565" s="3690"/>
      <c r="CD565" s="3690"/>
      <c r="CE565" s="3618"/>
      <c r="CF565" s="3618"/>
      <c r="CG565" s="3618"/>
      <c r="CH565" s="3618"/>
      <c r="CI565" s="3618"/>
      <c r="CJ565" s="3618"/>
      <c r="CK565" s="3694"/>
      <c r="CL565" s="3695"/>
      <c r="CM565" s="3694"/>
      <c r="CN565" s="3694"/>
      <c r="CO565" s="3696"/>
      <c r="CP565" s="3694"/>
      <c r="CQ565" s="3694"/>
      <c r="CR565" s="3694"/>
      <c r="CS565" s="3697"/>
      <c r="CT565" s="3697"/>
      <c r="CU565" s="3615"/>
      <c r="CV565" s="3615"/>
      <c r="CW565" s="3615"/>
      <c r="CX565" s="3699" t="s">
        <v>6886</v>
      </c>
      <c r="CY565" s="3648"/>
      <c r="CZ565" s="3648"/>
      <c r="DA565" s="3648"/>
      <c r="DB565" s="3698"/>
      <c r="DC565" s="3700"/>
      <c r="DD565" s="3701"/>
    </row>
    <row r="566" spans="1:108" ht="20.100000000000001" customHeight="1">
      <c r="A566" s="3675">
        <v>1882</v>
      </c>
      <c r="B566" s="3675" t="s">
        <v>5638</v>
      </c>
      <c r="C566" s="3602" t="s">
        <v>6248</v>
      </c>
      <c r="D566" s="3615">
        <v>12</v>
      </c>
      <c r="E566" s="3615"/>
      <c r="F566" s="3677"/>
      <c r="G566" s="3711" t="s">
        <v>6887</v>
      </c>
      <c r="H566" s="3707" t="s">
        <v>6887</v>
      </c>
      <c r="I566" s="3678" t="s">
        <v>5641</v>
      </c>
      <c r="J566" s="3618"/>
      <c r="K566" s="3618"/>
      <c r="L566" s="3615"/>
      <c r="M566" s="3618">
        <v>0</v>
      </c>
      <c r="N566" s="3618"/>
      <c r="O566" s="3618"/>
      <c r="P566" s="3618"/>
      <c r="Q566" s="3679"/>
      <c r="R566" s="3680">
        <v>9.73</v>
      </c>
      <c r="S566" s="3681">
        <v>18001.413212249801</v>
      </c>
      <c r="T566" s="3680">
        <v>5.54</v>
      </c>
      <c r="U566" s="3681">
        <v>31616.245487364598</v>
      </c>
      <c r="V566" s="3712">
        <v>175154</v>
      </c>
      <c r="W566" s="3712">
        <v>170000</v>
      </c>
      <c r="X566" s="3775">
        <v>9.68</v>
      </c>
      <c r="Y566" s="3713">
        <v>18001.413212249801</v>
      </c>
      <c r="Z566" s="3682">
        <v>5.54</v>
      </c>
      <c r="AA566" s="3713">
        <v>31453.79</v>
      </c>
      <c r="AB566" s="3682">
        <v>174254</v>
      </c>
      <c r="AC566" s="3648"/>
      <c r="AD566" s="3648"/>
      <c r="AE566" s="3648"/>
      <c r="AF566" s="3648"/>
      <c r="AG566" s="3648"/>
      <c r="AH566" s="3648"/>
      <c r="AI566" s="3648"/>
      <c r="AJ566" s="3675">
        <v>0</v>
      </c>
      <c r="AK566" s="3685">
        <v>0</v>
      </c>
      <c r="AL566" s="3686"/>
      <c r="AM566" s="3687">
        <v>0</v>
      </c>
      <c r="AN566" s="3688">
        <v>0</v>
      </c>
      <c r="AO566" s="3688">
        <v>0</v>
      </c>
      <c r="AP566" s="3687">
        <v>0</v>
      </c>
      <c r="AQ566" s="3618"/>
      <c r="AR566" s="3689">
        <v>0</v>
      </c>
      <c r="AS566" s="3689" t="s">
        <v>4886</v>
      </c>
      <c r="AT566" s="3675"/>
      <c r="AU566" s="3690"/>
      <c r="AV566" s="3691"/>
      <c r="AW566" s="3690"/>
      <c r="AX566" s="3691"/>
      <c r="AY566" s="3690"/>
      <c r="AZ566" s="3691"/>
      <c r="BA566" s="3675"/>
      <c r="BB566" s="3691"/>
      <c r="BC566" s="3675"/>
      <c r="BD566" s="3691"/>
      <c r="BE566" s="3675"/>
      <c r="BF566" s="3691"/>
      <c r="BG566" s="3675"/>
      <c r="BH566" s="3675"/>
      <c r="BI566" s="3675"/>
      <c r="BJ566" s="3675"/>
      <c r="BK566" s="3675"/>
      <c r="BL566" s="3648"/>
      <c r="BM566" s="3675"/>
      <c r="BN566" s="3648"/>
      <c r="BO566" s="3692" t="s">
        <v>4886</v>
      </c>
      <c r="BP566" s="3693" t="s">
        <v>4886</v>
      </c>
      <c r="BQ566" s="3611">
        <v>0</v>
      </c>
      <c r="BR566" s="3691"/>
      <c r="BS566" s="3615"/>
      <c r="BT566" s="3648"/>
      <c r="BU566" s="3615"/>
      <c r="BV566" s="3648"/>
      <c r="BW566" s="3675"/>
      <c r="BX566" s="3690">
        <v>0</v>
      </c>
      <c r="BY566" s="3690"/>
      <c r="BZ566" s="3690"/>
      <c r="CA566" s="3690"/>
      <c r="CB566" s="3690"/>
      <c r="CC566" s="3690"/>
      <c r="CD566" s="3690"/>
      <c r="CE566" s="3618"/>
      <c r="CF566" s="3618"/>
      <c r="CG566" s="3618"/>
      <c r="CH566" s="3618"/>
      <c r="CI566" s="3618"/>
      <c r="CJ566" s="3618"/>
      <c r="CK566" s="3694"/>
      <c r="CL566" s="3695"/>
      <c r="CM566" s="3694"/>
      <c r="CN566" s="3694"/>
      <c r="CO566" s="3696"/>
      <c r="CP566" s="3694"/>
      <c r="CQ566" s="3694"/>
      <c r="CR566" s="3694"/>
      <c r="CS566" s="3697"/>
      <c r="CT566" s="3697"/>
      <c r="CU566" s="3615"/>
      <c r="CV566" s="3615"/>
      <c r="CW566" s="3615"/>
      <c r="CX566" s="3699" t="s">
        <v>6888</v>
      </c>
      <c r="CY566" s="3648"/>
      <c r="CZ566" s="3648"/>
      <c r="DA566" s="3648"/>
      <c r="DB566" s="3698"/>
      <c r="DC566" s="3700"/>
      <c r="DD566" s="3701"/>
    </row>
    <row r="567" spans="1:108" ht="20.100000000000001" customHeight="1">
      <c r="A567" s="3675">
        <v>1883</v>
      </c>
      <c r="B567" s="3675" t="s">
        <v>5638</v>
      </c>
      <c r="C567" s="3602" t="s">
        <v>6248</v>
      </c>
      <c r="D567" s="3615">
        <v>12</v>
      </c>
      <c r="E567" s="3615"/>
      <c r="F567" s="3677"/>
      <c r="G567" s="3711" t="s">
        <v>6889</v>
      </c>
      <c r="H567" s="3707" t="s">
        <v>6889</v>
      </c>
      <c r="I567" s="3678" t="s">
        <v>5641</v>
      </c>
      <c r="J567" s="3618"/>
      <c r="K567" s="3618"/>
      <c r="L567" s="3615"/>
      <c r="M567" s="3618">
        <v>0</v>
      </c>
      <c r="N567" s="3618"/>
      <c r="O567" s="3618"/>
      <c r="P567" s="3618"/>
      <c r="Q567" s="3679"/>
      <c r="R567" s="3680">
        <v>9.73</v>
      </c>
      <c r="S567" s="3681">
        <v>18001.413212249801</v>
      </c>
      <c r="T567" s="3680">
        <v>5.54</v>
      </c>
      <c r="U567" s="3681">
        <v>31616.245487364598</v>
      </c>
      <c r="V567" s="3712">
        <v>175154</v>
      </c>
      <c r="W567" s="3712">
        <v>170000</v>
      </c>
      <c r="X567" s="3775">
        <v>9.68</v>
      </c>
      <c r="Y567" s="3713">
        <v>18001.413212249801</v>
      </c>
      <c r="Z567" s="3682">
        <v>5.54</v>
      </c>
      <c r="AA567" s="3713">
        <v>31453.79</v>
      </c>
      <c r="AB567" s="3682">
        <v>174254</v>
      </c>
      <c r="AC567" s="3648"/>
      <c r="AD567" s="3648"/>
      <c r="AE567" s="3648"/>
      <c r="AF567" s="3648"/>
      <c r="AG567" s="3648"/>
      <c r="AH567" s="3648"/>
      <c r="AI567" s="3648"/>
      <c r="AJ567" s="3675">
        <v>0</v>
      </c>
      <c r="AK567" s="3685">
        <v>0</v>
      </c>
      <c r="AL567" s="3686"/>
      <c r="AM567" s="3687">
        <v>0</v>
      </c>
      <c r="AN567" s="3688">
        <v>0</v>
      </c>
      <c r="AO567" s="3688">
        <v>0</v>
      </c>
      <c r="AP567" s="3687">
        <v>0</v>
      </c>
      <c r="AQ567" s="3618"/>
      <c r="AR567" s="3689">
        <v>0</v>
      </c>
      <c r="AS567" s="3689" t="s">
        <v>4886</v>
      </c>
      <c r="AT567" s="3675"/>
      <c r="AU567" s="3690"/>
      <c r="AV567" s="3691"/>
      <c r="AW567" s="3690"/>
      <c r="AX567" s="3691"/>
      <c r="AY567" s="3690"/>
      <c r="AZ567" s="3691"/>
      <c r="BA567" s="3675"/>
      <c r="BB567" s="3691"/>
      <c r="BC567" s="3675"/>
      <c r="BD567" s="3691"/>
      <c r="BE567" s="3675"/>
      <c r="BF567" s="3691"/>
      <c r="BG567" s="3675"/>
      <c r="BH567" s="3675"/>
      <c r="BI567" s="3675"/>
      <c r="BJ567" s="3675"/>
      <c r="BK567" s="3675"/>
      <c r="BL567" s="3648"/>
      <c r="BM567" s="3675"/>
      <c r="BN567" s="3648"/>
      <c r="BO567" s="3692" t="s">
        <v>4886</v>
      </c>
      <c r="BP567" s="3693" t="s">
        <v>4886</v>
      </c>
      <c r="BQ567" s="3611">
        <v>0</v>
      </c>
      <c r="BR567" s="3691"/>
      <c r="BS567" s="3615"/>
      <c r="BT567" s="3648"/>
      <c r="BU567" s="3615"/>
      <c r="BV567" s="3648"/>
      <c r="BW567" s="3675"/>
      <c r="BX567" s="3690">
        <v>0</v>
      </c>
      <c r="BY567" s="3690"/>
      <c r="BZ567" s="3690"/>
      <c r="CA567" s="3690"/>
      <c r="CB567" s="3690"/>
      <c r="CC567" s="3690"/>
      <c r="CD567" s="3690"/>
      <c r="CE567" s="3618"/>
      <c r="CF567" s="3618"/>
      <c r="CG567" s="3618"/>
      <c r="CH567" s="3618"/>
      <c r="CI567" s="3618"/>
      <c r="CJ567" s="3618"/>
      <c r="CK567" s="3694"/>
      <c r="CL567" s="3695"/>
      <c r="CM567" s="3694"/>
      <c r="CN567" s="3694"/>
      <c r="CO567" s="3696"/>
      <c r="CP567" s="3694"/>
      <c r="CQ567" s="3694"/>
      <c r="CR567" s="3694"/>
      <c r="CS567" s="3697"/>
      <c r="CT567" s="3697"/>
      <c r="CU567" s="3615"/>
      <c r="CV567" s="3615"/>
      <c r="CW567" s="3615"/>
      <c r="CX567" s="3699" t="s">
        <v>6890</v>
      </c>
      <c r="CY567" s="3648"/>
      <c r="CZ567" s="3648"/>
      <c r="DA567" s="3648"/>
      <c r="DB567" s="3698"/>
      <c r="DC567" s="3700"/>
      <c r="DD567" s="3701"/>
    </row>
    <row r="568" spans="1:108" ht="20.100000000000001" customHeight="1">
      <c r="A568" s="3675">
        <v>1884</v>
      </c>
      <c r="B568" s="3675" t="s">
        <v>5638</v>
      </c>
      <c r="C568" s="3602" t="s">
        <v>6248</v>
      </c>
      <c r="D568" s="3615">
        <v>12</v>
      </c>
      <c r="E568" s="3615"/>
      <c r="F568" s="3677"/>
      <c r="G568" s="3711" t="s">
        <v>6891</v>
      </c>
      <c r="H568" s="3707" t="s">
        <v>6891</v>
      </c>
      <c r="I568" s="3678" t="s">
        <v>5641</v>
      </c>
      <c r="J568" s="3618"/>
      <c r="K568" s="3618"/>
      <c r="L568" s="3615"/>
      <c r="M568" s="3618">
        <v>0</v>
      </c>
      <c r="N568" s="3618"/>
      <c r="O568" s="3618"/>
      <c r="P568" s="3618"/>
      <c r="Q568" s="3679"/>
      <c r="R568" s="3680">
        <v>8.48</v>
      </c>
      <c r="S568" s="3681">
        <v>18001.413212249801</v>
      </c>
      <c r="T568" s="3680">
        <v>4.83</v>
      </c>
      <c r="U568" s="3681">
        <v>31604.968944099401</v>
      </c>
      <c r="V568" s="3712">
        <v>152652</v>
      </c>
      <c r="W568" s="3712">
        <v>149000</v>
      </c>
      <c r="X568" s="3775">
        <v>8.44</v>
      </c>
      <c r="Y568" s="3713">
        <v>18001.413212249801</v>
      </c>
      <c r="Z568" s="3682">
        <v>4.83</v>
      </c>
      <c r="AA568" s="3713">
        <v>31455.9</v>
      </c>
      <c r="AB568" s="3682">
        <v>151932</v>
      </c>
      <c r="AC568" s="3648"/>
      <c r="AD568" s="3648"/>
      <c r="AE568" s="3648"/>
      <c r="AF568" s="3648"/>
      <c r="AG568" s="3648"/>
      <c r="AH568" s="3648"/>
      <c r="AI568" s="3648"/>
      <c r="AJ568" s="3675">
        <v>0</v>
      </c>
      <c r="AK568" s="3685">
        <v>0</v>
      </c>
      <c r="AL568" s="3686"/>
      <c r="AM568" s="3687">
        <v>0</v>
      </c>
      <c r="AN568" s="3688">
        <v>0</v>
      </c>
      <c r="AO568" s="3688">
        <v>0</v>
      </c>
      <c r="AP568" s="3687">
        <v>0</v>
      </c>
      <c r="AQ568" s="3618"/>
      <c r="AR568" s="3689">
        <v>0</v>
      </c>
      <c r="AS568" s="3689" t="s">
        <v>4886</v>
      </c>
      <c r="AT568" s="3675"/>
      <c r="AU568" s="3690"/>
      <c r="AV568" s="3691"/>
      <c r="AW568" s="3690"/>
      <c r="AX568" s="3691"/>
      <c r="AY568" s="3690"/>
      <c r="AZ568" s="3691"/>
      <c r="BA568" s="3675"/>
      <c r="BB568" s="3691"/>
      <c r="BC568" s="3675"/>
      <c r="BD568" s="3691"/>
      <c r="BE568" s="3675"/>
      <c r="BF568" s="3691"/>
      <c r="BG568" s="3675"/>
      <c r="BH568" s="3675"/>
      <c r="BI568" s="3675"/>
      <c r="BJ568" s="3675"/>
      <c r="BK568" s="3675"/>
      <c r="BL568" s="3648"/>
      <c r="BM568" s="3675"/>
      <c r="BN568" s="3648"/>
      <c r="BO568" s="3692" t="s">
        <v>4886</v>
      </c>
      <c r="BP568" s="3693" t="s">
        <v>4886</v>
      </c>
      <c r="BQ568" s="3611">
        <v>0</v>
      </c>
      <c r="BR568" s="3691"/>
      <c r="BS568" s="3615"/>
      <c r="BT568" s="3648"/>
      <c r="BU568" s="3615"/>
      <c r="BV568" s="3648"/>
      <c r="BW568" s="3675"/>
      <c r="BX568" s="3690">
        <v>0</v>
      </c>
      <c r="BY568" s="3690"/>
      <c r="BZ568" s="3690"/>
      <c r="CA568" s="3690"/>
      <c r="CB568" s="3690"/>
      <c r="CC568" s="3690"/>
      <c r="CD568" s="3690"/>
      <c r="CE568" s="3618"/>
      <c r="CF568" s="3618"/>
      <c r="CG568" s="3618"/>
      <c r="CH568" s="3618"/>
      <c r="CI568" s="3618"/>
      <c r="CJ568" s="3618"/>
      <c r="CK568" s="3694"/>
      <c r="CL568" s="3695"/>
      <c r="CM568" s="3694"/>
      <c r="CN568" s="3694"/>
      <c r="CO568" s="3696"/>
      <c r="CP568" s="3694"/>
      <c r="CQ568" s="3694"/>
      <c r="CR568" s="3694"/>
      <c r="CS568" s="3697"/>
      <c r="CT568" s="3697"/>
      <c r="CU568" s="3615"/>
      <c r="CV568" s="3615"/>
      <c r="CW568" s="3615"/>
      <c r="CX568" s="3699" t="s">
        <v>6892</v>
      </c>
      <c r="CY568" s="3648"/>
      <c r="CZ568" s="3648"/>
      <c r="DA568" s="3648"/>
      <c r="DB568" s="3698"/>
      <c r="DC568" s="3700"/>
      <c r="DD568" s="3701"/>
    </row>
    <row r="569" spans="1:108" ht="20.100000000000001" customHeight="1">
      <c r="A569" s="3675">
        <v>1885</v>
      </c>
      <c r="B569" s="3675" t="s">
        <v>5638</v>
      </c>
      <c r="C569" s="3602" t="s">
        <v>6248</v>
      </c>
      <c r="D569" s="3615">
        <v>12</v>
      </c>
      <c r="E569" s="3615"/>
      <c r="F569" s="3677"/>
      <c r="G569" s="3711" t="s">
        <v>6893</v>
      </c>
      <c r="H569" s="3707" t="s">
        <v>6893</v>
      </c>
      <c r="I569" s="3678" t="s">
        <v>5641</v>
      </c>
      <c r="J569" s="3618"/>
      <c r="K569" s="3618"/>
      <c r="L569" s="3615"/>
      <c r="M569" s="3618">
        <v>0</v>
      </c>
      <c r="N569" s="3618"/>
      <c r="O569" s="3618"/>
      <c r="P569" s="3618"/>
      <c r="Q569" s="3679"/>
      <c r="R569" s="3680">
        <v>9.73</v>
      </c>
      <c r="S569" s="3681">
        <v>18001.413212249801</v>
      </c>
      <c r="T569" s="3680">
        <v>5.54</v>
      </c>
      <c r="U569" s="3681">
        <v>31616.245487364598</v>
      </c>
      <c r="V569" s="3712">
        <v>175154</v>
      </c>
      <c r="W569" s="3712">
        <v>170000</v>
      </c>
      <c r="X569" s="3775">
        <v>9.68</v>
      </c>
      <c r="Y569" s="3713">
        <v>18001.413212249801</v>
      </c>
      <c r="Z569" s="3682">
        <v>5.54</v>
      </c>
      <c r="AA569" s="3713">
        <v>31453.79</v>
      </c>
      <c r="AB569" s="3682">
        <v>174254</v>
      </c>
      <c r="AC569" s="3648"/>
      <c r="AD569" s="3648"/>
      <c r="AE569" s="3648"/>
      <c r="AF569" s="3648"/>
      <c r="AG569" s="3648"/>
      <c r="AH569" s="3648"/>
      <c r="AI569" s="3648"/>
      <c r="AJ569" s="3675">
        <v>0</v>
      </c>
      <c r="AK569" s="3685">
        <v>0</v>
      </c>
      <c r="AL569" s="3686"/>
      <c r="AM569" s="3687">
        <v>0</v>
      </c>
      <c r="AN569" s="3688">
        <v>0</v>
      </c>
      <c r="AO569" s="3688">
        <v>0</v>
      </c>
      <c r="AP569" s="3687">
        <v>0</v>
      </c>
      <c r="AQ569" s="3618"/>
      <c r="AR569" s="3689">
        <v>0</v>
      </c>
      <c r="AS569" s="3689" t="s">
        <v>4886</v>
      </c>
      <c r="AT569" s="3675"/>
      <c r="AU569" s="3690"/>
      <c r="AV569" s="3691"/>
      <c r="AW569" s="3690"/>
      <c r="AX569" s="3691"/>
      <c r="AY569" s="3690"/>
      <c r="AZ569" s="3691"/>
      <c r="BA569" s="3675"/>
      <c r="BB569" s="3691"/>
      <c r="BC569" s="3675"/>
      <c r="BD569" s="3691"/>
      <c r="BE569" s="3675"/>
      <c r="BF569" s="3691"/>
      <c r="BG569" s="3675"/>
      <c r="BH569" s="3675"/>
      <c r="BI569" s="3675"/>
      <c r="BJ569" s="3675"/>
      <c r="BK569" s="3675"/>
      <c r="BL569" s="3648"/>
      <c r="BM569" s="3675"/>
      <c r="BN569" s="3648"/>
      <c r="BO569" s="3692" t="s">
        <v>4886</v>
      </c>
      <c r="BP569" s="3693" t="s">
        <v>4886</v>
      </c>
      <c r="BQ569" s="3611">
        <v>0</v>
      </c>
      <c r="BR569" s="3691"/>
      <c r="BS569" s="3615"/>
      <c r="BT569" s="3648"/>
      <c r="BU569" s="3615"/>
      <c r="BV569" s="3648"/>
      <c r="BW569" s="3675"/>
      <c r="BX569" s="3690">
        <v>0</v>
      </c>
      <c r="BY569" s="3690"/>
      <c r="BZ569" s="3690"/>
      <c r="CA569" s="3690"/>
      <c r="CB569" s="3690"/>
      <c r="CC569" s="3690"/>
      <c r="CD569" s="3690"/>
      <c r="CE569" s="3618"/>
      <c r="CF569" s="3618"/>
      <c r="CG569" s="3618"/>
      <c r="CH569" s="3618"/>
      <c r="CI569" s="3618"/>
      <c r="CJ569" s="3618"/>
      <c r="CK569" s="3694"/>
      <c r="CL569" s="3695"/>
      <c r="CM569" s="3694"/>
      <c r="CN569" s="3694"/>
      <c r="CO569" s="3696"/>
      <c r="CP569" s="3694"/>
      <c r="CQ569" s="3694"/>
      <c r="CR569" s="3694"/>
      <c r="CS569" s="3697"/>
      <c r="CT569" s="3697"/>
      <c r="CU569" s="3615"/>
      <c r="CV569" s="3615"/>
      <c r="CW569" s="3615"/>
      <c r="CX569" s="3699" t="s">
        <v>6894</v>
      </c>
      <c r="CY569" s="3648"/>
      <c r="CZ569" s="3648"/>
      <c r="DA569" s="3648"/>
      <c r="DB569" s="3698"/>
      <c r="DC569" s="3700"/>
      <c r="DD569" s="3701"/>
    </row>
    <row r="570" spans="1:108" ht="20.100000000000001" customHeight="1">
      <c r="A570" s="3675">
        <v>1887</v>
      </c>
      <c r="B570" s="3675" t="s">
        <v>5638</v>
      </c>
      <c r="C570" s="3602" t="s">
        <v>6248</v>
      </c>
      <c r="D570" s="3615">
        <v>12</v>
      </c>
      <c r="E570" s="3615"/>
      <c r="F570" s="3677"/>
      <c r="G570" s="3711" t="s">
        <v>6895</v>
      </c>
      <c r="H570" s="3707" t="s">
        <v>6895</v>
      </c>
      <c r="I570" s="3678" t="s">
        <v>5641</v>
      </c>
      <c r="J570" s="3618"/>
      <c r="K570" s="3618"/>
      <c r="L570" s="3615"/>
      <c r="M570" s="3618">
        <v>0</v>
      </c>
      <c r="N570" s="3618"/>
      <c r="O570" s="3618"/>
      <c r="P570" s="3618"/>
      <c r="Q570" s="3679"/>
      <c r="R570" s="3680">
        <v>28.2</v>
      </c>
      <c r="S570" s="3681">
        <v>28600</v>
      </c>
      <c r="T570" s="3680">
        <v>16.059999999999999</v>
      </c>
      <c r="U570" s="3681">
        <v>50219.1780821918</v>
      </c>
      <c r="V570" s="3712">
        <v>806520</v>
      </c>
      <c r="W570" s="3712"/>
      <c r="X570" s="3775">
        <v>28.07</v>
      </c>
      <c r="Y570" s="3713">
        <v>28600</v>
      </c>
      <c r="Z570" s="3682">
        <v>16.059999999999999</v>
      </c>
      <c r="AA570" s="3713">
        <v>49987.67</v>
      </c>
      <c r="AB570" s="3682">
        <v>802802</v>
      </c>
      <c r="AC570" s="3648"/>
      <c r="AD570" s="3648"/>
      <c r="AE570" s="3648"/>
      <c r="AF570" s="3648"/>
      <c r="AG570" s="3648"/>
      <c r="AH570" s="3648"/>
      <c r="AI570" s="3648"/>
      <c r="AJ570" s="3675">
        <v>0</v>
      </c>
      <c r="AK570" s="3685">
        <v>0</v>
      </c>
      <c r="AL570" s="3686"/>
      <c r="AM570" s="3687">
        <v>0</v>
      </c>
      <c r="AN570" s="3688">
        <v>0</v>
      </c>
      <c r="AO570" s="3688">
        <v>0</v>
      </c>
      <c r="AP570" s="3687">
        <v>0</v>
      </c>
      <c r="AQ570" s="3618"/>
      <c r="AR570" s="3689">
        <v>0</v>
      </c>
      <c r="AS570" s="3689" t="s">
        <v>4886</v>
      </c>
      <c r="AT570" s="3675"/>
      <c r="AU570" s="3690"/>
      <c r="AV570" s="3691"/>
      <c r="AW570" s="3690"/>
      <c r="AX570" s="3691"/>
      <c r="AY570" s="3690"/>
      <c r="AZ570" s="3691"/>
      <c r="BA570" s="3675"/>
      <c r="BB570" s="3691"/>
      <c r="BC570" s="3675"/>
      <c r="BD570" s="3691"/>
      <c r="BE570" s="3675"/>
      <c r="BF570" s="3691"/>
      <c r="BG570" s="3675"/>
      <c r="BH570" s="3675"/>
      <c r="BI570" s="3675"/>
      <c r="BJ570" s="3675"/>
      <c r="BK570" s="3675"/>
      <c r="BL570" s="3648"/>
      <c r="BM570" s="3675"/>
      <c r="BN570" s="3648"/>
      <c r="BO570" s="3692" t="s">
        <v>4886</v>
      </c>
      <c r="BP570" s="3693" t="s">
        <v>4886</v>
      </c>
      <c r="BQ570" s="3611">
        <v>0</v>
      </c>
      <c r="BR570" s="3691"/>
      <c r="BS570" s="3615"/>
      <c r="BT570" s="3648"/>
      <c r="BU570" s="3615"/>
      <c r="BV570" s="3648"/>
      <c r="BW570" s="3675"/>
      <c r="BX570" s="3690">
        <v>0</v>
      </c>
      <c r="BY570" s="3690"/>
      <c r="BZ570" s="3690"/>
      <c r="CA570" s="3690"/>
      <c r="CB570" s="3690"/>
      <c r="CC570" s="3690"/>
      <c r="CD570" s="3690"/>
      <c r="CE570" s="3618"/>
      <c r="CF570" s="3618"/>
      <c r="CG570" s="3618"/>
      <c r="CH570" s="3618"/>
      <c r="CI570" s="3618"/>
      <c r="CJ570" s="3618"/>
      <c r="CK570" s="3694"/>
      <c r="CL570" s="3695"/>
      <c r="CM570" s="3694"/>
      <c r="CN570" s="3694"/>
      <c r="CO570" s="3696"/>
      <c r="CP570" s="3694"/>
      <c r="CQ570" s="3694"/>
      <c r="CR570" s="3694"/>
      <c r="CS570" s="3697"/>
      <c r="CT570" s="3697"/>
      <c r="CU570" s="3615"/>
      <c r="CV570" s="3615"/>
      <c r="CW570" s="3615"/>
      <c r="CX570" s="3699" t="s">
        <v>6896</v>
      </c>
      <c r="CY570" s="3648"/>
      <c r="CZ570" s="3648"/>
      <c r="DA570" s="3648"/>
      <c r="DB570" s="3698"/>
      <c r="DC570" s="3700"/>
      <c r="DD570" s="3701"/>
    </row>
    <row r="571" spans="1:108" ht="20.100000000000001" customHeight="1">
      <c r="A571" s="3675">
        <v>1888</v>
      </c>
      <c r="B571" s="3675" t="s">
        <v>5638</v>
      </c>
      <c r="C571" s="3602" t="s">
        <v>6248</v>
      </c>
      <c r="D571" s="3615">
        <v>12</v>
      </c>
      <c r="E571" s="3615"/>
      <c r="F571" s="3677"/>
      <c r="G571" s="3711" t="s">
        <v>6897</v>
      </c>
      <c r="H571" s="3707" t="s">
        <v>6897</v>
      </c>
      <c r="I571" s="3678" t="s">
        <v>5641</v>
      </c>
      <c r="J571" s="3618"/>
      <c r="K571" s="3618"/>
      <c r="L571" s="3615"/>
      <c r="M571" s="3618">
        <v>0</v>
      </c>
      <c r="N571" s="3618"/>
      <c r="O571" s="3618"/>
      <c r="P571" s="3618"/>
      <c r="Q571" s="3679"/>
      <c r="R571" s="3680">
        <v>23.46</v>
      </c>
      <c r="S571" s="3681">
        <v>28600</v>
      </c>
      <c r="T571" s="3680">
        <v>13.36</v>
      </c>
      <c r="U571" s="3681">
        <v>50221.257485029899</v>
      </c>
      <c r="V571" s="3712">
        <v>670956</v>
      </c>
      <c r="W571" s="3712"/>
      <c r="X571" s="3775">
        <v>23.35</v>
      </c>
      <c r="Y571" s="3713">
        <v>28600</v>
      </c>
      <c r="Z571" s="3682">
        <v>13.36</v>
      </c>
      <c r="AA571" s="3713">
        <v>49985.78</v>
      </c>
      <c r="AB571" s="3682">
        <v>667810</v>
      </c>
      <c r="AC571" s="3648"/>
      <c r="AD571" s="3648"/>
      <c r="AE571" s="3648"/>
      <c r="AF571" s="3648"/>
      <c r="AG571" s="3648"/>
      <c r="AH571" s="3648"/>
      <c r="AI571" s="3648"/>
      <c r="AJ571" s="3675">
        <v>0</v>
      </c>
      <c r="AK571" s="3685">
        <v>0</v>
      </c>
      <c r="AL571" s="3686"/>
      <c r="AM571" s="3687">
        <v>0</v>
      </c>
      <c r="AN571" s="3688">
        <v>0</v>
      </c>
      <c r="AO571" s="3688">
        <v>0</v>
      </c>
      <c r="AP571" s="3687">
        <v>0</v>
      </c>
      <c r="AQ571" s="3618"/>
      <c r="AR571" s="3689">
        <v>0</v>
      </c>
      <c r="AS571" s="3689" t="s">
        <v>4886</v>
      </c>
      <c r="AT571" s="3675"/>
      <c r="AU571" s="3690"/>
      <c r="AV571" s="3691"/>
      <c r="AW571" s="3690"/>
      <c r="AX571" s="3691"/>
      <c r="AY571" s="3690"/>
      <c r="AZ571" s="3691"/>
      <c r="BA571" s="3675"/>
      <c r="BB571" s="3691"/>
      <c r="BC571" s="3675"/>
      <c r="BD571" s="3691"/>
      <c r="BE571" s="3675"/>
      <c r="BF571" s="3691"/>
      <c r="BG571" s="3675"/>
      <c r="BH571" s="3675"/>
      <c r="BI571" s="3675"/>
      <c r="BJ571" s="3675"/>
      <c r="BK571" s="3675"/>
      <c r="BL571" s="3648"/>
      <c r="BM571" s="3675"/>
      <c r="BN571" s="3648"/>
      <c r="BO571" s="3692" t="s">
        <v>4886</v>
      </c>
      <c r="BP571" s="3693" t="s">
        <v>4886</v>
      </c>
      <c r="BQ571" s="3611">
        <v>0</v>
      </c>
      <c r="BR571" s="3691"/>
      <c r="BS571" s="3615"/>
      <c r="BT571" s="3648"/>
      <c r="BU571" s="3615"/>
      <c r="BV571" s="3648"/>
      <c r="BW571" s="3675"/>
      <c r="BX571" s="3690">
        <v>0</v>
      </c>
      <c r="BY571" s="3690"/>
      <c r="BZ571" s="3690"/>
      <c r="CA571" s="3690"/>
      <c r="CB571" s="3690"/>
      <c r="CC571" s="3690"/>
      <c r="CD571" s="3690"/>
      <c r="CE571" s="3618"/>
      <c r="CF571" s="3618"/>
      <c r="CG571" s="3618"/>
      <c r="CH571" s="3618"/>
      <c r="CI571" s="3618"/>
      <c r="CJ571" s="3618"/>
      <c r="CK571" s="3694"/>
      <c r="CL571" s="3695"/>
      <c r="CM571" s="3694"/>
      <c r="CN571" s="3694"/>
      <c r="CO571" s="3696"/>
      <c r="CP571" s="3694"/>
      <c r="CQ571" s="3694"/>
      <c r="CR571" s="3694"/>
      <c r="CS571" s="3697"/>
      <c r="CT571" s="3697"/>
      <c r="CU571" s="3615"/>
      <c r="CV571" s="3615"/>
      <c r="CW571" s="3615"/>
      <c r="CX571" s="3699" t="s">
        <v>6898</v>
      </c>
      <c r="CY571" s="3648"/>
      <c r="CZ571" s="3648"/>
      <c r="DA571" s="3648"/>
      <c r="DB571" s="3698"/>
      <c r="DC571" s="3700"/>
      <c r="DD571" s="3701"/>
    </row>
    <row r="572" spans="1:108" ht="20.100000000000001" customHeight="1">
      <c r="A572" s="3675">
        <v>1935</v>
      </c>
      <c r="B572" s="3675" t="s">
        <v>5638</v>
      </c>
      <c r="C572" s="3602" t="s">
        <v>6899</v>
      </c>
      <c r="D572" s="3615">
        <v>2</v>
      </c>
      <c r="E572" s="3615"/>
      <c r="F572" s="3677"/>
      <c r="G572" s="3707" t="s">
        <v>6900</v>
      </c>
      <c r="H572" s="3707"/>
      <c r="I572" s="3678" t="s">
        <v>5641</v>
      </c>
      <c r="J572" s="3618"/>
      <c r="K572" s="3618"/>
      <c r="L572" s="3615"/>
      <c r="M572" s="3618">
        <v>0</v>
      </c>
      <c r="N572" s="3618"/>
      <c r="O572" s="3618"/>
      <c r="P572" s="3618"/>
      <c r="Q572" s="3679"/>
      <c r="R572" s="3675">
        <v>70.58</v>
      </c>
      <c r="S572" s="3770">
        <v>28600</v>
      </c>
      <c r="T572" s="3675">
        <v>41.89</v>
      </c>
      <c r="U572" s="3770">
        <v>48187.825256624499</v>
      </c>
      <c r="V572" s="3689">
        <v>2018588</v>
      </c>
      <c r="W572" s="3689"/>
      <c r="X572" s="3779">
        <f>R572</f>
        <v>70.58</v>
      </c>
      <c r="Y572" s="3675"/>
      <c r="Z572" s="3675"/>
      <c r="AA572" s="3675"/>
      <c r="AB572" s="3675"/>
      <c r="AC572" s="3648"/>
      <c r="AD572" s="3648"/>
      <c r="AE572" s="3648"/>
      <c r="AF572" s="3648"/>
      <c r="AG572" s="3648"/>
      <c r="AH572" s="3648"/>
      <c r="AI572" s="3648"/>
      <c r="AJ572" s="3675">
        <v>0</v>
      </c>
      <c r="AK572" s="3771">
        <v>0</v>
      </c>
      <c r="AL572" s="3686"/>
      <c r="AM572" s="3772">
        <v>0</v>
      </c>
      <c r="AN572" s="3710" t="e">
        <v>#DIV/0!</v>
      </c>
      <c r="AO572" s="3710">
        <v>0</v>
      </c>
      <c r="AP572" s="3772" t="e">
        <v>#DIV/0!</v>
      </c>
      <c r="AQ572" s="3618"/>
      <c r="AR572" s="3689">
        <v>0</v>
      </c>
      <c r="AS572" s="3689" t="s">
        <v>4886</v>
      </c>
      <c r="AT572" s="3675"/>
      <c r="AU572" s="3690"/>
      <c r="AV572" s="3691"/>
      <c r="AW572" s="3690"/>
      <c r="AX572" s="3691"/>
      <c r="AY572" s="3690"/>
      <c r="AZ572" s="3691"/>
      <c r="BA572" s="3675"/>
      <c r="BB572" s="3691"/>
      <c r="BC572" s="3675"/>
      <c r="BD572" s="3691"/>
      <c r="BE572" s="3675"/>
      <c r="BF572" s="3691"/>
      <c r="BG572" s="3675"/>
      <c r="BH572" s="3675"/>
      <c r="BI572" s="3675"/>
      <c r="BJ572" s="3675"/>
      <c r="BK572" s="3675"/>
      <c r="BL572" s="3648"/>
      <c r="BM572" s="3675"/>
      <c r="BN572" s="3648"/>
      <c r="BO572" s="3773" t="s">
        <v>4886</v>
      </c>
      <c r="BP572" s="3693" t="s">
        <v>4886</v>
      </c>
      <c r="BQ572" s="3615">
        <v>0</v>
      </c>
      <c r="BR572" s="3691"/>
      <c r="BS572" s="3615"/>
      <c r="BT572" s="3648"/>
      <c r="BU572" s="3615"/>
      <c r="BV572" s="3648"/>
      <c r="BW572" s="3675"/>
      <c r="BX572" s="3690">
        <v>0</v>
      </c>
      <c r="BY572" s="3690"/>
      <c r="BZ572" s="3690"/>
      <c r="CA572" s="3690"/>
      <c r="CB572" s="3690"/>
      <c r="CC572" s="3690"/>
      <c r="CD572" s="3690"/>
      <c r="CE572" s="3618"/>
      <c r="CF572" s="3618"/>
      <c r="CG572" s="3618"/>
      <c r="CH572" s="3618"/>
      <c r="CI572" s="3618"/>
      <c r="CJ572" s="3618"/>
      <c r="CK572" s="3694"/>
      <c r="CL572" s="3618"/>
      <c r="CM572" s="3694"/>
      <c r="CN572" s="3694"/>
      <c r="CO572" s="3710"/>
      <c r="CP572" s="3694"/>
      <c r="CQ572" s="3694"/>
      <c r="CR572" s="3694"/>
      <c r="CS572" s="3697"/>
      <c r="CT572" s="3697"/>
      <c r="CU572" s="3615"/>
      <c r="CV572" s="3615"/>
      <c r="CW572" s="3615"/>
      <c r="CX572" s="3699" t="s">
        <v>6901</v>
      </c>
      <c r="CY572" s="3648"/>
      <c r="CZ572" s="3648"/>
      <c r="DA572" s="3648"/>
      <c r="DB572" s="3698"/>
      <c r="DC572" s="3700"/>
      <c r="DD572" s="3701"/>
    </row>
    <row r="573" spans="1:108" ht="20.100000000000001" customHeight="1">
      <c r="A573" s="3675">
        <v>1936</v>
      </c>
      <c r="B573" s="3675" t="s">
        <v>5638</v>
      </c>
      <c r="C573" s="3602" t="s">
        <v>6899</v>
      </c>
      <c r="D573" s="3615">
        <v>2</v>
      </c>
      <c r="E573" s="3615"/>
      <c r="F573" s="3677"/>
      <c r="G573" s="3707" t="s">
        <v>6902</v>
      </c>
      <c r="H573" s="3707"/>
      <c r="I573" s="3678" t="s">
        <v>5641</v>
      </c>
      <c r="J573" s="3618"/>
      <c r="K573" s="3618"/>
      <c r="L573" s="3615"/>
      <c r="M573" s="3618">
        <v>0</v>
      </c>
      <c r="N573" s="3618"/>
      <c r="O573" s="3618"/>
      <c r="P573" s="3618"/>
      <c r="Q573" s="3679"/>
      <c r="R573" s="3675">
        <v>70.989999999999995</v>
      </c>
      <c r="S573" s="3770">
        <v>28600</v>
      </c>
      <c r="T573" s="3675">
        <v>42.13</v>
      </c>
      <c r="U573" s="3770">
        <v>48191.644908616203</v>
      </c>
      <c r="V573" s="3689">
        <v>2030314</v>
      </c>
      <c r="W573" s="3689"/>
      <c r="X573" s="3779">
        <f t="shared" ref="X573:X583" si="0">R573</f>
        <v>70.989999999999995</v>
      </c>
      <c r="Y573" s="3675"/>
      <c r="Z573" s="3675"/>
      <c r="AA573" s="3675"/>
      <c r="AB573" s="3675"/>
      <c r="AC573" s="3648"/>
      <c r="AD573" s="3648"/>
      <c r="AE573" s="3648"/>
      <c r="AF573" s="3648"/>
      <c r="AG573" s="3648"/>
      <c r="AH573" s="3648"/>
      <c r="AI573" s="3648"/>
      <c r="AJ573" s="3675">
        <v>0</v>
      </c>
      <c r="AK573" s="3771">
        <v>0</v>
      </c>
      <c r="AL573" s="3686"/>
      <c r="AM573" s="3772">
        <v>0</v>
      </c>
      <c r="AN573" s="3710" t="e">
        <v>#DIV/0!</v>
      </c>
      <c r="AO573" s="3710">
        <v>0</v>
      </c>
      <c r="AP573" s="3772" t="e">
        <v>#DIV/0!</v>
      </c>
      <c r="AQ573" s="3618"/>
      <c r="AR573" s="3689">
        <v>0</v>
      </c>
      <c r="AS573" s="3689" t="s">
        <v>4886</v>
      </c>
      <c r="AT573" s="3675"/>
      <c r="AU573" s="3690"/>
      <c r="AV573" s="3691"/>
      <c r="AW573" s="3690"/>
      <c r="AX573" s="3691"/>
      <c r="AY573" s="3690"/>
      <c r="AZ573" s="3691"/>
      <c r="BA573" s="3675"/>
      <c r="BB573" s="3691"/>
      <c r="BC573" s="3675"/>
      <c r="BD573" s="3691"/>
      <c r="BE573" s="3675"/>
      <c r="BF573" s="3691"/>
      <c r="BG573" s="3675"/>
      <c r="BH573" s="3675"/>
      <c r="BI573" s="3675"/>
      <c r="BJ573" s="3675"/>
      <c r="BK573" s="3675"/>
      <c r="BL573" s="3648"/>
      <c r="BM573" s="3675"/>
      <c r="BN573" s="3648"/>
      <c r="BO573" s="3773" t="s">
        <v>4886</v>
      </c>
      <c r="BP573" s="3693" t="s">
        <v>4886</v>
      </c>
      <c r="BQ573" s="3615">
        <v>0</v>
      </c>
      <c r="BR573" s="3691"/>
      <c r="BS573" s="3615"/>
      <c r="BT573" s="3648"/>
      <c r="BU573" s="3615"/>
      <c r="BV573" s="3648"/>
      <c r="BW573" s="3675"/>
      <c r="BX573" s="3690">
        <v>0</v>
      </c>
      <c r="BY573" s="3690"/>
      <c r="BZ573" s="3690"/>
      <c r="CA573" s="3690"/>
      <c r="CB573" s="3690"/>
      <c r="CC573" s="3690"/>
      <c r="CD573" s="3690"/>
      <c r="CE573" s="3618"/>
      <c r="CF573" s="3618"/>
      <c r="CG573" s="3618"/>
      <c r="CH573" s="3618"/>
      <c r="CI573" s="3618"/>
      <c r="CJ573" s="3618"/>
      <c r="CK573" s="3694"/>
      <c r="CL573" s="3618"/>
      <c r="CM573" s="3694"/>
      <c r="CN573" s="3694"/>
      <c r="CO573" s="3710"/>
      <c r="CP573" s="3694"/>
      <c r="CQ573" s="3694"/>
      <c r="CR573" s="3694"/>
      <c r="CS573" s="3697"/>
      <c r="CT573" s="3697"/>
      <c r="CU573" s="3615"/>
      <c r="CV573" s="3615"/>
      <c r="CW573" s="3615"/>
      <c r="CX573" s="3699" t="s">
        <v>6903</v>
      </c>
      <c r="CY573" s="3648"/>
      <c r="CZ573" s="3648"/>
      <c r="DA573" s="3648"/>
      <c r="DB573" s="3698"/>
      <c r="DC573" s="3700"/>
      <c r="DD573" s="3701"/>
    </row>
    <row r="574" spans="1:108" ht="20.100000000000001" customHeight="1">
      <c r="A574" s="3675">
        <v>1937</v>
      </c>
      <c r="B574" s="3675" t="s">
        <v>5638</v>
      </c>
      <c r="C574" s="3602" t="s">
        <v>6899</v>
      </c>
      <c r="D574" s="3615">
        <v>2</v>
      </c>
      <c r="E574" s="3615"/>
      <c r="F574" s="3677"/>
      <c r="G574" s="3707" t="s">
        <v>6904</v>
      </c>
      <c r="H574" s="3707"/>
      <c r="I574" s="3678" t="s">
        <v>5641</v>
      </c>
      <c r="J574" s="3618"/>
      <c r="K574" s="3618"/>
      <c r="L574" s="3615"/>
      <c r="M574" s="3618">
        <v>0</v>
      </c>
      <c r="N574" s="3618"/>
      <c r="O574" s="3618"/>
      <c r="P574" s="3618"/>
      <c r="Q574" s="3679"/>
      <c r="R574" s="3675">
        <v>70.989999999999995</v>
      </c>
      <c r="S574" s="3770">
        <v>28600</v>
      </c>
      <c r="T574" s="3675">
        <v>42.13</v>
      </c>
      <c r="U574" s="3770">
        <v>48191.644908616203</v>
      </c>
      <c r="V574" s="3689">
        <v>2030314</v>
      </c>
      <c r="W574" s="3689"/>
      <c r="X574" s="3779">
        <f t="shared" si="0"/>
        <v>70.989999999999995</v>
      </c>
      <c r="Y574" s="3675"/>
      <c r="Z574" s="3675"/>
      <c r="AA574" s="3675"/>
      <c r="AB574" s="3675"/>
      <c r="AC574" s="3648"/>
      <c r="AD574" s="3648"/>
      <c r="AE574" s="3648"/>
      <c r="AF574" s="3648"/>
      <c r="AG574" s="3648"/>
      <c r="AH574" s="3648"/>
      <c r="AI574" s="3648"/>
      <c r="AJ574" s="3675">
        <v>0</v>
      </c>
      <c r="AK574" s="3771">
        <v>0</v>
      </c>
      <c r="AL574" s="3686"/>
      <c r="AM574" s="3772">
        <v>0</v>
      </c>
      <c r="AN574" s="3710" t="e">
        <v>#DIV/0!</v>
      </c>
      <c r="AO574" s="3710">
        <v>0</v>
      </c>
      <c r="AP574" s="3772" t="e">
        <v>#DIV/0!</v>
      </c>
      <c r="AQ574" s="3618"/>
      <c r="AR574" s="3689">
        <v>0</v>
      </c>
      <c r="AS574" s="3689" t="s">
        <v>4886</v>
      </c>
      <c r="AT574" s="3675"/>
      <c r="AU574" s="3690"/>
      <c r="AV574" s="3691"/>
      <c r="AW574" s="3690"/>
      <c r="AX574" s="3691"/>
      <c r="AY574" s="3690"/>
      <c r="AZ574" s="3691"/>
      <c r="BA574" s="3675"/>
      <c r="BB574" s="3691"/>
      <c r="BC574" s="3675"/>
      <c r="BD574" s="3691"/>
      <c r="BE574" s="3675"/>
      <c r="BF574" s="3691"/>
      <c r="BG574" s="3675"/>
      <c r="BH574" s="3675"/>
      <c r="BI574" s="3675"/>
      <c r="BJ574" s="3675"/>
      <c r="BK574" s="3675"/>
      <c r="BL574" s="3648"/>
      <c r="BM574" s="3675"/>
      <c r="BN574" s="3648"/>
      <c r="BO574" s="3773" t="s">
        <v>4886</v>
      </c>
      <c r="BP574" s="3693" t="s">
        <v>4886</v>
      </c>
      <c r="BQ574" s="3615">
        <v>0</v>
      </c>
      <c r="BR574" s="3691"/>
      <c r="BS574" s="3615"/>
      <c r="BT574" s="3648"/>
      <c r="BU574" s="3615"/>
      <c r="BV574" s="3648"/>
      <c r="BW574" s="3675"/>
      <c r="BX574" s="3690">
        <v>0</v>
      </c>
      <c r="BY574" s="3690"/>
      <c r="BZ574" s="3690"/>
      <c r="CA574" s="3690"/>
      <c r="CB574" s="3690"/>
      <c r="CC574" s="3690"/>
      <c r="CD574" s="3690"/>
      <c r="CE574" s="3618"/>
      <c r="CF574" s="3618"/>
      <c r="CG574" s="3618"/>
      <c r="CH574" s="3618"/>
      <c r="CI574" s="3618"/>
      <c r="CJ574" s="3618"/>
      <c r="CK574" s="3694"/>
      <c r="CL574" s="3618"/>
      <c r="CM574" s="3694"/>
      <c r="CN574" s="3694"/>
      <c r="CO574" s="3710"/>
      <c r="CP574" s="3694"/>
      <c r="CQ574" s="3694"/>
      <c r="CR574" s="3694"/>
      <c r="CS574" s="3697"/>
      <c r="CT574" s="3697"/>
      <c r="CU574" s="3615"/>
      <c r="CV574" s="3615"/>
      <c r="CW574" s="3615"/>
      <c r="CX574" s="3699" t="s">
        <v>6905</v>
      </c>
      <c r="CY574" s="3648"/>
      <c r="CZ574" s="3648"/>
      <c r="DA574" s="3648"/>
      <c r="DB574" s="3698"/>
      <c r="DC574" s="3700"/>
      <c r="DD574" s="3701"/>
    </row>
    <row r="575" spans="1:108" ht="20.100000000000001" customHeight="1">
      <c r="A575" s="3675">
        <v>1938</v>
      </c>
      <c r="B575" s="3675" t="s">
        <v>5638</v>
      </c>
      <c r="C575" s="3602" t="s">
        <v>6899</v>
      </c>
      <c r="D575" s="3615">
        <v>2</v>
      </c>
      <c r="E575" s="3615"/>
      <c r="F575" s="3677"/>
      <c r="G575" s="3707" t="s">
        <v>6906</v>
      </c>
      <c r="H575" s="3707"/>
      <c r="I575" s="3678" t="s">
        <v>5641</v>
      </c>
      <c r="J575" s="3618"/>
      <c r="K575" s="3618"/>
      <c r="L575" s="3615"/>
      <c r="M575" s="3618">
        <v>0</v>
      </c>
      <c r="N575" s="3618"/>
      <c r="O575" s="3618"/>
      <c r="P575" s="3618"/>
      <c r="Q575" s="3679"/>
      <c r="R575" s="3675">
        <v>70.989999999999995</v>
      </c>
      <c r="S575" s="3770">
        <v>28600</v>
      </c>
      <c r="T575" s="3675">
        <v>42.13</v>
      </c>
      <c r="U575" s="3770">
        <v>48191.644908616203</v>
      </c>
      <c r="V575" s="3689">
        <v>2030314</v>
      </c>
      <c r="W575" s="3689"/>
      <c r="X575" s="3779">
        <f t="shared" si="0"/>
        <v>70.989999999999995</v>
      </c>
      <c r="Y575" s="3675"/>
      <c r="Z575" s="3675"/>
      <c r="AA575" s="3675"/>
      <c r="AB575" s="3675"/>
      <c r="AC575" s="3648"/>
      <c r="AD575" s="3648"/>
      <c r="AE575" s="3648"/>
      <c r="AF575" s="3648"/>
      <c r="AG575" s="3648"/>
      <c r="AH575" s="3648"/>
      <c r="AI575" s="3648"/>
      <c r="AJ575" s="3675">
        <v>0</v>
      </c>
      <c r="AK575" s="3771">
        <v>0</v>
      </c>
      <c r="AL575" s="3686"/>
      <c r="AM575" s="3772">
        <v>0</v>
      </c>
      <c r="AN575" s="3710" t="e">
        <v>#DIV/0!</v>
      </c>
      <c r="AO575" s="3710">
        <v>0</v>
      </c>
      <c r="AP575" s="3772" t="e">
        <v>#DIV/0!</v>
      </c>
      <c r="AQ575" s="3618"/>
      <c r="AR575" s="3689">
        <v>0</v>
      </c>
      <c r="AS575" s="3689" t="s">
        <v>4886</v>
      </c>
      <c r="AT575" s="3675"/>
      <c r="AU575" s="3690"/>
      <c r="AV575" s="3691"/>
      <c r="AW575" s="3690"/>
      <c r="AX575" s="3691"/>
      <c r="AY575" s="3690"/>
      <c r="AZ575" s="3691"/>
      <c r="BA575" s="3675"/>
      <c r="BB575" s="3691"/>
      <c r="BC575" s="3675"/>
      <c r="BD575" s="3691"/>
      <c r="BE575" s="3675"/>
      <c r="BF575" s="3691"/>
      <c r="BG575" s="3675"/>
      <c r="BH575" s="3675"/>
      <c r="BI575" s="3675"/>
      <c r="BJ575" s="3675"/>
      <c r="BK575" s="3675"/>
      <c r="BL575" s="3648"/>
      <c r="BM575" s="3675"/>
      <c r="BN575" s="3648"/>
      <c r="BO575" s="3773" t="s">
        <v>4886</v>
      </c>
      <c r="BP575" s="3693" t="s">
        <v>4886</v>
      </c>
      <c r="BQ575" s="3615">
        <v>0</v>
      </c>
      <c r="BR575" s="3691"/>
      <c r="BS575" s="3615"/>
      <c r="BT575" s="3648"/>
      <c r="BU575" s="3615"/>
      <c r="BV575" s="3648"/>
      <c r="BW575" s="3675"/>
      <c r="BX575" s="3690">
        <v>0</v>
      </c>
      <c r="BY575" s="3690"/>
      <c r="BZ575" s="3690"/>
      <c r="CA575" s="3690"/>
      <c r="CB575" s="3690"/>
      <c r="CC575" s="3690"/>
      <c r="CD575" s="3690"/>
      <c r="CE575" s="3618"/>
      <c r="CF575" s="3618"/>
      <c r="CG575" s="3618"/>
      <c r="CH575" s="3618"/>
      <c r="CI575" s="3618"/>
      <c r="CJ575" s="3618"/>
      <c r="CK575" s="3694"/>
      <c r="CL575" s="3618"/>
      <c r="CM575" s="3694"/>
      <c r="CN575" s="3694"/>
      <c r="CO575" s="3710"/>
      <c r="CP575" s="3694"/>
      <c r="CQ575" s="3694"/>
      <c r="CR575" s="3694"/>
      <c r="CS575" s="3697"/>
      <c r="CT575" s="3697"/>
      <c r="CU575" s="3615"/>
      <c r="CV575" s="3615"/>
      <c r="CW575" s="3615"/>
      <c r="CX575" s="3699" t="s">
        <v>6907</v>
      </c>
      <c r="CY575" s="3648"/>
      <c r="CZ575" s="3648"/>
      <c r="DA575" s="3648"/>
      <c r="DB575" s="3698"/>
      <c r="DC575" s="3700"/>
      <c r="DD575" s="3701"/>
    </row>
    <row r="576" spans="1:108" ht="20.100000000000001" customHeight="1">
      <c r="A576" s="3675">
        <v>1939</v>
      </c>
      <c r="B576" s="3675" t="s">
        <v>5638</v>
      </c>
      <c r="C576" s="3602" t="s">
        <v>6899</v>
      </c>
      <c r="D576" s="3615">
        <v>2</v>
      </c>
      <c r="E576" s="3615"/>
      <c r="F576" s="3677"/>
      <c r="G576" s="3707" t="s">
        <v>6908</v>
      </c>
      <c r="H576" s="3707"/>
      <c r="I576" s="3678" t="s">
        <v>5641</v>
      </c>
      <c r="J576" s="3618"/>
      <c r="K576" s="3618"/>
      <c r="L576" s="3615"/>
      <c r="M576" s="3618">
        <v>0</v>
      </c>
      <c r="N576" s="3618"/>
      <c r="O576" s="3618"/>
      <c r="P576" s="3618"/>
      <c r="Q576" s="3679"/>
      <c r="R576" s="3675">
        <v>70.989999999999995</v>
      </c>
      <c r="S576" s="3770">
        <v>28600</v>
      </c>
      <c r="T576" s="3675">
        <v>42.13</v>
      </c>
      <c r="U576" s="3770">
        <v>48191.644908616203</v>
      </c>
      <c r="V576" s="3689">
        <v>2030314</v>
      </c>
      <c r="W576" s="3689"/>
      <c r="X576" s="3779">
        <f t="shared" si="0"/>
        <v>70.989999999999995</v>
      </c>
      <c r="Y576" s="3675"/>
      <c r="Z576" s="3675"/>
      <c r="AA576" s="3675"/>
      <c r="AB576" s="3675"/>
      <c r="AC576" s="3648"/>
      <c r="AD576" s="3648"/>
      <c r="AE576" s="3648"/>
      <c r="AF576" s="3648"/>
      <c r="AG576" s="3648"/>
      <c r="AH576" s="3648"/>
      <c r="AI576" s="3648"/>
      <c r="AJ576" s="3675">
        <v>0</v>
      </c>
      <c r="AK576" s="3771">
        <v>0</v>
      </c>
      <c r="AL576" s="3686"/>
      <c r="AM576" s="3772">
        <v>0</v>
      </c>
      <c r="AN576" s="3710" t="e">
        <v>#DIV/0!</v>
      </c>
      <c r="AO576" s="3710">
        <v>0</v>
      </c>
      <c r="AP576" s="3772" t="e">
        <v>#DIV/0!</v>
      </c>
      <c r="AQ576" s="3618"/>
      <c r="AR576" s="3689">
        <v>0</v>
      </c>
      <c r="AS576" s="3689" t="s">
        <v>4886</v>
      </c>
      <c r="AT576" s="3675"/>
      <c r="AU576" s="3690"/>
      <c r="AV576" s="3691"/>
      <c r="AW576" s="3690"/>
      <c r="AX576" s="3691"/>
      <c r="AY576" s="3690"/>
      <c r="AZ576" s="3691"/>
      <c r="BA576" s="3675"/>
      <c r="BB576" s="3691"/>
      <c r="BC576" s="3675"/>
      <c r="BD576" s="3691"/>
      <c r="BE576" s="3675"/>
      <c r="BF576" s="3691"/>
      <c r="BG576" s="3675"/>
      <c r="BH576" s="3675"/>
      <c r="BI576" s="3675"/>
      <c r="BJ576" s="3675"/>
      <c r="BK576" s="3675"/>
      <c r="BL576" s="3648"/>
      <c r="BM576" s="3675"/>
      <c r="BN576" s="3648"/>
      <c r="BO576" s="3773" t="s">
        <v>4886</v>
      </c>
      <c r="BP576" s="3693" t="s">
        <v>4886</v>
      </c>
      <c r="BQ576" s="3615">
        <v>0</v>
      </c>
      <c r="BR576" s="3691"/>
      <c r="BS576" s="3615"/>
      <c r="BT576" s="3648"/>
      <c r="BU576" s="3615"/>
      <c r="BV576" s="3648"/>
      <c r="BW576" s="3675"/>
      <c r="BX576" s="3690">
        <v>0</v>
      </c>
      <c r="BY576" s="3690"/>
      <c r="BZ576" s="3690"/>
      <c r="CA576" s="3690"/>
      <c r="CB576" s="3690"/>
      <c r="CC576" s="3690"/>
      <c r="CD576" s="3690"/>
      <c r="CE576" s="3618"/>
      <c r="CF576" s="3618"/>
      <c r="CG576" s="3618"/>
      <c r="CH576" s="3618"/>
      <c r="CI576" s="3618"/>
      <c r="CJ576" s="3618"/>
      <c r="CK576" s="3694"/>
      <c r="CL576" s="3618"/>
      <c r="CM576" s="3694"/>
      <c r="CN576" s="3694"/>
      <c r="CO576" s="3710"/>
      <c r="CP576" s="3694"/>
      <c r="CQ576" s="3694"/>
      <c r="CR576" s="3694"/>
      <c r="CS576" s="3697"/>
      <c r="CT576" s="3697"/>
      <c r="CU576" s="3615"/>
      <c r="CV576" s="3615"/>
      <c r="CW576" s="3615"/>
      <c r="CX576" s="3699" t="s">
        <v>6909</v>
      </c>
      <c r="CY576" s="3648"/>
      <c r="CZ576" s="3648"/>
      <c r="DA576" s="3648"/>
      <c r="DB576" s="3698"/>
      <c r="DC576" s="3700"/>
      <c r="DD576" s="3701"/>
    </row>
    <row r="577" spans="1:108" ht="20.100000000000001" customHeight="1">
      <c r="A577" s="3675">
        <v>1940</v>
      </c>
      <c r="B577" s="3675" t="s">
        <v>5638</v>
      </c>
      <c r="C577" s="3602" t="s">
        <v>6899</v>
      </c>
      <c r="D577" s="3615">
        <v>2</v>
      </c>
      <c r="E577" s="3615"/>
      <c r="F577" s="3677"/>
      <c r="G577" s="3707" t="s">
        <v>6910</v>
      </c>
      <c r="H577" s="3707"/>
      <c r="I577" s="3678" t="s">
        <v>5641</v>
      </c>
      <c r="J577" s="3618"/>
      <c r="K577" s="3618"/>
      <c r="L577" s="3615"/>
      <c r="M577" s="3618">
        <v>0</v>
      </c>
      <c r="N577" s="3618"/>
      <c r="O577" s="3618"/>
      <c r="P577" s="3618"/>
      <c r="Q577" s="3679"/>
      <c r="R577" s="3675">
        <v>70.989999999999995</v>
      </c>
      <c r="S577" s="3770">
        <v>28600</v>
      </c>
      <c r="T577" s="3675">
        <v>42.13</v>
      </c>
      <c r="U577" s="3770">
        <v>48191.644908616203</v>
      </c>
      <c r="V577" s="3689">
        <v>2030314</v>
      </c>
      <c r="W577" s="3689"/>
      <c r="X577" s="3779">
        <f t="shared" si="0"/>
        <v>70.989999999999995</v>
      </c>
      <c r="Y577" s="3675"/>
      <c r="Z577" s="3675"/>
      <c r="AA577" s="3675"/>
      <c r="AB577" s="3675"/>
      <c r="AC577" s="3648"/>
      <c r="AD577" s="3648"/>
      <c r="AE577" s="3648"/>
      <c r="AF577" s="3648"/>
      <c r="AG577" s="3648"/>
      <c r="AH577" s="3648"/>
      <c r="AI577" s="3648"/>
      <c r="AJ577" s="3675">
        <v>0</v>
      </c>
      <c r="AK577" s="3771">
        <v>0</v>
      </c>
      <c r="AL577" s="3686"/>
      <c r="AM577" s="3772">
        <v>0</v>
      </c>
      <c r="AN577" s="3710" t="e">
        <v>#DIV/0!</v>
      </c>
      <c r="AO577" s="3710">
        <v>0</v>
      </c>
      <c r="AP577" s="3772" t="e">
        <v>#DIV/0!</v>
      </c>
      <c r="AQ577" s="3618"/>
      <c r="AR577" s="3689">
        <v>0</v>
      </c>
      <c r="AS577" s="3689" t="s">
        <v>4886</v>
      </c>
      <c r="AT577" s="3675"/>
      <c r="AU577" s="3690"/>
      <c r="AV577" s="3691"/>
      <c r="AW577" s="3690"/>
      <c r="AX577" s="3691"/>
      <c r="AY577" s="3690"/>
      <c r="AZ577" s="3691"/>
      <c r="BA577" s="3675"/>
      <c r="BB577" s="3691"/>
      <c r="BC577" s="3675"/>
      <c r="BD577" s="3691"/>
      <c r="BE577" s="3675"/>
      <c r="BF577" s="3691"/>
      <c r="BG577" s="3675"/>
      <c r="BH577" s="3675"/>
      <c r="BI577" s="3675"/>
      <c r="BJ577" s="3675"/>
      <c r="BK577" s="3675"/>
      <c r="BL577" s="3648"/>
      <c r="BM577" s="3675"/>
      <c r="BN577" s="3648"/>
      <c r="BO577" s="3773" t="s">
        <v>4886</v>
      </c>
      <c r="BP577" s="3693" t="s">
        <v>4886</v>
      </c>
      <c r="BQ577" s="3615">
        <v>0</v>
      </c>
      <c r="BR577" s="3691"/>
      <c r="BS577" s="3615"/>
      <c r="BT577" s="3648"/>
      <c r="BU577" s="3615"/>
      <c r="BV577" s="3648"/>
      <c r="BW577" s="3675"/>
      <c r="BX577" s="3690">
        <v>0</v>
      </c>
      <c r="BY577" s="3690"/>
      <c r="BZ577" s="3690"/>
      <c r="CA577" s="3690"/>
      <c r="CB577" s="3690"/>
      <c r="CC577" s="3690"/>
      <c r="CD577" s="3690"/>
      <c r="CE577" s="3618"/>
      <c r="CF577" s="3618"/>
      <c r="CG577" s="3618"/>
      <c r="CH577" s="3618"/>
      <c r="CI577" s="3618"/>
      <c r="CJ577" s="3618"/>
      <c r="CK577" s="3694"/>
      <c r="CL577" s="3618"/>
      <c r="CM577" s="3694"/>
      <c r="CN577" s="3694"/>
      <c r="CO577" s="3710"/>
      <c r="CP577" s="3694"/>
      <c r="CQ577" s="3694"/>
      <c r="CR577" s="3694"/>
      <c r="CS577" s="3697"/>
      <c r="CT577" s="3697"/>
      <c r="CU577" s="3615"/>
      <c r="CV577" s="3615"/>
      <c r="CW577" s="3615"/>
      <c r="CX577" s="3699" t="s">
        <v>6911</v>
      </c>
      <c r="CY577" s="3648"/>
      <c r="CZ577" s="3648"/>
      <c r="DA577" s="3648"/>
      <c r="DB577" s="3698"/>
      <c r="DC577" s="3700"/>
      <c r="DD577" s="3701"/>
    </row>
    <row r="578" spans="1:108" ht="20.100000000000001" customHeight="1">
      <c r="A578" s="3675">
        <v>1941</v>
      </c>
      <c r="B578" s="3675" t="s">
        <v>5638</v>
      </c>
      <c r="C578" s="3602" t="s">
        <v>6899</v>
      </c>
      <c r="D578" s="3615">
        <v>2</v>
      </c>
      <c r="E578" s="3615"/>
      <c r="F578" s="3677"/>
      <c r="G578" s="3707" t="s">
        <v>6912</v>
      </c>
      <c r="H578" s="3707"/>
      <c r="I578" s="3678" t="s">
        <v>5641</v>
      </c>
      <c r="J578" s="3618"/>
      <c r="K578" s="3618"/>
      <c r="L578" s="3615"/>
      <c r="M578" s="3618">
        <v>0</v>
      </c>
      <c r="N578" s="3618"/>
      <c r="O578" s="3618"/>
      <c r="P578" s="3618"/>
      <c r="Q578" s="3679"/>
      <c r="R578" s="3675">
        <v>70.989999999999995</v>
      </c>
      <c r="S578" s="3770">
        <v>28600</v>
      </c>
      <c r="T578" s="3675">
        <v>42.13</v>
      </c>
      <c r="U578" s="3770">
        <v>48191.644908616203</v>
      </c>
      <c r="V578" s="3689">
        <v>2030314</v>
      </c>
      <c r="W578" s="3689"/>
      <c r="X578" s="3779">
        <f t="shared" si="0"/>
        <v>70.989999999999995</v>
      </c>
      <c r="Y578" s="3675"/>
      <c r="Z578" s="3675"/>
      <c r="AA578" s="3675"/>
      <c r="AB578" s="3675"/>
      <c r="AC578" s="3648"/>
      <c r="AD578" s="3648"/>
      <c r="AE578" s="3648"/>
      <c r="AF578" s="3648"/>
      <c r="AG578" s="3648"/>
      <c r="AH578" s="3648"/>
      <c r="AI578" s="3648"/>
      <c r="AJ578" s="3675">
        <v>0</v>
      </c>
      <c r="AK578" s="3771">
        <v>0</v>
      </c>
      <c r="AL578" s="3686"/>
      <c r="AM578" s="3772">
        <v>0</v>
      </c>
      <c r="AN578" s="3710" t="e">
        <v>#DIV/0!</v>
      </c>
      <c r="AO578" s="3710">
        <v>0</v>
      </c>
      <c r="AP578" s="3772" t="e">
        <v>#DIV/0!</v>
      </c>
      <c r="AQ578" s="3618"/>
      <c r="AR578" s="3689">
        <v>0</v>
      </c>
      <c r="AS578" s="3689" t="s">
        <v>4886</v>
      </c>
      <c r="AT578" s="3675"/>
      <c r="AU578" s="3690"/>
      <c r="AV578" s="3691"/>
      <c r="AW578" s="3690"/>
      <c r="AX578" s="3691"/>
      <c r="AY578" s="3690"/>
      <c r="AZ578" s="3691"/>
      <c r="BA578" s="3675"/>
      <c r="BB578" s="3691"/>
      <c r="BC578" s="3675"/>
      <c r="BD578" s="3691"/>
      <c r="BE578" s="3675"/>
      <c r="BF578" s="3691"/>
      <c r="BG578" s="3675"/>
      <c r="BH578" s="3675"/>
      <c r="BI578" s="3675"/>
      <c r="BJ578" s="3675"/>
      <c r="BK578" s="3675"/>
      <c r="BL578" s="3648"/>
      <c r="BM578" s="3675"/>
      <c r="BN578" s="3648"/>
      <c r="BO578" s="3773" t="s">
        <v>4886</v>
      </c>
      <c r="BP578" s="3693" t="s">
        <v>4886</v>
      </c>
      <c r="BQ578" s="3615">
        <v>0</v>
      </c>
      <c r="BR578" s="3691"/>
      <c r="BS578" s="3615"/>
      <c r="BT578" s="3648"/>
      <c r="BU578" s="3615"/>
      <c r="BV578" s="3648"/>
      <c r="BW578" s="3675"/>
      <c r="BX578" s="3690">
        <v>0</v>
      </c>
      <c r="BY578" s="3690"/>
      <c r="BZ578" s="3690"/>
      <c r="CA578" s="3690"/>
      <c r="CB578" s="3690"/>
      <c r="CC578" s="3690"/>
      <c r="CD578" s="3690"/>
      <c r="CE578" s="3618"/>
      <c r="CF578" s="3618"/>
      <c r="CG578" s="3618"/>
      <c r="CH578" s="3618"/>
      <c r="CI578" s="3618"/>
      <c r="CJ578" s="3618"/>
      <c r="CK578" s="3694"/>
      <c r="CL578" s="3618"/>
      <c r="CM578" s="3694"/>
      <c r="CN578" s="3694"/>
      <c r="CO578" s="3710"/>
      <c r="CP578" s="3694"/>
      <c r="CQ578" s="3694"/>
      <c r="CR578" s="3694"/>
      <c r="CS578" s="3697"/>
      <c r="CT578" s="3697"/>
      <c r="CU578" s="3615"/>
      <c r="CV578" s="3615"/>
      <c r="CW578" s="3615"/>
      <c r="CX578" s="3699" t="s">
        <v>6913</v>
      </c>
      <c r="CY578" s="3648"/>
      <c r="CZ578" s="3648"/>
      <c r="DA578" s="3648"/>
      <c r="DB578" s="3698"/>
      <c r="DC578" s="3700"/>
      <c r="DD578" s="3701"/>
    </row>
    <row r="579" spans="1:108" ht="20.100000000000001" customHeight="1">
      <c r="A579" s="3675">
        <v>1942</v>
      </c>
      <c r="B579" s="3675" t="s">
        <v>5638</v>
      </c>
      <c r="C579" s="3602" t="s">
        <v>6899</v>
      </c>
      <c r="D579" s="3615">
        <v>2</v>
      </c>
      <c r="E579" s="3615"/>
      <c r="F579" s="3677"/>
      <c r="G579" s="3707" t="s">
        <v>6914</v>
      </c>
      <c r="H579" s="3707"/>
      <c r="I579" s="3678" t="s">
        <v>5641</v>
      </c>
      <c r="J579" s="3618"/>
      <c r="K579" s="3618"/>
      <c r="L579" s="3615"/>
      <c r="M579" s="3618">
        <v>0</v>
      </c>
      <c r="N579" s="3618"/>
      <c r="O579" s="3618"/>
      <c r="P579" s="3618"/>
      <c r="Q579" s="3679"/>
      <c r="R579" s="3675">
        <v>70.58</v>
      </c>
      <c r="S579" s="3770">
        <v>28600</v>
      </c>
      <c r="T579" s="3675">
        <v>41.89</v>
      </c>
      <c r="U579" s="3770">
        <v>48187.825256624499</v>
      </c>
      <c r="V579" s="3689">
        <v>2018588</v>
      </c>
      <c r="W579" s="3689"/>
      <c r="X579" s="3779">
        <f t="shared" si="0"/>
        <v>70.58</v>
      </c>
      <c r="Y579" s="3675"/>
      <c r="Z579" s="3675"/>
      <c r="AA579" s="3675"/>
      <c r="AB579" s="3675"/>
      <c r="AC579" s="3648"/>
      <c r="AD579" s="3648"/>
      <c r="AE579" s="3648"/>
      <c r="AF579" s="3648"/>
      <c r="AG579" s="3648"/>
      <c r="AH579" s="3648"/>
      <c r="AI579" s="3648"/>
      <c r="AJ579" s="3675">
        <v>0</v>
      </c>
      <c r="AK579" s="3771">
        <v>0</v>
      </c>
      <c r="AL579" s="3686"/>
      <c r="AM579" s="3772">
        <v>0</v>
      </c>
      <c r="AN579" s="3710" t="e">
        <v>#DIV/0!</v>
      </c>
      <c r="AO579" s="3710">
        <v>0</v>
      </c>
      <c r="AP579" s="3772" t="e">
        <v>#DIV/0!</v>
      </c>
      <c r="AQ579" s="3618"/>
      <c r="AR579" s="3689">
        <v>0</v>
      </c>
      <c r="AS579" s="3689" t="s">
        <v>4886</v>
      </c>
      <c r="AT579" s="3675"/>
      <c r="AU579" s="3690"/>
      <c r="AV579" s="3691"/>
      <c r="AW579" s="3690"/>
      <c r="AX579" s="3691"/>
      <c r="AY579" s="3690"/>
      <c r="AZ579" s="3691"/>
      <c r="BA579" s="3675"/>
      <c r="BB579" s="3691"/>
      <c r="BC579" s="3675"/>
      <c r="BD579" s="3691"/>
      <c r="BE579" s="3675"/>
      <c r="BF579" s="3691"/>
      <c r="BG579" s="3675"/>
      <c r="BH579" s="3675"/>
      <c r="BI579" s="3675"/>
      <c r="BJ579" s="3675"/>
      <c r="BK579" s="3675"/>
      <c r="BL579" s="3648"/>
      <c r="BM579" s="3675"/>
      <c r="BN579" s="3648"/>
      <c r="BO579" s="3773" t="s">
        <v>4886</v>
      </c>
      <c r="BP579" s="3693" t="s">
        <v>4886</v>
      </c>
      <c r="BQ579" s="3615">
        <v>0</v>
      </c>
      <c r="BR579" s="3691"/>
      <c r="BS579" s="3615"/>
      <c r="BT579" s="3648"/>
      <c r="BU579" s="3615"/>
      <c r="BV579" s="3648"/>
      <c r="BW579" s="3675"/>
      <c r="BX579" s="3690">
        <v>0</v>
      </c>
      <c r="BY579" s="3690"/>
      <c r="BZ579" s="3690"/>
      <c r="CA579" s="3690"/>
      <c r="CB579" s="3690"/>
      <c r="CC579" s="3690"/>
      <c r="CD579" s="3690"/>
      <c r="CE579" s="3618"/>
      <c r="CF579" s="3618"/>
      <c r="CG579" s="3618"/>
      <c r="CH579" s="3618"/>
      <c r="CI579" s="3618"/>
      <c r="CJ579" s="3618"/>
      <c r="CK579" s="3694"/>
      <c r="CL579" s="3618"/>
      <c r="CM579" s="3694"/>
      <c r="CN579" s="3694"/>
      <c r="CO579" s="3710"/>
      <c r="CP579" s="3694"/>
      <c r="CQ579" s="3694"/>
      <c r="CR579" s="3694"/>
      <c r="CS579" s="3697"/>
      <c r="CT579" s="3697"/>
      <c r="CU579" s="3615"/>
      <c r="CV579" s="3615"/>
      <c r="CW579" s="3615"/>
      <c r="CX579" s="3699" t="s">
        <v>6915</v>
      </c>
      <c r="CY579" s="3648"/>
      <c r="CZ579" s="3648"/>
      <c r="DA579" s="3648"/>
      <c r="DB579" s="3698"/>
      <c r="DC579" s="3700"/>
      <c r="DD579" s="3701"/>
    </row>
    <row r="580" spans="1:108" ht="20.100000000000001" customHeight="1">
      <c r="A580" s="3675">
        <v>1943</v>
      </c>
      <c r="B580" s="3675" t="s">
        <v>5638</v>
      </c>
      <c r="C580" s="3602" t="s">
        <v>6899</v>
      </c>
      <c r="D580" s="3615">
        <v>2</v>
      </c>
      <c r="E580" s="3615"/>
      <c r="F580" s="3677"/>
      <c r="G580" s="3707" t="s">
        <v>6916</v>
      </c>
      <c r="H580" s="3707"/>
      <c r="I580" s="3678" t="s">
        <v>5641</v>
      </c>
      <c r="J580" s="3618"/>
      <c r="K580" s="3618"/>
      <c r="L580" s="3615"/>
      <c r="M580" s="3618">
        <v>0</v>
      </c>
      <c r="N580" s="3618"/>
      <c r="O580" s="3618"/>
      <c r="P580" s="3618"/>
      <c r="Q580" s="3679"/>
      <c r="R580" s="3680">
        <v>28.66</v>
      </c>
      <c r="S580" s="3681">
        <v>28600</v>
      </c>
      <c r="T580" s="3680">
        <v>17.010000000000002</v>
      </c>
      <c r="U580" s="3681">
        <v>48187.8894767784</v>
      </c>
      <c r="V580" s="3712">
        <v>819676</v>
      </c>
      <c r="W580" s="3712"/>
      <c r="X580" s="3779">
        <f t="shared" si="0"/>
        <v>28.66</v>
      </c>
      <c r="Y580" s="3682"/>
      <c r="Z580" s="3682"/>
      <c r="AA580" s="3682"/>
      <c r="AB580" s="3682"/>
      <c r="AC580" s="3648"/>
      <c r="AD580" s="3648"/>
      <c r="AE580" s="3648"/>
      <c r="AF580" s="3648"/>
      <c r="AG580" s="3648"/>
      <c r="AH580" s="3648"/>
      <c r="AI580" s="3648"/>
      <c r="AJ580" s="3675">
        <v>0</v>
      </c>
      <c r="AK580" s="3685">
        <v>0</v>
      </c>
      <c r="AL580" s="3686"/>
      <c r="AM580" s="3687">
        <v>0</v>
      </c>
      <c r="AN580" s="3688" t="e">
        <v>#DIV/0!</v>
      </c>
      <c r="AO580" s="3688">
        <v>0</v>
      </c>
      <c r="AP580" s="3687" t="e">
        <v>#DIV/0!</v>
      </c>
      <c r="AQ580" s="3618"/>
      <c r="AR580" s="3689">
        <v>0</v>
      </c>
      <c r="AS580" s="3689" t="s">
        <v>4886</v>
      </c>
      <c r="AT580" s="3675"/>
      <c r="AU580" s="3690"/>
      <c r="AV580" s="3691"/>
      <c r="AW580" s="3690"/>
      <c r="AX580" s="3691"/>
      <c r="AY580" s="3690"/>
      <c r="AZ580" s="3691"/>
      <c r="BA580" s="3675"/>
      <c r="BB580" s="3691"/>
      <c r="BC580" s="3675"/>
      <c r="BD580" s="3691"/>
      <c r="BE580" s="3675"/>
      <c r="BF580" s="3691"/>
      <c r="BG580" s="3675"/>
      <c r="BH580" s="3675"/>
      <c r="BI580" s="3675"/>
      <c r="BJ580" s="3675"/>
      <c r="BK580" s="3675"/>
      <c r="BL580" s="3648"/>
      <c r="BM580" s="3675"/>
      <c r="BN580" s="3648"/>
      <c r="BO580" s="3692" t="s">
        <v>4886</v>
      </c>
      <c r="BP580" s="3693" t="s">
        <v>4886</v>
      </c>
      <c r="BQ580" s="3611">
        <v>0</v>
      </c>
      <c r="BR580" s="3691"/>
      <c r="BS580" s="3615"/>
      <c r="BT580" s="3648"/>
      <c r="BU580" s="3615"/>
      <c r="BV580" s="3648"/>
      <c r="BW580" s="3675"/>
      <c r="BX580" s="3690">
        <v>0</v>
      </c>
      <c r="BY580" s="3690"/>
      <c r="BZ580" s="3690"/>
      <c r="CA580" s="3690"/>
      <c r="CB580" s="3690"/>
      <c r="CC580" s="3690"/>
      <c r="CD580" s="3690"/>
      <c r="CE580" s="3618"/>
      <c r="CF580" s="3618"/>
      <c r="CG580" s="3618"/>
      <c r="CH580" s="3618"/>
      <c r="CI580" s="3618"/>
      <c r="CJ580" s="3618"/>
      <c r="CK580" s="3694"/>
      <c r="CL580" s="3695"/>
      <c r="CM580" s="3694"/>
      <c r="CN580" s="3694"/>
      <c r="CO580" s="3696"/>
      <c r="CP580" s="3694"/>
      <c r="CQ580" s="3694"/>
      <c r="CR580" s="3694"/>
      <c r="CS580" s="3697"/>
      <c r="CT580" s="3697"/>
      <c r="CU580" s="3615"/>
      <c r="CV580" s="3615"/>
      <c r="CW580" s="3615"/>
      <c r="CX580" s="3699" t="s">
        <v>6917</v>
      </c>
      <c r="CY580" s="3648"/>
      <c r="CZ580" s="3648"/>
      <c r="DA580" s="3648"/>
      <c r="DB580" s="3698"/>
      <c r="DC580" s="3700"/>
      <c r="DD580" s="3701"/>
    </row>
    <row r="581" spans="1:108" ht="20.100000000000001" customHeight="1">
      <c r="A581" s="3675">
        <v>1944</v>
      </c>
      <c r="B581" s="3675" t="s">
        <v>5638</v>
      </c>
      <c r="C581" s="3602" t="s">
        <v>6899</v>
      </c>
      <c r="D581" s="3615">
        <v>2</v>
      </c>
      <c r="E581" s="3615"/>
      <c r="F581" s="3677"/>
      <c r="G581" s="3707" t="s">
        <v>6918</v>
      </c>
      <c r="H581" s="3707"/>
      <c r="I581" s="3678" t="s">
        <v>5641</v>
      </c>
      <c r="J581" s="3618"/>
      <c r="K581" s="3618"/>
      <c r="L581" s="3615"/>
      <c r="M581" s="3618">
        <v>0</v>
      </c>
      <c r="N581" s="3618"/>
      <c r="O581" s="3618"/>
      <c r="P581" s="3618"/>
      <c r="Q581" s="3679"/>
      <c r="R581" s="3680">
        <v>28.66</v>
      </c>
      <c r="S581" s="3681">
        <v>28600</v>
      </c>
      <c r="T581" s="3680">
        <v>17.010000000000002</v>
      </c>
      <c r="U581" s="3681">
        <v>48187.8894767784</v>
      </c>
      <c r="V581" s="3712">
        <v>819676</v>
      </c>
      <c r="W581" s="3712"/>
      <c r="X581" s="3779">
        <f t="shared" si="0"/>
        <v>28.66</v>
      </c>
      <c r="Y581" s="3682"/>
      <c r="Z581" s="3682"/>
      <c r="AA581" s="3682"/>
      <c r="AB581" s="3682"/>
      <c r="AC581" s="3648"/>
      <c r="AD581" s="3648"/>
      <c r="AE581" s="3648"/>
      <c r="AF581" s="3648"/>
      <c r="AG581" s="3648"/>
      <c r="AH581" s="3648"/>
      <c r="AI581" s="3648"/>
      <c r="AJ581" s="3675">
        <v>0</v>
      </c>
      <c r="AK581" s="3685">
        <v>0</v>
      </c>
      <c r="AL581" s="3686"/>
      <c r="AM581" s="3687">
        <v>0</v>
      </c>
      <c r="AN581" s="3688" t="e">
        <v>#DIV/0!</v>
      </c>
      <c r="AO581" s="3688">
        <v>0</v>
      </c>
      <c r="AP581" s="3687" t="e">
        <v>#DIV/0!</v>
      </c>
      <c r="AQ581" s="3618"/>
      <c r="AR581" s="3689">
        <v>0</v>
      </c>
      <c r="AS581" s="3689" t="s">
        <v>4886</v>
      </c>
      <c r="AT581" s="3675"/>
      <c r="AU581" s="3690"/>
      <c r="AV581" s="3691"/>
      <c r="AW581" s="3690"/>
      <c r="AX581" s="3691"/>
      <c r="AY581" s="3690"/>
      <c r="AZ581" s="3691"/>
      <c r="BA581" s="3675"/>
      <c r="BB581" s="3691"/>
      <c r="BC581" s="3675"/>
      <c r="BD581" s="3691"/>
      <c r="BE581" s="3675"/>
      <c r="BF581" s="3691"/>
      <c r="BG581" s="3675"/>
      <c r="BH581" s="3675"/>
      <c r="BI581" s="3675"/>
      <c r="BJ581" s="3675"/>
      <c r="BK581" s="3675"/>
      <c r="BL581" s="3648"/>
      <c r="BM581" s="3675"/>
      <c r="BN581" s="3648"/>
      <c r="BO581" s="3692" t="s">
        <v>4886</v>
      </c>
      <c r="BP581" s="3693" t="s">
        <v>4886</v>
      </c>
      <c r="BQ581" s="3611">
        <v>0</v>
      </c>
      <c r="BR581" s="3691"/>
      <c r="BS581" s="3615"/>
      <c r="BT581" s="3648"/>
      <c r="BU581" s="3615"/>
      <c r="BV581" s="3648"/>
      <c r="BW581" s="3675"/>
      <c r="BX581" s="3690">
        <v>0</v>
      </c>
      <c r="BY581" s="3690"/>
      <c r="BZ581" s="3690"/>
      <c r="CA581" s="3690"/>
      <c r="CB581" s="3690"/>
      <c r="CC581" s="3690"/>
      <c r="CD581" s="3690"/>
      <c r="CE581" s="3618"/>
      <c r="CF581" s="3618"/>
      <c r="CG581" s="3618"/>
      <c r="CH581" s="3618"/>
      <c r="CI581" s="3618"/>
      <c r="CJ581" s="3618"/>
      <c r="CK581" s="3694"/>
      <c r="CL581" s="3695"/>
      <c r="CM581" s="3694"/>
      <c r="CN581" s="3694"/>
      <c r="CO581" s="3696"/>
      <c r="CP581" s="3694"/>
      <c r="CQ581" s="3694"/>
      <c r="CR581" s="3694"/>
      <c r="CS581" s="3697"/>
      <c r="CT581" s="3697"/>
      <c r="CU581" s="3615"/>
      <c r="CV581" s="3615"/>
      <c r="CW581" s="3615"/>
      <c r="CX581" s="3699" t="s">
        <v>6919</v>
      </c>
      <c r="CY581" s="3648"/>
      <c r="CZ581" s="3648"/>
      <c r="DA581" s="3648"/>
      <c r="DB581" s="3698"/>
      <c r="DC581" s="3700"/>
      <c r="DD581" s="3701"/>
    </row>
    <row r="582" spans="1:108" ht="20.100000000000001" customHeight="1">
      <c r="A582" s="3675">
        <v>1945</v>
      </c>
      <c r="B582" s="3675" t="s">
        <v>5638</v>
      </c>
      <c r="C582" s="3602" t="s">
        <v>6899</v>
      </c>
      <c r="D582" s="3615">
        <v>2</v>
      </c>
      <c r="E582" s="3615"/>
      <c r="F582" s="3677"/>
      <c r="G582" s="3707" t="s">
        <v>6920</v>
      </c>
      <c r="H582" s="3707"/>
      <c r="I582" s="3678" t="s">
        <v>5641</v>
      </c>
      <c r="J582" s="3618"/>
      <c r="K582" s="3618"/>
      <c r="L582" s="3615"/>
      <c r="M582" s="3618">
        <v>0</v>
      </c>
      <c r="N582" s="3618"/>
      <c r="O582" s="3618"/>
      <c r="P582" s="3618"/>
      <c r="Q582" s="3679"/>
      <c r="R582" s="3680">
        <v>11.04</v>
      </c>
      <c r="S582" s="3681">
        <v>28600</v>
      </c>
      <c r="T582" s="3680">
        <v>6.55</v>
      </c>
      <c r="U582" s="3681">
        <v>48205.190839694696</v>
      </c>
      <c r="V582" s="3712">
        <v>315744</v>
      </c>
      <c r="W582" s="3712"/>
      <c r="X582" s="3779">
        <f t="shared" si="0"/>
        <v>11.04</v>
      </c>
      <c r="Y582" s="3682"/>
      <c r="Z582" s="3682"/>
      <c r="AA582" s="3682"/>
      <c r="AB582" s="3682"/>
      <c r="AC582" s="3648"/>
      <c r="AD582" s="3648"/>
      <c r="AE582" s="3648"/>
      <c r="AF582" s="3648"/>
      <c r="AG582" s="3648"/>
      <c r="AH582" s="3648"/>
      <c r="AI582" s="3648"/>
      <c r="AJ582" s="3675">
        <v>0</v>
      </c>
      <c r="AK582" s="3685">
        <v>0</v>
      </c>
      <c r="AL582" s="3686"/>
      <c r="AM582" s="3687">
        <v>0</v>
      </c>
      <c r="AN582" s="3688" t="e">
        <v>#DIV/0!</v>
      </c>
      <c r="AO582" s="3688">
        <v>0</v>
      </c>
      <c r="AP582" s="3687" t="e">
        <v>#DIV/0!</v>
      </c>
      <c r="AQ582" s="3618"/>
      <c r="AR582" s="3689">
        <v>0</v>
      </c>
      <c r="AS582" s="3689" t="s">
        <v>4886</v>
      </c>
      <c r="AT582" s="3675"/>
      <c r="AU582" s="3690"/>
      <c r="AV582" s="3691"/>
      <c r="AW582" s="3690"/>
      <c r="AX582" s="3691"/>
      <c r="AY582" s="3690"/>
      <c r="AZ582" s="3691"/>
      <c r="BA582" s="3675"/>
      <c r="BB582" s="3691"/>
      <c r="BC582" s="3675"/>
      <c r="BD582" s="3691"/>
      <c r="BE582" s="3675"/>
      <c r="BF582" s="3691"/>
      <c r="BG582" s="3675"/>
      <c r="BH582" s="3675"/>
      <c r="BI582" s="3675"/>
      <c r="BJ582" s="3675"/>
      <c r="BK582" s="3675"/>
      <c r="BL582" s="3648"/>
      <c r="BM582" s="3675"/>
      <c r="BN582" s="3648"/>
      <c r="BO582" s="3692" t="s">
        <v>4886</v>
      </c>
      <c r="BP582" s="3693" t="s">
        <v>4886</v>
      </c>
      <c r="BQ582" s="3611">
        <v>0</v>
      </c>
      <c r="BR582" s="3691"/>
      <c r="BS582" s="3615"/>
      <c r="BT582" s="3648"/>
      <c r="BU582" s="3615"/>
      <c r="BV582" s="3648"/>
      <c r="BW582" s="3675"/>
      <c r="BX582" s="3690">
        <v>0</v>
      </c>
      <c r="BY582" s="3690"/>
      <c r="BZ582" s="3690"/>
      <c r="CA582" s="3690"/>
      <c r="CB582" s="3690"/>
      <c r="CC582" s="3690"/>
      <c r="CD582" s="3690"/>
      <c r="CE582" s="3618"/>
      <c r="CF582" s="3618"/>
      <c r="CG582" s="3618"/>
      <c r="CH582" s="3618"/>
      <c r="CI582" s="3618"/>
      <c r="CJ582" s="3618"/>
      <c r="CK582" s="3694"/>
      <c r="CL582" s="3695"/>
      <c r="CM582" s="3694"/>
      <c r="CN582" s="3694"/>
      <c r="CO582" s="3696"/>
      <c r="CP582" s="3694"/>
      <c r="CQ582" s="3694"/>
      <c r="CR582" s="3694"/>
      <c r="CS582" s="3697"/>
      <c r="CT582" s="3697"/>
      <c r="CU582" s="3615"/>
      <c r="CV582" s="3615"/>
      <c r="CW582" s="3615"/>
      <c r="CX582" s="3699" t="s">
        <v>6921</v>
      </c>
      <c r="CY582" s="3648"/>
      <c r="CZ582" s="3648"/>
      <c r="DA582" s="3648"/>
      <c r="DB582" s="3698"/>
      <c r="DC582" s="3700"/>
      <c r="DD582" s="3701"/>
    </row>
    <row r="583" spans="1:108" ht="20.100000000000001" customHeight="1">
      <c r="A583" s="3675">
        <v>1946</v>
      </c>
      <c r="B583" s="3675" t="s">
        <v>5638</v>
      </c>
      <c r="C583" s="3602" t="s">
        <v>6899</v>
      </c>
      <c r="D583" s="3615">
        <v>2</v>
      </c>
      <c r="E583" s="3615"/>
      <c r="F583" s="3677"/>
      <c r="G583" s="3707" t="s">
        <v>6922</v>
      </c>
      <c r="H583" s="3707"/>
      <c r="I583" s="3678" t="s">
        <v>5641</v>
      </c>
      <c r="J583" s="3618"/>
      <c r="K583" s="3618"/>
      <c r="L583" s="3615"/>
      <c r="M583" s="3618">
        <v>0</v>
      </c>
      <c r="N583" s="3618"/>
      <c r="O583" s="3618"/>
      <c r="P583" s="3618"/>
      <c r="Q583" s="3679"/>
      <c r="R583" s="3680">
        <v>28.66</v>
      </c>
      <c r="S583" s="3681">
        <v>28600</v>
      </c>
      <c r="T583" s="3680">
        <v>17.010000000000002</v>
      </c>
      <c r="U583" s="3681">
        <v>48187.8894767784</v>
      </c>
      <c r="V583" s="3712">
        <v>819676</v>
      </c>
      <c r="W583" s="3712"/>
      <c r="X583" s="3779">
        <f t="shared" si="0"/>
        <v>28.66</v>
      </c>
      <c r="Y583" s="3682"/>
      <c r="Z583" s="3682"/>
      <c r="AA583" s="3682"/>
      <c r="AB583" s="3682"/>
      <c r="AC583" s="3648"/>
      <c r="AD583" s="3648"/>
      <c r="AE583" s="3648"/>
      <c r="AF583" s="3648"/>
      <c r="AG583" s="3648"/>
      <c r="AH583" s="3648"/>
      <c r="AI583" s="3648"/>
      <c r="AJ583" s="3675">
        <v>0</v>
      </c>
      <c r="AK583" s="3685">
        <v>0</v>
      </c>
      <c r="AL583" s="3686"/>
      <c r="AM583" s="3687">
        <v>0</v>
      </c>
      <c r="AN583" s="3688" t="e">
        <v>#DIV/0!</v>
      </c>
      <c r="AO583" s="3688">
        <v>0</v>
      </c>
      <c r="AP583" s="3687" t="e">
        <v>#DIV/0!</v>
      </c>
      <c r="AQ583" s="3618"/>
      <c r="AR583" s="3689">
        <v>0</v>
      </c>
      <c r="AS583" s="3689" t="s">
        <v>4886</v>
      </c>
      <c r="AT583" s="3675"/>
      <c r="AU583" s="3690"/>
      <c r="AV583" s="3691"/>
      <c r="AW583" s="3690"/>
      <c r="AX583" s="3691"/>
      <c r="AY583" s="3690"/>
      <c r="AZ583" s="3691"/>
      <c r="BA583" s="3675"/>
      <c r="BB583" s="3691"/>
      <c r="BC583" s="3675"/>
      <c r="BD583" s="3691"/>
      <c r="BE583" s="3675"/>
      <c r="BF583" s="3691"/>
      <c r="BG583" s="3675"/>
      <c r="BH583" s="3675"/>
      <c r="BI583" s="3675"/>
      <c r="BJ583" s="3675"/>
      <c r="BK583" s="3675"/>
      <c r="BL583" s="3648"/>
      <c r="BM583" s="3675"/>
      <c r="BN583" s="3648"/>
      <c r="BO583" s="3692" t="s">
        <v>4886</v>
      </c>
      <c r="BP583" s="3693" t="s">
        <v>4886</v>
      </c>
      <c r="BQ583" s="3611">
        <v>0</v>
      </c>
      <c r="BR583" s="3691"/>
      <c r="BS583" s="3615"/>
      <c r="BT583" s="3648"/>
      <c r="BU583" s="3615"/>
      <c r="BV583" s="3648"/>
      <c r="BW583" s="3675"/>
      <c r="BX583" s="3690">
        <v>0</v>
      </c>
      <c r="BY583" s="3690"/>
      <c r="BZ583" s="3690"/>
      <c r="CA583" s="3690"/>
      <c r="CB583" s="3690"/>
      <c r="CC583" s="3690"/>
      <c r="CD583" s="3690"/>
      <c r="CE583" s="3618"/>
      <c r="CF583" s="3618"/>
      <c r="CG583" s="3618"/>
      <c r="CH583" s="3618"/>
      <c r="CI583" s="3618"/>
      <c r="CJ583" s="3618"/>
      <c r="CK583" s="3694"/>
      <c r="CL583" s="3695"/>
      <c r="CM583" s="3694"/>
      <c r="CN583" s="3694"/>
      <c r="CO583" s="3696"/>
      <c r="CP583" s="3694"/>
      <c r="CQ583" s="3694"/>
      <c r="CR583" s="3694"/>
      <c r="CS583" s="3697"/>
      <c r="CT583" s="3697"/>
      <c r="CU583" s="3615"/>
      <c r="CV583" s="3615"/>
      <c r="CW583" s="3615"/>
      <c r="CX583" s="3699" t="s">
        <v>6923</v>
      </c>
      <c r="CY583" s="3648"/>
      <c r="CZ583" s="3648"/>
      <c r="DA583" s="3648"/>
      <c r="DB583" s="3698"/>
      <c r="DC583" s="3700"/>
      <c r="DD583" s="3701"/>
    </row>
    <row r="584" spans="1:108" ht="20.100000000000001" customHeight="1">
      <c r="A584" s="3675">
        <v>1961</v>
      </c>
      <c r="B584" s="3675" t="s">
        <v>5638</v>
      </c>
      <c r="C584" s="3602" t="s">
        <v>6899</v>
      </c>
      <c r="D584" s="3615">
        <v>3</v>
      </c>
      <c r="E584" s="3615"/>
      <c r="F584" s="3677"/>
      <c r="G584" s="3707" t="s">
        <v>6924</v>
      </c>
      <c r="H584" s="3707" t="s">
        <v>6924</v>
      </c>
      <c r="I584" s="3678" t="s">
        <v>5641</v>
      </c>
      <c r="J584" s="3618"/>
      <c r="K584" s="3618"/>
      <c r="L584" s="3615"/>
      <c r="M584" s="3618">
        <v>0</v>
      </c>
      <c r="N584" s="3618"/>
      <c r="O584" s="3618"/>
      <c r="P584" s="3618"/>
      <c r="Q584" s="3679"/>
      <c r="R584" s="3680">
        <v>16.12</v>
      </c>
      <c r="S584" s="3681">
        <v>15203.7841191067</v>
      </c>
      <c r="T584" s="3680">
        <v>9.58</v>
      </c>
      <c r="U584" s="3681">
        <v>25582.985386221299</v>
      </c>
      <c r="V584" s="3712">
        <v>245085</v>
      </c>
      <c r="W584" s="3712"/>
      <c r="X584" s="3775">
        <v>16.13</v>
      </c>
      <c r="Y584" s="3713">
        <v>15203.7841191067</v>
      </c>
      <c r="Z584" s="3682">
        <v>9.58</v>
      </c>
      <c r="AA584" s="3682">
        <v>25598.85</v>
      </c>
      <c r="AB584" s="3682">
        <v>245237</v>
      </c>
      <c r="AC584" s="3648"/>
      <c r="AD584" s="3648"/>
      <c r="AE584" s="3648"/>
      <c r="AF584" s="3648"/>
      <c r="AG584" s="3648"/>
      <c r="AH584" s="3648"/>
      <c r="AI584" s="3648"/>
      <c r="AJ584" s="3675">
        <v>0</v>
      </c>
      <c r="AK584" s="3685">
        <v>0</v>
      </c>
      <c r="AL584" s="3686"/>
      <c r="AM584" s="3687">
        <v>0</v>
      </c>
      <c r="AN584" s="3688">
        <v>0</v>
      </c>
      <c r="AO584" s="3688">
        <v>0</v>
      </c>
      <c r="AP584" s="3687">
        <v>0</v>
      </c>
      <c r="AQ584" s="3618"/>
      <c r="AR584" s="3689">
        <v>0</v>
      </c>
      <c r="AS584" s="3689" t="s">
        <v>4886</v>
      </c>
      <c r="AT584" s="3675"/>
      <c r="AU584" s="3690"/>
      <c r="AV584" s="3691"/>
      <c r="AW584" s="3690"/>
      <c r="AX584" s="3691"/>
      <c r="AY584" s="3690"/>
      <c r="AZ584" s="3691"/>
      <c r="BA584" s="3675"/>
      <c r="BB584" s="3691"/>
      <c r="BC584" s="3675"/>
      <c r="BD584" s="3691"/>
      <c r="BE584" s="3675"/>
      <c r="BF584" s="3691"/>
      <c r="BG584" s="3675"/>
      <c r="BH584" s="3675"/>
      <c r="BI584" s="3675"/>
      <c r="BJ584" s="3675"/>
      <c r="BK584" s="3675"/>
      <c r="BL584" s="3648"/>
      <c r="BM584" s="3675"/>
      <c r="BN584" s="3648"/>
      <c r="BO584" s="3692" t="s">
        <v>4886</v>
      </c>
      <c r="BP584" s="3693" t="s">
        <v>4886</v>
      </c>
      <c r="BQ584" s="3611">
        <v>0</v>
      </c>
      <c r="BR584" s="3691"/>
      <c r="BS584" s="3615"/>
      <c r="BT584" s="3648"/>
      <c r="BU584" s="3615"/>
      <c r="BV584" s="3648"/>
      <c r="BW584" s="3675"/>
      <c r="BX584" s="3690">
        <v>0</v>
      </c>
      <c r="BY584" s="3690"/>
      <c r="BZ584" s="3690"/>
      <c r="CA584" s="3690"/>
      <c r="CB584" s="3690"/>
      <c r="CC584" s="3690"/>
      <c r="CD584" s="3690"/>
      <c r="CE584" s="3618"/>
      <c r="CF584" s="3618"/>
      <c r="CG584" s="3618"/>
      <c r="CH584" s="3618"/>
      <c r="CI584" s="3618"/>
      <c r="CJ584" s="3618"/>
      <c r="CK584" s="3694"/>
      <c r="CL584" s="3695"/>
      <c r="CM584" s="3694"/>
      <c r="CN584" s="3694"/>
      <c r="CO584" s="3696"/>
      <c r="CP584" s="3694"/>
      <c r="CQ584" s="3694"/>
      <c r="CR584" s="3694"/>
      <c r="CS584" s="3697"/>
      <c r="CT584" s="3697"/>
      <c r="CU584" s="3615"/>
      <c r="CV584" s="3615"/>
      <c r="CW584" s="3615"/>
      <c r="CX584" s="3699" t="s">
        <v>6925</v>
      </c>
      <c r="CY584" s="3648"/>
      <c r="CZ584" s="3648"/>
      <c r="DA584" s="3648"/>
      <c r="DB584" s="3701">
        <v>0</v>
      </c>
      <c r="DC584" s="3700"/>
      <c r="DD584" s="3701"/>
    </row>
    <row r="585" spans="1:108" ht="20.100000000000001" customHeight="1">
      <c r="A585" s="3675">
        <v>1964</v>
      </c>
      <c r="B585" s="3675" t="s">
        <v>5638</v>
      </c>
      <c r="C585" s="3602" t="s">
        <v>6899</v>
      </c>
      <c r="D585" s="3615">
        <v>3</v>
      </c>
      <c r="E585" s="3615"/>
      <c r="F585" s="3677"/>
      <c r="G585" s="3707" t="s">
        <v>6926</v>
      </c>
      <c r="H585" s="3707" t="s">
        <v>6926</v>
      </c>
      <c r="I585" s="3678" t="s">
        <v>5641</v>
      </c>
      <c r="J585" s="3618"/>
      <c r="K585" s="3618"/>
      <c r="L585" s="3615"/>
      <c r="M585" s="3618">
        <v>0</v>
      </c>
      <c r="N585" s="3618"/>
      <c r="O585" s="3618"/>
      <c r="P585" s="3618"/>
      <c r="Q585" s="3679"/>
      <c r="R585" s="3680">
        <v>25.85</v>
      </c>
      <c r="S585" s="3681">
        <v>15203.7911025145</v>
      </c>
      <c r="T585" s="3680">
        <v>15.36</v>
      </c>
      <c r="U585" s="3681">
        <v>25587.109375</v>
      </c>
      <c r="V585" s="3712">
        <v>393018</v>
      </c>
      <c r="W585" s="3712"/>
      <c r="X585" s="3775">
        <v>25.87</v>
      </c>
      <c r="Y585" s="3713">
        <v>15203.7911025145</v>
      </c>
      <c r="Z585" s="3682">
        <v>15.36</v>
      </c>
      <c r="AA585" s="3682">
        <v>25606.9</v>
      </c>
      <c r="AB585" s="3682">
        <v>393322</v>
      </c>
      <c r="AC585" s="3648"/>
      <c r="AD585" s="3648"/>
      <c r="AE585" s="3648"/>
      <c r="AF585" s="3648"/>
      <c r="AG585" s="3648"/>
      <c r="AH585" s="3648"/>
      <c r="AI585" s="3648"/>
      <c r="AJ585" s="3675">
        <v>0</v>
      </c>
      <c r="AK585" s="3685">
        <v>0</v>
      </c>
      <c r="AL585" s="3686"/>
      <c r="AM585" s="3687">
        <v>0</v>
      </c>
      <c r="AN585" s="3688">
        <v>0</v>
      </c>
      <c r="AO585" s="3688">
        <v>0</v>
      </c>
      <c r="AP585" s="3687">
        <v>0</v>
      </c>
      <c r="AQ585" s="3618"/>
      <c r="AR585" s="3689">
        <v>0</v>
      </c>
      <c r="AS585" s="3689" t="s">
        <v>4886</v>
      </c>
      <c r="AT585" s="3675"/>
      <c r="AU585" s="3690"/>
      <c r="AV585" s="3691"/>
      <c r="AW585" s="3690"/>
      <c r="AX585" s="3691"/>
      <c r="AY585" s="3690"/>
      <c r="AZ585" s="3691"/>
      <c r="BA585" s="3675"/>
      <c r="BB585" s="3691"/>
      <c r="BC585" s="3675"/>
      <c r="BD585" s="3691"/>
      <c r="BE585" s="3675"/>
      <c r="BF585" s="3691"/>
      <c r="BG585" s="3675"/>
      <c r="BH585" s="3675"/>
      <c r="BI585" s="3675"/>
      <c r="BJ585" s="3675"/>
      <c r="BK585" s="3675"/>
      <c r="BL585" s="3648"/>
      <c r="BM585" s="3675"/>
      <c r="BN585" s="3648"/>
      <c r="BO585" s="3692" t="s">
        <v>4886</v>
      </c>
      <c r="BP585" s="3693" t="s">
        <v>4886</v>
      </c>
      <c r="BQ585" s="3611">
        <v>0</v>
      </c>
      <c r="BR585" s="3691"/>
      <c r="BS585" s="3615"/>
      <c r="BT585" s="3648"/>
      <c r="BU585" s="3615"/>
      <c r="BV585" s="3648"/>
      <c r="BW585" s="3675"/>
      <c r="BX585" s="3690">
        <v>0</v>
      </c>
      <c r="BY585" s="3690"/>
      <c r="BZ585" s="3690"/>
      <c r="CA585" s="3690"/>
      <c r="CB585" s="3690"/>
      <c r="CC585" s="3690"/>
      <c r="CD585" s="3690"/>
      <c r="CE585" s="3618"/>
      <c r="CF585" s="3618"/>
      <c r="CG585" s="3618"/>
      <c r="CH585" s="3618"/>
      <c r="CI585" s="3618"/>
      <c r="CJ585" s="3618"/>
      <c r="CK585" s="3694"/>
      <c r="CL585" s="3695"/>
      <c r="CM585" s="3694"/>
      <c r="CN585" s="3694"/>
      <c r="CO585" s="3696"/>
      <c r="CP585" s="3694"/>
      <c r="CQ585" s="3694"/>
      <c r="CR585" s="3694"/>
      <c r="CS585" s="3697"/>
      <c r="CT585" s="3697"/>
      <c r="CU585" s="3615"/>
      <c r="CV585" s="3615"/>
      <c r="CW585" s="3615"/>
      <c r="CX585" s="3699" t="s">
        <v>6927</v>
      </c>
      <c r="CY585" s="3648"/>
      <c r="CZ585" s="3648"/>
      <c r="DA585" s="3648"/>
      <c r="DB585" s="3701">
        <v>0</v>
      </c>
      <c r="DC585" s="3700"/>
      <c r="DD585" s="3701"/>
    </row>
    <row r="586" spans="1:108" ht="20.100000000000001" customHeight="1">
      <c r="A586" s="3675">
        <v>1965</v>
      </c>
      <c r="B586" s="3675" t="s">
        <v>5638</v>
      </c>
      <c r="C586" s="3602" t="s">
        <v>6899</v>
      </c>
      <c r="D586" s="3615">
        <v>3</v>
      </c>
      <c r="E586" s="3615"/>
      <c r="F586" s="3677"/>
      <c r="G586" s="3707" t="s">
        <v>6928</v>
      </c>
      <c r="H586" s="3707" t="s">
        <v>6928</v>
      </c>
      <c r="I586" s="3678" t="s">
        <v>5641</v>
      </c>
      <c r="J586" s="3618"/>
      <c r="K586" s="3618"/>
      <c r="L586" s="3615"/>
      <c r="M586" s="3618">
        <v>0</v>
      </c>
      <c r="N586" s="3618"/>
      <c r="O586" s="3618"/>
      <c r="P586" s="3618"/>
      <c r="Q586" s="3679"/>
      <c r="R586" s="3680">
        <v>19.79</v>
      </c>
      <c r="S586" s="3681">
        <v>15203.7897928247</v>
      </c>
      <c r="T586" s="3680">
        <v>11.76</v>
      </c>
      <c r="U586" s="3681">
        <v>25585.289115646301</v>
      </c>
      <c r="V586" s="3712">
        <v>300883</v>
      </c>
      <c r="W586" s="3712"/>
      <c r="X586" s="3775">
        <v>19.809999999999999</v>
      </c>
      <c r="Y586" s="3713">
        <v>15203.7897928247</v>
      </c>
      <c r="Z586" s="3682">
        <v>11.76</v>
      </c>
      <c r="AA586" s="3682">
        <v>25611.14</v>
      </c>
      <c r="AB586" s="3682">
        <v>301187</v>
      </c>
      <c r="AC586" s="3648"/>
      <c r="AD586" s="3648"/>
      <c r="AE586" s="3648"/>
      <c r="AF586" s="3648"/>
      <c r="AG586" s="3648"/>
      <c r="AH586" s="3648"/>
      <c r="AI586" s="3648"/>
      <c r="AJ586" s="3675">
        <v>0</v>
      </c>
      <c r="AK586" s="3685">
        <v>0</v>
      </c>
      <c r="AL586" s="3686"/>
      <c r="AM586" s="3687">
        <v>0</v>
      </c>
      <c r="AN586" s="3688">
        <v>0</v>
      </c>
      <c r="AO586" s="3688">
        <v>0</v>
      </c>
      <c r="AP586" s="3687">
        <v>0</v>
      </c>
      <c r="AQ586" s="3618"/>
      <c r="AR586" s="3689">
        <v>0</v>
      </c>
      <c r="AS586" s="3689" t="s">
        <v>4886</v>
      </c>
      <c r="AT586" s="3675"/>
      <c r="AU586" s="3690"/>
      <c r="AV586" s="3691"/>
      <c r="AW586" s="3690"/>
      <c r="AX586" s="3691"/>
      <c r="AY586" s="3690"/>
      <c r="AZ586" s="3691"/>
      <c r="BA586" s="3675"/>
      <c r="BB586" s="3691"/>
      <c r="BC586" s="3675"/>
      <c r="BD586" s="3691"/>
      <c r="BE586" s="3675"/>
      <c r="BF586" s="3691"/>
      <c r="BG586" s="3675"/>
      <c r="BH586" s="3675"/>
      <c r="BI586" s="3675"/>
      <c r="BJ586" s="3675"/>
      <c r="BK586" s="3675"/>
      <c r="BL586" s="3648"/>
      <c r="BM586" s="3675"/>
      <c r="BN586" s="3648"/>
      <c r="BO586" s="3692" t="s">
        <v>4886</v>
      </c>
      <c r="BP586" s="3693" t="s">
        <v>4886</v>
      </c>
      <c r="BQ586" s="3611">
        <v>0</v>
      </c>
      <c r="BR586" s="3691"/>
      <c r="BS586" s="3615"/>
      <c r="BT586" s="3648"/>
      <c r="BU586" s="3615"/>
      <c r="BV586" s="3648"/>
      <c r="BW586" s="3675"/>
      <c r="BX586" s="3690">
        <v>0</v>
      </c>
      <c r="BY586" s="3690"/>
      <c r="BZ586" s="3690"/>
      <c r="CA586" s="3690"/>
      <c r="CB586" s="3690"/>
      <c r="CC586" s="3690"/>
      <c r="CD586" s="3690"/>
      <c r="CE586" s="3618"/>
      <c r="CF586" s="3618"/>
      <c r="CG586" s="3618"/>
      <c r="CH586" s="3618"/>
      <c r="CI586" s="3618"/>
      <c r="CJ586" s="3618"/>
      <c r="CK586" s="3694"/>
      <c r="CL586" s="3695"/>
      <c r="CM586" s="3694"/>
      <c r="CN586" s="3694"/>
      <c r="CO586" s="3696"/>
      <c r="CP586" s="3694"/>
      <c r="CQ586" s="3694"/>
      <c r="CR586" s="3694"/>
      <c r="CS586" s="3697"/>
      <c r="CT586" s="3697"/>
      <c r="CU586" s="3615"/>
      <c r="CV586" s="3615"/>
      <c r="CW586" s="3615"/>
      <c r="CX586" s="3699" t="s">
        <v>6929</v>
      </c>
      <c r="CY586" s="3648"/>
      <c r="CZ586" s="3648"/>
      <c r="DA586" s="3648"/>
      <c r="DB586" s="3701">
        <v>0</v>
      </c>
      <c r="DC586" s="3700"/>
      <c r="DD586" s="3701"/>
    </row>
    <row r="587" spans="1:108" ht="20.100000000000001" customHeight="1">
      <c r="A587" s="3675">
        <v>1966</v>
      </c>
      <c r="B587" s="3675" t="s">
        <v>5638</v>
      </c>
      <c r="C587" s="3602" t="s">
        <v>6899</v>
      </c>
      <c r="D587" s="3615">
        <v>3</v>
      </c>
      <c r="E587" s="3615"/>
      <c r="F587" s="3677"/>
      <c r="G587" s="3707" t="s">
        <v>6930</v>
      </c>
      <c r="H587" s="3707" t="s">
        <v>6930</v>
      </c>
      <c r="I587" s="3678" t="s">
        <v>5641</v>
      </c>
      <c r="J587" s="3618"/>
      <c r="K587" s="3618"/>
      <c r="L587" s="3615"/>
      <c r="M587" s="3618">
        <v>0</v>
      </c>
      <c r="N587" s="3618"/>
      <c r="O587" s="3618"/>
      <c r="P587" s="3618"/>
      <c r="Q587" s="3679"/>
      <c r="R587" s="3680">
        <v>16.98</v>
      </c>
      <c r="S587" s="3681">
        <v>15203.82803298</v>
      </c>
      <c r="T587" s="3680">
        <v>10.09</v>
      </c>
      <c r="U587" s="3681">
        <v>25585.8275520317</v>
      </c>
      <c r="V587" s="3712">
        <v>258161</v>
      </c>
      <c r="W587" s="3712"/>
      <c r="X587" s="3775">
        <v>16.989999999999998</v>
      </c>
      <c r="Y587" s="3713">
        <v>15203.82803298</v>
      </c>
      <c r="Z587" s="3682">
        <v>10.09</v>
      </c>
      <c r="AA587" s="3682">
        <v>25600.89</v>
      </c>
      <c r="AB587" s="3682">
        <v>258313</v>
      </c>
      <c r="AC587" s="3648"/>
      <c r="AD587" s="3648"/>
      <c r="AE587" s="3648"/>
      <c r="AF587" s="3648"/>
      <c r="AG587" s="3648"/>
      <c r="AH587" s="3648"/>
      <c r="AI587" s="3648"/>
      <c r="AJ587" s="3675">
        <v>0</v>
      </c>
      <c r="AK587" s="3685">
        <v>0</v>
      </c>
      <c r="AL587" s="3686"/>
      <c r="AM587" s="3687">
        <v>0</v>
      </c>
      <c r="AN587" s="3688">
        <v>0</v>
      </c>
      <c r="AO587" s="3688">
        <v>0</v>
      </c>
      <c r="AP587" s="3687">
        <v>0</v>
      </c>
      <c r="AQ587" s="3618"/>
      <c r="AR587" s="3689">
        <v>0</v>
      </c>
      <c r="AS587" s="3689" t="s">
        <v>4886</v>
      </c>
      <c r="AT587" s="3675"/>
      <c r="AU587" s="3690"/>
      <c r="AV587" s="3691"/>
      <c r="AW587" s="3690"/>
      <c r="AX587" s="3691"/>
      <c r="AY587" s="3690"/>
      <c r="AZ587" s="3691"/>
      <c r="BA587" s="3675"/>
      <c r="BB587" s="3691"/>
      <c r="BC587" s="3675"/>
      <c r="BD587" s="3691"/>
      <c r="BE587" s="3675"/>
      <c r="BF587" s="3691"/>
      <c r="BG587" s="3675"/>
      <c r="BH587" s="3675"/>
      <c r="BI587" s="3675"/>
      <c r="BJ587" s="3675"/>
      <c r="BK587" s="3675"/>
      <c r="BL587" s="3648"/>
      <c r="BM587" s="3675"/>
      <c r="BN587" s="3648"/>
      <c r="BO587" s="3692" t="s">
        <v>4886</v>
      </c>
      <c r="BP587" s="3693" t="s">
        <v>4886</v>
      </c>
      <c r="BQ587" s="3611">
        <v>0</v>
      </c>
      <c r="BR587" s="3691"/>
      <c r="BS587" s="3615"/>
      <c r="BT587" s="3648"/>
      <c r="BU587" s="3615"/>
      <c r="BV587" s="3648"/>
      <c r="BW587" s="3675"/>
      <c r="BX587" s="3690">
        <v>0</v>
      </c>
      <c r="BY587" s="3690"/>
      <c r="BZ587" s="3690"/>
      <c r="CA587" s="3690"/>
      <c r="CB587" s="3690"/>
      <c r="CC587" s="3690"/>
      <c r="CD587" s="3690"/>
      <c r="CE587" s="3618"/>
      <c r="CF587" s="3618"/>
      <c r="CG587" s="3618"/>
      <c r="CH587" s="3618"/>
      <c r="CI587" s="3618"/>
      <c r="CJ587" s="3618"/>
      <c r="CK587" s="3694"/>
      <c r="CL587" s="3695"/>
      <c r="CM587" s="3694"/>
      <c r="CN587" s="3694"/>
      <c r="CO587" s="3696"/>
      <c r="CP587" s="3694"/>
      <c r="CQ587" s="3694"/>
      <c r="CR587" s="3694"/>
      <c r="CS587" s="3697"/>
      <c r="CT587" s="3697"/>
      <c r="CU587" s="3615"/>
      <c r="CV587" s="3615"/>
      <c r="CW587" s="3615"/>
      <c r="CX587" s="3699" t="s">
        <v>6931</v>
      </c>
      <c r="CY587" s="3648"/>
      <c r="CZ587" s="3648"/>
      <c r="DA587" s="3648"/>
      <c r="DB587" s="3701">
        <v>0</v>
      </c>
      <c r="DC587" s="3700"/>
      <c r="DD587" s="3701"/>
    </row>
    <row r="588" spans="1:108" ht="20.100000000000001" customHeight="1">
      <c r="A588" s="3675">
        <v>1967</v>
      </c>
      <c r="B588" s="3675" t="s">
        <v>5638</v>
      </c>
      <c r="C588" s="3602" t="s">
        <v>6899</v>
      </c>
      <c r="D588" s="3615">
        <v>3</v>
      </c>
      <c r="E588" s="3615"/>
      <c r="F588" s="3677"/>
      <c r="G588" s="3707" t="s">
        <v>6932</v>
      </c>
      <c r="H588" s="3707" t="s">
        <v>6932</v>
      </c>
      <c r="I588" s="3678" t="s">
        <v>5641</v>
      </c>
      <c r="J588" s="3618"/>
      <c r="K588" s="3618"/>
      <c r="L588" s="3615"/>
      <c r="M588" s="3618">
        <v>0</v>
      </c>
      <c r="N588" s="3618"/>
      <c r="O588" s="3618"/>
      <c r="P588" s="3618"/>
      <c r="Q588" s="3679"/>
      <c r="R588" s="3680">
        <v>23.65</v>
      </c>
      <c r="S588" s="3681">
        <v>15203.8054968288</v>
      </c>
      <c r="T588" s="3680">
        <v>14.05</v>
      </c>
      <c r="U588" s="3681">
        <v>25592.170818505299</v>
      </c>
      <c r="V588" s="3712">
        <v>359570</v>
      </c>
      <c r="W588" s="3712"/>
      <c r="X588" s="3775">
        <v>23.66</v>
      </c>
      <c r="Y588" s="3713">
        <v>15203.8054968288</v>
      </c>
      <c r="Z588" s="3682">
        <v>14.05</v>
      </c>
      <c r="AA588" s="3682">
        <v>25602.99</v>
      </c>
      <c r="AB588" s="3682">
        <v>359722</v>
      </c>
      <c r="AC588" s="3648"/>
      <c r="AD588" s="3648"/>
      <c r="AE588" s="3648"/>
      <c r="AF588" s="3648"/>
      <c r="AG588" s="3648"/>
      <c r="AH588" s="3648"/>
      <c r="AI588" s="3648"/>
      <c r="AJ588" s="3675">
        <v>0</v>
      </c>
      <c r="AK588" s="3685">
        <v>0</v>
      </c>
      <c r="AL588" s="3686"/>
      <c r="AM588" s="3687">
        <v>0</v>
      </c>
      <c r="AN588" s="3688">
        <v>0</v>
      </c>
      <c r="AO588" s="3688">
        <v>0</v>
      </c>
      <c r="AP588" s="3687">
        <v>0</v>
      </c>
      <c r="AQ588" s="3618"/>
      <c r="AR588" s="3689">
        <v>0</v>
      </c>
      <c r="AS588" s="3689" t="s">
        <v>4886</v>
      </c>
      <c r="AT588" s="3675"/>
      <c r="AU588" s="3690"/>
      <c r="AV588" s="3691"/>
      <c r="AW588" s="3690"/>
      <c r="AX588" s="3691"/>
      <c r="AY588" s="3690"/>
      <c r="AZ588" s="3691"/>
      <c r="BA588" s="3675"/>
      <c r="BB588" s="3691"/>
      <c r="BC588" s="3675"/>
      <c r="BD588" s="3691"/>
      <c r="BE588" s="3675"/>
      <c r="BF588" s="3691"/>
      <c r="BG588" s="3675"/>
      <c r="BH588" s="3675"/>
      <c r="BI588" s="3675"/>
      <c r="BJ588" s="3675"/>
      <c r="BK588" s="3675"/>
      <c r="BL588" s="3648"/>
      <c r="BM588" s="3675"/>
      <c r="BN588" s="3648"/>
      <c r="BO588" s="3692" t="s">
        <v>4886</v>
      </c>
      <c r="BP588" s="3693" t="s">
        <v>4886</v>
      </c>
      <c r="BQ588" s="3611">
        <v>0</v>
      </c>
      <c r="BR588" s="3691"/>
      <c r="BS588" s="3615"/>
      <c r="BT588" s="3648"/>
      <c r="BU588" s="3615"/>
      <c r="BV588" s="3648"/>
      <c r="BW588" s="3675"/>
      <c r="BX588" s="3690">
        <v>0</v>
      </c>
      <c r="BY588" s="3690"/>
      <c r="BZ588" s="3690"/>
      <c r="CA588" s="3690"/>
      <c r="CB588" s="3690"/>
      <c r="CC588" s="3690"/>
      <c r="CD588" s="3690"/>
      <c r="CE588" s="3618"/>
      <c r="CF588" s="3618"/>
      <c r="CG588" s="3618"/>
      <c r="CH588" s="3618"/>
      <c r="CI588" s="3618"/>
      <c r="CJ588" s="3618"/>
      <c r="CK588" s="3694"/>
      <c r="CL588" s="3695"/>
      <c r="CM588" s="3694"/>
      <c r="CN588" s="3694"/>
      <c r="CO588" s="3696"/>
      <c r="CP588" s="3694"/>
      <c r="CQ588" s="3694"/>
      <c r="CR588" s="3694"/>
      <c r="CS588" s="3697"/>
      <c r="CT588" s="3697"/>
      <c r="CU588" s="3615"/>
      <c r="CV588" s="3615"/>
      <c r="CW588" s="3615"/>
      <c r="CX588" s="3699" t="s">
        <v>6933</v>
      </c>
      <c r="CY588" s="3648"/>
      <c r="CZ588" s="3648"/>
      <c r="DA588" s="3648"/>
      <c r="DB588" s="3701">
        <v>0</v>
      </c>
      <c r="DC588" s="3700"/>
      <c r="DD588" s="3701"/>
    </row>
    <row r="589" spans="1:108" ht="20.100000000000001" customHeight="1">
      <c r="A589" s="3675">
        <v>1968</v>
      </c>
      <c r="B589" s="3675" t="s">
        <v>5638</v>
      </c>
      <c r="C589" s="3602" t="s">
        <v>6899</v>
      </c>
      <c r="D589" s="3615">
        <v>3</v>
      </c>
      <c r="E589" s="3615"/>
      <c r="F589" s="3677"/>
      <c r="G589" s="3707" t="s">
        <v>6934</v>
      </c>
      <c r="H589" s="3707" t="s">
        <v>6934</v>
      </c>
      <c r="I589" s="3678" t="s">
        <v>5641</v>
      </c>
      <c r="J589" s="3618"/>
      <c r="K589" s="3618"/>
      <c r="L589" s="3615"/>
      <c r="M589" s="3618">
        <v>0</v>
      </c>
      <c r="N589" s="3618"/>
      <c r="O589" s="3618"/>
      <c r="P589" s="3618"/>
      <c r="Q589" s="3679"/>
      <c r="R589" s="3680">
        <v>23.65</v>
      </c>
      <c r="S589" s="3681">
        <v>15203.8054968288</v>
      </c>
      <c r="T589" s="3680">
        <v>14.05</v>
      </c>
      <c r="U589" s="3681">
        <v>25592.170818505299</v>
      </c>
      <c r="V589" s="3712">
        <v>359570</v>
      </c>
      <c r="W589" s="3712"/>
      <c r="X589" s="3775">
        <v>23.66</v>
      </c>
      <c r="Y589" s="3713">
        <v>15203.8054968288</v>
      </c>
      <c r="Z589" s="3682">
        <v>14.05</v>
      </c>
      <c r="AA589" s="3682">
        <v>25602.99</v>
      </c>
      <c r="AB589" s="3682">
        <v>359722</v>
      </c>
      <c r="AC589" s="3648"/>
      <c r="AD589" s="3648"/>
      <c r="AE589" s="3648"/>
      <c r="AF589" s="3648"/>
      <c r="AG589" s="3648"/>
      <c r="AH589" s="3648"/>
      <c r="AI589" s="3648"/>
      <c r="AJ589" s="3675">
        <v>0</v>
      </c>
      <c r="AK589" s="3685">
        <v>0</v>
      </c>
      <c r="AL589" s="3686"/>
      <c r="AM589" s="3687">
        <v>0</v>
      </c>
      <c r="AN589" s="3688">
        <v>0</v>
      </c>
      <c r="AO589" s="3688">
        <v>0</v>
      </c>
      <c r="AP589" s="3687">
        <v>0</v>
      </c>
      <c r="AQ589" s="3618"/>
      <c r="AR589" s="3689">
        <v>0</v>
      </c>
      <c r="AS589" s="3689" t="s">
        <v>4886</v>
      </c>
      <c r="AT589" s="3675"/>
      <c r="AU589" s="3690"/>
      <c r="AV589" s="3691"/>
      <c r="AW589" s="3690"/>
      <c r="AX589" s="3691"/>
      <c r="AY589" s="3690"/>
      <c r="AZ589" s="3691"/>
      <c r="BA589" s="3675"/>
      <c r="BB589" s="3691"/>
      <c r="BC589" s="3675"/>
      <c r="BD589" s="3691"/>
      <c r="BE589" s="3675"/>
      <c r="BF589" s="3691"/>
      <c r="BG589" s="3675"/>
      <c r="BH589" s="3675"/>
      <c r="BI589" s="3675"/>
      <c r="BJ589" s="3675"/>
      <c r="BK589" s="3675"/>
      <c r="BL589" s="3648"/>
      <c r="BM589" s="3675"/>
      <c r="BN589" s="3648"/>
      <c r="BO589" s="3692" t="s">
        <v>4886</v>
      </c>
      <c r="BP589" s="3693" t="s">
        <v>4886</v>
      </c>
      <c r="BQ589" s="3611">
        <v>0</v>
      </c>
      <c r="BR589" s="3691"/>
      <c r="BS589" s="3615"/>
      <c r="BT589" s="3648"/>
      <c r="BU589" s="3615"/>
      <c r="BV589" s="3648"/>
      <c r="BW589" s="3675"/>
      <c r="BX589" s="3690">
        <v>0</v>
      </c>
      <c r="BY589" s="3690"/>
      <c r="BZ589" s="3690"/>
      <c r="CA589" s="3690"/>
      <c r="CB589" s="3690"/>
      <c r="CC589" s="3690"/>
      <c r="CD589" s="3690"/>
      <c r="CE589" s="3618"/>
      <c r="CF589" s="3618"/>
      <c r="CG589" s="3618"/>
      <c r="CH589" s="3618"/>
      <c r="CI589" s="3618"/>
      <c r="CJ589" s="3618"/>
      <c r="CK589" s="3694"/>
      <c r="CL589" s="3695"/>
      <c r="CM589" s="3694"/>
      <c r="CN589" s="3694"/>
      <c r="CO589" s="3696"/>
      <c r="CP589" s="3694"/>
      <c r="CQ589" s="3694"/>
      <c r="CR589" s="3694"/>
      <c r="CS589" s="3697"/>
      <c r="CT589" s="3697"/>
      <c r="CU589" s="3615"/>
      <c r="CV589" s="3615"/>
      <c r="CW589" s="3615"/>
      <c r="CX589" s="3699" t="s">
        <v>6935</v>
      </c>
      <c r="CY589" s="3648"/>
      <c r="CZ589" s="3648"/>
      <c r="DA589" s="3648"/>
      <c r="DB589" s="3701">
        <v>0</v>
      </c>
      <c r="DC589" s="3700"/>
      <c r="DD589" s="3701"/>
    </row>
    <row r="590" spans="1:108" ht="20.100000000000001" customHeight="1">
      <c r="A590" s="3675">
        <v>1969</v>
      </c>
      <c r="B590" s="3675" t="s">
        <v>5638</v>
      </c>
      <c r="C590" s="3602" t="s">
        <v>6899</v>
      </c>
      <c r="D590" s="3615">
        <v>3</v>
      </c>
      <c r="E590" s="3615"/>
      <c r="F590" s="3677"/>
      <c r="G590" s="3707" t="s">
        <v>6936</v>
      </c>
      <c r="H590" s="3707" t="s">
        <v>6936</v>
      </c>
      <c r="I590" s="3678" t="s">
        <v>5641</v>
      </c>
      <c r="J590" s="3618"/>
      <c r="K590" s="3618"/>
      <c r="L590" s="3615"/>
      <c r="M590" s="3618">
        <v>0</v>
      </c>
      <c r="N590" s="3618"/>
      <c r="O590" s="3618"/>
      <c r="P590" s="3618"/>
      <c r="Q590" s="3679"/>
      <c r="R590" s="3680">
        <v>16.98</v>
      </c>
      <c r="S590" s="3681">
        <v>15203.82803298</v>
      </c>
      <c r="T590" s="3680">
        <v>10.09</v>
      </c>
      <c r="U590" s="3681">
        <v>25585.8275520317</v>
      </c>
      <c r="V590" s="3712">
        <v>258161</v>
      </c>
      <c r="W590" s="3712"/>
      <c r="X590" s="3775">
        <v>16.989999999999998</v>
      </c>
      <c r="Y590" s="3713">
        <v>15203.82803298</v>
      </c>
      <c r="Z590" s="3682">
        <v>10.09</v>
      </c>
      <c r="AA590" s="3682">
        <v>25600.89</v>
      </c>
      <c r="AB590" s="3682">
        <v>258313</v>
      </c>
      <c r="AC590" s="3648"/>
      <c r="AD590" s="3648"/>
      <c r="AE590" s="3648"/>
      <c r="AF590" s="3648"/>
      <c r="AG590" s="3648"/>
      <c r="AH590" s="3648"/>
      <c r="AI590" s="3648"/>
      <c r="AJ590" s="3675">
        <v>0</v>
      </c>
      <c r="AK590" s="3685">
        <v>0</v>
      </c>
      <c r="AL590" s="3686"/>
      <c r="AM590" s="3687">
        <v>0</v>
      </c>
      <c r="AN590" s="3688">
        <v>0</v>
      </c>
      <c r="AO590" s="3688">
        <v>0</v>
      </c>
      <c r="AP590" s="3687">
        <v>0</v>
      </c>
      <c r="AQ590" s="3618"/>
      <c r="AR590" s="3689">
        <v>0</v>
      </c>
      <c r="AS590" s="3689" t="s">
        <v>4886</v>
      </c>
      <c r="AT590" s="3675"/>
      <c r="AU590" s="3690"/>
      <c r="AV590" s="3691"/>
      <c r="AW590" s="3690"/>
      <c r="AX590" s="3691"/>
      <c r="AY590" s="3690"/>
      <c r="AZ590" s="3691"/>
      <c r="BA590" s="3675"/>
      <c r="BB590" s="3691"/>
      <c r="BC590" s="3675"/>
      <c r="BD590" s="3691"/>
      <c r="BE590" s="3675"/>
      <c r="BF590" s="3691"/>
      <c r="BG590" s="3675"/>
      <c r="BH590" s="3675"/>
      <c r="BI590" s="3675"/>
      <c r="BJ590" s="3675"/>
      <c r="BK590" s="3675"/>
      <c r="BL590" s="3648"/>
      <c r="BM590" s="3675"/>
      <c r="BN590" s="3648"/>
      <c r="BO590" s="3692" t="s">
        <v>4886</v>
      </c>
      <c r="BP590" s="3693" t="s">
        <v>4886</v>
      </c>
      <c r="BQ590" s="3611">
        <v>0</v>
      </c>
      <c r="BR590" s="3691"/>
      <c r="BS590" s="3615"/>
      <c r="BT590" s="3648"/>
      <c r="BU590" s="3615"/>
      <c r="BV590" s="3648"/>
      <c r="BW590" s="3675"/>
      <c r="BX590" s="3690">
        <v>0</v>
      </c>
      <c r="BY590" s="3690"/>
      <c r="BZ590" s="3690"/>
      <c r="CA590" s="3690"/>
      <c r="CB590" s="3690"/>
      <c r="CC590" s="3690"/>
      <c r="CD590" s="3690"/>
      <c r="CE590" s="3618"/>
      <c r="CF590" s="3618"/>
      <c r="CG590" s="3618"/>
      <c r="CH590" s="3618"/>
      <c r="CI590" s="3618"/>
      <c r="CJ590" s="3618"/>
      <c r="CK590" s="3694"/>
      <c r="CL590" s="3695"/>
      <c r="CM590" s="3694"/>
      <c r="CN590" s="3694"/>
      <c r="CO590" s="3696"/>
      <c r="CP590" s="3694"/>
      <c r="CQ590" s="3694"/>
      <c r="CR590" s="3694"/>
      <c r="CS590" s="3697"/>
      <c r="CT590" s="3697"/>
      <c r="CU590" s="3615"/>
      <c r="CV590" s="3615"/>
      <c r="CW590" s="3615"/>
      <c r="CX590" s="3699" t="s">
        <v>6937</v>
      </c>
      <c r="CY590" s="3648"/>
      <c r="CZ590" s="3648"/>
      <c r="DA590" s="3648"/>
      <c r="DB590" s="3701">
        <v>0</v>
      </c>
      <c r="DC590" s="3700"/>
      <c r="DD590" s="3701"/>
    </row>
    <row r="591" spans="1:108" ht="20.100000000000001" customHeight="1">
      <c r="A591" s="3675">
        <v>1970</v>
      </c>
      <c r="B591" s="3675" t="s">
        <v>5638</v>
      </c>
      <c r="C591" s="3602" t="s">
        <v>6899</v>
      </c>
      <c r="D591" s="3615">
        <v>3</v>
      </c>
      <c r="E591" s="3615"/>
      <c r="F591" s="3677"/>
      <c r="G591" s="3707" t="s">
        <v>6938</v>
      </c>
      <c r="H591" s="3707" t="s">
        <v>6938</v>
      </c>
      <c r="I591" s="3678" t="s">
        <v>5641</v>
      </c>
      <c r="J591" s="3618"/>
      <c r="K591" s="3618"/>
      <c r="L591" s="3615"/>
      <c r="M591" s="3618">
        <v>0</v>
      </c>
      <c r="N591" s="3618"/>
      <c r="O591" s="3618"/>
      <c r="P591" s="3618"/>
      <c r="Q591" s="3679"/>
      <c r="R591" s="3680">
        <v>19.79</v>
      </c>
      <c r="S591" s="3681">
        <v>15203.7897928247</v>
      </c>
      <c r="T591" s="3680">
        <v>11.76</v>
      </c>
      <c r="U591" s="3681">
        <v>25585.289115646301</v>
      </c>
      <c r="V591" s="3712">
        <v>300883</v>
      </c>
      <c r="W591" s="3712"/>
      <c r="X591" s="3775">
        <v>19.809999999999999</v>
      </c>
      <c r="Y591" s="3713">
        <v>15203.7897928247</v>
      </c>
      <c r="Z591" s="3682">
        <v>11.76</v>
      </c>
      <c r="AA591" s="3682">
        <v>25611.14</v>
      </c>
      <c r="AB591" s="3682">
        <v>301187</v>
      </c>
      <c r="AC591" s="3648"/>
      <c r="AD591" s="3648"/>
      <c r="AE591" s="3648"/>
      <c r="AF591" s="3648"/>
      <c r="AG591" s="3648"/>
      <c r="AH591" s="3648"/>
      <c r="AI591" s="3648"/>
      <c r="AJ591" s="3675">
        <v>0</v>
      </c>
      <c r="AK591" s="3685">
        <v>0</v>
      </c>
      <c r="AL591" s="3686"/>
      <c r="AM591" s="3687">
        <v>0</v>
      </c>
      <c r="AN591" s="3688">
        <v>0</v>
      </c>
      <c r="AO591" s="3688">
        <v>0</v>
      </c>
      <c r="AP591" s="3687">
        <v>0</v>
      </c>
      <c r="AQ591" s="3618"/>
      <c r="AR591" s="3689">
        <v>0</v>
      </c>
      <c r="AS591" s="3689" t="s">
        <v>4886</v>
      </c>
      <c r="AT591" s="3675"/>
      <c r="AU591" s="3690"/>
      <c r="AV591" s="3691"/>
      <c r="AW591" s="3690"/>
      <c r="AX591" s="3691"/>
      <c r="AY591" s="3690"/>
      <c r="AZ591" s="3691"/>
      <c r="BA591" s="3675"/>
      <c r="BB591" s="3691"/>
      <c r="BC591" s="3675"/>
      <c r="BD591" s="3691"/>
      <c r="BE591" s="3675"/>
      <c r="BF591" s="3691"/>
      <c r="BG591" s="3675"/>
      <c r="BH591" s="3675"/>
      <c r="BI591" s="3675"/>
      <c r="BJ591" s="3675"/>
      <c r="BK591" s="3675"/>
      <c r="BL591" s="3648"/>
      <c r="BM591" s="3675"/>
      <c r="BN591" s="3648"/>
      <c r="BO591" s="3692" t="s">
        <v>4886</v>
      </c>
      <c r="BP591" s="3693" t="s">
        <v>4886</v>
      </c>
      <c r="BQ591" s="3611">
        <v>0</v>
      </c>
      <c r="BR591" s="3691"/>
      <c r="BS591" s="3615"/>
      <c r="BT591" s="3648"/>
      <c r="BU591" s="3615"/>
      <c r="BV591" s="3648"/>
      <c r="BW591" s="3675"/>
      <c r="BX591" s="3690">
        <v>0</v>
      </c>
      <c r="BY591" s="3690"/>
      <c r="BZ591" s="3690"/>
      <c r="CA591" s="3690"/>
      <c r="CB591" s="3690"/>
      <c r="CC591" s="3690"/>
      <c r="CD591" s="3690"/>
      <c r="CE591" s="3618"/>
      <c r="CF591" s="3618"/>
      <c r="CG591" s="3618"/>
      <c r="CH591" s="3618"/>
      <c r="CI591" s="3618"/>
      <c r="CJ591" s="3618"/>
      <c r="CK591" s="3694"/>
      <c r="CL591" s="3695"/>
      <c r="CM591" s="3694"/>
      <c r="CN591" s="3694"/>
      <c r="CO591" s="3696"/>
      <c r="CP591" s="3694"/>
      <c r="CQ591" s="3694"/>
      <c r="CR591" s="3694"/>
      <c r="CS591" s="3697"/>
      <c r="CT591" s="3697"/>
      <c r="CU591" s="3615"/>
      <c r="CV591" s="3615"/>
      <c r="CW591" s="3615"/>
      <c r="CX591" s="3699" t="s">
        <v>6939</v>
      </c>
      <c r="CY591" s="3648"/>
      <c r="CZ591" s="3648"/>
      <c r="DA591" s="3648"/>
      <c r="DB591" s="3701">
        <v>0</v>
      </c>
      <c r="DC591" s="3700"/>
      <c r="DD591" s="3701"/>
    </row>
    <row r="592" spans="1:108" ht="20.100000000000001" customHeight="1">
      <c r="A592" s="3675">
        <v>1971</v>
      </c>
      <c r="B592" s="3675" t="s">
        <v>5638</v>
      </c>
      <c r="C592" s="3602" t="s">
        <v>6899</v>
      </c>
      <c r="D592" s="3615">
        <v>3</v>
      </c>
      <c r="E592" s="3615"/>
      <c r="F592" s="3677"/>
      <c r="G592" s="3707" t="s">
        <v>6940</v>
      </c>
      <c r="H592" s="3707" t="s">
        <v>6940</v>
      </c>
      <c r="I592" s="3678" t="s">
        <v>5641</v>
      </c>
      <c r="J592" s="3618"/>
      <c r="K592" s="3618"/>
      <c r="L592" s="3615"/>
      <c r="M592" s="3618">
        <v>0</v>
      </c>
      <c r="N592" s="3618"/>
      <c r="O592" s="3618"/>
      <c r="P592" s="3618"/>
      <c r="Q592" s="3679"/>
      <c r="R592" s="3680">
        <v>25.85</v>
      </c>
      <c r="S592" s="3681">
        <v>15203.7911025145</v>
      </c>
      <c r="T592" s="3680">
        <v>15.36</v>
      </c>
      <c r="U592" s="3681">
        <v>25587.109375</v>
      </c>
      <c r="V592" s="3712">
        <v>393018</v>
      </c>
      <c r="W592" s="3712"/>
      <c r="X592" s="3775">
        <v>25.87</v>
      </c>
      <c r="Y592" s="3713">
        <v>15203.7911025145</v>
      </c>
      <c r="Z592" s="3682">
        <v>15.36</v>
      </c>
      <c r="AA592" s="3682">
        <v>25606.9</v>
      </c>
      <c r="AB592" s="3682">
        <v>393322</v>
      </c>
      <c r="AC592" s="3648"/>
      <c r="AD592" s="3648"/>
      <c r="AE592" s="3648"/>
      <c r="AF592" s="3648"/>
      <c r="AG592" s="3648"/>
      <c r="AH592" s="3648"/>
      <c r="AI592" s="3648"/>
      <c r="AJ592" s="3675">
        <v>0</v>
      </c>
      <c r="AK592" s="3685">
        <v>0</v>
      </c>
      <c r="AL592" s="3686"/>
      <c r="AM592" s="3687">
        <v>0</v>
      </c>
      <c r="AN592" s="3688">
        <v>0</v>
      </c>
      <c r="AO592" s="3688">
        <v>0</v>
      </c>
      <c r="AP592" s="3687">
        <v>0</v>
      </c>
      <c r="AQ592" s="3618"/>
      <c r="AR592" s="3689">
        <v>0</v>
      </c>
      <c r="AS592" s="3689" t="s">
        <v>4886</v>
      </c>
      <c r="AT592" s="3675"/>
      <c r="AU592" s="3690"/>
      <c r="AV592" s="3691"/>
      <c r="AW592" s="3690"/>
      <c r="AX592" s="3691"/>
      <c r="AY592" s="3690"/>
      <c r="AZ592" s="3691"/>
      <c r="BA592" s="3675"/>
      <c r="BB592" s="3691"/>
      <c r="BC592" s="3675"/>
      <c r="BD592" s="3691"/>
      <c r="BE592" s="3675"/>
      <c r="BF592" s="3691"/>
      <c r="BG592" s="3675"/>
      <c r="BH592" s="3675"/>
      <c r="BI592" s="3675"/>
      <c r="BJ592" s="3675"/>
      <c r="BK592" s="3675"/>
      <c r="BL592" s="3648"/>
      <c r="BM592" s="3675"/>
      <c r="BN592" s="3648"/>
      <c r="BO592" s="3692" t="s">
        <v>4886</v>
      </c>
      <c r="BP592" s="3693" t="s">
        <v>4886</v>
      </c>
      <c r="BQ592" s="3611">
        <v>0</v>
      </c>
      <c r="BR592" s="3691"/>
      <c r="BS592" s="3615"/>
      <c r="BT592" s="3648"/>
      <c r="BU592" s="3615"/>
      <c r="BV592" s="3648"/>
      <c r="BW592" s="3675"/>
      <c r="BX592" s="3690">
        <v>0</v>
      </c>
      <c r="BY592" s="3690"/>
      <c r="BZ592" s="3690"/>
      <c r="CA592" s="3690"/>
      <c r="CB592" s="3690"/>
      <c r="CC592" s="3690"/>
      <c r="CD592" s="3690"/>
      <c r="CE592" s="3618"/>
      <c r="CF592" s="3618"/>
      <c r="CG592" s="3618"/>
      <c r="CH592" s="3618"/>
      <c r="CI592" s="3618"/>
      <c r="CJ592" s="3618"/>
      <c r="CK592" s="3694"/>
      <c r="CL592" s="3695"/>
      <c r="CM592" s="3694"/>
      <c r="CN592" s="3694"/>
      <c r="CO592" s="3696"/>
      <c r="CP592" s="3694"/>
      <c r="CQ592" s="3694"/>
      <c r="CR592" s="3694"/>
      <c r="CS592" s="3697"/>
      <c r="CT592" s="3697"/>
      <c r="CU592" s="3615"/>
      <c r="CV592" s="3615"/>
      <c r="CW592" s="3615"/>
      <c r="CX592" s="3699" t="s">
        <v>6941</v>
      </c>
      <c r="CY592" s="3648"/>
      <c r="CZ592" s="3648"/>
      <c r="DA592" s="3648"/>
      <c r="DB592" s="3701">
        <v>0</v>
      </c>
      <c r="DC592" s="3700"/>
      <c r="DD592" s="3701"/>
    </row>
    <row r="593" spans="1:108" ht="20.100000000000001" customHeight="1">
      <c r="A593" s="3675">
        <v>1973</v>
      </c>
      <c r="B593" s="3675" t="s">
        <v>5638</v>
      </c>
      <c r="C593" s="3602" t="s">
        <v>6899</v>
      </c>
      <c r="D593" s="3615">
        <v>3</v>
      </c>
      <c r="E593" s="3615"/>
      <c r="F593" s="3677"/>
      <c r="G593" s="3707" t="s">
        <v>6942</v>
      </c>
      <c r="H593" s="3707" t="s">
        <v>6942</v>
      </c>
      <c r="I593" s="3678" t="s">
        <v>5641</v>
      </c>
      <c r="J593" s="3618"/>
      <c r="K593" s="3618"/>
      <c r="L593" s="3615"/>
      <c r="M593" s="3618">
        <v>0</v>
      </c>
      <c r="N593" s="3618"/>
      <c r="O593" s="3618"/>
      <c r="P593" s="3618"/>
      <c r="Q593" s="3679"/>
      <c r="R593" s="3680">
        <v>26</v>
      </c>
      <c r="S593" s="3681">
        <v>15203.807692307701</v>
      </c>
      <c r="T593" s="3680">
        <v>15.45</v>
      </c>
      <c r="U593" s="3681">
        <v>25585.695792880299</v>
      </c>
      <c r="V593" s="3712">
        <v>395299</v>
      </c>
      <c r="W593" s="3712"/>
      <c r="X593" s="3775">
        <v>26.02</v>
      </c>
      <c r="Y593" s="3713">
        <v>15203.807692307701</v>
      </c>
      <c r="Z593" s="3682">
        <v>15.45</v>
      </c>
      <c r="AA593" s="3682">
        <v>25605.37</v>
      </c>
      <c r="AB593" s="3682">
        <v>395603</v>
      </c>
      <c r="AC593" s="3648"/>
      <c r="AD593" s="3648"/>
      <c r="AE593" s="3648"/>
      <c r="AF593" s="3648"/>
      <c r="AG593" s="3648"/>
      <c r="AH593" s="3648"/>
      <c r="AI593" s="3648"/>
      <c r="AJ593" s="3675">
        <v>0</v>
      </c>
      <c r="AK593" s="3685">
        <v>0</v>
      </c>
      <c r="AL593" s="3686"/>
      <c r="AM593" s="3687">
        <v>0</v>
      </c>
      <c r="AN593" s="3688">
        <v>0</v>
      </c>
      <c r="AO593" s="3688">
        <v>0</v>
      </c>
      <c r="AP593" s="3687">
        <v>0</v>
      </c>
      <c r="AQ593" s="3618"/>
      <c r="AR593" s="3689">
        <v>0</v>
      </c>
      <c r="AS593" s="3689" t="s">
        <v>4886</v>
      </c>
      <c r="AT593" s="3675"/>
      <c r="AU593" s="3690"/>
      <c r="AV593" s="3691"/>
      <c r="AW593" s="3690"/>
      <c r="AX593" s="3691"/>
      <c r="AY593" s="3690"/>
      <c r="AZ593" s="3691"/>
      <c r="BA593" s="3675"/>
      <c r="BB593" s="3691"/>
      <c r="BC593" s="3675"/>
      <c r="BD593" s="3691"/>
      <c r="BE593" s="3675"/>
      <c r="BF593" s="3691"/>
      <c r="BG593" s="3675"/>
      <c r="BH593" s="3675"/>
      <c r="BI593" s="3675"/>
      <c r="BJ593" s="3675"/>
      <c r="BK593" s="3675"/>
      <c r="BL593" s="3648"/>
      <c r="BM593" s="3675"/>
      <c r="BN593" s="3648"/>
      <c r="BO593" s="3692" t="s">
        <v>4886</v>
      </c>
      <c r="BP593" s="3693" t="s">
        <v>4886</v>
      </c>
      <c r="BQ593" s="3611">
        <v>0</v>
      </c>
      <c r="BR593" s="3691"/>
      <c r="BS593" s="3615"/>
      <c r="BT593" s="3648"/>
      <c r="BU593" s="3615"/>
      <c r="BV593" s="3648"/>
      <c r="BW593" s="3675"/>
      <c r="BX593" s="3690">
        <v>0</v>
      </c>
      <c r="BY593" s="3690"/>
      <c r="BZ593" s="3690"/>
      <c r="CA593" s="3690"/>
      <c r="CB593" s="3690"/>
      <c r="CC593" s="3690"/>
      <c r="CD593" s="3690"/>
      <c r="CE593" s="3618"/>
      <c r="CF593" s="3618"/>
      <c r="CG593" s="3618"/>
      <c r="CH593" s="3618"/>
      <c r="CI593" s="3618"/>
      <c r="CJ593" s="3618"/>
      <c r="CK593" s="3694"/>
      <c r="CL593" s="3695"/>
      <c r="CM593" s="3694"/>
      <c r="CN593" s="3694"/>
      <c r="CO593" s="3696"/>
      <c r="CP593" s="3694"/>
      <c r="CQ593" s="3694"/>
      <c r="CR593" s="3694"/>
      <c r="CS593" s="3697"/>
      <c r="CT593" s="3697"/>
      <c r="CU593" s="3615"/>
      <c r="CV593" s="3615"/>
      <c r="CW593" s="3615"/>
      <c r="CX593" s="3699" t="s">
        <v>6943</v>
      </c>
      <c r="CY593" s="3648"/>
      <c r="CZ593" s="3648"/>
      <c r="DA593" s="3648"/>
      <c r="DB593" s="3701">
        <v>0</v>
      </c>
      <c r="DC593" s="3700"/>
      <c r="DD593" s="3701"/>
    </row>
    <row r="594" spans="1:108" ht="20.100000000000001" customHeight="1">
      <c r="A594" s="3675">
        <v>1974</v>
      </c>
      <c r="B594" s="3675" t="s">
        <v>5638</v>
      </c>
      <c r="C594" s="3602" t="s">
        <v>6899</v>
      </c>
      <c r="D594" s="3615">
        <v>3</v>
      </c>
      <c r="E594" s="3615"/>
      <c r="F594" s="3677"/>
      <c r="G594" s="3707" t="s">
        <v>6944</v>
      </c>
      <c r="H594" s="3707" t="s">
        <v>6944</v>
      </c>
      <c r="I594" s="3678" t="s">
        <v>5641</v>
      </c>
      <c r="J594" s="3618"/>
      <c r="K594" s="3618"/>
      <c r="L594" s="3615"/>
      <c r="M594" s="3618">
        <v>0</v>
      </c>
      <c r="N594" s="3618"/>
      <c r="O594" s="3618"/>
      <c r="P594" s="3618"/>
      <c r="Q594" s="3679"/>
      <c r="R594" s="3680">
        <v>20.03</v>
      </c>
      <c r="S594" s="3681">
        <v>15203.794308537201</v>
      </c>
      <c r="T594" s="3680">
        <v>11.9</v>
      </c>
      <c r="U594" s="3681">
        <v>25590.9243697479</v>
      </c>
      <c r="V594" s="3712">
        <v>304532</v>
      </c>
      <c r="W594" s="3712"/>
      <c r="X594" s="3775">
        <v>20.04</v>
      </c>
      <c r="Y594" s="3713">
        <v>15203.794308537201</v>
      </c>
      <c r="Z594" s="3682">
        <v>11.9</v>
      </c>
      <c r="AA594" s="3682">
        <v>25603.7</v>
      </c>
      <c r="AB594" s="3682">
        <v>304684</v>
      </c>
      <c r="AC594" s="3648"/>
      <c r="AD594" s="3648"/>
      <c r="AE594" s="3648"/>
      <c r="AF594" s="3648"/>
      <c r="AG594" s="3648"/>
      <c r="AH594" s="3648"/>
      <c r="AI594" s="3648"/>
      <c r="AJ594" s="3675">
        <v>0</v>
      </c>
      <c r="AK594" s="3685">
        <v>0</v>
      </c>
      <c r="AL594" s="3686"/>
      <c r="AM594" s="3687">
        <v>0</v>
      </c>
      <c r="AN594" s="3688">
        <v>0</v>
      </c>
      <c r="AO594" s="3688">
        <v>0</v>
      </c>
      <c r="AP594" s="3687">
        <v>0</v>
      </c>
      <c r="AQ594" s="3618"/>
      <c r="AR594" s="3689">
        <v>0</v>
      </c>
      <c r="AS594" s="3689" t="s">
        <v>4886</v>
      </c>
      <c r="AT594" s="3675"/>
      <c r="AU594" s="3690"/>
      <c r="AV594" s="3691"/>
      <c r="AW594" s="3690"/>
      <c r="AX594" s="3691"/>
      <c r="AY594" s="3690"/>
      <c r="AZ594" s="3691"/>
      <c r="BA594" s="3675"/>
      <c r="BB594" s="3691"/>
      <c r="BC594" s="3675"/>
      <c r="BD594" s="3691"/>
      <c r="BE594" s="3675"/>
      <c r="BF594" s="3691"/>
      <c r="BG594" s="3675"/>
      <c r="BH594" s="3675"/>
      <c r="BI594" s="3675"/>
      <c r="BJ594" s="3675"/>
      <c r="BK594" s="3675"/>
      <c r="BL594" s="3648"/>
      <c r="BM594" s="3675"/>
      <c r="BN594" s="3648"/>
      <c r="BO594" s="3692" t="s">
        <v>4886</v>
      </c>
      <c r="BP594" s="3693" t="s">
        <v>4886</v>
      </c>
      <c r="BQ594" s="3611">
        <v>0</v>
      </c>
      <c r="BR594" s="3691"/>
      <c r="BS594" s="3615"/>
      <c r="BT594" s="3648"/>
      <c r="BU594" s="3615"/>
      <c r="BV594" s="3648"/>
      <c r="BW594" s="3675"/>
      <c r="BX594" s="3690">
        <v>0</v>
      </c>
      <c r="BY594" s="3690"/>
      <c r="BZ594" s="3690"/>
      <c r="CA594" s="3690"/>
      <c r="CB594" s="3690"/>
      <c r="CC594" s="3690"/>
      <c r="CD594" s="3690"/>
      <c r="CE594" s="3618"/>
      <c r="CF594" s="3618"/>
      <c r="CG594" s="3618"/>
      <c r="CH594" s="3618"/>
      <c r="CI594" s="3618"/>
      <c r="CJ594" s="3618"/>
      <c r="CK594" s="3694"/>
      <c r="CL594" s="3695"/>
      <c r="CM594" s="3694"/>
      <c r="CN594" s="3694"/>
      <c r="CO594" s="3696"/>
      <c r="CP594" s="3694"/>
      <c r="CQ594" s="3694"/>
      <c r="CR594" s="3694"/>
      <c r="CS594" s="3697"/>
      <c r="CT594" s="3697"/>
      <c r="CU594" s="3615"/>
      <c r="CV594" s="3615"/>
      <c r="CW594" s="3615"/>
      <c r="CX594" s="3699" t="s">
        <v>6945</v>
      </c>
      <c r="CY594" s="3648"/>
      <c r="CZ594" s="3648"/>
      <c r="DA594" s="3648"/>
      <c r="DB594" s="3701">
        <v>0</v>
      </c>
      <c r="DC594" s="3700"/>
      <c r="DD594" s="3701"/>
    </row>
    <row r="595" spans="1:108" ht="20.100000000000001" customHeight="1">
      <c r="A595" s="3675">
        <v>1976</v>
      </c>
      <c r="B595" s="3675" t="s">
        <v>5638</v>
      </c>
      <c r="C595" s="3602" t="s">
        <v>6899</v>
      </c>
      <c r="D595" s="3615">
        <v>3</v>
      </c>
      <c r="E595" s="3615"/>
      <c r="F595" s="3677"/>
      <c r="G595" s="3707" t="s">
        <v>6946</v>
      </c>
      <c r="H595" s="3707" t="s">
        <v>6946</v>
      </c>
      <c r="I595" s="3678" t="s">
        <v>5641</v>
      </c>
      <c r="J595" s="3618"/>
      <c r="K595" s="3618"/>
      <c r="L595" s="3615"/>
      <c r="M595" s="3618">
        <v>0</v>
      </c>
      <c r="N595" s="3618"/>
      <c r="O595" s="3618"/>
      <c r="P595" s="3618"/>
      <c r="Q595" s="3679"/>
      <c r="R595" s="3680">
        <v>20.03</v>
      </c>
      <c r="S595" s="3681">
        <v>15203.794308537201</v>
      </c>
      <c r="T595" s="3680">
        <v>11.9</v>
      </c>
      <c r="U595" s="3681">
        <v>25590.9243697479</v>
      </c>
      <c r="V595" s="3712">
        <v>304532</v>
      </c>
      <c r="W595" s="3712"/>
      <c r="X595" s="3775">
        <v>20.04</v>
      </c>
      <c r="Y595" s="3713">
        <v>15203.794308537201</v>
      </c>
      <c r="Z595" s="3682">
        <v>11.9</v>
      </c>
      <c r="AA595" s="3682">
        <v>25603.7</v>
      </c>
      <c r="AB595" s="3682">
        <v>304684</v>
      </c>
      <c r="AC595" s="3648"/>
      <c r="AD595" s="3648"/>
      <c r="AE595" s="3648"/>
      <c r="AF595" s="3648"/>
      <c r="AG595" s="3648"/>
      <c r="AH595" s="3648"/>
      <c r="AI595" s="3648"/>
      <c r="AJ595" s="3675">
        <v>0</v>
      </c>
      <c r="AK595" s="3685">
        <v>0</v>
      </c>
      <c r="AL595" s="3686"/>
      <c r="AM595" s="3687">
        <v>0</v>
      </c>
      <c r="AN595" s="3688">
        <v>0</v>
      </c>
      <c r="AO595" s="3688">
        <v>0</v>
      </c>
      <c r="AP595" s="3687">
        <v>0</v>
      </c>
      <c r="AQ595" s="3618"/>
      <c r="AR595" s="3689">
        <v>0</v>
      </c>
      <c r="AS595" s="3689" t="s">
        <v>4886</v>
      </c>
      <c r="AT595" s="3675"/>
      <c r="AU595" s="3690"/>
      <c r="AV595" s="3691"/>
      <c r="AW595" s="3690"/>
      <c r="AX595" s="3691"/>
      <c r="AY595" s="3690"/>
      <c r="AZ595" s="3691"/>
      <c r="BA595" s="3675"/>
      <c r="BB595" s="3691"/>
      <c r="BC595" s="3675"/>
      <c r="BD595" s="3691"/>
      <c r="BE595" s="3675"/>
      <c r="BF595" s="3691"/>
      <c r="BG595" s="3675"/>
      <c r="BH595" s="3675"/>
      <c r="BI595" s="3675"/>
      <c r="BJ595" s="3675"/>
      <c r="BK595" s="3675"/>
      <c r="BL595" s="3648"/>
      <c r="BM595" s="3675"/>
      <c r="BN595" s="3648"/>
      <c r="BO595" s="3692" t="s">
        <v>4886</v>
      </c>
      <c r="BP595" s="3693" t="s">
        <v>4886</v>
      </c>
      <c r="BQ595" s="3611">
        <v>0</v>
      </c>
      <c r="BR595" s="3691"/>
      <c r="BS595" s="3615"/>
      <c r="BT595" s="3648"/>
      <c r="BU595" s="3615"/>
      <c r="BV595" s="3648"/>
      <c r="BW595" s="3675"/>
      <c r="BX595" s="3690">
        <v>0</v>
      </c>
      <c r="BY595" s="3690"/>
      <c r="BZ595" s="3690"/>
      <c r="CA595" s="3690"/>
      <c r="CB595" s="3690"/>
      <c r="CC595" s="3690"/>
      <c r="CD595" s="3690"/>
      <c r="CE595" s="3618"/>
      <c r="CF595" s="3618"/>
      <c r="CG595" s="3618"/>
      <c r="CH595" s="3618"/>
      <c r="CI595" s="3618"/>
      <c r="CJ595" s="3618"/>
      <c r="CK595" s="3694"/>
      <c r="CL595" s="3695"/>
      <c r="CM595" s="3694"/>
      <c r="CN595" s="3694"/>
      <c r="CO595" s="3696"/>
      <c r="CP595" s="3694"/>
      <c r="CQ595" s="3694"/>
      <c r="CR595" s="3694"/>
      <c r="CS595" s="3697"/>
      <c r="CT595" s="3697"/>
      <c r="CU595" s="3615"/>
      <c r="CV595" s="3615"/>
      <c r="CW595" s="3615"/>
      <c r="CX595" s="3699" t="s">
        <v>6947</v>
      </c>
      <c r="CY595" s="3648"/>
      <c r="CZ595" s="3648"/>
      <c r="DA595" s="3648"/>
      <c r="DB595" s="3701">
        <v>0</v>
      </c>
      <c r="DC595" s="3700"/>
      <c r="DD595" s="3701"/>
    </row>
    <row r="596" spans="1:108" ht="20.100000000000001" customHeight="1">
      <c r="A596" s="3675">
        <v>1977</v>
      </c>
      <c r="B596" s="3675" t="s">
        <v>5638</v>
      </c>
      <c r="C596" s="3602" t="s">
        <v>6899</v>
      </c>
      <c r="D596" s="3615">
        <v>3</v>
      </c>
      <c r="E596" s="3615"/>
      <c r="F596" s="3677"/>
      <c r="G596" s="3707" t="s">
        <v>6948</v>
      </c>
      <c r="H596" s="3707" t="s">
        <v>6948</v>
      </c>
      <c r="I596" s="3678" t="s">
        <v>5641</v>
      </c>
      <c r="J596" s="3618"/>
      <c r="K596" s="3618"/>
      <c r="L596" s="3615"/>
      <c r="M596" s="3618">
        <v>0</v>
      </c>
      <c r="N596" s="3618"/>
      <c r="O596" s="3618"/>
      <c r="P596" s="3618"/>
      <c r="Q596" s="3679"/>
      <c r="R596" s="3680">
        <v>23.83</v>
      </c>
      <c r="S596" s="3681">
        <v>15203.818715904299</v>
      </c>
      <c r="T596" s="3680">
        <v>14.16</v>
      </c>
      <c r="U596" s="3681">
        <v>25586.6525423729</v>
      </c>
      <c r="V596" s="3712">
        <v>362307</v>
      </c>
      <c r="W596" s="3712"/>
      <c r="X596" s="3775">
        <v>23.85</v>
      </c>
      <c r="Y596" s="3713">
        <v>15203.818715904299</v>
      </c>
      <c r="Z596" s="3682">
        <v>14.16</v>
      </c>
      <c r="AA596" s="3682">
        <v>25608.12</v>
      </c>
      <c r="AB596" s="3682">
        <v>362611</v>
      </c>
      <c r="AC596" s="3648"/>
      <c r="AD596" s="3648"/>
      <c r="AE596" s="3648"/>
      <c r="AF596" s="3648"/>
      <c r="AG596" s="3648"/>
      <c r="AH596" s="3648"/>
      <c r="AI596" s="3648"/>
      <c r="AJ596" s="3675">
        <v>0</v>
      </c>
      <c r="AK596" s="3685">
        <v>0</v>
      </c>
      <c r="AL596" s="3686"/>
      <c r="AM596" s="3687">
        <v>0</v>
      </c>
      <c r="AN596" s="3688">
        <v>0</v>
      </c>
      <c r="AO596" s="3688">
        <v>0</v>
      </c>
      <c r="AP596" s="3687">
        <v>0</v>
      </c>
      <c r="AQ596" s="3618"/>
      <c r="AR596" s="3689">
        <v>0</v>
      </c>
      <c r="AS596" s="3689" t="s">
        <v>4886</v>
      </c>
      <c r="AT596" s="3675"/>
      <c r="AU596" s="3690"/>
      <c r="AV596" s="3691"/>
      <c r="AW596" s="3690"/>
      <c r="AX596" s="3691"/>
      <c r="AY596" s="3690"/>
      <c r="AZ596" s="3691"/>
      <c r="BA596" s="3675"/>
      <c r="BB596" s="3691"/>
      <c r="BC596" s="3675"/>
      <c r="BD596" s="3691"/>
      <c r="BE596" s="3675"/>
      <c r="BF596" s="3691"/>
      <c r="BG596" s="3675"/>
      <c r="BH596" s="3675"/>
      <c r="BI596" s="3675"/>
      <c r="BJ596" s="3675"/>
      <c r="BK596" s="3675"/>
      <c r="BL596" s="3648"/>
      <c r="BM596" s="3675"/>
      <c r="BN596" s="3648"/>
      <c r="BO596" s="3692" t="s">
        <v>4886</v>
      </c>
      <c r="BP596" s="3693" t="s">
        <v>4886</v>
      </c>
      <c r="BQ596" s="3611">
        <v>0</v>
      </c>
      <c r="BR596" s="3691"/>
      <c r="BS596" s="3615"/>
      <c r="BT596" s="3648"/>
      <c r="BU596" s="3615"/>
      <c r="BV596" s="3648"/>
      <c r="BW596" s="3675"/>
      <c r="BX596" s="3690">
        <v>0</v>
      </c>
      <c r="BY596" s="3690"/>
      <c r="BZ596" s="3690"/>
      <c r="CA596" s="3690"/>
      <c r="CB596" s="3690"/>
      <c r="CC596" s="3690"/>
      <c r="CD596" s="3690"/>
      <c r="CE596" s="3618"/>
      <c r="CF596" s="3618"/>
      <c r="CG596" s="3618"/>
      <c r="CH596" s="3618"/>
      <c r="CI596" s="3618"/>
      <c r="CJ596" s="3618"/>
      <c r="CK596" s="3694"/>
      <c r="CL596" s="3695"/>
      <c r="CM596" s="3694"/>
      <c r="CN596" s="3694"/>
      <c r="CO596" s="3696"/>
      <c r="CP596" s="3694"/>
      <c r="CQ596" s="3694"/>
      <c r="CR596" s="3694"/>
      <c r="CS596" s="3697"/>
      <c r="CT596" s="3697"/>
      <c r="CU596" s="3615"/>
      <c r="CV596" s="3615"/>
      <c r="CW596" s="3615"/>
      <c r="CX596" s="3699" t="s">
        <v>6949</v>
      </c>
      <c r="CY596" s="3648"/>
      <c r="CZ596" s="3648"/>
      <c r="DA596" s="3648"/>
      <c r="DB596" s="3701">
        <v>0</v>
      </c>
      <c r="DC596" s="3700"/>
      <c r="DD596" s="3701"/>
    </row>
    <row r="597" spans="1:108" ht="20.100000000000001" customHeight="1">
      <c r="A597" s="3675">
        <v>1978</v>
      </c>
      <c r="B597" s="3675" t="s">
        <v>5638</v>
      </c>
      <c r="C597" s="3602" t="s">
        <v>6899</v>
      </c>
      <c r="D597" s="3615">
        <v>3</v>
      </c>
      <c r="E597" s="3615"/>
      <c r="F597" s="3677"/>
      <c r="G597" s="3707" t="s">
        <v>6950</v>
      </c>
      <c r="H597" s="3707" t="s">
        <v>6950</v>
      </c>
      <c r="I597" s="3678" t="s">
        <v>5641</v>
      </c>
      <c r="J597" s="3618"/>
      <c r="K597" s="3618"/>
      <c r="L597" s="3615"/>
      <c r="M597" s="3618">
        <v>0</v>
      </c>
      <c r="N597" s="3618"/>
      <c r="O597" s="3618"/>
      <c r="P597" s="3618"/>
      <c r="Q597" s="3679"/>
      <c r="R597" s="3680">
        <v>18.559999999999999</v>
      </c>
      <c r="S597" s="3681">
        <v>15203.8254310345</v>
      </c>
      <c r="T597" s="3680">
        <v>11.03</v>
      </c>
      <c r="U597" s="3681">
        <v>25583.227561196702</v>
      </c>
      <c r="V597" s="3712">
        <v>282183</v>
      </c>
      <c r="W597" s="3712"/>
      <c r="X597" s="3775">
        <v>18.579999999999998</v>
      </c>
      <c r="Y597" s="3713">
        <v>15203.8254310345</v>
      </c>
      <c r="Z597" s="3682">
        <v>11.03</v>
      </c>
      <c r="AA597" s="3682">
        <v>25610.79</v>
      </c>
      <c r="AB597" s="3682">
        <v>282487</v>
      </c>
      <c r="AC597" s="3648"/>
      <c r="AD597" s="3648"/>
      <c r="AE597" s="3648"/>
      <c r="AF597" s="3648"/>
      <c r="AG597" s="3648"/>
      <c r="AH597" s="3648"/>
      <c r="AI597" s="3648"/>
      <c r="AJ597" s="3675">
        <v>0</v>
      </c>
      <c r="AK597" s="3685">
        <v>0</v>
      </c>
      <c r="AL597" s="3686"/>
      <c r="AM597" s="3687">
        <v>0</v>
      </c>
      <c r="AN597" s="3688">
        <v>0</v>
      </c>
      <c r="AO597" s="3688">
        <v>0</v>
      </c>
      <c r="AP597" s="3687">
        <v>0</v>
      </c>
      <c r="AQ597" s="3618"/>
      <c r="AR597" s="3689">
        <v>0</v>
      </c>
      <c r="AS597" s="3689" t="s">
        <v>4886</v>
      </c>
      <c r="AT597" s="3675"/>
      <c r="AU597" s="3690"/>
      <c r="AV597" s="3691"/>
      <c r="AW597" s="3690"/>
      <c r="AX597" s="3691"/>
      <c r="AY597" s="3690"/>
      <c r="AZ597" s="3691"/>
      <c r="BA597" s="3675"/>
      <c r="BB597" s="3691"/>
      <c r="BC597" s="3675"/>
      <c r="BD597" s="3691"/>
      <c r="BE597" s="3675"/>
      <c r="BF597" s="3691"/>
      <c r="BG597" s="3675"/>
      <c r="BH597" s="3675"/>
      <c r="BI597" s="3675"/>
      <c r="BJ597" s="3675"/>
      <c r="BK597" s="3675"/>
      <c r="BL597" s="3648"/>
      <c r="BM597" s="3675"/>
      <c r="BN597" s="3648"/>
      <c r="BO597" s="3692" t="s">
        <v>4886</v>
      </c>
      <c r="BP597" s="3693" t="s">
        <v>4886</v>
      </c>
      <c r="BQ597" s="3611">
        <v>0</v>
      </c>
      <c r="BR597" s="3691"/>
      <c r="BS597" s="3615"/>
      <c r="BT597" s="3648"/>
      <c r="BU597" s="3615"/>
      <c r="BV597" s="3648"/>
      <c r="BW597" s="3675"/>
      <c r="BX597" s="3690">
        <v>0</v>
      </c>
      <c r="BY597" s="3690"/>
      <c r="BZ597" s="3690"/>
      <c r="CA597" s="3690"/>
      <c r="CB597" s="3690"/>
      <c r="CC597" s="3690"/>
      <c r="CD597" s="3690"/>
      <c r="CE597" s="3618"/>
      <c r="CF597" s="3618"/>
      <c r="CG597" s="3618"/>
      <c r="CH597" s="3618"/>
      <c r="CI597" s="3618"/>
      <c r="CJ597" s="3618"/>
      <c r="CK597" s="3694"/>
      <c r="CL597" s="3695"/>
      <c r="CM597" s="3694"/>
      <c r="CN597" s="3694"/>
      <c r="CO597" s="3696"/>
      <c r="CP597" s="3694"/>
      <c r="CQ597" s="3694"/>
      <c r="CR597" s="3694"/>
      <c r="CS597" s="3697"/>
      <c r="CT597" s="3697"/>
      <c r="CU597" s="3615"/>
      <c r="CV597" s="3615"/>
      <c r="CW597" s="3615"/>
      <c r="CX597" s="3699" t="s">
        <v>6951</v>
      </c>
      <c r="CY597" s="3648"/>
      <c r="CZ597" s="3648"/>
      <c r="DA597" s="3648"/>
      <c r="DB597" s="3701">
        <v>0</v>
      </c>
      <c r="DC597" s="3700"/>
      <c r="DD597" s="3701"/>
    </row>
    <row r="598" spans="1:108" ht="20.100000000000001" customHeight="1">
      <c r="A598" s="3675">
        <v>1980</v>
      </c>
      <c r="B598" s="3675" t="s">
        <v>5638</v>
      </c>
      <c r="C598" s="3602" t="s">
        <v>6899</v>
      </c>
      <c r="D598" s="3615">
        <v>3</v>
      </c>
      <c r="E598" s="3615"/>
      <c r="F598" s="3677"/>
      <c r="G598" s="3707" t="s">
        <v>6952</v>
      </c>
      <c r="H598" s="3707" t="s">
        <v>6952</v>
      </c>
      <c r="I598" s="3678" t="s">
        <v>5641</v>
      </c>
      <c r="J598" s="3618"/>
      <c r="K598" s="3618"/>
      <c r="L598" s="3615"/>
      <c r="M598" s="3618">
        <v>0</v>
      </c>
      <c r="N598" s="3618"/>
      <c r="O598" s="3618"/>
      <c r="P598" s="3618"/>
      <c r="Q598" s="3679"/>
      <c r="R598" s="3680">
        <v>20.03</v>
      </c>
      <c r="S598" s="3681">
        <v>15203.794308537201</v>
      </c>
      <c r="T598" s="3680">
        <v>11.9</v>
      </c>
      <c r="U598" s="3681">
        <v>25590.9243697479</v>
      </c>
      <c r="V598" s="3712">
        <v>304532</v>
      </c>
      <c r="W598" s="3712"/>
      <c r="X598" s="3775">
        <v>20.04</v>
      </c>
      <c r="Y598" s="3713">
        <v>15203.794308537201</v>
      </c>
      <c r="Z598" s="3682">
        <v>11.9</v>
      </c>
      <c r="AA598" s="3682">
        <v>25603.7</v>
      </c>
      <c r="AB598" s="3682">
        <v>304684</v>
      </c>
      <c r="AC598" s="3648"/>
      <c r="AD598" s="3648"/>
      <c r="AE598" s="3648"/>
      <c r="AF598" s="3648"/>
      <c r="AG598" s="3648"/>
      <c r="AH598" s="3648"/>
      <c r="AI598" s="3648"/>
      <c r="AJ598" s="3675">
        <v>0</v>
      </c>
      <c r="AK598" s="3685">
        <v>0</v>
      </c>
      <c r="AL598" s="3686"/>
      <c r="AM598" s="3687">
        <v>0</v>
      </c>
      <c r="AN598" s="3688">
        <v>0</v>
      </c>
      <c r="AO598" s="3688">
        <v>0</v>
      </c>
      <c r="AP598" s="3687">
        <v>0</v>
      </c>
      <c r="AQ598" s="3618"/>
      <c r="AR598" s="3689">
        <v>0</v>
      </c>
      <c r="AS598" s="3689" t="s">
        <v>4886</v>
      </c>
      <c r="AT598" s="3675"/>
      <c r="AU598" s="3690"/>
      <c r="AV598" s="3691"/>
      <c r="AW598" s="3690"/>
      <c r="AX598" s="3691"/>
      <c r="AY598" s="3690"/>
      <c r="AZ598" s="3691"/>
      <c r="BA598" s="3675"/>
      <c r="BB598" s="3691"/>
      <c r="BC598" s="3675"/>
      <c r="BD598" s="3691"/>
      <c r="BE598" s="3675"/>
      <c r="BF598" s="3691"/>
      <c r="BG598" s="3675"/>
      <c r="BH598" s="3675"/>
      <c r="BI598" s="3675"/>
      <c r="BJ598" s="3675"/>
      <c r="BK598" s="3675"/>
      <c r="BL598" s="3648"/>
      <c r="BM598" s="3675"/>
      <c r="BN598" s="3648"/>
      <c r="BO598" s="3692" t="s">
        <v>4886</v>
      </c>
      <c r="BP598" s="3693" t="s">
        <v>4886</v>
      </c>
      <c r="BQ598" s="3611">
        <v>0</v>
      </c>
      <c r="BR598" s="3691"/>
      <c r="BS598" s="3615"/>
      <c r="BT598" s="3648"/>
      <c r="BU598" s="3615"/>
      <c r="BV598" s="3648"/>
      <c r="BW598" s="3675"/>
      <c r="BX598" s="3690">
        <v>0</v>
      </c>
      <c r="BY598" s="3690"/>
      <c r="BZ598" s="3690"/>
      <c r="CA598" s="3690"/>
      <c r="CB598" s="3690"/>
      <c r="CC598" s="3690"/>
      <c r="CD598" s="3690"/>
      <c r="CE598" s="3618"/>
      <c r="CF598" s="3618"/>
      <c r="CG598" s="3618"/>
      <c r="CH598" s="3618"/>
      <c r="CI598" s="3618"/>
      <c r="CJ598" s="3618"/>
      <c r="CK598" s="3694"/>
      <c r="CL598" s="3695"/>
      <c r="CM598" s="3694"/>
      <c r="CN598" s="3694"/>
      <c r="CO598" s="3696"/>
      <c r="CP598" s="3694"/>
      <c r="CQ598" s="3694"/>
      <c r="CR598" s="3694"/>
      <c r="CS598" s="3697"/>
      <c r="CT598" s="3697"/>
      <c r="CU598" s="3615"/>
      <c r="CV598" s="3615"/>
      <c r="CW598" s="3615"/>
      <c r="CX598" s="3699" t="s">
        <v>6953</v>
      </c>
      <c r="CY598" s="3648"/>
      <c r="CZ598" s="3648"/>
      <c r="DA598" s="3648"/>
      <c r="DB598" s="3701">
        <v>0</v>
      </c>
      <c r="DC598" s="3700"/>
      <c r="DD598" s="3701"/>
    </row>
    <row r="599" spans="1:108" ht="20.100000000000001" customHeight="1">
      <c r="A599" s="3675">
        <v>1981</v>
      </c>
      <c r="B599" s="3675" t="s">
        <v>5638</v>
      </c>
      <c r="C599" s="3602" t="s">
        <v>6899</v>
      </c>
      <c r="D599" s="3615">
        <v>3</v>
      </c>
      <c r="E599" s="3615"/>
      <c r="F599" s="3677"/>
      <c r="G599" s="3707" t="s">
        <v>6954</v>
      </c>
      <c r="H599" s="3707" t="s">
        <v>6954</v>
      </c>
      <c r="I599" s="3678" t="s">
        <v>5641</v>
      </c>
      <c r="J599" s="3618"/>
      <c r="K599" s="3618"/>
      <c r="L599" s="3615"/>
      <c r="M599" s="3618">
        <v>0</v>
      </c>
      <c r="N599" s="3618"/>
      <c r="O599" s="3618"/>
      <c r="P599" s="3618"/>
      <c r="Q599" s="3679"/>
      <c r="R599" s="3680">
        <v>20.99</v>
      </c>
      <c r="S599" s="3681">
        <v>15203.811338732699</v>
      </c>
      <c r="T599" s="3680">
        <v>12.47</v>
      </c>
      <c r="U599" s="3681">
        <v>25591.659983961501</v>
      </c>
      <c r="V599" s="3712">
        <v>319128</v>
      </c>
      <c r="W599" s="3712"/>
      <c r="X599" s="3775">
        <v>21</v>
      </c>
      <c r="Y599" s="3713">
        <v>15203.811338732699</v>
      </c>
      <c r="Z599" s="3682">
        <v>12.47</v>
      </c>
      <c r="AA599" s="3682">
        <v>25603.85</v>
      </c>
      <c r="AB599" s="3682">
        <v>319280</v>
      </c>
      <c r="AC599" s="3648"/>
      <c r="AD599" s="3648"/>
      <c r="AE599" s="3648"/>
      <c r="AF599" s="3648"/>
      <c r="AG599" s="3648"/>
      <c r="AH599" s="3648"/>
      <c r="AI599" s="3648"/>
      <c r="AJ599" s="3675">
        <v>0</v>
      </c>
      <c r="AK599" s="3685">
        <v>0</v>
      </c>
      <c r="AL599" s="3686"/>
      <c r="AM599" s="3687">
        <v>0</v>
      </c>
      <c r="AN599" s="3688">
        <v>0</v>
      </c>
      <c r="AO599" s="3688">
        <v>0</v>
      </c>
      <c r="AP599" s="3687">
        <v>0</v>
      </c>
      <c r="AQ599" s="3618"/>
      <c r="AR599" s="3689">
        <v>0</v>
      </c>
      <c r="AS599" s="3689" t="s">
        <v>4886</v>
      </c>
      <c r="AT599" s="3675"/>
      <c r="AU599" s="3690"/>
      <c r="AV599" s="3691"/>
      <c r="AW599" s="3690"/>
      <c r="AX599" s="3691"/>
      <c r="AY599" s="3690"/>
      <c r="AZ599" s="3691"/>
      <c r="BA599" s="3675"/>
      <c r="BB599" s="3691"/>
      <c r="BC599" s="3675"/>
      <c r="BD599" s="3691"/>
      <c r="BE599" s="3675"/>
      <c r="BF599" s="3691"/>
      <c r="BG599" s="3675"/>
      <c r="BH599" s="3675"/>
      <c r="BI599" s="3675"/>
      <c r="BJ599" s="3675"/>
      <c r="BK599" s="3675"/>
      <c r="BL599" s="3648"/>
      <c r="BM599" s="3675"/>
      <c r="BN599" s="3648"/>
      <c r="BO599" s="3692" t="s">
        <v>4886</v>
      </c>
      <c r="BP599" s="3693" t="s">
        <v>4886</v>
      </c>
      <c r="BQ599" s="3611">
        <v>0</v>
      </c>
      <c r="BR599" s="3691"/>
      <c r="BS599" s="3615"/>
      <c r="BT599" s="3648"/>
      <c r="BU599" s="3615"/>
      <c r="BV599" s="3648"/>
      <c r="BW599" s="3675"/>
      <c r="BX599" s="3690">
        <v>0</v>
      </c>
      <c r="BY599" s="3690"/>
      <c r="BZ599" s="3690"/>
      <c r="CA599" s="3690"/>
      <c r="CB599" s="3690"/>
      <c r="CC599" s="3690"/>
      <c r="CD599" s="3690"/>
      <c r="CE599" s="3618"/>
      <c r="CF599" s="3618"/>
      <c r="CG599" s="3618"/>
      <c r="CH599" s="3618"/>
      <c r="CI599" s="3618"/>
      <c r="CJ599" s="3618"/>
      <c r="CK599" s="3694"/>
      <c r="CL599" s="3695"/>
      <c r="CM599" s="3694"/>
      <c r="CN599" s="3694"/>
      <c r="CO599" s="3696"/>
      <c r="CP599" s="3694"/>
      <c r="CQ599" s="3694"/>
      <c r="CR599" s="3694"/>
      <c r="CS599" s="3697"/>
      <c r="CT599" s="3697"/>
      <c r="CU599" s="3615"/>
      <c r="CV599" s="3615"/>
      <c r="CW599" s="3615"/>
      <c r="CX599" s="3699" t="s">
        <v>6955</v>
      </c>
      <c r="CY599" s="3648"/>
      <c r="CZ599" s="3648"/>
      <c r="DA599" s="3648"/>
      <c r="DB599" s="3701">
        <v>0</v>
      </c>
      <c r="DC599" s="3700"/>
      <c r="DD599" s="3701"/>
    </row>
    <row r="600" spans="1:108" ht="20.100000000000001" customHeight="1">
      <c r="A600" s="3675">
        <v>1982</v>
      </c>
      <c r="B600" s="3675" t="s">
        <v>5638</v>
      </c>
      <c r="C600" s="3602" t="s">
        <v>6899</v>
      </c>
      <c r="D600" s="3615">
        <v>3</v>
      </c>
      <c r="E600" s="3615"/>
      <c r="F600" s="3677"/>
      <c r="G600" s="3707" t="s">
        <v>6956</v>
      </c>
      <c r="H600" s="3707" t="s">
        <v>6956</v>
      </c>
      <c r="I600" s="3678" t="s">
        <v>5641</v>
      </c>
      <c r="J600" s="3618"/>
      <c r="K600" s="3618"/>
      <c r="L600" s="3615"/>
      <c r="M600" s="3618">
        <v>0</v>
      </c>
      <c r="N600" s="3618"/>
      <c r="O600" s="3618"/>
      <c r="P600" s="3618"/>
      <c r="Q600" s="3679"/>
      <c r="R600" s="3680">
        <v>16.95</v>
      </c>
      <c r="S600" s="3681">
        <v>15203.8348082596</v>
      </c>
      <c r="T600" s="3680">
        <v>10.07</v>
      </c>
      <c r="U600" s="3681">
        <v>25591.360476663402</v>
      </c>
      <c r="V600" s="3712">
        <v>257705</v>
      </c>
      <c r="W600" s="3712"/>
      <c r="X600" s="3775">
        <v>16.96</v>
      </c>
      <c r="Y600" s="3713">
        <v>15203.8348082596</v>
      </c>
      <c r="Z600" s="3682">
        <v>10.07</v>
      </c>
      <c r="AA600" s="3682">
        <v>25606.45</v>
      </c>
      <c r="AB600" s="3682">
        <v>257857</v>
      </c>
      <c r="AC600" s="3648"/>
      <c r="AD600" s="3648"/>
      <c r="AE600" s="3648"/>
      <c r="AF600" s="3648"/>
      <c r="AG600" s="3648"/>
      <c r="AH600" s="3648"/>
      <c r="AI600" s="3648"/>
      <c r="AJ600" s="3675">
        <v>0</v>
      </c>
      <c r="AK600" s="3685">
        <v>0</v>
      </c>
      <c r="AL600" s="3686"/>
      <c r="AM600" s="3687">
        <v>0</v>
      </c>
      <c r="AN600" s="3688">
        <v>0</v>
      </c>
      <c r="AO600" s="3688">
        <v>0</v>
      </c>
      <c r="AP600" s="3687">
        <v>0</v>
      </c>
      <c r="AQ600" s="3618"/>
      <c r="AR600" s="3689">
        <v>0</v>
      </c>
      <c r="AS600" s="3689" t="s">
        <v>4886</v>
      </c>
      <c r="AT600" s="3675"/>
      <c r="AU600" s="3690"/>
      <c r="AV600" s="3691"/>
      <c r="AW600" s="3690"/>
      <c r="AX600" s="3691"/>
      <c r="AY600" s="3690"/>
      <c r="AZ600" s="3691"/>
      <c r="BA600" s="3675"/>
      <c r="BB600" s="3691"/>
      <c r="BC600" s="3675"/>
      <c r="BD600" s="3691"/>
      <c r="BE600" s="3675"/>
      <c r="BF600" s="3691"/>
      <c r="BG600" s="3675"/>
      <c r="BH600" s="3675"/>
      <c r="BI600" s="3675"/>
      <c r="BJ600" s="3675"/>
      <c r="BK600" s="3675"/>
      <c r="BL600" s="3648"/>
      <c r="BM600" s="3675"/>
      <c r="BN600" s="3648"/>
      <c r="BO600" s="3692" t="s">
        <v>4886</v>
      </c>
      <c r="BP600" s="3693" t="s">
        <v>4886</v>
      </c>
      <c r="BQ600" s="3611">
        <v>0</v>
      </c>
      <c r="BR600" s="3691"/>
      <c r="BS600" s="3615"/>
      <c r="BT600" s="3648"/>
      <c r="BU600" s="3615"/>
      <c r="BV600" s="3648"/>
      <c r="BW600" s="3675"/>
      <c r="BX600" s="3690">
        <v>0</v>
      </c>
      <c r="BY600" s="3690"/>
      <c r="BZ600" s="3690"/>
      <c r="CA600" s="3690"/>
      <c r="CB600" s="3690"/>
      <c r="CC600" s="3690"/>
      <c r="CD600" s="3690"/>
      <c r="CE600" s="3618"/>
      <c r="CF600" s="3618"/>
      <c r="CG600" s="3618"/>
      <c r="CH600" s="3618"/>
      <c r="CI600" s="3618"/>
      <c r="CJ600" s="3618"/>
      <c r="CK600" s="3694"/>
      <c r="CL600" s="3695"/>
      <c r="CM600" s="3694"/>
      <c r="CN600" s="3694"/>
      <c r="CO600" s="3696"/>
      <c r="CP600" s="3694"/>
      <c r="CQ600" s="3694"/>
      <c r="CR600" s="3694"/>
      <c r="CS600" s="3697"/>
      <c r="CT600" s="3697"/>
      <c r="CU600" s="3615"/>
      <c r="CV600" s="3615"/>
      <c r="CW600" s="3615"/>
      <c r="CX600" s="3699" t="s">
        <v>6957</v>
      </c>
      <c r="CY600" s="3648"/>
      <c r="CZ600" s="3648"/>
      <c r="DA600" s="3648"/>
      <c r="DB600" s="3701">
        <v>0</v>
      </c>
      <c r="DC600" s="3700"/>
      <c r="DD600" s="3701"/>
    </row>
    <row r="601" spans="1:108" ht="20.100000000000001" customHeight="1">
      <c r="A601" s="3675">
        <v>1988</v>
      </c>
      <c r="B601" s="3675" t="s">
        <v>5638</v>
      </c>
      <c r="C601" s="3602" t="s">
        <v>6899</v>
      </c>
      <c r="D601" s="3615">
        <v>3</v>
      </c>
      <c r="E601" s="3615"/>
      <c r="F601" s="3677"/>
      <c r="G601" s="3707" t="s">
        <v>6958</v>
      </c>
      <c r="H601" s="3707" t="s">
        <v>6958</v>
      </c>
      <c r="I601" s="3678" t="s">
        <v>5641</v>
      </c>
      <c r="J601" s="3618"/>
      <c r="K601" s="3618"/>
      <c r="L601" s="3615"/>
      <c r="M601" s="3618">
        <v>0</v>
      </c>
      <c r="N601" s="3618"/>
      <c r="O601" s="3618"/>
      <c r="P601" s="3618"/>
      <c r="Q601" s="3679"/>
      <c r="R601" s="3680">
        <v>16.29</v>
      </c>
      <c r="S601" s="3681">
        <v>15203.806015960699</v>
      </c>
      <c r="T601" s="3680">
        <v>9.68</v>
      </c>
      <c r="U601" s="3681">
        <v>25585.743801652901</v>
      </c>
      <c r="V601" s="3712">
        <v>247670</v>
      </c>
      <c r="W601" s="3712"/>
      <c r="X601" s="3775">
        <v>16.3</v>
      </c>
      <c r="Y601" s="3713">
        <v>15203.806015960699</v>
      </c>
      <c r="Z601" s="3682">
        <v>9.68</v>
      </c>
      <c r="AA601" s="3682">
        <v>25601.45</v>
      </c>
      <c r="AB601" s="3682">
        <v>247822</v>
      </c>
      <c r="AC601" s="3648"/>
      <c r="AD601" s="3648"/>
      <c r="AE601" s="3648"/>
      <c r="AF601" s="3648"/>
      <c r="AG601" s="3648"/>
      <c r="AH601" s="3648"/>
      <c r="AI601" s="3648"/>
      <c r="AJ601" s="3675">
        <v>0</v>
      </c>
      <c r="AK601" s="3685">
        <v>0</v>
      </c>
      <c r="AL601" s="3686"/>
      <c r="AM601" s="3687">
        <v>0</v>
      </c>
      <c r="AN601" s="3688">
        <v>0</v>
      </c>
      <c r="AO601" s="3688">
        <v>0</v>
      </c>
      <c r="AP601" s="3687">
        <v>0</v>
      </c>
      <c r="AQ601" s="3618"/>
      <c r="AR601" s="3689">
        <v>0</v>
      </c>
      <c r="AS601" s="3689" t="s">
        <v>4886</v>
      </c>
      <c r="AT601" s="3675"/>
      <c r="AU601" s="3690"/>
      <c r="AV601" s="3691"/>
      <c r="AW601" s="3690"/>
      <c r="AX601" s="3691"/>
      <c r="AY601" s="3690"/>
      <c r="AZ601" s="3691"/>
      <c r="BA601" s="3675"/>
      <c r="BB601" s="3691"/>
      <c r="BC601" s="3675"/>
      <c r="BD601" s="3691"/>
      <c r="BE601" s="3675"/>
      <c r="BF601" s="3691"/>
      <c r="BG601" s="3675"/>
      <c r="BH601" s="3675"/>
      <c r="BI601" s="3675"/>
      <c r="BJ601" s="3675"/>
      <c r="BK601" s="3675"/>
      <c r="BL601" s="3648"/>
      <c r="BM601" s="3675"/>
      <c r="BN601" s="3648"/>
      <c r="BO601" s="3692" t="s">
        <v>4886</v>
      </c>
      <c r="BP601" s="3693" t="s">
        <v>4886</v>
      </c>
      <c r="BQ601" s="3611">
        <v>0</v>
      </c>
      <c r="BR601" s="3691"/>
      <c r="BS601" s="3615"/>
      <c r="BT601" s="3648"/>
      <c r="BU601" s="3615"/>
      <c r="BV601" s="3648"/>
      <c r="BW601" s="3675"/>
      <c r="BX601" s="3690">
        <v>0</v>
      </c>
      <c r="BY601" s="3690"/>
      <c r="BZ601" s="3690"/>
      <c r="CA601" s="3690"/>
      <c r="CB601" s="3690"/>
      <c r="CC601" s="3690"/>
      <c r="CD601" s="3690"/>
      <c r="CE601" s="3618"/>
      <c r="CF601" s="3618"/>
      <c r="CG601" s="3618"/>
      <c r="CH601" s="3618"/>
      <c r="CI601" s="3618"/>
      <c r="CJ601" s="3618"/>
      <c r="CK601" s="3694"/>
      <c r="CL601" s="3695"/>
      <c r="CM601" s="3694"/>
      <c r="CN601" s="3694"/>
      <c r="CO601" s="3696"/>
      <c r="CP601" s="3694"/>
      <c r="CQ601" s="3694"/>
      <c r="CR601" s="3694"/>
      <c r="CS601" s="3697"/>
      <c r="CT601" s="3697"/>
      <c r="CU601" s="3615"/>
      <c r="CV601" s="3615"/>
      <c r="CW601" s="3615"/>
      <c r="CX601" s="3699" t="s">
        <v>6959</v>
      </c>
      <c r="CY601" s="3648"/>
      <c r="CZ601" s="3648"/>
      <c r="DA601" s="3648"/>
      <c r="DB601" s="3701">
        <v>0</v>
      </c>
      <c r="DC601" s="3700"/>
      <c r="DD601" s="3701"/>
    </row>
    <row r="602" spans="1:108" ht="20.100000000000001" customHeight="1">
      <c r="A602" s="3675">
        <v>1991</v>
      </c>
      <c r="B602" s="3675" t="s">
        <v>5638</v>
      </c>
      <c r="C602" s="3602" t="s">
        <v>6899</v>
      </c>
      <c r="D602" s="3615">
        <v>3</v>
      </c>
      <c r="E602" s="3615"/>
      <c r="F602" s="3677"/>
      <c r="G602" s="3707" t="s">
        <v>6960</v>
      </c>
      <c r="H602" s="3707" t="s">
        <v>6960</v>
      </c>
      <c r="I602" s="3678" t="s">
        <v>5641</v>
      </c>
      <c r="J602" s="3618"/>
      <c r="K602" s="3618"/>
      <c r="L602" s="3615"/>
      <c r="M602" s="3618">
        <v>0</v>
      </c>
      <c r="N602" s="3618"/>
      <c r="O602" s="3618"/>
      <c r="P602" s="3618"/>
      <c r="Q602" s="3679"/>
      <c r="R602" s="3680">
        <v>26.66</v>
      </c>
      <c r="S602" s="3681">
        <v>15203.8259564891</v>
      </c>
      <c r="T602" s="3680">
        <v>15.84</v>
      </c>
      <c r="U602" s="3681">
        <v>25589.2676767677</v>
      </c>
      <c r="V602" s="3712">
        <v>405334</v>
      </c>
      <c r="W602" s="3712"/>
      <c r="X602" s="3775">
        <v>26.68</v>
      </c>
      <c r="Y602" s="3713">
        <v>15203.8259564891</v>
      </c>
      <c r="Z602" s="3682">
        <v>15.84</v>
      </c>
      <c r="AA602" s="3682">
        <v>25608.46</v>
      </c>
      <c r="AB602" s="3682">
        <v>405638</v>
      </c>
      <c r="AC602" s="3648"/>
      <c r="AD602" s="3648"/>
      <c r="AE602" s="3648"/>
      <c r="AF602" s="3648"/>
      <c r="AG602" s="3648"/>
      <c r="AH602" s="3648"/>
      <c r="AI602" s="3648"/>
      <c r="AJ602" s="3675">
        <v>0</v>
      </c>
      <c r="AK602" s="3685">
        <v>0</v>
      </c>
      <c r="AL602" s="3686"/>
      <c r="AM602" s="3687">
        <v>0</v>
      </c>
      <c r="AN602" s="3688">
        <v>0</v>
      </c>
      <c r="AO602" s="3688">
        <v>0</v>
      </c>
      <c r="AP602" s="3687">
        <v>0</v>
      </c>
      <c r="AQ602" s="3618"/>
      <c r="AR602" s="3689">
        <v>0</v>
      </c>
      <c r="AS602" s="3689" t="s">
        <v>4886</v>
      </c>
      <c r="AT602" s="3675"/>
      <c r="AU602" s="3690"/>
      <c r="AV602" s="3691"/>
      <c r="AW602" s="3690"/>
      <c r="AX602" s="3691"/>
      <c r="AY602" s="3690"/>
      <c r="AZ602" s="3691"/>
      <c r="BA602" s="3675"/>
      <c r="BB602" s="3691"/>
      <c r="BC602" s="3675"/>
      <c r="BD602" s="3691"/>
      <c r="BE602" s="3675"/>
      <c r="BF602" s="3691"/>
      <c r="BG602" s="3675"/>
      <c r="BH602" s="3675"/>
      <c r="BI602" s="3675"/>
      <c r="BJ602" s="3675"/>
      <c r="BK602" s="3675"/>
      <c r="BL602" s="3648"/>
      <c r="BM602" s="3675"/>
      <c r="BN602" s="3648"/>
      <c r="BO602" s="3692" t="s">
        <v>4886</v>
      </c>
      <c r="BP602" s="3693" t="s">
        <v>4886</v>
      </c>
      <c r="BQ602" s="3611">
        <v>0</v>
      </c>
      <c r="BR602" s="3691"/>
      <c r="BS602" s="3615"/>
      <c r="BT602" s="3648"/>
      <c r="BU602" s="3615"/>
      <c r="BV602" s="3648"/>
      <c r="BW602" s="3675"/>
      <c r="BX602" s="3690">
        <v>0</v>
      </c>
      <c r="BY602" s="3690"/>
      <c r="BZ602" s="3690"/>
      <c r="CA602" s="3690"/>
      <c r="CB602" s="3690"/>
      <c r="CC602" s="3690"/>
      <c r="CD602" s="3690"/>
      <c r="CE602" s="3618"/>
      <c r="CF602" s="3618"/>
      <c r="CG602" s="3618"/>
      <c r="CH602" s="3618"/>
      <c r="CI602" s="3618"/>
      <c r="CJ602" s="3618"/>
      <c r="CK602" s="3694"/>
      <c r="CL602" s="3695"/>
      <c r="CM602" s="3694"/>
      <c r="CN602" s="3694"/>
      <c r="CO602" s="3696"/>
      <c r="CP602" s="3694"/>
      <c r="CQ602" s="3694"/>
      <c r="CR602" s="3694"/>
      <c r="CS602" s="3697"/>
      <c r="CT602" s="3697"/>
      <c r="CU602" s="3615"/>
      <c r="CV602" s="3615"/>
      <c r="CW602" s="3615"/>
      <c r="CX602" s="3699" t="s">
        <v>6961</v>
      </c>
      <c r="CY602" s="3648"/>
      <c r="CZ602" s="3648"/>
      <c r="DA602" s="3648"/>
      <c r="DB602" s="3701">
        <v>0</v>
      </c>
      <c r="DC602" s="3700"/>
      <c r="DD602" s="3701"/>
    </row>
    <row r="603" spans="1:108" ht="20.100000000000001" customHeight="1">
      <c r="A603" s="3675">
        <v>1992</v>
      </c>
      <c r="B603" s="3675" t="s">
        <v>5638</v>
      </c>
      <c r="C603" s="3602" t="s">
        <v>6899</v>
      </c>
      <c r="D603" s="3615">
        <v>3</v>
      </c>
      <c r="E603" s="3615"/>
      <c r="F603" s="3677"/>
      <c r="G603" s="3707" t="s">
        <v>6962</v>
      </c>
      <c r="H603" s="3707" t="s">
        <v>6962</v>
      </c>
      <c r="I603" s="3678" t="s">
        <v>5641</v>
      </c>
      <c r="J603" s="3618"/>
      <c r="K603" s="3618"/>
      <c r="L603" s="3615"/>
      <c r="M603" s="3618">
        <v>0</v>
      </c>
      <c r="N603" s="3618"/>
      <c r="O603" s="3618"/>
      <c r="P603" s="3618"/>
      <c r="Q603" s="3679"/>
      <c r="R603" s="3680">
        <v>26.56</v>
      </c>
      <c r="S603" s="3681">
        <v>15203.8027108434</v>
      </c>
      <c r="T603" s="3680">
        <v>15.78</v>
      </c>
      <c r="U603" s="3681">
        <v>25590.1774397972</v>
      </c>
      <c r="V603" s="3712">
        <v>403813</v>
      </c>
      <c r="W603" s="3712"/>
      <c r="X603" s="3775">
        <v>26.58</v>
      </c>
      <c r="Y603" s="3713">
        <v>15203.8027108434</v>
      </c>
      <c r="Z603" s="3682">
        <v>15.78</v>
      </c>
      <c r="AA603" s="3682">
        <v>25609.439999999999</v>
      </c>
      <c r="AB603" s="3682">
        <v>404117</v>
      </c>
      <c r="AC603" s="3648"/>
      <c r="AD603" s="3648"/>
      <c r="AE603" s="3648"/>
      <c r="AF603" s="3648"/>
      <c r="AG603" s="3648"/>
      <c r="AH603" s="3648"/>
      <c r="AI603" s="3648"/>
      <c r="AJ603" s="3675">
        <v>0</v>
      </c>
      <c r="AK603" s="3685">
        <v>0</v>
      </c>
      <c r="AL603" s="3686"/>
      <c r="AM603" s="3687">
        <v>0</v>
      </c>
      <c r="AN603" s="3688">
        <v>0</v>
      </c>
      <c r="AO603" s="3688">
        <v>0</v>
      </c>
      <c r="AP603" s="3687">
        <v>0</v>
      </c>
      <c r="AQ603" s="3618"/>
      <c r="AR603" s="3689">
        <v>0</v>
      </c>
      <c r="AS603" s="3689" t="s">
        <v>4886</v>
      </c>
      <c r="AT603" s="3675"/>
      <c r="AU603" s="3690"/>
      <c r="AV603" s="3691"/>
      <c r="AW603" s="3690"/>
      <c r="AX603" s="3691"/>
      <c r="AY603" s="3690"/>
      <c r="AZ603" s="3691"/>
      <c r="BA603" s="3675"/>
      <c r="BB603" s="3691"/>
      <c r="BC603" s="3675"/>
      <c r="BD603" s="3691"/>
      <c r="BE603" s="3675"/>
      <c r="BF603" s="3691"/>
      <c r="BG603" s="3675"/>
      <c r="BH603" s="3675"/>
      <c r="BI603" s="3675"/>
      <c r="BJ603" s="3675"/>
      <c r="BK603" s="3675"/>
      <c r="BL603" s="3648"/>
      <c r="BM603" s="3675"/>
      <c r="BN603" s="3648"/>
      <c r="BO603" s="3692" t="s">
        <v>4886</v>
      </c>
      <c r="BP603" s="3693" t="s">
        <v>4886</v>
      </c>
      <c r="BQ603" s="3611">
        <v>0</v>
      </c>
      <c r="BR603" s="3691"/>
      <c r="BS603" s="3615"/>
      <c r="BT603" s="3648"/>
      <c r="BU603" s="3615"/>
      <c r="BV603" s="3648"/>
      <c r="BW603" s="3675"/>
      <c r="BX603" s="3690">
        <v>0</v>
      </c>
      <c r="BY603" s="3690"/>
      <c r="BZ603" s="3690"/>
      <c r="CA603" s="3690"/>
      <c r="CB603" s="3690"/>
      <c r="CC603" s="3690"/>
      <c r="CD603" s="3690"/>
      <c r="CE603" s="3618"/>
      <c r="CF603" s="3618"/>
      <c r="CG603" s="3618"/>
      <c r="CH603" s="3618"/>
      <c r="CI603" s="3618"/>
      <c r="CJ603" s="3618"/>
      <c r="CK603" s="3694"/>
      <c r="CL603" s="3695"/>
      <c r="CM603" s="3694"/>
      <c r="CN603" s="3694"/>
      <c r="CO603" s="3696"/>
      <c r="CP603" s="3694"/>
      <c r="CQ603" s="3694"/>
      <c r="CR603" s="3694"/>
      <c r="CS603" s="3697"/>
      <c r="CT603" s="3697"/>
      <c r="CU603" s="3615"/>
      <c r="CV603" s="3615"/>
      <c r="CW603" s="3615"/>
      <c r="CX603" s="3699" t="s">
        <v>6963</v>
      </c>
      <c r="CY603" s="3648"/>
      <c r="CZ603" s="3648"/>
      <c r="DA603" s="3648"/>
      <c r="DB603" s="3701">
        <v>0</v>
      </c>
      <c r="DC603" s="3700"/>
      <c r="DD603" s="3701"/>
    </row>
    <row r="604" spans="1:108" ht="20.100000000000001" customHeight="1">
      <c r="A604" s="3675">
        <v>1993</v>
      </c>
      <c r="B604" s="3675" t="s">
        <v>5638</v>
      </c>
      <c r="C604" s="3602" t="s">
        <v>6899</v>
      </c>
      <c r="D604" s="3615">
        <v>3</v>
      </c>
      <c r="E604" s="3615"/>
      <c r="F604" s="3677"/>
      <c r="G604" s="3707" t="s">
        <v>6964</v>
      </c>
      <c r="H604" s="3707" t="s">
        <v>6964</v>
      </c>
      <c r="I604" s="3678" t="s">
        <v>5641</v>
      </c>
      <c r="J604" s="3618"/>
      <c r="K604" s="3618"/>
      <c r="L604" s="3615"/>
      <c r="M604" s="3618">
        <v>0</v>
      </c>
      <c r="N604" s="3618"/>
      <c r="O604" s="3618"/>
      <c r="P604" s="3618"/>
      <c r="Q604" s="3679"/>
      <c r="R604" s="3680">
        <v>20.38</v>
      </c>
      <c r="S604" s="3681">
        <v>15203.827281648701</v>
      </c>
      <c r="T604" s="3680">
        <v>12.11</v>
      </c>
      <c r="U604" s="3681">
        <v>25586.622625929002</v>
      </c>
      <c r="V604" s="3712">
        <v>309854</v>
      </c>
      <c r="W604" s="3712"/>
      <c r="X604" s="3775">
        <v>20.399999999999999</v>
      </c>
      <c r="Y604" s="3713">
        <v>15203.827281648701</v>
      </c>
      <c r="Z604" s="3682">
        <v>12.11</v>
      </c>
      <c r="AA604" s="3682">
        <v>25611.73</v>
      </c>
      <c r="AB604" s="3682">
        <v>310158</v>
      </c>
      <c r="AC604" s="3648"/>
      <c r="AD604" s="3648"/>
      <c r="AE604" s="3648"/>
      <c r="AF604" s="3648"/>
      <c r="AG604" s="3648"/>
      <c r="AH604" s="3648"/>
      <c r="AI604" s="3648"/>
      <c r="AJ604" s="3675">
        <v>0</v>
      </c>
      <c r="AK604" s="3685">
        <v>0</v>
      </c>
      <c r="AL604" s="3686"/>
      <c r="AM604" s="3687">
        <v>0</v>
      </c>
      <c r="AN604" s="3688">
        <v>0</v>
      </c>
      <c r="AO604" s="3688">
        <v>0</v>
      </c>
      <c r="AP604" s="3687">
        <v>0</v>
      </c>
      <c r="AQ604" s="3618"/>
      <c r="AR604" s="3689">
        <v>0</v>
      </c>
      <c r="AS604" s="3689" t="s">
        <v>4886</v>
      </c>
      <c r="AT604" s="3675"/>
      <c r="AU604" s="3690"/>
      <c r="AV604" s="3691"/>
      <c r="AW604" s="3690"/>
      <c r="AX604" s="3691"/>
      <c r="AY604" s="3690"/>
      <c r="AZ604" s="3691"/>
      <c r="BA604" s="3675"/>
      <c r="BB604" s="3691"/>
      <c r="BC604" s="3675"/>
      <c r="BD604" s="3691"/>
      <c r="BE604" s="3675"/>
      <c r="BF604" s="3691"/>
      <c r="BG604" s="3675"/>
      <c r="BH604" s="3675"/>
      <c r="BI604" s="3675"/>
      <c r="BJ604" s="3675"/>
      <c r="BK604" s="3675"/>
      <c r="BL604" s="3648"/>
      <c r="BM604" s="3675"/>
      <c r="BN604" s="3648"/>
      <c r="BO604" s="3692" t="s">
        <v>4886</v>
      </c>
      <c r="BP604" s="3693" t="s">
        <v>4886</v>
      </c>
      <c r="BQ604" s="3611">
        <v>0</v>
      </c>
      <c r="BR604" s="3691"/>
      <c r="BS604" s="3615"/>
      <c r="BT604" s="3648"/>
      <c r="BU604" s="3615"/>
      <c r="BV604" s="3648"/>
      <c r="BW604" s="3675"/>
      <c r="BX604" s="3690">
        <v>0</v>
      </c>
      <c r="BY604" s="3690"/>
      <c r="BZ604" s="3690"/>
      <c r="CA604" s="3690"/>
      <c r="CB604" s="3690"/>
      <c r="CC604" s="3690"/>
      <c r="CD604" s="3690"/>
      <c r="CE604" s="3618"/>
      <c r="CF604" s="3618"/>
      <c r="CG604" s="3618"/>
      <c r="CH604" s="3618"/>
      <c r="CI604" s="3618"/>
      <c r="CJ604" s="3618"/>
      <c r="CK604" s="3694"/>
      <c r="CL604" s="3695"/>
      <c r="CM604" s="3694"/>
      <c r="CN604" s="3694"/>
      <c r="CO604" s="3696"/>
      <c r="CP604" s="3694"/>
      <c r="CQ604" s="3694"/>
      <c r="CR604" s="3694"/>
      <c r="CS604" s="3697"/>
      <c r="CT604" s="3697"/>
      <c r="CU604" s="3615"/>
      <c r="CV604" s="3615"/>
      <c r="CW604" s="3615"/>
      <c r="CX604" s="3699" t="s">
        <v>6965</v>
      </c>
      <c r="CY604" s="3648"/>
      <c r="CZ604" s="3648"/>
      <c r="DA604" s="3648"/>
      <c r="DB604" s="3701">
        <v>0</v>
      </c>
      <c r="DC604" s="3700"/>
      <c r="DD604" s="3701"/>
    </row>
    <row r="605" spans="1:108" ht="20.100000000000001" customHeight="1">
      <c r="A605" s="3675">
        <v>1994</v>
      </c>
      <c r="B605" s="3675" t="s">
        <v>5638</v>
      </c>
      <c r="C605" s="3602" t="s">
        <v>6899</v>
      </c>
      <c r="D605" s="3615">
        <v>4</v>
      </c>
      <c r="E605" s="3615"/>
      <c r="F605" s="3677"/>
      <c r="G605" s="3707" t="s">
        <v>6966</v>
      </c>
      <c r="H605" s="3707"/>
      <c r="I605" s="3678" t="s">
        <v>5641</v>
      </c>
      <c r="J605" s="3618"/>
      <c r="K605" s="3618"/>
      <c r="L605" s="3615"/>
      <c r="M605" s="3618">
        <v>0</v>
      </c>
      <c r="N605" s="3618"/>
      <c r="O605" s="3618"/>
      <c r="P605" s="3618"/>
      <c r="Q605" s="3679"/>
      <c r="R605" s="3675">
        <v>81.97</v>
      </c>
      <c r="S605" s="3770">
        <v>28600</v>
      </c>
      <c r="T605" s="3675">
        <v>49.51</v>
      </c>
      <c r="U605" s="3770">
        <v>47350.878610381696</v>
      </c>
      <c r="V605" s="3689">
        <v>2344342</v>
      </c>
      <c r="W605" s="3689"/>
      <c r="X605" s="3779">
        <f>R605</f>
        <v>81.97</v>
      </c>
      <c r="Y605" s="3675"/>
      <c r="Z605" s="3675"/>
      <c r="AA605" s="3675"/>
      <c r="AB605" s="3675"/>
      <c r="AC605" s="3648"/>
      <c r="AD605" s="3648"/>
      <c r="AE605" s="3648"/>
      <c r="AF605" s="3648"/>
      <c r="AG605" s="3648"/>
      <c r="AH605" s="3648"/>
      <c r="AI605" s="3648"/>
      <c r="AJ605" s="3675">
        <v>0</v>
      </c>
      <c r="AK605" s="3771">
        <v>0</v>
      </c>
      <c r="AL605" s="3686"/>
      <c r="AM605" s="3772">
        <v>0</v>
      </c>
      <c r="AN605" s="3710" t="e">
        <v>#DIV/0!</v>
      </c>
      <c r="AO605" s="3710">
        <v>0</v>
      </c>
      <c r="AP605" s="3772" t="e">
        <v>#DIV/0!</v>
      </c>
      <c r="AQ605" s="3618"/>
      <c r="AR605" s="3689">
        <v>0</v>
      </c>
      <c r="AS605" s="3689" t="s">
        <v>4886</v>
      </c>
      <c r="AT605" s="3675"/>
      <c r="AU605" s="3690"/>
      <c r="AV605" s="3691"/>
      <c r="AW605" s="3690"/>
      <c r="AX605" s="3691"/>
      <c r="AY605" s="3690"/>
      <c r="AZ605" s="3691"/>
      <c r="BA605" s="3675"/>
      <c r="BB605" s="3691"/>
      <c r="BC605" s="3675"/>
      <c r="BD605" s="3691"/>
      <c r="BE605" s="3675"/>
      <c r="BF605" s="3691"/>
      <c r="BG605" s="3675"/>
      <c r="BH605" s="3675"/>
      <c r="BI605" s="3675"/>
      <c r="BJ605" s="3675"/>
      <c r="BK605" s="3675"/>
      <c r="BL605" s="3648"/>
      <c r="BM605" s="3675"/>
      <c r="BN605" s="3648"/>
      <c r="BO605" s="3773" t="s">
        <v>4886</v>
      </c>
      <c r="BP605" s="3693" t="s">
        <v>4886</v>
      </c>
      <c r="BQ605" s="3615">
        <v>0</v>
      </c>
      <c r="BR605" s="3691"/>
      <c r="BS605" s="3615"/>
      <c r="BT605" s="3648"/>
      <c r="BU605" s="3615"/>
      <c r="BV605" s="3648"/>
      <c r="BW605" s="3675"/>
      <c r="BX605" s="3690">
        <v>0</v>
      </c>
      <c r="BY605" s="3690"/>
      <c r="BZ605" s="3690"/>
      <c r="CA605" s="3690"/>
      <c r="CB605" s="3690"/>
      <c r="CC605" s="3690"/>
      <c r="CD605" s="3690"/>
      <c r="CE605" s="3618"/>
      <c r="CF605" s="3618"/>
      <c r="CG605" s="3618"/>
      <c r="CH605" s="3618"/>
      <c r="CI605" s="3618"/>
      <c r="CJ605" s="3618"/>
      <c r="CK605" s="3694"/>
      <c r="CL605" s="3618"/>
      <c r="CM605" s="3694"/>
      <c r="CN605" s="3694"/>
      <c r="CO605" s="3710"/>
      <c r="CP605" s="3694"/>
      <c r="CQ605" s="3694"/>
      <c r="CR605" s="3694"/>
      <c r="CS605" s="3697"/>
      <c r="CT605" s="3697"/>
      <c r="CU605" s="3615"/>
      <c r="CV605" s="3615"/>
      <c r="CW605" s="3615"/>
      <c r="CX605" s="3699" t="s">
        <v>6967</v>
      </c>
      <c r="CY605" s="3648"/>
      <c r="CZ605" s="3648"/>
      <c r="DA605" s="3648"/>
      <c r="DB605" s="3698"/>
      <c r="DC605" s="3700"/>
      <c r="DD605" s="3701"/>
    </row>
    <row r="606" spans="1:108" ht="20.100000000000001" customHeight="1">
      <c r="A606" s="3675">
        <v>2003</v>
      </c>
      <c r="B606" s="3675" t="s">
        <v>5638</v>
      </c>
      <c r="C606" s="3602" t="s">
        <v>6899</v>
      </c>
      <c r="D606" s="3615">
        <v>4</v>
      </c>
      <c r="E606" s="3615"/>
      <c r="F606" s="3677"/>
      <c r="G606" s="3707" t="s">
        <v>6984</v>
      </c>
      <c r="H606" s="3707"/>
      <c r="I606" s="3678" t="s">
        <v>5641</v>
      </c>
      <c r="J606" s="3618"/>
      <c r="K606" s="3618"/>
      <c r="L606" s="3615"/>
      <c r="M606" s="3618">
        <v>0</v>
      </c>
      <c r="N606" s="3618"/>
      <c r="O606" s="3618"/>
      <c r="P606" s="3618"/>
      <c r="Q606" s="3679"/>
      <c r="R606" s="3675">
        <v>82.32</v>
      </c>
      <c r="S606" s="3770">
        <v>28600</v>
      </c>
      <c r="T606" s="3675">
        <v>49.72</v>
      </c>
      <c r="U606" s="3770">
        <v>47352.212389380496</v>
      </c>
      <c r="V606" s="3689">
        <v>2354352</v>
      </c>
      <c r="W606" s="3689"/>
      <c r="X606" s="3779">
        <f t="shared" ref="X606:X669" si="1">R606</f>
        <v>82.32</v>
      </c>
      <c r="Y606" s="3675"/>
      <c r="Z606" s="3675"/>
      <c r="AA606" s="3675"/>
      <c r="AB606" s="3675"/>
      <c r="AC606" s="3648"/>
      <c r="AD606" s="3648"/>
      <c r="AE606" s="3648"/>
      <c r="AF606" s="3648"/>
      <c r="AG606" s="3648"/>
      <c r="AH606" s="3648"/>
      <c r="AI606" s="3648"/>
      <c r="AJ606" s="3675">
        <v>0</v>
      </c>
      <c r="AK606" s="3771">
        <v>0</v>
      </c>
      <c r="AL606" s="3686"/>
      <c r="AM606" s="3772">
        <v>0</v>
      </c>
      <c r="AN606" s="3710" t="e">
        <v>#DIV/0!</v>
      </c>
      <c r="AO606" s="3710">
        <v>0</v>
      </c>
      <c r="AP606" s="3772" t="e">
        <v>#DIV/0!</v>
      </c>
      <c r="AQ606" s="3618"/>
      <c r="AR606" s="3689">
        <v>0</v>
      </c>
      <c r="AS606" s="3689" t="s">
        <v>4886</v>
      </c>
      <c r="AT606" s="3675"/>
      <c r="AU606" s="3690"/>
      <c r="AV606" s="3691"/>
      <c r="AW606" s="3690"/>
      <c r="AX606" s="3691"/>
      <c r="AY606" s="3690"/>
      <c r="AZ606" s="3691"/>
      <c r="BA606" s="3675"/>
      <c r="BB606" s="3691"/>
      <c r="BC606" s="3675"/>
      <c r="BD606" s="3691"/>
      <c r="BE606" s="3675"/>
      <c r="BF606" s="3691"/>
      <c r="BG606" s="3675"/>
      <c r="BH606" s="3675"/>
      <c r="BI606" s="3675"/>
      <c r="BJ606" s="3675"/>
      <c r="BK606" s="3675"/>
      <c r="BL606" s="3648"/>
      <c r="BM606" s="3675"/>
      <c r="BN606" s="3648"/>
      <c r="BO606" s="3773" t="s">
        <v>4886</v>
      </c>
      <c r="BP606" s="3693" t="s">
        <v>4886</v>
      </c>
      <c r="BQ606" s="3615">
        <v>0</v>
      </c>
      <c r="BR606" s="3691"/>
      <c r="BS606" s="3615"/>
      <c r="BT606" s="3648"/>
      <c r="BU606" s="3615"/>
      <c r="BV606" s="3648"/>
      <c r="BW606" s="3675"/>
      <c r="BX606" s="3690">
        <v>0</v>
      </c>
      <c r="BY606" s="3690"/>
      <c r="BZ606" s="3690"/>
      <c r="CA606" s="3690"/>
      <c r="CB606" s="3690"/>
      <c r="CC606" s="3690"/>
      <c r="CD606" s="3690"/>
      <c r="CE606" s="3618"/>
      <c r="CF606" s="3618"/>
      <c r="CG606" s="3618"/>
      <c r="CH606" s="3618"/>
      <c r="CI606" s="3618"/>
      <c r="CJ606" s="3618"/>
      <c r="CK606" s="3694"/>
      <c r="CL606" s="3618"/>
      <c r="CM606" s="3694"/>
      <c r="CN606" s="3694"/>
      <c r="CO606" s="3710"/>
      <c r="CP606" s="3694"/>
      <c r="CQ606" s="3694"/>
      <c r="CR606" s="3694"/>
      <c r="CS606" s="3697"/>
      <c r="CT606" s="3697"/>
      <c r="CU606" s="3615"/>
      <c r="CV606" s="3615"/>
      <c r="CW606" s="3615"/>
      <c r="CX606" s="3699" t="s">
        <v>6985</v>
      </c>
      <c r="CY606" s="3648"/>
      <c r="CZ606" s="3648"/>
      <c r="DA606" s="3648"/>
      <c r="DB606" s="3698"/>
      <c r="DC606" s="3700"/>
      <c r="DD606" s="3701"/>
    </row>
    <row r="607" spans="1:108" ht="20.100000000000001" customHeight="1">
      <c r="A607" s="3675">
        <v>2004</v>
      </c>
      <c r="B607" s="3675" t="s">
        <v>5638</v>
      </c>
      <c r="C607" s="3602" t="s">
        <v>6899</v>
      </c>
      <c r="D607" s="3615">
        <v>4</v>
      </c>
      <c r="E607" s="3615"/>
      <c r="F607" s="3677"/>
      <c r="G607" s="3707" t="s">
        <v>6986</v>
      </c>
      <c r="H607" s="3707"/>
      <c r="I607" s="3678" t="s">
        <v>5641</v>
      </c>
      <c r="J607" s="3618"/>
      <c r="K607" s="3618"/>
      <c r="L607" s="3615"/>
      <c r="M607" s="3618">
        <v>0</v>
      </c>
      <c r="N607" s="3618"/>
      <c r="O607" s="3618"/>
      <c r="P607" s="3618"/>
      <c r="Q607" s="3679"/>
      <c r="R607" s="3680">
        <v>30.51</v>
      </c>
      <c r="S607" s="3681">
        <v>28600</v>
      </c>
      <c r="T607" s="3680">
        <v>18.43</v>
      </c>
      <c r="U607" s="3681">
        <v>47345.9576776994</v>
      </c>
      <c r="V607" s="3712">
        <v>872586</v>
      </c>
      <c r="W607" s="3712"/>
      <c r="X607" s="3779">
        <f t="shared" si="1"/>
        <v>30.51</v>
      </c>
      <c r="Y607" s="3682"/>
      <c r="Z607" s="3682"/>
      <c r="AA607" s="3682"/>
      <c r="AB607" s="3682"/>
      <c r="AC607" s="3648"/>
      <c r="AD607" s="3648"/>
      <c r="AE607" s="3648"/>
      <c r="AF607" s="3648"/>
      <c r="AG607" s="3648"/>
      <c r="AH607" s="3648"/>
      <c r="AI607" s="3648"/>
      <c r="AJ607" s="3675">
        <v>0</v>
      </c>
      <c r="AK607" s="3685">
        <v>0</v>
      </c>
      <c r="AL607" s="3686"/>
      <c r="AM607" s="3687">
        <v>0</v>
      </c>
      <c r="AN607" s="3688" t="e">
        <v>#DIV/0!</v>
      </c>
      <c r="AO607" s="3688">
        <v>0</v>
      </c>
      <c r="AP607" s="3687" t="e">
        <v>#DIV/0!</v>
      </c>
      <c r="AQ607" s="3618"/>
      <c r="AR607" s="3689">
        <v>0</v>
      </c>
      <c r="AS607" s="3689" t="s">
        <v>4886</v>
      </c>
      <c r="AT607" s="3675"/>
      <c r="AU607" s="3690"/>
      <c r="AV607" s="3691"/>
      <c r="AW607" s="3690"/>
      <c r="AX607" s="3691"/>
      <c r="AY607" s="3690"/>
      <c r="AZ607" s="3691"/>
      <c r="BA607" s="3675"/>
      <c r="BB607" s="3691"/>
      <c r="BC607" s="3675"/>
      <c r="BD607" s="3691"/>
      <c r="BE607" s="3675"/>
      <c r="BF607" s="3691"/>
      <c r="BG607" s="3675"/>
      <c r="BH607" s="3675"/>
      <c r="BI607" s="3675"/>
      <c r="BJ607" s="3675"/>
      <c r="BK607" s="3675"/>
      <c r="BL607" s="3648"/>
      <c r="BM607" s="3675"/>
      <c r="BN607" s="3648"/>
      <c r="BO607" s="3692" t="s">
        <v>4886</v>
      </c>
      <c r="BP607" s="3693" t="s">
        <v>4886</v>
      </c>
      <c r="BQ607" s="3611">
        <v>0</v>
      </c>
      <c r="BR607" s="3691"/>
      <c r="BS607" s="3615"/>
      <c r="BT607" s="3648"/>
      <c r="BU607" s="3615"/>
      <c r="BV607" s="3648"/>
      <c r="BW607" s="3675"/>
      <c r="BX607" s="3690">
        <v>0</v>
      </c>
      <c r="BY607" s="3690"/>
      <c r="BZ607" s="3690"/>
      <c r="CA607" s="3690"/>
      <c r="CB607" s="3690"/>
      <c r="CC607" s="3690"/>
      <c r="CD607" s="3690"/>
      <c r="CE607" s="3618"/>
      <c r="CF607" s="3618"/>
      <c r="CG607" s="3618"/>
      <c r="CH607" s="3618"/>
      <c r="CI607" s="3618"/>
      <c r="CJ607" s="3618"/>
      <c r="CK607" s="3694"/>
      <c r="CL607" s="3695"/>
      <c r="CM607" s="3694"/>
      <c r="CN607" s="3694"/>
      <c r="CO607" s="3696"/>
      <c r="CP607" s="3694"/>
      <c r="CQ607" s="3694"/>
      <c r="CR607" s="3694"/>
      <c r="CS607" s="3697"/>
      <c r="CT607" s="3697"/>
      <c r="CU607" s="3615"/>
      <c r="CV607" s="3615"/>
      <c r="CW607" s="3615"/>
      <c r="CX607" s="3699" t="s">
        <v>6987</v>
      </c>
      <c r="CY607" s="3648"/>
      <c r="CZ607" s="3648"/>
      <c r="DA607" s="3648"/>
      <c r="DB607" s="3698"/>
      <c r="DC607" s="3700"/>
      <c r="DD607" s="3701"/>
    </row>
    <row r="608" spans="1:108" ht="20.100000000000001" customHeight="1">
      <c r="A608" s="3675">
        <v>2005</v>
      </c>
      <c r="B608" s="3675" t="s">
        <v>5638</v>
      </c>
      <c r="C608" s="3602" t="s">
        <v>6899</v>
      </c>
      <c r="D608" s="3615">
        <v>4</v>
      </c>
      <c r="E608" s="3615"/>
      <c r="F608" s="3677"/>
      <c r="G608" s="3707" t="s">
        <v>6988</v>
      </c>
      <c r="H608" s="3707"/>
      <c r="I608" s="3678" t="s">
        <v>5641</v>
      </c>
      <c r="J608" s="3618"/>
      <c r="K608" s="3618"/>
      <c r="L608" s="3615"/>
      <c r="M608" s="3618">
        <v>0</v>
      </c>
      <c r="N608" s="3618"/>
      <c r="O608" s="3618"/>
      <c r="P608" s="3618"/>
      <c r="Q608" s="3679"/>
      <c r="R608" s="3680">
        <v>16.47</v>
      </c>
      <c r="S608" s="3681">
        <v>28600</v>
      </c>
      <c r="T608" s="3680">
        <v>9.9499999999999993</v>
      </c>
      <c r="U608" s="3681">
        <v>47340.904522613098</v>
      </c>
      <c r="V608" s="3712">
        <v>471042</v>
      </c>
      <c r="W608" s="3712"/>
      <c r="X608" s="3779">
        <f t="shared" si="1"/>
        <v>16.47</v>
      </c>
      <c r="Y608" s="3682"/>
      <c r="Z608" s="3682"/>
      <c r="AA608" s="3682"/>
      <c r="AB608" s="3682"/>
      <c r="AC608" s="3648"/>
      <c r="AD608" s="3648"/>
      <c r="AE608" s="3648"/>
      <c r="AF608" s="3648"/>
      <c r="AG608" s="3648"/>
      <c r="AH608" s="3648"/>
      <c r="AI608" s="3648"/>
      <c r="AJ608" s="3675">
        <v>0</v>
      </c>
      <c r="AK608" s="3685">
        <v>0</v>
      </c>
      <c r="AL608" s="3686"/>
      <c r="AM608" s="3687">
        <v>0</v>
      </c>
      <c r="AN608" s="3688" t="e">
        <v>#DIV/0!</v>
      </c>
      <c r="AO608" s="3688">
        <v>0</v>
      </c>
      <c r="AP608" s="3687" t="e">
        <v>#DIV/0!</v>
      </c>
      <c r="AQ608" s="3618"/>
      <c r="AR608" s="3689">
        <v>0</v>
      </c>
      <c r="AS608" s="3689" t="s">
        <v>4886</v>
      </c>
      <c r="AT608" s="3675"/>
      <c r="AU608" s="3690"/>
      <c r="AV608" s="3691"/>
      <c r="AW608" s="3690"/>
      <c r="AX608" s="3691"/>
      <c r="AY608" s="3690"/>
      <c r="AZ608" s="3691"/>
      <c r="BA608" s="3675"/>
      <c r="BB608" s="3691"/>
      <c r="BC608" s="3675"/>
      <c r="BD608" s="3691"/>
      <c r="BE608" s="3675"/>
      <c r="BF608" s="3691"/>
      <c r="BG608" s="3675"/>
      <c r="BH608" s="3675"/>
      <c r="BI608" s="3675"/>
      <c r="BJ608" s="3675"/>
      <c r="BK608" s="3675"/>
      <c r="BL608" s="3648"/>
      <c r="BM608" s="3675"/>
      <c r="BN608" s="3648"/>
      <c r="BO608" s="3692" t="s">
        <v>4886</v>
      </c>
      <c r="BP608" s="3693" t="s">
        <v>4886</v>
      </c>
      <c r="BQ608" s="3611">
        <v>0</v>
      </c>
      <c r="BR608" s="3691"/>
      <c r="BS608" s="3615"/>
      <c r="BT608" s="3648"/>
      <c r="BU608" s="3615"/>
      <c r="BV608" s="3648"/>
      <c r="BW608" s="3675"/>
      <c r="BX608" s="3690">
        <v>0</v>
      </c>
      <c r="BY608" s="3690"/>
      <c r="BZ608" s="3690"/>
      <c r="CA608" s="3690"/>
      <c r="CB608" s="3690"/>
      <c r="CC608" s="3690"/>
      <c r="CD608" s="3690"/>
      <c r="CE608" s="3618"/>
      <c r="CF608" s="3618"/>
      <c r="CG608" s="3618"/>
      <c r="CH608" s="3618"/>
      <c r="CI608" s="3618"/>
      <c r="CJ608" s="3618"/>
      <c r="CK608" s="3694"/>
      <c r="CL608" s="3695"/>
      <c r="CM608" s="3694"/>
      <c r="CN608" s="3694"/>
      <c r="CO608" s="3696"/>
      <c r="CP608" s="3694"/>
      <c r="CQ608" s="3694"/>
      <c r="CR608" s="3694"/>
      <c r="CS608" s="3697"/>
      <c r="CT608" s="3697"/>
      <c r="CU608" s="3615"/>
      <c r="CV608" s="3615"/>
      <c r="CW608" s="3615"/>
      <c r="CX608" s="3699" t="s">
        <v>6989</v>
      </c>
      <c r="CY608" s="3648"/>
      <c r="CZ608" s="3648"/>
      <c r="DA608" s="3648"/>
      <c r="DB608" s="3698"/>
      <c r="DC608" s="3700"/>
      <c r="DD608" s="3701"/>
    </row>
    <row r="609" spans="1:108" ht="20.100000000000001" customHeight="1">
      <c r="A609" s="3675">
        <v>2006</v>
      </c>
      <c r="B609" s="3675" t="s">
        <v>5638</v>
      </c>
      <c r="C609" s="3602" t="s">
        <v>6899</v>
      </c>
      <c r="D609" s="3615">
        <v>4</v>
      </c>
      <c r="E609" s="3615"/>
      <c r="F609" s="3677"/>
      <c r="G609" s="3707" t="s">
        <v>6990</v>
      </c>
      <c r="H609" s="3707"/>
      <c r="I609" s="3678" t="s">
        <v>5641</v>
      </c>
      <c r="J609" s="3618"/>
      <c r="K609" s="3618"/>
      <c r="L609" s="3615"/>
      <c r="M609" s="3618">
        <v>0</v>
      </c>
      <c r="N609" s="3618"/>
      <c r="O609" s="3618"/>
      <c r="P609" s="3618"/>
      <c r="Q609" s="3679"/>
      <c r="R609" s="3680">
        <v>27.7</v>
      </c>
      <c r="S609" s="3681">
        <v>28600</v>
      </c>
      <c r="T609" s="3680">
        <v>16.73</v>
      </c>
      <c r="U609" s="3681">
        <v>47353.25762104</v>
      </c>
      <c r="V609" s="3712">
        <v>792220</v>
      </c>
      <c r="W609" s="3712"/>
      <c r="X609" s="3779">
        <f t="shared" si="1"/>
        <v>27.7</v>
      </c>
      <c r="Y609" s="3682"/>
      <c r="Z609" s="3682"/>
      <c r="AA609" s="3682"/>
      <c r="AB609" s="3682"/>
      <c r="AC609" s="3648"/>
      <c r="AD609" s="3648"/>
      <c r="AE609" s="3648"/>
      <c r="AF609" s="3648"/>
      <c r="AG609" s="3648"/>
      <c r="AH609" s="3648"/>
      <c r="AI609" s="3648"/>
      <c r="AJ609" s="3675">
        <v>0</v>
      </c>
      <c r="AK609" s="3685">
        <v>0</v>
      </c>
      <c r="AL609" s="3686"/>
      <c r="AM609" s="3687">
        <v>0</v>
      </c>
      <c r="AN609" s="3688" t="e">
        <v>#DIV/0!</v>
      </c>
      <c r="AO609" s="3688">
        <v>0</v>
      </c>
      <c r="AP609" s="3687" t="e">
        <v>#DIV/0!</v>
      </c>
      <c r="AQ609" s="3618"/>
      <c r="AR609" s="3689">
        <v>0</v>
      </c>
      <c r="AS609" s="3689" t="s">
        <v>4886</v>
      </c>
      <c r="AT609" s="3675"/>
      <c r="AU609" s="3690"/>
      <c r="AV609" s="3691"/>
      <c r="AW609" s="3690"/>
      <c r="AX609" s="3691"/>
      <c r="AY609" s="3690"/>
      <c r="AZ609" s="3691"/>
      <c r="BA609" s="3675"/>
      <c r="BB609" s="3691"/>
      <c r="BC609" s="3675"/>
      <c r="BD609" s="3691"/>
      <c r="BE609" s="3675"/>
      <c r="BF609" s="3691"/>
      <c r="BG609" s="3675"/>
      <c r="BH609" s="3675"/>
      <c r="BI609" s="3675"/>
      <c r="BJ609" s="3675"/>
      <c r="BK609" s="3675"/>
      <c r="BL609" s="3648"/>
      <c r="BM609" s="3675"/>
      <c r="BN609" s="3648"/>
      <c r="BO609" s="3692" t="s">
        <v>4886</v>
      </c>
      <c r="BP609" s="3693" t="s">
        <v>4886</v>
      </c>
      <c r="BQ609" s="3611">
        <v>0</v>
      </c>
      <c r="BR609" s="3691"/>
      <c r="BS609" s="3615"/>
      <c r="BT609" s="3648"/>
      <c r="BU609" s="3615"/>
      <c r="BV609" s="3648"/>
      <c r="BW609" s="3675"/>
      <c r="BX609" s="3690">
        <v>0</v>
      </c>
      <c r="BY609" s="3690"/>
      <c r="BZ609" s="3690"/>
      <c r="CA609" s="3690"/>
      <c r="CB609" s="3690"/>
      <c r="CC609" s="3690"/>
      <c r="CD609" s="3690"/>
      <c r="CE609" s="3618"/>
      <c r="CF609" s="3618"/>
      <c r="CG609" s="3618"/>
      <c r="CH609" s="3618"/>
      <c r="CI609" s="3618"/>
      <c r="CJ609" s="3618"/>
      <c r="CK609" s="3694"/>
      <c r="CL609" s="3695"/>
      <c r="CM609" s="3694"/>
      <c r="CN609" s="3694"/>
      <c r="CO609" s="3696"/>
      <c r="CP609" s="3694"/>
      <c r="CQ609" s="3694"/>
      <c r="CR609" s="3694"/>
      <c r="CS609" s="3697"/>
      <c r="CT609" s="3697"/>
      <c r="CU609" s="3615"/>
      <c r="CV609" s="3615"/>
      <c r="CW609" s="3615"/>
      <c r="CX609" s="3699" t="s">
        <v>6991</v>
      </c>
      <c r="CY609" s="3648"/>
      <c r="CZ609" s="3648"/>
      <c r="DA609" s="3648"/>
      <c r="DB609" s="3698"/>
      <c r="DC609" s="3700"/>
      <c r="DD609" s="3701"/>
    </row>
    <row r="610" spans="1:108" ht="20.100000000000001" customHeight="1">
      <c r="A610" s="3675">
        <v>2007</v>
      </c>
      <c r="B610" s="3675" t="s">
        <v>5638</v>
      </c>
      <c r="C610" s="3602" t="s">
        <v>6899</v>
      </c>
      <c r="D610" s="3615">
        <v>4</v>
      </c>
      <c r="E610" s="3615"/>
      <c r="F610" s="3677"/>
      <c r="G610" s="3707" t="s">
        <v>6992</v>
      </c>
      <c r="H610" s="3707"/>
      <c r="I610" s="3678" t="s">
        <v>5641</v>
      </c>
      <c r="J610" s="3618"/>
      <c r="K610" s="3618"/>
      <c r="L610" s="3615"/>
      <c r="M610" s="3618">
        <v>0</v>
      </c>
      <c r="N610" s="3618"/>
      <c r="O610" s="3618"/>
      <c r="P610" s="3618"/>
      <c r="Q610" s="3679"/>
      <c r="R610" s="3680">
        <v>31.41</v>
      </c>
      <c r="S610" s="3681">
        <v>28600</v>
      </c>
      <c r="T610" s="3680">
        <v>18.97</v>
      </c>
      <c r="U610" s="3681">
        <v>47355.086979441199</v>
      </c>
      <c r="V610" s="3712">
        <v>898326</v>
      </c>
      <c r="W610" s="3712"/>
      <c r="X610" s="3779">
        <f t="shared" si="1"/>
        <v>31.41</v>
      </c>
      <c r="Y610" s="3682"/>
      <c r="Z610" s="3682"/>
      <c r="AA610" s="3682"/>
      <c r="AB610" s="3682"/>
      <c r="AC610" s="3648"/>
      <c r="AD610" s="3648"/>
      <c r="AE610" s="3648"/>
      <c r="AF610" s="3648"/>
      <c r="AG610" s="3648"/>
      <c r="AH610" s="3648"/>
      <c r="AI610" s="3648"/>
      <c r="AJ610" s="3675">
        <v>0</v>
      </c>
      <c r="AK610" s="3685">
        <v>0</v>
      </c>
      <c r="AL610" s="3686"/>
      <c r="AM610" s="3687">
        <v>0</v>
      </c>
      <c r="AN610" s="3688" t="e">
        <v>#DIV/0!</v>
      </c>
      <c r="AO610" s="3688">
        <v>0</v>
      </c>
      <c r="AP610" s="3687" t="e">
        <v>#DIV/0!</v>
      </c>
      <c r="AQ610" s="3618"/>
      <c r="AR610" s="3689">
        <v>0</v>
      </c>
      <c r="AS610" s="3689" t="s">
        <v>4886</v>
      </c>
      <c r="AT610" s="3675"/>
      <c r="AU610" s="3690"/>
      <c r="AV610" s="3691"/>
      <c r="AW610" s="3690"/>
      <c r="AX610" s="3691"/>
      <c r="AY610" s="3690"/>
      <c r="AZ610" s="3691"/>
      <c r="BA610" s="3675"/>
      <c r="BB610" s="3691"/>
      <c r="BC610" s="3675"/>
      <c r="BD610" s="3691"/>
      <c r="BE610" s="3675"/>
      <c r="BF610" s="3691"/>
      <c r="BG610" s="3675"/>
      <c r="BH610" s="3675"/>
      <c r="BI610" s="3675"/>
      <c r="BJ610" s="3675"/>
      <c r="BK610" s="3675"/>
      <c r="BL610" s="3648"/>
      <c r="BM610" s="3675"/>
      <c r="BN610" s="3648"/>
      <c r="BO610" s="3692" t="s">
        <v>4886</v>
      </c>
      <c r="BP610" s="3693" t="s">
        <v>4886</v>
      </c>
      <c r="BQ610" s="3611">
        <v>0</v>
      </c>
      <c r="BR610" s="3691"/>
      <c r="BS610" s="3615"/>
      <c r="BT610" s="3648"/>
      <c r="BU610" s="3615"/>
      <c r="BV610" s="3648"/>
      <c r="BW610" s="3675"/>
      <c r="BX610" s="3690">
        <v>0</v>
      </c>
      <c r="BY610" s="3690"/>
      <c r="BZ610" s="3690"/>
      <c r="CA610" s="3690"/>
      <c r="CB610" s="3690"/>
      <c r="CC610" s="3690"/>
      <c r="CD610" s="3690"/>
      <c r="CE610" s="3618"/>
      <c r="CF610" s="3618"/>
      <c r="CG610" s="3618"/>
      <c r="CH610" s="3618"/>
      <c r="CI610" s="3618"/>
      <c r="CJ610" s="3618"/>
      <c r="CK610" s="3694"/>
      <c r="CL610" s="3695"/>
      <c r="CM610" s="3694"/>
      <c r="CN610" s="3694"/>
      <c r="CO610" s="3696"/>
      <c r="CP610" s="3694"/>
      <c r="CQ610" s="3694"/>
      <c r="CR610" s="3694"/>
      <c r="CS610" s="3697"/>
      <c r="CT610" s="3697"/>
      <c r="CU610" s="3615"/>
      <c r="CV610" s="3615"/>
      <c r="CW610" s="3615"/>
      <c r="CX610" s="3699" t="s">
        <v>6993</v>
      </c>
      <c r="CY610" s="3648"/>
      <c r="CZ610" s="3648"/>
      <c r="DA610" s="3648"/>
      <c r="DB610" s="3698"/>
      <c r="DC610" s="3700"/>
      <c r="DD610" s="3701"/>
    </row>
    <row r="611" spans="1:108" ht="20.100000000000001" customHeight="1">
      <c r="A611" s="3675">
        <v>2008</v>
      </c>
      <c r="B611" s="3675" t="s">
        <v>5638</v>
      </c>
      <c r="C611" s="3602" t="s">
        <v>6899</v>
      </c>
      <c r="D611" s="3615">
        <v>4</v>
      </c>
      <c r="E611" s="3615"/>
      <c r="F611" s="3677"/>
      <c r="G611" s="3707" t="s">
        <v>6994</v>
      </c>
      <c r="H611" s="3707"/>
      <c r="I611" s="3678" t="s">
        <v>5641</v>
      </c>
      <c r="J611" s="3618"/>
      <c r="K611" s="3618"/>
      <c r="L611" s="3615"/>
      <c r="M611" s="3618">
        <v>0</v>
      </c>
      <c r="N611" s="3618"/>
      <c r="O611" s="3618"/>
      <c r="P611" s="3618"/>
      <c r="Q611" s="3679"/>
      <c r="R611" s="3680">
        <v>25.69</v>
      </c>
      <c r="S611" s="3681">
        <v>28600</v>
      </c>
      <c r="T611" s="3680">
        <v>15.52</v>
      </c>
      <c r="U611" s="3681">
        <v>47341.108247422701</v>
      </c>
      <c r="V611" s="3712">
        <v>734734</v>
      </c>
      <c r="W611" s="3712"/>
      <c r="X611" s="3779">
        <f t="shared" si="1"/>
        <v>25.69</v>
      </c>
      <c r="Y611" s="3682"/>
      <c r="Z611" s="3682"/>
      <c r="AA611" s="3682"/>
      <c r="AB611" s="3682"/>
      <c r="AC611" s="3648"/>
      <c r="AD611" s="3648"/>
      <c r="AE611" s="3648"/>
      <c r="AF611" s="3648"/>
      <c r="AG611" s="3648"/>
      <c r="AH611" s="3648"/>
      <c r="AI611" s="3648"/>
      <c r="AJ611" s="3675">
        <v>0</v>
      </c>
      <c r="AK611" s="3685">
        <v>0</v>
      </c>
      <c r="AL611" s="3686"/>
      <c r="AM611" s="3687">
        <v>0</v>
      </c>
      <c r="AN611" s="3688" t="e">
        <v>#DIV/0!</v>
      </c>
      <c r="AO611" s="3688">
        <v>0</v>
      </c>
      <c r="AP611" s="3687" t="e">
        <v>#DIV/0!</v>
      </c>
      <c r="AQ611" s="3618"/>
      <c r="AR611" s="3689">
        <v>0</v>
      </c>
      <c r="AS611" s="3689" t="s">
        <v>4886</v>
      </c>
      <c r="AT611" s="3675"/>
      <c r="AU611" s="3690"/>
      <c r="AV611" s="3691"/>
      <c r="AW611" s="3690"/>
      <c r="AX611" s="3691"/>
      <c r="AY611" s="3690"/>
      <c r="AZ611" s="3691"/>
      <c r="BA611" s="3675"/>
      <c r="BB611" s="3691"/>
      <c r="BC611" s="3675"/>
      <c r="BD611" s="3691"/>
      <c r="BE611" s="3675"/>
      <c r="BF611" s="3691"/>
      <c r="BG611" s="3675"/>
      <c r="BH611" s="3675"/>
      <c r="BI611" s="3675"/>
      <c r="BJ611" s="3675"/>
      <c r="BK611" s="3675"/>
      <c r="BL611" s="3648"/>
      <c r="BM611" s="3675"/>
      <c r="BN611" s="3648"/>
      <c r="BO611" s="3692" t="s">
        <v>4886</v>
      </c>
      <c r="BP611" s="3693" t="s">
        <v>4886</v>
      </c>
      <c r="BQ611" s="3611">
        <v>0</v>
      </c>
      <c r="BR611" s="3691"/>
      <c r="BS611" s="3615"/>
      <c r="BT611" s="3648"/>
      <c r="BU611" s="3615"/>
      <c r="BV611" s="3648"/>
      <c r="BW611" s="3675"/>
      <c r="BX611" s="3690">
        <v>0</v>
      </c>
      <c r="BY611" s="3690"/>
      <c r="BZ611" s="3690"/>
      <c r="CA611" s="3690"/>
      <c r="CB611" s="3690"/>
      <c r="CC611" s="3690"/>
      <c r="CD611" s="3690"/>
      <c r="CE611" s="3618"/>
      <c r="CF611" s="3618"/>
      <c r="CG611" s="3618"/>
      <c r="CH611" s="3618"/>
      <c r="CI611" s="3618"/>
      <c r="CJ611" s="3618"/>
      <c r="CK611" s="3694"/>
      <c r="CL611" s="3695"/>
      <c r="CM611" s="3694"/>
      <c r="CN611" s="3694"/>
      <c r="CO611" s="3696"/>
      <c r="CP611" s="3694"/>
      <c r="CQ611" s="3694"/>
      <c r="CR611" s="3694"/>
      <c r="CS611" s="3697"/>
      <c r="CT611" s="3697"/>
      <c r="CU611" s="3615"/>
      <c r="CV611" s="3615"/>
      <c r="CW611" s="3615"/>
      <c r="CX611" s="3699" t="s">
        <v>6995</v>
      </c>
      <c r="CY611" s="3648"/>
      <c r="CZ611" s="3648"/>
      <c r="DA611" s="3648"/>
      <c r="DB611" s="3698"/>
      <c r="DC611" s="3700"/>
      <c r="DD611" s="3701"/>
    </row>
    <row r="612" spans="1:108" ht="20.100000000000001" customHeight="1">
      <c r="A612" s="3675">
        <v>2009</v>
      </c>
      <c r="B612" s="3675" t="s">
        <v>5638</v>
      </c>
      <c r="C612" s="3602" t="s">
        <v>6899</v>
      </c>
      <c r="D612" s="3615">
        <v>4</v>
      </c>
      <c r="E612" s="3615"/>
      <c r="F612" s="3677"/>
      <c r="G612" s="3707" t="s">
        <v>6996</v>
      </c>
      <c r="H612" s="3707"/>
      <c r="I612" s="3678" t="s">
        <v>5641</v>
      </c>
      <c r="J612" s="3618"/>
      <c r="K612" s="3618"/>
      <c r="L612" s="3615"/>
      <c r="M612" s="3618">
        <v>0</v>
      </c>
      <c r="N612" s="3618"/>
      <c r="O612" s="3618"/>
      <c r="P612" s="3618"/>
      <c r="Q612" s="3679"/>
      <c r="R612" s="3680">
        <v>27.7</v>
      </c>
      <c r="S612" s="3681">
        <v>28600</v>
      </c>
      <c r="T612" s="3680">
        <v>16.73</v>
      </c>
      <c r="U612" s="3681">
        <v>47353.25762104</v>
      </c>
      <c r="V612" s="3712">
        <v>792220</v>
      </c>
      <c r="W612" s="3712"/>
      <c r="X612" s="3779">
        <f t="shared" si="1"/>
        <v>27.7</v>
      </c>
      <c r="Y612" s="3682"/>
      <c r="Z612" s="3682"/>
      <c r="AA612" s="3682"/>
      <c r="AB612" s="3682"/>
      <c r="AC612" s="3648"/>
      <c r="AD612" s="3648"/>
      <c r="AE612" s="3648"/>
      <c r="AF612" s="3648"/>
      <c r="AG612" s="3648"/>
      <c r="AH612" s="3648"/>
      <c r="AI612" s="3648"/>
      <c r="AJ612" s="3675">
        <v>0</v>
      </c>
      <c r="AK612" s="3685">
        <v>0</v>
      </c>
      <c r="AL612" s="3686"/>
      <c r="AM612" s="3687">
        <v>0</v>
      </c>
      <c r="AN612" s="3688" t="e">
        <v>#DIV/0!</v>
      </c>
      <c r="AO612" s="3688">
        <v>0</v>
      </c>
      <c r="AP612" s="3687" t="e">
        <v>#DIV/0!</v>
      </c>
      <c r="AQ612" s="3618"/>
      <c r="AR612" s="3689">
        <v>0</v>
      </c>
      <c r="AS612" s="3689" t="s">
        <v>4886</v>
      </c>
      <c r="AT612" s="3675"/>
      <c r="AU612" s="3690"/>
      <c r="AV612" s="3691"/>
      <c r="AW612" s="3690"/>
      <c r="AX612" s="3691"/>
      <c r="AY612" s="3690"/>
      <c r="AZ612" s="3691"/>
      <c r="BA612" s="3675"/>
      <c r="BB612" s="3691"/>
      <c r="BC612" s="3675"/>
      <c r="BD612" s="3691"/>
      <c r="BE612" s="3675"/>
      <c r="BF612" s="3691"/>
      <c r="BG612" s="3675"/>
      <c r="BH612" s="3675"/>
      <c r="BI612" s="3675"/>
      <c r="BJ612" s="3675"/>
      <c r="BK612" s="3675"/>
      <c r="BL612" s="3648"/>
      <c r="BM612" s="3675"/>
      <c r="BN612" s="3648"/>
      <c r="BO612" s="3692" t="s">
        <v>4886</v>
      </c>
      <c r="BP612" s="3693" t="s">
        <v>4886</v>
      </c>
      <c r="BQ612" s="3611">
        <v>0</v>
      </c>
      <c r="BR612" s="3691"/>
      <c r="BS612" s="3615"/>
      <c r="BT612" s="3648"/>
      <c r="BU612" s="3615"/>
      <c r="BV612" s="3648"/>
      <c r="BW612" s="3675"/>
      <c r="BX612" s="3690">
        <v>0</v>
      </c>
      <c r="BY612" s="3690"/>
      <c r="BZ612" s="3690"/>
      <c r="CA612" s="3690"/>
      <c r="CB612" s="3690"/>
      <c r="CC612" s="3690"/>
      <c r="CD612" s="3690"/>
      <c r="CE612" s="3618"/>
      <c r="CF612" s="3618"/>
      <c r="CG612" s="3618"/>
      <c r="CH612" s="3618"/>
      <c r="CI612" s="3618"/>
      <c r="CJ612" s="3618"/>
      <c r="CK612" s="3694"/>
      <c r="CL612" s="3695"/>
      <c r="CM612" s="3694"/>
      <c r="CN612" s="3694"/>
      <c r="CO612" s="3696"/>
      <c r="CP612" s="3694"/>
      <c r="CQ612" s="3694"/>
      <c r="CR612" s="3694"/>
      <c r="CS612" s="3697"/>
      <c r="CT612" s="3697"/>
      <c r="CU612" s="3615"/>
      <c r="CV612" s="3615"/>
      <c r="CW612" s="3615"/>
      <c r="CX612" s="3699" t="s">
        <v>6997</v>
      </c>
      <c r="CY612" s="3648"/>
      <c r="CZ612" s="3648"/>
      <c r="DA612" s="3648"/>
      <c r="DB612" s="3698"/>
      <c r="DC612" s="3700"/>
      <c r="DD612" s="3701"/>
    </row>
    <row r="613" spans="1:108" ht="20.100000000000001" customHeight="1">
      <c r="A613" s="3675">
        <v>2010</v>
      </c>
      <c r="B613" s="3675" t="s">
        <v>5638</v>
      </c>
      <c r="C613" s="3602" t="s">
        <v>6899</v>
      </c>
      <c r="D613" s="3615">
        <v>4</v>
      </c>
      <c r="E613" s="3615"/>
      <c r="F613" s="3677"/>
      <c r="G613" s="3707" t="s">
        <v>6998</v>
      </c>
      <c r="H613" s="3707"/>
      <c r="I613" s="3678" t="s">
        <v>5641</v>
      </c>
      <c r="J613" s="3618"/>
      <c r="K613" s="3618"/>
      <c r="L613" s="3615"/>
      <c r="M613" s="3618">
        <v>0</v>
      </c>
      <c r="N613" s="3618"/>
      <c r="O613" s="3618"/>
      <c r="P613" s="3618"/>
      <c r="Q613" s="3679"/>
      <c r="R613" s="3680">
        <v>16.47</v>
      </c>
      <c r="S613" s="3681">
        <v>28600</v>
      </c>
      <c r="T613" s="3680">
        <v>9.9499999999999993</v>
      </c>
      <c r="U613" s="3681">
        <v>47340.904522613098</v>
      </c>
      <c r="V613" s="3712">
        <v>471042</v>
      </c>
      <c r="W613" s="3712"/>
      <c r="X613" s="3779">
        <f t="shared" si="1"/>
        <v>16.47</v>
      </c>
      <c r="Y613" s="3682"/>
      <c r="Z613" s="3682"/>
      <c r="AA613" s="3682"/>
      <c r="AB613" s="3682"/>
      <c r="AC613" s="3648"/>
      <c r="AD613" s="3648"/>
      <c r="AE613" s="3648"/>
      <c r="AF613" s="3648"/>
      <c r="AG613" s="3648"/>
      <c r="AH613" s="3648"/>
      <c r="AI613" s="3648"/>
      <c r="AJ613" s="3675">
        <v>0</v>
      </c>
      <c r="AK613" s="3685">
        <v>0</v>
      </c>
      <c r="AL613" s="3686"/>
      <c r="AM613" s="3687">
        <v>0</v>
      </c>
      <c r="AN613" s="3688" t="e">
        <v>#DIV/0!</v>
      </c>
      <c r="AO613" s="3688">
        <v>0</v>
      </c>
      <c r="AP613" s="3687" t="e">
        <v>#DIV/0!</v>
      </c>
      <c r="AQ613" s="3618"/>
      <c r="AR613" s="3689">
        <v>0</v>
      </c>
      <c r="AS613" s="3689" t="s">
        <v>4886</v>
      </c>
      <c r="AT613" s="3675"/>
      <c r="AU613" s="3690"/>
      <c r="AV613" s="3691"/>
      <c r="AW613" s="3690"/>
      <c r="AX613" s="3691"/>
      <c r="AY613" s="3690"/>
      <c r="AZ613" s="3691"/>
      <c r="BA613" s="3675"/>
      <c r="BB613" s="3691"/>
      <c r="BC613" s="3675"/>
      <c r="BD613" s="3691"/>
      <c r="BE613" s="3675"/>
      <c r="BF613" s="3691"/>
      <c r="BG613" s="3675"/>
      <c r="BH613" s="3675"/>
      <c r="BI613" s="3675"/>
      <c r="BJ613" s="3675"/>
      <c r="BK613" s="3675"/>
      <c r="BL613" s="3648"/>
      <c r="BM613" s="3675"/>
      <c r="BN613" s="3648"/>
      <c r="BO613" s="3692" t="s">
        <v>4886</v>
      </c>
      <c r="BP613" s="3693" t="s">
        <v>4886</v>
      </c>
      <c r="BQ613" s="3611">
        <v>0</v>
      </c>
      <c r="BR613" s="3691"/>
      <c r="BS613" s="3615"/>
      <c r="BT613" s="3648"/>
      <c r="BU613" s="3615"/>
      <c r="BV613" s="3648"/>
      <c r="BW613" s="3675"/>
      <c r="BX613" s="3690">
        <v>0</v>
      </c>
      <c r="BY613" s="3690"/>
      <c r="BZ613" s="3690"/>
      <c r="CA613" s="3690"/>
      <c r="CB613" s="3690"/>
      <c r="CC613" s="3690"/>
      <c r="CD613" s="3690"/>
      <c r="CE613" s="3618"/>
      <c r="CF613" s="3618"/>
      <c r="CG613" s="3618"/>
      <c r="CH613" s="3618"/>
      <c r="CI613" s="3618"/>
      <c r="CJ613" s="3618"/>
      <c r="CK613" s="3694"/>
      <c r="CL613" s="3695"/>
      <c r="CM613" s="3694"/>
      <c r="CN613" s="3694"/>
      <c r="CO613" s="3696"/>
      <c r="CP613" s="3694"/>
      <c r="CQ613" s="3694"/>
      <c r="CR613" s="3694"/>
      <c r="CS613" s="3697"/>
      <c r="CT613" s="3697"/>
      <c r="CU613" s="3615"/>
      <c r="CV613" s="3615"/>
      <c r="CW613" s="3615"/>
      <c r="CX613" s="3699" t="s">
        <v>6999</v>
      </c>
      <c r="CY613" s="3648"/>
      <c r="CZ613" s="3648"/>
      <c r="DA613" s="3648"/>
      <c r="DB613" s="3698"/>
      <c r="DC613" s="3700"/>
      <c r="DD613" s="3701"/>
    </row>
    <row r="614" spans="1:108" ht="20.100000000000001" customHeight="1">
      <c r="A614" s="3675">
        <v>2011</v>
      </c>
      <c r="B614" s="3675" t="s">
        <v>5638</v>
      </c>
      <c r="C614" s="3602" t="s">
        <v>6899</v>
      </c>
      <c r="D614" s="3615">
        <v>4</v>
      </c>
      <c r="E614" s="3615"/>
      <c r="F614" s="3677"/>
      <c r="G614" s="3707" t="s">
        <v>7000</v>
      </c>
      <c r="H614" s="3707"/>
      <c r="I614" s="3678" t="s">
        <v>5641</v>
      </c>
      <c r="J614" s="3618"/>
      <c r="K614" s="3618"/>
      <c r="L614" s="3615"/>
      <c r="M614" s="3618">
        <v>0</v>
      </c>
      <c r="N614" s="3618"/>
      <c r="O614" s="3618"/>
      <c r="P614" s="3618"/>
      <c r="Q614" s="3679"/>
      <c r="R614" s="3680">
        <v>30.51</v>
      </c>
      <c r="S614" s="3681">
        <v>28600</v>
      </c>
      <c r="T614" s="3680">
        <v>18.43</v>
      </c>
      <c r="U614" s="3681">
        <v>47345.9576776994</v>
      </c>
      <c r="V614" s="3712">
        <v>872586</v>
      </c>
      <c r="W614" s="3712"/>
      <c r="X614" s="3779">
        <f t="shared" si="1"/>
        <v>30.51</v>
      </c>
      <c r="Y614" s="3682"/>
      <c r="Z614" s="3682"/>
      <c r="AA614" s="3682"/>
      <c r="AB614" s="3682"/>
      <c r="AC614" s="3648"/>
      <c r="AD614" s="3648"/>
      <c r="AE614" s="3648"/>
      <c r="AF614" s="3648"/>
      <c r="AG614" s="3648"/>
      <c r="AH614" s="3648"/>
      <c r="AI614" s="3648"/>
      <c r="AJ614" s="3675">
        <v>0</v>
      </c>
      <c r="AK614" s="3685">
        <v>0</v>
      </c>
      <c r="AL614" s="3686"/>
      <c r="AM614" s="3687">
        <v>0</v>
      </c>
      <c r="AN614" s="3688" t="e">
        <v>#DIV/0!</v>
      </c>
      <c r="AO614" s="3688">
        <v>0</v>
      </c>
      <c r="AP614" s="3687" t="e">
        <v>#DIV/0!</v>
      </c>
      <c r="AQ614" s="3618"/>
      <c r="AR614" s="3689">
        <v>0</v>
      </c>
      <c r="AS614" s="3689" t="s">
        <v>4886</v>
      </c>
      <c r="AT614" s="3675"/>
      <c r="AU614" s="3690"/>
      <c r="AV614" s="3691"/>
      <c r="AW614" s="3690"/>
      <c r="AX614" s="3691"/>
      <c r="AY614" s="3690"/>
      <c r="AZ614" s="3691"/>
      <c r="BA614" s="3675"/>
      <c r="BB614" s="3691"/>
      <c r="BC614" s="3675"/>
      <c r="BD614" s="3691"/>
      <c r="BE614" s="3675"/>
      <c r="BF614" s="3691"/>
      <c r="BG614" s="3675"/>
      <c r="BH614" s="3675"/>
      <c r="BI614" s="3675"/>
      <c r="BJ614" s="3675"/>
      <c r="BK614" s="3675"/>
      <c r="BL614" s="3648"/>
      <c r="BM614" s="3675"/>
      <c r="BN614" s="3648"/>
      <c r="BO614" s="3692" t="s">
        <v>4886</v>
      </c>
      <c r="BP614" s="3693" t="s">
        <v>4886</v>
      </c>
      <c r="BQ614" s="3611">
        <v>0</v>
      </c>
      <c r="BR614" s="3691"/>
      <c r="BS614" s="3615"/>
      <c r="BT614" s="3648"/>
      <c r="BU614" s="3615"/>
      <c r="BV614" s="3648"/>
      <c r="BW614" s="3675"/>
      <c r="BX614" s="3690">
        <v>0</v>
      </c>
      <c r="BY614" s="3690"/>
      <c r="BZ614" s="3690"/>
      <c r="CA614" s="3690"/>
      <c r="CB614" s="3690"/>
      <c r="CC614" s="3690"/>
      <c r="CD614" s="3690"/>
      <c r="CE614" s="3618"/>
      <c r="CF614" s="3618"/>
      <c r="CG614" s="3618"/>
      <c r="CH614" s="3618"/>
      <c r="CI614" s="3618"/>
      <c r="CJ614" s="3618"/>
      <c r="CK614" s="3694"/>
      <c r="CL614" s="3695"/>
      <c r="CM614" s="3694"/>
      <c r="CN614" s="3694"/>
      <c r="CO614" s="3696"/>
      <c r="CP614" s="3694"/>
      <c r="CQ614" s="3694"/>
      <c r="CR614" s="3694"/>
      <c r="CS614" s="3697"/>
      <c r="CT614" s="3697"/>
      <c r="CU614" s="3615"/>
      <c r="CV614" s="3615"/>
      <c r="CW614" s="3615"/>
      <c r="CX614" s="3699" t="s">
        <v>7001</v>
      </c>
      <c r="CY614" s="3648"/>
      <c r="CZ614" s="3648"/>
      <c r="DA614" s="3648"/>
      <c r="DB614" s="3698"/>
      <c r="DC614" s="3700"/>
      <c r="DD614" s="3701"/>
    </row>
    <row r="615" spans="1:108" ht="20.100000000000001" customHeight="1">
      <c r="A615" s="3675">
        <v>2012</v>
      </c>
      <c r="B615" s="3675" t="s">
        <v>5638</v>
      </c>
      <c r="C615" s="3602" t="s">
        <v>6899</v>
      </c>
      <c r="D615" s="3615">
        <v>4</v>
      </c>
      <c r="E615" s="3615"/>
      <c r="F615" s="3677"/>
      <c r="G615" s="3707" t="s">
        <v>7002</v>
      </c>
      <c r="H615" s="3707"/>
      <c r="I615" s="3678" t="s">
        <v>5641</v>
      </c>
      <c r="J615" s="3618"/>
      <c r="K615" s="3618"/>
      <c r="L615" s="3615"/>
      <c r="M615" s="3618">
        <v>0</v>
      </c>
      <c r="N615" s="3618"/>
      <c r="O615" s="3618"/>
      <c r="P615" s="3618"/>
      <c r="Q615" s="3679"/>
      <c r="R615" s="3680">
        <v>16.47</v>
      </c>
      <c r="S615" s="3681">
        <v>28600</v>
      </c>
      <c r="T615" s="3680">
        <v>9.9499999999999993</v>
      </c>
      <c r="U615" s="3681">
        <v>47340.904522613098</v>
      </c>
      <c r="V615" s="3712">
        <v>471042</v>
      </c>
      <c r="W615" s="3712"/>
      <c r="X615" s="3779">
        <f t="shared" si="1"/>
        <v>16.47</v>
      </c>
      <c r="Y615" s="3682"/>
      <c r="Z615" s="3682"/>
      <c r="AA615" s="3682"/>
      <c r="AB615" s="3682"/>
      <c r="AC615" s="3648"/>
      <c r="AD615" s="3648"/>
      <c r="AE615" s="3648"/>
      <c r="AF615" s="3648"/>
      <c r="AG615" s="3648"/>
      <c r="AH615" s="3648"/>
      <c r="AI615" s="3648"/>
      <c r="AJ615" s="3675">
        <v>0</v>
      </c>
      <c r="AK615" s="3685">
        <v>0</v>
      </c>
      <c r="AL615" s="3686"/>
      <c r="AM615" s="3687">
        <v>0</v>
      </c>
      <c r="AN615" s="3688" t="e">
        <v>#DIV/0!</v>
      </c>
      <c r="AO615" s="3688">
        <v>0</v>
      </c>
      <c r="AP615" s="3687" t="e">
        <v>#DIV/0!</v>
      </c>
      <c r="AQ615" s="3618"/>
      <c r="AR615" s="3689">
        <v>0</v>
      </c>
      <c r="AS615" s="3689" t="s">
        <v>4886</v>
      </c>
      <c r="AT615" s="3675"/>
      <c r="AU615" s="3690"/>
      <c r="AV615" s="3691"/>
      <c r="AW615" s="3690"/>
      <c r="AX615" s="3691"/>
      <c r="AY615" s="3690"/>
      <c r="AZ615" s="3691"/>
      <c r="BA615" s="3675"/>
      <c r="BB615" s="3691"/>
      <c r="BC615" s="3675"/>
      <c r="BD615" s="3691"/>
      <c r="BE615" s="3675"/>
      <c r="BF615" s="3691"/>
      <c r="BG615" s="3675"/>
      <c r="BH615" s="3675"/>
      <c r="BI615" s="3675"/>
      <c r="BJ615" s="3675"/>
      <c r="BK615" s="3675"/>
      <c r="BL615" s="3648"/>
      <c r="BM615" s="3675"/>
      <c r="BN615" s="3648"/>
      <c r="BO615" s="3692" t="s">
        <v>4886</v>
      </c>
      <c r="BP615" s="3693" t="s">
        <v>4886</v>
      </c>
      <c r="BQ615" s="3611">
        <v>0</v>
      </c>
      <c r="BR615" s="3691"/>
      <c r="BS615" s="3615"/>
      <c r="BT615" s="3648"/>
      <c r="BU615" s="3615"/>
      <c r="BV615" s="3648"/>
      <c r="BW615" s="3675"/>
      <c r="BX615" s="3690">
        <v>0</v>
      </c>
      <c r="BY615" s="3690"/>
      <c r="BZ615" s="3690"/>
      <c r="CA615" s="3690"/>
      <c r="CB615" s="3690"/>
      <c r="CC615" s="3690"/>
      <c r="CD615" s="3690"/>
      <c r="CE615" s="3618"/>
      <c r="CF615" s="3618"/>
      <c r="CG615" s="3618"/>
      <c r="CH615" s="3618"/>
      <c r="CI615" s="3618"/>
      <c r="CJ615" s="3618"/>
      <c r="CK615" s="3694"/>
      <c r="CL615" s="3695"/>
      <c r="CM615" s="3694"/>
      <c r="CN615" s="3694"/>
      <c r="CO615" s="3696"/>
      <c r="CP615" s="3694"/>
      <c r="CQ615" s="3694"/>
      <c r="CR615" s="3694"/>
      <c r="CS615" s="3697"/>
      <c r="CT615" s="3697"/>
      <c r="CU615" s="3615"/>
      <c r="CV615" s="3615"/>
      <c r="CW615" s="3615"/>
      <c r="CX615" s="3699" t="s">
        <v>7003</v>
      </c>
      <c r="CY615" s="3648"/>
      <c r="CZ615" s="3648"/>
      <c r="DA615" s="3648"/>
      <c r="DB615" s="3698"/>
      <c r="DC615" s="3700"/>
      <c r="DD615" s="3701"/>
    </row>
    <row r="616" spans="1:108" ht="20.100000000000001" customHeight="1">
      <c r="A616" s="3675">
        <v>2013</v>
      </c>
      <c r="B616" s="3675" t="s">
        <v>5638</v>
      </c>
      <c r="C616" s="3602" t="s">
        <v>6899</v>
      </c>
      <c r="D616" s="3615">
        <v>4</v>
      </c>
      <c r="E616" s="3615"/>
      <c r="F616" s="3677"/>
      <c r="G616" s="3707" t="s">
        <v>7004</v>
      </c>
      <c r="H616" s="3707"/>
      <c r="I616" s="3678" t="s">
        <v>5641</v>
      </c>
      <c r="J616" s="3618"/>
      <c r="K616" s="3618"/>
      <c r="L616" s="3615"/>
      <c r="M616" s="3618">
        <v>0</v>
      </c>
      <c r="N616" s="3618"/>
      <c r="O616" s="3618"/>
      <c r="P616" s="3618"/>
      <c r="Q616" s="3679"/>
      <c r="R616" s="3680">
        <v>16.75</v>
      </c>
      <c r="S616" s="3681">
        <v>28600</v>
      </c>
      <c r="T616" s="3680">
        <v>10.119999999999999</v>
      </c>
      <c r="U616" s="3681">
        <v>47336.956521739099</v>
      </c>
      <c r="V616" s="3712">
        <v>479050</v>
      </c>
      <c r="W616" s="3712"/>
      <c r="X616" s="3779">
        <f t="shared" si="1"/>
        <v>16.75</v>
      </c>
      <c r="Y616" s="3682"/>
      <c r="Z616" s="3682"/>
      <c r="AA616" s="3682"/>
      <c r="AB616" s="3682"/>
      <c r="AC616" s="3648"/>
      <c r="AD616" s="3648"/>
      <c r="AE616" s="3648"/>
      <c r="AF616" s="3648"/>
      <c r="AG616" s="3648"/>
      <c r="AH616" s="3648"/>
      <c r="AI616" s="3648"/>
      <c r="AJ616" s="3675">
        <v>0</v>
      </c>
      <c r="AK616" s="3685">
        <v>0</v>
      </c>
      <c r="AL616" s="3686"/>
      <c r="AM616" s="3687">
        <v>0</v>
      </c>
      <c r="AN616" s="3688" t="e">
        <v>#DIV/0!</v>
      </c>
      <c r="AO616" s="3688">
        <v>0</v>
      </c>
      <c r="AP616" s="3687" t="e">
        <v>#DIV/0!</v>
      </c>
      <c r="AQ616" s="3618"/>
      <c r="AR616" s="3689">
        <v>0</v>
      </c>
      <c r="AS616" s="3689" t="s">
        <v>4886</v>
      </c>
      <c r="AT616" s="3675"/>
      <c r="AU616" s="3690"/>
      <c r="AV616" s="3691"/>
      <c r="AW616" s="3690"/>
      <c r="AX616" s="3691"/>
      <c r="AY616" s="3690"/>
      <c r="AZ616" s="3691"/>
      <c r="BA616" s="3675"/>
      <c r="BB616" s="3691"/>
      <c r="BC616" s="3675"/>
      <c r="BD616" s="3691"/>
      <c r="BE616" s="3675"/>
      <c r="BF616" s="3691"/>
      <c r="BG616" s="3675"/>
      <c r="BH616" s="3675"/>
      <c r="BI616" s="3675"/>
      <c r="BJ616" s="3675"/>
      <c r="BK616" s="3675"/>
      <c r="BL616" s="3648"/>
      <c r="BM616" s="3675"/>
      <c r="BN616" s="3648"/>
      <c r="BO616" s="3692" t="s">
        <v>4886</v>
      </c>
      <c r="BP616" s="3693" t="s">
        <v>4886</v>
      </c>
      <c r="BQ616" s="3611">
        <v>0</v>
      </c>
      <c r="BR616" s="3691"/>
      <c r="BS616" s="3615"/>
      <c r="BT616" s="3648"/>
      <c r="BU616" s="3615"/>
      <c r="BV616" s="3648"/>
      <c r="BW616" s="3675"/>
      <c r="BX616" s="3690">
        <v>0</v>
      </c>
      <c r="BY616" s="3690"/>
      <c r="BZ616" s="3690"/>
      <c r="CA616" s="3690"/>
      <c r="CB616" s="3690"/>
      <c r="CC616" s="3690"/>
      <c r="CD616" s="3690"/>
      <c r="CE616" s="3618"/>
      <c r="CF616" s="3618"/>
      <c r="CG616" s="3618"/>
      <c r="CH616" s="3618"/>
      <c r="CI616" s="3618"/>
      <c r="CJ616" s="3618"/>
      <c r="CK616" s="3694"/>
      <c r="CL616" s="3695"/>
      <c r="CM616" s="3694"/>
      <c r="CN616" s="3694"/>
      <c r="CO616" s="3696"/>
      <c r="CP616" s="3694"/>
      <c r="CQ616" s="3694"/>
      <c r="CR616" s="3694"/>
      <c r="CS616" s="3697"/>
      <c r="CT616" s="3697"/>
      <c r="CU616" s="3615"/>
      <c r="CV616" s="3615"/>
      <c r="CW616" s="3615"/>
      <c r="CX616" s="3699" t="s">
        <v>7005</v>
      </c>
      <c r="CY616" s="3648"/>
      <c r="CZ616" s="3648"/>
      <c r="DA616" s="3648"/>
      <c r="DB616" s="3698"/>
      <c r="DC616" s="3700"/>
      <c r="DD616" s="3701"/>
    </row>
    <row r="617" spans="1:108" ht="20.100000000000001" customHeight="1">
      <c r="A617" s="3675">
        <v>2014</v>
      </c>
      <c r="B617" s="3675" t="s">
        <v>5638</v>
      </c>
      <c r="C617" s="3602" t="s">
        <v>6899</v>
      </c>
      <c r="D617" s="3615">
        <v>4</v>
      </c>
      <c r="E617" s="3615"/>
      <c r="F617" s="3677"/>
      <c r="G617" s="3707" t="s">
        <v>7006</v>
      </c>
      <c r="H617" s="3707"/>
      <c r="I617" s="3678" t="s">
        <v>5641</v>
      </c>
      <c r="J617" s="3618"/>
      <c r="K617" s="3618"/>
      <c r="L617" s="3615"/>
      <c r="M617" s="3618">
        <v>0</v>
      </c>
      <c r="N617" s="3618"/>
      <c r="O617" s="3618"/>
      <c r="P617" s="3618"/>
      <c r="Q617" s="3679"/>
      <c r="R617" s="3680">
        <v>26.87</v>
      </c>
      <c r="S617" s="3681">
        <v>28600</v>
      </c>
      <c r="T617" s="3680">
        <v>16.23</v>
      </c>
      <c r="U617" s="3681">
        <v>47349.476278496601</v>
      </c>
      <c r="V617" s="3712">
        <v>768482</v>
      </c>
      <c r="W617" s="3712"/>
      <c r="X617" s="3779">
        <f t="shared" si="1"/>
        <v>26.87</v>
      </c>
      <c r="Y617" s="3682"/>
      <c r="Z617" s="3682"/>
      <c r="AA617" s="3682"/>
      <c r="AB617" s="3682"/>
      <c r="AC617" s="3648"/>
      <c r="AD617" s="3648"/>
      <c r="AE617" s="3648"/>
      <c r="AF617" s="3648"/>
      <c r="AG617" s="3648"/>
      <c r="AH617" s="3648"/>
      <c r="AI617" s="3648"/>
      <c r="AJ617" s="3675">
        <v>0</v>
      </c>
      <c r="AK617" s="3685">
        <v>0</v>
      </c>
      <c r="AL617" s="3686"/>
      <c r="AM617" s="3687">
        <v>0</v>
      </c>
      <c r="AN617" s="3688" t="e">
        <v>#DIV/0!</v>
      </c>
      <c r="AO617" s="3688">
        <v>0</v>
      </c>
      <c r="AP617" s="3687" t="e">
        <v>#DIV/0!</v>
      </c>
      <c r="AQ617" s="3618"/>
      <c r="AR617" s="3689">
        <v>0</v>
      </c>
      <c r="AS617" s="3689" t="s">
        <v>4886</v>
      </c>
      <c r="AT617" s="3675"/>
      <c r="AU617" s="3690"/>
      <c r="AV617" s="3691"/>
      <c r="AW617" s="3690"/>
      <c r="AX617" s="3691"/>
      <c r="AY617" s="3690"/>
      <c r="AZ617" s="3691"/>
      <c r="BA617" s="3675"/>
      <c r="BB617" s="3691"/>
      <c r="BC617" s="3675"/>
      <c r="BD617" s="3691"/>
      <c r="BE617" s="3675"/>
      <c r="BF617" s="3691"/>
      <c r="BG617" s="3675"/>
      <c r="BH617" s="3675"/>
      <c r="BI617" s="3675"/>
      <c r="BJ617" s="3675"/>
      <c r="BK617" s="3675"/>
      <c r="BL617" s="3648"/>
      <c r="BM617" s="3675"/>
      <c r="BN617" s="3648"/>
      <c r="BO617" s="3692" t="s">
        <v>4886</v>
      </c>
      <c r="BP617" s="3693" t="s">
        <v>4886</v>
      </c>
      <c r="BQ617" s="3611">
        <v>0</v>
      </c>
      <c r="BR617" s="3691"/>
      <c r="BS617" s="3615"/>
      <c r="BT617" s="3648"/>
      <c r="BU617" s="3615"/>
      <c r="BV617" s="3648"/>
      <c r="BW617" s="3675"/>
      <c r="BX617" s="3690">
        <v>0</v>
      </c>
      <c r="BY617" s="3690"/>
      <c r="BZ617" s="3690"/>
      <c r="CA617" s="3690"/>
      <c r="CB617" s="3690"/>
      <c r="CC617" s="3690"/>
      <c r="CD617" s="3690"/>
      <c r="CE617" s="3618"/>
      <c r="CF617" s="3618"/>
      <c r="CG617" s="3618"/>
      <c r="CH617" s="3618"/>
      <c r="CI617" s="3618"/>
      <c r="CJ617" s="3618"/>
      <c r="CK617" s="3694"/>
      <c r="CL617" s="3695"/>
      <c r="CM617" s="3694"/>
      <c r="CN617" s="3694"/>
      <c r="CO617" s="3696"/>
      <c r="CP617" s="3694"/>
      <c r="CQ617" s="3694"/>
      <c r="CR617" s="3694"/>
      <c r="CS617" s="3697"/>
      <c r="CT617" s="3697"/>
      <c r="CU617" s="3615"/>
      <c r="CV617" s="3615"/>
      <c r="CW617" s="3615"/>
      <c r="CX617" s="3699" t="s">
        <v>7007</v>
      </c>
      <c r="CY617" s="3648"/>
      <c r="CZ617" s="3648"/>
      <c r="DA617" s="3648"/>
      <c r="DB617" s="3698"/>
      <c r="DC617" s="3700"/>
      <c r="DD617" s="3701"/>
    </row>
    <row r="618" spans="1:108" ht="20.100000000000001" customHeight="1">
      <c r="A618" s="3675">
        <v>2015</v>
      </c>
      <c r="B618" s="3675" t="s">
        <v>5638</v>
      </c>
      <c r="C618" s="3602" t="s">
        <v>6899</v>
      </c>
      <c r="D618" s="3615">
        <v>4</v>
      </c>
      <c r="E618" s="3615"/>
      <c r="F618" s="3677"/>
      <c r="G618" s="3707" t="s">
        <v>7008</v>
      </c>
      <c r="H618" s="3707"/>
      <c r="I618" s="3678" t="s">
        <v>5641</v>
      </c>
      <c r="J618" s="3618"/>
      <c r="K618" s="3618"/>
      <c r="L618" s="3615"/>
      <c r="M618" s="3618">
        <v>0</v>
      </c>
      <c r="N618" s="3618"/>
      <c r="O618" s="3618"/>
      <c r="P618" s="3618"/>
      <c r="Q618" s="3679"/>
      <c r="R618" s="3680">
        <v>32.83</v>
      </c>
      <c r="S618" s="3681">
        <v>28600</v>
      </c>
      <c r="T618" s="3680">
        <v>19.829999999999998</v>
      </c>
      <c r="U618" s="3681">
        <v>47349.369641956597</v>
      </c>
      <c r="V618" s="3712">
        <v>938938</v>
      </c>
      <c r="W618" s="3712"/>
      <c r="X618" s="3779">
        <f t="shared" si="1"/>
        <v>32.83</v>
      </c>
      <c r="Y618" s="3682"/>
      <c r="Z618" s="3682"/>
      <c r="AA618" s="3682"/>
      <c r="AB618" s="3682"/>
      <c r="AC618" s="3648"/>
      <c r="AD618" s="3648"/>
      <c r="AE618" s="3648"/>
      <c r="AF618" s="3648"/>
      <c r="AG618" s="3648"/>
      <c r="AH618" s="3648"/>
      <c r="AI618" s="3648"/>
      <c r="AJ618" s="3675">
        <v>0</v>
      </c>
      <c r="AK618" s="3685">
        <v>0</v>
      </c>
      <c r="AL618" s="3686"/>
      <c r="AM618" s="3687">
        <v>0</v>
      </c>
      <c r="AN618" s="3688" t="e">
        <v>#DIV/0!</v>
      </c>
      <c r="AO618" s="3688">
        <v>0</v>
      </c>
      <c r="AP618" s="3687" t="e">
        <v>#DIV/0!</v>
      </c>
      <c r="AQ618" s="3618"/>
      <c r="AR618" s="3689">
        <v>0</v>
      </c>
      <c r="AS618" s="3689" t="s">
        <v>4886</v>
      </c>
      <c r="AT618" s="3675"/>
      <c r="AU618" s="3690"/>
      <c r="AV618" s="3691"/>
      <c r="AW618" s="3690"/>
      <c r="AX618" s="3691"/>
      <c r="AY618" s="3690"/>
      <c r="AZ618" s="3691"/>
      <c r="BA618" s="3675"/>
      <c r="BB618" s="3691"/>
      <c r="BC618" s="3675"/>
      <c r="BD618" s="3691"/>
      <c r="BE618" s="3675"/>
      <c r="BF618" s="3691"/>
      <c r="BG618" s="3675"/>
      <c r="BH618" s="3675"/>
      <c r="BI618" s="3675"/>
      <c r="BJ618" s="3675"/>
      <c r="BK618" s="3675"/>
      <c r="BL618" s="3648"/>
      <c r="BM618" s="3675"/>
      <c r="BN618" s="3648"/>
      <c r="BO618" s="3692" t="s">
        <v>4886</v>
      </c>
      <c r="BP618" s="3693" t="s">
        <v>4886</v>
      </c>
      <c r="BQ618" s="3611">
        <v>0</v>
      </c>
      <c r="BR618" s="3691"/>
      <c r="BS618" s="3615"/>
      <c r="BT618" s="3648"/>
      <c r="BU618" s="3615"/>
      <c r="BV618" s="3648"/>
      <c r="BW618" s="3675"/>
      <c r="BX618" s="3690">
        <v>0</v>
      </c>
      <c r="BY618" s="3690"/>
      <c r="BZ618" s="3690"/>
      <c r="CA618" s="3690"/>
      <c r="CB618" s="3690"/>
      <c r="CC618" s="3690"/>
      <c r="CD618" s="3690"/>
      <c r="CE618" s="3618"/>
      <c r="CF618" s="3618"/>
      <c r="CG618" s="3618"/>
      <c r="CH618" s="3618"/>
      <c r="CI618" s="3618"/>
      <c r="CJ618" s="3618"/>
      <c r="CK618" s="3694"/>
      <c r="CL618" s="3695"/>
      <c r="CM618" s="3694"/>
      <c r="CN618" s="3694"/>
      <c r="CO618" s="3696"/>
      <c r="CP618" s="3694"/>
      <c r="CQ618" s="3694"/>
      <c r="CR618" s="3694"/>
      <c r="CS618" s="3697"/>
      <c r="CT618" s="3697"/>
      <c r="CU618" s="3615"/>
      <c r="CV618" s="3615"/>
      <c r="CW618" s="3615"/>
      <c r="CX618" s="3699" t="s">
        <v>7009</v>
      </c>
      <c r="CY618" s="3648"/>
      <c r="CZ618" s="3648"/>
      <c r="DA618" s="3648"/>
      <c r="DB618" s="3698"/>
      <c r="DC618" s="3700"/>
      <c r="DD618" s="3701"/>
    </row>
    <row r="619" spans="1:108" ht="20.100000000000001" customHeight="1">
      <c r="A619" s="3675">
        <v>2016</v>
      </c>
      <c r="B619" s="3675" t="s">
        <v>5638</v>
      </c>
      <c r="C619" s="3602" t="s">
        <v>6899</v>
      </c>
      <c r="D619" s="3615">
        <v>4</v>
      </c>
      <c r="E619" s="3615"/>
      <c r="F619" s="3677"/>
      <c r="G619" s="3707" t="s">
        <v>7010</v>
      </c>
      <c r="H619" s="3707"/>
      <c r="I619" s="3678" t="s">
        <v>5641</v>
      </c>
      <c r="J619" s="3618"/>
      <c r="K619" s="3618"/>
      <c r="L619" s="3615"/>
      <c r="M619" s="3618">
        <v>0</v>
      </c>
      <c r="N619" s="3618"/>
      <c r="O619" s="3618"/>
      <c r="P619" s="3618"/>
      <c r="Q619" s="3679"/>
      <c r="R619" s="3680">
        <v>15.66</v>
      </c>
      <c r="S619" s="3681">
        <v>15203.8314176245</v>
      </c>
      <c r="T619" s="3680">
        <v>9.4600000000000009</v>
      </c>
      <c r="U619" s="3681">
        <v>25168.287526427099</v>
      </c>
      <c r="V619" s="3712">
        <v>238092</v>
      </c>
      <c r="W619" s="3712"/>
      <c r="X619" s="3779">
        <f t="shared" si="1"/>
        <v>15.66</v>
      </c>
      <c r="Y619" s="3682"/>
      <c r="Z619" s="3682"/>
      <c r="AA619" s="3682"/>
      <c r="AB619" s="3682"/>
      <c r="AC619" s="3648"/>
      <c r="AD619" s="3648"/>
      <c r="AE619" s="3648"/>
      <c r="AF619" s="3648"/>
      <c r="AG619" s="3648"/>
      <c r="AH619" s="3648"/>
      <c r="AI619" s="3648"/>
      <c r="AJ619" s="3675">
        <v>0</v>
      </c>
      <c r="AK619" s="3685">
        <v>0</v>
      </c>
      <c r="AL619" s="3686"/>
      <c r="AM619" s="3687">
        <v>0</v>
      </c>
      <c r="AN619" s="3688" t="e">
        <v>#DIV/0!</v>
      </c>
      <c r="AO619" s="3688">
        <v>0</v>
      </c>
      <c r="AP619" s="3687" t="e">
        <v>#DIV/0!</v>
      </c>
      <c r="AQ619" s="3618"/>
      <c r="AR619" s="3689">
        <v>0</v>
      </c>
      <c r="AS619" s="3689" t="s">
        <v>4886</v>
      </c>
      <c r="AT619" s="3675"/>
      <c r="AU619" s="3690"/>
      <c r="AV619" s="3691"/>
      <c r="AW619" s="3690"/>
      <c r="AX619" s="3691"/>
      <c r="AY619" s="3690"/>
      <c r="AZ619" s="3691"/>
      <c r="BA619" s="3675"/>
      <c r="BB619" s="3691"/>
      <c r="BC619" s="3675"/>
      <c r="BD619" s="3691"/>
      <c r="BE619" s="3675"/>
      <c r="BF619" s="3691"/>
      <c r="BG619" s="3675"/>
      <c r="BH619" s="3675"/>
      <c r="BI619" s="3675"/>
      <c r="BJ619" s="3675"/>
      <c r="BK619" s="3675"/>
      <c r="BL619" s="3648"/>
      <c r="BM619" s="3675"/>
      <c r="BN619" s="3648"/>
      <c r="BO619" s="3692" t="s">
        <v>4886</v>
      </c>
      <c r="BP619" s="3693" t="s">
        <v>4886</v>
      </c>
      <c r="BQ619" s="3611">
        <v>0</v>
      </c>
      <c r="BR619" s="3691"/>
      <c r="BS619" s="3615"/>
      <c r="BT619" s="3648"/>
      <c r="BU619" s="3615"/>
      <c r="BV619" s="3648"/>
      <c r="BW619" s="3675"/>
      <c r="BX619" s="3690">
        <v>0</v>
      </c>
      <c r="BY619" s="3690"/>
      <c r="BZ619" s="3690"/>
      <c r="CA619" s="3690"/>
      <c r="CB619" s="3690"/>
      <c r="CC619" s="3690"/>
      <c r="CD619" s="3690"/>
      <c r="CE619" s="3618"/>
      <c r="CF619" s="3618"/>
      <c r="CG619" s="3618"/>
      <c r="CH619" s="3618"/>
      <c r="CI619" s="3618"/>
      <c r="CJ619" s="3618"/>
      <c r="CK619" s="3694"/>
      <c r="CL619" s="3695"/>
      <c r="CM619" s="3694"/>
      <c r="CN619" s="3694"/>
      <c r="CO619" s="3696"/>
      <c r="CP619" s="3694"/>
      <c r="CQ619" s="3694"/>
      <c r="CR619" s="3694"/>
      <c r="CS619" s="3697"/>
      <c r="CT619" s="3697"/>
      <c r="CU619" s="3615"/>
      <c r="CV619" s="3615"/>
      <c r="CW619" s="3615"/>
      <c r="CX619" s="3699" t="s">
        <v>7011</v>
      </c>
      <c r="CY619" s="3648"/>
      <c r="CZ619" s="3648"/>
      <c r="DA619" s="3648"/>
      <c r="DB619" s="3698"/>
      <c r="DC619" s="3700"/>
      <c r="DD619" s="3701"/>
    </row>
    <row r="620" spans="1:108" ht="20.100000000000001" customHeight="1">
      <c r="A620" s="3675">
        <v>2017</v>
      </c>
      <c r="B620" s="3675" t="s">
        <v>5638</v>
      </c>
      <c r="C620" s="3602" t="s">
        <v>6899</v>
      </c>
      <c r="D620" s="3615">
        <v>4</v>
      </c>
      <c r="E620" s="3615"/>
      <c r="F620" s="3677"/>
      <c r="G620" s="3707" t="s">
        <v>7012</v>
      </c>
      <c r="H620" s="3707"/>
      <c r="I620" s="3678" t="s">
        <v>5641</v>
      </c>
      <c r="J620" s="3618"/>
      <c r="K620" s="3618"/>
      <c r="L620" s="3615"/>
      <c r="M620" s="3618">
        <v>0</v>
      </c>
      <c r="N620" s="3618"/>
      <c r="O620" s="3618"/>
      <c r="P620" s="3618"/>
      <c r="Q620" s="3679"/>
      <c r="R620" s="3680">
        <v>9.3699999999999992</v>
      </c>
      <c r="S620" s="3681">
        <v>15203.8420490929</v>
      </c>
      <c r="T620" s="3680">
        <v>5.66</v>
      </c>
      <c r="U620" s="3681">
        <v>25169.611307420499</v>
      </c>
      <c r="V620" s="3712">
        <v>142460</v>
      </c>
      <c r="W620" s="3712"/>
      <c r="X620" s="3779">
        <f t="shared" si="1"/>
        <v>9.3699999999999992</v>
      </c>
      <c r="Y620" s="3682"/>
      <c r="Z620" s="3682"/>
      <c r="AA620" s="3682"/>
      <c r="AB620" s="3682"/>
      <c r="AC620" s="3648"/>
      <c r="AD620" s="3648"/>
      <c r="AE620" s="3648"/>
      <c r="AF620" s="3648"/>
      <c r="AG620" s="3648"/>
      <c r="AH620" s="3648"/>
      <c r="AI620" s="3648"/>
      <c r="AJ620" s="3675">
        <v>0</v>
      </c>
      <c r="AK620" s="3685">
        <v>0</v>
      </c>
      <c r="AL620" s="3686"/>
      <c r="AM620" s="3687">
        <v>0</v>
      </c>
      <c r="AN620" s="3688" t="e">
        <v>#DIV/0!</v>
      </c>
      <c r="AO620" s="3688">
        <v>0</v>
      </c>
      <c r="AP620" s="3687" t="e">
        <v>#DIV/0!</v>
      </c>
      <c r="AQ620" s="3618"/>
      <c r="AR620" s="3689">
        <v>0</v>
      </c>
      <c r="AS620" s="3689" t="s">
        <v>4886</v>
      </c>
      <c r="AT620" s="3675"/>
      <c r="AU620" s="3690"/>
      <c r="AV620" s="3691"/>
      <c r="AW620" s="3690"/>
      <c r="AX620" s="3691"/>
      <c r="AY620" s="3690"/>
      <c r="AZ620" s="3691"/>
      <c r="BA620" s="3675"/>
      <c r="BB620" s="3691"/>
      <c r="BC620" s="3675"/>
      <c r="BD620" s="3691"/>
      <c r="BE620" s="3675"/>
      <c r="BF620" s="3691"/>
      <c r="BG620" s="3675"/>
      <c r="BH620" s="3675"/>
      <c r="BI620" s="3675"/>
      <c r="BJ620" s="3675"/>
      <c r="BK620" s="3675"/>
      <c r="BL620" s="3648"/>
      <c r="BM620" s="3675"/>
      <c r="BN620" s="3648"/>
      <c r="BO620" s="3692" t="s">
        <v>4886</v>
      </c>
      <c r="BP620" s="3693" t="s">
        <v>4886</v>
      </c>
      <c r="BQ620" s="3611">
        <v>0</v>
      </c>
      <c r="BR620" s="3691"/>
      <c r="BS620" s="3615"/>
      <c r="BT620" s="3648"/>
      <c r="BU620" s="3615"/>
      <c r="BV620" s="3648"/>
      <c r="BW620" s="3675"/>
      <c r="BX620" s="3690">
        <v>0</v>
      </c>
      <c r="BY620" s="3690"/>
      <c r="BZ620" s="3690"/>
      <c r="CA620" s="3690"/>
      <c r="CB620" s="3690"/>
      <c r="CC620" s="3690"/>
      <c r="CD620" s="3690"/>
      <c r="CE620" s="3618"/>
      <c r="CF620" s="3618"/>
      <c r="CG620" s="3618"/>
      <c r="CH620" s="3618"/>
      <c r="CI620" s="3618"/>
      <c r="CJ620" s="3618"/>
      <c r="CK620" s="3694"/>
      <c r="CL620" s="3695"/>
      <c r="CM620" s="3694"/>
      <c r="CN620" s="3694"/>
      <c r="CO620" s="3696"/>
      <c r="CP620" s="3694"/>
      <c r="CQ620" s="3694"/>
      <c r="CR620" s="3694"/>
      <c r="CS620" s="3697"/>
      <c r="CT620" s="3697"/>
      <c r="CU620" s="3615"/>
      <c r="CV620" s="3615"/>
      <c r="CW620" s="3615"/>
      <c r="CX620" s="3699" t="s">
        <v>7013</v>
      </c>
      <c r="CY620" s="3648"/>
      <c r="CZ620" s="3648"/>
      <c r="DA620" s="3648"/>
      <c r="DB620" s="3698"/>
      <c r="DC620" s="3700"/>
      <c r="DD620" s="3701"/>
    </row>
    <row r="621" spans="1:108" ht="20.100000000000001" customHeight="1">
      <c r="A621" s="3675">
        <v>2018</v>
      </c>
      <c r="B621" s="3675" t="s">
        <v>5638</v>
      </c>
      <c r="C621" s="3602" t="s">
        <v>6899</v>
      </c>
      <c r="D621" s="3615">
        <v>4</v>
      </c>
      <c r="E621" s="3615"/>
      <c r="F621" s="3677"/>
      <c r="G621" s="3707" t="s">
        <v>7014</v>
      </c>
      <c r="H621" s="3707"/>
      <c r="I621" s="3678" t="s">
        <v>5641</v>
      </c>
      <c r="J621" s="3618"/>
      <c r="K621" s="3618"/>
      <c r="L621" s="3615"/>
      <c r="M621" s="3618">
        <v>0</v>
      </c>
      <c r="N621" s="3618"/>
      <c r="O621" s="3618"/>
      <c r="P621" s="3618"/>
      <c r="Q621" s="3679"/>
      <c r="R621" s="3680">
        <v>13.2</v>
      </c>
      <c r="S621" s="3681">
        <v>15203.7878787879</v>
      </c>
      <c r="T621" s="3680">
        <v>7.97</v>
      </c>
      <c r="U621" s="3681">
        <v>25180.677540777899</v>
      </c>
      <c r="V621" s="3712">
        <v>200690</v>
      </c>
      <c r="W621" s="3712"/>
      <c r="X621" s="3779">
        <f t="shared" si="1"/>
        <v>13.2</v>
      </c>
      <c r="Y621" s="3682"/>
      <c r="Z621" s="3682"/>
      <c r="AA621" s="3682"/>
      <c r="AB621" s="3682"/>
      <c r="AC621" s="3648"/>
      <c r="AD621" s="3648"/>
      <c r="AE621" s="3648"/>
      <c r="AF621" s="3648"/>
      <c r="AG621" s="3648"/>
      <c r="AH621" s="3648"/>
      <c r="AI621" s="3648"/>
      <c r="AJ621" s="3675">
        <v>0</v>
      </c>
      <c r="AK621" s="3685">
        <v>0</v>
      </c>
      <c r="AL621" s="3686"/>
      <c r="AM621" s="3687">
        <v>0</v>
      </c>
      <c r="AN621" s="3688" t="e">
        <v>#DIV/0!</v>
      </c>
      <c r="AO621" s="3688">
        <v>0</v>
      </c>
      <c r="AP621" s="3687" t="e">
        <v>#DIV/0!</v>
      </c>
      <c r="AQ621" s="3618"/>
      <c r="AR621" s="3689">
        <v>0</v>
      </c>
      <c r="AS621" s="3689" t="s">
        <v>4886</v>
      </c>
      <c r="AT621" s="3675"/>
      <c r="AU621" s="3690"/>
      <c r="AV621" s="3691"/>
      <c r="AW621" s="3690"/>
      <c r="AX621" s="3691"/>
      <c r="AY621" s="3690"/>
      <c r="AZ621" s="3691"/>
      <c r="BA621" s="3675"/>
      <c r="BB621" s="3691"/>
      <c r="BC621" s="3675"/>
      <c r="BD621" s="3691"/>
      <c r="BE621" s="3675"/>
      <c r="BF621" s="3691"/>
      <c r="BG621" s="3675"/>
      <c r="BH621" s="3675"/>
      <c r="BI621" s="3675"/>
      <c r="BJ621" s="3675"/>
      <c r="BK621" s="3675"/>
      <c r="BL621" s="3648"/>
      <c r="BM621" s="3675"/>
      <c r="BN621" s="3648"/>
      <c r="BO621" s="3692" t="s">
        <v>4886</v>
      </c>
      <c r="BP621" s="3693" t="s">
        <v>4886</v>
      </c>
      <c r="BQ621" s="3611">
        <v>0</v>
      </c>
      <c r="BR621" s="3691"/>
      <c r="BS621" s="3615"/>
      <c r="BT621" s="3648"/>
      <c r="BU621" s="3615"/>
      <c r="BV621" s="3648"/>
      <c r="BW621" s="3675"/>
      <c r="BX621" s="3690">
        <v>0</v>
      </c>
      <c r="BY621" s="3690"/>
      <c r="BZ621" s="3690"/>
      <c r="CA621" s="3690"/>
      <c r="CB621" s="3690"/>
      <c r="CC621" s="3690"/>
      <c r="CD621" s="3690"/>
      <c r="CE621" s="3618"/>
      <c r="CF621" s="3618"/>
      <c r="CG621" s="3618"/>
      <c r="CH621" s="3618"/>
      <c r="CI621" s="3618"/>
      <c r="CJ621" s="3618"/>
      <c r="CK621" s="3694"/>
      <c r="CL621" s="3695"/>
      <c r="CM621" s="3694"/>
      <c r="CN621" s="3694"/>
      <c r="CO621" s="3696"/>
      <c r="CP621" s="3694"/>
      <c r="CQ621" s="3694"/>
      <c r="CR621" s="3694"/>
      <c r="CS621" s="3697"/>
      <c r="CT621" s="3697"/>
      <c r="CU621" s="3615"/>
      <c r="CV621" s="3615"/>
      <c r="CW621" s="3615"/>
      <c r="CX621" s="3699" t="s">
        <v>7015</v>
      </c>
      <c r="CY621" s="3648"/>
      <c r="CZ621" s="3648"/>
      <c r="DA621" s="3648"/>
      <c r="DB621" s="3698"/>
      <c r="DC621" s="3700"/>
      <c r="DD621" s="3701"/>
    </row>
    <row r="622" spans="1:108" ht="20.100000000000001" customHeight="1">
      <c r="A622" s="3675">
        <v>2019</v>
      </c>
      <c r="B622" s="3675" t="s">
        <v>5638</v>
      </c>
      <c r="C622" s="3602" t="s">
        <v>6899</v>
      </c>
      <c r="D622" s="3615">
        <v>4</v>
      </c>
      <c r="E622" s="3615"/>
      <c r="F622" s="3677"/>
      <c r="G622" s="3707" t="s">
        <v>7016</v>
      </c>
      <c r="H622" s="3707"/>
      <c r="I622" s="3678" t="s">
        <v>5641</v>
      </c>
      <c r="J622" s="3618"/>
      <c r="K622" s="3618"/>
      <c r="L622" s="3615"/>
      <c r="M622" s="3618">
        <v>0</v>
      </c>
      <c r="N622" s="3618"/>
      <c r="O622" s="3618"/>
      <c r="P622" s="3618"/>
      <c r="Q622" s="3679"/>
      <c r="R622" s="3680">
        <v>17.09</v>
      </c>
      <c r="S622" s="3681">
        <v>15203.8033937975</v>
      </c>
      <c r="T622" s="3680">
        <v>10.32</v>
      </c>
      <c r="U622" s="3681">
        <v>25177.6162790698</v>
      </c>
      <c r="V622" s="3712">
        <v>259833</v>
      </c>
      <c r="W622" s="3712"/>
      <c r="X622" s="3779">
        <f t="shared" si="1"/>
        <v>17.09</v>
      </c>
      <c r="Y622" s="3682"/>
      <c r="Z622" s="3682"/>
      <c r="AA622" s="3682"/>
      <c r="AB622" s="3682"/>
      <c r="AC622" s="3648"/>
      <c r="AD622" s="3648"/>
      <c r="AE622" s="3648"/>
      <c r="AF622" s="3648"/>
      <c r="AG622" s="3648"/>
      <c r="AH622" s="3648"/>
      <c r="AI622" s="3648"/>
      <c r="AJ622" s="3675">
        <v>0</v>
      </c>
      <c r="AK622" s="3685">
        <v>0</v>
      </c>
      <c r="AL622" s="3686"/>
      <c r="AM622" s="3687">
        <v>0</v>
      </c>
      <c r="AN622" s="3688" t="e">
        <v>#DIV/0!</v>
      </c>
      <c r="AO622" s="3688">
        <v>0</v>
      </c>
      <c r="AP622" s="3687" t="e">
        <v>#DIV/0!</v>
      </c>
      <c r="AQ622" s="3618"/>
      <c r="AR622" s="3689">
        <v>0</v>
      </c>
      <c r="AS622" s="3689" t="s">
        <v>4886</v>
      </c>
      <c r="AT622" s="3675"/>
      <c r="AU622" s="3690"/>
      <c r="AV622" s="3691"/>
      <c r="AW622" s="3690"/>
      <c r="AX622" s="3691"/>
      <c r="AY622" s="3690"/>
      <c r="AZ622" s="3691"/>
      <c r="BA622" s="3675"/>
      <c r="BB622" s="3691"/>
      <c r="BC622" s="3675"/>
      <c r="BD622" s="3691"/>
      <c r="BE622" s="3675"/>
      <c r="BF622" s="3691"/>
      <c r="BG622" s="3675"/>
      <c r="BH622" s="3675"/>
      <c r="BI622" s="3675"/>
      <c r="BJ622" s="3675"/>
      <c r="BK622" s="3675"/>
      <c r="BL622" s="3648"/>
      <c r="BM622" s="3675"/>
      <c r="BN622" s="3648"/>
      <c r="BO622" s="3692" t="s">
        <v>4886</v>
      </c>
      <c r="BP622" s="3693" t="s">
        <v>4886</v>
      </c>
      <c r="BQ622" s="3611">
        <v>0</v>
      </c>
      <c r="BR622" s="3691"/>
      <c r="BS622" s="3615"/>
      <c r="BT622" s="3648"/>
      <c r="BU622" s="3615"/>
      <c r="BV622" s="3648"/>
      <c r="BW622" s="3675"/>
      <c r="BX622" s="3690">
        <v>0</v>
      </c>
      <c r="BY622" s="3690"/>
      <c r="BZ622" s="3690"/>
      <c r="CA622" s="3690"/>
      <c r="CB622" s="3690"/>
      <c r="CC622" s="3690"/>
      <c r="CD622" s="3690"/>
      <c r="CE622" s="3618"/>
      <c r="CF622" s="3618"/>
      <c r="CG622" s="3618"/>
      <c r="CH622" s="3618"/>
      <c r="CI622" s="3618"/>
      <c r="CJ622" s="3618"/>
      <c r="CK622" s="3694"/>
      <c r="CL622" s="3695"/>
      <c r="CM622" s="3694"/>
      <c r="CN622" s="3694"/>
      <c r="CO622" s="3696"/>
      <c r="CP622" s="3694"/>
      <c r="CQ622" s="3694"/>
      <c r="CR622" s="3694"/>
      <c r="CS622" s="3697"/>
      <c r="CT622" s="3697"/>
      <c r="CU622" s="3615"/>
      <c r="CV622" s="3615"/>
      <c r="CW622" s="3615"/>
      <c r="CX622" s="3699" t="s">
        <v>7017</v>
      </c>
      <c r="CY622" s="3648"/>
      <c r="CZ622" s="3648"/>
      <c r="DA622" s="3648"/>
      <c r="DB622" s="3698"/>
      <c r="DC622" s="3700"/>
      <c r="DD622" s="3701"/>
    </row>
    <row r="623" spans="1:108" ht="20.100000000000001" customHeight="1">
      <c r="A623" s="3675">
        <v>2020</v>
      </c>
      <c r="B623" s="3675" t="s">
        <v>5638</v>
      </c>
      <c r="C623" s="3602" t="s">
        <v>6899</v>
      </c>
      <c r="D623" s="3615">
        <v>4</v>
      </c>
      <c r="E623" s="3615"/>
      <c r="F623" s="3677"/>
      <c r="G623" s="3707" t="s">
        <v>7018</v>
      </c>
      <c r="H623" s="3707"/>
      <c r="I623" s="3678" t="s">
        <v>5641</v>
      </c>
      <c r="J623" s="3618"/>
      <c r="K623" s="3618"/>
      <c r="L623" s="3615"/>
      <c r="M623" s="3618">
        <v>0</v>
      </c>
      <c r="N623" s="3618"/>
      <c r="O623" s="3618"/>
      <c r="P623" s="3618"/>
      <c r="Q623" s="3679"/>
      <c r="R623" s="3680">
        <v>15.88</v>
      </c>
      <c r="S623" s="3681">
        <v>15203.8413098237</v>
      </c>
      <c r="T623" s="3680">
        <v>9.59</v>
      </c>
      <c r="U623" s="3681">
        <v>25175.912408759101</v>
      </c>
      <c r="V623" s="3712">
        <v>241437</v>
      </c>
      <c r="W623" s="3712"/>
      <c r="X623" s="3779">
        <f t="shared" si="1"/>
        <v>15.88</v>
      </c>
      <c r="Y623" s="3682"/>
      <c r="Z623" s="3682"/>
      <c r="AA623" s="3682"/>
      <c r="AB623" s="3682"/>
      <c r="AC623" s="3648"/>
      <c r="AD623" s="3648"/>
      <c r="AE623" s="3648"/>
      <c r="AF623" s="3648"/>
      <c r="AG623" s="3648"/>
      <c r="AH623" s="3648"/>
      <c r="AI623" s="3648"/>
      <c r="AJ623" s="3675">
        <v>0</v>
      </c>
      <c r="AK623" s="3685">
        <v>0</v>
      </c>
      <c r="AL623" s="3686"/>
      <c r="AM623" s="3687">
        <v>0</v>
      </c>
      <c r="AN623" s="3688" t="e">
        <v>#DIV/0!</v>
      </c>
      <c r="AO623" s="3688">
        <v>0</v>
      </c>
      <c r="AP623" s="3687" t="e">
        <v>#DIV/0!</v>
      </c>
      <c r="AQ623" s="3618"/>
      <c r="AR623" s="3689">
        <v>0</v>
      </c>
      <c r="AS623" s="3689" t="s">
        <v>4886</v>
      </c>
      <c r="AT623" s="3675"/>
      <c r="AU623" s="3690"/>
      <c r="AV623" s="3691"/>
      <c r="AW623" s="3690"/>
      <c r="AX623" s="3691"/>
      <c r="AY623" s="3690"/>
      <c r="AZ623" s="3691"/>
      <c r="BA623" s="3675"/>
      <c r="BB623" s="3691"/>
      <c r="BC623" s="3675"/>
      <c r="BD623" s="3691"/>
      <c r="BE623" s="3675"/>
      <c r="BF623" s="3691"/>
      <c r="BG623" s="3675"/>
      <c r="BH623" s="3675"/>
      <c r="BI623" s="3675"/>
      <c r="BJ623" s="3675"/>
      <c r="BK623" s="3675"/>
      <c r="BL623" s="3648"/>
      <c r="BM623" s="3675"/>
      <c r="BN623" s="3648"/>
      <c r="BO623" s="3692" t="s">
        <v>4886</v>
      </c>
      <c r="BP623" s="3693" t="s">
        <v>4886</v>
      </c>
      <c r="BQ623" s="3611">
        <v>0</v>
      </c>
      <c r="BR623" s="3691"/>
      <c r="BS623" s="3615"/>
      <c r="BT623" s="3648"/>
      <c r="BU623" s="3615"/>
      <c r="BV623" s="3648"/>
      <c r="BW623" s="3675"/>
      <c r="BX623" s="3690">
        <v>0</v>
      </c>
      <c r="BY623" s="3690"/>
      <c r="BZ623" s="3690"/>
      <c r="CA623" s="3690"/>
      <c r="CB623" s="3690"/>
      <c r="CC623" s="3690"/>
      <c r="CD623" s="3690"/>
      <c r="CE623" s="3618"/>
      <c r="CF623" s="3618"/>
      <c r="CG623" s="3618"/>
      <c r="CH623" s="3618"/>
      <c r="CI623" s="3618"/>
      <c r="CJ623" s="3618"/>
      <c r="CK623" s="3694"/>
      <c r="CL623" s="3695"/>
      <c r="CM623" s="3694"/>
      <c r="CN623" s="3694"/>
      <c r="CO623" s="3696"/>
      <c r="CP623" s="3694"/>
      <c r="CQ623" s="3694"/>
      <c r="CR623" s="3694"/>
      <c r="CS623" s="3697"/>
      <c r="CT623" s="3697"/>
      <c r="CU623" s="3615"/>
      <c r="CV623" s="3615"/>
      <c r="CW623" s="3615"/>
      <c r="CX623" s="3699" t="s">
        <v>7019</v>
      </c>
      <c r="CY623" s="3648"/>
      <c r="CZ623" s="3648"/>
      <c r="DA623" s="3648"/>
      <c r="DB623" s="3698"/>
      <c r="DC623" s="3700"/>
      <c r="DD623" s="3701"/>
    </row>
    <row r="624" spans="1:108" ht="20.100000000000001" customHeight="1">
      <c r="A624" s="3675">
        <v>2021</v>
      </c>
      <c r="B624" s="3675" t="s">
        <v>5638</v>
      </c>
      <c r="C624" s="3602" t="s">
        <v>6899</v>
      </c>
      <c r="D624" s="3615">
        <v>4</v>
      </c>
      <c r="E624" s="3615"/>
      <c r="F624" s="3677"/>
      <c r="G624" s="3707" t="s">
        <v>7020</v>
      </c>
      <c r="H624" s="3707"/>
      <c r="I624" s="3678" t="s">
        <v>5641</v>
      </c>
      <c r="J624" s="3618"/>
      <c r="K624" s="3618"/>
      <c r="L624" s="3615"/>
      <c r="M624" s="3618">
        <v>0</v>
      </c>
      <c r="N624" s="3618"/>
      <c r="O624" s="3618"/>
      <c r="P624" s="3618"/>
      <c r="Q624" s="3679"/>
      <c r="R624" s="3680">
        <v>10.71</v>
      </c>
      <c r="S624" s="3681">
        <v>15203.828197945801</v>
      </c>
      <c r="T624" s="3680">
        <v>6.47</v>
      </c>
      <c r="U624" s="3681">
        <v>25167.387944358601</v>
      </c>
      <c r="V624" s="3712">
        <v>162833</v>
      </c>
      <c r="W624" s="3712"/>
      <c r="X624" s="3779">
        <f t="shared" si="1"/>
        <v>10.71</v>
      </c>
      <c r="Y624" s="3682"/>
      <c r="Z624" s="3682"/>
      <c r="AA624" s="3682"/>
      <c r="AB624" s="3682"/>
      <c r="AC624" s="3648"/>
      <c r="AD624" s="3648"/>
      <c r="AE624" s="3648"/>
      <c r="AF624" s="3648"/>
      <c r="AG624" s="3648"/>
      <c r="AH624" s="3648"/>
      <c r="AI624" s="3648"/>
      <c r="AJ624" s="3675">
        <v>0</v>
      </c>
      <c r="AK624" s="3685">
        <v>0</v>
      </c>
      <c r="AL624" s="3686"/>
      <c r="AM624" s="3687">
        <v>0</v>
      </c>
      <c r="AN624" s="3688" t="e">
        <v>#DIV/0!</v>
      </c>
      <c r="AO624" s="3688">
        <v>0</v>
      </c>
      <c r="AP624" s="3687" t="e">
        <v>#DIV/0!</v>
      </c>
      <c r="AQ624" s="3618"/>
      <c r="AR624" s="3689">
        <v>0</v>
      </c>
      <c r="AS624" s="3689" t="s">
        <v>4886</v>
      </c>
      <c r="AT624" s="3675"/>
      <c r="AU624" s="3690"/>
      <c r="AV624" s="3691"/>
      <c r="AW624" s="3690"/>
      <c r="AX624" s="3691"/>
      <c r="AY624" s="3690"/>
      <c r="AZ624" s="3691"/>
      <c r="BA624" s="3675"/>
      <c r="BB624" s="3691"/>
      <c r="BC624" s="3675"/>
      <c r="BD624" s="3691"/>
      <c r="BE624" s="3675"/>
      <c r="BF624" s="3691"/>
      <c r="BG624" s="3675"/>
      <c r="BH624" s="3675"/>
      <c r="BI624" s="3675"/>
      <c r="BJ624" s="3675"/>
      <c r="BK624" s="3675"/>
      <c r="BL624" s="3648"/>
      <c r="BM624" s="3675"/>
      <c r="BN624" s="3648"/>
      <c r="BO624" s="3692" t="s">
        <v>4886</v>
      </c>
      <c r="BP624" s="3693" t="s">
        <v>4886</v>
      </c>
      <c r="BQ624" s="3611">
        <v>0</v>
      </c>
      <c r="BR624" s="3691"/>
      <c r="BS624" s="3615"/>
      <c r="BT624" s="3648"/>
      <c r="BU624" s="3615"/>
      <c r="BV624" s="3648"/>
      <c r="BW624" s="3675"/>
      <c r="BX624" s="3690">
        <v>0</v>
      </c>
      <c r="BY624" s="3690"/>
      <c r="BZ624" s="3690"/>
      <c r="CA624" s="3690"/>
      <c r="CB624" s="3690"/>
      <c r="CC624" s="3690"/>
      <c r="CD624" s="3690"/>
      <c r="CE624" s="3618"/>
      <c r="CF624" s="3618"/>
      <c r="CG624" s="3618"/>
      <c r="CH624" s="3618"/>
      <c r="CI624" s="3618"/>
      <c r="CJ624" s="3618"/>
      <c r="CK624" s="3694"/>
      <c r="CL624" s="3695"/>
      <c r="CM624" s="3694"/>
      <c r="CN624" s="3694"/>
      <c r="CO624" s="3696"/>
      <c r="CP624" s="3694"/>
      <c r="CQ624" s="3694"/>
      <c r="CR624" s="3694"/>
      <c r="CS624" s="3697"/>
      <c r="CT624" s="3697"/>
      <c r="CU624" s="3615"/>
      <c r="CV624" s="3615"/>
      <c r="CW624" s="3615"/>
      <c r="CX624" s="3699" t="s">
        <v>7021</v>
      </c>
      <c r="CY624" s="3648"/>
      <c r="CZ624" s="3648"/>
      <c r="DA624" s="3648"/>
      <c r="DB624" s="3698"/>
      <c r="DC624" s="3700"/>
      <c r="DD624" s="3701"/>
    </row>
    <row r="625" spans="1:108" ht="20.100000000000001" customHeight="1">
      <c r="A625" s="3675">
        <v>2022</v>
      </c>
      <c r="B625" s="3675" t="s">
        <v>5638</v>
      </c>
      <c r="C625" s="3602" t="s">
        <v>6899</v>
      </c>
      <c r="D625" s="3615">
        <v>4</v>
      </c>
      <c r="E625" s="3615"/>
      <c r="F625" s="3677"/>
      <c r="G625" s="3707" t="s">
        <v>7022</v>
      </c>
      <c r="H625" s="3707"/>
      <c r="I625" s="3678" t="s">
        <v>5641</v>
      </c>
      <c r="J625" s="3618"/>
      <c r="K625" s="3618"/>
      <c r="L625" s="3615"/>
      <c r="M625" s="3618">
        <v>0</v>
      </c>
      <c r="N625" s="3618"/>
      <c r="O625" s="3618"/>
      <c r="P625" s="3618"/>
      <c r="Q625" s="3679"/>
      <c r="R625" s="3680">
        <v>15.58</v>
      </c>
      <c r="S625" s="3681">
        <v>15203.786906290101</v>
      </c>
      <c r="T625" s="3680">
        <v>9.41</v>
      </c>
      <c r="U625" s="3681">
        <v>25172.688629118002</v>
      </c>
      <c r="V625" s="3712">
        <v>236875</v>
      </c>
      <c r="W625" s="3712"/>
      <c r="X625" s="3779">
        <f t="shared" si="1"/>
        <v>15.58</v>
      </c>
      <c r="Y625" s="3682"/>
      <c r="Z625" s="3682"/>
      <c r="AA625" s="3682"/>
      <c r="AB625" s="3682"/>
      <c r="AC625" s="3648"/>
      <c r="AD625" s="3648"/>
      <c r="AE625" s="3648"/>
      <c r="AF625" s="3648"/>
      <c r="AG625" s="3648"/>
      <c r="AH625" s="3648"/>
      <c r="AI625" s="3648"/>
      <c r="AJ625" s="3675">
        <v>0</v>
      </c>
      <c r="AK625" s="3685">
        <v>0</v>
      </c>
      <c r="AL625" s="3686"/>
      <c r="AM625" s="3687">
        <v>0</v>
      </c>
      <c r="AN625" s="3688" t="e">
        <v>#DIV/0!</v>
      </c>
      <c r="AO625" s="3688">
        <v>0</v>
      </c>
      <c r="AP625" s="3687" t="e">
        <v>#DIV/0!</v>
      </c>
      <c r="AQ625" s="3618"/>
      <c r="AR625" s="3689">
        <v>0</v>
      </c>
      <c r="AS625" s="3689" t="s">
        <v>4886</v>
      </c>
      <c r="AT625" s="3675"/>
      <c r="AU625" s="3690"/>
      <c r="AV625" s="3691"/>
      <c r="AW625" s="3690"/>
      <c r="AX625" s="3691"/>
      <c r="AY625" s="3690"/>
      <c r="AZ625" s="3691"/>
      <c r="BA625" s="3675"/>
      <c r="BB625" s="3691"/>
      <c r="BC625" s="3675"/>
      <c r="BD625" s="3691"/>
      <c r="BE625" s="3675"/>
      <c r="BF625" s="3691"/>
      <c r="BG625" s="3675"/>
      <c r="BH625" s="3675"/>
      <c r="BI625" s="3675"/>
      <c r="BJ625" s="3675"/>
      <c r="BK625" s="3675"/>
      <c r="BL625" s="3648"/>
      <c r="BM625" s="3675"/>
      <c r="BN625" s="3648"/>
      <c r="BO625" s="3692" t="s">
        <v>4886</v>
      </c>
      <c r="BP625" s="3693" t="s">
        <v>4886</v>
      </c>
      <c r="BQ625" s="3611">
        <v>0</v>
      </c>
      <c r="BR625" s="3691"/>
      <c r="BS625" s="3615"/>
      <c r="BT625" s="3648"/>
      <c r="BU625" s="3615"/>
      <c r="BV625" s="3648"/>
      <c r="BW625" s="3675"/>
      <c r="BX625" s="3690">
        <v>0</v>
      </c>
      <c r="BY625" s="3690"/>
      <c r="BZ625" s="3690"/>
      <c r="CA625" s="3690"/>
      <c r="CB625" s="3690"/>
      <c r="CC625" s="3690"/>
      <c r="CD625" s="3690"/>
      <c r="CE625" s="3618"/>
      <c r="CF625" s="3618"/>
      <c r="CG625" s="3618"/>
      <c r="CH625" s="3618"/>
      <c r="CI625" s="3618"/>
      <c r="CJ625" s="3618"/>
      <c r="CK625" s="3694"/>
      <c r="CL625" s="3695"/>
      <c r="CM625" s="3694"/>
      <c r="CN625" s="3694"/>
      <c r="CO625" s="3696"/>
      <c r="CP625" s="3694"/>
      <c r="CQ625" s="3694"/>
      <c r="CR625" s="3694"/>
      <c r="CS625" s="3697"/>
      <c r="CT625" s="3697"/>
      <c r="CU625" s="3615"/>
      <c r="CV625" s="3615"/>
      <c r="CW625" s="3615"/>
      <c r="CX625" s="3699" t="s">
        <v>7023</v>
      </c>
      <c r="CY625" s="3648"/>
      <c r="CZ625" s="3648"/>
      <c r="DA625" s="3648"/>
      <c r="DB625" s="3698"/>
      <c r="DC625" s="3700"/>
      <c r="DD625" s="3701"/>
    </row>
    <row r="626" spans="1:108" ht="20.100000000000001" customHeight="1">
      <c r="A626" s="3675">
        <v>2023</v>
      </c>
      <c r="B626" s="3675" t="s">
        <v>5638</v>
      </c>
      <c r="C626" s="3602" t="s">
        <v>6899</v>
      </c>
      <c r="D626" s="3615">
        <v>4</v>
      </c>
      <c r="E626" s="3615"/>
      <c r="F626" s="3677"/>
      <c r="G626" s="3707" t="s">
        <v>7024</v>
      </c>
      <c r="H626" s="3707"/>
      <c r="I626" s="3678" t="s">
        <v>5641</v>
      </c>
      <c r="J626" s="3618"/>
      <c r="K626" s="3618"/>
      <c r="L626" s="3615"/>
      <c r="M626" s="3618">
        <v>0</v>
      </c>
      <c r="N626" s="3618"/>
      <c r="O626" s="3618"/>
      <c r="P626" s="3618"/>
      <c r="Q626" s="3679"/>
      <c r="R626" s="3680">
        <v>15.58</v>
      </c>
      <c r="S626" s="3681">
        <v>15203.786906290101</v>
      </c>
      <c r="T626" s="3680">
        <v>9.41</v>
      </c>
      <c r="U626" s="3681">
        <v>25172.688629118002</v>
      </c>
      <c r="V626" s="3712">
        <v>236875</v>
      </c>
      <c r="W626" s="3712"/>
      <c r="X626" s="3779">
        <f t="shared" si="1"/>
        <v>15.58</v>
      </c>
      <c r="Y626" s="3682"/>
      <c r="Z626" s="3682"/>
      <c r="AA626" s="3682"/>
      <c r="AB626" s="3682"/>
      <c r="AC626" s="3648"/>
      <c r="AD626" s="3648"/>
      <c r="AE626" s="3648"/>
      <c r="AF626" s="3648"/>
      <c r="AG626" s="3648"/>
      <c r="AH626" s="3648"/>
      <c r="AI626" s="3648"/>
      <c r="AJ626" s="3675">
        <v>0</v>
      </c>
      <c r="AK626" s="3685">
        <v>0</v>
      </c>
      <c r="AL626" s="3686"/>
      <c r="AM626" s="3687">
        <v>0</v>
      </c>
      <c r="AN626" s="3688" t="e">
        <v>#DIV/0!</v>
      </c>
      <c r="AO626" s="3688">
        <v>0</v>
      </c>
      <c r="AP626" s="3687" t="e">
        <v>#DIV/0!</v>
      </c>
      <c r="AQ626" s="3618"/>
      <c r="AR626" s="3689">
        <v>0</v>
      </c>
      <c r="AS626" s="3689" t="s">
        <v>4886</v>
      </c>
      <c r="AT626" s="3675"/>
      <c r="AU626" s="3690"/>
      <c r="AV626" s="3691"/>
      <c r="AW626" s="3690"/>
      <c r="AX626" s="3691"/>
      <c r="AY626" s="3690"/>
      <c r="AZ626" s="3691"/>
      <c r="BA626" s="3675"/>
      <c r="BB626" s="3691"/>
      <c r="BC626" s="3675"/>
      <c r="BD626" s="3691"/>
      <c r="BE626" s="3675"/>
      <c r="BF626" s="3691"/>
      <c r="BG626" s="3675"/>
      <c r="BH626" s="3675"/>
      <c r="BI626" s="3675"/>
      <c r="BJ626" s="3675"/>
      <c r="BK626" s="3675"/>
      <c r="BL626" s="3648"/>
      <c r="BM626" s="3675"/>
      <c r="BN626" s="3648"/>
      <c r="BO626" s="3692" t="s">
        <v>4886</v>
      </c>
      <c r="BP626" s="3693" t="s">
        <v>4886</v>
      </c>
      <c r="BQ626" s="3611">
        <v>0</v>
      </c>
      <c r="BR626" s="3691"/>
      <c r="BS626" s="3615"/>
      <c r="BT626" s="3648"/>
      <c r="BU626" s="3615"/>
      <c r="BV626" s="3648"/>
      <c r="BW626" s="3675"/>
      <c r="BX626" s="3690">
        <v>0</v>
      </c>
      <c r="BY626" s="3690"/>
      <c r="BZ626" s="3690"/>
      <c r="CA626" s="3690"/>
      <c r="CB626" s="3690"/>
      <c r="CC626" s="3690"/>
      <c r="CD626" s="3690"/>
      <c r="CE626" s="3618"/>
      <c r="CF626" s="3618"/>
      <c r="CG626" s="3618"/>
      <c r="CH626" s="3618"/>
      <c r="CI626" s="3618"/>
      <c r="CJ626" s="3618"/>
      <c r="CK626" s="3694"/>
      <c r="CL626" s="3695"/>
      <c r="CM626" s="3694"/>
      <c r="CN626" s="3694"/>
      <c r="CO626" s="3696"/>
      <c r="CP626" s="3694"/>
      <c r="CQ626" s="3694"/>
      <c r="CR626" s="3694"/>
      <c r="CS626" s="3697"/>
      <c r="CT626" s="3697"/>
      <c r="CU626" s="3615"/>
      <c r="CV626" s="3615"/>
      <c r="CW626" s="3615"/>
      <c r="CX626" s="3699" t="s">
        <v>7025</v>
      </c>
      <c r="CY626" s="3648"/>
      <c r="CZ626" s="3648"/>
      <c r="DA626" s="3648"/>
      <c r="DB626" s="3698"/>
      <c r="DC626" s="3700"/>
      <c r="DD626" s="3701"/>
    </row>
    <row r="627" spans="1:108" ht="20.100000000000001" customHeight="1">
      <c r="A627" s="3675">
        <v>2024</v>
      </c>
      <c r="B627" s="3675" t="s">
        <v>5638</v>
      </c>
      <c r="C627" s="3602" t="s">
        <v>6899</v>
      </c>
      <c r="D627" s="3615">
        <v>4</v>
      </c>
      <c r="E627" s="3615"/>
      <c r="F627" s="3677"/>
      <c r="G627" s="3707" t="s">
        <v>7026</v>
      </c>
      <c r="H627" s="3707"/>
      <c r="I627" s="3678" t="s">
        <v>5641</v>
      </c>
      <c r="J627" s="3618"/>
      <c r="K627" s="3618"/>
      <c r="L627" s="3615"/>
      <c r="M627" s="3618">
        <v>0</v>
      </c>
      <c r="N627" s="3618"/>
      <c r="O627" s="3618"/>
      <c r="P627" s="3618"/>
      <c r="Q627" s="3679"/>
      <c r="R627" s="3680">
        <v>10.71</v>
      </c>
      <c r="S627" s="3681">
        <v>15203.828197945801</v>
      </c>
      <c r="T627" s="3680">
        <v>6.47</v>
      </c>
      <c r="U627" s="3681">
        <v>25167.387944358601</v>
      </c>
      <c r="V627" s="3712">
        <v>162833</v>
      </c>
      <c r="W627" s="3712"/>
      <c r="X627" s="3779">
        <f t="shared" si="1"/>
        <v>10.71</v>
      </c>
      <c r="Y627" s="3682"/>
      <c r="Z627" s="3682"/>
      <c r="AA627" s="3682"/>
      <c r="AB627" s="3682"/>
      <c r="AC627" s="3648"/>
      <c r="AD627" s="3648"/>
      <c r="AE627" s="3648"/>
      <c r="AF627" s="3648"/>
      <c r="AG627" s="3648"/>
      <c r="AH627" s="3648"/>
      <c r="AI627" s="3648"/>
      <c r="AJ627" s="3675">
        <v>0</v>
      </c>
      <c r="AK627" s="3685">
        <v>0</v>
      </c>
      <c r="AL627" s="3686"/>
      <c r="AM627" s="3687">
        <v>0</v>
      </c>
      <c r="AN627" s="3688" t="e">
        <v>#DIV/0!</v>
      </c>
      <c r="AO627" s="3688">
        <v>0</v>
      </c>
      <c r="AP627" s="3687" t="e">
        <v>#DIV/0!</v>
      </c>
      <c r="AQ627" s="3618"/>
      <c r="AR627" s="3689">
        <v>0</v>
      </c>
      <c r="AS627" s="3689" t="s">
        <v>4886</v>
      </c>
      <c r="AT627" s="3675"/>
      <c r="AU627" s="3690"/>
      <c r="AV627" s="3691"/>
      <c r="AW627" s="3690"/>
      <c r="AX627" s="3691"/>
      <c r="AY627" s="3690"/>
      <c r="AZ627" s="3691"/>
      <c r="BA627" s="3675"/>
      <c r="BB627" s="3691"/>
      <c r="BC627" s="3675"/>
      <c r="BD627" s="3691"/>
      <c r="BE627" s="3675"/>
      <c r="BF627" s="3691"/>
      <c r="BG627" s="3675"/>
      <c r="BH627" s="3675"/>
      <c r="BI627" s="3675"/>
      <c r="BJ627" s="3675"/>
      <c r="BK627" s="3675"/>
      <c r="BL627" s="3648"/>
      <c r="BM627" s="3675"/>
      <c r="BN627" s="3648"/>
      <c r="BO627" s="3692" t="s">
        <v>4886</v>
      </c>
      <c r="BP627" s="3693" t="s">
        <v>4886</v>
      </c>
      <c r="BQ627" s="3611">
        <v>0</v>
      </c>
      <c r="BR627" s="3691"/>
      <c r="BS627" s="3615"/>
      <c r="BT627" s="3648"/>
      <c r="BU627" s="3615"/>
      <c r="BV627" s="3648"/>
      <c r="BW627" s="3675"/>
      <c r="BX627" s="3690">
        <v>0</v>
      </c>
      <c r="BY627" s="3690"/>
      <c r="BZ627" s="3690"/>
      <c r="CA627" s="3690"/>
      <c r="CB627" s="3690"/>
      <c r="CC627" s="3690"/>
      <c r="CD627" s="3690"/>
      <c r="CE627" s="3618"/>
      <c r="CF627" s="3618"/>
      <c r="CG627" s="3618"/>
      <c r="CH627" s="3618"/>
      <c r="CI627" s="3618"/>
      <c r="CJ627" s="3618"/>
      <c r="CK627" s="3694"/>
      <c r="CL627" s="3695"/>
      <c r="CM627" s="3694"/>
      <c r="CN627" s="3694"/>
      <c r="CO627" s="3696"/>
      <c r="CP627" s="3694"/>
      <c r="CQ627" s="3694"/>
      <c r="CR627" s="3694"/>
      <c r="CS627" s="3697"/>
      <c r="CT627" s="3697"/>
      <c r="CU627" s="3615"/>
      <c r="CV627" s="3615"/>
      <c r="CW627" s="3615"/>
      <c r="CX627" s="3699" t="s">
        <v>7027</v>
      </c>
      <c r="CY627" s="3648"/>
      <c r="CZ627" s="3648"/>
      <c r="DA627" s="3648"/>
      <c r="DB627" s="3698"/>
      <c r="DC627" s="3700"/>
      <c r="DD627" s="3701"/>
    </row>
    <row r="628" spans="1:108" ht="20.100000000000001" customHeight="1">
      <c r="A628" s="3675">
        <v>2025</v>
      </c>
      <c r="B628" s="3675" t="s">
        <v>5638</v>
      </c>
      <c r="C628" s="3602" t="s">
        <v>6899</v>
      </c>
      <c r="D628" s="3615">
        <v>4</v>
      </c>
      <c r="E628" s="3615"/>
      <c r="F628" s="3677"/>
      <c r="G628" s="3707" t="s">
        <v>7028</v>
      </c>
      <c r="H628" s="3707"/>
      <c r="I628" s="3678" t="s">
        <v>5641</v>
      </c>
      <c r="J628" s="3618"/>
      <c r="K628" s="3618"/>
      <c r="L628" s="3615"/>
      <c r="M628" s="3618">
        <v>0</v>
      </c>
      <c r="N628" s="3618"/>
      <c r="O628" s="3618"/>
      <c r="P628" s="3618"/>
      <c r="Q628" s="3679"/>
      <c r="R628" s="3680">
        <v>15.88</v>
      </c>
      <c r="S628" s="3681">
        <v>15203.8413098237</v>
      </c>
      <c r="T628" s="3680">
        <v>9.59</v>
      </c>
      <c r="U628" s="3681">
        <v>25175.912408759101</v>
      </c>
      <c r="V628" s="3712">
        <v>241437</v>
      </c>
      <c r="W628" s="3712"/>
      <c r="X628" s="3779">
        <f t="shared" si="1"/>
        <v>15.88</v>
      </c>
      <c r="Y628" s="3682"/>
      <c r="Z628" s="3682"/>
      <c r="AA628" s="3682"/>
      <c r="AB628" s="3682"/>
      <c r="AC628" s="3648"/>
      <c r="AD628" s="3648"/>
      <c r="AE628" s="3648"/>
      <c r="AF628" s="3648"/>
      <c r="AG628" s="3648"/>
      <c r="AH628" s="3648"/>
      <c r="AI628" s="3648"/>
      <c r="AJ628" s="3675">
        <v>0</v>
      </c>
      <c r="AK628" s="3685">
        <v>0</v>
      </c>
      <c r="AL628" s="3686"/>
      <c r="AM628" s="3687">
        <v>0</v>
      </c>
      <c r="AN628" s="3688" t="e">
        <v>#DIV/0!</v>
      </c>
      <c r="AO628" s="3688">
        <v>0</v>
      </c>
      <c r="AP628" s="3687" t="e">
        <v>#DIV/0!</v>
      </c>
      <c r="AQ628" s="3618"/>
      <c r="AR628" s="3689">
        <v>0</v>
      </c>
      <c r="AS628" s="3689" t="s">
        <v>4886</v>
      </c>
      <c r="AT628" s="3675"/>
      <c r="AU628" s="3690"/>
      <c r="AV628" s="3691"/>
      <c r="AW628" s="3690"/>
      <c r="AX628" s="3691"/>
      <c r="AY628" s="3690"/>
      <c r="AZ628" s="3691"/>
      <c r="BA628" s="3675"/>
      <c r="BB628" s="3691"/>
      <c r="BC628" s="3675"/>
      <c r="BD628" s="3691"/>
      <c r="BE628" s="3675"/>
      <c r="BF628" s="3691"/>
      <c r="BG628" s="3675"/>
      <c r="BH628" s="3675"/>
      <c r="BI628" s="3675"/>
      <c r="BJ628" s="3675"/>
      <c r="BK628" s="3675"/>
      <c r="BL628" s="3648"/>
      <c r="BM628" s="3675"/>
      <c r="BN628" s="3648"/>
      <c r="BO628" s="3692" t="s">
        <v>4886</v>
      </c>
      <c r="BP628" s="3693" t="s">
        <v>4886</v>
      </c>
      <c r="BQ628" s="3611">
        <v>0</v>
      </c>
      <c r="BR628" s="3691"/>
      <c r="BS628" s="3615"/>
      <c r="BT628" s="3648"/>
      <c r="BU628" s="3615"/>
      <c r="BV628" s="3648"/>
      <c r="BW628" s="3675"/>
      <c r="BX628" s="3690">
        <v>0</v>
      </c>
      <c r="BY628" s="3690"/>
      <c r="BZ628" s="3690"/>
      <c r="CA628" s="3690"/>
      <c r="CB628" s="3690"/>
      <c r="CC628" s="3690"/>
      <c r="CD628" s="3690"/>
      <c r="CE628" s="3618"/>
      <c r="CF628" s="3618"/>
      <c r="CG628" s="3618"/>
      <c r="CH628" s="3618"/>
      <c r="CI628" s="3618"/>
      <c r="CJ628" s="3618"/>
      <c r="CK628" s="3694"/>
      <c r="CL628" s="3695"/>
      <c r="CM628" s="3694"/>
      <c r="CN628" s="3694"/>
      <c r="CO628" s="3696"/>
      <c r="CP628" s="3694"/>
      <c r="CQ628" s="3694"/>
      <c r="CR628" s="3694"/>
      <c r="CS628" s="3697"/>
      <c r="CT628" s="3697"/>
      <c r="CU628" s="3615"/>
      <c r="CV628" s="3615"/>
      <c r="CW628" s="3615"/>
      <c r="CX628" s="3699" t="s">
        <v>7029</v>
      </c>
      <c r="CY628" s="3648"/>
      <c r="CZ628" s="3648"/>
      <c r="DA628" s="3648"/>
      <c r="DB628" s="3698"/>
      <c r="DC628" s="3700"/>
      <c r="DD628" s="3701"/>
    </row>
    <row r="629" spans="1:108" ht="20.100000000000001" customHeight="1">
      <c r="A629" s="3675">
        <v>2026</v>
      </c>
      <c r="B629" s="3675" t="s">
        <v>5638</v>
      </c>
      <c r="C629" s="3602" t="s">
        <v>6899</v>
      </c>
      <c r="D629" s="3615">
        <v>4</v>
      </c>
      <c r="E629" s="3615"/>
      <c r="F629" s="3677"/>
      <c r="G629" s="3707" t="s">
        <v>7030</v>
      </c>
      <c r="H629" s="3707"/>
      <c r="I629" s="3678" t="s">
        <v>5641</v>
      </c>
      <c r="J629" s="3618"/>
      <c r="K629" s="3618"/>
      <c r="L629" s="3615"/>
      <c r="M629" s="3618">
        <v>0</v>
      </c>
      <c r="N629" s="3618"/>
      <c r="O629" s="3618"/>
      <c r="P629" s="3618"/>
      <c r="Q629" s="3679"/>
      <c r="R629" s="3680">
        <v>8.0299999999999994</v>
      </c>
      <c r="S629" s="3681">
        <v>15203.8605230386</v>
      </c>
      <c r="T629" s="3680">
        <v>4.8499999999999996</v>
      </c>
      <c r="U629" s="3681">
        <v>25172.577319587599</v>
      </c>
      <c r="V629" s="3712">
        <v>122087</v>
      </c>
      <c r="W629" s="3712"/>
      <c r="X629" s="3779">
        <f t="shared" si="1"/>
        <v>8.0299999999999994</v>
      </c>
      <c r="Y629" s="3682"/>
      <c r="Z629" s="3682"/>
      <c r="AA629" s="3682"/>
      <c r="AB629" s="3682"/>
      <c r="AC629" s="3648"/>
      <c r="AD629" s="3648"/>
      <c r="AE629" s="3648"/>
      <c r="AF629" s="3648"/>
      <c r="AG629" s="3648"/>
      <c r="AH629" s="3648"/>
      <c r="AI629" s="3648"/>
      <c r="AJ629" s="3675">
        <v>0</v>
      </c>
      <c r="AK629" s="3685">
        <v>0</v>
      </c>
      <c r="AL629" s="3686"/>
      <c r="AM629" s="3687">
        <v>0</v>
      </c>
      <c r="AN629" s="3688" t="e">
        <v>#DIV/0!</v>
      </c>
      <c r="AO629" s="3688">
        <v>0</v>
      </c>
      <c r="AP629" s="3687" t="e">
        <v>#DIV/0!</v>
      </c>
      <c r="AQ629" s="3618"/>
      <c r="AR629" s="3689">
        <v>0</v>
      </c>
      <c r="AS629" s="3689" t="s">
        <v>4886</v>
      </c>
      <c r="AT629" s="3675"/>
      <c r="AU629" s="3690"/>
      <c r="AV629" s="3691"/>
      <c r="AW629" s="3690"/>
      <c r="AX629" s="3691"/>
      <c r="AY629" s="3690"/>
      <c r="AZ629" s="3691"/>
      <c r="BA629" s="3675"/>
      <c r="BB629" s="3691"/>
      <c r="BC629" s="3675"/>
      <c r="BD629" s="3691"/>
      <c r="BE629" s="3675"/>
      <c r="BF629" s="3691"/>
      <c r="BG629" s="3675"/>
      <c r="BH629" s="3675"/>
      <c r="BI629" s="3675"/>
      <c r="BJ629" s="3675"/>
      <c r="BK629" s="3675"/>
      <c r="BL629" s="3648"/>
      <c r="BM629" s="3675"/>
      <c r="BN629" s="3648"/>
      <c r="BO629" s="3692" t="s">
        <v>4886</v>
      </c>
      <c r="BP629" s="3693" t="s">
        <v>4886</v>
      </c>
      <c r="BQ629" s="3611">
        <v>0</v>
      </c>
      <c r="BR629" s="3691"/>
      <c r="BS629" s="3615"/>
      <c r="BT629" s="3648"/>
      <c r="BU629" s="3615"/>
      <c r="BV629" s="3648"/>
      <c r="BW629" s="3675"/>
      <c r="BX629" s="3690">
        <v>0</v>
      </c>
      <c r="BY629" s="3690"/>
      <c r="BZ629" s="3690"/>
      <c r="CA629" s="3690"/>
      <c r="CB629" s="3690"/>
      <c r="CC629" s="3690"/>
      <c r="CD629" s="3690"/>
      <c r="CE629" s="3618"/>
      <c r="CF629" s="3618"/>
      <c r="CG629" s="3618"/>
      <c r="CH629" s="3618"/>
      <c r="CI629" s="3618"/>
      <c r="CJ629" s="3618"/>
      <c r="CK629" s="3694"/>
      <c r="CL629" s="3695"/>
      <c r="CM629" s="3694"/>
      <c r="CN629" s="3694"/>
      <c r="CO629" s="3696"/>
      <c r="CP629" s="3694"/>
      <c r="CQ629" s="3694"/>
      <c r="CR629" s="3694"/>
      <c r="CS629" s="3697"/>
      <c r="CT629" s="3697"/>
      <c r="CU629" s="3615"/>
      <c r="CV629" s="3615"/>
      <c r="CW629" s="3615"/>
      <c r="CX629" s="3699" t="s">
        <v>7031</v>
      </c>
      <c r="CY629" s="3648"/>
      <c r="CZ629" s="3648"/>
      <c r="DA629" s="3648"/>
      <c r="DB629" s="3698"/>
      <c r="DC629" s="3700"/>
      <c r="DD629" s="3701"/>
    </row>
    <row r="630" spans="1:108" ht="20.100000000000001" customHeight="1">
      <c r="A630" s="3675">
        <v>2027</v>
      </c>
      <c r="B630" s="3675" t="s">
        <v>5638</v>
      </c>
      <c r="C630" s="3602" t="s">
        <v>6899</v>
      </c>
      <c r="D630" s="3615">
        <v>4</v>
      </c>
      <c r="E630" s="3615"/>
      <c r="F630" s="3677"/>
      <c r="G630" s="3707" t="s">
        <v>7032</v>
      </c>
      <c r="H630" s="3707"/>
      <c r="I630" s="3678" t="s">
        <v>5641</v>
      </c>
      <c r="J630" s="3618"/>
      <c r="K630" s="3618"/>
      <c r="L630" s="3615"/>
      <c r="M630" s="3618">
        <v>0</v>
      </c>
      <c r="N630" s="3618"/>
      <c r="O630" s="3618"/>
      <c r="P630" s="3618"/>
      <c r="Q630" s="3679"/>
      <c r="R630" s="3680">
        <v>17.04</v>
      </c>
      <c r="S630" s="3681">
        <v>15203.8145539906</v>
      </c>
      <c r="T630" s="3680">
        <v>10.29</v>
      </c>
      <c r="U630" s="3681">
        <v>25177.1622934888</v>
      </c>
      <c r="V630" s="3712">
        <v>259073</v>
      </c>
      <c r="W630" s="3712"/>
      <c r="X630" s="3779">
        <f t="shared" si="1"/>
        <v>17.04</v>
      </c>
      <c r="Y630" s="3682"/>
      <c r="Z630" s="3682"/>
      <c r="AA630" s="3682"/>
      <c r="AB630" s="3682"/>
      <c r="AC630" s="3648"/>
      <c r="AD630" s="3648"/>
      <c r="AE630" s="3648"/>
      <c r="AF630" s="3648"/>
      <c r="AG630" s="3648"/>
      <c r="AH630" s="3648"/>
      <c r="AI630" s="3648"/>
      <c r="AJ630" s="3675">
        <v>0</v>
      </c>
      <c r="AK630" s="3685">
        <v>0</v>
      </c>
      <c r="AL630" s="3686"/>
      <c r="AM630" s="3687">
        <v>0</v>
      </c>
      <c r="AN630" s="3688" t="e">
        <v>#DIV/0!</v>
      </c>
      <c r="AO630" s="3688">
        <v>0</v>
      </c>
      <c r="AP630" s="3687" t="e">
        <v>#DIV/0!</v>
      </c>
      <c r="AQ630" s="3618"/>
      <c r="AR630" s="3689">
        <v>0</v>
      </c>
      <c r="AS630" s="3689" t="s">
        <v>4886</v>
      </c>
      <c r="AT630" s="3675"/>
      <c r="AU630" s="3690"/>
      <c r="AV630" s="3691"/>
      <c r="AW630" s="3690"/>
      <c r="AX630" s="3691"/>
      <c r="AY630" s="3690"/>
      <c r="AZ630" s="3691"/>
      <c r="BA630" s="3675"/>
      <c r="BB630" s="3691"/>
      <c r="BC630" s="3675"/>
      <c r="BD630" s="3691"/>
      <c r="BE630" s="3675"/>
      <c r="BF630" s="3691"/>
      <c r="BG630" s="3675"/>
      <c r="BH630" s="3675"/>
      <c r="BI630" s="3675"/>
      <c r="BJ630" s="3675"/>
      <c r="BK630" s="3675"/>
      <c r="BL630" s="3648"/>
      <c r="BM630" s="3675"/>
      <c r="BN630" s="3648"/>
      <c r="BO630" s="3692" t="s">
        <v>4886</v>
      </c>
      <c r="BP630" s="3693" t="s">
        <v>4886</v>
      </c>
      <c r="BQ630" s="3611">
        <v>0</v>
      </c>
      <c r="BR630" s="3691"/>
      <c r="BS630" s="3615"/>
      <c r="BT630" s="3648"/>
      <c r="BU630" s="3615"/>
      <c r="BV630" s="3648"/>
      <c r="BW630" s="3675"/>
      <c r="BX630" s="3690">
        <v>0</v>
      </c>
      <c r="BY630" s="3690"/>
      <c r="BZ630" s="3690"/>
      <c r="CA630" s="3690"/>
      <c r="CB630" s="3690"/>
      <c r="CC630" s="3690"/>
      <c r="CD630" s="3690"/>
      <c r="CE630" s="3618"/>
      <c r="CF630" s="3618"/>
      <c r="CG630" s="3618"/>
      <c r="CH630" s="3618"/>
      <c r="CI630" s="3618"/>
      <c r="CJ630" s="3618"/>
      <c r="CK630" s="3694"/>
      <c r="CL630" s="3695"/>
      <c r="CM630" s="3694"/>
      <c r="CN630" s="3694"/>
      <c r="CO630" s="3696"/>
      <c r="CP630" s="3694"/>
      <c r="CQ630" s="3694"/>
      <c r="CR630" s="3694"/>
      <c r="CS630" s="3697"/>
      <c r="CT630" s="3697"/>
      <c r="CU630" s="3615"/>
      <c r="CV630" s="3615"/>
      <c r="CW630" s="3615"/>
      <c r="CX630" s="3699" t="s">
        <v>7033</v>
      </c>
      <c r="CY630" s="3648"/>
      <c r="CZ630" s="3648"/>
      <c r="DA630" s="3648"/>
      <c r="DB630" s="3698"/>
      <c r="DC630" s="3700"/>
      <c r="DD630" s="3701"/>
    </row>
    <row r="631" spans="1:108" ht="20.100000000000001" customHeight="1">
      <c r="A631" s="3675">
        <v>2028</v>
      </c>
      <c r="B631" s="3675" t="s">
        <v>5638</v>
      </c>
      <c r="C631" s="3602" t="s">
        <v>6899</v>
      </c>
      <c r="D631" s="3615">
        <v>4</v>
      </c>
      <c r="E631" s="3615"/>
      <c r="F631" s="3677"/>
      <c r="G631" s="3707" t="s">
        <v>7034</v>
      </c>
      <c r="H631" s="3707"/>
      <c r="I631" s="3678" t="s">
        <v>5641</v>
      </c>
      <c r="J631" s="3618"/>
      <c r="K631" s="3618"/>
      <c r="L631" s="3615"/>
      <c r="M631" s="3618">
        <v>0</v>
      </c>
      <c r="N631" s="3618"/>
      <c r="O631" s="3618"/>
      <c r="P631" s="3618"/>
      <c r="Q631" s="3679"/>
      <c r="R631" s="3680">
        <v>17.670000000000002</v>
      </c>
      <c r="S631" s="3681">
        <v>15203.791737408001</v>
      </c>
      <c r="T631" s="3680">
        <v>10.67</v>
      </c>
      <c r="U631" s="3681">
        <v>25178.163074039399</v>
      </c>
      <c r="V631" s="3712">
        <v>268651</v>
      </c>
      <c r="W631" s="3712"/>
      <c r="X631" s="3779">
        <f t="shared" si="1"/>
        <v>17.670000000000002</v>
      </c>
      <c r="Y631" s="3682"/>
      <c r="Z631" s="3682"/>
      <c r="AA631" s="3682"/>
      <c r="AB631" s="3682"/>
      <c r="AC631" s="3648"/>
      <c r="AD631" s="3648"/>
      <c r="AE631" s="3648"/>
      <c r="AF631" s="3648"/>
      <c r="AG631" s="3648"/>
      <c r="AH631" s="3648"/>
      <c r="AI631" s="3648"/>
      <c r="AJ631" s="3675">
        <v>0</v>
      </c>
      <c r="AK631" s="3685">
        <v>0</v>
      </c>
      <c r="AL631" s="3686"/>
      <c r="AM631" s="3687">
        <v>0</v>
      </c>
      <c r="AN631" s="3688" t="e">
        <v>#DIV/0!</v>
      </c>
      <c r="AO631" s="3688">
        <v>0</v>
      </c>
      <c r="AP631" s="3687" t="e">
        <v>#DIV/0!</v>
      </c>
      <c r="AQ631" s="3618"/>
      <c r="AR631" s="3689">
        <v>0</v>
      </c>
      <c r="AS631" s="3689" t="s">
        <v>4886</v>
      </c>
      <c r="AT631" s="3675"/>
      <c r="AU631" s="3690"/>
      <c r="AV631" s="3691"/>
      <c r="AW631" s="3690"/>
      <c r="AX631" s="3691"/>
      <c r="AY631" s="3690"/>
      <c r="AZ631" s="3691"/>
      <c r="BA631" s="3675"/>
      <c r="BB631" s="3691"/>
      <c r="BC631" s="3675"/>
      <c r="BD631" s="3691"/>
      <c r="BE631" s="3675"/>
      <c r="BF631" s="3691"/>
      <c r="BG631" s="3675"/>
      <c r="BH631" s="3675"/>
      <c r="BI631" s="3675"/>
      <c r="BJ631" s="3675"/>
      <c r="BK631" s="3675"/>
      <c r="BL631" s="3648"/>
      <c r="BM631" s="3675"/>
      <c r="BN631" s="3648"/>
      <c r="BO631" s="3692" t="s">
        <v>4886</v>
      </c>
      <c r="BP631" s="3693" t="s">
        <v>4886</v>
      </c>
      <c r="BQ631" s="3611">
        <v>0</v>
      </c>
      <c r="BR631" s="3691"/>
      <c r="BS631" s="3615"/>
      <c r="BT631" s="3648"/>
      <c r="BU631" s="3615"/>
      <c r="BV631" s="3648"/>
      <c r="BW631" s="3675"/>
      <c r="BX631" s="3690">
        <v>0</v>
      </c>
      <c r="BY631" s="3690"/>
      <c r="BZ631" s="3690"/>
      <c r="CA631" s="3690"/>
      <c r="CB631" s="3690"/>
      <c r="CC631" s="3690"/>
      <c r="CD631" s="3690"/>
      <c r="CE631" s="3618"/>
      <c r="CF631" s="3618"/>
      <c r="CG631" s="3618"/>
      <c r="CH631" s="3618"/>
      <c r="CI631" s="3618"/>
      <c r="CJ631" s="3618"/>
      <c r="CK631" s="3694"/>
      <c r="CL631" s="3695"/>
      <c r="CM631" s="3694"/>
      <c r="CN631" s="3694"/>
      <c r="CO631" s="3696"/>
      <c r="CP631" s="3694"/>
      <c r="CQ631" s="3694"/>
      <c r="CR631" s="3694"/>
      <c r="CS631" s="3697"/>
      <c r="CT631" s="3697"/>
      <c r="CU631" s="3615"/>
      <c r="CV631" s="3615"/>
      <c r="CW631" s="3615"/>
      <c r="CX631" s="3699" t="s">
        <v>7035</v>
      </c>
      <c r="CY631" s="3648"/>
      <c r="CZ631" s="3648"/>
      <c r="DA631" s="3648"/>
      <c r="DB631" s="3698"/>
      <c r="DC631" s="3700"/>
      <c r="DD631" s="3701"/>
    </row>
    <row r="632" spans="1:108" ht="20.100000000000001" customHeight="1">
      <c r="A632" s="3675">
        <v>2029</v>
      </c>
      <c r="B632" s="3675" t="s">
        <v>5638</v>
      </c>
      <c r="C632" s="3602" t="s">
        <v>6899</v>
      </c>
      <c r="D632" s="3615">
        <v>4</v>
      </c>
      <c r="E632" s="3615"/>
      <c r="F632" s="3677"/>
      <c r="G632" s="3707" t="s">
        <v>7036</v>
      </c>
      <c r="H632" s="3707"/>
      <c r="I632" s="3678" t="s">
        <v>5641</v>
      </c>
      <c r="J632" s="3618"/>
      <c r="K632" s="3618"/>
      <c r="L632" s="3615"/>
      <c r="M632" s="3618">
        <v>0</v>
      </c>
      <c r="N632" s="3618"/>
      <c r="O632" s="3618"/>
      <c r="P632" s="3618"/>
      <c r="Q632" s="3679"/>
      <c r="R632" s="3680">
        <v>10.81</v>
      </c>
      <c r="S632" s="3681">
        <v>15203.792784458799</v>
      </c>
      <c r="T632" s="3680">
        <v>6.53</v>
      </c>
      <c r="U632" s="3681">
        <v>25168.912710566601</v>
      </c>
      <c r="V632" s="3712">
        <v>164353</v>
      </c>
      <c r="W632" s="3712"/>
      <c r="X632" s="3779">
        <f t="shared" si="1"/>
        <v>10.81</v>
      </c>
      <c r="Y632" s="3682"/>
      <c r="Z632" s="3682"/>
      <c r="AA632" s="3682"/>
      <c r="AB632" s="3682"/>
      <c r="AC632" s="3648"/>
      <c r="AD632" s="3648"/>
      <c r="AE632" s="3648"/>
      <c r="AF632" s="3648"/>
      <c r="AG632" s="3648"/>
      <c r="AH632" s="3648"/>
      <c r="AI632" s="3648"/>
      <c r="AJ632" s="3675">
        <v>0</v>
      </c>
      <c r="AK632" s="3685">
        <v>0</v>
      </c>
      <c r="AL632" s="3686"/>
      <c r="AM632" s="3687">
        <v>0</v>
      </c>
      <c r="AN632" s="3688" t="e">
        <v>#DIV/0!</v>
      </c>
      <c r="AO632" s="3688">
        <v>0</v>
      </c>
      <c r="AP632" s="3687" t="e">
        <v>#DIV/0!</v>
      </c>
      <c r="AQ632" s="3618"/>
      <c r="AR632" s="3689">
        <v>0</v>
      </c>
      <c r="AS632" s="3689" t="s">
        <v>4886</v>
      </c>
      <c r="AT632" s="3675"/>
      <c r="AU632" s="3690"/>
      <c r="AV632" s="3691"/>
      <c r="AW632" s="3690"/>
      <c r="AX632" s="3691"/>
      <c r="AY632" s="3690"/>
      <c r="AZ632" s="3691"/>
      <c r="BA632" s="3675"/>
      <c r="BB632" s="3691"/>
      <c r="BC632" s="3675"/>
      <c r="BD632" s="3691"/>
      <c r="BE632" s="3675"/>
      <c r="BF632" s="3691"/>
      <c r="BG632" s="3675"/>
      <c r="BH632" s="3675"/>
      <c r="BI632" s="3675"/>
      <c r="BJ632" s="3675"/>
      <c r="BK632" s="3675"/>
      <c r="BL632" s="3648"/>
      <c r="BM632" s="3675"/>
      <c r="BN632" s="3648"/>
      <c r="BO632" s="3692" t="s">
        <v>4886</v>
      </c>
      <c r="BP632" s="3693" t="s">
        <v>4886</v>
      </c>
      <c r="BQ632" s="3611">
        <v>0</v>
      </c>
      <c r="BR632" s="3691"/>
      <c r="BS632" s="3615"/>
      <c r="BT632" s="3648"/>
      <c r="BU632" s="3615"/>
      <c r="BV632" s="3648"/>
      <c r="BW632" s="3675"/>
      <c r="BX632" s="3690">
        <v>0</v>
      </c>
      <c r="BY632" s="3690"/>
      <c r="BZ632" s="3690"/>
      <c r="CA632" s="3690"/>
      <c r="CB632" s="3690"/>
      <c r="CC632" s="3690"/>
      <c r="CD632" s="3690"/>
      <c r="CE632" s="3618"/>
      <c r="CF632" s="3618"/>
      <c r="CG632" s="3618"/>
      <c r="CH632" s="3618"/>
      <c r="CI632" s="3618"/>
      <c r="CJ632" s="3618"/>
      <c r="CK632" s="3694"/>
      <c r="CL632" s="3695"/>
      <c r="CM632" s="3694"/>
      <c r="CN632" s="3694"/>
      <c r="CO632" s="3696"/>
      <c r="CP632" s="3694"/>
      <c r="CQ632" s="3694"/>
      <c r="CR632" s="3694"/>
      <c r="CS632" s="3697"/>
      <c r="CT632" s="3697"/>
      <c r="CU632" s="3615"/>
      <c r="CV632" s="3615"/>
      <c r="CW632" s="3615"/>
      <c r="CX632" s="3699" t="s">
        <v>7037</v>
      </c>
      <c r="CY632" s="3648"/>
      <c r="CZ632" s="3648"/>
      <c r="DA632" s="3648"/>
      <c r="DB632" s="3698"/>
      <c r="DC632" s="3700"/>
      <c r="DD632" s="3701"/>
    </row>
    <row r="633" spans="1:108" ht="20.100000000000001" customHeight="1">
      <c r="A633" s="3675">
        <v>2030</v>
      </c>
      <c r="B633" s="3675" t="s">
        <v>5638</v>
      </c>
      <c r="C633" s="3602" t="s">
        <v>6899</v>
      </c>
      <c r="D633" s="3615">
        <v>4</v>
      </c>
      <c r="E633" s="3615"/>
      <c r="F633" s="3677"/>
      <c r="G633" s="3707" t="s">
        <v>7038</v>
      </c>
      <c r="H633" s="3707"/>
      <c r="I633" s="3678" t="s">
        <v>5641</v>
      </c>
      <c r="J633" s="3618"/>
      <c r="K633" s="3618"/>
      <c r="L633" s="3615"/>
      <c r="M633" s="3618">
        <v>0</v>
      </c>
      <c r="N633" s="3618"/>
      <c r="O633" s="3618"/>
      <c r="P633" s="3618"/>
      <c r="Q633" s="3679"/>
      <c r="R633" s="3680">
        <v>13.16</v>
      </c>
      <c r="S633" s="3681">
        <v>15203.7993920973</v>
      </c>
      <c r="T633" s="3680">
        <v>7.95</v>
      </c>
      <c r="U633" s="3681">
        <v>25167.5471698113</v>
      </c>
      <c r="V633" s="3712">
        <v>200082</v>
      </c>
      <c r="W633" s="3712"/>
      <c r="X633" s="3779">
        <f t="shared" si="1"/>
        <v>13.16</v>
      </c>
      <c r="Y633" s="3682"/>
      <c r="Z633" s="3682"/>
      <c r="AA633" s="3682"/>
      <c r="AB633" s="3682"/>
      <c r="AC633" s="3648"/>
      <c r="AD633" s="3648"/>
      <c r="AE633" s="3648"/>
      <c r="AF633" s="3648"/>
      <c r="AG633" s="3648"/>
      <c r="AH633" s="3648"/>
      <c r="AI633" s="3648"/>
      <c r="AJ633" s="3675">
        <v>0</v>
      </c>
      <c r="AK633" s="3685">
        <v>0</v>
      </c>
      <c r="AL633" s="3686"/>
      <c r="AM633" s="3687">
        <v>0</v>
      </c>
      <c r="AN633" s="3688" t="e">
        <v>#DIV/0!</v>
      </c>
      <c r="AO633" s="3688">
        <v>0</v>
      </c>
      <c r="AP633" s="3687" t="e">
        <v>#DIV/0!</v>
      </c>
      <c r="AQ633" s="3618"/>
      <c r="AR633" s="3689">
        <v>0</v>
      </c>
      <c r="AS633" s="3689" t="s">
        <v>4886</v>
      </c>
      <c r="AT633" s="3675"/>
      <c r="AU633" s="3690"/>
      <c r="AV633" s="3691"/>
      <c r="AW633" s="3690"/>
      <c r="AX633" s="3691"/>
      <c r="AY633" s="3690"/>
      <c r="AZ633" s="3691"/>
      <c r="BA633" s="3675"/>
      <c r="BB633" s="3691"/>
      <c r="BC633" s="3675"/>
      <c r="BD633" s="3691"/>
      <c r="BE633" s="3675"/>
      <c r="BF633" s="3691"/>
      <c r="BG633" s="3675"/>
      <c r="BH633" s="3675"/>
      <c r="BI633" s="3675"/>
      <c r="BJ633" s="3675"/>
      <c r="BK633" s="3675"/>
      <c r="BL633" s="3648"/>
      <c r="BM633" s="3675"/>
      <c r="BN633" s="3648"/>
      <c r="BO633" s="3692" t="s">
        <v>4886</v>
      </c>
      <c r="BP633" s="3693" t="s">
        <v>4886</v>
      </c>
      <c r="BQ633" s="3611">
        <v>0</v>
      </c>
      <c r="BR633" s="3691"/>
      <c r="BS633" s="3615"/>
      <c r="BT633" s="3648"/>
      <c r="BU633" s="3615"/>
      <c r="BV633" s="3648"/>
      <c r="BW633" s="3675"/>
      <c r="BX633" s="3690">
        <v>0</v>
      </c>
      <c r="BY633" s="3690"/>
      <c r="BZ633" s="3690"/>
      <c r="CA633" s="3690"/>
      <c r="CB633" s="3690"/>
      <c r="CC633" s="3690"/>
      <c r="CD633" s="3690"/>
      <c r="CE633" s="3618"/>
      <c r="CF633" s="3618"/>
      <c r="CG633" s="3618"/>
      <c r="CH633" s="3618"/>
      <c r="CI633" s="3618"/>
      <c r="CJ633" s="3618"/>
      <c r="CK633" s="3694"/>
      <c r="CL633" s="3695"/>
      <c r="CM633" s="3694"/>
      <c r="CN633" s="3694"/>
      <c r="CO633" s="3696"/>
      <c r="CP633" s="3694"/>
      <c r="CQ633" s="3694"/>
      <c r="CR633" s="3694"/>
      <c r="CS633" s="3697"/>
      <c r="CT633" s="3697"/>
      <c r="CU633" s="3615"/>
      <c r="CV633" s="3615"/>
      <c r="CW633" s="3615"/>
      <c r="CX633" s="3699" t="s">
        <v>7039</v>
      </c>
      <c r="CY633" s="3648"/>
      <c r="CZ633" s="3648"/>
      <c r="DA633" s="3648"/>
      <c r="DB633" s="3698"/>
      <c r="DC633" s="3700"/>
      <c r="DD633" s="3701"/>
    </row>
    <row r="634" spans="1:108" ht="20.100000000000001" customHeight="1">
      <c r="A634" s="3675">
        <v>2031</v>
      </c>
      <c r="B634" s="3675" t="s">
        <v>5638</v>
      </c>
      <c r="C634" s="3602" t="s">
        <v>6899</v>
      </c>
      <c r="D634" s="3615">
        <v>4</v>
      </c>
      <c r="E634" s="3615"/>
      <c r="F634" s="3677"/>
      <c r="G634" s="3707" t="s">
        <v>7040</v>
      </c>
      <c r="H634" s="3707"/>
      <c r="I634" s="3678" t="s">
        <v>5641</v>
      </c>
      <c r="J634" s="3618"/>
      <c r="K634" s="3618"/>
      <c r="L634" s="3615"/>
      <c r="M634" s="3618">
        <v>0</v>
      </c>
      <c r="N634" s="3618"/>
      <c r="O634" s="3618"/>
      <c r="P634" s="3618"/>
      <c r="Q634" s="3679"/>
      <c r="R634" s="3680">
        <v>10.81</v>
      </c>
      <c r="S634" s="3681">
        <v>15203.792784458799</v>
      </c>
      <c r="T634" s="3680">
        <v>6.53</v>
      </c>
      <c r="U634" s="3681">
        <v>25168.912710566601</v>
      </c>
      <c r="V634" s="3712">
        <v>164353</v>
      </c>
      <c r="W634" s="3712"/>
      <c r="X634" s="3779">
        <f t="shared" si="1"/>
        <v>10.81</v>
      </c>
      <c r="Y634" s="3682"/>
      <c r="Z634" s="3682"/>
      <c r="AA634" s="3682"/>
      <c r="AB634" s="3682"/>
      <c r="AC634" s="3648"/>
      <c r="AD634" s="3648"/>
      <c r="AE634" s="3648"/>
      <c r="AF634" s="3648"/>
      <c r="AG634" s="3648"/>
      <c r="AH634" s="3648"/>
      <c r="AI634" s="3648"/>
      <c r="AJ634" s="3675">
        <v>0</v>
      </c>
      <c r="AK634" s="3685">
        <v>0</v>
      </c>
      <c r="AL634" s="3686"/>
      <c r="AM634" s="3687">
        <v>0</v>
      </c>
      <c r="AN634" s="3688" t="e">
        <v>#DIV/0!</v>
      </c>
      <c r="AO634" s="3688">
        <v>0</v>
      </c>
      <c r="AP634" s="3687" t="e">
        <v>#DIV/0!</v>
      </c>
      <c r="AQ634" s="3618"/>
      <c r="AR634" s="3689">
        <v>0</v>
      </c>
      <c r="AS634" s="3689" t="s">
        <v>4886</v>
      </c>
      <c r="AT634" s="3675"/>
      <c r="AU634" s="3690"/>
      <c r="AV634" s="3691"/>
      <c r="AW634" s="3690"/>
      <c r="AX634" s="3691"/>
      <c r="AY634" s="3690"/>
      <c r="AZ634" s="3691"/>
      <c r="BA634" s="3675"/>
      <c r="BB634" s="3691"/>
      <c r="BC634" s="3675"/>
      <c r="BD634" s="3691"/>
      <c r="BE634" s="3675"/>
      <c r="BF634" s="3691"/>
      <c r="BG634" s="3675"/>
      <c r="BH634" s="3675"/>
      <c r="BI634" s="3675"/>
      <c r="BJ634" s="3675"/>
      <c r="BK634" s="3675"/>
      <c r="BL634" s="3648"/>
      <c r="BM634" s="3675"/>
      <c r="BN634" s="3648"/>
      <c r="BO634" s="3692" t="s">
        <v>4886</v>
      </c>
      <c r="BP634" s="3693" t="s">
        <v>4886</v>
      </c>
      <c r="BQ634" s="3611">
        <v>0</v>
      </c>
      <c r="BR634" s="3691"/>
      <c r="BS634" s="3615"/>
      <c r="BT634" s="3648"/>
      <c r="BU634" s="3615"/>
      <c r="BV634" s="3648"/>
      <c r="BW634" s="3675"/>
      <c r="BX634" s="3690">
        <v>0</v>
      </c>
      <c r="BY634" s="3690"/>
      <c r="BZ634" s="3690"/>
      <c r="CA634" s="3690"/>
      <c r="CB634" s="3690"/>
      <c r="CC634" s="3690"/>
      <c r="CD634" s="3690"/>
      <c r="CE634" s="3618"/>
      <c r="CF634" s="3618"/>
      <c r="CG634" s="3618"/>
      <c r="CH634" s="3618"/>
      <c r="CI634" s="3618"/>
      <c r="CJ634" s="3618"/>
      <c r="CK634" s="3694"/>
      <c r="CL634" s="3695"/>
      <c r="CM634" s="3694"/>
      <c r="CN634" s="3694"/>
      <c r="CO634" s="3696"/>
      <c r="CP634" s="3694"/>
      <c r="CQ634" s="3694"/>
      <c r="CR634" s="3694"/>
      <c r="CS634" s="3697"/>
      <c r="CT634" s="3697"/>
      <c r="CU634" s="3615"/>
      <c r="CV634" s="3615"/>
      <c r="CW634" s="3615"/>
      <c r="CX634" s="3699" t="s">
        <v>7041</v>
      </c>
      <c r="CY634" s="3648"/>
      <c r="CZ634" s="3648"/>
      <c r="DA634" s="3648"/>
      <c r="DB634" s="3698"/>
      <c r="DC634" s="3700"/>
      <c r="DD634" s="3701"/>
    </row>
    <row r="635" spans="1:108" ht="20.100000000000001" customHeight="1">
      <c r="A635" s="3675">
        <v>2032</v>
      </c>
      <c r="B635" s="3675" t="s">
        <v>5638</v>
      </c>
      <c r="C635" s="3602" t="s">
        <v>6899</v>
      </c>
      <c r="D635" s="3615">
        <v>4</v>
      </c>
      <c r="E635" s="3615"/>
      <c r="F635" s="3677"/>
      <c r="G635" s="3707" t="s">
        <v>7042</v>
      </c>
      <c r="H635" s="3707"/>
      <c r="I635" s="3678" t="s">
        <v>5641</v>
      </c>
      <c r="J635" s="3618"/>
      <c r="K635" s="3618"/>
      <c r="L635" s="3615"/>
      <c r="M635" s="3618">
        <v>0</v>
      </c>
      <c r="N635" s="3618"/>
      <c r="O635" s="3618"/>
      <c r="P635" s="3618"/>
      <c r="Q635" s="3679"/>
      <c r="R635" s="3680">
        <v>15.51</v>
      </c>
      <c r="S635" s="3681">
        <v>15203.803997421001</v>
      </c>
      <c r="T635" s="3680">
        <v>9.3699999999999992</v>
      </c>
      <c r="U635" s="3681">
        <v>25166.595517609399</v>
      </c>
      <c r="V635" s="3712">
        <v>235811</v>
      </c>
      <c r="W635" s="3712"/>
      <c r="X635" s="3779">
        <f t="shared" si="1"/>
        <v>15.51</v>
      </c>
      <c r="Y635" s="3682"/>
      <c r="Z635" s="3682"/>
      <c r="AA635" s="3682"/>
      <c r="AB635" s="3682"/>
      <c r="AC635" s="3648"/>
      <c r="AD635" s="3648"/>
      <c r="AE635" s="3648"/>
      <c r="AF635" s="3648"/>
      <c r="AG635" s="3648"/>
      <c r="AH635" s="3648"/>
      <c r="AI635" s="3648"/>
      <c r="AJ635" s="3675">
        <v>0</v>
      </c>
      <c r="AK635" s="3685">
        <v>0</v>
      </c>
      <c r="AL635" s="3686"/>
      <c r="AM635" s="3687">
        <v>0</v>
      </c>
      <c r="AN635" s="3688" t="e">
        <v>#DIV/0!</v>
      </c>
      <c r="AO635" s="3688">
        <v>0</v>
      </c>
      <c r="AP635" s="3687" t="e">
        <v>#DIV/0!</v>
      </c>
      <c r="AQ635" s="3618"/>
      <c r="AR635" s="3689">
        <v>0</v>
      </c>
      <c r="AS635" s="3689" t="s">
        <v>4886</v>
      </c>
      <c r="AT635" s="3675"/>
      <c r="AU635" s="3690"/>
      <c r="AV635" s="3691"/>
      <c r="AW635" s="3690"/>
      <c r="AX635" s="3691"/>
      <c r="AY635" s="3690"/>
      <c r="AZ635" s="3691"/>
      <c r="BA635" s="3675"/>
      <c r="BB635" s="3691"/>
      <c r="BC635" s="3675"/>
      <c r="BD635" s="3691"/>
      <c r="BE635" s="3675"/>
      <c r="BF635" s="3691"/>
      <c r="BG635" s="3675"/>
      <c r="BH635" s="3675"/>
      <c r="BI635" s="3675"/>
      <c r="BJ635" s="3675"/>
      <c r="BK635" s="3675"/>
      <c r="BL635" s="3648"/>
      <c r="BM635" s="3675"/>
      <c r="BN635" s="3648"/>
      <c r="BO635" s="3692" t="s">
        <v>4886</v>
      </c>
      <c r="BP635" s="3693" t="s">
        <v>4886</v>
      </c>
      <c r="BQ635" s="3611">
        <v>0</v>
      </c>
      <c r="BR635" s="3691"/>
      <c r="BS635" s="3615"/>
      <c r="BT635" s="3648"/>
      <c r="BU635" s="3615"/>
      <c r="BV635" s="3648"/>
      <c r="BW635" s="3675"/>
      <c r="BX635" s="3690">
        <v>0</v>
      </c>
      <c r="BY635" s="3690"/>
      <c r="BZ635" s="3690"/>
      <c r="CA635" s="3690"/>
      <c r="CB635" s="3690"/>
      <c r="CC635" s="3690"/>
      <c r="CD635" s="3690"/>
      <c r="CE635" s="3618"/>
      <c r="CF635" s="3618"/>
      <c r="CG635" s="3618"/>
      <c r="CH635" s="3618"/>
      <c r="CI635" s="3618"/>
      <c r="CJ635" s="3618"/>
      <c r="CK635" s="3694"/>
      <c r="CL635" s="3695"/>
      <c r="CM635" s="3694"/>
      <c r="CN635" s="3694"/>
      <c r="CO635" s="3696"/>
      <c r="CP635" s="3694"/>
      <c r="CQ635" s="3694"/>
      <c r="CR635" s="3694"/>
      <c r="CS635" s="3697"/>
      <c r="CT635" s="3697"/>
      <c r="CU635" s="3615"/>
      <c r="CV635" s="3615"/>
      <c r="CW635" s="3615"/>
      <c r="CX635" s="3699" t="s">
        <v>7043</v>
      </c>
      <c r="CY635" s="3648"/>
      <c r="CZ635" s="3648"/>
      <c r="DA635" s="3648"/>
      <c r="DB635" s="3698"/>
      <c r="DC635" s="3700"/>
      <c r="DD635" s="3701"/>
    </row>
    <row r="636" spans="1:108" ht="20.100000000000001" customHeight="1">
      <c r="A636" s="3675">
        <v>2033</v>
      </c>
      <c r="B636" s="3675" t="s">
        <v>5638</v>
      </c>
      <c r="C636" s="3602" t="s">
        <v>6899</v>
      </c>
      <c r="D636" s="3615">
        <v>4</v>
      </c>
      <c r="E636" s="3615"/>
      <c r="F636" s="3677"/>
      <c r="G636" s="3707" t="s">
        <v>7044</v>
      </c>
      <c r="H636" s="3707"/>
      <c r="I636" s="3678" t="s">
        <v>5641</v>
      </c>
      <c r="J636" s="3618"/>
      <c r="K636" s="3618"/>
      <c r="L636" s="3615"/>
      <c r="M636" s="3618">
        <v>0</v>
      </c>
      <c r="N636" s="3618"/>
      <c r="O636" s="3618"/>
      <c r="P636" s="3618"/>
      <c r="Q636" s="3679"/>
      <c r="R636" s="3680">
        <v>16.920000000000002</v>
      </c>
      <c r="S636" s="3681">
        <v>15203.7825059102</v>
      </c>
      <c r="T636" s="3680">
        <v>10.220000000000001</v>
      </c>
      <c r="U636" s="3681">
        <v>25171.0371819961</v>
      </c>
      <c r="V636" s="3712">
        <v>257248</v>
      </c>
      <c r="W636" s="3712"/>
      <c r="X636" s="3779">
        <f t="shared" si="1"/>
        <v>16.920000000000002</v>
      </c>
      <c r="Y636" s="3682"/>
      <c r="Z636" s="3682"/>
      <c r="AA636" s="3682"/>
      <c r="AB636" s="3682"/>
      <c r="AC636" s="3648"/>
      <c r="AD636" s="3648"/>
      <c r="AE636" s="3648"/>
      <c r="AF636" s="3648"/>
      <c r="AG636" s="3648"/>
      <c r="AH636" s="3648"/>
      <c r="AI636" s="3648"/>
      <c r="AJ636" s="3675">
        <v>0</v>
      </c>
      <c r="AK636" s="3685">
        <v>0</v>
      </c>
      <c r="AL636" s="3686"/>
      <c r="AM636" s="3687">
        <v>0</v>
      </c>
      <c r="AN636" s="3688" t="e">
        <v>#DIV/0!</v>
      </c>
      <c r="AO636" s="3688">
        <v>0</v>
      </c>
      <c r="AP636" s="3687" t="e">
        <v>#DIV/0!</v>
      </c>
      <c r="AQ636" s="3618"/>
      <c r="AR636" s="3689">
        <v>0</v>
      </c>
      <c r="AS636" s="3689" t="s">
        <v>4886</v>
      </c>
      <c r="AT636" s="3675"/>
      <c r="AU636" s="3690"/>
      <c r="AV636" s="3691"/>
      <c r="AW636" s="3690"/>
      <c r="AX636" s="3691"/>
      <c r="AY636" s="3690"/>
      <c r="AZ636" s="3691"/>
      <c r="BA636" s="3675"/>
      <c r="BB636" s="3691"/>
      <c r="BC636" s="3675"/>
      <c r="BD636" s="3691"/>
      <c r="BE636" s="3675"/>
      <c r="BF636" s="3691"/>
      <c r="BG636" s="3675"/>
      <c r="BH636" s="3675"/>
      <c r="BI636" s="3675"/>
      <c r="BJ636" s="3675"/>
      <c r="BK636" s="3675"/>
      <c r="BL636" s="3648"/>
      <c r="BM636" s="3675"/>
      <c r="BN636" s="3648"/>
      <c r="BO636" s="3692" t="s">
        <v>4886</v>
      </c>
      <c r="BP636" s="3693" t="s">
        <v>4886</v>
      </c>
      <c r="BQ636" s="3611">
        <v>0</v>
      </c>
      <c r="BR636" s="3691"/>
      <c r="BS636" s="3615"/>
      <c r="BT636" s="3648"/>
      <c r="BU636" s="3615"/>
      <c r="BV636" s="3648"/>
      <c r="BW636" s="3675"/>
      <c r="BX636" s="3690">
        <v>0</v>
      </c>
      <c r="BY636" s="3690"/>
      <c r="BZ636" s="3690"/>
      <c r="CA636" s="3690"/>
      <c r="CB636" s="3690"/>
      <c r="CC636" s="3690"/>
      <c r="CD636" s="3690"/>
      <c r="CE636" s="3618"/>
      <c r="CF636" s="3618"/>
      <c r="CG636" s="3618"/>
      <c r="CH636" s="3618"/>
      <c r="CI636" s="3618"/>
      <c r="CJ636" s="3618"/>
      <c r="CK636" s="3694"/>
      <c r="CL636" s="3695"/>
      <c r="CM636" s="3694"/>
      <c r="CN636" s="3694"/>
      <c r="CO636" s="3696"/>
      <c r="CP636" s="3694"/>
      <c r="CQ636" s="3694"/>
      <c r="CR636" s="3694"/>
      <c r="CS636" s="3697"/>
      <c r="CT636" s="3697"/>
      <c r="CU636" s="3615"/>
      <c r="CV636" s="3615"/>
      <c r="CW636" s="3615"/>
      <c r="CX636" s="3699" t="s">
        <v>7045</v>
      </c>
      <c r="CY636" s="3648"/>
      <c r="CZ636" s="3648"/>
      <c r="DA636" s="3648"/>
      <c r="DB636" s="3698"/>
      <c r="DC636" s="3700"/>
      <c r="DD636" s="3701"/>
    </row>
    <row r="637" spans="1:108" ht="20.100000000000001" customHeight="1">
      <c r="A637" s="3675">
        <v>2034</v>
      </c>
      <c r="B637" s="3675" t="s">
        <v>5638</v>
      </c>
      <c r="C637" s="3602" t="s">
        <v>6899</v>
      </c>
      <c r="D637" s="3615">
        <v>4</v>
      </c>
      <c r="E637" s="3615"/>
      <c r="F637" s="3677"/>
      <c r="G637" s="3707" t="s">
        <v>7046</v>
      </c>
      <c r="H637" s="3707"/>
      <c r="I637" s="3678" t="s">
        <v>5641</v>
      </c>
      <c r="J637" s="3618"/>
      <c r="K637" s="3618"/>
      <c r="L637" s="3615"/>
      <c r="M637" s="3618">
        <v>0</v>
      </c>
      <c r="N637" s="3618"/>
      <c r="O637" s="3618"/>
      <c r="P637" s="3618"/>
      <c r="Q637" s="3679"/>
      <c r="R637" s="3680">
        <v>10.81</v>
      </c>
      <c r="S637" s="3681">
        <v>15203.792784458799</v>
      </c>
      <c r="T637" s="3680">
        <v>6.53</v>
      </c>
      <c r="U637" s="3681">
        <v>25168.912710566601</v>
      </c>
      <c r="V637" s="3712">
        <v>164353</v>
      </c>
      <c r="W637" s="3712"/>
      <c r="X637" s="3779">
        <f t="shared" si="1"/>
        <v>10.81</v>
      </c>
      <c r="Y637" s="3682"/>
      <c r="Z637" s="3682"/>
      <c r="AA637" s="3682"/>
      <c r="AB637" s="3682"/>
      <c r="AC637" s="3648"/>
      <c r="AD637" s="3648"/>
      <c r="AE637" s="3648"/>
      <c r="AF637" s="3648"/>
      <c r="AG637" s="3648"/>
      <c r="AH637" s="3648"/>
      <c r="AI637" s="3648"/>
      <c r="AJ637" s="3675">
        <v>0</v>
      </c>
      <c r="AK637" s="3685">
        <v>0</v>
      </c>
      <c r="AL637" s="3686"/>
      <c r="AM637" s="3687">
        <v>0</v>
      </c>
      <c r="AN637" s="3688" t="e">
        <v>#DIV/0!</v>
      </c>
      <c r="AO637" s="3688">
        <v>0</v>
      </c>
      <c r="AP637" s="3687" t="e">
        <v>#DIV/0!</v>
      </c>
      <c r="AQ637" s="3618"/>
      <c r="AR637" s="3689">
        <v>0</v>
      </c>
      <c r="AS637" s="3689" t="s">
        <v>4886</v>
      </c>
      <c r="AT637" s="3675"/>
      <c r="AU637" s="3690"/>
      <c r="AV637" s="3691"/>
      <c r="AW637" s="3690"/>
      <c r="AX637" s="3691"/>
      <c r="AY637" s="3690"/>
      <c r="AZ637" s="3691"/>
      <c r="BA637" s="3675"/>
      <c r="BB637" s="3691"/>
      <c r="BC637" s="3675"/>
      <c r="BD637" s="3691"/>
      <c r="BE637" s="3675"/>
      <c r="BF637" s="3691"/>
      <c r="BG637" s="3675"/>
      <c r="BH637" s="3675"/>
      <c r="BI637" s="3675"/>
      <c r="BJ637" s="3675"/>
      <c r="BK637" s="3675"/>
      <c r="BL637" s="3648"/>
      <c r="BM637" s="3675"/>
      <c r="BN637" s="3648"/>
      <c r="BO637" s="3692" t="s">
        <v>4886</v>
      </c>
      <c r="BP637" s="3693" t="s">
        <v>4886</v>
      </c>
      <c r="BQ637" s="3611">
        <v>0</v>
      </c>
      <c r="BR637" s="3691"/>
      <c r="BS637" s="3615"/>
      <c r="BT637" s="3648"/>
      <c r="BU637" s="3615"/>
      <c r="BV637" s="3648"/>
      <c r="BW637" s="3675"/>
      <c r="BX637" s="3690">
        <v>0</v>
      </c>
      <c r="BY637" s="3690"/>
      <c r="BZ637" s="3690"/>
      <c r="CA637" s="3690"/>
      <c r="CB637" s="3690"/>
      <c r="CC637" s="3690"/>
      <c r="CD637" s="3690"/>
      <c r="CE637" s="3618"/>
      <c r="CF637" s="3618"/>
      <c r="CG637" s="3618"/>
      <c r="CH637" s="3618"/>
      <c r="CI637" s="3618"/>
      <c r="CJ637" s="3618"/>
      <c r="CK637" s="3694"/>
      <c r="CL637" s="3695"/>
      <c r="CM637" s="3694"/>
      <c r="CN637" s="3694"/>
      <c r="CO637" s="3696"/>
      <c r="CP637" s="3694"/>
      <c r="CQ637" s="3694"/>
      <c r="CR637" s="3694"/>
      <c r="CS637" s="3697"/>
      <c r="CT637" s="3697"/>
      <c r="CU637" s="3615"/>
      <c r="CV637" s="3615"/>
      <c r="CW637" s="3615"/>
      <c r="CX637" s="3699" t="s">
        <v>7047</v>
      </c>
      <c r="CY637" s="3648"/>
      <c r="CZ637" s="3648"/>
      <c r="DA637" s="3648"/>
      <c r="DB637" s="3698"/>
      <c r="DC637" s="3700"/>
      <c r="DD637" s="3701"/>
    </row>
    <row r="638" spans="1:108" ht="20.100000000000001" customHeight="1">
      <c r="A638" s="3675">
        <v>2035</v>
      </c>
      <c r="B638" s="3675" t="s">
        <v>5638</v>
      </c>
      <c r="C638" s="3602" t="s">
        <v>6899</v>
      </c>
      <c r="D638" s="3615">
        <v>4</v>
      </c>
      <c r="E638" s="3615"/>
      <c r="F638" s="3677"/>
      <c r="G638" s="3707" t="s">
        <v>7048</v>
      </c>
      <c r="H638" s="3707"/>
      <c r="I638" s="3678" t="s">
        <v>5641</v>
      </c>
      <c r="J638" s="3618"/>
      <c r="K638" s="3618"/>
      <c r="L638" s="3615"/>
      <c r="M638" s="3618">
        <v>0</v>
      </c>
      <c r="N638" s="3618"/>
      <c r="O638" s="3618"/>
      <c r="P638" s="3618"/>
      <c r="Q638" s="3679"/>
      <c r="R638" s="3680">
        <v>13.16</v>
      </c>
      <c r="S638" s="3681">
        <v>15203.7993920973</v>
      </c>
      <c r="T638" s="3680">
        <v>7.95</v>
      </c>
      <c r="U638" s="3681">
        <v>25167.5471698113</v>
      </c>
      <c r="V638" s="3712">
        <v>200082</v>
      </c>
      <c r="W638" s="3712"/>
      <c r="X638" s="3779">
        <f t="shared" si="1"/>
        <v>13.16</v>
      </c>
      <c r="Y638" s="3682"/>
      <c r="Z638" s="3682"/>
      <c r="AA638" s="3682"/>
      <c r="AB638" s="3682"/>
      <c r="AC638" s="3648"/>
      <c r="AD638" s="3648"/>
      <c r="AE638" s="3648"/>
      <c r="AF638" s="3648"/>
      <c r="AG638" s="3648"/>
      <c r="AH638" s="3648"/>
      <c r="AI638" s="3648"/>
      <c r="AJ638" s="3675">
        <v>0</v>
      </c>
      <c r="AK638" s="3685">
        <v>0</v>
      </c>
      <c r="AL638" s="3686"/>
      <c r="AM638" s="3687">
        <v>0</v>
      </c>
      <c r="AN638" s="3688" t="e">
        <v>#DIV/0!</v>
      </c>
      <c r="AO638" s="3688">
        <v>0</v>
      </c>
      <c r="AP638" s="3687" t="e">
        <v>#DIV/0!</v>
      </c>
      <c r="AQ638" s="3618"/>
      <c r="AR638" s="3689">
        <v>0</v>
      </c>
      <c r="AS638" s="3689" t="s">
        <v>4886</v>
      </c>
      <c r="AT638" s="3675"/>
      <c r="AU638" s="3690"/>
      <c r="AV638" s="3691"/>
      <c r="AW638" s="3690"/>
      <c r="AX638" s="3691"/>
      <c r="AY638" s="3690"/>
      <c r="AZ638" s="3691"/>
      <c r="BA638" s="3675"/>
      <c r="BB638" s="3691"/>
      <c r="BC638" s="3675"/>
      <c r="BD638" s="3691"/>
      <c r="BE638" s="3675"/>
      <c r="BF638" s="3691"/>
      <c r="BG638" s="3675"/>
      <c r="BH638" s="3675"/>
      <c r="BI638" s="3675"/>
      <c r="BJ638" s="3675"/>
      <c r="BK638" s="3675"/>
      <c r="BL638" s="3648"/>
      <c r="BM638" s="3675"/>
      <c r="BN638" s="3648"/>
      <c r="BO638" s="3692" t="s">
        <v>4886</v>
      </c>
      <c r="BP638" s="3693" t="s">
        <v>4886</v>
      </c>
      <c r="BQ638" s="3611">
        <v>0</v>
      </c>
      <c r="BR638" s="3691"/>
      <c r="BS638" s="3615"/>
      <c r="BT638" s="3648"/>
      <c r="BU638" s="3615"/>
      <c r="BV638" s="3648"/>
      <c r="BW638" s="3675"/>
      <c r="BX638" s="3690">
        <v>0</v>
      </c>
      <c r="BY638" s="3690"/>
      <c r="BZ638" s="3690"/>
      <c r="CA638" s="3690"/>
      <c r="CB638" s="3690"/>
      <c r="CC638" s="3690"/>
      <c r="CD638" s="3690"/>
      <c r="CE638" s="3618"/>
      <c r="CF638" s="3618"/>
      <c r="CG638" s="3618"/>
      <c r="CH638" s="3618"/>
      <c r="CI638" s="3618"/>
      <c r="CJ638" s="3618"/>
      <c r="CK638" s="3694"/>
      <c r="CL638" s="3695"/>
      <c r="CM638" s="3694"/>
      <c r="CN638" s="3694"/>
      <c r="CO638" s="3696"/>
      <c r="CP638" s="3694"/>
      <c r="CQ638" s="3694"/>
      <c r="CR638" s="3694"/>
      <c r="CS638" s="3697"/>
      <c r="CT638" s="3697"/>
      <c r="CU638" s="3615"/>
      <c r="CV638" s="3615"/>
      <c r="CW638" s="3615"/>
      <c r="CX638" s="3699" t="s">
        <v>7049</v>
      </c>
      <c r="CY638" s="3648"/>
      <c r="CZ638" s="3648"/>
      <c r="DA638" s="3648"/>
      <c r="DB638" s="3698"/>
      <c r="DC638" s="3700"/>
      <c r="DD638" s="3701"/>
    </row>
    <row r="639" spans="1:108" ht="20.100000000000001" customHeight="1">
      <c r="A639" s="3675">
        <v>2036</v>
      </c>
      <c r="B639" s="3675" t="s">
        <v>5638</v>
      </c>
      <c r="C639" s="3602" t="s">
        <v>6899</v>
      </c>
      <c r="D639" s="3615">
        <v>4</v>
      </c>
      <c r="E639" s="3615"/>
      <c r="F639" s="3677"/>
      <c r="G639" s="3707" t="s">
        <v>7050</v>
      </c>
      <c r="H639" s="3707"/>
      <c r="I639" s="3678" t="s">
        <v>5641</v>
      </c>
      <c r="J639" s="3618"/>
      <c r="K639" s="3618"/>
      <c r="L639" s="3615"/>
      <c r="M639" s="3618">
        <v>0</v>
      </c>
      <c r="N639" s="3618"/>
      <c r="O639" s="3618"/>
      <c r="P639" s="3618"/>
      <c r="Q639" s="3679"/>
      <c r="R639" s="3680">
        <v>10.81</v>
      </c>
      <c r="S639" s="3681">
        <v>15203.792784458799</v>
      </c>
      <c r="T639" s="3680">
        <v>6.53</v>
      </c>
      <c r="U639" s="3681">
        <v>25168.912710566601</v>
      </c>
      <c r="V639" s="3712">
        <v>164353</v>
      </c>
      <c r="W639" s="3712"/>
      <c r="X639" s="3779">
        <f t="shared" si="1"/>
        <v>10.81</v>
      </c>
      <c r="Y639" s="3682"/>
      <c r="Z639" s="3682"/>
      <c r="AA639" s="3682"/>
      <c r="AB639" s="3682"/>
      <c r="AC639" s="3648"/>
      <c r="AD639" s="3648"/>
      <c r="AE639" s="3648"/>
      <c r="AF639" s="3648"/>
      <c r="AG639" s="3648"/>
      <c r="AH639" s="3648"/>
      <c r="AI639" s="3648"/>
      <c r="AJ639" s="3675">
        <v>0</v>
      </c>
      <c r="AK639" s="3685">
        <v>0</v>
      </c>
      <c r="AL639" s="3686"/>
      <c r="AM639" s="3687">
        <v>0</v>
      </c>
      <c r="AN639" s="3688" t="e">
        <v>#DIV/0!</v>
      </c>
      <c r="AO639" s="3688">
        <v>0</v>
      </c>
      <c r="AP639" s="3687" t="e">
        <v>#DIV/0!</v>
      </c>
      <c r="AQ639" s="3618"/>
      <c r="AR639" s="3689">
        <v>0</v>
      </c>
      <c r="AS639" s="3689" t="s">
        <v>4886</v>
      </c>
      <c r="AT639" s="3675"/>
      <c r="AU639" s="3690"/>
      <c r="AV639" s="3691"/>
      <c r="AW639" s="3690"/>
      <c r="AX639" s="3691"/>
      <c r="AY639" s="3690"/>
      <c r="AZ639" s="3691"/>
      <c r="BA639" s="3675"/>
      <c r="BB639" s="3691"/>
      <c r="BC639" s="3675"/>
      <c r="BD639" s="3691"/>
      <c r="BE639" s="3675"/>
      <c r="BF639" s="3691"/>
      <c r="BG639" s="3675"/>
      <c r="BH639" s="3675"/>
      <c r="BI639" s="3675"/>
      <c r="BJ639" s="3675"/>
      <c r="BK639" s="3675"/>
      <c r="BL639" s="3648"/>
      <c r="BM639" s="3675"/>
      <c r="BN639" s="3648"/>
      <c r="BO639" s="3692" t="s">
        <v>4886</v>
      </c>
      <c r="BP639" s="3693" t="s">
        <v>4886</v>
      </c>
      <c r="BQ639" s="3611">
        <v>0</v>
      </c>
      <c r="BR639" s="3691"/>
      <c r="BS639" s="3615"/>
      <c r="BT639" s="3648"/>
      <c r="BU639" s="3615"/>
      <c r="BV639" s="3648"/>
      <c r="BW639" s="3675"/>
      <c r="BX639" s="3690">
        <v>0</v>
      </c>
      <c r="BY639" s="3690"/>
      <c r="BZ639" s="3690"/>
      <c r="CA639" s="3690"/>
      <c r="CB639" s="3690"/>
      <c r="CC639" s="3690"/>
      <c r="CD639" s="3690"/>
      <c r="CE639" s="3618"/>
      <c r="CF639" s="3618"/>
      <c r="CG639" s="3618"/>
      <c r="CH639" s="3618"/>
      <c r="CI639" s="3618"/>
      <c r="CJ639" s="3618"/>
      <c r="CK639" s="3694"/>
      <c r="CL639" s="3695"/>
      <c r="CM639" s="3694"/>
      <c r="CN639" s="3694"/>
      <c r="CO639" s="3696"/>
      <c r="CP639" s="3694"/>
      <c r="CQ639" s="3694"/>
      <c r="CR639" s="3694"/>
      <c r="CS639" s="3697"/>
      <c r="CT639" s="3697"/>
      <c r="CU639" s="3615"/>
      <c r="CV639" s="3615"/>
      <c r="CW639" s="3615"/>
      <c r="CX639" s="3699" t="s">
        <v>7051</v>
      </c>
      <c r="CY639" s="3648"/>
      <c r="CZ639" s="3648"/>
      <c r="DA639" s="3648"/>
      <c r="DB639" s="3698"/>
      <c r="DC639" s="3700"/>
      <c r="DD639" s="3701"/>
    </row>
    <row r="640" spans="1:108" ht="20.100000000000001" customHeight="1">
      <c r="A640" s="3675">
        <v>2037</v>
      </c>
      <c r="B640" s="3675" t="s">
        <v>5638</v>
      </c>
      <c r="C640" s="3602" t="s">
        <v>6899</v>
      </c>
      <c r="D640" s="3615">
        <v>4</v>
      </c>
      <c r="E640" s="3615"/>
      <c r="F640" s="3677"/>
      <c r="G640" s="3707" t="s">
        <v>7052</v>
      </c>
      <c r="H640" s="3707"/>
      <c r="I640" s="3678" t="s">
        <v>5641</v>
      </c>
      <c r="J640" s="3618"/>
      <c r="K640" s="3618"/>
      <c r="L640" s="3615"/>
      <c r="M640" s="3618">
        <v>0</v>
      </c>
      <c r="N640" s="3618"/>
      <c r="O640" s="3618"/>
      <c r="P640" s="3618"/>
      <c r="Q640" s="3679"/>
      <c r="R640" s="3680">
        <v>17.670000000000002</v>
      </c>
      <c r="S640" s="3681">
        <v>15203.791737408001</v>
      </c>
      <c r="T640" s="3680">
        <v>10.67</v>
      </c>
      <c r="U640" s="3681">
        <v>25178.163074039399</v>
      </c>
      <c r="V640" s="3712">
        <v>268651</v>
      </c>
      <c r="W640" s="3712"/>
      <c r="X640" s="3779">
        <f t="shared" si="1"/>
        <v>17.670000000000002</v>
      </c>
      <c r="Y640" s="3682"/>
      <c r="Z640" s="3682"/>
      <c r="AA640" s="3682"/>
      <c r="AB640" s="3682"/>
      <c r="AC640" s="3648"/>
      <c r="AD640" s="3648"/>
      <c r="AE640" s="3648"/>
      <c r="AF640" s="3648"/>
      <c r="AG640" s="3648"/>
      <c r="AH640" s="3648"/>
      <c r="AI640" s="3648"/>
      <c r="AJ640" s="3675">
        <v>0</v>
      </c>
      <c r="AK640" s="3685">
        <v>0</v>
      </c>
      <c r="AL640" s="3686"/>
      <c r="AM640" s="3687">
        <v>0</v>
      </c>
      <c r="AN640" s="3688" t="e">
        <v>#DIV/0!</v>
      </c>
      <c r="AO640" s="3688">
        <v>0</v>
      </c>
      <c r="AP640" s="3687" t="e">
        <v>#DIV/0!</v>
      </c>
      <c r="AQ640" s="3618"/>
      <c r="AR640" s="3689">
        <v>0</v>
      </c>
      <c r="AS640" s="3689" t="s">
        <v>4886</v>
      </c>
      <c r="AT640" s="3675"/>
      <c r="AU640" s="3690"/>
      <c r="AV640" s="3691"/>
      <c r="AW640" s="3690"/>
      <c r="AX640" s="3691"/>
      <c r="AY640" s="3690"/>
      <c r="AZ640" s="3691"/>
      <c r="BA640" s="3675"/>
      <c r="BB640" s="3691"/>
      <c r="BC640" s="3675"/>
      <c r="BD640" s="3691"/>
      <c r="BE640" s="3675"/>
      <c r="BF640" s="3691"/>
      <c r="BG640" s="3675"/>
      <c r="BH640" s="3675"/>
      <c r="BI640" s="3675"/>
      <c r="BJ640" s="3675"/>
      <c r="BK640" s="3675"/>
      <c r="BL640" s="3648"/>
      <c r="BM640" s="3675"/>
      <c r="BN640" s="3648"/>
      <c r="BO640" s="3692" t="s">
        <v>4886</v>
      </c>
      <c r="BP640" s="3693" t="s">
        <v>4886</v>
      </c>
      <c r="BQ640" s="3611">
        <v>0</v>
      </c>
      <c r="BR640" s="3691"/>
      <c r="BS640" s="3615"/>
      <c r="BT640" s="3648"/>
      <c r="BU640" s="3615"/>
      <c r="BV640" s="3648"/>
      <c r="BW640" s="3675"/>
      <c r="BX640" s="3690">
        <v>0</v>
      </c>
      <c r="BY640" s="3690"/>
      <c r="BZ640" s="3690"/>
      <c r="CA640" s="3690"/>
      <c r="CB640" s="3690"/>
      <c r="CC640" s="3690"/>
      <c r="CD640" s="3690"/>
      <c r="CE640" s="3618"/>
      <c r="CF640" s="3618"/>
      <c r="CG640" s="3618"/>
      <c r="CH640" s="3618"/>
      <c r="CI640" s="3618"/>
      <c r="CJ640" s="3618"/>
      <c r="CK640" s="3694"/>
      <c r="CL640" s="3695"/>
      <c r="CM640" s="3694"/>
      <c r="CN640" s="3694"/>
      <c r="CO640" s="3696"/>
      <c r="CP640" s="3694"/>
      <c r="CQ640" s="3694"/>
      <c r="CR640" s="3694"/>
      <c r="CS640" s="3697"/>
      <c r="CT640" s="3697"/>
      <c r="CU640" s="3615"/>
      <c r="CV640" s="3615"/>
      <c r="CW640" s="3615"/>
      <c r="CX640" s="3699" t="s">
        <v>7053</v>
      </c>
      <c r="CY640" s="3648"/>
      <c r="CZ640" s="3648"/>
      <c r="DA640" s="3648"/>
      <c r="DB640" s="3698"/>
      <c r="DC640" s="3700"/>
      <c r="DD640" s="3701"/>
    </row>
    <row r="641" spans="1:108" ht="20.100000000000001" customHeight="1">
      <c r="A641" s="3675">
        <v>2038</v>
      </c>
      <c r="B641" s="3675" t="s">
        <v>5638</v>
      </c>
      <c r="C641" s="3602" t="s">
        <v>6899</v>
      </c>
      <c r="D641" s="3615">
        <v>4</v>
      </c>
      <c r="E641" s="3615"/>
      <c r="F641" s="3677"/>
      <c r="G641" s="3707" t="s">
        <v>7054</v>
      </c>
      <c r="H641" s="3707"/>
      <c r="I641" s="3678" t="s">
        <v>5641</v>
      </c>
      <c r="J641" s="3618"/>
      <c r="K641" s="3618"/>
      <c r="L641" s="3615"/>
      <c r="M641" s="3618">
        <v>0</v>
      </c>
      <c r="N641" s="3618"/>
      <c r="O641" s="3618"/>
      <c r="P641" s="3618"/>
      <c r="Q641" s="3679"/>
      <c r="R641" s="3680">
        <v>17.04</v>
      </c>
      <c r="S641" s="3681">
        <v>15203.8145539906</v>
      </c>
      <c r="T641" s="3680">
        <v>10.29</v>
      </c>
      <c r="U641" s="3681">
        <v>25177.1622934888</v>
      </c>
      <c r="V641" s="3712">
        <v>259073</v>
      </c>
      <c r="W641" s="3712"/>
      <c r="X641" s="3779">
        <f t="shared" si="1"/>
        <v>17.04</v>
      </c>
      <c r="Y641" s="3682"/>
      <c r="Z641" s="3682"/>
      <c r="AA641" s="3682"/>
      <c r="AB641" s="3682"/>
      <c r="AC641" s="3648"/>
      <c r="AD641" s="3648"/>
      <c r="AE641" s="3648"/>
      <c r="AF641" s="3648"/>
      <c r="AG641" s="3648"/>
      <c r="AH641" s="3648"/>
      <c r="AI641" s="3648"/>
      <c r="AJ641" s="3675">
        <v>0</v>
      </c>
      <c r="AK641" s="3685">
        <v>0</v>
      </c>
      <c r="AL641" s="3686"/>
      <c r="AM641" s="3687">
        <v>0</v>
      </c>
      <c r="AN641" s="3688" t="e">
        <v>#DIV/0!</v>
      </c>
      <c r="AO641" s="3688">
        <v>0</v>
      </c>
      <c r="AP641" s="3687" t="e">
        <v>#DIV/0!</v>
      </c>
      <c r="AQ641" s="3618"/>
      <c r="AR641" s="3689">
        <v>0</v>
      </c>
      <c r="AS641" s="3689" t="s">
        <v>4886</v>
      </c>
      <c r="AT641" s="3675"/>
      <c r="AU641" s="3690"/>
      <c r="AV641" s="3691"/>
      <c r="AW641" s="3690"/>
      <c r="AX641" s="3691"/>
      <c r="AY641" s="3690"/>
      <c r="AZ641" s="3691"/>
      <c r="BA641" s="3675"/>
      <c r="BB641" s="3691"/>
      <c r="BC641" s="3675"/>
      <c r="BD641" s="3691"/>
      <c r="BE641" s="3675"/>
      <c r="BF641" s="3691"/>
      <c r="BG641" s="3675"/>
      <c r="BH641" s="3675"/>
      <c r="BI641" s="3675"/>
      <c r="BJ641" s="3675"/>
      <c r="BK641" s="3675"/>
      <c r="BL641" s="3648"/>
      <c r="BM641" s="3675"/>
      <c r="BN641" s="3648"/>
      <c r="BO641" s="3692" t="s">
        <v>4886</v>
      </c>
      <c r="BP641" s="3693" t="s">
        <v>4886</v>
      </c>
      <c r="BQ641" s="3611">
        <v>0</v>
      </c>
      <c r="BR641" s="3691"/>
      <c r="BS641" s="3615"/>
      <c r="BT641" s="3648"/>
      <c r="BU641" s="3615"/>
      <c r="BV641" s="3648"/>
      <c r="BW641" s="3675"/>
      <c r="BX641" s="3690">
        <v>0</v>
      </c>
      <c r="BY641" s="3690"/>
      <c r="BZ641" s="3690"/>
      <c r="CA641" s="3690"/>
      <c r="CB641" s="3690"/>
      <c r="CC641" s="3690"/>
      <c r="CD641" s="3690"/>
      <c r="CE641" s="3618"/>
      <c r="CF641" s="3618"/>
      <c r="CG641" s="3618"/>
      <c r="CH641" s="3618"/>
      <c r="CI641" s="3618"/>
      <c r="CJ641" s="3618"/>
      <c r="CK641" s="3694"/>
      <c r="CL641" s="3695"/>
      <c r="CM641" s="3694"/>
      <c r="CN641" s="3694"/>
      <c r="CO641" s="3696"/>
      <c r="CP641" s="3694"/>
      <c r="CQ641" s="3694"/>
      <c r="CR641" s="3694"/>
      <c r="CS641" s="3697"/>
      <c r="CT641" s="3697"/>
      <c r="CU641" s="3615"/>
      <c r="CV641" s="3615"/>
      <c r="CW641" s="3615"/>
      <c r="CX641" s="3699" t="s">
        <v>7055</v>
      </c>
      <c r="CY641" s="3648"/>
      <c r="CZ641" s="3648"/>
      <c r="DA641" s="3648"/>
      <c r="DB641" s="3698"/>
      <c r="DC641" s="3700"/>
      <c r="DD641" s="3701"/>
    </row>
    <row r="642" spans="1:108" ht="20.100000000000001" customHeight="1">
      <c r="A642" s="3675">
        <v>2039</v>
      </c>
      <c r="B642" s="3675" t="s">
        <v>5638</v>
      </c>
      <c r="C642" s="3602" t="s">
        <v>6899</v>
      </c>
      <c r="D642" s="3615">
        <v>4</v>
      </c>
      <c r="E642" s="3615"/>
      <c r="F642" s="3677"/>
      <c r="G642" s="3707" t="s">
        <v>7056</v>
      </c>
      <c r="H642" s="3707"/>
      <c r="I642" s="3678" t="s">
        <v>5641</v>
      </c>
      <c r="J642" s="3618"/>
      <c r="K642" s="3618"/>
      <c r="L642" s="3615"/>
      <c r="M642" s="3618">
        <v>0</v>
      </c>
      <c r="N642" s="3618"/>
      <c r="O642" s="3618"/>
      <c r="P642" s="3618"/>
      <c r="Q642" s="3679"/>
      <c r="R642" s="3680">
        <v>8.0299999999999994</v>
      </c>
      <c r="S642" s="3681">
        <v>15203.8605230386</v>
      </c>
      <c r="T642" s="3680">
        <v>4.8499999999999996</v>
      </c>
      <c r="U642" s="3681">
        <v>25172.577319587599</v>
      </c>
      <c r="V642" s="3712">
        <v>122087</v>
      </c>
      <c r="W642" s="3712"/>
      <c r="X642" s="3779">
        <f t="shared" si="1"/>
        <v>8.0299999999999994</v>
      </c>
      <c r="Y642" s="3682"/>
      <c r="Z642" s="3682"/>
      <c r="AA642" s="3682"/>
      <c r="AB642" s="3682"/>
      <c r="AC642" s="3648"/>
      <c r="AD642" s="3648"/>
      <c r="AE642" s="3648"/>
      <c r="AF642" s="3648"/>
      <c r="AG642" s="3648"/>
      <c r="AH642" s="3648"/>
      <c r="AI642" s="3648"/>
      <c r="AJ642" s="3675">
        <v>0</v>
      </c>
      <c r="AK642" s="3685">
        <v>0</v>
      </c>
      <c r="AL642" s="3686"/>
      <c r="AM642" s="3687">
        <v>0</v>
      </c>
      <c r="AN642" s="3688" t="e">
        <v>#DIV/0!</v>
      </c>
      <c r="AO642" s="3688">
        <v>0</v>
      </c>
      <c r="AP642" s="3687" t="e">
        <v>#DIV/0!</v>
      </c>
      <c r="AQ642" s="3618"/>
      <c r="AR642" s="3689">
        <v>0</v>
      </c>
      <c r="AS642" s="3689" t="s">
        <v>4886</v>
      </c>
      <c r="AT642" s="3675"/>
      <c r="AU642" s="3690"/>
      <c r="AV642" s="3691"/>
      <c r="AW642" s="3690"/>
      <c r="AX642" s="3691"/>
      <c r="AY642" s="3690"/>
      <c r="AZ642" s="3691"/>
      <c r="BA642" s="3675"/>
      <c r="BB642" s="3691"/>
      <c r="BC642" s="3675"/>
      <c r="BD642" s="3691"/>
      <c r="BE642" s="3675"/>
      <c r="BF642" s="3691"/>
      <c r="BG642" s="3675"/>
      <c r="BH642" s="3675"/>
      <c r="BI642" s="3675"/>
      <c r="BJ642" s="3675"/>
      <c r="BK642" s="3675"/>
      <c r="BL642" s="3648"/>
      <c r="BM642" s="3675"/>
      <c r="BN642" s="3648"/>
      <c r="BO642" s="3692" t="s">
        <v>4886</v>
      </c>
      <c r="BP642" s="3693" t="s">
        <v>4886</v>
      </c>
      <c r="BQ642" s="3611">
        <v>0</v>
      </c>
      <c r="BR642" s="3691"/>
      <c r="BS642" s="3615"/>
      <c r="BT642" s="3648"/>
      <c r="BU642" s="3615"/>
      <c r="BV642" s="3648"/>
      <c r="BW642" s="3675"/>
      <c r="BX642" s="3690">
        <v>0</v>
      </c>
      <c r="BY642" s="3690"/>
      <c r="BZ642" s="3690"/>
      <c r="CA642" s="3690"/>
      <c r="CB642" s="3690"/>
      <c r="CC642" s="3690"/>
      <c r="CD642" s="3690"/>
      <c r="CE642" s="3618"/>
      <c r="CF642" s="3618"/>
      <c r="CG642" s="3618"/>
      <c r="CH642" s="3618"/>
      <c r="CI642" s="3618"/>
      <c r="CJ642" s="3618"/>
      <c r="CK642" s="3694"/>
      <c r="CL642" s="3695"/>
      <c r="CM642" s="3694"/>
      <c r="CN642" s="3694"/>
      <c r="CO642" s="3696"/>
      <c r="CP642" s="3694"/>
      <c r="CQ642" s="3694"/>
      <c r="CR642" s="3694"/>
      <c r="CS642" s="3697"/>
      <c r="CT642" s="3697"/>
      <c r="CU642" s="3615"/>
      <c r="CV642" s="3615"/>
      <c r="CW642" s="3615"/>
      <c r="CX642" s="3699" t="s">
        <v>7057</v>
      </c>
      <c r="CY642" s="3648"/>
      <c r="CZ642" s="3648"/>
      <c r="DA642" s="3648"/>
      <c r="DB642" s="3698"/>
      <c r="DC642" s="3700"/>
      <c r="DD642" s="3701"/>
    </row>
    <row r="643" spans="1:108" ht="20.100000000000001" customHeight="1">
      <c r="A643" s="3675">
        <v>2040</v>
      </c>
      <c r="B643" s="3675" t="s">
        <v>5638</v>
      </c>
      <c r="C643" s="3602" t="s">
        <v>6899</v>
      </c>
      <c r="D643" s="3615">
        <v>4</v>
      </c>
      <c r="E643" s="3615"/>
      <c r="F643" s="3677"/>
      <c r="G643" s="3707" t="s">
        <v>7058</v>
      </c>
      <c r="H643" s="3707"/>
      <c r="I643" s="3678" t="s">
        <v>5641</v>
      </c>
      <c r="J643" s="3618"/>
      <c r="K643" s="3618"/>
      <c r="L643" s="3615"/>
      <c r="M643" s="3618">
        <v>0</v>
      </c>
      <c r="N643" s="3618"/>
      <c r="O643" s="3618"/>
      <c r="P643" s="3618"/>
      <c r="Q643" s="3679"/>
      <c r="R643" s="3680">
        <v>10.71</v>
      </c>
      <c r="S643" s="3681">
        <v>15203.828197945801</v>
      </c>
      <c r="T643" s="3680">
        <v>6.47</v>
      </c>
      <c r="U643" s="3681">
        <v>25167.387944358601</v>
      </c>
      <c r="V643" s="3712">
        <v>162833</v>
      </c>
      <c r="W643" s="3712"/>
      <c r="X643" s="3779">
        <f t="shared" si="1"/>
        <v>10.71</v>
      </c>
      <c r="Y643" s="3682"/>
      <c r="Z643" s="3682"/>
      <c r="AA643" s="3682"/>
      <c r="AB643" s="3682"/>
      <c r="AC643" s="3648"/>
      <c r="AD643" s="3648"/>
      <c r="AE643" s="3648"/>
      <c r="AF643" s="3648"/>
      <c r="AG643" s="3648"/>
      <c r="AH643" s="3648"/>
      <c r="AI643" s="3648"/>
      <c r="AJ643" s="3675">
        <v>0</v>
      </c>
      <c r="AK643" s="3685">
        <v>0</v>
      </c>
      <c r="AL643" s="3686"/>
      <c r="AM643" s="3687">
        <v>0</v>
      </c>
      <c r="AN643" s="3688" t="e">
        <v>#DIV/0!</v>
      </c>
      <c r="AO643" s="3688">
        <v>0</v>
      </c>
      <c r="AP643" s="3687" t="e">
        <v>#DIV/0!</v>
      </c>
      <c r="AQ643" s="3618"/>
      <c r="AR643" s="3689">
        <v>0</v>
      </c>
      <c r="AS643" s="3689" t="s">
        <v>4886</v>
      </c>
      <c r="AT643" s="3675"/>
      <c r="AU643" s="3690"/>
      <c r="AV643" s="3691"/>
      <c r="AW643" s="3690"/>
      <c r="AX643" s="3691"/>
      <c r="AY643" s="3690"/>
      <c r="AZ643" s="3691"/>
      <c r="BA643" s="3675"/>
      <c r="BB643" s="3691"/>
      <c r="BC643" s="3675"/>
      <c r="BD643" s="3691"/>
      <c r="BE643" s="3675"/>
      <c r="BF643" s="3691"/>
      <c r="BG643" s="3675"/>
      <c r="BH643" s="3675"/>
      <c r="BI643" s="3675"/>
      <c r="BJ643" s="3675"/>
      <c r="BK643" s="3675"/>
      <c r="BL643" s="3648"/>
      <c r="BM643" s="3675"/>
      <c r="BN643" s="3648"/>
      <c r="BO643" s="3692" t="s">
        <v>4886</v>
      </c>
      <c r="BP643" s="3693" t="s">
        <v>4886</v>
      </c>
      <c r="BQ643" s="3611">
        <v>0</v>
      </c>
      <c r="BR643" s="3691"/>
      <c r="BS643" s="3615"/>
      <c r="BT643" s="3648"/>
      <c r="BU643" s="3615"/>
      <c r="BV643" s="3648"/>
      <c r="BW643" s="3675"/>
      <c r="BX643" s="3690">
        <v>0</v>
      </c>
      <c r="BY643" s="3690"/>
      <c r="BZ643" s="3690"/>
      <c r="CA643" s="3690"/>
      <c r="CB643" s="3690"/>
      <c r="CC643" s="3690"/>
      <c r="CD643" s="3690"/>
      <c r="CE643" s="3618"/>
      <c r="CF643" s="3618"/>
      <c r="CG643" s="3618"/>
      <c r="CH643" s="3618"/>
      <c r="CI643" s="3618"/>
      <c r="CJ643" s="3618"/>
      <c r="CK643" s="3694"/>
      <c r="CL643" s="3695"/>
      <c r="CM643" s="3694"/>
      <c r="CN643" s="3694"/>
      <c r="CO643" s="3696"/>
      <c r="CP643" s="3694"/>
      <c r="CQ643" s="3694"/>
      <c r="CR643" s="3694"/>
      <c r="CS643" s="3697"/>
      <c r="CT643" s="3697"/>
      <c r="CU643" s="3615"/>
      <c r="CV643" s="3615"/>
      <c r="CW643" s="3615"/>
      <c r="CX643" s="3699" t="s">
        <v>7059</v>
      </c>
      <c r="CY643" s="3648"/>
      <c r="CZ643" s="3648"/>
      <c r="DA643" s="3648"/>
      <c r="DB643" s="3698"/>
      <c r="DC643" s="3700"/>
      <c r="DD643" s="3701"/>
    </row>
    <row r="644" spans="1:108" ht="20.100000000000001" customHeight="1">
      <c r="A644" s="3675">
        <v>2041</v>
      </c>
      <c r="B644" s="3675" t="s">
        <v>5638</v>
      </c>
      <c r="C644" s="3602" t="s">
        <v>6899</v>
      </c>
      <c r="D644" s="3615">
        <v>4</v>
      </c>
      <c r="E644" s="3615"/>
      <c r="F644" s="3677"/>
      <c r="G644" s="3707" t="s">
        <v>7060</v>
      </c>
      <c r="H644" s="3707"/>
      <c r="I644" s="3678" t="s">
        <v>5641</v>
      </c>
      <c r="J644" s="3618"/>
      <c r="K644" s="3618"/>
      <c r="L644" s="3615"/>
      <c r="M644" s="3618">
        <v>0</v>
      </c>
      <c r="N644" s="3618"/>
      <c r="O644" s="3618"/>
      <c r="P644" s="3618"/>
      <c r="Q644" s="3679"/>
      <c r="R644" s="3680">
        <v>15.88</v>
      </c>
      <c r="S644" s="3681">
        <v>15203.8413098237</v>
      </c>
      <c r="T644" s="3680">
        <v>9.59</v>
      </c>
      <c r="U644" s="3681">
        <v>25175.912408759101</v>
      </c>
      <c r="V644" s="3712">
        <v>241437</v>
      </c>
      <c r="W644" s="3712"/>
      <c r="X644" s="3779">
        <f t="shared" si="1"/>
        <v>15.88</v>
      </c>
      <c r="Y644" s="3682"/>
      <c r="Z644" s="3682"/>
      <c r="AA644" s="3682"/>
      <c r="AB644" s="3682"/>
      <c r="AC644" s="3648"/>
      <c r="AD644" s="3648"/>
      <c r="AE644" s="3648"/>
      <c r="AF644" s="3648"/>
      <c r="AG644" s="3648"/>
      <c r="AH644" s="3648"/>
      <c r="AI644" s="3648"/>
      <c r="AJ644" s="3675">
        <v>0</v>
      </c>
      <c r="AK644" s="3685">
        <v>0</v>
      </c>
      <c r="AL644" s="3686"/>
      <c r="AM644" s="3687">
        <v>0</v>
      </c>
      <c r="AN644" s="3688" t="e">
        <v>#DIV/0!</v>
      </c>
      <c r="AO644" s="3688">
        <v>0</v>
      </c>
      <c r="AP644" s="3687" t="e">
        <v>#DIV/0!</v>
      </c>
      <c r="AQ644" s="3618"/>
      <c r="AR644" s="3689">
        <v>0</v>
      </c>
      <c r="AS644" s="3689" t="s">
        <v>4886</v>
      </c>
      <c r="AT644" s="3675"/>
      <c r="AU644" s="3690"/>
      <c r="AV644" s="3691"/>
      <c r="AW644" s="3690"/>
      <c r="AX644" s="3691"/>
      <c r="AY644" s="3690"/>
      <c r="AZ644" s="3691"/>
      <c r="BA644" s="3675"/>
      <c r="BB644" s="3691"/>
      <c r="BC644" s="3675"/>
      <c r="BD644" s="3691"/>
      <c r="BE644" s="3675"/>
      <c r="BF644" s="3691"/>
      <c r="BG644" s="3675"/>
      <c r="BH644" s="3675"/>
      <c r="BI644" s="3675"/>
      <c r="BJ644" s="3675"/>
      <c r="BK644" s="3675"/>
      <c r="BL644" s="3648"/>
      <c r="BM644" s="3675"/>
      <c r="BN644" s="3648"/>
      <c r="BO644" s="3692" t="s">
        <v>4886</v>
      </c>
      <c r="BP644" s="3693" t="s">
        <v>4886</v>
      </c>
      <c r="BQ644" s="3611">
        <v>0</v>
      </c>
      <c r="BR644" s="3691"/>
      <c r="BS644" s="3615"/>
      <c r="BT644" s="3648"/>
      <c r="BU644" s="3615"/>
      <c r="BV644" s="3648"/>
      <c r="BW644" s="3675"/>
      <c r="BX644" s="3690">
        <v>0</v>
      </c>
      <c r="BY644" s="3690"/>
      <c r="BZ644" s="3690"/>
      <c r="CA644" s="3690"/>
      <c r="CB644" s="3690"/>
      <c r="CC644" s="3690"/>
      <c r="CD644" s="3690"/>
      <c r="CE644" s="3618"/>
      <c r="CF644" s="3618"/>
      <c r="CG644" s="3618"/>
      <c r="CH644" s="3618"/>
      <c r="CI644" s="3618"/>
      <c r="CJ644" s="3618"/>
      <c r="CK644" s="3694"/>
      <c r="CL644" s="3695"/>
      <c r="CM644" s="3694"/>
      <c r="CN644" s="3694"/>
      <c r="CO644" s="3696"/>
      <c r="CP644" s="3694"/>
      <c r="CQ644" s="3694"/>
      <c r="CR644" s="3694"/>
      <c r="CS644" s="3697"/>
      <c r="CT644" s="3697"/>
      <c r="CU644" s="3615"/>
      <c r="CV644" s="3615"/>
      <c r="CW644" s="3615"/>
      <c r="CX644" s="3699" t="s">
        <v>7061</v>
      </c>
      <c r="CY644" s="3648"/>
      <c r="CZ644" s="3648"/>
      <c r="DA644" s="3648"/>
      <c r="DB644" s="3698"/>
      <c r="DC644" s="3700"/>
      <c r="DD644" s="3701"/>
    </row>
    <row r="645" spans="1:108" ht="20.100000000000001" customHeight="1">
      <c r="A645" s="3675">
        <v>2042</v>
      </c>
      <c r="B645" s="3675" t="s">
        <v>5638</v>
      </c>
      <c r="C645" s="3602" t="s">
        <v>6899</v>
      </c>
      <c r="D645" s="3615">
        <v>4</v>
      </c>
      <c r="E645" s="3615"/>
      <c r="F645" s="3677"/>
      <c r="G645" s="3707" t="s">
        <v>7062</v>
      </c>
      <c r="H645" s="3707"/>
      <c r="I645" s="3678" t="s">
        <v>5641</v>
      </c>
      <c r="J645" s="3618"/>
      <c r="K645" s="3618"/>
      <c r="L645" s="3615"/>
      <c r="M645" s="3618">
        <v>0</v>
      </c>
      <c r="N645" s="3618"/>
      <c r="O645" s="3618"/>
      <c r="P645" s="3618"/>
      <c r="Q645" s="3679"/>
      <c r="R645" s="3680">
        <v>15.58</v>
      </c>
      <c r="S645" s="3681">
        <v>15203.786906290101</v>
      </c>
      <c r="T645" s="3680">
        <v>9.41</v>
      </c>
      <c r="U645" s="3681">
        <v>25172.688629118002</v>
      </c>
      <c r="V645" s="3712">
        <v>236875</v>
      </c>
      <c r="W645" s="3712"/>
      <c r="X645" s="3779">
        <f t="shared" si="1"/>
        <v>15.58</v>
      </c>
      <c r="Y645" s="3682"/>
      <c r="Z645" s="3682"/>
      <c r="AA645" s="3682"/>
      <c r="AB645" s="3682"/>
      <c r="AC645" s="3648"/>
      <c r="AD645" s="3648"/>
      <c r="AE645" s="3648"/>
      <c r="AF645" s="3648"/>
      <c r="AG645" s="3648"/>
      <c r="AH645" s="3648"/>
      <c r="AI645" s="3648"/>
      <c r="AJ645" s="3675">
        <v>0</v>
      </c>
      <c r="AK645" s="3685">
        <v>0</v>
      </c>
      <c r="AL645" s="3686"/>
      <c r="AM645" s="3687">
        <v>0</v>
      </c>
      <c r="AN645" s="3688" t="e">
        <v>#DIV/0!</v>
      </c>
      <c r="AO645" s="3688">
        <v>0</v>
      </c>
      <c r="AP645" s="3687" t="e">
        <v>#DIV/0!</v>
      </c>
      <c r="AQ645" s="3618"/>
      <c r="AR645" s="3689">
        <v>0</v>
      </c>
      <c r="AS645" s="3689" t="s">
        <v>4886</v>
      </c>
      <c r="AT645" s="3675"/>
      <c r="AU645" s="3690"/>
      <c r="AV645" s="3691"/>
      <c r="AW645" s="3690"/>
      <c r="AX645" s="3691"/>
      <c r="AY645" s="3690"/>
      <c r="AZ645" s="3691"/>
      <c r="BA645" s="3675"/>
      <c r="BB645" s="3691"/>
      <c r="BC645" s="3675"/>
      <c r="BD645" s="3691"/>
      <c r="BE645" s="3675"/>
      <c r="BF645" s="3691"/>
      <c r="BG645" s="3675"/>
      <c r="BH645" s="3675"/>
      <c r="BI645" s="3675"/>
      <c r="BJ645" s="3675"/>
      <c r="BK645" s="3675"/>
      <c r="BL645" s="3648"/>
      <c r="BM645" s="3675"/>
      <c r="BN645" s="3648"/>
      <c r="BO645" s="3692" t="s">
        <v>4886</v>
      </c>
      <c r="BP645" s="3693" t="s">
        <v>4886</v>
      </c>
      <c r="BQ645" s="3611">
        <v>0</v>
      </c>
      <c r="BR645" s="3691"/>
      <c r="BS645" s="3615"/>
      <c r="BT645" s="3648"/>
      <c r="BU645" s="3615"/>
      <c r="BV645" s="3648"/>
      <c r="BW645" s="3675"/>
      <c r="BX645" s="3690">
        <v>0</v>
      </c>
      <c r="BY645" s="3690"/>
      <c r="BZ645" s="3690"/>
      <c r="CA645" s="3690"/>
      <c r="CB645" s="3690"/>
      <c r="CC645" s="3690"/>
      <c r="CD645" s="3690"/>
      <c r="CE645" s="3618"/>
      <c r="CF645" s="3618"/>
      <c r="CG645" s="3618"/>
      <c r="CH645" s="3618"/>
      <c r="CI645" s="3618"/>
      <c r="CJ645" s="3618"/>
      <c r="CK645" s="3694"/>
      <c r="CL645" s="3695"/>
      <c r="CM645" s="3694"/>
      <c r="CN645" s="3694"/>
      <c r="CO645" s="3696"/>
      <c r="CP645" s="3694"/>
      <c r="CQ645" s="3694"/>
      <c r="CR645" s="3694"/>
      <c r="CS645" s="3697"/>
      <c r="CT645" s="3697"/>
      <c r="CU645" s="3615"/>
      <c r="CV645" s="3615"/>
      <c r="CW645" s="3615"/>
      <c r="CX645" s="3699" t="s">
        <v>7063</v>
      </c>
      <c r="CY645" s="3648"/>
      <c r="CZ645" s="3648"/>
      <c r="DA645" s="3648"/>
      <c r="DB645" s="3698"/>
      <c r="DC645" s="3700"/>
      <c r="DD645" s="3701"/>
    </row>
    <row r="646" spans="1:108" ht="20.100000000000001" customHeight="1">
      <c r="A646" s="3675">
        <v>2043</v>
      </c>
      <c r="B646" s="3675" t="s">
        <v>5638</v>
      </c>
      <c r="C646" s="3602" t="s">
        <v>6899</v>
      </c>
      <c r="D646" s="3615">
        <v>4</v>
      </c>
      <c r="E646" s="3615"/>
      <c r="F646" s="3677"/>
      <c r="G646" s="3707" t="s">
        <v>7064</v>
      </c>
      <c r="H646" s="3707"/>
      <c r="I646" s="3678" t="s">
        <v>5641</v>
      </c>
      <c r="J646" s="3618"/>
      <c r="K646" s="3618"/>
      <c r="L646" s="3615"/>
      <c r="M646" s="3618">
        <v>0</v>
      </c>
      <c r="N646" s="3618"/>
      <c r="O646" s="3618"/>
      <c r="P646" s="3618"/>
      <c r="Q646" s="3679"/>
      <c r="R646" s="3680">
        <v>15.58</v>
      </c>
      <c r="S646" s="3681">
        <v>15203.786906290101</v>
      </c>
      <c r="T646" s="3680">
        <v>9.41</v>
      </c>
      <c r="U646" s="3681">
        <v>25172.688629118002</v>
      </c>
      <c r="V646" s="3712">
        <v>236875</v>
      </c>
      <c r="W646" s="3712"/>
      <c r="X646" s="3779">
        <f t="shared" si="1"/>
        <v>15.58</v>
      </c>
      <c r="Y646" s="3682"/>
      <c r="Z646" s="3682"/>
      <c r="AA646" s="3682"/>
      <c r="AB646" s="3682"/>
      <c r="AC646" s="3648"/>
      <c r="AD646" s="3648"/>
      <c r="AE646" s="3648"/>
      <c r="AF646" s="3648"/>
      <c r="AG646" s="3648"/>
      <c r="AH646" s="3648"/>
      <c r="AI646" s="3648"/>
      <c r="AJ646" s="3675">
        <v>0</v>
      </c>
      <c r="AK646" s="3685">
        <v>0</v>
      </c>
      <c r="AL646" s="3686"/>
      <c r="AM646" s="3687">
        <v>0</v>
      </c>
      <c r="AN646" s="3688" t="e">
        <v>#DIV/0!</v>
      </c>
      <c r="AO646" s="3688">
        <v>0</v>
      </c>
      <c r="AP646" s="3687" t="e">
        <v>#DIV/0!</v>
      </c>
      <c r="AQ646" s="3618"/>
      <c r="AR646" s="3689">
        <v>0</v>
      </c>
      <c r="AS646" s="3689" t="s">
        <v>4886</v>
      </c>
      <c r="AT646" s="3675"/>
      <c r="AU646" s="3690"/>
      <c r="AV646" s="3691"/>
      <c r="AW646" s="3690"/>
      <c r="AX646" s="3691"/>
      <c r="AY646" s="3690"/>
      <c r="AZ646" s="3691"/>
      <c r="BA646" s="3675"/>
      <c r="BB646" s="3691"/>
      <c r="BC646" s="3675"/>
      <c r="BD646" s="3691"/>
      <c r="BE646" s="3675"/>
      <c r="BF646" s="3691"/>
      <c r="BG646" s="3675"/>
      <c r="BH646" s="3675"/>
      <c r="BI646" s="3675"/>
      <c r="BJ646" s="3675"/>
      <c r="BK646" s="3675"/>
      <c r="BL646" s="3648"/>
      <c r="BM646" s="3675"/>
      <c r="BN646" s="3648"/>
      <c r="BO646" s="3692" t="s">
        <v>4886</v>
      </c>
      <c r="BP646" s="3693" t="s">
        <v>4886</v>
      </c>
      <c r="BQ646" s="3611">
        <v>0</v>
      </c>
      <c r="BR646" s="3691"/>
      <c r="BS646" s="3615"/>
      <c r="BT646" s="3648"/>
      <c r="BU646" s="3615"/>
      <c r="BV646" s="3648"/>
      <c r="BW646" s="3675"/>
      <c r="BX646" s="3690">
        <v>0</v>
      </c>
      <c r="BY646" s="3690"/>
      <c r="BZ646" s="3690"/>
      <c r="CA646" s="3690"/>
      <c r="CB646" s="3690"/>
      <c r="CC646" s="3690"/>
      <c r="CD646" s="3690"/>
      <c r="CE646" s="3618"/>
      <c r="CF646" s="3618"/>
      <c r="CG646" s="3618"/>
      <c r="CH646" s="3618"/>
      <c r="CI646" s="3618"/>
      <c r="CJ646" s="3618"/>
      <c r="CK646" s="3694"/>
      <c r="CL646" s="3695"/>
      <c r="CM646" s="3694"/>
      <c r="CN646" s="3694"/>
      <c r="CO646" s="3696"/>
      <c r="CP646" s="3694"/>
      <c r="CQ646" s="3694"/>
      <c r="CR646" s="3694"/>
      <c r="CS646" s="3697"/>
      <c r="CT646" s="3697"/>
      <c r="CU646" s="3615"/>
      <c r="CV646" s="3615"/>
      <c r="CW646" s="3615"/>
      <c r="CX646" s="3699" t="s">
        <v>7065</v>
      </c>
      <c r="CY646" s="3648"/>
      <c r="CZ646" s="3648"/>
      <c r="DA646" s="3648"/>
      <c r="DB646" s="3698"/>
      <c r="DC646" s="3700"/>
      <c r="DD646" s="3701"/>
    </row>
    <row r="647" spans="1:108" ht="20.100000000000001" customHeight="1">
      <c r="A647" s="3675">
        <v>2044</v>
      </c>
      <c r="B647" s="3675" t="s">
        <v>5638</v>
      </c>
      <c r="C647" s="3602" t="s">
        <v>6899</v>
      </c>
      <c r="D647" s="3615">
        <v>4</v>
      </c>
      <c r="E647" s="3615"/>
      <c r="F647" s="3677"/>
      <c r="G647" s="3707" t="s">
        <v>7066</v>
      </c>
      <c r="H647" s="3707"/>
      <c r="I647" s="3678" t="s">
        <v>5641</v>
      </c>
      <c r="J647" s="3618"/>
      <c r="K647" s="3618"/>
      <c r="L647" s="3615"/>
      <c r="M647" s="3618">
        <v>0</v>
      </c>
      <c r="N647" s="3618"/>
      <c r="O647" s="3618"/>
      <c r="P647" s="3618"/>
      <c r="Q647" s="3679"/>
      <c r="R647" s="3680">
        <v>10.71</v>
      </c>
      <c r="S647" s="3681">
        <v>15203.828197945801</v>
      </c>
      <c r="T647" s="3680">
        <v>6.47</v>
      </c>
      <c r="U647" s="3681">
        <v>25167.387944358601</v>
      </c>
      <c r="V647" s="3712">
        <v>162833</v>
      </c>
      <c r="W647" s="3712"/>
      <c r="X647" s="3779">
        <f t="shared" si="1"/>
        <v>10.71</v>
      </c>
      <c r="Y647" s="3682"/>
      <c r="Z647" s="3682"/>
      <c r="AA647" s="3682"/>
      <c r="AB647" s="3682"/>
      <c r="AC647" s="3648"/>
      <c r="AD647" s="3648"/>
      <c r="AE647" s="3648"/>
      <c r="AF647" s="3648"/>
      <c r="AG647" s="3648"/>
      <c r="AH647" s="3648"/>
      <c r="AI647" s="3648"/>
      <c r="AJ647" s="3675">
        <v>0</v>
      </c>
      <c r="AK647" s="3685">
        <v>0</v>
      </c>
      <c r="AL647" s="3686"/>
      <c r="AM647" s="3687">
        <v>0</v>
      </c>
      <c r="AN647" s="3688" t="e">
        <v>#DIV/0!</v>
      </c>
      <c r="AO647" s="3688">
        <v>0</v>
      </c>
      <c r="AP647" s="3687" t="e">
        <v>#DIV/0!</v>
      </c>
      <c r="AQ647" s="3618"/>
      <c r="AR647" s="3689">
        <v>0</v>
      </c>
      <c r="AS647" s="3689" t="s">
        <v>4886</v>
      </c>
      <c r="AT647" s="3675"/>
      <c r="AU647" s="3690"/>
      <c r="AV647" s="3691"/>
      <c r="AW647" s="3690"/>
      <c r="AX647" s="3691"/>
      <c r="AY647" s="3690"/>
      <c r="AZ647" s="3691"/>
      <c r="BA647" s="3675"/>
      <c r="BB647" s="3691"/>
      <c r="BC647" s="3675"/>
      <c r="BD647" s="3691"/>
      <c r="BE647" s="3675"/>
      <c r="BF647" s="3691"/>
      <c r="BG647" s="3675"/>
      <c r="BH647" s="3675"/>
      <c r="BI647" s="3675"/>
      <c r="BJ647" s="3675"/>
      <c r="BK647" s="3675"/>
      <c r="BL647" s="3648"/>
      <c r="BM647" s="3675"/>
      <c r="BN647" s="3648"/>
      <c r="BO647" s="3692" t="s">
        <v>4886</v>
      </c>
      <c r="BP647" s="3693" t="s">
        <v>4886</v>
      </c>
      <c r="BQ647" s="3611">
        <v>0</v>
      </c>
      <c r="BR647" s="3691"/>
      <c r="BS647" s="3615"/>
      <c r="BT647" s="3648"/>
      <c r="BU647" s="3615"/>
      <c r="BV647" s="3648"/>
      <c r="BW647" s="3675"/>
      <c r="BX647" s="3690">
        <v>0</v>
      </c>
      <c r="BY647" s="3690"/>
      <c r="BZ647" s="3690"/>
      <c r="CA647" s="3690"/>
      <c r="CB647" s="3690"/>
      <c r="CC647" s="3690"/>
      <c r="CD647" s="3690"/>
      <c r="CE647" s="3618"/>
      <c r="CF647" s="3618"/>
      <c r="CG647" s="3618"/>
      <c r="CH647" s="3618"/>
      <c r="CI647" s="3618"/>
      <c r="CJ647" s="3618"/>
      <c r="CK647" s="3694"/>
      <c r="CL647" s="3695"/>
      <c r="CM647" s="3694"/>
      <c r="CN647" s="3694"/>
      <c r="CO647" s="3696"/>
      <c r="CP647" s="3694"/>
      <c r="CQ647" s="3694"/>
      <c r="CR647" s="3694"/>
      <c r="CS647" s="3697"/>
      <c r="CT647" s="3697"/>
      <c r="CU647" s="3615"/>
      <c r="CV647" s="3615"/>
      <c r="CW647" s="3615"/>
      <c r="CX647" s="3699" t="s">
        <v>7067</v>
      </c>
      <c r="CY647" s="3648"/>
      <c r="CZ647" s="3648"/>
      <c r="DA647" s="3648"/>
      <c r="DB647" s="3698"/>
      <c r="DC647" s="3700"/>
      <c r="DD647" s="3701"/>
    </row>
    <row r="648" spans="1:108" ht="20.100000000000001" customHeight="1">
      <c r="A648" s="3675">
        <v>2045</v>
      </c>
      <c r="B648" s="3675" t="s">
        <v>5638</v>
      </c>
      <c r="C648" s="3602" t="s">
        <v>6899</v>
      </c>
      <c r="D648" s="3615">
        <v>4</v>
      </c>
      <c r="E648" s="3615"/>
      <c r="F648" s="3677"/>
      <c r="G648" s="3707" t="s">
        <v>7068</v>
      </c>
      <c r="H648" s="3707"/>
      <c r="I648" s="3678" t="s">
        <v>5641</v>
      </c>
      <c r="J648" s="3618"/>
      <c r="K648" s="3618"/>
      <c r="L648" s="3615"/>
      <c r="M648" s="3618">
        <v>0</v>
      </c>
      <c r="N648" s="3618"/>
      <c r="O648" s="3618"/>
      <c r="P648" s="3618"/>
      <c r="Q648" s="3679"/>
      <c r="R648" s="3680">
        <v>15.88</v>
      </c>
      <c r="S648" s="3681">
        <v>15203.8413098237</v>
      </c>
      <c r="T648" s="3680">
        <v>9.59</v>
      </c>
      <c r="U648" s="3681">
        <v>25175.912408759101</v>
      </c>
      <c r="V648" s="3712">
        <v>241437</v>
      </c>
      <c r="W648" s="3712"/>
      <c r="X648" s="3779">
        <f t="shared" si="1"/>
        <v>15.88</v>
      </c>
      <c r="Y648" s="3682"/>
      <c r="Z648" s="3682"/>
      <c r="AA648" s="3682"/>
      <c r="AB648" s="3682"/>
      <c r="AC648" s="3648"/>
      <c r="AD648" s="3648"/>
      <c r="AE648" s="3648"/>
      <c r="AF648" s="3648"/>
      <c r="AG648" s="3648"/>
      <c r="AH648" s="3648"/>
      <c r="AI648" s="3648"/>
      <c r="AJ648" s="3675">
        <v>0</v>
      </c>
      <c r="AK648" s="3685">
        <v>0</v>
      </c>
      <c r="AL648" s="3686"/>
      <c r="AM648" s="3687">
        <v>0</v>
      </c>
      <c r="AN648" s="3688" t="e">
        <v>#DIV/0!</v>
      </c>
      <c r="AO648" s="3688">
        <v>0</v>
      </c>
      <c r="AP648" s="3687" t="e">
        <v>#DIV/0!</v>
      </c>
      <c r="AQ648" s="3618"/>
      <c r="AR648" s="3689">
        <v>0</v>
      </c>
      <c r="AS648" s="3689" t="s">
        <v>4886</v>
      </c>
      <c r="AT648" s="3675"/>
      <c r="AU648" s="3690"/>
      <c r="AV648" s="3691"/>
      <c r="AW648" s="3690"/>
      <c r="AX648" s="3691"/>
      <c r="AY648" s="3690"/>
      <c r="AZ648" s="3691"/>
      <c r="BA648" s="3675"/>
      <c r="BB648" s="3691"/>
      <c r="BC648" s="3675"/>
      <c r="BD648" s="3691"/>
      <c r="BE648" s="3675"/>
      <c r="BF648" s="3691"/>
      <c r="BG648" s="3675"/>
      <c r="BH648" s="3675"/>
      <c r="BI648" s="3675"/>
      <c r="BJ648" s="3675"/>
      <c r="BK648" s="3675"/>
      <c r="BL648" s="3648"/>
      <c r="BM648" s="3675"/>
      <c r="BN648" s="3648"/>
      <c r="BO648" s="3692" t="s">
        <v>4886</v>
      </c>
      <c r="BP648" s="3693" t="s">
        <v>4886</v>
      </c>
      <c r="BQ648" s="3611">
        <v>0</v>
      </c>
      <c r="BR648" s="3691"/>
      <c r="BS648" s="3615"/>
      <c r="BT648" s="3648"/>
      <c r="BU648" s="3615"/>
      <c r="BV648" s="3648"/>
      <c r="BW648" s="3675"/>
      <c r="BX648" s="3690">
        <v>0</v>
      </c>
      <c r="BY648" s="3690"/>
      <c r="BZ648" s="3690"/>
      <c r="CA648" s="3690"/>
      <c r="CB648" s="3690"/>
      <c r="CC648" s="3690"/>
      <c r="CD648" s="3690"/>
      <c r="CE648" s="3618"/>
      <c r="CF648" s="3618"/>
      <c r="CG648" s="3618"/>
      <c r="CH648" s="3618"/>
      <c r="CI648" s="3618"/>
      <c r="CJ648" s="3618"/>
      <c r="CK648" s="3694"/>
      <c r="CL648" s="3695"/>
      <c r="CM648" s="3694"/>
      <c r="CN648" s="3694"/>
      <c r="CO648" s="3696"/>
      <c r="CP648" s="3694"/>
      <c r="CQ648" s="3694"/>
      <c r="CR648" s="3694"/>
      <c r="CS648" s="3697"/>
      <c r="CT648" s="3697"/>
      <c r="CU648" s="3615"/>
      <c r="CV648" s="3615"/>
      <c r="CW648" s="3615"/>
      <c r="CX648" s="3699" t="s">
        <v>7069</v>
      </c>
      <c r="CY648" s="3648"/>
      <c r="CZ648" s="3648"/>
      <c r="DA648" s="3648"/>
      <c r="DB648" s="3698"/>
      <c r="DC648" s="3700"/>
      <c r="DD648" s="3701"/>
    </row>
    <row r="649" spans="1:108" ht="20.100000000000001" customHeight="1">
      <c r="A649" s="3675">
        <v>2046</v>
      </c>
      <c r="B649" s="3675" t="s">
        <v>5638</v>
      </c>
      <c r="C649" s="3602" t="s">
        <v>6899</v>
      </c>
      <c r="D649" s="3615">
        <v>4</v>
      </c>
      <c r="E649" s="3615"/>
      <c r="F649" s="3677"/>
      <c r="G649" s="3707" t="s">
        <v>7070</v>
      </c>
      <c r="H649" s="3707"/>
      <c r="I649" s="3678" t="s">
        <v>5641</v>
      </c>
      <c r="J649" s="3618"/>
      <c r="K649" s="3618"/>
      <c r="L649" s="3615"/>
      <c r="M649" s="3618">
        <v>0</v>
      </c>
      <c r="N649" s="3618"/>
      <c r="O649" s="3618"/>
      <c r="P649" s="3618"/>
      <c r="Q649" s="3679"/>
      <c r="R649" s="3680">
        <v>17.28</v>
      </c>
      <c r="S649" s="3681">
        <v>15203.8194444444</v>
      </c>
      <c r="T649" s="3680">
        <v>10.44</v>
      </c>
      <c r="U649" s="3681">
        <v>25164.942528735599</v>
      </c>
      <c r="V649" s="3712">
        <v>262722</v>
      </c>
      <c r="W649" s="3712"/>
      <c r="X649" s="3779">
        <f t="shared" si="1"/>
        <v>17.28</v>
      </c>
      <c r="Y649" s="3682"/>
      <c r="Z649" s="3682"/>
      <c r="AA649" s="3682"/>
      <c r="AB649" s="3682"/>
      <c r="AC649" s="3648"/>
      <c r="AD649" s="3648"/>
      <c r="AE649" s="3648"/>
      <c r="AF649" s="3648"/>
      <c r="AG649" s="3648"/>
      <c r="AH649" s="3648"/>
      <c r="AI649" s="3648"/>
      <c r="AJ649" s="3675">
        <v>0</v>
      </c>
      <c r="AK649" s="3685">
        <v>0</v>
      </c>
      <c r="AL649" s="3686"/>
      <c r="AM649" s="3687">
        <v>0</v>
      </c>
      <c r="AN649" s="3688" t="e">
        <v>#DIV/0!</v>
      </c>
      <c r="AO649" s="3688">
        <v>0</v>
      </c>
      <c r="AP649" s="3687" t="e">
        <v>#DIV/0!</v>
      </c>
      <c r="AQ649" s="3618"/>
      <c r="AR649" s="3689">
        <v>0</v>
      </c>
      <c r="AS649" s="3689" t="s">
        <v>4886</v>
      </c>
      <c r="AT649" s="3675"/>
      <c r="AU649" s="3690"/>
      <c r="AV649" s="3691"/>
      <c r="AW649" s="3690"/>
      <c r="AX649" s="3691"/>
      <c r="AY649" s="3690"/>
      <c r="AZ649" s="3691"/>
      <c r="BA649" s="3675"/>
      <c r="BB649" s="3691"/>
      <c r="BC649" s="3675"/>
      <c r="BD649" s="3691"/>
      <c r="BE649" s="3675"/>
      <c r="BF649" s="3691"/>
      <c r="BG649" s="3675"/>
      <c r="BH649" s="3675"/>
      <c r="BI649" s="3675"/>
      <c r="BJ649" s="3675"/>
      <c r="BK649" s="3675"/>
      <c r="BL649" s="3648"/>
      <c r="BM649" s="3675"/>
      <c r="BN649" s="3648"/>
      <c r="BO649" s="3692" t="s">
        <v>4886</v>
      </c>
      <c r="BP649" s="3693" t="s">
        <v>4886</v>
      </c>
      <c r="BQ649" s="3611">
        <v>0</v>
      </c>
      <c r="BR649" s="3691"/>
      <c r="BS649" s="3615"/>
      <c r="BT649" s="3648"/>
      <c r="BU649" s="3615"/>
      <c r="BV649" s="3648"/>
      <c r="BW649" s="3675"/>
      <c r="BX649" s="3690">
        <v>0</v>
      </c>
      <c r="BY649" s="3690"/>
      <c r="BZ649" s="3690"/>
      <c r="CA649" s="3690"/>
      <c r="CB649" s="3690"/>
      <c r="CC649" s="3690"/>
      <c r="CD649" s="3690"/>
      <c r="CE649" s="3618"/>
      <c r="CF649" s="3618"/>
      <c r="CG649" s="3618"/>
      <c r="CH649" s="3618"/>
      <c r="CI649" s="3618"/>
      <c r="CJ649" s="3618"/>
      <c r="CK649" s="3694"/>
      <c r="CL649" s="3695"/>
      <c r="CM649" s="3694"/>
      <c r="CN649" s="3694"/>
      <c r="CO649" s="3696"/>
      <c r="CP649" s="3694"/>
      <c r="CQ649" s="3694"/>
      <c r="CR649" s="3694"/>
      <c r="CS649" s="3697"/>
      <c r="CT649" s="3697"/>
      <c r="CU649" s="3615"/>
      <c r="CV649" s="3615"/>
      <c r="CW649" s="3615"/>
      <c r="CX649" s="3699" t="s">
        <v>7071</v>
      </c>
      <c r="CY649" s="3648"/>
      <c r="CZ649" s="3648"/>
      <c r="DA649" s="3648"/>
      <c r="DB649" s="3698"/>
      <c r="DC649" s="3700"/>
      <c r="DD649" s="3701"/>
    </row>
    <row r="650" spans="1:108" ht="20.100000000000001" customHeight="1">
      <c r="A650" s="3675">
        <v>2047</v>
      </c>
      <c r="B650" s="3675" t="s">
        <v>5638</v>
      </c>
      <c r="C650" s="3602" t="s">
        <v>6899</v>
      </c>
      <c r="D650" s="3615">
        <v>4</v>
      </c>
      <c r="E650" s="3615"/>
      <c r="F650" s="3677"/>
      <c r="G650" s="3707" t="s">
        <v>7072</v>
      </c>
      <c r="H650" s="3707"/>
      <c r="I650" s="3678" t="s">
        <v>5641</v>
      </c>
      <c r="J650" s="3618"/>
      <c r="K650" s="3618"/>
      <c r="L650" s="3615"/>
      <c r="M650" s="3618">
        <v>0</v>
      </c>
      <c r="N650" s="3618"/>
      <c r="O650" s="3618"/>
      <c r="P650" s="3618"/>
      <c r="Q650" s="3679"/>
      <c r="R650" s="3680">
        <v>13.58</v>
      </c>
      <c r="S650" s="3681">
        <v>15203.8291605302</v>
      </c>
      <c r="T650" s="3680">
        <v>8.1999999999999993</v>
      </c>
      <c r="U650" s="3681">
        <v>25179.0243902439</v>
      </c>
      <c r="V650" s="3712">
        <v>206468</v>
      </c>
      <c r="W650" s="3712"/>
      <c r="X650" s="3779">
        <f t="shared" si="1"/>
        <v>13.58</v>
      </c>
      <c r="Y650" s="3682"/>
      <c r="Z650" s="3682"/>
      <c r="AA650" s="3682"/>
      <c r="AB650" s="3682"/>
      <c r="AC650" s="3648"/>
      <c r="AD650" s="3648"/>
      <c r="AE650" s="3648"/>
      <c r="AF650" s="3648"/>
      <c r="AG650" s="3648"/>
      <c r="AH650" s="3648"/>
      <c r="AI650" s="3648"/>
      <c r="AJ650" s="3675">
        <v>0</v>
      </c>
      <c r="AK650" s="3685">
        <v>0</v>
      </c>
      <c r="AL650" s="3686"/>
      <c r="AM650" s="3687">
        <v>0</v>
      </c>
      <c r="AN650" s="3688" t="e">
        <v>#DIV/0!</v>
      </c>
      <c r="AO650" s="3688">
        <v>0</v>
      </c>
      <c r="AP650" s="3687" t="e">
        <v>#DIV/0!</v>
      </c>
      <c r="AQ650" s="3618"/>
      <c r="AR650" s="3689">
        <v>0</v>
      </c>
      <c r="AS650" s="3689" t="s">
        <v>4886</v>
      </c>
      <c r="AT650" s="3675"/>
      <c r="AU650" s="3690"/>
      <c r="AV650" s="3691"/>
      <c r="AW650" s="3690"/>
      <c r="AX650" s="3691"/>
      <c r="AY650" s="3690"/>
      <c r="AZ650" s="3691"/>
      <c r="BA650" s="3675"/>
      <c r="BB650" s="3691"/>
      <c r="BC650" s="3675"/>
      <c r="BD650" s="3691"/>
      <c r="BE650" s="3675"/>
      <c r="BF650" s="3691"/>
      <c r="BG650" s="3675"/>
      <c r="BH650" s="3675"/>
      <c r="BI650" s="3675"/>
      <c r="BJ650" s="3675"/>
      <c r="BK650" s="3675"/>
      <c r="BL650" s="3648"/>
      <c r="BM650" s="3675"/>
      <c r="BN650" s="3648"/>
      <c r="BO650" s="3692" t="s">
        <v>4886</v>
      </c>
      <c r="BP650" s="3693" t="s">
        <v>4886</v>
      </c>
      <c r="BQ650" s="3611">
        <v>0</v>
      </c>
      <c r="BR650" s="3691"/>
      <c r="BS650" s="3615"/>
      <c r="BT650" s="3648"/>
      <c r="BU650" s="3615"/>
      <c r="BV650" s="3648"/>
      <c r="BW650" s="3675"/>
      <c r="BX650" s="3690">
        <v>0</v>
      </c>
      <c r="BY650" s="3690"/>
      <c r="BZ650" s="3690"/>
      <c r="CA650" s="3690"/>
      <c r="CB650" s="3690"/>
      <c r="CC650" s="3690"/>
      <c r="CD650" s="3690"/>
      <c r="CE650" s="3618"/>
      <c r="CF650" s="3618"/>
      <c r="CG650" s="3618"/>
      <c r="CH650" s="3618"/>
      <c r="CI650" s="3618"/>
      <c r="CJ650" s="3618"/>
      <c r="CK650" s="3694"/>
      <c r="CL650" s="3695"/>
      <c r="CM650" s="3694"/>
      <c r="CN650" s="3694"/>
      <c r="CO650" s="3696"/>
      <c r="CP650" s="3694"/>
      <c r="CQ650" s="3694"/>
      <c r="CR650" s="3694"/>
      <c r="CS650" s="3697"/>
      <c r="CT650" s="3697"/>
      <c r="CU650" s="3615"/>
      <c r="CV650" s="3615"/>
      <c r="CW650" s="3615"/>
      <c r="CX650" s="3699" t="s">
        <v>7073</v>
      </c>
      <c r="CY650" s="3648"/>
      <c r="CZ650" s="3648"/>
      <c r="DA650" s="3648"/>
      <c r="DB650" s="3698"/>
      <c r="DC650" s="3700"/>
      <c r="DD650" s="3701"/>
    </row>
    <row r="651" spans="1:108" ht="20.100000000000001" customHeight="1">
      <c r="A651" s="3675">
        <v>2048</v>
      </c>
      <c r="B651" s="3675" t="s">
        <v>5638</v>
      </c>
      <c r="C651" s="3602" t="s">
        <v>6899</v>
      </c>
      <c r="D651" s="3615">
        <v>4</v>
      </c>
      <c r="E651" s="3615"/>
      <c r="F651" s="3677"/>
      <c r="G651" s="3707" t="s">
        <v>7074</v>
      </c>
      <c r="H651" s="3707"/>
      <c r="I651" s="3678" t="s">
        <v>5641</v>
      </c>
      <c r="J651" s="3618"/>
      <c r="K651" s="3618"/>
      <c r="L651" s="3615"/>
      <c r="M651" s="3618">
        <v>0</v>
      </c>
      <c r="N651" s="3618"/>
      <c r="O651" s="3618"/>
      <c r="P651" s="3618"/>
      <c r="Q651" s="3679"/>
      <c r="R651" s="3680">
        <v>9.83</v>
      </c>
      <c r="S651" s="3681">
        <v>15203.763987792499</v>
      </c>
      <c r="T651" s="3680">
        <v>5.94</v>
      </c>
      <c r="U651" s="3681">
        <v>25160.437710437702</v>
      </c>
      <c r="V651" s="3712">
        <v>149453</v>
      </c>
      <c r="W651" s="3712"/>
      <c r="X651" s="3779">
        <f t="shared" si="1"/>
        <v>9.83</v>
      </c>
      <c r="Y651" s="3682"/>
      <c r="Z651" s="3682"/>
      <c r="AA651" s="3682"/>
      <c r="AB651" s="3682"/>
      <c r="AC651" s="3648"/>
      <c r="AD651" s="3648"/>
      <c r="AE651" s="3648"/>
      <c r="AF651" s="3648"/>
      <c r="AG651" s="3648"/>
      <c r="AH651" s="3648"/>
      <c r="AI651" s="3648"/>
      <c r="AJ651" s="3675">
        <v>0</v>
      </c>
      <c r="AK651" s="3685">
        <v>0</v>
      </c>
      <c r="AL651" s="3686"/>
      <c r="AM651" s="3687">
        <v>0</v>
      </c>
      <c r="AN651" s="3688" t="e">
        <v>#DIV/0!</v>
      </c>
      <c r="AO651" s="3688">
        <v>0</v>
      </c>
      <c r="AP651" s="3687" t="e">
        <v>#DIV/0!</v>
      </c>
      <c r="AQ651" s="3618"/>
      <c r="AR651" s="3689">
        <v>0</v>
      </c>
      <c r="AS651" s="3689" t="s">
        <v>4886</v>
      </c>
      <c r="AT651" s="3675"/>
      <c r="AU651" s="3690"/>
      <c r="AV651" s="3691"/>
      <c r="AW651" s="3690"/>
      <c r="AX651" s="3691"/>
      <c r="AY651" s="3690"/>
      <c r="AZ651" s="3691"/>
      <c r="BA651" s="3675"/>
      <c r="BB651" s="3691"/>
      <c r="BC651" s="3675"/>
      <c r="BD651" s="3691"/>
      <c r="BE651" s="3675"/>
      <c r="BF651" s="3691"/>
      <c r="BG651" s="3675"/>
      <c r="BH651" s="3675"/>
      <c r="BI651" s="3675"/>
      <c r="BJ651" s="3675"/>
      <c r="BK651" s="3675"/>
      <c r="BL651" s="3648"/>
      <c r="BM651" s="3675"/>
      <c r="BN651" s="3648"/>
      <c r="BO651" s="3692" t="s">
        <v>4886</v>
      </c>
      <c r="BP651" s="3693" t="s">
        <v>4886</v>
      </c>
      <c r="BQ651" s="3611">
        <v>0</v>
      </c>
      <c r="BR651" s="3691"/>
      <c r="BS651" s="3615"/>
      <c r="BT651" s="3648"/>
      <c r="BU651" s="3615"/>
      <c r="BV651" s="3648"/>
      <c r="BW651" s="3675"/>
      <c r="BX651" s="3690">
        <v>0</v>
      </c>
      <c r="BY651" s="3690"/>
      <c r="BZ651" s="3690"/>
      <c r="CA651" s="3690"/>
      <c r="CB651" s="3690"/>
      <c r="CC651" s="3690"/>
      <c r="CD651" s="3690"/>
      <c r="CE651" s="3618"/>
      <c r="CF651" s="3618"/>
      <c r="CG651" s="3618"/>
      <c r="CH651" s="3618"/>
      <c r="CI651" s="3618"/>
      <c r="CJ651" s="3618"/>
      <c r="CK651" s="3694"/>
      <c r="CL651" s="3695"/>
      <c r="CM651" s="3694"/>
      <c r="CN651" s="3694"/>
      <c r="CO651" s="3696"/>
      <c r="CP651" s="3694"/>
      <c r="CQ651" s="3694"/>
      <c r="CR651" s="3694"/>
      <c r="CS651" s="3697"/>
      <c r="CT651" s="3697"/>
      <c r="CU651" s="3615"/>
      <c r="CV651" s="3615"/>
      <c r="CW651" s="3615"/>
      <c r="CX651" s="3699" t="s">
        <v>7075</v>
      </c>
      <c r="CY651" s="3648"/>
      <c r="CZ651" s="3648"/>
      <c r="DA651" s="3648"/>
      <c r="DB651" s="3698"/>
      <c r="DC651" s="3700"/>
      <c r="DD651" s="3701"/>
    </row>
    <row r="652" spans="1:108" ht="20.100000000000001" customHeight="1">
      <c r="A652" s="3675">
        <v>2049</v>
      </c>
      <c r="B652" s="3675" t="s">
        <v>5638</v>
      </c>
      <c r="C652" s="3602" t="s">
        <v>6899</v>
      </c>
      <c r="D652" s="3615">
        <v>4</v>
      </c>
      <c r="E652" s="3615"/>
      <c r="F652" s="3677"/>
      <c r="G652" s="3707" t="s">
        <v>7076</v>
      </c>
      <c r="H652" s="3707"/>
      <c r="I652" s="3678" t="s">
        <v>5641</v>
      </c>
      <c r="J652" s="3618"/>
      <c r="K652" s="3618"/>
      <c r="L652" s="3615"/>
      <c r="M652" s="3618">
        <v>0</v>
      </c>
      <c r="N652" s="3618"/>
      <c r="O652" s="3618"/>
      <c r="P652" s="3618"/>
      <c r="Q652" s="3679"/>
      <c r="R652" s="3680">
        <v>15.98</v>
      </c>
      <c r="S652" s="3681">
        <v>15203.8172715895</v>
      </c>
      <c r="T652" s="3680">
        <v>9.65</v>
      </c>
      <c r="U652" s="3681">
        <v>25176.891191709801</v>
      </c>
      <c r="V652" s="3712">
        <v>242957</v>
      </c>
      <c r="W652" s="3712"/>
      <c r="X652" s="3779">
        <f t="shared" si="1"/>
        <v>15.98</v>
      </c>
      <c r="Y652" s="3682"/>
      <c r="Z652" s="3682"/>
      <c r="AA652" s="3682"/>
      <c r="AB652" s="3682"/>
      <c r="AC652" s="3648"/>
      <c r="AD652" s="3648"/>
      <c r="AE652" s="3648"/>
      <c r="AF652" s="3648"/>
      <c r="AG652" s="3648"/>
      <c r="AH652" s="3648"/>
      <c r="AI652" s="3648"/>
      <c r="AJ652" s="3675">
        <v>0</v>
      </c>
      <c r="AK652" s="3685">
        <v>0</v>
      </c>
      <c r="AL652" s="3686"/>
      <c r="AM652" s="3687">
        <v>0</v>
      </c>
      <c r="AN652" s="3688" t="e">
        <v>#DIV/0!</v>
      </c>
      <c r="AO652" s="3688">
        <v>0</v>
      </c>
      <c r="AP652" s="3687" t="e">
        <v>#DIV/0!</v>
      </c>
      <c r="AQ652" s="3618"/>
      <c r="AR652" s="3689">
        <v>0</v>
      </c>
      <c r="AS652" s="3689" t="s">
        <v>4886</v>
      </c>
      <c r="AT652" s="3675"/>
      <c r="AU652" s="3690"/>
      <c r="AV652" s="3691"/>
      <c r="AW652" s="3690"/>
      <c r="AX652" s="3691"/>
      <c r="AY652" s="3690"/>
      <c r="AZ652" s="3691"/>
      <c r="BA652" s="3675"/>
      <c r="BB652" s="3691"/>
      <c r="BC652" s="3675"/>
      <c r="BD652" s="3691"/>
      <c r="BE652" s="3675"/>
      <c r="BF652" s="3691"/>
      <c r="BG652" s="3675"/>
      <c r="BH652" s="3675"/>
      <c r="BI652" s="3675"/>
      <c r="BJ652" s="3675"/>
      <c r="BK652" s="3675"/>
      <c r="BL652" s="3648"/>
      <c r="BM652" s="3675"/>
      <c r="BN652" s="3648"/>
      <c r="BO652" s="3692" t="s">
        <v>4886</v>
      </c>
      <c r="BP652" s="3693" t="s">
        <v>4886</v>
      </c>
      <c r="BQ652" s="3611">
        <v>0</v>
      </c>
      <c r="BR652" s="3691"/>
      <c r="BS652" s="3615"/>
      <c r="BT652" s="3648"/>
      <c r="BU652" s="3615"/>
      <c r="BV652" s="3648"/>
      <c r="BW652" s="3675"/>
      <c r="BX652" s="3690">
        <v>0</v>
      </c>
      <c r="BY652" s="3690"/>
      <c r="BZ652" s="3690"/>
      <c r="CA652" s="3690"/>
      <c r="CB652" s="3690"/>
      <c r="CC652" s="3690"/>
      <c r="CD652" s="3690"/>
      <c r="CE652" s="3618"/>
      <c r="CF652" s="3618"/>
      <c r="CG652" s="3618"/>
      <c r="CH652" s="3618"/>
      <c r="CI652" s="3618"/>
      <c r="CJ652" s="3618"/>
      <c r="CK652" s="3694"/>
      <c r="CL652" s="3695"/>
      <c r="CM652" s="3694"/>
      <c r="CN652" s="3694"/>
      <c r="CO652" s="3696"/>
      <c r="CP652" s="3694"/>
      <c r="CQ652" s="3694"/>
      <c r="CR652" s="3694"/>
      <c r="CS652" s="3697"/>
      <c r="CT652" s="3697"/>
      <c r="CU652" s="3615"/>
      <c r="CV652" s="3615"/>
      <c r="CW652" s="3615"/>
      <c r="CX652" s="3699" t="s">
        <v>7077</v>
      </c>
      <c r="CY652" s="3648"/>
      <c r="CZ652" s="3648"/>
      <c r="DA652" s="3648"/>
      <c r="DB652" s="3698"/>
      <c r="DC652" s="3700"/>
      <c r="DD652" s="3701"/>
    </row>
    <row r="653" spans="1:108" ht="20.100000000000001" customHeight="1">
      <c r="A653" s="3675">
        <v>2050</v>
      </c>
      <c r="B653" s="3675" t="s">
        <v>5638</v>
      </c>
      <c r="C653" s="3602" t="s">
        <v>6899</v>
      </c>
      <c r="D653" s="3615">
        <v>4</v>
      </c>
      <c r="E653" s="3615"/>
      <c r="F653" s="3677"/>
      <c r="G653" s="3707" t="s">
        <v>7078</v>
      </c>
      <c r="H653" s="3707"/>
      <c r="I653" s="3678" t="s">
        <v>5641</v>
      </c>
      <c r="J653" s="3618"/>
      <c r="K653" s="3618"/>
      <c r="L653" s="3615"/>
      <c r="M653" s="3618">
        <v>0</v>
      </c>
      <c r="N653" s="3618"/>
      <c r="O653" s="3618"/>
      <c r="P653" s="3618"/>
      <c r="Q653" s="3679"/>
      <c r="R653" s="3680">
        <v>16.57</v>
      </c>
      <c r="S653" s="3681">
        <v>15203.802051901001</v>
      </c>
      <c r="T653" s="3680">
        <v>10.01</v>
      </c>
      <c r="U653" s="3681">
        <v>25167.532467532499</v>
      </c>
      <c r="V653" s="3712">
        <v>251927</v>
      </c>
      <c r="W653" s="3712"/>
      <c r="X653" s="3779">
        <f t="shared" si="1"/>
        <v>16.57</v>
      </c>
      <c r="Y653" s="3682"/>
      <c r="Z653" s="3682"/>
      <c r="AA653" s="3682"/>
      <c r="AB653" s="3682"/>
      <c r="AC653" s="3648"/>
      <c r="AD653" s="3648"/>
      <c r="AE653" s="3648"/>
      <c r="AF653" s="3648"/>
      <c r="AG653" s="3648"/>
      <c r="AH653" s="3648"/>
      <c r="AI653" s="3648"/>
      <c r="AJ653" s="3675">
        <v>0</v>
      </c>
      <c r="AK653" s="3685">
        <v>0</v>
      </c>
      <c r="AL653" s="3686"/>
      <c r="AM653" s="3687">
        <v>0</v>
      </c>
      <c r="AN653" s="3688" t="e">
        <v>#DIV/0!</v>
      </c>
      <c r="AO653" s="3688">
        <v>0</v>
      </c>
      <c r="AP653" s="3687" t="e">
        <v>#DIV/0!</v>
      </c>
      <c r="AQ653" s="3618"/>
      <c r="AR653" s="3689">
        <v>0</v>
      </c>
      <c r="AS653" s="3689" t="s">
        <v>4886</v>
      </c>
      <c r="AT653" s="3675"/>
      <c r="AU653" s="3690"/>
      <c r="AV653" s="3691"/>
      <c r="AW653" s="3690"/>
      <c r="AX653" s="3691"/>
      <c r="AY653" s="3690"/>
      <c r="AZ653" s="3691"/>
      <c r="BA653" s="3675"/>
      <c r="BB653" s="3691"/>
      <c r="BC653" s="3675"/>
      <c r="BD653" s="3691"/>
      <c r="BE653" s="3675"/>
      <c r="BF653" s="3691"/>
      <c r="BG653" s="3675"/>
      <c r="BH653" s="3675"/>
      <c r="BI653" s="3675"/>
      <c r="BJ653" s="3675"/>
      <c r="BK653" s="3675"/>
      <c r="BL653" s="3648"/>
      <c r="BM653" s="3675"/>
      <c r="BN653" s="3648"/>
      <c r="BO653" s="3692" t="s">
        <v>4886</v>
      </c>
      <c r="BP653" s="3693" t="s">
        <v>4886</v>
      </c>
      <c r="BQ653" s="3611">
        <v>0</v>
      </c>
      <c r="BR653" s="3691"/>
      <c r="BS653" s="3615"/>
      <c r="BT653" s="3648"/>
      <c r="BU653" s="3615"/>
      <c r="BV653" s="3648"/>
      <c r="BW653" s="3675"/>
      <c r="BX653" s="3690">
        <v>0</v>
      </c>
      <c r="BY653" s="3690"/>
      <c r="BZ653" s="3690"/>
      <c r="CA653" s="3690"/>
      <c r="CB653" s="3690"/>
      <c r="CC653" s="3690"/>
      <c r="CD653" s="3690"/>
      <c r="CE653" s="3618"/>
      <c r="CF653" s="3618"/>
      <c r="CG653" s="3618"/>
      <c r="CH653" s="3618"/>
      <c r="CI653" s="3618"/>
      <c r="CJ653" s="3618"/>
      <c r="CK653" s="3694"/>
      <c r="CL653" s="3695"/>
      <c r="CM653" s="3694"/>
      <c r="CN653" s="3694"/>
      <c r="CO653" s="3696"/>
      <c r="CP653" s="3694"/>
      <c r="CQ653" s="3694"/>
      <c r="CR653" s="3694"/>
      <c r="CS653" s="3697"/>
      <c r="CT653" s="3697"/>
      <c r="CU653" s="3615"/>
      <c r="CV653" s="3615"/>
      <c r="CW653" s="3615"/>
      <c r="CX653" s="3699" t="s">
        <v>7079</v>
      </c>
      <c r="CY653" s="3648"/>
      <c r="CZ653" s="3648"/>
      <c r="DA653" s="3648"/>
      <c r="DB653" s="3698"/>
      <c r="DC653" s="3700"/>
      <c r="DD653" s="3701"/>
    </row>
    <row r="654" spans="1:108" ht="20.100000000000001" customHeight="1">
      <c r="A654" s="3675">
        <v>2051</v>
      </c>
      <c r="B654" s="3675" t="s">
        <v>5638</v>
      </c>
      <c r="C654" s="3602" t="s">
        <v>6899</v>
      </c>
      <c r="D654" s="3615">
        <v>4</v>
      </c>
      <c r="E654" s="3615"/>
      <c r="F654" s="3677"/>
      <c r="G654" s="3707" t="s">
        <v>7080</v>
      </c>
      <c r="H654" s="3707"/>
      <c r="I654" s="3678" t="s">
        <v>5641</v>
      </c>
      <c r="J654" s="3618"/>
      <c r="K654" s="3618"/>
      <c r="L654" s="3615"/>
      <c r="M654" s="3618">
        <v>0</v>
      </c>
      <c r="N654" s="3618"/>
      <c r="O654" s="3618"/>
      <c r="P654" s="3618"/>
      <c r="Q654" s="3679"/>
      <c r="R654" s="3680">
        <v>22.67</v>
      </c>
      <c r="S654" s="3681">
        <v>15203.7935597706</v>
      </c>
      <c r="T654" s="3680">
        <v>13.69</v>
      </c>
      <c r="U654" s="3681">
        <v>25176.771365960602</v>
      </c>
      <c r="V654" s="3712">
        <v>344670</v>
      </c>
      <c r="W654" s="3712"/>
      <c r="X654" s="3779">
        <f t="shared" si="1"/>
        <v>22.67</v>
      </c>
      <c r="Y654" s="3682"/>
      <c r="Z654" s="3682"/>
      <c r="AA654" s="3682"/>
      <c r="AB654" s="3682"/>
      <c r="AC654" s="3648"/>
      <c r="AD654" s="3648"/>
      <c r="AE654" s="3648"/>
      <c r="AF654" s="3648"/>
      <c r="AG654" s="3648"/>
      <c r="AH654" s="3648"/>
      <c r="AI654" s="3648"/>
      <c r="AJ654" s="3675">
        <v>0</v>
      </c>
      <c r="AK654" s="3685">
        <v>0</v>
      </c>
      <c r="AL654" s="3686"/>
      <c r="AM654" s="3687">
        <v>0</v>
      </c>
      <c r="AN654" s="3688" t="e">
        <v>#DIV/0!</v>
      </c>
      <c r="AO654" s="3688">
        <v>0</v>
      </c>
      <c r="AP654" s="3687" t="e">
        <v>#DIV/0!</v>
      </c>
      <c r="AQ654" s="3618"/>
      <c r="AR654" s="3689">
        <v>0</v>
      </c>
      <c r="AS654" s="3689" t="s">
        <v>4886</v>
      </c>
      <c r="AT654" s="3675"/>
      <c r="AU654" s="3690"/>
      <c r="AV654" s="3691"/>
      <c r="AW654" s="3690"/>
      <c r="AX654" s="3691"/>
      <c r="AY654" s="3690"/>
      <c r="AZ654" s="3691"/>
      <c r="BA654" s="3675"/>
      <c r="BB654" s="3691"/>
      <c r="BC654" s="3675"/>
      <c r="BD654" s="3691"/>
      <c r="BE654" s="3675"/>
      <c r="BF654" s="3691"/>
      <c r="BG654" s="3675"/>
      <c r="BH654" s="3675"/>
      <c r="BI654" s="3675"/>
      <c r="BJ654" s="3675"/>
      <c r="BK654" s="3675"/>
      <c r="BL654" s="3648"/>
      <c r="BM654" s="3675"/>
      <c r="BN654" s="3648"/>
      <c r="BO654" s="3692" t="s">
        <v>4886</v>
      </c>
      <c r="BP654" s="3693" t="s">
        <v>4886</v>
      </c>
      <c r="BQ654" s="3611">
        <v>0</v>
      </c>
      <c r="BR654" s="3691"/>
      <c r="BS654" s="3615"/>
      <c r="BT654" s="3648"/>
      <c r="BU654" s="3615"/>
      <c r="BV654" s="3648"/>
      <c r="BW654" s="3675"/>
      <c r="BX654" s="3690">
        <v>0</v>
      </c>
      <c r="BY654" s="3690"/>
      <c r="BZ654" s="3690"/>
      <c r="CA654" s="3690"/>
      <c r="CB654" s="3690"/>
      <c r="CC654" s="3690"/>
      <c r="CD654" s="3690"/>
      <c r="CE654" s="3618"/>
      <c r="CF654" s="3618"/>
      <c r="CG654" s="3618"/>
      <c r="CH654" s="3618"/>
      <c r="CI654" s="3618"/>
      <c r="CJ654" s="3618"/>
      <c r="CK654" s="3694"/>
      <c r="CL654" s="3695"/>
      <c r="CM654" s="3694"/>
      <c r="CN654" s="3694"/>
      <c r="CO654" s="3696"/>
      <c r="CP654" s="3694"/>
      <c r="CQ654" s="3694"/>
      <c r="CR654" s="3694"/>
      <c r="CS654" s="3697"/>
      <c r="CT654" s="3697"/>
      <c r="CU654" s="3615"/>
      <c r="CV654" s="3615"/>
      <c r="CW654" s="3615"/>
      <c r="CX654" s="3699" t="s">
        <v>7081</v>
      </c>
      <c r="CY654" s="3648"/>
      <c r="CZ654" s="3648"/>
      <c r="DA654" s="3648"/>
      <c r="DB654" s="3698"/>
      <c r="DC654" s="3700"/>
      <c r="DD654" s="3701"/>
    </row>
    <row r="655" spans="1:108" ht="20.100000000000001" customHeight="1">
      <c r="A655" s="3675">
        <v>2052</v>
      </c>
      <c r="B655" s="3675" t="s">
        <v>5638</v>
      </c>
      <c r="C655" s="3602" t="s">
        <v>6899</v>
      </c>
      <c r="D655" s="3615">
        <v>4</v>
      </c>
      <c r="E655" s="3615"/>
      <c r="F655" s="3677"/>
      <c r="G655" s="3707" t="s">
        <v>7082</v>
      </c>
      <c r="H655" s="3707"/>
      <c r="I655" s="3678" t="s">
        <v>5641</v>
      </c>
      <c r="J655" s="3618"/>
      <c r="K655" s="3618"/>
      <c r="L655" s="3615"/>
      <c r="M655" s="3618">
        <v>0</v>
      </c>
      <c r="N655" s="3618"/>
      <c r="O655" s="3618"/>
      <c r="P655" s="3618"/>
      <c r="Q655" s="3679"/>
      <c r="R655" s="3680">
        <v>26.59</v>
      </c>
      <c r="S655" s="3681">
        <v>15203.798420458799</v>
      </c>
      <c r="T655" s="3680">
        <v>16.059999999999999</v>
      </c>
      <c r="U655" s="3681">
        <v>25172.4159402242</v>
      </c>
      <c r="V655" s="3712">
        <v>404269</v>
      </c>
      <c r="W655" s="3712"/>
      <c r="X655" s="3779">
        <f t="shared" si="1"/>
        <v>26.59</v>
      </c>
      <c r="Y655" s="3682"/>
      <c r="Z655" s="3682"/>
      <c r="AA655" s="3682"/>
      <c r="AB655" s="3682"/>
      <c r="AC655" s="3648"/>
      <c r="AD655" s="3648"/>
      <c r="AE655" s="3648"/>
      <c r="AF655" s="3648"/>
      <c r="AG655" s="3648"/>
      <c r="AH655" s="3648"/>
      <c r="AI655" s="3648"/>
      <c r="AJ655" s="3675">
        <v>0</v>
      </c>
      <c r="AK655" s="3685">
        <v>0</v>
      </c>
      <c r="AL655" s="3686"/>
      <c r="AM655" s="3687">
        <v>0</v>
      </c>
      <c r="AN655" s="3688" t="e">
        <v>#DIV/0!</v>
      </c>
      <c r="AO655" s="3688">
        <v>0</v>
      </c>
      <c r="AP655" s="3687" t="e">
        <v>#DIV/0!</v>
      </c>
      <c r="AQ655" s="3618"/>
      <c r="AR655" s="3689">
        <v>0</v>
      </c>
      <c r="AS655" s="3689" t="s">
        <v>4886</v>
      </c>
      <c r="AT655" s="3675"/>
      <c r="AU655" s="3690"/>
      <c r="AV655" s="3691"/>
      <c r="AW655" s="3690"/>
      <c r="AX655" s="3691"/>
      <c r="AY655" s="3690"/>
      <c r="AZ655" s="3691"/>
      <c r="BA655" s="3675"/>
      <c r="BB655" s="3691"/>
      <c r="BC655" s="3675"/>
      <c r="BD655" s="3691"/>
      <c r="BE655" s="3675"/>
      <c r="BF655" s="3691"/>
      <c r="BG655" s="3675"/>
      <c r="BH655" s="3675"/>
      <c r="BI655" s="3675"/>
      <c r="BJ655" s="3675"/>
      <c r="BK655" s="3675"/>
      <c r="BL655" s="3648"/>
      <c r="BM655" s="3675"/>
      <c r="BN655" s="3648"/>
      <c r="BO655" s="3692" t="s">
        <v>4886</v>
      </c>
      <c r="BP655" s="3693" t="s">
        <v>4886</v>
      </c>
      <c r="BQ655" s="3611">
        <v>0</v>
      </c>
      <c r="BR655" s="3691"/>
      <c r="BS655" s="3615"/>
      <c r="BT655" s="3648"/>
      <c r="BU655" s="3615"/>
      <c r="BV655" s="3648"/>
      <c r="BW655" s="3675"/>
      <c r="BX655" s="3690">
        <v>0</v>
      </c>
      <c r="BY655" s="3690"/>
      <c r="BZ655" s="3690"/>
      <c r="CA655" s="3690"/>
      <c r="CB655" s="3690"/>
      <c r="CC655" s="3690"/>
      <c r="CD655" s="3690"/>
      <c r="CE655" s="3618"/>
      <c r="CF655" s="3618"/>
      <c r="CG655" s="3618"/>
      <c r="CH655" s="3618"/>
      <c r="CI655" s="3618"/>
      <c r="CJ655" s="3618"/>
      <c r="CK655" s="3694"/>
      <c r="CL655" s="3695"/>
      <c r="CM655" s="3694"/>
      <c r="CN655" s="3694"/>
      <c r="CO655" s="3696"/>
      <c r="CP655" s="3694"/>
      <c r="CQ655" s="3694"/>
      <c r="CR655" s="3694"/>
      <c r="CS655" s="3697"/>
      <c r="CT655" s="3697"/>
      <c r="CU655" s="3615"/>
      <c r="CV655" s="3615"/>
      <c r="CW655" s="3615"/>
      <c r="CX655" s="3699" t="s">
        <v>7083</v>
      </c>
      <c r="CY655" s="3648"/>
      <c r="CZ655" s="3648"/>
      <c r="DA655" s="3648"/>
      <c r="DB655" s="3698"/>
      <c r="DC655" s="3700"/>
      <c r="DD655" s="3701"/>
    </row>
    <row r="656" spans="1:108" ht="20.100000000000001" customHeight="1">
      <c r="A656" s="3675">
        <v>2053</v>
      </c>
      <c r="B656" s="3675" t="s">
        <v>5638</v>
      </c>
      <c r="C656" s="3602" t="s">
        <v>6899</v>
      </c>
      <c r="D656" s="3615">
        <v>4</v>
      </c>
      <c r="E656" s="3615"/>
      <c r="F656" s="3677"/>
      <c r="G656" s="3707" t="s">
        <v>7084</v>
      </c>
      <c r="H656" s="3707"/>
      <c r="I656" s="3678" t="s">
        <v>5641</v>
      </c>
      <c r="J656" s="3618"/>
      <c r="K656" s="3618"/>
      <c r="L656" s="3615"/>
      <c r="M656" s="3618">
        <v>0</v>
      </c>
      <c r="N656" s="3618"/>
      <c r="O656" s="3618"/>
      <c r="P656" s="3618"/>
      <c r="Q656" s="3679"/>
      <c r="R656" s="3680">
        <v>9.17</v>
      </c>
      <c r="S656" s="3681">
        <v>15203.8167938931</v>
      </c>
      <c r="T656" s="3680">
        <v>5.54</v>
      </c>
      <c r="U656" s="3681">
        <v>25165.884476534298</v>
      </c>
      <c r="V656" s="3712">
        <v>139419</v>
      </c>
      <c r="W656" s="3712"/>
      <c r="X656" s="3779">
        <f t="shared" si="1"/>
        <v>9.17</v>
      </c>
      <c r="Y656" s="3682"/>
      <c r="Z656" s="3682"/>
      <c r="AA656" s="3682"/>
      <c r="AB656" s="3682"/>
      <c r="AC656" s="3648"/>
      <c r="AD656" s="3648"/>
      <c r="AE656" s="3648"/>
      <c r="AF656" s="3648"/>
      <c r="AG656" s="3648"/>
      <c r="AH656" s="3648"/>
      <c r="AI656" s="3648"/>
      <c r="AJ656" s="3675">
        <v>0</v>
      </c>
      <c r="AK656" s="3685">
        <v>0</v>
      </c>
      <c r="AL656" s="3686"/>
      <c r="AM656" s="3687">
        <v>0</v>
      </c>
      <c r="AN656" s="3688" t="e">
        <v>#DIV/0!</v>
      </c>
      <c r="AO656" s="3688">
        <v>0</v>
      </c>
      <c r="AP656" s="3687" t="e">
        <v>#DIV/0!</v>
      </c>
      <c r="AQ656" s="3618"/>
      <c r="AR656" s="3689">
        <v>0</v>
      </c>
      <c r="AS656" s="3689" t="s">
        <v>4886</v>
      </c>
      <c r="AT656" s="3675"/>
      <c r="AU656" s="3690"/>
      <c r="AV656" s="3691"/>
      <c r="AW656" s="3690"/>
      <c r="AX656" s="3691"/>
      <c r="AY656" s="3690"/>
      <c r="AZ656" s="3691"/>
      <c r="BA656" s="3675"/>
      <c r="BB656" s="3691"/>
      <c r="BC656" s="3675"/>
      <c r="BD656" s="3691"/>
      <c r="BE656" s="3675"/>
      <c r="BF656" s="3691"/>
      <c r="BG656" s="3675"/>
      <c r="BH656" s="3675"/>
      <c r="BI656" s="3675"/>
      <c r="BJ656" s="3675"/>
      <c r="BK656" s="3675"/>
      <c r="BL656" s="3648"/>
      <c r="BM656" s="3675"/>
      <c r="BN656" s="3648"/>
      <c r="BO656" s="3692" t="s">
        <v>4886</v>
      </c>
      <c r="BP656" s="3693" t="s">
        <v>4886</v>
      </c>
      <c r="BQ656" s="3611">
        <v>0</v>
      </c>
      <c r="BR656" s="3691"/>
      <c r="BS656" s="3615"/>
      <c r="BT656" s="3648"/>
      <c r="BU656" s="3615"/>
      <c r="BV656" s="3648"/>
      <c r="BW656" s="3675"/>
      <c r="BX656" s="3690">
        <v>0</v>
      </c>
      <c r="BY656" s="3690"/>
      <c r="BZ656" s="3690"/>
      <c r="CA656" s="3690"/>
      <c r="CB656" s="3690"/>
      <c r="CC656" s="3690"/>
      <c r="CD656" s="3690"/>
      <c r="CE656" s="3618"/>
      <c r="CF656" s="3618"/>
      <c r="CG656" s="3618"/>
      <c r="CH656" s="3618"/>
      <c r="CI656" s="3618"/>
      <c r="CJ656" s="3618"/>
      <c r="CK656" s="3694"/>
      <c r="CL656" s="3695"/>
      <c r="CM656" s="3694"/>
      <c r="CN656" s="3694"/>
      <c r="CO656" s="3696"/>
      <c r="CP656" s="3694"/>
      <c r="CQ656" s="3694"/>
      <c r="CR656" s="3694"/>
      <c r="CS656" s="3697"/>
      <c r="CT656" s="3697"/>
      <c r="CU656" s="3615"/>
      <c r="CV656" s="3615"/>
      <c r="CW656" s="3615"/>
      <c r="CX656" s="3699" t="s">
        <v>7085</v>
      </c>
      <c r="CY656" s="3648"/>
      <c r="CZ656" s="3648"/>
      <c r="DA656" s="3648"/>
      <c r="DB656" s="3698"/>
      <c r="DC656" s="3700"/>
      <c r="DD656" s="3701"/>
    </row>
    <row r="657" spans="1:108" ht="20.100000000000001" customHeight="1">
      <c r="A657" s="3675">
        <v>2054</v>
      </c>
      <c r="B657" s="3675" t="s">
        <v>5638</v>
      </c>
      <c r="C657" s="3602" t="s">
        <v>6899</v>
      </c>
      <c r="D657" s="3615">
        <v>4</v>
      </c>
      <c r="E657" s="3615"/>
      <c r="F657" s="3677"/>
      <c r="G657" s="3707" t="s">
        <v>7086</v>
      </c>
      <c r="H657" s="3707"/>
      <c r="I657" s="3678" t="s">
        <v>5641</v>
      </c>
      <c r="J657" s="3618"/>
      <c r="K657" s="3618"/>
      <c r="L657" s="3615"/>
      <c r="M657" s="3618">
        <v>0</v>
      </c>
      <c r="N657" s="3618"/>
      <c r="O657" s="3618"/>
      <c r="P657" s="3618"/>
      <c r="Q657" s="3679"/>
      <c r="R657" s="3680">
        <v>9.17</v>
      </c>
      <c r="S657" s="3681">
        <v>15203.8167938931</v>
      </c>
      <c r="T657" s="3680">
        <v>5.54</v>
      </c>
      <c r="U657" s="3681">
        <v>25165.884476534298</v>
      </c>
      <c r="V657" s="3712">
        <v>139419</v>
      </c>
      <c r="W657" s="3712"/>
      <c r="X657" s="3779">
        <f t="shared" si="1"/>
        <v>9.17</v>
      </c>
      <c r="Y657" s="3682"/>
      <c r="Z657" s="3682"/>
      <c r="AA657" s="3682"/>
      <c r="AB657" s="3682"/>
      <c r="AC657" s="3648"/>
      <c r="AD657" s="3648"/>
      <c r="AE657" s="3648"/>
      <c r="AF657" s="3648"/>
      <c r="AG657" s="3648"/>
      <c r="AH657" s="3648"/>
      <c r="AI657" s="3648"/>
      <c r="AJ657" s="3675">
        <v>0</v>
      </c>
      <c r="AK657" s="3685">
        <v>0</v>
      </c>
      <c r="AL657" s="3686"/>
      <c r="AM657" s="3687">
        <v>0</v>
      </c>
      <c r="AN657" s="3688" t="e">
        <v>#DIV/0!</v>
      </c>
      <c r="AO657" s="3688">
        <v>0</v>
      </c>
      <c r="AP657" s="3687" t="e">
        <v>#DIV/0!</v>
      </c>
      <c r="AQ657" s="3618"/>
      <c r="AR657" s="3689">
        <v>0</v>
      </c>
      <c r="AS657" s="3689" t="s">
        <v>4886</v>
      </c>
      <c r="AT657" s="3675"/>
      <c r="AU657" s="3690"/>
      <c r="AV657" s="3691"/>
      <c r="AW657" s="3690"/>
      <c r="AX657" s="3691"/>
      <c r="AY657" s="3690"/>
      <c r="AZ657" s="3691"/>
      <c r="BA657" s="3675"/>
      <c r="BB657" s="3691"/>
      <c r="BC657" s="3675"/>
      <c r="BD657" s="3691"/>
      <c r="BE657" s="3675"/>
      <c r="BF657" s="3691"/>
      <c r="BG657" s="3675"/>
      <c r="BH657" s="3675"/>
      <c r="BI657" s="3675"/>
      <c r="BJ657" s="3675"/>
      <c r="BK657" s="3675"/>
      <c r="BL657" s="3648"/>
      <c r="BM657" s="3675"/>
      <c r="BN657" s="3648"/>
      <c r="BO657" s="3692" t="s">
        <v>4886</v>
      </c>
      <c r="BP657" s="3693" t="s">
        <v>4886</v>
      </c>
      <c r="BQ657" s="3611">
        <v>0</v>
      </c>
      <c r="BR657" s="3691"/>
      <c r="BS657" s="3615"/>
      <c r="BT657" s="3648"/>
      <c r="BU657" s="3615"/>
      <c r="BV657" s="3648"/>
      <c r="BW657" s="3675"/>
      <c r="BX657" s="3690">
        <v>0</v>
      </c>
      <c r="BY657" s="3690"/>
      <c r="BZ657" s="3690"/>
      <c r="CA657" s="3690"/>
      <c r="CB657" s="3690"/>
      <c r="CC657" s="3690"/>
      <c r="CD657" s="3690"/>
      <c r="CE657" s="3618"/>
      <c r="CF657" s="3618"/>
      <c r="CG657" s="3618"/>
      <c r="CH657" s="3618"/>
      <c r="CI657" s="3618"/>
      <c r="CJ657" s="3618"/>
      <c r="CK657" s="3694"/>
      <c r="CL657" s="3695"/>
      <c r="CM657" s="3694"/>
      <c r="CN657" s="3694"/>
      <c r="CO657" s="3696"/>
      <c r="CP657" s="3694"/>
      <c r="CQ657" s="3694"/>
      <c r="CR657" s="3694"/>
      <c r="CS657" s="3697"/>
      <c r="CT657" s="3697"/>
      <c r="CU657" s="3615"/>
      <c r="CV657" s="3615"/>
      <c r="CW657" s="3615"/>
      <c r="CX657" s="3699" t="s">
        <v>7087</v>
      </c>
      <c r="CY657" s="3648"/>
      <c r="CZ657" s="3648"/>
      <c r="DA657" s="3648"/>
      <c r="DB657" s="3698"/>
      <c r="DC657" s="3700"/>
      <c r="DD657" s="3701"/>
    </row>
    <row r="658" spans="1:108" ht="20.100000000000001" customHeight="1">
      <c r="A658" s="3675">
        <v>2055</v>
      </c>
      <c r="B658" s="3675" t="s">
        <v>5638</v>
      </c>
      <c r="C658" s="3602" t="s">
        <v>6899</v>
      </c>
      <c r="D658" s="3615">
        <v>4</v>
      </c>
      <c r="E658" s="3615"/>
      <c r="F658" s="3677"/>
      <c r="G658" s="3707" t="s">
        <v>7088</v>
      </c>
      <c r="H658" s="3707"/>
      <c r="I658" s="3678" t="s">
        <v>5641</v>
      </c>
      <c r="J658" s="3618"/>
      <c r="K658" s="3618"/>
      <c r="L658" s="3615"/>
      <c r="M658" s="3618">
        <v>0</v>
      </c>
      <c r="N658" s="3618"/>
      <c r="O658" s="3618"/>
      <c r="P658" s="3618"/>
      <c r="Q658" s="3679"/>
      <c r="R658" s="3680">
        <v>9.52</v>
      </c>
      <c r="S658" s="3681">
        <v>15203.781512605001</v>
      </c>
      <c r="T658" s="3680">
        <v>5.75</v>
      </c>
      <c r="U658" s="3681">
        <v>25172.173913043502</v>
      </c>
      <c r="V658" s="3712">
        <v>144740</v>
      </c>
      <c r="W658" s="3712"/>
      <c r="X658" s="3779">
        <f t="shared" si="1"/>
        <v>9.52</v>
      </c>
      <c r="Y658" s="3682"/>
      <c r="Z658" s="3682"/>
      <c r="AA658" s="3682"/>
      <c r="AB658" s="3682"/>
      <c r="AC658" s="3648"/>
      <c r="AD658" s="3648"/>
      <c r="AE658" s="3648"/>
      <c r="AF658" s="3648"/>
      <c r="AG658" s="3648"/>
      <c r="AH658" s="3648"/>
      <c r="AI658" s="3648"/>
      <c r="AJ658" s="3675">
        <v>0</v>
      </c>
      <c r="AK658" s="3685">
        <v>0</v>
      </c>
      <c r="AL658" s="3686"/>
      <c r="AM658" s="3687">
        <v>0</v>
      </c>
      <c r="AN658" s="3688" t="e">
        <v>#DIV/0!</v>
      </c>
      <c r="AO658" s="3688">
        <v>0</v>
      </c>
      <c r="AP658" s="3687" t="e">
        <v>#DIV/0!</v>
      </c>
      <c r="AQ658" s="3618"/>
      <c r="AR658" s="3689">
        <v>0</v>
      </c>
      <c r="AS658" s="3689" t="s">
        <v>4886</v>
      </c>
      <c r="AT658" s="3675"/>
      <c r="AU658" s="3690"/>
      <c r="AV658" s="3691"/>
      <c r="AW658" s="3690"/>
      <c r="AX658" s="3691"/>
      <c r="AY658" s="3690"/>
      <c r="AZ658" s="3691"/>
      <c r="BA658" s="3675"/>
      <c r="BB658" s="3691"/>
      <c r="BC658" s="3675"/>
      <c r="BD658" s="3691"/>
      <c r="BE658" s="3675"/>
      <c r="BF658" s="3691"/>
      <c r="BG658" s="3675"/>
      <c r="BH658" s="3675"/>
      <c r="BI658" s="3675"/>
      <c r="BJ658" s="3675"/>
      <c r="BK658" s="3675"/>
      <c r="BL658" s="3648"/>
      <c r="BM658" s="3675"/>
      <c r="BN658" s="3648"/>
      <c r="BO658" s="3692" t="s">
        <v>4886</v>
      </c>
      <c r="BP658" s="3693" t="s">
        <v>4886</v>
      </c>
      <c r="BQ658" s="3611">
        <v>0</v>
      </c>
      <c r="BR658" s="3691"/>
      <c r="BS658" s="3615"/>
      <c r="BT658" s="3648"/>
      <c r="BU658" s="3615"/>
      <c r="BV658" s="3648"/>
      <c r="BW658" s="3675"/>
      <c r="BX658" s="3690">
        <v>0</v>
      </c>
      <c r="BY658" s="3690"/>
      <c r="BZ658" s="3690"/>
      <c r="CA658" s="3690"/>
      <c r="CB658" s="3690"/>
      <c r="CC658" s="3690"/>
      <c r="CD658" s="3690"/>
      <c r="CE658" s="3618"/>
      <c r="CF658" s="3618"/>
      <c r="CG658" s="3618"/>
      <c r="CH658" s="3618"/>
      <c r="CI658" s="3618"/>
      <c r="CJ658" s="3618"/>
      <c r="CK658" s="3694"/>
      <c r="CL658" s="3695"/>
      <c r="CM658" s="3694"/>
      <c r="CN658" s="3694"/>
      <c r="CO658" s="3696"/>
      <c r="CP658" s="3694"/>
      <c r="CQ658" s="3694"/>
      <c r="CR658" s="3694"/>
      <c r="CS658" s="3697"/>
      <c r="CT658" s="3697"/>
      <c r="CU658" s="3615"/>
      <c r="CV658" s="3615"/>
      <c r="CW658" s="3615"/>
      <c r="CX658" s="3699" t="s">
        <v>7089</v>
      </c>
      <c r="CY658" s="3648"/>
      <c r="CZ658" s="3648"/>
      <c r="DA658" s="3648"/>
      <c r="DB658" s="3698"/>
      <c r="DC658" s="3700"/>
      <c r="DD658" s="3701"/>
    </row>
    <row r="659" spans="1:108" ht="20.100000000000001" customHeight="1">
      <c r="A659" s="3675">
        <v>2056</v>
      </c>
      <c r="B659" s="3675" t="s">
        <v>5638</v>
      </c>
      <c r="C659" s="3602" t="s">
        <v>6899</v>
      </c>
      <c r="D659" s="3615">
        <v>4</v>
      </c>
      <c r="E659" s="3615"/>
      <c r="F659" s="3677"/>
      <c r="G659" s="3707" t="s">
        <v>7090</v>
      </c>
      <c r="H659" s="3707"/>
      <c r="I659" s="3678" t="s">
        <v>5641</v>
      </c>
      <c r="J659" s="3618"/>
      <c r="K659" s="3618"/>
      <c r="L659" s="3615"/>
      <c r="M659" s="3618">
        <v>0</v>
      </c>
      <c r="N659" s="3618"/>
      <c r="O659" s="3618"/>
      <c r="P659" s="3618"/>
      <c r="Q659" s="3679"/>
      <c r="R659" s="3680">
        <v>9.17</v>
      </c>
      <c r="S659" s="3681">
        <v>15203.8167938931</v>
      </c>
      <c r="T659" s="3680">
        <v>5.54</v>
      </c>
      <c r="U659" s="3681">
        <v>25165.884476534298</v>
      </c>
      <c r="V659" s="3712">
        <v>139419</v>
      </c>
      <c r="W659" s="3712"/>
      <c r="X659" s="3779">
        <f t="shared" si="1"/>
        <v>9.17</v>
      </c>
      <c r="Y659" s="3682"/>
      <c r="Z659" s="3682"/>
      <c r="AA659" s="3682"/>
      <c r="AB659" s="3682"/>
      <c r="AC659" s="3648"/>
      <c r="AD659" s="3648"/>
      <c r="AE659" s="3648"/>
      <c r="AF659" s="3648"/>
      <c r="AG659" s="3648"/>
      <c r="AH659" s="3648"/>
      <c r="AI659" s="3648"/>
      <c r="AJ659" s="3675">
        <v>0</v>
      </c>
      <c r="AK659" s="3685">
        <v>0</v>
      </c>
      <c r="AL659" s="3686"/>
      <c r="AM659" s="3687">
        <v>0</v>
      </c>
      <c r="AN659" s="3688" t="e">
        <v>#DIV/0!</v>
      </c>
      <c r="AO659" s="3688">
        <v>0</v>
      </c>
      <c r="AP659" s="3687" t="e">
        <v>#DIV/0!</v>
      </c>
      <c r="AQ659" s="3618"/>
      <c r="AR659" s="3689">
        <v>0</v>
      </c>
      <c r="AS659" s="3689" t="s">
        <v>4886</v>
      </c>
      <c r="AT659" s="3675"/>
      <c r="AU659" s="3690"/>
      <c r="AV659" s="3691"/>
      <c r="AW659" s="3690"/>
      <c r="AX659" s="3691"/>
      <c r="AY659" s="3690"/>
      <c r="AZ659" s="3691"/>
      <c r="BA659" s="3675"/>
      <c r="BB659" s="3691"/>
      <c r="BC659" s="3675"/>
      <c r="BD659" s="3691"/>
      <c r="BE659" s="3675"/>
      <c r="BF659" s="3691"/>
      <c r="BG659" s="3675"/>
      <c r="BH659" s="3675"/>
      <c r="BI659" s="3675"/>
      <c r="BJ659" s="3675"/>
      <c r="BK659" s="3675"/>
      <c r="BL659" s="3648"/>
      <c r="BM659" s="3675"/>
      <c r="BN659" s="3648"/>
      <c r="BO659" s="3692" t="s">
        <v>4886</v>
      </c>
      <c r="BP659" s="3693" t="s">
        <v>4886</v>
      </c>
      <c r="BQ659" s="3611">
        <v>0</v>
      </c>
      <c r="BR659" s="3691"/>
      <c r="BS659" s="3615"/>
      <c r="BT659" s="3648"/>
      <c r="BU659" s="3615"/>
      <c r="BV659" s="3648"/>
      <c r="BW659" s="3675"/>
      <c r="BX659" s="3690">
        <v>0</v>
      </c>
      <c r="BY659" s="3690"/>
      <c r="BZ659" s="3690"/>
      <c r="CA659" s="3690"/>
      <c r="CB659" s="3690"/>
      <c r="CC659" s="3690"/>
      <c r="CD659" s="3690"/>
      <c r="CE659" s="3618"/>
      <c r="CF659" s="3618"/>
      <c r="CG659" s="3618"/>
      <c r="CH659" s="3618"/>
      <c r="CI659" s="3618"/>
      <c r="CJ659" s="3618"/>
      <c r="CK659" s="3694"/>
      <c r="CL659" s="3695"/>
      <c r="CM659" s="3694"/>
      <c r="CN659" s="3694"/>
      <c r="CO659" s="3696"/>
      <c r="CP659" s="3694"/>
      <c r="CQ659" s="3694"/>
      <c r="CR659" s="3694"/>
      <c r="CS659" s="3697"/>
      <c r="CT659" s="3697"/>
      <c r="CU659" s="3615"/>
      <c r="CV659" s="3615"/>
      <c r="CW659" s="3615"/>
      <c r="CX659" s="3699" t="s">
        <v>7091</v>
      </c>
      <c r="CY659" s="3648"/>
      <c r="CZ659" s="3648"/>
      <c r="DA659" s="3648"/>
      <c r="DB659" s="3698"/>
      <c r="DC659" s="3700"/>
      <c r="DD659" s="3701"/>
    </row>
    <row r="660" spans="1:108" ht="20.100000000000001" customHeight="1">
      <c r="A660" s="3675">
        <v>2057</v>
      </c>
      <c r="B660" s="3675" t="s">
        <v>5638</v>
      </c>
      <c r="C660" s="3602" t="s">
        <v>6899</v>
      </c>
      <c r="D660" s="3615">
        <v>4</v>
      </c>
      <c r="E660" s="3615"/>
      <c r="F660" s="3677"/>
      <c r="G660" s="3707" t="s">
        <v>7092</v>
      </c>
      <c r="H660" s="3707"/>
      <c r="I660" s="3678" t="s">
        <v>5641</v>
      </c>
      <c r="J660" s="3618"/>
      <c r="K660" s="3618"/>
      <c r="L660" s="3615"/>
      <c r="M660" s="3618">
        <v>0</v>
      </c>
      <c r="N660" s="3618"/>
      <c r="O660" s="3618"/>
      <c r="P660" s="3618"/>
      <c r="Q660" s="3679"/>
      <c r="R660" s="3680">
        <v>9.17</v>
      </c>
      <c r="S660" s="3681">
        <v>15203.8167938931</v>
      </c>
      <c r="T660" s="3680">
        <v>5.54</v>
      </c>
      <c r="U660" s="3681">
        <v>25165.884476534298</v>
      </c>
      <c r="V660" s="3712">
        <v>139419</v>
      </c>
      <c r="W660" s="3712"/>
      <c r="X660" s="3779">
        <f t="shared" si="1"/>
        <v>9.17</v>
      </c>
      <c r="Y660" s="3682"/>
      <c r="Z660" s="3682"/>
      <c r="AA660" s="3682"/>
      <c r="AB660" s="3682"/>
      <c r="AC660" s="3648"/>
      <c r="AD660" s="3648"/>
      <c r="AE660" s="3648"/>
      <c r="AF660" s="3648"/>
      <c r="AG660" s="3648"/>
      <c r="AH660" s="3648"/>
      <c r="AI660" s="3648"/>
      <c r="AJ660" s="3675">
        <v>0</v>
      </c>
      <c r="AK660" s="3685">
        <v>0</v>
      </c>
      <c r="AL660" s="3686"/>
      <c r="AM660" s="3687">
        <v>0</v>
      </c>
      <c r="AN660" s="3688" t="e">
        <v>#DIV/0!</v>
      </c>
      <c r="AO660" s="3688">
        <v>0</v>
      </c>
      <c r="AP660" s="3687" t="e">
        <v>#DIV/0!</v>
      </c>
      <c r="AQ660" s="3618"/>
      <c r="AR660" s="3689">
        <v>0</v>
      </c>
      <c r="AS660" s="3689" t="s">
        <v>4886</v>
      </c>
      <c r="AT660" s="3675"/>
      <c r="AU660" s="3690"/>
      <c r="AV660" s="3691"/>
      <c r="AW660" s="3690"/>
      <c r="AX660" s="3691"/>
      <c r="AY660" s="3690"/>
      <c r="AZ660" s="3691"/>
      <c r="BA660" s="3675"/>
      <c r="BB660" s="3691"/>
      <c r="BC660" s="3675"/>
      <c r="BD660" s="3691"/>
      <c r="BE660" s="3675"/>
      <c r="BF660" s="3691"/>
      <c r="BG660" s="3675"/>
      <c r="BH660" s="3675"/>
      <c r="BI660" s="3675"/>
      <c r="BJ660" s="3675"/>
      <c r="BK660" s="3675"/>
      <c r="BL660" s="3648"/>
      <c r="BM660" s="3675"/>
      <c r="BN660" s="3648"/>
      <c r="BO660" s="3692" t="s">
        <v>4886</v>
      </c>
      <c r="BP660" s="3693" t="s">
        <v>4886</v>
      </c>
      <c r="BQ660" s="3611">
        <v>0</v>
      </c>
      <c r="BR660" s="3691"/>
      <c r="BS660" s="3615"/>
      <c r="BT660" s="3648"/>
      <c r="BU660" s="3615"/>
      <c r="BV660" s="3648"/>
      <c r="BW660" s="3675"/>
      <c r="BX660" s="3690">
        <v>0</v>
      </c>
      <c r="BY660" s="3690"/>
      <c r="BZ660" s="3690"/>
      <c r="CA660" s="3690"/>
      <c r="CB660" s="3690"/>
      <c r="CC660" s="3690"/>
      <c r="CD660" s="3690"/>
      <c r="CE660" s="3618"/>
      <c r="CF660" s="3618"/>
      <c r="CG660" s="3618"/>
      <c r="CH660" s="3618"/>
      <c r="CI660" s="3618"/>
      <c r="CJ660" s="3618"/>
      <c r="CK660" s="3694"/>
      <c r="CL660" s="3695"/>
      <c r="CM660" s="3694"/>
      <c r="CN660" s="3694"/>
      <c r="CO660" s="3696"/>
      <c r="CP660" s="3694"/>
      <c r="CQ660" s="3694"/>
      <c r="CR660" s="3694"/>
      <c r="CS660" s="3697"/>
      <c r="CT660" s="3697"/>
      <c r="CU660" s="3615"/>
      <c r="CV660" s="3615"/>
      <c r="CW660" s="3615"/>
      <c r="CX660" s="3699" t="s">
        <v>7093</v>
      </c>
      <c r="CY660" s="3648"/>
      <c r="CZ660" s="3648"/>
      <c r="DA660" s="3648"/>
      <c r="DB660" s="3698"/>
      <c r="DC660" s="3700"/>
      <c r="DD660" s="3701"/>
    </row>
    <row r="661" spans="1:108" ht="20.100000000000001" customHeight="1">
      <c r="A661" s="3675">
        <v>2058</v>
      </c>
      <c r="B661" s="3675" t="s">
        <v>5638</v>
      </c>
      <c r="C661" s="3602" t="s">
        <v>6899</v>
      </c>
      <c r="D661" s="3615">
        <v>4</v>
      </c>
      <c r="E661" s="3615"/>
      <c r="F661" s="3677"/>
      <c r="G661" s="3707" t="s">
        <v>7094</v>
      </c>
      <c r="H661" s="3707"/>
      <c r="I661" s="3678" t="s">
        <v>5641</v>
      </c>
      <c r="J661" s="3618"/>
      <c r="K661" s="3618"/>
      <c r="L661" s="3615"/>
      <c r="M661" s="3618">
        <v>0</v>
      </c>
      <c r="N661" s="3618"/>
      <c r="O661" s="3618"/>
      <c r="P661" s="3618"/>
      <c r="Q661" s="3679"/>
      <c r="R661" s="3680">
        <v>26.08</v>
      </c>
      <c r="S661" s="3681">
        <v>15203.796012269901</v>
      </c>
      <c r="T661" s="3680">
        <v>15.75</v>
      </c>
      <c r="U661" s="3681">
        <v>25175.555555555598</v>
      </c>
      <c r="V661" s="3712">
        <v>396515</v>
      </c>
      <c r="W661" s="3712"/>
      <c r="X661" s="3779">
        <f t="shared" si="1"/>
        <v>26.08</v>
      </c>
      <c r="Y661" s="3682"/>
      <c r="Z661" s="3682"/>
      <c r="AA661" s="3682"/>
      <c r="AB661" s="3682"/>
      <c r="AC661" s="3648"/>
      <c r="AD661" s="3648"/>
      <c r="AE661" s="3648"/>
      <c r="AF661" s="3648"/>
      <c r="AG661" s="3648"/>
      <c r="AH661" s="3648"/>
      <c r="AI661" s="3648"/>
      <c r="AJ661" s="3675">
        <v>0</v>
      </c>
      <c r="AK661" s="3685">
        <v>0</v>
      </c>
      <c r="AL661" s="3686"/>
      <c r="AM661" s="3687">
        <v>0</v>
      </c>
      <c r="AN661" s="3688" t="e">
        <v>#DIV/0!</v>
      </c>
      <c r="AO661" s="3688">
        <v>0</v>
      </c>
      <c r="AP661" s="3687" t="e">
        <v>#DIV/0!</v>
      </c>
      <c r="AQ661" s="3618"/>
      <c r="AR661" s="3689">
        <v>0</v>
      </c>
      <c r="AS661" s="3689" t="s">
        <v>4886</v>
      </c>
      <c r="AT661" s="3675"/>
      <c r="AU661" s="3690"/>
      <c r="AV661" s="3691"/>
      <c r="AW661" s="3690"/>
      <c r="AX661" s="3691"/>
      <c r="AY661" s="3690"/>
      <c r="AZ661" s="3691"/>
      <c r="BA661" s="3675"/>
      <c r="BB661" s="3691"/>
      <c r="BC661" s="3675"/>
      <c r="BD661" s="3691"/>
      <c r="BE661" s="3675"/>
      <c r="BF661" s="3691"/>
      <c r="BG661" s="3675"/>
      <c r="BH661" s="3675"/>
      <c r="BI661" s="3675"/>
      <c r="BJ661" s="3675"/>
      <c r="BK661" s="3675"/>
      <c r="BL661" s="3648"/>
      <c r="BM661" s="3675"/>
      <c r="BN661" s="3648"/>
      <c r="BO661" s="3692" t="s">
        <v>4886</v>
      </c>
      <c r="BP661" s="3693" t="s">
        <v>4886</v>
      </c>
      <c r="BQ661" s="3611">
        <v>0</v>
      </c>
      <c r="BR661" s="3691"/>
      <c r="BS661" s="3615"/>
      <c r="BT661" s="3648"/>
      <c r="BU661" s="3615"/>
      <c r="BV661" s="3648"/>
      <c r="BW661" s="3675"/>
      <c r="BX661" s="3690">
        <v>0</v>
      </c>
      <c r="BY661" s="3690"/>
      <c r="BZ661" s="3690"/>
      <c r="CA661" s="3690"/>
      <c r="CB661" s="3690"/>
      <c r="CC661" s="3690"/>
      <c r="CD661" s="3690"/>
      <c r="CE661" s="3618"/>
      <c r="CF661" s="3618"/>
      <c r="CG661" s="3618"/>
      <c r="CH661" s="3618"/>
      <c r="CI661" s="3618"/>
      <c r="CJ661" s="3618"/>
      <c r="CK661" s="3694"/>
      <c r="CL661" s="3695"/>
      <c r="CM661" s="3694"/>
      <c r="CN661" s="3694"/>
      <c r="CO661" s="3696"/>
      <c r="CP661" s="3694"/>
      <c r="CQ661" s="3694"/>
      <c r="CR661" s="3694"/>
      <c r="CS661" s="3697"/>
      <c r="CT661" s="3697"/>
      <c r="CU661" s="3615"/>
      <c r="CV661" s="3615"/>
      <c r="CW661" s="3615"/>
      <c r="CX661" s="3699" t="s">
        <v>7095</v>
      </c>
      <c r="CY661" s="3648"/>
      <c r="CZ661" s="3648"/>
      <c r="DA661" s="3648"/>
      <c r="DB661" s="3698"/>
      <c r="DC661" s="3700"/>
      <c r="DD661" s="3701"/>
    </row>
    <row r="662" spans="1:108" ht="20.100000000000001" customHeight="1">
      <c r="A662" s="3675">
        <v>2059</v>
      </c>
      <c r="B662" s="3675" t="s">
        <v>5638</v>
      </c>
      <c r="C662" s="3602" t="s">
        <v>6899</v>
      </c>
      <c r="D662" s="3615">
        <v>4</v>
      </c>
      <c r="E662" s="3615"/>
      <c r="F662" s="3677"/>
      <c r="G662" s="3707" t="s">
        <v>7096</v>
      </c>
      <c r="H662" s="3707"/>
      <c r="I662" s="3678" t="s">
        <v>5641</v>
      </c>
      <c r="J662" s="3618"/>
      <c r="K662" s="3618"/>
      <c r="L662" s="3615"/>
      <c r="M662" s="3618">
        <v>0</v>
      </c>
      <c r="N662" s="3618"/>
      <c r="O662" s="3618"/>
      <c r="P662" s="3618"/>
      <c r="Q662" s="3679"/>
      <c r="R662" s="3680">
        <v>26.11</v>
      </c>
      <c r="S662" s="3681">
        <v>15203.791650708499</v>
      </c>
      <c r="T662" s="3680">
        <v>15.77</v>
      </c>
      <c r="U662" s="3681">
        <v>25172.5428027901</v>
      </c>
      <c r="V662" s="3712">
        <v>396971</v>
      </c>
      <c r="W662" s="3712"/>
      <c r="X662" s="3779">
        <f t="shared" si="1"/>
        <v>26.11</v>
      </c>
      <c r="Y662" s="3682"/>
      <c r="Z662" s="3682"/>
      <c r="AA662" s="3682"/>
      <c r="AB662" s="3682"/>
      <c r="AC662" s="3648"/>
      <c r="AD662" s="3648"/>
      <c r="AE662" s="3648"/>
      <c r="AF662" s="3648"/>
      <c r="AG662" s="3648"/>
      <c r="AH662" s="3648"/>
      <c r="AI662" s="3648"/>
      <c r="AJ662" s="3675">
        <v>0</v>
      </c>
      <c r="AK662" s="3685">
        <v>0</v>
      </c>
      <c r="AL662" s="3686"/>
      <c r="AM662" s="3687">
        <v>0</v>
      </c>
      <c r="AN662" s="3688" t="e">
        <v>#DIV/0!</v>
      </c>
      <c r="AO662" s="3688">
        <v>0</v>
      </c>
      <c r="AP662" s="3687" t="e">
        <v>#DIV/0!</v>
      </c>
      <c r="AQ662" s="3618"/>
      <c r="AR662" s="3689">
        <v>0</v>
      </c>
      <c r="AS662" s="3689" t="s">
        <v>4886</v>
      </c>
      <c r="AT662" s="3675"/>
      <c r="AU662" s="3690"/>
      <c r="AV662" s="3691"/>
      <c r="AW662" s="3690"/>
      <c r="AX662" s="3691"/>
      <c r="AY662" s="3690"/>
      <c r="AZ662" s="3691"/>
      <c r="BA662" s="3675"/>
      <c r="BB662" s="3691"/>
      <c r="BC662" s="3675"/>
      <c r="BD662" s="3691"/>
      <c r="BE662" s="3675"/>
      <c r="BF662" s="3691"/>
      <c r="BG662" s="3675"/>
      <c r="BH662" s="3675"/>
      <c r="BI662" s="3675"/>
      <c r="BJ662" s="3675"/>
      <c r="BK662" s="3675"/>
      <c r="BL662" s="3648"/>
      <c r="BM662" s="3675"/>
      <c r="BN662" s="3648"/>
      <c r="BO662" s="3692" t="s">
        <v>4886</v>
      </c>
      <c r="BP662" s="3693" t="s">
        <v>4886</v>
      </c>
      <c r="BQ662" s="3611">
        <v>0</v>
      </c>
      <c r="BR662" s="3691"/>
      <c r="BS662" s="3615"/>
      <c r="BT662" s="3648"/>
      <c r="BU662" s="3615"/>
      <c r="BV662" s="3648"/>
      <c r="BW662" s="3675"/>
      <c r="BX662" s="3690">
        <v>0</v>
      </c>
      <c r="BY662" s="3690"/>
      <c r="BZ662" s="3690"/>
      <c r="CA662" s="3690"/>
      <c r="CB662" s="3690"/>
      <c r="CC662" s="3690"/>
      <c r="CD662" s="3690"/>
      <c r="CE662" s="3618"/>
      <c r="CF662" s="3618"/>
      <c r="CG662" s="3618"/>
      <c r="CH662" s="3618"/>
      <c r="CI662" s="3618"/>
      <c r="CJ662" s="3618"/>
      <c r="CK662" s="3694"/>
      <c r="CL662" s="3695"/>
      <c r="CM662" s="3694"/>
      <c r="CN662" s="3694"/>
      <c r="CO662" s="3696"/>
      <c r="CP662" s="3694"/>
      <c r="CQ662" s="3694"/>
      <c r="CR662" s="3694"/>
      <c r="CS662" s="3697"/>
      <c r="CT662" s="3697"/>
      <c r="CU662" s="3615"/>
      <c r="CV662" s="3615"/>
      <c r="CW662" s="3615"/>
      <c r="CX662" s="3699" t="s">
        <v>7097</v>
      </c>
      <c r="CY662" s="3648"/>
      <c r="CZ662" s="3648"/>
      <c r="DA662" s="3648"/>
      <c r="DB662" s="3698"/>
      <c r="DC662" s="3700"/>
      <c r="DD662" s="3701"/>
    </row>
    <row r="663" spans="1:108" ht="20.100000000000001" customHeight="1">
      <c r="A663" s="3675">
        <v>2060</v>
      </c>
      <c r="B663" s="3675" t="s">
        <v>5638</v>
      </c>
      <c r="C663" s="3602" t="s">
        <v>6899</v>
      </c>
      <c r="D663" s="3615">
        <v>4</v>
      </c>
      <c r="E663" s="3615"/>
      <c r="F663" s="3677"/>
      <c r="G663" s="3707" t="s">
        <v>7098</v>
      </c>
      <c r="H663" s="3707"/>
      <c r="I663" s="3678" t="s">
        <v>5641</v>
      </c>
      <c r="J663" s="3618"/>
      <c r="K663" s="3618"/>
      <c r="L663" s="3615"/>
      <c r="M663" s="3618">
        <v>0</v>
      </c>
      <c r="N663" s="3618"/>
      <c r="O663" s="3618"/>
      <c r="P663" s="3618"/>
      <c r="Q663" s="3679"/>
      <c r="R663" s="3680">
        <v>31.01</v>
      </c>
      <c r="S663" s="3681">
        <v>15203.805224121201</v>
      </c>
      <c r="T663" s="3680">
        <v>18.73</v>
      </c>
      <c r="U663" s="3681">
        <v>25171.916711158599</v>
      </c>
      <c r="V663" s="3712">
        <v>471470</v>
      </c>
      <c r="W663" s="3712"/>
      <c r="X663" s="3779">
        <f t="shared" si="1"/>
        <v>31.01</v>
      </c>
      <c r="Y663" s="3682"/>
      <c r="Z663" s="3682"/>
      <c r="AA663" s="3682"/>
      <c r="AB663" s="3682"/>
      <c r="AC663" s="3648"/>
      <c r="AD663" s="3648"/>
      <c r="AE663" s="3648"/>
      <c r="AF663" s="3648"/>
      <c r="AG663" s="3648"/>
      <c r="AH663" s="3648"/>
      <c r="AI663" s="3648"/>
      <c r="AJ663" s="3675">
        <v>0</v>
      </c>
      <c r="AK663" s="3685">
        <v>0</v>
      </c>
      <c r="AL663" s="3686"/>
      <c r="AM663" s="3687">
        <v>0</v>
      </c>
      <c r="AN663" s="3688" t="e">
        <v>#DIV/0!</v>
      </c>
      <c r="AO663" s="3688">
        <v>0</v>
      </c>
      <c r="AP663" s="3687" t="e">
        <v>#DIV/0!</v>
      </c>
      <c r="AQ663" s="3618"/>
      <c r="AR663" s="3689">
        <v>0</v>
      </c>
      <c r="AS663" s="3689" t="s">
        <v>4886</v>
      </c>
      <c r="AT663" s="3675"/>
      <c r="AU663" s="3690"/>
      <c r="AV663" s="3691"/>
      <c r="AW663" s="3690"/>
      <c r="AX663" s="3691"/>
      <c r="AY663" s="3690"/>
      <c r="AZ663" s="3691"/>
      <c r="BA663" s="3675"/>
      <c r="BB663" s="3691"/>
      <c r="BC663" s="3675"/>
      <c r="BD663" s="3691"/>
      <c r="BE663" s="3675"/>
      <c r="BF663" s="3691"/>
      <c r="BG663" s="3675"/>
      <c r="BH663" s="3675"/>
      <c r="BI663" s="3675"/>
      <c r="BJ663" s="3675"/>
      <c r="BK663" s="3675"/>
      <c r="BL663" s="3648"/>
      <c r="BM663" s="3675"/>
      <c r="BN663" s="3648"/>
      <c r="BO663" s="3692" t="s">
        <v>4886</v>
      </c>
      <c r="BP663" s="3693" t="s">
        <v>4886</v>
      </c>
      <c r="BQ663" s="3611">
        <v>0</v>
      </c>
      <c r="BR663" s="3691"/>
      <c r="BS663" s="3615"/>
      <c r="BT663" s="3648"/>
      <c r="BU663" s="3615"/>
      <c r="BV663" s="3648"/>
      <c r="BW663" s="3675"/>
      <c r="BX663" s="3690">
        <v>0</v>
      </c>
      <c r="BY663" s="3690"/>
      <c r="BZ663" s="3690"/>
      <c r="CA663" s="3690"/>
      <c r="CB663" s="3690"/>
      <c r="CC663" s="3690"/>
      <c r="CD663" s="3690"/>
      <c r="CE663" s="3618"/>
      <c r="CF663" s="3618"/>
      <c r="CG663" s="3618"/>
      <c r="CH663" s="3618"/>
      <c r="CI663" s="3618"/>
      <c r="CJ663" s="3618"/>
      <c r="CK663" s="3694"/>
      <c r="CL663" s="3695"/>
      <c r="CM663" s="3694"/>
      <c r="CN663" s="3694"/>
      <c r="CO663" s="3696"/>
      <c r="CP663" s="3694"/>
      <c r="CQ663" s="3694"/>
      <c r="CR663" s="3694"/>
      <c r="CS663" s="3697"/>
      <c r="CT663" s="3697"/>
      <c r="CU663" s="3615"/>
      <c r="CV663" s="3615"/>
      <c r="CW663" s="3615"/>
      <c r="CX663" s="3699" t="s">
        <v>7099</v>
      </c>
      <c r="CY663" s="3648"/>
      <c r="CZ663" s="3648"/>
      <c r="DA663" s="3648"/>
      <c r="DB663" s="3698"/>
      <c r="DC663" s="3700"/>
      <c r="DD663" s="3701"/>
    </row>
    <row r="664" spans="1:108" ht="20.100000000000001" customHeight="1">
      <c r="A664" s="3675">
        <v>2061</v>
      </c>
      <c r="B664" s="3675" t="s">
        <v>5638</v>
      </c>
      <c r="C664" s="3602" t="s">
        <v>6899</v>
      </c>
      <c r="D664" s="3615">
        <v>5</v>
      </c>
      <c r="E664" s="3615"/>
      <c r="F664" s="3677"/>
      <c r="G664" s="3707" t="s">
        <v>7100</v>
      </c>
      <c r="H664" s="3707"/>
      <c r="I664" s="3678" t="s">
        <v>5641</v>
      </c>
      <c r="J664" s="3618"/>
      <c r="K664" s="3618"/>
      <c r="L664" s="3615"/>
      <c r="M664" s="3618">
        <v>0</v>
      </c>
      <c r="N664" s="3618"/>
      <c r="O664" s="3618"/>
      <c r="P664" s="3618"/>
      <c r="Q664" s="3679"/>
      <c r="R664" s="3680">
        <v>30.2</v>
      </c>
      <c r="S664" s="3681">
        <v>28600</v>
      </c>
      <c r="T664" s="3680">
        <v>16.8</v>
      </c>
      <c r="U664" s="3681">
        <v>51411.9047619048</v>
      </c>
      <c r="V664" s="3712">
        <v>863720</v>
      </c>
      <c r="W664" s="3712"/>
      <c r="X664" s="3779">
        <f t="shared" si="1"/>
        <v>30.2</v>
      </c>
      <c r="Y664" s="3682"/>
      <c r="Z664" s="3682"/>
      <c r="AA664" s="3682"/>
      <c r="AB664" s="3682"/>
      <c r="AC664" s="3648"/>
      <c r="AD664" s="3648"/>
      <c r="AE664" s="3648"/>
      <c r="AF664" s="3648"/>
      <c r="AG664" s="3648"/>
      <c r="AH664" s="3648"/>
      <c r="AI664" s="3648"/>
      <c r="AJ664" s="3675">
        <v>0</v>
      </c>
      <c r="AK664" s="3685">
        <v>0</v>
      </c>
      <c r="AL664" s="3686"/>
      <c r="AM664" s="3687">
        <v>0</v>
      </c>
      <c r="AN664" s="3688" t="e">
        <v>#DIV/0!</v>
      </c>
      <c r="AO664" s="3688">
        <v>0</v>
      </c>
      <c r="AP664" s="3687" t="e">
        <v>#DIV/0!</v>
      </c>
      <c r="AQ664" s="3618"/>
      <c r="AR664" s="3689">
        <v>0</v>
      </c>
      <c r="AS664" s="3689" t="s">
        <v>4886</v>
      </c>
      <c r="AT664" s="3675"/>
      <c r="AU664" s="3690"/>
      <c r="AV664" s="3691"/>
      <c r="AW664" s="3690"/>
      <c r="AX664" s="3691"/>
      <c r="AY664" s="3690"/>
      <c r="AZ664" s="3691"/>
      <c r="BA664" s="3675"/>
      <c r="BB664" s="3691"/>
      <c r="BC664" s="3675"/>
      <c r="BD664" s="3691"/>
      <c r="BE664" s="3675"/>
      <c r="BF664" s="3691"/>
      <c r="BG664" s="3675"/>
      <c r="BH664" s="3675"/>
      <c r="BI664" s="3675"/>
      <c r="BJ664" s="3675"/>
      <c r="BK664" s="3675"/>
      <c r="BL664" s="3648"/>
      <c r="BM664" s="3675"/>
      <c r="BN664" s="3648"/>
      <c r="BO664" s="3692" t="s">
        <v>4886</v>
      </c>
      <c r="BP664" s="3693" t="s">
        <v>4886</v>
      </c>
      <c r="BQ664" s="3611">
        <v>0</v>
      </c>
      <c r="BR664" s="3691"/>
      <c r="BS664" s="3615"/>
      <c r="BT664" s="3648"/>
      <c r="BU664" s="3615"/>
      <c r="BV664" s="3648"/>
      <c r="BW664" s="3675"/>
      <c r="BX664" s="3690">
        <v>0</v>
      </c>
      <c r="BY664" s="3690"/>
      <c r="BZ664" s="3690"/>
      <c r="CA664" s="3690"/>
      <c r="CB664" s="3690"/>
      <c r="CC664" s="3690"/>
      <c r="CD664" s="3690"/>
      <c r="CE664" s="3618"/>
      <c r="CF664" s="3618"/>
      <c r="CG664" s="3618"/>
      <c r="CH664" s="3618"/>
      <c r="CI664" s="3618"/>
      <c r="CJ664" s="3618"/>
      <c r="CK664" s="3694"/>
      <c r="CL664" s="3695"/>
      <c r="CM664" s="3694"/>
      <c r="CN664" s="3694"/>
      <c r="CO664" s="3696"/>
      <c r="CP664" s="3694"/>
      <c r="CQ664" s="3694"/>
      <c r="CR664" s="3694"/>
      <c r="CS664" s="3697"/>
      <c r="CT664" s="3697"/>
      <c r="CU664" s="3615"/>
      <c r="CV664" s="3615"/>
      <c r="CW664" s="3615"/>
      <c r="CX664" s="3699" t="s">
        <v>7101</v>
      </c>
      <c r="CY664" s="3648"/>
      <c r="CZ664" s="3648"/>
      <c r="DA664" s="3648"/>
      <c r="DB664" s="3698"/>
      <c r="DC664" s="3700"/>
      <c r="DD664" s="3701"/>
    </row>
    <row r="665" spans="1:108" ht="20.100000000000001" customHeight="1">
      <c r="A665" s="3675">
        <v>2070</v>
      </c>
      <c r="B665" s="3675" t="s">
        <v>5638</v>
      </c>
      <c r="C665" s="3602" t="s">
        <v>6899</v>
      </c>
      <c r="D665" s="3615">
        <v>5</v>
      </c>
      <c r="E665" s="3615"/>
      <c r="F665" s="3677"/>
      <c r="G665" s="3707" t="s">
        <v>7118</v>
      </c>
      <c r="H665" s="3707"/>
      <c r="I665" s="3678" t="s">
        <v>5641</v>
      </c>
      <c r="J665" s="3618"/>
      <c r="K665" s="3618"/>
      <c r="L665" s="3615"/>
      <c r="M665" s="3618">
        <v>0</v>
      </c>
      <c r="N665" s="3618"/>
      <c r="O665" s="3618"/>
      <c r="P665" s="3618"/>
      <c r="Q665" s="3679"/>
      <c r="R665" s="3680">
        <v>30.42</v>
      </c>
      <c r="S665" s="3681">
        <v>28600</v>
      </c>
      <c r="T665" s="3680">
        <v>16.920000000000002</v>
      </c>
      <c r="U665" s="3681">
        <v>51419.148936170197</v>
      </c>
      <c r="V665" s="3712">
        <v>870012</v>
      </c>
      <c r="W665" s="3712"/>
      <c r="X665" s="3779">
        <f t="shared" si="1"/>
        <v>30.42</v>
      </c>
      <c r="Y665" s="3682"/>
      <c r="Z665" s="3682"/>
      <c r="AA665" s="3682"/>
      <c r="AB665" s="3682"/>
      <c r="AC665" s="3648"/>
      <c r="AD665" s="3648"/>
      <c r="AE665" s="3648"/>
      <c r="AF665" s="3648"/>
      <c r="AG665" s="3648"/>
      <c r="AH665" s="3648"/>
      <c r="AI665" s="3648"/>
      <c r="AJ665" s="3675">
        <v>0</v>
      </c>
      <c r="AK665" s="3685">
        <v>0</v>
      </c>
      <c r="AL665" s="3686"/>
      <c r="AM665" s="3687">
        <v>0</v>
      </c>
      <c r="AN665" s="3688" t="e">
        <v>#DIV/0!</v>
      </c>
      <c r="AO665" s="3688">
        <v>0</v>
      </c>
      <c r="AP665" s="3687" t="e">
        <v>#DIV/0!</v>
      </c>
      <c r="AQ665" s="3618"/>
      <c r="AR665" s="3689">
        <v>0</v>
      </c>
      <c r="AS665" s="3689" t="s">
        <v>4886</v>
      </c>
      <c r="AT665" s="3675"/>
      <c r="AU665" s="3690"/>
      <c r="AV665" s="3691"/>
      <c r="AW665" s="3690"/>
      <c r="AX665" s="3691"/>
      <c r="AY665" s="3690"/>
      <c r="AZ665" s="3691"/>
      <c r="BA665" s="3675"/>
      <c r="BB665" s="3691"/>
      <c r="BC665" s="3675"/>
      <c r="BD665" s="3691"/>
      <c r="BE665" s="3675"/>
      <c r="BF665" s="3691"/>
      <c r="BG665" s="3675"/>
      <c r="BH665" s="3675"/>
      <c r="BI665" s="3675"/>
      <c r="BJ665" s="3675"/>
      <c r="BK665" s="3675"/>
      <c r="BL665" s="3648"/>
      <c r="BM665" s="3675"/>
      <c r="BN665" s="3648"/>
      <c r="BO665" s="3692" t="s">
        <v>4886</v>
      </c>
      <c r="BP665" s="3693" t="s">
        <v>4886</v>
      </c>
      <c r="BQ665" s="3611">
        <v>0</v>
      </c>
      <c r="BR665" s="3691"/>
      <c r="BS665" s="3615"/>
      <c r="BT665" s="3648"/>
      <c r="BU665" s="3615"/>
      <c r="BV665" s="3648"/>
      <c r="BW665" s="3675"/>
      <c r="BX665" s="3690">
        <v>0</v>
      </c>
      <c r="BY665" s="3690"/>
      <c r="BZ665" s="3690"/>
      <c r="CA665" s="3690"/>
      <c r="CB665" s="3690"/>
      <c r="CC665" s="3690"/>
      <c r="CD665" s="3690"/>
      <c r="CE665" s="3618"/>
      <c r="CF665" s="3618"/>
      <c r="CG665" s="3618"/>
      <c r="CH665" s="3618"/>
      <c r="CI665" s="3618"/>
      <c r="CJ665" s="3618"/>
      <c r="CK665" s="3694"/>
      <c r="CL665" s="3695"/>
      <c r="CM665" s="3694"/>
      <c r="CN665" s="3694"/>
      <c r="CO665" s="3696"/>
      <c r="CP665" s="3694"/>
      <c r="CQ665" s="3694"/>
      <c r="CR665" s="3694"/>
      <c r="CS665" s="3697"/>
      <c r="CT665" s="3697"/>
      <c r="CU665" s="3615"/>
      <c r="CV665" s="3615"/>
      <c r="CW665" s="3615"/>
      <c r="CX665" s="3699" t="s">
        <v>7119</v>
      </c>
      <c r="CY665" s="3648"/>
      <c r="CZ665" s="3648"/>
      <c r="DA665" s="3648"/>
      <c r="DB665" s="3698"/>
      <c r="DC665" s="3700"/>
      <c r="DD665" s="3701"/>
    </row>
    <row r="666" spans="1:108" ht="20.100000000000001" customHeight="1">
      <c r="A666" s="3675">
        <v>2071</v>
      </c>
      <c r="B666" s="3675" t="s">
        <v>5638</v>
      </c>
      <c r="C666" s="3602" t="s">
        <v>6899</v>
      </c>
      <c r="D666" s="3615">
        <v>5</v>
      </c>
      <c r="E666" s="3615"/>
      <c r="F666" s="3677"/>
      <c r="G666" s="3707" t="s">
        <v>7120</v>
      </c>
      <c r="H666" s="3707"/>
      <c r="I666" s="3678" t="s">
        <v>5641</v>
      </c>
      <c r="J666" s="3618"/>
      <c r="K666" s="3618"/>
      <c r="L666" s="3615"/>
      <c r="M666" s="3618">
        <v>0</v>
      </c>
      <c r="N666" s="3618"/>
      <c r="O666" s="3618"/>
      <c r="P666" s="3618"/>
      <c r="Q666" s="3679"/>
      <c r="R666" s="3680">
        <v>31.05</v>
      </c>
      <c r="S666" s="3681">
        <v>28600</v>
      </c>
      <c r="T666" s="3680">
        <v>17.27</v>
      </c>
      <c r="U666" s="3681">
        <v>51420.3821656051</v>
      </c>
      <c r="V666" s="3712">
        <v>888030</v>
      </c>
      <c r="W666" s="3712"/>
      <c r="X666" s="3779">
        <f t="shared" si="1"/>
        <v>31.05</v>
      </c>
      <c r="Y666" s="3682"/>
      <c r="Z666" s="3682"/>
      <c r="AA666" s="3682"/>
      <c r="AB666" s="3682"/>
      <c r="AC666" s="3648"/>
      <c r="AD666" s="3648"/>
      <c r="AE666" s="3648"/>
      <c r="AF666" s="3648"/>
      <c r="AG666" s="3648"/>
      <c r="AH666" s="3648"/>
      <c r="AI666" s="3648"/>
      <c r="AJ666" s="3675">
        <v>0</v>
      </c>
      <c r="AK666" s="3685">
        <v>0</v>
      </c>
      <c r="AL666" s="3686"/>
      <c r="AM666" s="3687">
        <v>0</v>
      </c>
      <c r="AN666" s="3688" t="e">
        <v>#DIV/0!</v>
      </c>
      <c r="AO666" s="3688">
        <v>0</v>
      </c>
      <c r="AP666" s="3687" t="e">
        <v>#DIV/0!</v>
      </c>
      <c r="AQ666" s="3618"/>
      <c r="AR666" s="3689">
        <v>0</v>
      </c>
      <c r="AS666" s="3689" t="s">
        <v>4886</v>
      </c>
      <c r="AT666" s="3675"/>
      <c r="AU666" s="3690"/>
      <c r="AV666" s="3691"/>
      <c r="AW666" s="3690"/>
      <c r="AX666" s="3691"/>
      <c r="AY666" s="3690"/>
      <c r="AZ666" s="3691"/>
      <c r="BA666" s="3675"/>
      <c r="BB666" s="3691"/>
      <c r="BC666" s="3675"/>
      <c r="BD666" s="3691"/>
      <c r="BE666" s="3675"/>
      <c r="BF666" s="3691"/>
      <c r="BG666" s="3675"/>
      <c r="BH666" s="3675"/>
      <c r="BI666" s="3675"/>
      <c r="BJ666" s="3675"/>
      <c r="BK666" s="3675"/>
      <c r="BL666" s="3648"/>
      <c r="BM666" s="3675"/>
      <c r="BN666" s="3648"/>
      <c r="BO666" s="3692" t="s">
        <v>4886</v>
      </c>
      <c r="BP666" s="3693" t="s">
        <v>4886</v>
      </c>
      <c r="BQ666" s="3611">
        <v>0</v>
      </c>
      <c r="BR666" s="3691"/>
      <c r="BS666" s="3615"/>
      <c r="BT666" s="3648"/>
      <c r="BU666" s="3615"/>
      <c r="BV666" s="3648"/>
      <c r="BW666" s="3675"/>
      <c r="BX666" s="3690">
        <v>0</v>
      </c>
      <c r="BY666" s="3690"/>
      <c r="BZ666" s="3690"/>
      <c r="CA666" s="3690"/>
      <c r="CB666" s="3690"/>
      <c r="CC666" s="3690"/>
      <c r="CD666" s="3690"/>
      <c r="CE666" s="3618"/>
      <c r="CF666" s="3618"/>
      <c r="CG666" s="3618"/>
      <c r="CH666" s="3618"/>
      <c r="CI666" s="3618"/>
      <c r="CJ666" s="3618"/>
      <c r="CK666" s="3694"/>
      <c r="CL666" s="3695"/>
      <c r="CM666" s="3694"/>
      <c r="CN666" s="3694"/>
      <c r="CO666" s="3696"/>
      <c r="CP666" s="3694"/>
      <c r="CQ666" s="3694"/>
      <c r="CR666" s="3694"/>
      <c r="CS666" s="3697"/>
      <c r="CT666" s="3697"/>
      <c r="CU666" s="3615"/>
      <c r="CV666" s="3615"/>
      <c r="CW666" s="3615"/>
      <c r="CX666" s="3699" t="s">
        <v>7121</v>
      </c>
      <c r="CY666" s="3648"/>
      <c r="CZ666" s="3648"/>
      <c r="DA666" s="3648"/>
      <c r="DB666" s="3698"/>
      <c r="DC666" s="3700"/>
      <c r="DD666" s="3701"/>
    </row>
    <row r="667" spans="1:108" ht="20.100000000000001" customHeight="1">
      <c r="A667" s="3675">
        <v>2072</v>
      </c>
      <c r="B667" s="3675" t="s">
        <v>5638</v>
      </c>
      <c r="C667" s="3602" t="s">
        <v>6899</v>
      </c>
      <c r="D667" s="3615">
        <v>5</v>
      </c>
      <c r="E667" s="3615"/>
      <c r="F667" s="3677"/>
      <c r="G667" s="3707" t="s">
        <v>7122</v>
      </c>
      <c r="H667" s="3707"/>
      <c r="I667" s="3678" t="s">
        <v>5641</v>
      </c>
      <c r="J667" s="3618"/>
      <c r="K667" s="3618"/>
      <c r="L667" s="3615"/>
      <c r="M667" s="3618">
        <v>0</v>
      </c>
      <c r="N667" s="3618"/>
      <c r="O667" s="3618"/>
      <c r="P667" s="3618"/>
      <c r="Q667" s="3679"/>
      <c r="R667" s="3680">
        <v>27.87</v>
      </c>
      <c r="S667" s="3681">
        <v>28600</v>
      </c>
      <c r="T667" s="3680">
        <v>15.5</v>
      </c>
      <c r="U667" s="3681">
        <v>51424.645161290297</v>
      </c>
      <c r="V667" s="3712">
        <v>797082</v>
      </c>
      <c r="W667" s="3712"/>
      <c r="X667" s="3779">
        <f t="shared" si="1"/>
        <v>27.87</v>
      </c>
      <c r="Y667" s="3682"/>
      <c r="Z667" s="3682"/>
      <c r="AA667" s="3682"/>
      <c r="AB667" s="3682"/>
      <c r="AC667" s="3648"/>
      <c r="AD667" s="3648"/>
      <c r="AE667" s="3648"/>
      <c r="AF667" s="3648"/>
      <c r="AG667" s="3648"/>
      <c r="AH667" s="3648"/>
      <c r="AI667" s="3648"/>
      <c r="AJ667" s="3675">
        <v>0</v>
      </c>
      <c r="AK667" s="3685">
        <v>0</v>
      </c>
      <c r="AL667" s="3686"/>
      <c r="AM667" s="3687">
        <v>0</v>
      </c>
      <c r="AN667" s="3688" t="e">
        <v>#DIV/0!</v>
      </c>
      <c r="AO667" s="3688">
        <v>0</v>
      </c>
      <c r="AP667" s="3687" t="e">
        <v>#DIV/0!</v>
      </c>
      <c r="AQ667" s="3618"/>
      <c r="AR667" s="3689">
        <v>0</v>
      </c>
      <c r="AS667" s="3689" t="s">
        <v>4886</v>
      </c>
      <c r="AT667" s="3675"/>
      <c r="AU667" s="3690"/>
      <c r="AV667" s="3691"/>
      <c r="AW667" s="3690"/>
      <c r="AX667" s="3691"/>
      <c r="AY667" s="3690"/>
      <c r="AZ667" s="3691"/>
      <c r="BA667" s="3675"/>
      <c r="BB667" s="3691"/>
      <c r="BC667" s="3675"/>
      <c r="BD667" s="3691"/>
      <c r="BE667" s="3675"/>
      <c r="BF667" s="3691"/>
      <c r="BG667" s="3675"/>
      <c r="BH667" s="3675"/>
      <c r="BI667" s="3675"/>
      <c r="BJ667" s="3675"/>
      <c r="BK667" s="3675"/>
      <c r="BL667" s="3648"/>
      <c r="BM667" s="3675"/>
      <c r="BN667" s="3648"/>
      <c r="BO667" s="3692" t="s">
        <v>4886</v>
      </c>
      <c r="BP667" s="3693" t="s">
        <v>4886</v>
      </c>
      <c r="BQ667" s="3611">
        <v>0</v>
      </c>
      <c r="BR667" s="3691"/>
      <c r="BS667" s="3615"/>
      <c r="BT667" s="3648"/>
      <c r="BU667" s="3615"/>
      <c r="BV667" s="3648"/>
      <c r="BW667" s="3675"/>
      <c r="BX667" s="3690">
        <v>0</v>
      </c>
      <c r="BY667" s="3690"/>
      <c r="BZ667" s="3690"/>
      <c r="CA667" s="3690"/>
      <c r="CB667" s="3690"/>
      <c r="CC667" s="3690"/>
      <c r="CD667" s="3690"/>
      <c r="CE667" s="3618"/>
      <c r="CF667" s="3618"/>
      <c r="CG667" s="3618"/>
      <c r="CH667" s="3618"/>
      <c r="CI667" s="3618"/>
      <c r="CJ667" s="3618"/>
      <c r="CK667" s="3694"/>
      <c r="CL667" s="3695"/>
      <c r="CM667" s="3694"/>
      <c r="CN667" s="3694"/>
      <c r="CO667" s="3696"/>
      <c r="CP667" s="3694"/>
      <c r="CQ667" s="3694"/>
      <c r="CR667" s="3694"/>
      <c r="CS667" s="3697"/>
      <c r="CT667" s="3697"/>
      <c r="CU667" s="3615"/>
      <c r="CV667" s="3615"/>
      <c r="CW667" s="3615"/>
      <c r="CX667" s="3699" t="s">
        <v>7123</v>
      </c>
      <c r="CY667" s="3648"/>
      <c r="CZ667" s="3648"/>
      <c r="DA667" s="3648"/>
      <c r="DB667" s="3698"/>
      <c r="DC667" s="3700"/>
      <c r="DD667" s="3701"/>
    </row>
    <row r="668" spans="1:108" ht="20.100000000000001" customHeight="1">
      <c r="A668" s="3675">
        <v>2073</v>
      </c>
      <c r="B668" s="3675" t="s">
        <v>5638</v>
      </c>
      <c r="C668" s="3602" t="s">
        <v>6899</v>
      </c>
      <c r="D668" s="3615">
        <v>5</v>
      </c>
      <c r="E668" s="3615"/>
      <c r="F668" s="3677"/>
      <c r="G668" s="3707" t="s">
        <v>7124</v>
      </c>
      <c r="H668" s="3707"/>
      <c r="I668" s="3678" t="s">
        <v>5641</v>
      </c>
      <c r="J668" s="3618"/>
      <c r="K668" s="3618"/>
      <c r="L668" s="3615"/>
      <c r="M668" s="3618">
        <v>0</v>
      </c>
      <c r="N668" s="3618"/>
      <c r="O668" s="3618"/>
      <c r="P668" s="3618"/>
      <c r="Q668" s="3679"/>
      <c r="R668" s="3680">
        <v>35.78</v>
      </c>
      <c r="S668" s="3681">
        <v>28600</v>
      </c>
      <c r="T668" s="3680">
        <v>19.899999999999999</v>
      </c>
      <c r="U668" s="3681">
        <v>51422.512562814103</v>
      </c>
      <c r="V668" s="3712">
        <v>1023308</v>
      </c>
      <c r="W668" s="3712"/>
      <c r="X668" s="3779">
        <f t="shared" si="1"/>
        <v>35.78</v>
      </c>
      <c r="Y668" s="3682"/>
      <c r="Z668" s="3682"/>
      <c r="AA668" s="3682"/>
      <c r="AB668" s="3682"/>
      <c r="AC668" s="3648"/>
      <c r="AD668" s="3648"/>
      <c r="AE668" s="3648"/>
      <c r="AF668" s="3648"/>
      <c r="AG668" s="3648"/>
      <c r="AH668" s="3648"/>
      <c r="AI668" s="3648"/>
      <c r="AJ668" s="3675">
        <v>0</v>
      </c>
      <c r="AK668" s="3685">
        <v>0</v>
      </c>
      <c r="AL668" s="3686"/>
      <c r="AM668" s="3687">
        <v>0</v>
      </c>
      <c r="AN668" s="3688" t="e">
        <v>#DIV/0!</v>
      </c>
      <c r="AO668" s="3688">
        <v>0</v>
      </c>
      <c r="AP668" s="3687" t="e">
        <v>#DIV/0!</v>
      </c>
      <c r="AQ668" s="3618"/>
      <c r="AR668" s="3689">
        <v>0</v>
      </c>
      <c r="AS668" s="3689" t="s">
        <v>4886</v>
      </c>
      <c r="AT668" s="3675"/>
      <c r="AU668" s="3690"/>
      <c r="AV668" s="3691"/>
      <c r="AW668" s="3690"/>
      <c r="AX668" s="3691"/>
      <c r="AY668" s="3690"/>
      <c r="AZ668" s="3691"/>
      <c r="BA668" s="3675"/>
      <c r="BB668" s="3691"/>
      <c r="BC668" s="3675"/>
      <c r="BD668" s="3691"/>
      <c r="BE668" s="3675"/>
      <c r="BF668" s="3691"/>
      <c r="BG668" s="3675"/>
      <c r="BH668" s="3675"/>
      <c r="BI668" s="3675"/>
      <c r="BJ668" s="3675"/>
      <c r="BK668" s="3675"/>
      <c r="BL668" s="3648"/>
      <c r="BM668" s="3675"/>
      <c r="BN668" s="3648"/>
      <c r="BO668" s="3692" t="s">
        <v>4886</v>
      </c>
      <c r="BP668" s="3693" t="s">
        <v>4886</v>
      </c>
      <c r="BQ668" s="3611">
        <v>0</v>
      </c>
      <c r="BR668" s="3691"/>
      <c r="BS668" s="3615"/>
      <c r="BT668" s="3648"/>
      <c r="BU668" s="3615"/>
      <c r="BV668" s="3648"/>
      <c r="BW668" s="3675"/>
      <c r="BX668" s="3690">
        <v>0</v>
      </c>
      <c r="BY668" s="3690"/>
      <c r="BZ668" s="3690"/>
      <c r="CA668" s="3690"/>
      <c r="CB668" s="3690"/>
      <c r="CC668" s="3690"/>
      <c r="CD668" s="3690"/>
      <c r="CE668" s="3618"/>
      <c r="CF668" s="3618"/>
      <c r="CG668" s="3618"/>
      <c r="CH668" s="3618"/>
      <c r="CI668" s="3618"/>
      <c r="CJ668" s="3618"/>
      <c r="CK668" s="3694"/>
      <c r="CL668" s="3695"/>
      <c r="CM668" s="3694"/>
      <c r="CN668" s="3694"/>
      <c r="CO668" s="3696"/>
      <c r="CP668" s="3694"/>
      <c r="CQ668" s="3694"/>
      <c r="CR668" s="3694"/>
      <c r="CS668" s="3697"/>
      <c r="CT668" s="3697"/>
      <c r="CU668" s="3615"/>
      <c r="CV668" s="3615"/>
      <c r="CW668" s="3615"/>
      <c r="CX668" s="3699" t="s">
        <v>7125</v>
      </c>
      <c r="CY668" s="3648"/>
      <c r="CZ668" s="3648"/>
      <c r="DA668" s="3648"/>
      <c r="DB668" s="3698"/>
      <c r="DC668" s="3700"/>
      <c r="DD668" s="3701"/>
    </row>
    <row r="669" spans="1:108" ht="20.100000000000001" customHeight="1">
      <c r="A669" s="3675">
        <v>2074</v>
      </c>
      <c r="B669" s="3675" t="s">
        <v>5638</v>
      </c>
      <c r="C669" s="3602" t="s">
        <v>6899</v>
      </c>
      <c r="D669" s="3615">
        <v>5</v>
      </c>
      <c r="E669" s="3615"/>
      <c r="F669" s="3677"/>
      <c r="G669" s="3707" t="s">
        <v>7126</v>
      </c>
      <c r="H669" s="3707"/>
      <c r="I669" s="3678" t="s">
        <v>5641</v>
      </c>
      <c r="J669" s="3618"/>
      <c r="K669" s="3618"/>
      <c r="L669" s="3615"/>
      <c r="M669" s="3618">
        <v>0</v>
      </c>
      <c r="N669" s="3618"/>
      <c r="O669" s="3618"/>
      <c r="P669" s="3618"/>
      <c r="Q669" s="3679"/>
      <c r="R669" s="3680">
        <v>30.81</v>
      </c>
      <c r="S669" s="3681">
        <v>28600</v>
      </c>
      <c r="T669" s="3680">
        <v>17.14</v>
      </c>
      <c r="U669" s="3681">
        <v>51409.918319720004</v>
      </c>
      <c r="V669" s="3712">
        <v>881166</v>
      </c>
      <c r="W669" s="3712"/>
      <c r="X669" s="3779">
        <f t="shared" si="1"/>
        <v>30.81</v>
      </c>
      <c r="Y669" s="3682"/>
      <c r="Z669" s="3682"/>
      <c r="AA669" s="3682"/>
      <c r="AB669" s="3682"/>
      <c r="AC669" s="3648"/>
      <c r="AD669" s="3648"/>
      <c r="AE669" s="3648"/>
      <c r="AF669" s="3648"/>
      <c r="AG669" s="3648"/>
      <c r="AH669" s="3648"/>
      <c r="AI669" s="3648"/>
      <c r="AJ669" s="3675">
        <v>0</v>
      </c>
      <c r="AK669" s="3685">
        <v>0</v>
      </c>
      <c r="AL669" s="3686"/>
      <c r="AM669" s="3687">
        <v>0</v>
      </c>
      <c r="AN669" s="3688" t="e">
        <v>#DIV/0!</v>
      </c>
      <c r="AO669" s="3688">
        <v>0</v>
      </c>
      <c r="AP669" s="3687" t="e">
        <v>#DIV/0!</v>
      </c>
      <c r="AQ669" s="3618"/>
      <c r="AR669" s="3689">
        <v>0</v>
      </c>
      <c r="AS669" s="3689" t="s">
        <v>4886</v>
      </c>
      <c r="AT669" s="3675"/>
      <c r="AU669" s="3690"/>
      <c r="AV669" s="3691"/>
      <c r="AW669" s="3690"/>
      <c r="AX669" s="3691"/>
      <c r="AY669" s="3690"/>
      <c r="AZ669" s="3691"/>
      <c r="BA669" s="3675"/>
      <c r="BB669" s="3691"/>
      <c r="BC669" s="3675"/>
      <c r="BD669" s="3691"/>
      <c r="BE669" s="3675"/>
      <c r="BF669" s="3691"/>
      <c r="BG669" s="3675"/>
      <c r="BH669" s="3675"/>
      <c r="BI669" s="3675"/>
      <c r="BJ669" s="3675"/>
      <c r="BK669" s="3675"/>
      <c r="BL669" s="3648"/>
      <c r="BM669" s="3675"/>
      <c r="BN669" s="3648"/>
      <c r="BO669" s="3692" t="s">
        <v>4886</v>
      </c>
      <c r="BP669" s="3693" t="s">
        <v>4886</v>
      </c>
      <c r="BQ669" s="3611">
        <v>0</v>
      </c>
      <c r="BR669" s="3691"/>
      <c r="BS669" s="3615"/>
      <c r="BT669" s="3648"/>
      <c r="BU669" s="3615"/>
      <c r="BV669" s="3648"/>
      <c r="BW669" s="3675"/>
      <c r="BX669" s="3690">
        <v>0</v>
      </c>
      <c r="BY669" s="3690"/>
      <c r="BZ669" s="3690"/>
      <c r="CA669" s="3690"/>
      <c r="CB669" s="3690"/>
      <c r="CC669" s="3690"/>
      <c r="CD669" s="3690"/>
      <c r="CE669" s="3618"/>
      <c r="CF669" s="3618"/>
      <c r="CG669" s="3618"/>
      <c r="CH669" s="3618"/>
      <c r="CI669" s="3618"/>
      <c r="CJ669" s="3618"/>
      <c r="CK669" s="3694"/>
      <c r="CL669" s="3695"/>
      <c r="CM669" s="3694"/>
      <c r="CN669" s="3694"/>
      <c r="CO669" s="3696"/>
      <c r="CP669" s="3694"/>
      <c r="CQ669" s="3694"/>
      <c r="CR669" s="3694"/>
      <c r="CS669" s="3697"/>
      <c r="CT669" s="3697"/>
      <c r="CU669" s="3615"/>
      <c r="CV669" s="3615"/>
      <c r="CW669" s="3615"/>
      <c r="CX669" s="3699" t="s">
        <v>7127</v>
      </c>
      <c r="CY669" s="3648"/>
      <c r="CZ669" s="3648"/>
      <c r="DA669" s="3648"/>
      <c r="DB669" s="3698"/>
      <c r="DC669" s="3700"/>
      <c r="DD669" s="3701"/>
    </row>
    <row r="670" spans="1:108" ht="20.100000000000001" customHeight="1">
      <c r="A670" s="3675">
        <v>2075</v>
      </c>
      <c r="B670" s="3675" t="s">
        <v>5638</v>
      </c>
      <c r="C670" s="3602" t="s">
        <v>6899</v>
      </c>
      <c r="D670" s="3615">
        <v>5</v>
      </c>
      <c r="E670" s="3615"/>
      <c r="F670" s="3677"/>
      <c r="G670" s="3707" t="s">
        <v>7128</v>
      </c>
      <c r="H670" s="3707"/>
      <c r="I670" s="3678" t="s">
        <v>5641</v>
      </c>
      <c r="J670" s="3618"/>
      <c r="K670" s="3618"/>
      <c r="L670" s="3615"/>
      <c r="M670" s="3618">
        <v>0</v>
      </c>
      <c r="N670" s="3618"/>
      <c r="O670" s="3618"/>
      <c r="P670" s="3618"/>
      <c r="Q670" s="3679"/>
      <c r="R670" s="3680">
        <v>27.87</v>
      </c>
      <c r="S670" s="3681">
        <v>28600</v>
      </c>
      <c r="T670" s="3680">
        <v>15.5</v>
      </c>
      <c r="U670" s="3681">
        <v>51424.645161290297</v>
      </c>
      <c r="V670" s="3712">
        <v>797082</v>
      </c>
      <c r="W670" s="3712"/>
      <c r="X670" s="3779">
        <f t="shared" ref="X670:X725" si="2">R670</f>
        <v>27.87</v>
      </c>
      <c r="Y670" s="3682"/>
      <c r="Z670" s="3682"/>
      <c r="AA670" s="3682"/>
      <c r="AB670" s="3682"/>
      <c r="AC670" s="3648"/>
      <c r="AD670" s="3648"/>
      <c r="AE670" s="3648"/>
      <c r="AF670" s="3648"/>
      <c r="AG670" s="3648"/>
      <c r="AH670" s="3648"/>
      <c r="AI670" s="3648"/>
      <c r="AJ670" s="3675">
        <v>0</v>
      </c>
      <c r="AK670" s="3685">
        <v>0</v>
      </c>
      <c r="AL670" s="3686"/>
      <c r="AM670" s="3687">
        <v>0</v>
      </c>
      <c r="AN670" s="3688" t="e">
        <v>#DIV/0!</v>
      </c>
      <c r="AO670" s="3688">
        <v>0</v>
      </c>
      <c r="AP670" s="3687" t="e">
        <v>#DIV/0!</v>
      </c>
      <c r="AQ670" s="3618"/>
      <c r="AR670" s="3689">
        <v>0</v>
      </c>
      <c r="AS670" s="3689" t="s">
        <v>4886</v>
      </c>
      <c r="AT670" s="3675"/>
      <c r="AU670" s="3690"/>
      <c r="AV670" s="3691"/>
      <c r="AW670" s="3690"/>
      <c r="AX670" s="3691"/>
      <c r="AY670" s="3690"/>
      <c r="AZ670" s="3691"/>
      <c r="BA670" s="3675"/>
      <c r="BB670" s="3691"/>
      <c r="BC670" s="3675"/>
      <c r="BD670" s="3691"/>
      <c r="BE670" s="3675"/>
      <c r="BF670" s="3691"/>
      <c r="BG670" s="3675"/>
      <c r="BH670" s="3675"/>
      <c r="BI670" s="3675"/>
      <c r="BJ670" s="3675"/>
      <c r="BK670" s="3675"/>
      <c r="BL670" s="3648"/>
      <c r="BM670" s="3675"/>
      <c r="BN670" s="3648"/>
      <c r="BO670" s="3692" t="s">
        <v>4886</v>
      </c>
      <c r="BP670" s="3693" t="s">
        <v>4886</v>
      </c>
      <c r="BQ670" s="3611">
        <v>0</v>
      </c>
      <c r="BR670" s="3691"/>
      <c r="BS670" s="3615"/>
      <c r="BT670" s="3648"/>
      <c r="BU670" s="3615"/>
      <c r="BV670" s="3648"/>
      <c r="BW670" s="3675"/>
      <c r="BX670" s="3690">
        <v>0</v>
      </c>
      <c r="BY670" s="3690"/>
      <c r="BZ670" s="3690"/>
      <c r="CA670" s="3690"/>
      <c r="CB670" s="3690"/>
      <c r="CC670" s="3690"/>
      <c r="CD670" s="3690"/>
      <c r="CE670" s="3618"/>
      <c r="CF670" s="3618"/>
      <c r="CG670" s="3618"/>
      <c r="CH670" s="3618"/>
      <c r="CI670" s="3618"/>
      <c r="CJ670" s="3618"/>
      <c r="CK670" s="3694"/>
      <c r="CL670" s="3695"/>
      <c r="CM670" s="3694"/>
      <c r="CN670" s="3694"/>
      <c r="CO670" s="3696"/>
      <c r="CP670" s="3694"/>
      <c r="CQ670" s="3694"/>
      <c r="CR670" s="3694"/>
      <c r="CS670" s="3697"/>
      <c r="CT670" s="3697"/>
      <c r="CU670" s="3615"/>
      <c r="CV670" s="3615"/>
      <c r="CW670" s="3615"/>
      <c r="CX670" s="3699" t="s">
        <v>7129</v>
      </c>
      <c r="CY670" s="3648"/>
      <c r="CZ670" s="3648"/>
      <c r="DA670" s="3648"/>
      <c r="DB670" s="3698"/>
      <c r="DC670" s="3700"/>
      <c r="DD670" s="3701"/>
    </row>
    <row r="671" spans="1:108" ht="20.100000000000001" customHeight="1">
      <c r="A671" s="3675">
        <v>2076</v>
      </c>
      <c r="B671" s="3675" t="s">
        <v>5638</v>
      </c>
      <c r="C671" s="3602" t="s">
        <v>6899</v>
      </c>
      <c r="D671" s="3615">
        <v>5</v>
      </c>
      <c r="E671" s="3615"/>
      <c r="F671" s="3677"/>
      <c r="G671" s="3707" t="s">
        <v>7130</v>
      </c>
      <c r="H671" s="3707"/>
      <c r="I671" s="3678" t="s">
        <v>5641</v>
      </c>
      <c r="J671" s="3618"/>
      <c r="K671" s="3618"/>
      <c r="L671" s="3615"/>
      <c r="M671" s="3618">
        <v>0</v>
      </c>
      <c r="N671" s="3618"/>
      <c r="O671" s="3618"/>
      <c r="P671" s="3618"/>
      <c r="Q671" s="3679"/>
      <c r="R671" s="3680">
        <v>31.05</v>
      </c>
      <c r="S671" s="3681">
        <v>28600</v>
      </c>
      <c r="T671" s="3680">
        <v>17.27</v>
      </c>
      <c r="U671" s="3681">
        <v>51420.3821656051</v>
      </c>
      <c r="V671" s="3712">
        <v>888030</v>
      </c>
      <c r="W671" s="3712"/>
      <c r="X671" s="3779">
        <f t="shared" si="2"/>
        <v>31.05</v>
      </c>
      <c r="Y671" s="3682"/>
      <c r="Z671" s="3682"/>
      <c r="AA671" s="3682"/>
      <c r="AB671" s="3682"/>
      <c r="AC671" s="3648"/>
      <c r="AD671" s="3648"/>
      <c r="AE671" s="3648"/>
      <c r="AF671" s="3648"/>
      <c r="AG671" s="3648"/>
      <c r="AH671" s="3648"/>
      <c r="AI671" s="3648"/>
      <c r="AJ671" s="3675">
        <v>0</v>
      </c>
      <c r="AK671" s="3685">
        <v>0</v>
      </c>
      <c r="AL671" s="3686"/>
      <c r="AM671" s="3687">
        <v>0</v>
      </c>
      <c r="AN671" s="3688" t="e">
        <v>#DIV/0!</v>
      </c>
      <c r="AO671" s="3688">
        <v>0</v>
      </c>
      <c r="AP671" s="3687" t="e">
        <v>#DIV/0!</v>
      </c>
      <c r="AQ671" s="3618"/>
      <c r="AR671" s="3689">
        <v>0</v>
      </c>
      <c r="AS671" s="3689" t="s">
        <v>4886</v>
      </c>
      <c r="AT671" s="3675"/>
      <c r="AU671" s="3690"/>
      <c r="AV671" s="3691"/>
      <c r="AW671" s="3690"/>
      <c r="AX671" s="3691"/>
      <c r="AY671" s="3690"/>
      <c r="AZ671" s="3691"/>
      <c r="BA671" s="3675"/>
      <c r="BB671" s="3691"/>
      <c r="BC671" s="3675"/>
      <c r="BD671" s="3691"/>
      <c r="BE671" s="3675"/>
      <c r="BF671" s="3691"/>
      <c r="BG671" s="3675"/>
      <c r="BH671" s="3675"/>
      <c r="BI671" s="3675"/>
      <c r="BJ671" s="3675"/>
      <c r="BK671" s="3675"/>
      <c r="BL671" s="3648"/>
      <c r="BM671" s="3675"/>
      <c r="BN671" s="3648"/>
      <c r="BO671" s="3692" t="s">
        <v>4886</v>
      </c>
      <c r="BP671" s="3693" t="s">
        <v>4886</v>
      </c>
      <c r="BQ671" s="3611">
        <v>0</v>
      </c>
      <c r="BR671" s="3691"/>
      <c r="BS671" s="3615"/>
      <c r="BT671" s="3648"/>
      <c r="BU671" s="3615"/>
      <c r="BV671" s="3648"/>
      <c r="BW671" s="3675"/>
      <c r="BX671" s="3690">
        <v>0</v>
      </c>
      <c r="BY671" s="3690"/>
      <c r="BZ671" s="3690"/>
      <c r="CA671" s="3690"/>
      <c r="CB671" s="3690"/>
      <c r="CC671" s="3690"/>
      <c r="CD671" s="3690"/>
      <c r="CE671" s="3618"/>
      <c r="CF671" s="3618"/>
      <c r="CG671" s="3618"/>
      <c r="CH671" s="3618"/>
      <c r="CI671" s="3618"/>
      <c r="CJ671" s="3618"/>
      <c r="CK671" s="3694"/>
      <c r="CL671" s="3695"/>
      <c r="CM671" s="3694"/>
      <c r="CN671" s="3694"/>
      <c r="CO671" s="3696"/>
      <c r="CP671" s="3694"/>
      <c r="CQ671" s="3694"/>
      <c r="CR671" s="3694"/>
      <c r="CS671" s="3697"/>
      <c r="CT671" s="3697"/>
      <c r="CU671" s="3615"/>
      <c r="CV671" s="3615"/>
      <c r="CW671" s="3615"/>
      <c r="CX671" s="3699" t="s">
        <v>7131</v>
      </c>
      <c r="CY671" s="3648"/>
      <c r="CZ671" s="3648"/>
      <c r="DA671" s="3648"/>
      <c r="DB671" s="3698"/>
      <c r="DC671" s="3700"/>
      <c r="DD671" s="3701"/>
    </row>
    <row r="672" spans="1:108" ht="20.100000000000001" customHeight="1">
      <c r="A672" s="3675">
        <v>2077</v>
      </c>
      <c r="B672" s="3675" t="s">
        <v>5638</v>
      </c>
      <c r="C672" s="3602" t="s">
        <v>6899</v>
      </c>
      <c r="D672" s="3615">
        <v>5</v>
      </c>
      <c r="E672" s="3615"/>
      <c r="F672" s="3677"/>
      <c r="G672" s="3707" t="s">
        <v>7132</v>
      </c>
      <c r="H672" s="3707"/>
      <c r="I672" s="3678" t="s">
        <v>5641</v>
      </c>
      <c r="J672" s="3618"/>
      <c r="K672" s="3618"/>
      <c r="L672" s="3615"/>
      <c r="M672" s="3618">
        <v>0</v>
      </c>
      <c r="N672" s="3618"/>
      <c r="O672" s="3618"/>
      <c r="P672" s="3618"/>
      <c r="Q672" s="3679"/>
      <c r="R672" s="3680">
        <v>30.2</v>
      </c>
      <c r="S672" s="3681">
        <v>28600</v>
      </c>
      <c r="T672" s="3680">
        <v>16.8</v>
      </c>
      <c r="U672" s="3681">
        <v>51411.9047619048</v>
      </c>
      <c r="V672" s="3712">
        <v>863720</v>
      </c>
      <c r="W672" s="3712"/>
      <c r="X672" s="3779">
        <f t="shared" si="2"/>
        <v>30.2</v>
      </c>
      <c r="Y672" s="3682"/>
      <c r="Z672" s="3682"/>
      <c r="AA672" s="3682"/>
      <c r="AB672" s="3682"/>
      <c r="AC672" s="3648"/>
      <c r="AD672" s="3648"/>
      <c r="AE672" s="3648"/>
      <c r="AF672" s="3648"/>
      <c r="AG672" s="3648"/>
      <c r="AH672" s="3648"/>
      <c r="AI672" s="3648"/>
      <c r="AJ672" s="3675">
        <v>0</v>
      </c>
      <c r="AK672" s="3685">
        <v>0</v>
      </c>
      <c r="AL672" s="3686"/>
      <c r="AM672" s="3687">
        <v>0</v>
      </c>
      <c r="AN672" s="3688" t="e">
        <v>#DIV/0!</v>
      </c>
      <c r="AO672" s="3688">
        <v>0</v>
      </c>
      <c r="AP672" s="3687" t="e">
        <v>#DIV/0!</v>
      </c>
      <c r="AQ672" s="3618"/>
      <c r="AR672" s="3689">
        <v>0</v>
      </c>
      <c r="AS672" s="3689" t="s">
        <v>4886</v>
      </c>
      <c r="AT672" s="3675"/>
      <c r="AU672" s="3690"/>
      <c r="AV672" s="3691"/>
      <c r="AW672" s="3690"/>
      <c r="AX672" s="3691"/>
      <c r="AY672" s="3690"/>
      <c r="AZ672" s="3691"/>
      <c r="BA672" s="3675"/>
      <c r="BB672" s="3691"/>
      <c r="BC672" s="3675"/>
      <c r="BD672" s="3691"/>
      <c r="BE672" s="3675"/>
      <c r="BF672" s="3691"/>
      <c r="BG672" s="3675"/>
      <c r="BH672" s="3675"/>
      <c r="BI672" s="3675"/>
      <c r="BJ672" s="3675"/>
      <c r="BK672" s="3675"/>
      <c r="BL672" s="3648"/>
      <c r="BM672" s="3675"/>
      <c r="BN672" s="3648"/>
      <c r="BO672" s="3692" t="s">
        <v>4886</v>
      </c>
      <c r="BP672" s="3693" t="s">
        <v>4886</v>
      </c>
      <c r="BQ672" s="3611">
        <v>0</v>
      </c>
      <c r="BR672" s="3691"/>
      <c r="BS672" s="3615"/>
      <c r="BT672" s="3648"/>
      <c r="BU672" s="3615"/>
      <c r="BV672" s="3648"/>
      <c r="BW672" s="3675"/>
      <c r="BX672" s="3690">
        <v>0</v>
      </c>
      <c r="BY672" s="3690"/>
      <c r="BZ672" s="3690"/>
      <c r="CA672" s="3690"/>
      <c r="CB672" s="3690"/>
      <c r="CC672" s="3690"/>
      <c r="CD672" s="3690"/>
      <c r="CE672" s="3618"/>
      <c r="CF672" s="3618"/>
      <c r="CG672" s="3618"/>
      <c r="CH672" s="3618"/>
      <c r="CI672" s="3618"/>
      <c r="CJ672" s="3618"/>
      <c r="CK672" s="3694"/>
      <c r="CL672" s="3695"/>
      <c r="CM672" s="3694"/>
      <c r="CN672" s="3694"/>
      <c r="CO672" s="3696"/>
      <c r="CP672" s="3694"/>
      <c r="CQ672" s="3694"/>
      <c r="CR672" s="3694"/>
      <c r="CS672" s="3697"/>
      <c r="CT672" s="3697"/>
      <c r="CU672" s="3615"/>
      <c r="CV672" s="3615"/>
      <c r="CW672" s="3615"/>
      <c r="CX672" s="3699" t="s">
        <v>7133</v>
      </c>
      <c r="CY672" s="3648"/>
      <c r="CZ672" s="3648"/>
      <c r="DA672" s="3648"/>
      <c r="DB672" s="3698"/>
      <c r="DC672" s="3700"/>
      <c r="DD672" s="3701"/>
    </row>
    <row r="673" spans="1:108" ht="20.100000000000001" customHeight="1">
      <c r="A673" s="3675">
        <v>2078</v>
      </c>
      <c r="B673" s="3675" t="s">
        <v>5638</v>
      </c>
      <c r="C673" s="3602" t="s">
        <v>6899</v>
      </c>
      <c r="D673" s="3615">
        <v>5</v>
      </c>
      <c r="E673" s="3615"/>
      <c r="F673" s="3677"/>
      <c r="G673" s="3707" t="s">
        <v>7134</v>
      </c>
      <c r="H673" s="3707"/>
      <c r="I673" s="3678" t="s">
        <v>5641</v>
      </c>
      <c r="J673" s="3618"/>
      <c r="K673" s="3618"/>
      <c r="L673" s="3615"/>
      <c r="M673" s="3618">
        <v>0</v>
      </c>
      <c r="N673" s="3618"/>
      <c r="O673" s="3618"/>
      <c r="P673" s="3618"/>
      <c r="Q673" s="3679"/>
      <c r="R673" s="3680">
        <v>34.340000000000003</v>
      </c>
      <c r="S673" s="3681">
        <v>28600</v>
      </c>
      <c r="T673" s="3680">
        <v>19.100000000000001</v>
      </c>
      <c r="U673" s="3681">
        <v>51420.104712041903</v>
      </c>
      <c r="V673" s="3712">
        <v>982124</v>
      </c>
      <c r="W673" s="3712"/>
      <c r="X673" s="3779">
        <f t="shared" si="2"/>
        <v>34.340000000000003</v>
      </c>
      <c r="Y673" s="3682"/>
      <c r="Z673" s="3682"/>
      <c r="AA673" s="3682"/>
      <c r="AB673" s="3682"/>
      <c r="AC673" s="3648"/>
      <c r="AD673" s="3648"/>
      <c r="AE673" s="3648"/>
      <c r="AF673" s="3648"/>
      <c r="AG673" s="3648"/>
      <c r="AH673" s="3648"/>
      <c r="AI673" s="3648"/>
      <c r="AJ673" s="3675">
        <v>0</v>
      </c>
      <c r="AK673" s="3685">
        <v>0</v>
      </c>
      <c r="AL673" s="3686"/>
      <c r="AM673" s="3687">
        <v>0</v>
      </c>
      <c r="AN673" s="3688" t="e">
        <v>#DIV/0!</v>
      </c>
      <c r="AO673" s="3688">
        <v>0</v>
      </c>
      <c r="AP673" s="3687" t="e">
        <v>#DIV/0!</v>
      </c>
      <c r="AQ673" s="3618"/>
      <c r="AR673" s="3689">
        <v>0</v>
      </c>
      <c r="AS673" s="3689" t="s">
        <v>4886</v>
      </c>
      <c r="AT673" s="3675"/>
      <c r="AU673" s="3690"/>
      <c r="AV673" s="3691"/>
      <c r="AW673" s="3690"/>
      <c r="AX673" s="3691"/>
      <c r="AY673" s="3690"/>
      <c r="AZ673" s="3691"/>
      <c r="BA673" s="3675"/>
      <c r="BB673" s="3691"/>
      <c r="BC673" s="3675"/>
      <c r="BD673" s="3691"/>
      <c r="BE673" s="3675"/>
      <c r="BF673" s="3691"/>
      <c r="BG673" s="3675"/>
      <c r="BH673" s="3675"/>
      <c r="BI673" s="3675"/>
      <c r="BJ673" s="3675"/>
      <c r="BK673" s="3675"/>
      <c r="BL673" s="3648"/>
      <c r="BM673" s="3675"/>
      <c r="BN673" s="3648"/>
      <c r="BO673" s="3692" t="s">
        <v>4886</v>
      </c>
      <c r="BP673" s="3693" t="s">
        <v>4886</v>
      </c>
      <c r="BQ673" s="3611">
        <v>0</v>
      </c>
      <c r="BR673" s="3691"/>
      <c r="BS673" s="3615"/>
      <c r="BT673" s="3648"/>
      <c r="BU673" s="3615"/>
      <c r="BV673" s="3648"/>
      <c r="BW673" s="3675"/>
      <c r="BX673" s="3690">
        <v>0</v>
      </c>
      <c r="BY673" s="3690"/>
      <c r="BZ673" s="3690"/>
      <c r="CA673" s="3690"/>
      <c r="CB673" s="3690"/>
      <c r="CC673" s="3690"/>
      <c r="CD673" s="3690"/>
      <c r="CE673" s="3618"/>
      <c r="CF673" s="3618"/>
      <c r="CG673" s="3618"/>
      <c r="CH673" s="3618"/>
      <c r="CI673" s="3618"/>
      <c r="CJ673" s="3618"/>
      <c r="CK673" s="3694"/>
      <c r="CL673" s="3695"/>
      <c r="CM673" s="3694"/>
      <c r="CN673" s="3694"/>
      <c r="CO673" s="3696"/>
      <c r="CP673" s="3694"/>
      <c r="CQ673" s="3694"/>
      <c r="CR673" s="3694"/>
      <c r="CS673" s="3697"/>
      <c r="CT673" s="3697"/>
      <c r="CU673" s="3615"/>
      <c r="CV673" s="3615"/>
      <c r="CW673" s="3615"/>
      <c r="CX673" s="3699" t="s">
        <v>7135</v>
      </c>
      <c r="CY673" s="3648"/>
      <c r="CZ673" s="3648"/>
      <c r="DA673" s="3648"/>
      <c r="DB673" s="3698"/>
      <c r="DC673" s="3700"/>
      <c r="DD673" s="3701"/>
    </row>
    <row r="674" spans="1:108" ht="20.100000000000001" customHeight="1">
      <c r="A674" s="3675">
        <v>2079</v>
      </c>
      <c r="B674" s="3675" t="s">
        <v>5638</v>
      </c>
      <c r="C674" s="3602" t="s">
        <v>6899</v>
      </c>
      <c r="D674" s="3615">
        <v>5</v>
      </c>
      <c r="E674" s="3615"/>
      <c r="F674" s="3677"/>
      <c r="G674" s="3707" t="s">
        <v>7136</v>
      </c>
      <c r="H674" s="3707"/>
      <c r="I674" s="3678" t="s">
        <v>5641</v>
      </c>
      <c r="J674" s="3618"/>
      <c r="K674" s="3618"/>
      <c r="L674" s="3615"/>
      <c r="M674" s="3618">
        <v>0</v>
      </c>
      <c r="N674" s="3618"/>
      <c r="O674" s="3618"/>
      <c r="P674" s="3618"/>
      <c r="Q674" s="3679"/>
      <c r="R674" s="3680">
        <v>30.65</v>
      </c>
      <c r="S674" s="3681">
        <v>28600</v>
      </c>
      <c r="T674" s="3680">
        <v>17.05</v>
      </c>
      <c r="U674" s="3681">
        <v>51412.903225806403</v>
      </c>
      <c r="V674" s="3712">
        <v>876590</v>
      </c>
      <c r="W674" s="3712"/>
      <c r="X674" s="3779">
        <f t="shared" si="2"/>
        <v>30.65</v>
      </c>
      <c r="Y674" s="3682"/>
      <c r="Z674" s="3682"/>
      <c r="AA674" s="3682"/>
      <c r="AB674" s="3682"/>
      <c r="AC674" s="3648"/>
      <c r="AD674" s="3648"/>
      <c r="AE674" s="3648"/>
      <c r="AF674" s="3648"/>
      <c r="AG674" s="3648"/>
      <c r="AH674" s="3648"/>
      <c r="AI674" s="3648"/>
      <c r="AJ674" s="3675">
        <v>0</v>
      </c>
      <c r="AK674" s="3685">
        <v>0</v>
      </c>
      <c r="AL674" s="3686"/>
      <c r="AM674" s="3687">
        <v>0</v>
      </c>
      <c r="AN674" s="3688" t="e">
        <v>#DIV/0!</v>
      </c>
      <c r="AO674" s="3688">
        <v>0</v>
      </c>
      <c r="AP674" s="3687" t="e">
        <v>#DIV/0!</v>
      </c>
      <c r="AQ674" s="3618"/>
      <c r="AR674" s="3689">
        <v>0</v>
      </c>
      <c r="AS674" s="3689" t="s">
        <v>4886</v>
      </c>
      <c r="AT674" s="3675"/>
      <c r="AU674" s="3690"/>
      <c r="AV674" s="3691"/>
      <c r="AW674" s="3690"/>
      <c r="AX674" s="3691"/>
      <c r="AY674" s="3690"/>
      <c r="AZ674" s="3691"/>
      <c r="BA674" s="3675"/>
      <c r="BB674" s="3691"/>
      <c r="BC674" s="3675"/>
      <c r="BD674" s="3691"/>
      <c r="BE674" s="3675"/>
      <c r="BF674" s="3691"/>
      <c r="BG674" s="3675"/>
      <c r="BH674" s="3675"/>
      <c r="BI674" s="3675"/>
      <c r="BJ674" s="3675"/>
      <c r="BK674" s="3675"/>
      <c r="BL674" s="3648"/>
      <c r="BM674" s="3675"/>
      <c r="BN674" s="3648"/>
      <c r="BO674" s="3692" t="s">
        <v>4886</v>
      </c>
      <c r="BP674" s="3693" t="s">
        <v>4886</v>
      </c>
      <c r="BQ674" s="3611">
        <v>0</v>
      </c>
      <c r="BR674" s="3691"/>
      <c r="BS674" s="3615"/>
      <c r="BT674" s="3648"/>
      <c r="BU674" s="3615"/>
      <c r="BV674" s="3648"/>
      <c r="BW674" s="3675"/>
      <c r="BX674" s="3690">
        <v>0</v>
      </c>
      <c r="BY674" s="3690"/>
      <c r="BZ674" s="3690"/>
      <c r="CA674" s="3690"/>
      <c r="CB674" s="3690"/>
      <c r="CC674" s="3690"/>
      <c r="CD674" s="3690"/>
      <c r="CE674" s="3618"/>
      <c r="CF674" s="3618"/>
      <c r="CG674" s="3618"/>
      <c r="CH674" s="3618"/>
      <c r="CI674" s="3618"/>
      <c r="CJ674" s="3618"/>
      <c r="CK674" s="3694"/>
      <c r="CL674" s="3695"/>
      <c r="CM674" s="3694"/>
      <c r="CN674" s="3694"/>
      <c r="CO674" s="3696"/>
      <c r="CP674" s="3694"/>
      <c r="CQ674" s="3694"/>
      <c r="CR674" s="3694"/>
      <c r="CS674" s="3697"/>
      <c r="CT674" s="3697"/>
      <c r="CU674" s="3615"/>
      <c r="CV674" s="3615"/>
      <c r="CW674" s="3615"/>
      <c r="CX674" s="3699" t="s">
        <v>7137</v>
      </c>
      <c r="CY674" s="3648"/>
      <c r="CZ674" s="3648"/>
      <c r="DA674" s="3648"/>
      <c r="DB674" s="3698"/>
      <c r="DC674" s="3700"/>
      <c r="DD674" s="3701"/>
    </row>
    <row r="675" spans="1:108" ht="20.100000000000001" customHeight="1">
      <c r="A675" s="3675">
        <v>2080</v>
      </c>
      <c r="B675" s="3675" t="s">
        <v>5638</v>
      </c>
      <c r="C675" s="3602" t="s">
        <v>6899</v>
      </c>
      <c r="D675" s="3615">
        <v>5</v>
      </c>
      <c r="E675" s="3615"/>
      <c r="F675" s="3677"/>
      <c r="G675" s="3707" t="s">
        <v>7138</v>
      </c>
      <c r="H675" s="3707"/>
      <c r="I675" s="3678" t="s">
        <v>5641</v>
      </c>
      <c r="J675" s="3618"/>
      <c r="K675" s="3618"/>
      <c r="L675" s="3615"/>
      <c r="M675" s="3618">
        <v>0</v>
      </c>
      <c r="N675" s="3618"/>
      <c r="O675" s="3618"/>
      <c r="P675" s="3618"/>
      <c r="Q675" s="3679"/>
      <c r="R675" s="3680">
        <v>20.59</v>
      </c>
      <c r="S675" s="3681">
        <v>15203.7882467217</v>
      </c>
      <c r="T675" s="3680">
        <v>11.45</v>
      </c>
      <c r="U675" s="3681">
        <v>27340.2620087336</v>
      </c>
      <c r="V675" s="3712">
        <v>313046</v>
      </c>
      <c r="W675" s="3712"/>
      <c r="X675" s="3779">
        <f t="shared" si="2"/>
        <v>20.59</v>
      </c>
      <c r="Y675" s="3682"/>
      <c r="Z675" s="3682"/>
      <c r="AA675" s="3682"/>
      <c r="AB675" s="3682"/>
      <c r="AC675" s="3648"/>
      <c r="AD675" s="3648"/>
      <c r="AE675" s="3648"/>
      <c r="AF675" s="3648"/>
      <c r="AG675" s="3648"/>
      <c r="AH675" s="3648"/>
      <c r="AI675" s="3648"/>
      <c r="AJ675" s="3675">
        <v>0</v>
      </c>
      <c r="AK675" s="3685">
        <v>0</v>
      </c>
      <c r="AL675" s="3686"/>
      <c r="AM675" s="3687">
        <v>0</v>
      </c>
      <c r="AN675" s="3688" t="e">
        <v>#DIV/0!</v>
      </c>
      <c r="AO675" s="3688">
        <v>0</v>
      </c>
      <c r="AP675" s="3687" t="e">
        <v>#DIV/0!</v>
      </c>
      <c r="AQ675" s="3618"/>
      <c r="AR675" s="3689">
        <v>0</v>
      </c>
      <c r="AS675" s="3689" t="s">
        <v>4886</v>
      </c>
      <c r="AT675" s="3675"/>
      <c r="AU675" s="3690"/>
      <c r="AV675" s="3691"/>
      <c r="AW675" s="3690"/>
      <c r="AX675" s="3691"/>
      <c r="AY675" s="3690"/>
      <c r="AZ675" s="3691"/>
      <c r="BA675" s="3675"/>
      <c r="BB675" s="3691"/>
      <c r="BC675" s="3675"/>
      <c r="BD675" s="3691"/>
      <c r="BE675" s="3675"/>
      <c r="BF675" s="3691"/>
      <c r="BG675" s="3675"/>
      <c r="BH675" s="3675"/>
      <c r="BI675" s="3675"/>
      <c r="BJ675" s="3675"/>
      <c r="BK675" s="3675"/>
      <c r="BL675" s="3648"/>
      <c r="BM675" s="3675"/>
      <c r="BN675" s="3648"/>
      <c r="BO675" s="3692" t="s">
        <v>4886</v>
      </c>
      <c r="BP675" s="3693" t="s">
        <v>4886</v>
      </c>
      <c r="BQ675" s="3611">
        <v>0</v>
      </c>
      <c r="BR675" s="3691"/>
      <c r="BS675" s="3615"/>
      <c r="BT675" s="3648"/>
      <c r="BU675" s="3615"/>
      <c r="BV675" s="3648"/>
      <c r="BW675" s="3675"/>
      <c r="BX675" s="3690">
        <v>0</v>
      </c>
      <c r="BY675" s="3690"/>
      <c r="BZ675" s="3690"/>
      <c r="CA675" s="3690"/>
      <c r="CB675" s="3690"/>
      <c r="CC675" s="3690"/>
      <c r="CD675" s="3690"/>
      <c r="CE675" s="3618"/>
      <c r="CF675" s="3618"/>
      <c r="CG675" s="3618"/>
      <c r="CH675" s="3618"/>
      <c r="CI675" s="3618"/>
      <c r="CJ675" s="3618"/>
      <c r="CK675" s="3694"/>
      <c r="CL675" s="3695"/>
      <c r="CM675" s="3694"/>
      <c r="CN675" s="3694"/>
      <c r="CO675" s="3696"/>
      <c r="CP675" s="3694"/>
      <c r="CQ675" s="3694"/>
      <c r="CR675" s="3694"/>
      <c r="CS675" s="3697"/>
      <c r="CT675" s="3697"/>
      <c r="CU675" s="3615"/>
      <c r="CV675" s="3615"/>
      <c r="CW675" s="3615"/>
      <c r="CX675" s="3699" t="s">
        <v>7139</v>
      </c>
      <c r="CY675" s="3648"/>
      <c r="CZ675" s="3648"/>
      <c r="DA675" s="3648"/>
      <c r="DB675" s="3698"/>
      <c r="DC675" s="3700"/>
      <c r="DD675" s="3701"/>
    </row>
    <row r="676" spans="1:108" ht="20.100000000000001" customHeight="1">
      <c r="A676" s="3675">
        <v>2081</v>
      </c>
      <c r="B676" s="3675" t="s">
        <v>5638</v>
      </c>
      <c r="C676" s="3602" t="s">
        <v>6899</v>
      </c>
      <c r="D676" s="3615">
        <v>5</v>
      </c>
      <c r="E676" s="3615"/>
      <c r="F676" s="3677"/>
      <c r="G676" s="3707" t="s">
        <v>7140</v>
      </c>
      <c r="H676" s="3707"/>
      <c r="I676" s="3678" t="s">
        <v>5641</v>
      </c>
      <c r="J676" s="3618"/>
      <c r="K676" s="3618"/>
      <c r="L676" s="3615"/>
      <c r="M676" s="3618">
        <v>0</v>
      </c>
      <c r="N676" s="3618"/>
      <c r="O676" s="3618"/>
      <c r="P676" s="3618"/>
      <c r="Q676" s="3679"/>
      <c r="R676" s="3680">
        <v>8.6999999999999993</v>
      </c>
      <c r="S676" s="3681">
        <v>15203.793103448301</v>
      </c>
      <c r="T676" s="3680">
        <v>4.84</v>
      </c>
      <c r="U676" s="3681">
        <v>27329.132231405001</v>
      </c>
      <c r="V676" s="3712">
        <v>132273</v>
      </c>
      <c r="W676" s="3712"/>
      <c r="X676" s="3779">
        <f t="shared" si="2"/>
        <v>8.6999999999999993</v>
      </c>
      <c r="Y676" s="3682"/>
      <c r="Z676" s="3682"/>
      <c r="AA676" s="3682"/>
      <c r="AB676" s="3682"/>
      <c r="AC676" s="3648"/>
      <c r="AD676" s="3648"/>
      <c r="AE676" s="3648"/>
      <c r="AF676" s="3648"/>
      <c r="AG676" s="3648"/>
      <c r="AH676" s="3648"/>
      <c r="AI676" s="3648"/>
      <c r="AJ676" s="3675">
        <v>0</v>
      </c>
      <c r="AK676" s="3685">
        <v>0</v>
      </c>
      <c r="AL676" s="3686"/>
      <c r="AM676" s="3687">
        <v>0</v>
      </c>
      <c r="AN676" s="3688" t="e">
        <v>#DIV/0!</v>
      </c>
      <c r="AO676" s="3688">
        <v>0</v>
      </c>
      <c r="AP676" s="3687" t="e">
        <v>#DIV/0!</v>
      </c>
      <c r="AQ676" s="3618"/>
      <c r="AR676" s="3689">
        <v>0</v>
      </c>
      <c r="AS676" s="3689" t="s">
        <v>4886</v>
      </c>
      <c r="AT676" s="3675"/>
      <c r="AU676" s="3690"/>
      <c r="AV676" s="3691"/>
      <c r="AW676" s="3690"/>
      <c r="AX676" s="3691"/>
      <c r="AY676" s="3690"/>
      <c r="AZ676" s="3691"/>
      <c r="BA676" s="3675"/>
      <c r="BB676" s="3691"/>
      <c r="BC676" s="3675"/>
      <c r="BD676" s="3691"/>
      <c r="BE676" s="3675"/>
      <c r="BF676" s="3691"/>
      <c r="BG676" s="3675"/>
      <c r="BH676" s="3675"/>
      <c r="BI676" s="3675"/>
      <c r="BJ676" s="3675"/>
      <c r="BK676" s="3675"/>
      <c r="BL676" s="3648"/>
      <c r="BM676" s="3675"/>
      <c r="BN676" s="3648"/>
      <c r="BO676" s="3692" t="s">
        <v>4886</v>
      </c>
      <c r="BP676" s="3693" t="s">
        <v>4886</v>
      </c>
      <c r="BQ676" s="3611">
        <v>0</v>
      </c>
      <c r="BR676" s="3691"/>
      <c r="BS676" s="3615"/>
      <c r="BT676" s="3648"/>
      <c r="BU676" s="3615"/>
      <c r="BV676" s="3648"/>
      <c r="BW676" s="3675"/>
      <c r="BX676" s="3690">
        <v>0</v>
      </c>
      <c r="BY676" s="3690"/>
      <c r="BZ676" s="3690"/>
      <c r="CA676" s="3690"/>
      <c r="CB676" s="3690"/>
      <c r="CC676" s="3690"/>
      <c r="CD676" s="3690"/>
      <c r="CE676" s="3618"/>
      <c r="CF676" s="3618"/>
      <c r="CG676" s="3618"/>
      <c r="CH676" s="3618"/>
      <c r="CI676" s="3618"/>
      <c r="CJ676" s="3618"/>
      <c r="CK676" s="3694"/>
      <c r="CL676" s="3695"/>
      <c r="CM676" s="3694"/>
      <c r="CN676" s="3694"/>
      <c r="CO676" s="3696"/>
      <c r="CP676" s="3694"/>
      <c r="CQ676" s="3694"/>
      <c r="CR676" s="3694"/>
      <c r="CS676" s="3697"/>
      <c r="CT676" s="3697"/>
      <c r="CU676" s="3615"/>
      <c r="CV676" s="3615"/>
      <c r="CW676" s="3615"/>
      <c r="CX676" s="3699" t="s">
        <v>7141</v>
      </c>
      <c r="CY676" s="3648"/>
      <c r="CZ676" s="3648"/>
      <c r="DA676" s="3648"/>
      <c r="DB676" s="3698"/>
      <c r="DC676" s="3700"/>
      <c r="DD676" s="3701"/>
    </row>
    <row r="677" spans="1:108" ht="20.100000000000001" customHeight="1">
      <c r="A677" s="3675">
        <v>2082</v>
      </c>
      <c r="B677" s="3675" t="s">
        <v>5638</v>
      </c>
      <c r="C677" s="3602" t="s">
        <v>6899</v>
      </c>
      <c r="D677" s="3615">
        <v>5</v>
      </c>
      <c r="E677" s="3615"/>
      <c r="F677" s="3677"/>
      <c r="G677" s="3707" t="s">
        <v>7142</v>
      </c>
      <c r="H677" s="3707"/>
      <c r="I677" s="3678" t="s">
        <v>5641</v>
      </c>
      <c r="J677" s="3618"/>
      <c r="K677" s="3618"/>
      <c r="L677" s="3615"/>
      <c r="M677" s="3618">
        <v>0</v>
      </c>
      <c r="N677" s="3618"/>
      <c r="O677" s="3618"/>
      <c r="P677" s="3618"/>
      <c r="Q677" s="3679"/>
      <c r="R677" s="3680">
        <v>13.09</v>
      </c>
      <c r="S677" s="3681">
        <v>15203.8197097021</v>
      </c>
      <c r="T677" s="3680">
        <v>7.28</v>
      </c>
      <c r="U677" s="3681">
        <v>27337.637362637401</v>
      </c>
      <c r="V677" s="3712">
        <v>199018</v>
      </c>
      <c r="W677" s="3712"/>
      <c r="X677" s="3779">
        <f t="shared" si="2"/>
        <v>13.09</v>
      </c>
      <c r="Y677" s="3682"/>
      <c r="Z677" s="3682"/>
      <c r="AA677" s="3682"/>
      <c r="AB677" s="3682"/>
      <c r="AC677" s="3648"/>
      <c r="AD677" s="3648"/>
      <c r="AE677" s="3648"/>
      <c r="AF677" s="3648"/>
      <c r="AG677" s="3648"/>
      <c r="AH677" s="3648"/>
      <c r="AI677" s="3648"/>
      <c r="AJ677" s="3675">
        <v>0</v>
      </c>
      <c r="AK677" s="3685">
        <v>0</v>
      </c>
      <c r="AL677" s="3686"/>
      <c r="AM677" s="3687">
        <v>0</v>
      </c>
      <c r="AN677" s="3688" t="e">
        <v>#DIV/0!</v>
      </c>
      <c r="AO677" s="3688">
        <v>0</v>
      </c>
      <c r="AP677" s="3687" t="e">
        <v>#DIV/0!</v>
      </c>
      <c r="AQ677" s="3618"/>
      <c r="AR677" s="3689">
        <v>0</v>
      </c>
      <c r="AS677" s="3689" t="s">
        <v>4886</v>
      </c>
      <c r="AT677" s="3675"/>
      <c r="AU677" s="3690"/>
      <c r="AV677" s="3691"/>
      <c r="AW677" s="3690"/>
      <c r="AX677" s="3691"/>
      <c r="AY677" s="3690"/>
      <c r="AZ677" s="3691"/>
      <c r="BA677" s="3675"/>
      <c r="BB677" s="3691"/>
      <c r="BC677" s="3675"/>
      <c r="BD677" s="3691"/>
      <c r="BE677" s="3675"/>
      <c r="BF677" s="3691"/>
      <c r="BG677" s="3675"/>
      <c r="BH677" s="3675"/>
      <c r="BI677" s="3675"/>
      <c r="BJ677" s="3675"/>
      <c r="BK677" s="3675"/>
      <c r="BL677" s="3648"/>
      <c r="BM677" s="3675"/>
      <c r="BN677" s="3648"/>
      <c r="BO677" s="3692" t="s">
        <v>4886</v>
      </c>
      <c r="BP677" s="3693" t="s">
        <v>4886</v>
      </c>
      <c r="BQ677" s="3611">
        <v>0</v>
      </c>
      <c r="BR677" s="3691"/>
      <c r="BS677" s="3615"/>
      <c r="BT677" s="3648"/>
      <c r="BU677" s="3615"/>
      <c r="BV677" s="3648"/>
      <c r="BW677" s="3675"/>
      <c r="BX677" s="3690">
        <v>0</v>
      </c>
      <c r="BY677" s="3690"/>
      <c r="BZ677" s="3690"/>
      <c r="CA677" s="3690"/>
      <c r="CB677" s="3690"/>
      <c r="CC677" s="3690"/>
      <c r="CD677" s="3690"/>
      <c r="CE677" s="3618"/>
      <c r="CF677" s="3618"/>
      <c r="CG677" s="3618"/>
      <c r="CH677" s="3618"/>
      <c r="CI677" s="3618"/>
      <c r="CJ677" s="3618"/>
      <c r="CK677" s="3694"/>
      <c r="CL677" s="3695"/>
      <c r="CM677" s="3694"/>
      <c r="CN677" s="3694"/>
      <c r="CO677" s="3696"/>
      <c r="CP677" s="3694"/>
      <c r="CQ677" s="3694"/>
      <c r="CR677" s="3694"/>
      <c r="CS677" s="3697"/>
      <c r="CT677" s="3697"/>
      <c r="CU677" s="3615"/>
      <c r="CV677" s="3615"/>
      <c r="CW677" s="3615"/>
      <c r="CX677" s="3699" t="s">
        <v>7143</v>
      </c>
      <c r="CY677" s="3648"/>
      <c r="CZ677" s="3648"/>
      <c r="DA677" s="3648"/>
      <c r="DB677" s="3698"/>
      <c r="DC677" s="3700"/>
      <c r="DD677" s="3701"/>
    </row>
    <row r="678" spans="1:108" ht="20.100000000000001" customHeight="1">
      <c r="A678" s="3675">
        <v>2083</v>
      </c>
      <c r="B678" s="3675" t="s">
        <v>5638</v>
      </c>
      <c r="C678" s="3602" t="s">
        <v>6899</v>
      </c>
      <c r="D678" s="3615">
        <v>5</v>
      </c>
      <c r="E678" s="3615"/>
      <c r="F678" s="3677"/>
      <c r="G678" s="3707" t="s">
        <v>7144</v>
      </c>
      <c r="H678" s="3707"/>
      <c r="I678" s="3678" t="s">
        <v>5641</v>
      </c>
      <c r="J678" s="3618"/>
      <c r="K678" s="3618"/>
      <c r="L678" s="3615"/>
      <c r="M678" s="3618">
        <v>0</v>
      </c>
      <c r="N678" s="3618"/>
      <c r="O678" s="3618"/>
      <c r="P678" s="3618"/>
      <c r="Q678" s="3679"/>
      <c r="R678" s="3680">
        <v>21.92</v>
      </c>
      <c r="S678" s="3681">
        <v>15203.8321167883</v>
      </c>
      <c r="T678" s="3680">
        <v>12.19</v>
      </c>
      <c r="U678" s="3681">
        <v>27339.458572600499</v>
      </c>
      <c r="V678" s="3712">
        <v>333268</v>
      </c>
      <c r="W678" s="3712"/>
      <c r="X678" s="3779">
        <f t="shared" si="2"/>
        <v>21.92</v>
      </c>
      <c r="Y678" s="3682"/>
      <c r="Z678" s="3682"/>
      <c r="AA678" s="3682"/>
      <c r="AB678" s="3682"/>
      <c r="AC678" s="3648"/>
      <c r="AD678" s="3648"/>
      <c r="AE678" s="3648"/>
      <c r="AF678" s="3648"/>
      <c r="AG678" s="3648"/>
      <c r="AH678" s="3648"/>
      <c r="AI678" s="3648"/>
      <c r="AJ678" s="3675">
        <v>0</v>
      </c>
      <c r="AK678" s="3685">
        <v>0</v>
      </c>
      <c r="AL678" s="3686"/>
      <c r="AM678" s="3687">
        <v>0</v>
      </c>
      <c r="AN678" s="3688" t="e">
        <v>#DIV/0!</v>
      </c>
      <c r="AO678" s="3688">
        <v>0</v>
      </c>
      <c r="AP678" s="3687" t="e">
        <v>#DIV/0!</v>
      </c>
      <c r="AQ678" s="3618"/>
      <c r="AR678" s="3689">
        <v>0</v>
      </c>
      <c r="AS678" s="3689" t="s">
        <v>4886</v>
      </c>
      <c r="AT678" s="3675"/>
      <c r="AU678" s="3690"/>
      <c r="AV678" s="3691"/>
      <c r="AW678" s="3690"/>
      <c r="AX678" s="3691"/>
      <c r="AY678" s="3690"/>
      <c r="AZ678" s="3691"/>
      <c r="BA678" s="3675"/>
      <c r="BB678" s="3691"/>
      <c r="BC678" s="3675"/>
      <c r="BD678" s="3691"/>
      <c r="BE678" s="3675"/>
      <c r="BF678" s="3691"/>
      <c r="BG678" s="3675"/>
      <c r="BH678" s="3675"/>
      <c r="BI678" s="3675"/>
      <c r="BJ678" s="3675"/>
      <c r="BK678" s="3675"/>
      <c r="BL678" s="3648"/>
      <c r="BM678" s="3675"/>
      <c r="BN678" s="3648"/>
      <c r="BO678" s="3692" t="s">
        <v>4886</v>
      </c>
      <c r="BP678" s="3693" t="s">
        <v>4886</v>
      </c>
      <c r="BQ678" s="3611">
        <v>0</v>
      </c>
      <c r="BR678" s="3691"/>
      <c r="BS678" s="3615"/>
      <c r="BT678" s="3648"/>
      <c r="BU678" s="3615"/>
      <c r="BV678" s="3648"/>
      <c r="BW678" s="3675"/>
      <c r="BX678" s="3690">
        <v>0</v>
      </c>
      <c r="BY678" s="3690"/>
      <c r="BZ678" s="3690"/>
      <c r="CA678" s="3690"/>
      <c r="CB678" s="3690"/>
      <c r="CC678" s="3690"/>
      <c r="CD678" s="3690"/>
      <c r="CE678" s="3618"/>
      <c r="CF678" s="3618"/>
      <c r="CG678" s="3618"/>
      <c r="CH678" s="3618"/>
      <c r="CI678" s="3618"/>
      <c r="CJ678" s="3618"/>
      <c r="CK678" s="3694"/>
      <c r="CL678" s="3695"/>
      <c r="CM678" s="3694"/>
      <c r="CN678" s="3694"/>
      <c r="CO678" s="3696"/>
      <c r="CP678" s="3694"/>
      <c r="CQ678" s="3694"/>
      <c r="CR678" s="3694"/>
      <c r="CS678" s="3697"/>
      <c r="CT678" s="3697"/>
      <c r="CU678" s="3615"/>
      <c r="CV678" s="3615"/>
      <c r="CW678" s="3615"/>
      <c r="CX678" s="3699" t="s">
        <v>7145</v>
      </c>
      <c r="CY678" s="3648"/>
      <c r="CZ678" s="3648"/>
      <c r="DA678" s="3648"/>
      <c r="DB678" s="3698"/>
      <c r="DC678" s="3700"/>
      <c r="DD678" s="3701"/>
    </row>
    <row r="679" spans="1:108" ht="20.100000000000001" customHeight="1">
      <c r="A679" s="3675">
        <v>2084</v>
      </c>
      <c r="B679" s="3675" t="s">
        <v>5638</v>
      </c>
      <c r="C679" s="3602" t="s">
        <v>6899</v>
      </c>
      <c r="D679" s="3615">
        <v>5</v>
      </c>
      <c r="E679" s="3615"/>
      <c r="F679" s="3677"/>
      <c r="G679" s="3707" t="s">
        <v>7146</v>
      </c>
      <c r="H679" s="3707"/>
      <c r="I679" s="3678" t="s">
        <v>5641</v>
      </c>
      <c r="J679" s="3618"/>
      <c r="K679" s="3618"/>
      <c r="L679" s="3615"/>
      <c r="M679" s="3618">
        <v>0</v>
      </c>
      <c r="N679" s="3618"/>
      <c r="O679" s="3618"/>
      <c r="P679" s="3618"/>
      <c r="Q679" s="3679"/>
      <c r="R679" s="3680">
        <v>20.87</v>
      </c>
      <c r="S679" s="3681">
        <v>15203.8332534739</v>
      </c>
      <c r="T679" s="3680">
        <v>11.61</v>
      </c>
      <c r="U679" s="3681">
        <v>27330.232558139502</v>
      </c>
      <c r="V679" s="3712">
        <v>317304</v>
      </c>
      <c r="W679" s="3712"/>
      <c r="X679" s="3779">
        <f t="shared" si="2"/>
        <v>20.87</v>
      </c>
      <c r="Y679" s="3682"/>
      <c r="Z679" s="3682"/>
      <c r="AA679" s="3682"/>
      <c r="AB679" s="3682"/>
      <c r="AC679" s="3648"/>
      <c r="AD679" s="3648"/>
      <c r="AE679" s="3648"/>
      <c r="AF679" s="3648"/>
      <c r="AG679" s="3648"/>
      <c r="AH679" s="3648"/>
      <c r="AI679" s="3648"/>
      <c r="AJ679" s="3675">
        <v>0</v>
      </c>
      <c r="AK679" s="3685">
        <v>0</v>
      </c>
      <c r="AL679" s="3686"/>
      <c r="AM679" s="3687">
        <v>0</v>
      </c>
      <c r="AN679" s="3688" t="e">
        <v>#DIV/0!</v>
      </c>
      <c r="AO679" s="3688">
        <v>0</v>
      </c>
      <c r="AP679" s="3687" t="e">
        <v>#DIV/0!</v>
      </c>
      <c r="AQ679" s="3618"/>
      <c r="AR679" s="3689">
        <v>0</v>
      </c>
      <c r="AS679" s="3689" t="s">
        <v>4886</v>
      </c>
      <c r="AT679" s="3675"/>
      <c r="AU679" s="3690"/>
      <c r="AV679" s="3691"/>
      <c r="AW679" s="3690"/>
      <c r="AX679" s="3691"/>
      <c r="AY679" s="3690"/>
      <c r="AZ679" s="3691"/>
      <c r="BA679" s="3675"/>
      <c r="BB679" s="3691"/>
      <c r="BC679" s="3675"/>
      <c r="BD679" s="3691"/>
      <c r="BE679" s="3675"/>
      <c r="BF679" s="3691"/>
      <c r="BG679" s="3675"/>
      <c r="BH679" s="3675"/>
      <c r="BI679" s="3675"/>
      <c r="BJ679" s="3675"/>
      <c r="BK679" s="3675"/>
      <c r="BL679" s="3648"/>
      <c r="BM679" s="3675"/>
      <c r="BN679" s="3648"/>
      <c r="BO679" s="3692" t="s">
        <v>4886</v>
      </c>
      <c r="BP679" s="3693" t="s">
        <v>4886</v>
      </c>
      <c r="BQ679" s="3611">
        <v>0</v>
      </c>
      <c r="BR679" s="3691"/>
      <c r="BS679" s="3615"/>
      <c r="BT679" s="3648"/>
      <c r="BU679" s="3615"/>
      <c r="BV679" s="3648"/>
      <c r="BW679" s="3675"/>
      <c r="BX679" s="3690">
        <v>0</v>
      </c>
      <c r="BY679" s="3690"/>
      <c r="BZ679" s="3690"/>
      <c r="CA679" s="3690"/>
      <c r="CB679" s="3690"/>
      <c r="CC679" s="3690"/>
      <c r="CD679" s="3690"/>
      <c r="CE679" s="3618"/>
      <c r="CF679" s="3618"/>
      <c r="CG679" s="3618"/>
      <c r="CH679" s="3618"/>
      <c r="CI679" s="3618"/>
      <c r="CJ679" s="3618"/>
      <c r="CK679" s="3694"/>
      <c r="CL679" s="3695"/>
      <c r="CM679" s="3694"/>
      <c r="CN679" s="3694"/>
      <c r="CO679" s="3696"/>
      <c r="CP679" s="3694"/>
      <c r="CQ679" s="3694"/>
      <c r="CR679" s="3694"/>
      <c r="CS679" s="3697"/>
      <c r="CT679" s="3697"/>
      <c r="CU679" s="3615"/>
      <c r="CV679" s="3615"/>
      <c r="CW679" s="3615"/>
      <c r="CX679" s="3699" t="s">
        <v>7147</v>
      </c>
      <c r="CY679" s="3648"/>
      <c r="CZ679" s="3648"/>
      <c r="DA679" s="3648"/>
      <c r="DB679" s="3698"/>
      <c r="DC679" s="3700"/>
      <c r="DD679" s="3701"/>
    </row>
    <row r="680" spans="1:108" ht="20.100000000000001" customHeight="1">
      <c r="A680" s="3675">
        <v>2085</v>
      </c>
      <c r="B680" s="3675" t="s">
        <v>5638</v>
      </c>
      <c r="C680" s="3602" t="s">
        <v>6899</v>
      </c>
      <c r="D680" s="3615">
        <v>5</v>
      </c>
      <c r="E680" s="3615"/>
      <c r="F680" s="3677"/>
      <c r="G680" s="3707" t="s">
        <v>7148</v>
      </c>
      <c r="H680" s="3707"/>
      <c r="I680" s="3678" t="s">
        <v>5641</v>
      </c>
      <c r="J680" s="3618"/>
      <c r="K680" s="3618"/>
      <c r="L680" s="3615"/>
      <c r="M680" s="3618">
        <v>0</v>
      </c>
      <c r="N680" s="3618"/>
      <c r="O680" s="3618"/>
      <c r="P680" s="3618"/>
      <c r="Q680" s="3679"/>
      <c r="R680" s="3680">
        <v>21.39</v>
      </c>
      <c r="S680" s="3681">
        <v>15203.786816269299</v>
      </c>
      <c r="T680" s="3680">
        <v>11.9</v>
      </c>
      <c r="U680" s="3681">
        <v>27328.487394958</v>
      </c>
      <c r="V680" s="3712">
        <v>325209</v>
      </c>
      <c r="W680" s="3712"/>
      <c r="X680" s="3779">
        <f t="shared" si="2"/>
        <v>21.39</v>
      </c>
      <c r="Y680" s="3682"/>
      <c r="Z680" s="3682"/>
      <c r="AA680" s="3682"/>
      <c r="AB680" s="3682"/>
      <c r="AC680" s="3648"/>
      <c r="AD680" s="3648"/>
      <c r="AE680" s="3648"/>
      <c r="AF680" s="3648"/>
      <c r="AG680" s="3648"/>
      <c r="AH680" s="3648"/>
      <c r="AI680" s="3648"/>
      <c r="AJ680" s="3675">
        <v>0</v>
      </c>
      <c r="AK680" s="3685">
        <v>0</v>
      </c>
      <c r="AL680" s="3686"/>
      <c r="AM680" s="3687">
        <v>0</v>
      </c>
      <c r="AN680" s="3688" t="e">
        <v>#DIV/0!</v>
      </c>
      <c r="AO680" s="3688">
        <v>0</v>
      </c>
      <c r="AP680" s="3687" t="e">
        <v>#DIV/0!</v>
      </c>
      <c r="AQ680" s="3618"/>
      <c r="AR680" s="3689">
        <v>0</v>
      </c>
      <c r="AS680" s="3689" t="s">
        <v>4886</v>
      </c>
      <c r="AT680" s="3675"/>
      <c r="AU680" s="3690"/>
      <c r="AV680" s="3691"/>
      <c r="AW680" s="3690"/>
      <c r="AX680" s="3691"/>
      <c r="AY680" s="3690"/>
      <c r="AZ680" s="3691"/>
      <c r="BA680" s="3675"/>
      <c r="BB680" s="3691"/>
      <c r="BC680" s="3675"/>
      <c r="BD680" s="3691"/>
      <c r="BE680" s="3675"/>
      <c r="BF680" s="3691"/>
      <c r="BG680" s="3675"/>
      <c r="BH680" s="3675"/>
      <c r="BI680" s="3675"/>
      <c r="BJ680" s="3675"/>
      <c r="BK680" s="3675"/>
      <c r="BL680" s="3648"/>
      <c r="BM680" s="3675"/>
      <c r="BN680" s="3648"/>
      <c r="BO680" s="3692" t="s">
        <v>4886</v>
      </c>
      <c r="BP680" s="3693" t="s">
        <v>4886</v>
      </c>
      <c r="BQ680" s="3611">
        <v>0</v>
      </c>
      <c r="BR680" s="3691"/>
      <c r="BS680" s="3615"/>
      <c r="BT680" s="3648"/>
      <c r="BU680" s="3615"/>
      <c r="BV680" s="3648"/>
      <c r="BW680" s="3675"/>
      <c r="BX680" s="3690">
        <v>0</v>
      </c>
      <c r="BY680" s="3690"/>
      <c r="BZ680" s="3690"/>
      <c r="CA680" s="3690"/>
      <c r="CB680" s="3690"/>
      <c r="CC680" s="3690"/>
      <c r="CD680" s="3690"/>
      <c r="CE680" s="3618"/>
      <c r="CF680" s="3618"/>
      <c r="CG680" s="3618"/>
      <c r="CH680" s="3618"/>
      <c r="CI680" s="3618"/>
      <c r="CJ680" s="3618"/>
      <c r="CK680" s="3694"/>
      <c r="CL680" s="3695"/>
      <c r="CM680" s="3694"/>
      <c r="CN680" s="3694"/>
      <c r="CO680" s="3696"/>
      <c r="CP680" s="3694"/>
      <c r="CQ680" s="3694"/>
      <c r="CR680" s="3694"/>
      <c r="CS680" s="3697"/>
      <c r="CT680" s="3697"/>
      <c r="CU680" s="3615"/>
      <c r="CV680" s="3615"/>
      <c r="CW680" s="3615"/>
      <c r="CX680" s="3699" t="s">
        <v>7149</v>
      </c>
      <c r="CY680" s="3648"/>
      <c r="CZ680" s="3648"/>
      <c r="DA680" s="3648"/>
      <c r="DB680" s="3698"/>
      <c r="DC680" s="3700"/>
      <c r="DD680" s="3701"/>
    </row>
    <row r="681" spans="1:108" ht="20.100000000000001" customHeight="1">
      <c r="A681" s="3675">
        <v>2086</v>
      </c>
      <c r="B681" s="3675" t="s">
        <v>5638</v>
      </c>
      <c r="C681" s="3602" t="s">
        <v>6899</v>
      </c>
      <c r="D681" s="3615">
        <v>5</v>
      </c>
      <c r="E681" s="3615"/>
      <c r="F681" s="3677"/>
      <c r="G681" s="3707" t="s">
        <v>7150</v>
      </c>
      <c r="H681" s="3707"/>
      <c r="I681" s="3678" t="s">
        <v>5641</v>
      </c>
      <c r="J681" s="3618"/>
      <c r="K681" s="3618"/>
      <c r="L681" s="3615"/>
      <c r="M681" s="3618">
        <v>0</v>
      </c>
      <c r="N681" s="3618"/>
      <c r="O681" s="3618"/>
      <c r="P681" s="3618"/>
      <c r="Q681" s="3679"/>
      <c r="R681" s="3680">
        <v>12.76</v>
      </c>
      <c r="S681" s="3681">
        <v>15203.8401253918</v>
      </c>
      <c r="T681" s="3680">
        <v>7.1</v>
      </c>
      <c r="U681" s="3681">
        <v>27324.084507042298</v>
      </c>
      <c r="V681" s="3712">
        <v>194001</v>
      </c>
      <c r="W681" s="3712"/>
      <c r="X681" s="3779">
        <f t="shared" si="2"/>
        <v>12.76</v>
      </c>
      <c r="Y681" s="3682"/>
      <c r="Z681" s="3682"/>
      <c r="AA681" s="3682"/>
      <c r="AB681" s="3682"/>
      <c r="AC681" s="3648"/>
      <c r="AD681" s="3648"/>
      <c r="AE681" s="3648"/>
      <c r="AF681" s="3648"/>
      <c r="AG681" s="3648"/>
      <c r="AH681" s="3648"/>
      <c r="AI681" s="3648"/>
      <c r="AJ681" s="3675">
        <v>0</v>
      </c>
      <c r="AK681" s="3685">
        <v>0</v>
      </c>
      <c r="AL681" s="3686"/>
      <c r="AM681" s="3687">
        <v>0</v>
      </c>
      <c r="AN681" s="3688" t="e">
        <v>#DIV/0!</v>
      </c>
      <c r="AO681" s="3688">
        <v>0</v>
      </c>
      <c r="AP681" s="3687" t="e">
        <v>#DIV/0!</v>
      </c>
      <c r="AQ681" s="3618"/>
      <c r="AR681" s="3689">
        <v>0</v>
      </c>
      <c r="AS681" s="3689" t="s">
        <v>4886</v>
      </c>
      <c r="AT681" s="3675"/>
      <c r="AU681" s="3690"/>
      <c r="AV681" s="3691"/>
      <c r="AW681" s="3690"/>
      <c r="AX681" s="3691"/>
      <c r="AY681" s="3690"/>
      <c r="AZ681" s="3691"/>
      <c r="BA681" s="3675"/>
      <c r="BB681" s="3691"/>
      <c r="BC681" s="3675"/>
      <c r="BD681" s="3691"/>
      <c r="BE681" s="3675"/>
      <c r="BF681" s="3691"/>
      <c r="BG681" s="3675"/>
      <c r="BH681" s="3675"/>
      <c r="BI681" s="3675"/>
      <c r="BJ681" s="3675"/>
      <c r="BK681" s="3675"/>
      <c r="BL681" s="3648"/>
      <c r="BM681" s="3675"/>
      <c r="BN681" s="3648"/>
      <c r="BO681" s="3692" t="s">
        <v>4886</v>
      </c>
      <c r="BP681" s="3693" t="s">
        <v>4886</v>
      </c>
      <c r="BQ681" s="3611">
        <v>0</v>
      </c>
      <c r="BR681" s="3691"/>
      <c r="BS681" s="3615"/>
      <c r="BT681" s="3648"/>
      <c r="BU681" s="3615"/>
      <c r="BV681" s="3648"/>
      <c r="BW681" s="3675"/>
      <c r="BX681" s="3690">
        <v>0</v>
      </c>
      <c r="BY681" s="3690"/>
      <c r="BZ681" s="3690"/>
      <c r="CA681" s="3690"/>
      <c r="CB681" s="3690"/>
      <c r="CC681" s="3690"/>
      <c r="CD681" s="3690"/>
      <c r="CE681" s="3618"/>
      <c r="CF681" s="3618"/>
      <c r="CG681" s="3618"/>
      <c r="CH681" s="3618"/>
      <c r="CI681" s="3618"/>
      <c r="CJ681" s="3618"/>
      <c r="CK681" s="3694"/>
      <c r="CL681" s="3695"/>
      <c r="CM681" s="3694"/>
      <c r="CN681" s="3694"/>
      <c r="CO681" s="3696"/>
      <c r="CP681" s="3694"/>
      <c r="CQ681" s="3694"/>
      <c r="CR681" s="3694"/>
      <c r="CS681" s="3697"/>
      <c r="CT681" s="3697"/>
      <c r="CU681" s="3615"/>
      <c r="CV681" s="3615"/>
      <c r="CW681" s="3615"/>
      <c r="CX681" s="3699" t="s">
        <v>7151</v>
      </c>
      <c r="CY681" s="3648"/>
      <c r="CZ681" s="3648"/>
      <c r="DA681" s="3648"/>
      <c r="DB681" s="3698"/>
      <c r="DC681" s="3700"/>
      <c r="DD681" s="3701"/>
    </row>
    <row r="682" spans="1:108" ht="20.100000000000001" customHeight="1">
      <c r="A682" s="3675">
        <v>2087</v>
      </c>
      <c r="B682" s="3675" t="s">
        <v>5638</v>
      </c>
      <c r="C682" s="3602" t="s">
        <v>6899</v>
      </c>
      <c r="D682" s="3615">
        <v>5</v>
      </c>
      <c r="E682" s="3615"/>
      <c r="F682" s="3677"/>
      <c r="G682" s="3707" t="s">
        <v>7152</v>
      </c>
      <c r="H682" s="3707"/>
      <c r="I682" s="3678" t="s">
        <v>5641</v>
      </c>
      <c r="J682" s="3618"/>
      <c r="K682" s="3618"/>
      <c r="L682" s="3615"/>
      <c r="M682" s="3618">
        <v>0</v>
      </c>
      <c r="N682" s="3618"/>
      <c r="O682" s="3618"/>
      <c r="P682" s="3618"/>
      <c r="Q682" s="3679"/>
      <c r="R682" s="3680">
        <v>19.829999999999998</v>
      </c>
      <c r="S682" s="3681">
        <v>15203.8325769037</v>
      </c>
      <c r="T682" s="3680">
        <v>11.03</v>
      </c>
      <c r="U682" s="3681">
        <v>27333.816863100601</v>
      </c>
      <c r="V682" s="3712">
        <v>301492</v>
      </c>
      <c r="W682" s="3712"/>
      <c r="X682" s="3779">
        <f t="shared" si="2"/>
        <v>19.829999999999998</v>
      </c>
      <c r="Y682" s="3682"/>
      <c r="Z682" s="3682"/>
      <c r="AA682" s="3682"/>
      <c r="AB682" s="3682"/>
      <c r="AC682" s="3648"/>
      <c r="AD682" s="3648"/>
      <c r="AE682" s="3648"/>
      <c r="AF682" s="3648"/>
      <c r="AG682" s="3648"/>
      <c r="AH682" s="3648"/>
      <c r="AI682" s="3648"/>
      <c r="AJ682" s="3675">
        <v>0</v>
      </c>
      <c r="AK682" s="3685">
        <v>0</v>
      </c>
      <c r="AL682" s="3686"/>
      <c r="AM682" s="3687">
        <v>0</v>
      </c>
      <c r="AN682" s="3688" t="e">
        <v>#DIV/0!</v>
      </c>
      <c r="AO682" s="3688">
        <v>0</v>
      </c>
      <c r="AP682" s="3687" t="e">
        <v>#DIV/0!</v>
      </c>
      <c r="AQ682" s="3618"/>
      <c r="AR682" s="3689">
        <v>0</v>
      </c>
      <c r="AS682" s="3689" t="s">
        <v>4886</v>
      </c>
      <c r="AT682" s="3675"/>
      <c r="AU682" s="3690"/>
      <c r="AV682" s="3691"/>
      <c r="AW682" s="3690"/>
      <c r="AX682" s="3691"/>
      <c r="AY682" s="3690"/>
      <c r="AZ682" s="3691"/>
      <c r="BA682" s="3675"/>
      <c r="BB682" s="3691"/>
      <c r="BC682" s="3675"/>
      <c r="BD682" s="3691"/>
      <c r="BE682" s="3675"/>
      <c r="BF682" s="3691"/>
      <c r="BG682" s="3675"/>
      <c r="BH682" s="3675"/>
      <c r="BI682" s="3675"/>
      <c r="BJ682" s="3675"/>
      <c r="BK682" s="3675"/>
      <c r="BL682" s="3648"/>
      <c r="BM682" s="3675"/>
      <c r="BN682" s="3648"/>
      <c r="BO682" s="3692" t="s">
        <v>4886</v>
      </c>
      <c r="BP682" s="3693" t="s">
        <v>4886</v>
      </c>
      <c r="BQ682" s="3611">
        <v>0</v>
      </c>
      <c r="BR682" s="3691"/>
      <c r="BS682" s="3615"/>
      <c r="BT682" s="3648"/>
      <c r="BU682" s="3615"/>
      <c r="BV682" s="3648"/>
      <c r="BW682" s="3675"/>
      <c r="BX682" s="3690">
        <v>0</v>
      </c>
      <c r="BY682" s="3690"/>
      <c r="BZ682" s="3690"/>
      <c r="CA682" s="3690"/>
      <c r="CB682" s="3690"/>
      <c r="CC682" s="3690"/>
      <c r="CD682" s="3690"/>
      <c r="CE682" s="3618"/>
      <c r="CF682" s="3618"/>
      <c r="CG682" s="3618"/>
      <c r="CH682" s="3618"/>
      <c r="CI682" s="3618"/>
      <c r="CJ682" s="3618"/>
      <c r="CK682" s="3694"/>
      <c r="CL682" s="3695"/>
      <c r="CM682" s="3694"/>
      <c r="CN682" s="3694"/>
      <c r="CO682" s="3696"/>
      <c r="CP682" s="3694"/>
      <c r="CQ682" s="3694"/>
      <c r="CR682" s="3694"/>
      <c r="CS682" s="3697"/>
      <c r="CT682" s="3697"/>
      <c r="CU682" s="3615"/>
      <c r="CV682" s="3615"/>
      <c r="CW682" s="3615"/>
      <c r="CX682" s="3699" t="s">
        <v>7153</v>
      </c>
      <c r="CY682" s="3648"/>
      <c r="CZ682" s="3648"/>
      <c r="DA682" s="3648"/>
      <c r="DB682" s="3698"/>
      <c r="DC682" s="3700"/>
      <c r="DD682" s="3701"/>
    </row>
    <row r="683" spans="1:108" ht="20.100000000000001" customHeight="1">
      <c r="A683" s="3675">
        <v>2088</v>
      </c>
      <c r="B683" s="3675" t="s">
        <v>5638</v>
      </c>
      <c r="C683" s="3602" t="s">
        <v>6899</v>
      </c>
      <c r="D683" s="3615">
        <v>5</v>
      </c>
      <c r="E683" s="3615"/>
      <c r="F683" s="3677"/>
      <c r="G683" s="3707" t="s">
        <v>7154</v>
      </c>
      <c r="H683" s="3707"/>
      <c r="I683" s="3678" t="s">
        <v>5641</v>
      </c>
      <c r="J683" s="3618"/>
      <c r="K683" s="3618"/>
      <c r="L683" s="3615"/>
      <c r="M683" s="3618">
        <v>0</v>
      </c>
      <c r="N683" s="3618"/>
      <c r="O683" s="3618"/>
      <c r="P683" s="3618"/>
      <c r="Q683" s="3679"/>
      <c r="R683" s="3680">
        <v>19.829999999999998</v>
      </c>
      <c r="S683" s="3681">
        <v>15203.8325769037</v>
      </c>
      <c r="T683" s="3680">
        <v>11.03</v>
      </c>
      <c r="U683" s="3681">
        <v>27333.816863100601</v>
      </c>
      <c r="V683" s="3712">
        <v>301492</v>
      </c>
      <c r="W683" s="3712"/>
      <c r="X683" s="3779">
        <f t="shared" si="2"/>
        <v>19.829999999999998</v>
      </c>
      <c r="Y683" s="3682"/>
      <c r="Z683" s="3682"/>
      <c r="AA683" s="3682"/>
      <c r="AB683" s="3682"/>
      <c r="AC683" s="3648"/>
      <c r="AD683" s="3648"/>
      <c r="AE683" s="3648"/>
      <c r="AF683" s="3648"/>
      <c r="AG683" s="3648"/>
      <c r="AH683" s="3648"/>
      <c r="AI683" s="3648"/>
      <c r="AJ683" s="3675">
        <v>0</v>
      </c>
      <c r="AK683" s="3685">
        <v>0</v>
      </c>
      <c r="AL683" s="3686"/>
      <c r="AM683" s="3687">
        <v>0</v>
      </c>
      <c r="AN683" s="3688" t="e">
        <v>#DIV/0!</v>
      </c>
      <c r="AO683" s="3688">
        <v>0</v>
      </c>
      <c r="AP683" s="3687" t="e">
        <v>#DIV/0!</v>
      </c>
      <c r="AQ683" s="3618"/>
      <c r="AR683" s="3689">
        <v>0</v>
      </c>
      <c r="AS683" s="3689" t="s">
        <v>4886</v>
      </c>
      <c r="AT683" s="3675"/>
      <c r="AU683" s="3690"/>
      <c r="AV683" s="3691"/>
      <c r="AW683" s="3690"/>
      <c r="AX683" s="3691"/>
      <c r="AY683" s="3690"/>
      <c r="AZ683" s="3691"/>
      <c r="BA683" s="3675"/>
      <c r="BB683" s="3691"/>
      <c r="BC683" s="3675"/>
      <c r="BD683" s="3691"/>
      <c r="BE683" s="3675"/>
      <c r="BF683" s="3691"/>
      <c r="BG683" s="3675"/>
      <c r="BH683" s="3675"/>
      <c r="BI683" s="3675"/>
      <c r="BJ683" s="3675"/>
      <c r="BK683" s="3675"/>
      <c r="BL683" s="3648"/>
      <c r="BM683" s="3675"/>
      <c r="BN683" s="3648"/>
      <c r="BO683" s="3692" t="s">
        <v>4886</v>
      </c>
      <c r="BP683" s="3693" t="s">
        <v>4886</v>
      </c>
      <c r="BQ683" s="3611">
        <v>0</v>
      </c>
      <c r="BR683" s="3691"/>
      <c r="BS683" s="3615"/>
      <c r="BT683" s="3648"/>
      <c r="BU683" s="3615"/>
      <c r="BV683" s="3648"/>
      <c r="BW683" s="3675"/>
      <c r="BX683" s="3690">
        <v>0</v>
      </c>
      <c r="BY683" s="3690"/>
      <c r="BZ683" s="3690"/>
      <c r="CA683" s="3690"/>
      <c r="CB683" s="3690"/>
      <c r="CC683" s="3690"/>
      <c r="CD683" s="3690"/>
      <c r="CE683" s="3618"/>
      <c r="CF683" s="3618"/>
      <c r="CG683" s="3618"/>
      <c r="CH683" s="3618"/>
      <c r="CI683" s="3618"/>
      <c r="CJ683" s="3618"/>
      <c r="CK683" s="3694"/>
      <c r="CL683" s="3695"/>
      <c r="CM683" s="3694"/>
      <c r="CN683" s="3694"/>
      <c r="CO683" s="3696"/>
      <c r="CP683" s="3694"/>
      <c r="CQ683" s="3694"/>
      <c r="CR683" s="3694"/>
      <c r="CS683" s="3697"/>
      <c r="CT683" s="3697"/>
      <c r="CU683" s="3615"/>
      <c r="CV683" s="3615"/>
      <c r="CW683" s="3615"/>
      <c r="CX683" s="3699" t="s">
        <v>7155</v>
      </c>
      <c r="CY683" s="3648"/>
      <c r="CZ683" s="3648"/>
      <c r="DA683" s="3648"/>
      <c r="DB683" s="3698"/>
      <c r="DC683" s="3700"/>
      <c r="DD683" s="3701"/>
    </row>
    <row r="684" spans="1:108" ht="20.100000000000001" customHeight="1">
      <c r="A684" s="3675">
        <v>2089</v>
      </c>
      <c r="B684" s="3675" t="s">
        <v>5638</v>
      </c>
      <c r="C684" s="3602" t="s">
        <v>6899</v>
      </c>
      <c r="D684" s="3615">
        <v>5</v>
      </c>
      <c r="E684" s="3615"/>
      <c r="F684" s="3677"/>
      <c r="G684" s="3707" t="s">
        <v>7156</v>
      </c>
      <c r="H684" s="3707"/>
      <c r="I684" s="3678" t="s">
        <v>5641</v>
      </c>
      <c r="J684" s="3618"/>
      <c r="K684" s="3618"/>
      <c r="L684" s="3615"/>
      <c r="M684" s="3618">
        <v>0</v>
      </c>
      <c r="N684" s="3618"/>
      <c r="O684" s="3618"/>
      <c r="P684" s="3618"/>
      <c r="Q684" s="3679"/>
      <c r="R684" s="3680">
        <v>12.76</v>
      </c>
      <c r="S684" s="3681">
        <v>15203.8401253918</v>
      </c>
      <c r="T684" s="3680">
        <v>7.1</v>
      </c>
      <c r="U684" s="3681">
        <v>27324.084507042298</v>
      </c>
      <c r="V684" s="3712">
        <v>194001</v>
      </c>
      <c r="W684" s="3712"/>
      <c r="X684" s="3779">
        <f t="shared" si="2"/>
        <v>12.76</v>
      </c>
      <c r="Y684" s="3682"/>
      <c r="Z684" s="3682"/>
      <c r="AA684" s="3682"/>
      <c r="AB684" s="3682"/>
      <c r="AC684" s="3648"/>
      <c r="AD684" s="3648"/>
      <c r="AE684" s="3648"/>
      <c r="AF684" s="3648"/>
      <c r="AG684" s="3648"/>
      <c r="AH684" s="3648"/>
      <c r="AI684" s="3648"/>
      <c r="AJ684" s="3675">
        <v>0</v>
      </c>
      <c r="AK684" s="3685">
        <v>0</v>
      </c>
      <c r="AL684" s="3686"/>
      <c r="AM684" s="3687">
        <v>0</v>
      </c>
      <c r="AN684" s="3688" t="e">
        <v>#DIV/0!</v>
      </c>
      <c r="AO684" s="3688">
        <v>0</v>
      </c>
      <c r="AP684" s="3687" t="e">
        <v>#DIV/0!</v>
      </c>
      <c r="AQ684" s="3618"/>
      <c r="AR684" s="3689">
        <v>0</v>
      </c>
      <c r="AS684" s="3689" t="s">
        <v>4886</v>
      </c>
      <c r="AT684" s="3675"/>
      <c r="AU684" s="3690"/>
      <c r="AV684" s="3691"/>
      <c r="AW684" s="3690"/>
      <c r="AX684" s="3691"/>
      <c r="AY684" s="3690"/>
      <c r="AZ684" s="3691"/>
      <c r="BA684" s="3675"/>
      <c r="BB684" s="3691"/>
      <c r="BC684" s="3675"/>
      <c r="BD684" s="3691"/>
      <c r="BE684" s="3675"/>
      <c r="BF684" s="3691"/>
      <c r="BG684" s="3675"/>
      <c r="BH684" s="3675"/>
      <c r="BI684" s="3675"/>
      <c r="BJ684" s="3675"/>
      <c r="BK684" s="3675"/>
      <c r="BL684" s="3648"/>
      <c r="BM684" s="3675"/>
      <c r="BN684" s="3648"/>
      <c r="BO684" s="3692" t="s">
        <v>4886</v>
      </c>
      <c r="BP684" s="3693" t="s">
        <v>4886</v>
      </c>
      <c r="BQ684" s="3611">
        <v>0</v>
      </c>
      <c r="BR684" s="3691"/>
      <c r="BS684" s="3615"/>
      <c r="BT684" s="3648"/>
      <c r="BU684" s="3615"/>
      <c r="BV684" s="3648"/>
      <c r="BW684" s="3675"/>
      <c r="BX684" s="3690">
        <v>0</v>
      </c>
      <c r="BY684" s="3690"/>
      <c r="BZ684" s="3690"/>
      <c r="CA684" s="3690"/>
      <c r="CB684" s="3690"/>
      <c r="CC684" s="3690"/>
      <c r="CD684" s="3690"/>
      <c r="CE684" s="3618"/>
      <c r="CF684" s="3618"/>
      <c r="CG684" s="3618"/>
      <c r="CH684" s="3618"/>
      <c r="CI684" s="3618"/>
      <c r="CJ684" s="3618"/>
      <c r="CK684" s="3694"/>
      <c r="CL684" s="3695"/>
      <c r="CM684" s="3694"/>
      <c r="CN684" s="3694"/>
      <c r="CO684" s="3696"/>
      <c r="CP684" s="3694"/>
      <c r="CQ684" s="3694"/>
      <c r="CR684" s="3694"/>
      <c r="CS684" s="3697"/>
      <c r="CT684" s="3697"/>
      <c r="CU684" s="3615"/>
      <c r="CV684" s="3615"/>
      <c r="CW684" s="3615"/>
      <c r="CX684" s="3699" t="s">
        <v>7157</v>
      </c>
      <c r="CY684" s="3648"/>
      <c r="CZ684" s="3648"/>
      <c r="DA684" s="3648"/>
      <c r="DB684" s="3698"/>
      <c r="DC684" s="3700"/>
      <c r="DD684" s="3701"/>
    </row>
    <row r="685" spans="1:108" ht="20.100000000000001" customHeight="1">
      <c r="A685" s="3675">
        <v>2090</v>
      </c>
      <c r="B685" s="3675" t="s">
        <v>5638</v>
      </c>
      <c r="C685" s="3602" t="s">
        <v>6899</v>
      </c>
      <c r="D685" s="3615">
        <v>5</v>
      </c>
      <c r="E685" s="3615"/>
      <c r="F685" s="3677"/>
      <c r="G685" s="3707" t="s">
        <v>7158</v>
      </c>
      <c r="H685" s="3707"/>
      <c r="I685" s="3678" t="s">
        <v>5641</v>
      </c>
      <c r="J685" s="3618"/>
      <c r="K685" s="3618"/>
      <c r="L685" s="3615"/>
      <c r="M685" s="3618">
        <v>0</v>
      </c>
      <c r="N685" s="3618"/>
      <c r="O685" s="3618"/>
      <c r="P685" s="3618"/>
      <c r="Q685" s="3679"/>
      <c r="R685" s="3680">
        <v>21.39</v>
      </c>
      <c r="S685" s="3681">
        <v>15203.786816269299</v>
      </c>
      <c r="T685" s="3680">
        <v>11.9</v>
      </c>
      <c r="U685" s="3681">
        <v>27328.487394958</v>
      </c>
      <c r="V685" s="3712">
        <v>325209</v>
      </c>
      <c r="W685" s="3712"/>
      <c r="X685" s="3779">
        <f t="shared" si="2"/>
        <v>21.39</v>
      </c>
      <c r="Y685" s="3682"/>
      <c r="Z685" s="3682"/>
      <c r="AA685" s="3682"/>
      <c r="AB685" s="3682"/>
      <c r="AC685" s="3648"/>
      <c r="AD685" s="3648"/>
      <c r="AE685" s="3648"/>
      <c r="AF685" s="3648"/>
      <c r="AG685" s="3648"/>
      <c r="AH685" s="3648"/>
      <c r="AI685" s="3648"/>
      <c r="AJ685" s="3675">
        <v>0</v>
      </c>
      <c r="AK685" s="3685">
        <v>0</v>
      </c>
      <c r="AL685" s="3686"/>
      <c r="AM685" s="3687">
        <v>0</v>
      </c>
      <c r="AN685" s="3688" t="e">
        <v>#DIV/0!</v>
      </c>
      <c r="AO685" s="3688">
        <v>0</v>
      </c>
      <c r="AP685" s="3687" t="e">
        <v>#DIV/0!</v>
      </c>
      <c r="AQ685" s="3618"/>
      <c r="AR685" s="3689">
        <v>0</v>
      </c>
      <c r="AS685" s="3689" t="s">
        <v>4886</v>
      </c>
      <c r="AT685" s="3675"/>
      <c r="AU685" s="3690"/>
      <c r="AV685" s="3691"/>
      <c r="AW685" s="3690"/>
      <c r="AX685" s="3691"/>
      <c r="AY685" s="3690"/>
      <c r="AZ685" s="3691"/>
      <c r="BA685" s="3675"/>
      <c r="BB685" s="3691"/>
      <c r="BC685" s="3675"/>
      <c r="BD685" s="3691"/>
      <c r="BE685" s="3675"/>
      <c r="BF685" s="3691"/>
      <c r="BG685" s="3675"/>
      <c r="BH685" s="3675"/>
      <c r="BI685" s="3675"/>
      <c r="BJ685" s="3675"/>
      <c r="BK685" s="3675"/>
      <c r="BL685" s="3648"/>
      <c r="BM685" s="3675"/>
      <c r="BN685" s="3648"/>
      <c r="BO685" s="3692" t="s">
        <v>4886</v>
      </c>
      <c r="BP685" s="3693" t="s">
        <v>4886</v>
      </c>
      <c r="BQ685" s="3611">
        <v>0</v>
      </c>
      <c r="BR685" s="3691"/>
      <c r="BS685" s="3615"/>
      <c r="BT685" s="3648"/>
      <c r="BU685" s="3615"/>
      <c r="BV685" s="3648"/>
      <c r="BW685" s="3675"/>
      <c r="BX685" s="3690">
        <v>0</v>
      </c>
      <c r="BY685" s="3690"/>
      <c r="BZ685" s="3690"/>
      <c r="CA685" s="3690"/>
      <c r="CB685" s="3690"/>
      <c r="CC685" s="3690"/>
      <c r="CD685" s="3690"/>
      <c r="CE685" s="3618"/>
      <c r="CF685" s="3618"/>
      <c r="CG685" s="3618"/>
      <c r="CH685" s="3618"/>
      <c r="CI685" s="3618"/>
      <c r="CJ685" s="3618"/>
      <c r="CK685" s="3694"/>
      <c r="CL685" s="3695"/>
      <c r="CM685" s="3694"/>
      <c r="CN685" s="3694"/>
      <c r="CO685" s="3696"/>
      <c r="CP685" s="3694"/>
      <c r="CQ685" s="3694"/>
      <c r="CR685" s="3694"/>
      <c r="CS685" s="3697"/>
      <c r="CT685" s="3697"/>
      <c r="CU685" s="3615"/>
      <c r="CV685" s="3615"/>
      <c r="CW685" s="3615"/>
      <c r="CX685" s="3699" t="s">
        <v>7159</v>
      </c>
      <c r="CY685" s="3648"/>
      <c r="CZ685" s="3648"/>
      <c r="DA685" s="3648"/>
      <c r="DB685" s="3698"/>
      <c r="DC685" s="3700"/>
      <c r="DD685" s="3701"/>
    </row>
    <row r="686" spans="1:108" ht="20.100000000000001" customHeight="1">
      <c r="A686" s="3675">
        <v>2091</v>
      </c>
      <c r="B686" s="3675" t="s">
        <v>5638</v>
      </c>
      <c r="C686" s="3602" t="s">
        <v>6899</v>
      </c>
      <c r="D686" s="3615">
        <v>5</v>
      </c>
      <c r="E686" s="3615"/>
      <c r="F686" s="3677"/>
      <c r="G686" s="3707" t="s">
        <v>7160</v>
      </c>
      <c r="H686" s="3707"/>
      <c r="I686" s="3678" t="s">
        <v>5641</v>
      </c>
      <c r="J686" s="3618"/>
      <c r="K686" s="3618"/>
      <c r="L686" s="3615"/>
      <c r="M686" s="3618">
        <v>0</v>
      </c>
      <c r="N686" s="3618"/>
      <c r="O686" s="3618"/>
      <c r="P686" s="3618"/>
      <c r="Q686" s="3679"/>
      <c r="R686" s="3680">
        <v>21.39</v>
      </c>
      <c r="S686" s="3681">
        <v>15203.786816269299</v>
      </c>
      <c r="T686" s="3680">
        <v>11.9</v>
      </c>
      <c r="U686" s="3681">
        <v>27328.487394958</v>
      </c>
      <c r="V686" s="3712">
        <v>325209</v>
      </c>
      <c r="W686" s="3712"/>
      <c r="X686" s="3779">
        <f t="shared" si="2"/>
        <v>21.39</v>
      </c>
      <c r="Y686" s="3682"/>
      <c r="Z686" s="3682"/>
      <c r="AA686" s="3682"/>
      <c r="AB686" s="3682"/>
      <c r="AC686" s="3648"/>
      <c r="AD686" s="3648"/>
      <c r="AE686" s="3648"/>
      <c r="AF686" s="3648"/>
      <c r="AG686" s="3648"/>
      <c r="AH686" s="3648"/>
      <c r="AI686" s="3648"/>
      <c r="AJ686" s="3675">
        <v>0</v>
      </c>
      <c r="AK686" s="3685">
        <v>0</v>
      </c>
      <c r="AL686" s="3686"/>
      <c r="AM686" s="3687">
        <v>0</v>
      </c>
      <c r="AN686" s="3688" t="e">
        <v>#DIV/0!</v>
      </c>
      <c r="AO686" s="3688">
        <v>0</v>
      </c>
      <c r="AP686" s="3687" t="e">
        <v>#DIV/0!</v>
      </c>
      <c r="AQ686" s="3618"/>
      <c r="AR686" s="3689">
        <v>0</v>
      </c>
      <c r="AS686" s="3689" t="s">
        <v>4886</v>
      </c>
      <c r="AT686" s="3675"/>
      <c r="AU686" s="3690"/>
      <c r="AV686" s="3691"/>
      <c r="AW686" s="3690"/>
      <c r="AX686" s="3691"/>
      <c r="AY686" s="3690"/>
      <c r="AZ686" s="3691"/>
      <c r="BA686" s="3675"/>
      <c r="BB686" s="3691"/>
      <c r="BC686" s="3675"/>
      <c r="BD686" s="3691"/>
      <c r="BE686" s="3675"/>
      <c r="BF686" s="3691"/>
      <c r="BG686" s="3675"/>
      <c r="BH686" s="3675"/>
      <c r="BI686" s="3675"/>
      <c r="BJ686" s="3675"/>
      <c r="BK686" s="3675"/>
      <c r="BL686" s="3648"/>
      <c r="BM686" s="3675"/>
      <c r="BN686" s="3648"/>
      <c r="BO686" s="3692" t="s">
        <v>4886</v>
      </c>
      <c r="BP686" s="3693" t="s">
        <v>4886</v>
      </c>
      <c r="BQ686" s="3611">
        <v>0</v>
      </c>
      <c r="BR686" s="3691"/>
      <c r="BS686" s="3615"/>
      <c r="BT686" s="3648"/>
      <c r="BU686" s="3615"/>
      <c r="BV686" s="3648"/>
      <c r="BW686" s="3675"/>
      <c r="BX686" s="3690">
        <v>0</v>
      </c>
      <c r="BY686" s="3690"/>
      <c r="BZ686" s="3690"/>
      <c r="CA686" s="3690"/>
      <c r="CB686" s="3690"/>
      <c r="CC686" s="3690"/>
      <c r="CD686" s="3690"/>
      <c r="CE686" s="3618"/>
      <c r="CF686" s="3618"/>
      <c r="CG686" s="3618"/>
      <c r="CH686" s="3618"/>
      <c r="CI686" s="3618"/>
      <c r="CJ686" s="3618"/>
      <c r="CK686" s="3694"/>
      <c r="CL686" s="3695"/>
      <c r="CM686" s="3694"/>
      <c r="CN686" s="3694"/>
      <c r="CO686" s="3696"/>
      <c r="CP686" s="3694"/>
      <c r="CQ686" s="3694"/>
      <c r="CR686" s="3694"/>
      <c r="CS686" s="3697"/>
      <c r="CT686" s="3697"/>
      <c r="CU686" s="3615"/>
      <c r="CV686" s="3615"/>
      <c r="CW686" s="3615"/>
      <c r="CX686" s="3699" t="s">
        <v>7161</v>
      </c>
      <c r="CY686" s="3648"/>
      <c r="CZ686" s="3648"/>
      <c r="DA686" s="3648"/>
      <c r="DB686" s="3698"/>
      <c r="DC686" s="3700"/>
      <c r="DD686" s="3701"/>
    </row>
    <row r="687" spans="1:108" ht="20.100000000000001" customHeight="1">
      <c r="A687" s="3675">
        <v>2092</v>
      </c>
      <c r="B687" s="3675" t="s">
        <v>5638</v>
      </c>
      <c r="C687" s="3602" t="s">
        <v>6899</v>
      </c>
      <c r="D687" s="3615">
        <v>5</v>
      </c>
      <c r="E687" s="3615"/>
      <c r="F687" s="3677"/>
      <c r="G687" s="3707" t="s">
        <v>7162</v>
      </c>
      <c r="H687" s="3707"/>
      <c r="I687" s="3678" t="s">
        <v>5641</v>
      </c>
      <c r="J687" s="3618"/>
      <c r="K687" s="3618"/>
      <c r="L687" s="3615"/>
      <c r="M687" s="3618">
        <v>0</v>
      </c>
      <c r="N687" s="3618"/>
      <c r="O687" s="3618"/>
      <c r="P687" s="3618"/>
      <c r="Q687" s="3679"/>
      <c r="R687" s="3680">
        <v>12.76</v>
      </c>
      <c r="S687" s="3681">
        <v>15203.8401253918</v>
      </c>
      <c r="T687" s="3680">
        <v>7.1</v>
      </c>
      <c r="U687" s="3681">
        <v>27324.084507042298</v>
      </c>
      <c r="V687" s="3712">
        <v>194001</v>
      </c>
      <c r="W687" s="3712"/>
      <c r="X687" s="3779">
        <f t="shared" si="2"/>
        <v>12.76</v>
      </c>
      <c r="Y687" s="3682"/>
      <c r="Z687" s="3682"/>
      <c r="AA687" s="3682"/>
      <c r="AB687" s="3682"/>
      <c r="AC687" s="3648"/>
      <c r="AD687" s="3648"/>
      <c r="AE687" s="3648"/>
      <c r="AF687" s="3648"/>
      <c r="AG687" s="3648"/>
      <c r="AH687" s="3648"/>
      <c r="AI687" s="3648"/>
      <c r="AJ687" s="3675">
        <v>0</v>
      </c>
      <c r="AK687" s="3685">
        <v>0</v>
      </c>
      <c r="AL687" s="3686"/>
      <c r="AM687" s="3687">
        <v>0</v>
      </c>
      <c r="AN687" s="3688" t="e">
        <v>#DIV/0!</v>
      </c>
      <c r="AO687" s="3688">
        <v>0</v>
      </c>
      <c r="AP687" s="3687" t="e">
        <v>#DIV/0!</v>
      </c>
      <c r="AQ687" s="3618"/>
      <c r="AR687" s="3689">
        <v>0</v>
      </c>
      <c r="AS687" s="3689" t="s">
        <v>4886</v>
      </c>
      <c r="AT687" s="3675"/>
      <c r="AU687" s="3690"/>
      <c r="AV687" s="3691"/>
      <c r="AW687" s="3690"/>
      <c r="AX687" s="3691"/>
      <c r="AY687" s="3690"/>
      <c r="AZ687" s="3691"/>
      <c r="BA687" s="3675"/>
      <c r="BB687" s="3691"/>
      <c r="BC687" s="3675"/>
      <c r="BD687" s="3691"/>
      <c r="BE687" s="3675"/>
      <c r="BF687" s="3691"/>
      <c r="BG687" s="3675"/>
      <c r="BH687" s="3675"/>
      <c r="BI687" s="3675"/>
      <c r="BJ687" s="3675"/>
      <c r="BK687" s="3675"/>
      <c r="BL687" s="3648"/>
      <c r="BM687" s="3675"/>
      <c r="BN687" s="3648"/>
      <c r="BO687" s="3692" t="s">
        <v>4886</v>
      </c>
      <c r="BP687" s="3693" t="s">
        <v>4886</v>
      </c>
      <c r="BQ687" s="3611">
        <v>0</v>
      </c>
      <c r="BR687" s="3691"/>
      <c r="BS687" s="3615"/>
      <c r="BT687" s="3648"/>
      <c r="BU687" s="3615"/>
      <c r="BV687" s="3648"/>
      <c r="BW687" s="3675"/>
      <c r="BX687" s="3690">
        <v>0</v>
      </c>
      <c r="BY687" s="3690"/>
      <c r="BZ687" s="3690"/>
      <c r="CA687" s="3690"/>
      <c r="CB687" s="3690"/>
      <c r="CC687" s="3690"/>
      <c r="CD687" s="3690"/>
      <c r="CE687" s="3618"/>
      <c r="CF687" s="3618"/>
      <c r="CG687" s="3618"/>
      <c r="CH687" s="3618"/>
      <c r="CI687" s="3618"/>
      <c r="CJ687" s="3618"/>
      <c r="CK687" s="3694"/>
      <c r="CL687" s="3695"/>
      <c r="CM687" s="3694"/>
      <c r="CN687" s="3694"/>
      <c r="CO687" s="3696"/>
      <c r="CP687" s="3694"/>
      <c r="CQ687" s="3694"/>
      <c r="CR687" s="3694"/>
      <c r="CS687" s="3697"/>
      <c r="CT687" s="3697"/>
      <c r="CU687" s="3615"/>
      <c r="CV687" s="3615"/>
      <c r="CW687" s="3615"/>
      <c r="CX687" s="3699" t="s">
        <v>7163</v>
      </c>
      <c r="CY687" s="3648"/>
      <c r="CZ687" s="3648"/>
      <c r="DA687" s="3648"/>
      <c r="DB687" s="3698"/>
      <c r="DC687" s="3700"/>
      <c r="DD687" s="3701"/>
    </row>
    <row r="688" spans="1:108" ht="20.100000000000001" customHeight="1">
      <c r="A688" s="3675">
        <v>2093</v>
      </c>
      <c r="B688" s="3675" t="s">
        <v>5638</v>
      </c>
      <c r="C688" s="3602" t="s">
        <v>6899</v>
      </c>
      <c r="D688" s="3615">
        <v>5</v>
      </c>
      <c r="E688" s="3615"/>
      <c r="F688" s="3677"/>
      <c r="G688" s="3707" t="s">
        <v>7164</v>
      </c>
      <c r="H688" s="3707"/>
      <c r="I688" s="3678" t="s">
        <v>5641</v>
      </c>
      <c r="J688" s="3618"/>
      <c r="K688" s="3618"/>
      <c r="L688" s="3615"/>
      <c r="M688" s="3618">
        <v>0</v>
      </c>
      <c r="N688" s="3618"/>
      <c r="O688" s="3618"/>
      <c r="P688" s="3618"/>
      <c r="Q688" s="3679"/>
      <c r="R688" s="3680">
        <v>19.829999999999998</v>
      </c>
      <c r="S688" s="3681">
        <v>15203.8325769037</v>
      </c>
      <c r="T688" s="3680">
        <v>11.03</v>
      </c>
      <c r="U688" s="3681">
        <v>27333.816863100601</v>
      </c>
      <c r="V688" s="3712">
        <v>301492</v>
      </c>
      <c r="W688" s="3712"/>
      <c r="X688" s="3779">
        <f t="shared" si="2"/>
        <v>19.829999999999998</v>
      </c>
      <c r="Y688" s="3682"/>
      <c r="Z688" s="3682"/>
      <c r="AA688" s="3682"/>
      <c r="AB688" s="3682"/>
      <c r="AC688" s="3648"/>
      <c r="AD688" s="3648"/>
      <c r="AE688" s="3648"/>
      <c r="AF688" s="3648"/>
      <c r="AG688" s="3648"/>
      <c r="AH688" s="3648"/>
      <c r="AI688" s="3648"/>
      <c r="AJ688" s="3675">
        <v>0</v>
      </c>
      <c r="AK688" s="3685">
        <v>0</v>
      </c>
      <c r="AL688" s="3686"/>
      <c r="AM688" s="3687">
        <v>0</v>
      </c>
      <c r="AN688" s="3688" t="e">
        <v>#DIV/0!</v>
      </c>
      <c r="AO688" s="3688">
        <v>0</v>
      </c>
      <c r="AP688" s="3687" t="e">
        <v>#DIV/0!</v>
      </c>
      <c r="AQ688" s="3618"/>
      <c r="AR688" s="3689">
        <v>0</v>
      </c>
      <c r="AS688" s="3689" t="s">
        <v>4886</v>
      </c>
      <c r="AT688" s="3675"/>
      <c r="AU688" s="3690"/>
      <c r="AV688" s="3691"/>
      <c r="AW688" s="3690"/>
      <c r="AX688" s="3691"/>
      <c r="AY688" s="3690"/>
      <c r="AZ688" s="3691"/>
      <c r="BA688" s="3675"/>
      <c r="BB688" s="3691"/>
      <c r="BC688" s="3675"/>
      <c r="BD688" s="3691"/>
      <c r="BE688" s="3675"/>
      <c r="BF688" s="3691"/>
      <c r="BG688" s="3675"/>
      <c r="BH688" s="3675"/>
      <c r="BI688" s="3675"/>
      <c r="BJ688" s="3675"/>
      <c r="BK688" s="3675"/>
      <c r="BL688" s="3648"/>
      <c r="BM688" s="3675"/>
      <c r="BN688" s="3648"/>
      <c r="BO688" s="3692" t="s">
        <v>4886</v>
      </c>
      <c r="BP688" s="3693" t="s">
        <v>4886</v>
      </c>
      <c r="BQ688" s="3611">
        <v>0</v>
      </c>
      <c r="BR688" s="3691"/>
      <c r="BS688" s="3615"/>
      <c r="BT688" s="3648"/>
      <c r="BU688" s="3615"/>
      <c r="BV688" s="3648"/>
      <c r="BW688" s="3675"/>
      <c r="BX688" s="3690">
        <v>0</v>
      </c>
      <c r="BY688" s="3690"/>
      <c r="BZ688" s="3690"/>
      <c r="CA688" s="3690"/>
      <c r="CB688" s="3690"/>
      <c r="CC688" s="3690"/>
      <c r="CD688" s="3690"/>
      <c r="CE688" s="3618"/>
      <c r="CF688" s="3618"/>
      <c r="CG688" s="3618"/>
      <c r="CH688" s="3618"/>
      <c r="CI688" s="3618"/>
      <c r="CJ688" s="3618"/>
      <c r="CK688" s="3694"/>
      <c r="CL688" s="3695"/>
      <c r="CM688" s="3694"/>
      <c r="CN688" s="3694"/>
      <c r="CO688" s="3696"/>
      <c r="CP688" s="3694"/>
      <c r="CQ688" s="3694"/>
      <c r="CR688" s="3694"/>
      <c r="CS688" s="3697"/>
      <c r="CT688" s="3697"/>
      <c r="CU688" s="3615"/>
      <c r="CV688" s="3615"/>
      <c r="CW688" s="3615"/>
      <c r="CX688" s="3699" t="s">
        <v>7165</v>
      </c>
      <c r="CY688" s="3648"/>
      <c r="CZ688" s="3648"/>
      <c r="DA688" s="3648"/>
      <c r="DB688" s="3698"/>
      <c r="DC688" s="3700"/>
      <c r="DD688" s="3701"/>
    </row>
    <row r="689" spans="1:108" ht="20.100000000000001" customHeight="1">
      <c r="A689" s="3675">
        <v>2094</v>
      </c>
      <c r="B689" s="3675" t="s">
        <v>5638</v>
      </c>
      <c r="C689" s="3602" t="s">
        <v>6899</v>
      </c>
      <c r="D689" s="3615">
        <v>5</v>
      </c>
      <c r="E689" s="3615"/>
      <c r="F689" s="3677"/>
      <c r="G689" s="3707" t="s">
        <v>7166</v>
      </c>
      <c r="H689" s="3707"/>
      <c r="I689" s="3678" t="s">
        <v>5641</v>
      </c>
      <c r="J689" s="3618"/>
      <c r="K689" s="3618"/>
      <c r="L689" s="3615"/>
      <c r="M689" s="3618">
        <v>0</v>
      </c>
      <c r="N689" s="3618"/>
      <c r="O689" s="3618"/>
      <c r="P689" s="3618"/>
      <c r="Q689" s="3679"/>
      <c r="R689" s="3680">
        <v>19.829999999999998</v>
      </c>
      <c r="S689" s="3681">
        <v>15203.8325769037</v>
      </c>
      <c r="T689" s="3680">
        <v>11.03</v>
      </c>
      <c r="U689" s="3681">
        <v>27333.816863100601</v>
      </c>
      <c r="V689" s="3712">
        <v>301492</v>
      </c>
      <c r="W689" s="3712"/>
      <c r="X689" s="3779">
        <f t="shared" si="2"/>
        <v>19.829999999999998</v>
      </c>
      <c r="Y689" s="3682"/>
      <c r="Z689" s="3682"/>
      <c r="AA689" s="3682"/>
      <c r="AB689" s="3682"/>
      <c r="AC689" s="3648"/>
      <c r="AD689" s="3648"/>
      <c r="AE689" s="3648"/>
      <c r="AF689" s="3648"/>
      <c r="AG689" s="3648"/>
      <c r="AH689" s="3648"/>
      <c r="AI689" s="3648"/>
      <c r="AJ689" s="3675">
        <v>0</v>
      </c>
      <c r="AK689" s="3685">
        <v>0</v>
      </c>
      <c r="AL689" s="3686"/>
      <c r="AM689" s="3687">
        <v>0</v>
      </c>
      <c r="AN689" s="3688" t="e">
        <v>#DIV/0!</v>
      </c>
      <c r="AO689" s="3688">
        <v>0</v>
      </c>
      <c r="AP689" s="3687" t="e">
        <v>#DIV/0!</v>
      </c>
      <c r="AQ689" s="3618"/>
      <c r="AR689" s="3689">
        <v>0</v>
      </c>
      <c r="AS689" s="3689" t="s">
        <v>4886</v>
      </c>
      <c r="AT689" s="3675"/>
      <c r="AU689" s="3690"/>
      <c r="AV689" s="3691"/>
      <c r="AW689" s="3690"/>
      <c r="AX689" s="3691"/>
      <c r="AY689" s="3690"/>
      <c r="AZ689" s="3691"/>
      <c r="BA689" s="3675"/>
      <c r="BB689" s="3691"/>
      <c r="BC689" s="3675"/>
      <c r="BD689" s="3691"/>
      <c r="BE689" s="3675"/>
      <c r="BF689" s="3691"/>
      <c r="BG689" s="3675"/>
      <c r="BH689" s="3675"/>
      <c r="BI689" s="3675"/>
      <c r="BJ689" s="3675"/>
      <c r="BK689" s="3675"/>
      <c r="BL689" s="3648"/>
      <c r="BM689" s="3675"/>
      <c r="BN689" s="3648"/>
      <c r="BO689" s="3692" t="s">
        <v>4886</v>
      </c>
      <c r="BP689" s="3693" t="s">
        <v>4886</v>
      </c>
      <c r="BQ689" s="3611">
        <v>0</v>
      </c>
      <c r="BR689" s="3691"/>
      <c r="BS689" s="3615"/>
      <c r="BT689" s="3648"/>
      <c r="BU689" s="3615"/>
      <c r="BV689" s="3648"/>
      <c r="BW689" s="3675"/>
      <c r="BX689" s="3690">
        <v>0</v>
      </c>
      <c r="BY689" s="3690"/>
      <c r="BZ689" s="3690"/>
      <c r="CA689" s="3690"/>
      <c r="CB689" s="3690"/>
      <c r="CC689" s="3690"/>
      <c r="CD689" s="3690"/>
      <c r="CE689" s="3618"/>
      <c r="CF689" s="3618"/>
      <c r="CG689" s="3618"/>
      <c r="CH689" s="3618"/>
      <c r="CI689" s="3618"/>
      <c r="CJ689" s="3618"/>
      <c r="CK689" s="3694"/>
      <c r="CL689" s="3695"/>
      <c r="CM689" s="3694"/>
      <c r="CN689" s="3694"/>
      <c r="CO689" s="3696"/>
      <c r="CP689" s="3694"/>
      <c r="CQ689" s="3694"/>
      <c r="CR689" s="3694"/>
      <c r="CS689" s="3697"/>
      <c r="CT689" s="3697"/>
      <c r="CU689" s="3615"/>
      <c r="CV689" s="3615"/>
      <c r="CW689" s="3615"/>
      <c r="CX689" s="3699" t="s">
        <v>7167</v>
      </c>
      <c r="CY689" s="3648"/>
      <c r="CZ689" s="3648"/>
      <c r="DA689" s="3648"/>
      <c r="DB689" s="3698"/>
      <c r="DC689" s="3700"/>
      <c r="DD689" s="3701"/>
    </row>
    <row r="690" spans="1:108" ht="20.100000000000001" customHeight="1">
      <c r="A690" s="3675">
        <v>2095</v>
      </c>
      <c r="B690" s="3675" t="s">
        <v>5638</v>
      </c>
      <c r="C690" s="3602" t="s">
        <v>6899</v>
      </c>
      <c r="D690" s="3615">
        <v>5</v>
      </c>
      <c r="E690" s="3615"/>
      <c r="F690" s="3677"/>
      <c r="G690" s="3707" t="s">
        <v>7168</v>
      </c>
      <c r="H690" s="3707"/>
      <c r="I690" s="3678" t="s">
        <v>5641</v>
      </c>
      <c r="J690" s="3618"/>
      <c r="K690" s="3618"/>
      <c r="L690" s="3615"/>
      <c r="M690" s="3618">
        <v>0</v>
      </c>
      <c r="N690" s="3618"/>
      <c r="O690" s="3618"/>
      <c r="P690" s="3618"/>
      <c r="Q690" s="3679"/>
      <c r="R690" s="3680">
        <v>12.76</v>
      </c>
      <c r="S690" s="3681">
        <v>15203.8401253918</v>
      </c>
      <c r="T690" s="3680">
        <v>7.1</v>
      </c>
      <c r="U690" s="3681">
        <v>27324.084507042298</v>
      </c>
      <c r="V690" s="3712">
        <v>194001</v>
      </c>
      <c r="W690" s="3712"/>
      <c r="X690" s="3779">
        <f t="shared" si="2"/>
        <v>12.76</v>
      </c>
      <c r="Y690" s="3682"/>
      <c r="Z690" s="3682"/>
      <c r="AA690" s="3682"/>
      <c r="AB690" s="3682"/>
      <c r="AC690" s="3648"/>
      <c r="AD690" s="3648"/>
      <c r="AE690" s="3648"/>
      <c r="AF690" s="3648"/>
      <c r="AG690" s="3648"/>
      <c r="AH690" s="3648"/>
      <c r="AI690" s="3648"/>
      <c r="AJ690" s="3675">
        <v>0</v>
      </c>
      <c r="AK690" s="3685">
        <v>0</v>
      </c>
      <c r="AL690" s="3686"/>
      <c r="AM690" s="3687">
        <v>0</v>
      </c>
      <c r="AN690" s="3688" t="e">
        <v>#DIV/0!</v>
      </c>
      <c r="AO690" s="3688">
        <v>0</v>
      </c>
      <c r="AP690" s="3687" t="e">
        <v>#DIV/0!</v>
      </c>
      <c r="AQ690" s="3618"/>
      <c r="AR690" s="3689">
        <v>0</v>
      </c>
      <c r="AS690" s="3689" t="s">
        <v>4886</v>
      </c>
      <c r="AT690" s="3675"/>
      <c r="AU690" s="3690"/>
      <c r="AV690" s="3691"/>
      <c r="AW690" s="3690"/>
      <c r="AX690" s="3691"/>
      <c r="AY690" s="3690"/>
      <c r="AZ690" s="3691"/>
      <c r="BA690" s="3675"/>
      <c r="BB690" s="3691"/>
      <c r="BC690" s="3675"/>
      <c r="BD690" s="3691"/>
      <c r="BE690" s="3675"/>
      <c r="BF690" s="3691"/>
      <c r="BG690" s="3675"/>
      <c r="BH690" s="3675"/>
      <c r="BI690" s="3675"/>
      <c r="BJ690" s="3675"/>
      <c r="BK690" s="3675"/>
      <c r="BL690" s="3648"/>
      <c r="BM690" s="3675"/>
      <c r="BN690" s="3648"/>
      <c r="BO690" s="3692" t="s">
        <v>4886</v>
      </c>
      <c r="BP690" s="3693" t="s">
        <v>4886</v>
      </c>
      <c r="BQ690" s="3611">
        <v>0</v>
      </c>
      <c r="BR690" s="3691"/>
      <c r="BS690" s="3615"/>
      <c r="BT690" s="3648"/>
      <c r="BU690" s="3615"/>
      <c r="BV690" s="3648"/>
      <c r="BW690" s="3675"/>
      <c r="BX690" s="3690">
        <v>0</v>
      </c>
      <c r="BY690" s="3690"/>
      <c r="BZ690" s="3690"/>
      <c r="CA690" s="3690"/>
      <c r="CB690" s="3690"/>
      <c r="CC690" s="3690"/>
      <c r="CD690" s="3690"/>
      <c r="CE690" s="3618"/>
      <c r="CF690" s="3618"/>
      <c r="CG690" s="3618"/>
      <c r="CH690" s="3618"/>
      <c r="CI690" s="3618"/>
      <c r="CJ690" s="3618"/>
      <c r="CK690" s="3694"/>
      <c r="CL690" s="3695"/>
      <c r="CM690" s="3694"/>
      <c r="CN690" s="3694"/>
      <c r="CO690" s="3696"/>
      <c r="CP690" s="3694"/>
      <c r="CQ690" s="3694"/>
      <c r="CR690" s="3694"/>
      <c r="CS690" s="3697"/>
      <c r="CT690" s="3697"/>
      <c r="CU690" s="3615"/>
      <c r="CV690" s="3615"/>
      <c r="CW690" s="3615"/>
      <c r="CX690" s="3699" t="s">
        <v>7169</v>
      </c>
      <c r="CY690" s="3648"/>
      <c r="CZ690" s="3648"/>
      <c r="DA690" s="3648"/>
      <c r="DB690" s="3698"/>
      <c r="DC690" s="3700"/>
      <c r="DD690" s="3701"/>
    </row>
    <row r="691" spans="1:108" ht="20.100000000000001" customHeight="1">
      <c r="A691" s="3675">
        <v>2096</v>
      </c>
      <c r="B691" s="3675" t="s">
        <v>5638</v>
      </c>
      <c r="C691" s="3602" t="s">
        <v>6899</v>
      </c>
      <c r="D691" s="3615">
        <v>5</v>
      </c>
      <c r="E691" s="3615"/>
      <c r="F691" s="3677"/>
      <c r="G691" s="3707" t="s">
        <v>7170</v>
      </c>
      <c r="H691" s="3707"/>
      <c r="I691" s="3678" t="s">
        <v>5641</v>
      </c>
      <c r="J691" s="3618"/>
      <c r="K691" s="3618"/>
      <c r="L691" s="3615"/>
      <c r="M691" s="3618">
        <v>0</v>
      </c>
      <c r="N691" s="3618"/>
      <c r="O691" s="3618"/>
      <c r="P691" s="3618"/>
      <c r="Q691" s="3679"/>
      <c r="R691" s="3680">
        <v>21.39</v>
      </c>
      <c r="S691" s="3681">
        <v>15203.786816269299</v>
      </c>
      <c r="T691" s="3680">
        <v>11.9</v>
      </c>
      <c r="U691" s="3681">
        <v>27328.487394958</v>
      </c>
      <c r="V691" s="3712">
        <v>325209</v>
      </c>
      <c r="W691" s="3712"/>
      <c r="X691" s="3779">
        <f t="shared" si="2"/>
        <v>21.39</v>
      </c>
      <c r="Y691" s="3682"/>
      <c r="Z691" s="3682"/>
      <c r="AA691" s="3682"/>
      <c r="AB691" s="3682"/>
      <c r="AC691" s="3648"/>
      <c r="AD691" s="3648"/>
      <c r="AE691" s="3648"/>
      <c r="AF691" s="3648"/>
      <c r="AG691" s="3648"/>
      <c r="AH691" s="3648"/>
      <c r="AI691" s="3648"/>
      <c r="AJ691" s="3675">
        <v>0</v>
      </c>
      <c r="AK691" s="3685">
        <v>0</v>
      </c>
      <c r="AL691" s="3686"/>
      <c r="AM691" s="3687">
        <v>0</v>
      </c>
      <c r="AN691" s="3688" t="e">
        <v>#DIV/0!</v>
      </c>
      <c r="AO691" s="3688">
        <v>0</v>
      </c>
      <c r="AP691" s="3687" t="e">
        <v>#DIV/0!</v>
      </c>
      <c r="AQ691" s="3618"/>
      <c r="AR691" s="3689">
        <v>0</v>
      </c>
      <c r="AS691" s="3689" t="s">
        <v>4886</v>
      </c>
      <c r="AT691" s="3675"/>
      <c r="AU691" s="3690"/>
      <c r="AV691" s="3691"/>
      <c r="AW691" s="3690"/>
      <c r="AX691" s="3691"/>
      <c r="AY691" s="3690"/>
      <c r="AZ691" s="3691"/>
      <c r="BA691" s="3675"/>
      <c r="BB691" s="3691"/>
      <c r="BC691" s="3675"/>
      <c r="BD691" s="3691"/>
      <c r="BE691" s="3675"/>
      <c r="BF691" s="3691"/>
      <c r="BG691" s="3675"/>
      <c r="BH691" s="3675"/>
      <c r="BI691" s="3675"/>
      <c r="BJ691" s="3675"/>
      <c r="BK691" s="3675"/>
      <c r="BL691" s="3648"/>
      <c r="BM691" s="3675"/>
      <c r="BN691" s="3648"/>
      <c r="BO691" s="3692" t="s">
        <v>4886</v>
      </c>
      <c r="BP691" s="3693" t="s">
        <v>4886</v>
      </c>
      <c r="BQ691" s="3611">
        <v>0</v>
      </c>
      <c r="BR691" s="3691"/>
      <c r="BS691" s="3615"/>
      <c r="BT691" s="3648"/>
      <c r="BU691" s="3615"/>
      <c r="BV691" s="3648"/>
      <c r="BW691" s="3675"/>
      <c r="BX691" s="3690">
        <v>0</v>
      </c>
      <c r="BY691" s="3690"/>
      <c r="BZ691" s="3690"/>
      <c r="CA691" s="3690"/>
      <c r="CB691" s="3690"/>
      <c r="CC691" s="3690"/>
      <c r="CD691" s="3690"/>
      <c r="CE691" s="3618"/>
      <c r="CF691" s="3618"/>
      <c r="CG691" s="3618"/>
      <c r="CH691" s="3618"/>
      <c r="CI691" s="3618"/>
      <c r="CJ691" s="3618"/>
      <c r="CK691" s="3694"/>
      <c r="CL691" s="3695"/>
      <c r="CM691" s="3694"/>
      <c r="CN691" s="3694"/>
      <c r="CO691" s="3696"/>
      <c r="CP691" s="3694"/>
      <c r="CQ691" s="3694"/>
      <c r="CR691" s="3694"/>
      <c r="CS691" s="3697"/>
      <c r="CT691" s="3697"/>
      <c r="CU691" s="3615"/>
      <c r="CV691" s="3615"/>
      <c r="CW691" s="3615"/>
      <c r="CX691" s="3699" t="s">
        <v>7171</v>
      </c>
      <c r="CY691" s="3648"/>
      <c r="CZ691" s="3648"/>
      <c r="DA691" s="3648"/>
      <c r="DB691" s="3698"/>
      <c r="DC691" s="3700"/>
      <c r="DD691" s="3701"/>
    </row>
    <row r="692" spans="1:108" ht="20.100000000000001" customHeight="1">
      <c r="A692" s="3675">
        <v>2097</v>
      </c>
      <c r="B692" s="3675" t="s">
        <v>5638</v>
      </c>
      <c r="C692" s="3602" t="s">
        <v>6899</v>
      </c>
      <c r="D692" s="3615">
        <v>5</v>
      </c>
      <c r="E692" s="3615"/>
      <c r="F692" s="3677"/>
      <c r="G692" s="3707" t="s">
        <v>7172</v>
      </c>
      <c r="H692" s="3707"/>
      <c r="I692" s="3678" t="s">
        <v>5641</v>
      </c>
      <c r="J692" s="3618"/>
      <c r="K692" s="3618"/>
      <c r="L692" s="3615"/>
      <c r="M692" s="3618">
        <v>0</v>
      </c>
      <c r="N692" s="3618"/>
      <c r="O692" s="3618"/>
      <c r="P692" s="3618"/>
      <c r="Q692" s="3679"/>
      <c r="R692" s="3680">
        <v>21.39</v>
      </c>
      <c r="S692" s="3681">
        <v>15203.786816269299</v>
      </c>
      <c r="T692" s="3680">
        <v>11.9</v>
      </c>
      <c r="U692" s="3681">
        <v>27328.487394958</v>
      </c>
      <c r="V692" s="3712">
        <v>325209</v>
      </c>
      <c r="W692" s="3712"/>
      <c r="X692" s="3779">
        <f t="shared" si="2"/>
        <v>21.39</v>
      </c>
      <c r="Y692" s="3682"/>
      <c r="Z692" s="3682"/>
      <c r="AA692" s="3682"/>
      <c r="AB692" s="3682"/>
      <c r="AC692" s="3648"/>
      <c r="AD692" s="3648"/>
      <c r="AE692" s="3648"/>
      <c r="AF692" s="3648"/>
      <c r="AG692" s="3648"/>
      <c r="AH692" s="3648"/>
      <c r="AI692" s="3648"/>
      <c r="AJ692" s="3675">
        <v>0</v>
      </c>
      <c r="AK692" s="3685">
        <v>0</v>
      </c>
      <c r="AL692" s="3686"/>
      <c r="AM692" s="3687">
        <v>0</v>
      </c>
      <c r="AN692" s="3688" t="e">
        <v>#DIV/0!</v>
      </c>
      <c r="AO692" s="3688">
        <v>0</v>
      </c>
      <c r="AP692" s="3687" t="e">
        <v>#DIV/0!</v>
      </c>
      <c r="AQ692" s="3618"/>
      <c r="AR692" s="3689">
        <v>0</v>
      </c>
      <c r="AS692" s="3689" t="s">
        <v>4886</v>
      </c>
      <c r="AT692" s="3675"/>
      <c r="AU692" s="3690"/>
      <c r="AV692" s="3691"/>
      <c r="AW692" s="3690"/>
      <c r="AX692" s="3691"/>
      <c r="AY692" s="3690"/>
      <c r="AZ692" s="3691"/>
      <c r="BA692" s="3675"/>
      <c r="BB692" s="3691"/>
      <c r="BC692" s="3675"/>
      <c r="BD692" s="3691"/>
      <c r="BE692" s="3675"/>
      <c r="BF692" s="3691"/>
      <c r="BG692" s="3675"/>
      <c r="BH692" s="3675"/>
      <c r="BI692" s="3675"/>
      <c r="BJ692" s="3675"/>
      <c r="BK692" s="3675"/>
      <c r="BL692" s="3648"/>
      <c r="BM692" s="3675"/>
      <c r="BN692" s="3648"/>
      <c r="BO692" s="3692" t="s">
        <v>4886</v>
      </c>
      <c r="BP692" s="3693" t="s">
        <v>4886</v>
      </c>
      <c r="BQ692" s="3611">
        <v>0</v>
      </c>
      <c r="BR692" s="3691"/>
      <c r="BS692" s="3615"/>
      <c r="BT692" s="3648"/>
      <c r="BU692" s="3615"/>
      <c r="BV692" s="3648"/>
      <c r="BW692" s="3675"/>
      <c r="BX692" s="3690">
        <v>0</v>
      </c>
      <c r="BY692" s="3690"/>
      <c r="BZ692" s="3690"/>
      <c r="CA692" s="3690"/>
      <c r="CB692" s="3690"/>
      <c r="CC692" s="3690"/>
      <c r="CD692" s="3690"/>
      <c r="CE692" s="3618"/>
      <c r="CF692" s="3618"/>
      <c r="CG692" s="3618"/>
      <c r="CH692" s="3618"/>
      <c r="CI692" s="3618"/>
      <c r="CJ692" s="3618"/>
      <c r="CK692" s="3694"/>
      <c r="CL692" s="3695"/>
      <c r="CM692" s="3694"/>
      <c r="CN692" s="3694"/>
      <c r="CO692" s="3696"/>
      <c r="CP692" s="3694"/>
      <c r="CQ692" s="3694"/>
      <c r="CR692" s="3694"/>
      <c r="CS692" s="3697"/>
      <c r="CT692" s="3697"/>
      <c r="CU692" s="3615"/>
      <c r="CV692" s="3615"/>
      <c r="CW692" s="3615"/>
      <c r="CX692" s="3699" t="s">
        <v>7173</v>
      </c>
      <c r="CY692" s="3648"/>
      <c r="CZ692" s="3648"/>
      <c r="DA692" s="3648"/>
      <c r="DB692" s="3698"/>
      <c r="DC692" s="3700"/>
      <c r="DD692" s="3701"/>
    </row>
    <row r="693" spans="1:108" ht="20.100000000000001" customHeight="1">
      <c r="A693" s="3675">
        <v>2098</v>
      </c>
      <c r="B693" s="3675" t="s">
        <v>5638</v>
      </c>
      <c r="C693" s="3602" t="s">
        <v>6899</v>
      </c>
      <c r="D693" s="3615">
        <v>5</v>
      </c>
      <c r="E693" s="3615"/>
      <c r="F693" s="3677"/>
      <c r="G693" s="3707" t="s">
        <v>7174</v>
      </c>
      <c r="H693" s="3707"/>
      <c r="I693" s="3678" t="s">
        <v>5641</v>
      </c>
      <c r="J693" s="3618"/>
      <c r="K693" s="3618"/>
      <c r="L693" s="3615"/>
      <c r="M693" s="3618">
        <v>0</v>
      </c>
      <c r="N693" s="3618"/>
      <c r="O693" s="3618"/>
      <c r="P693" s="3618"/>
      <c r="Q693" s="3679"/>
      <c r="R693" s="3680">
        <v>12.76</v>
      </c>
      <c r="S693" s="3681">
        <v>15203.8401253918</v>
      </c>
      <c r="T693" s="3680">
        <v>7.1</v>
      </c>
      <c r="U693" s="3681">
        <v>27324.084507042298</v>
      </c>
      <c r="V693" s="3712">
        <v>194001</v>
      </c>
      <c r="W693" s="3712"/>
      <c r="X693" s="3779">
        <f t="shared" si="2"/>
        <v>12.76</v>
      </c>
      <c r="Y693" s="3682"/>
      <c r="Z693" s="3682"/>
      <c r="AA693" s="3682"/>
      <c r="AB693" s="3682"/>
      <c r="AC693" s="3648"/>
      <c r="AD693" s="3648"/>
      <c r="AE693" s="3648"/>
      <c r="AF693" s="3648"/>
      <c r="AG693" s="3648"/>
      <c r="AH693" s="3648"/>
      <c r="AI693" s="3648"/>
      <c r="AJ693" s="3675">
        <v>0</v>
      </c>
      <c r="AK693" s="3685">
        <v>0</v>
      </c>
      <c r="AL693" s="3686"/>
      <c r="AM693" s="3687">
        <v>0</v>
      </c>
      <c r="AN693" s="3688" t="e">
        <v>#DIV/0!</v>
      </c>
      <c r="AO693" s="3688">
        <v>0</v>
      </c>
      <c r="AP693" s="3687" t="e">
        <v>#DIV/0!</v>
      </c>
      <c r="AQ693" s="3618"/>
      <c r="AR693" s="3689">
        <v>0</v>
      </c>
      <c r="AS693" s="3689" t="s">
        <v>4886</v>
      </c>
      <c r="AT693" s="3675"/>
      <c r="AU693" s="3690"/>
      <c r="AV693" s="3691"/>
      <c r="AW693" s="3690"/>
      <c r="AX693" s="3691"/>
      <c r="AY693" s="3690"/>
      <c r="AZ693" s="3691"/>
      <c r="BA693" s="3675"/>
      <c r="BB693" s="3691"/>
      <c r="BC693" s="3675"/>
      <c r="BD693" s="3691"/>
      <c r="BE693" s="3675"/>
      <c r="BF693" s="3691"/>
      <c r="BG693" s="3675"/>
      <c r="BH693" s="3675"/>
      <c r="BI693" s="3675"/>
      <c r="BJ693" s="3675"/>
      <c r="BK693" s="3675"/>
      <c r="BL693" s="3648"/>
      <c r="BM693" s="3675"/>
      <c r="BN693" s="3648"/>
      <c r="BO693" s="3692" t="s">
        <v>4886</v>
      </c>
      <c r="BP693" s="3693" t="s">
        <v>4886</v>
      </c>
      <c r="BQ693" s="3611">
        <v>0</v>
      </c>
      <c r="BR693" s="3691"/>
      <c r="BS693" s="3615"/>
      <c r="BT693" s="3648"/>
      <c r="BU693" s="3615"/>
      <c r="BV693" s="3648"/>
      <c r="BW693" s="3675"/>
      <c r="BX693" s="3690">
        <v>0</v>
      </c>
      <c r="BY693" s="3690"/>
      <c r="BZ693" s="3690"/>
      <c r="CA693" s="3690"/>
      <c r="CB693" s="3690"/>
      <c r="CC693" s="3690"/>
      <c r="CD693" s="3690"/>
      <c r="CE693" s="3618"/>
      <c r="CF693" s="3618"/>
      <c r="CG693" s="3618"/>
      <c r="CH693" s="3618"/>
      <c r="CI693" s="3618"/>
      <c r="CJ693" s="3618"/>
      <c r="CK693" s="3694"/>
      <c r="CL693" s="3695"/>
      <c r="CM693" s="3694"/>
      <c r="CN693" s="3694"/>
      <c r="CO693" s="3696"/>
      <c r="CP693" s="3694"/>
      <c r="CQ693" s="3694"/>
      <c r="CR693" s="3694"/>
      <c r="CS693" s="3697"/>
      <c r="CT693" s="3697"/>
      <c r="CU693" s="3615"/>
      <c r="CV693" s="3615"/>
      <c r="CW693" s="3615"/>
      <c r="CX693" s="3699" t="s">
        <v>7175</v>
      </c>
      <c r="CY693" s="3648"/>
      <c r="CZ693" s="3648"/>
      <c r="DA693" s="3648"/>
      <c r="DB693" s="3698"/>
      <c r="DC693" s="3700"/>
      <c r="DD693" s="3701"/>
    </row>
    <row r="694" spans="1:108" ht="20.100000000000001" customHeight="1">
      <c r="A694" s="3675">
        <v>2099</v>
      </c>
      <c r="B694" s="3675" t="s">
        <v>5638</v>
      </c>
      <c r="C694" s="3602" t="s">
        <v>6899</v>
      </c>
      <c r="D694" s="3615">
        <v>5</v>
      </c>
      <c r="E694" s="3615"/>
      <c r="F694" s="3677"/>
      <c r="G694" s="3707" t="s">
        <v>7176</v>
      </c>
      <c r="H694" s="3707"/>
      <c r="I694" s="3678" t="s">
        <v>5641</v>
      </c>
      <c r="J694" s="3618"/>
      <c r="K694" s="3618"/>
      <c r="L694" s="3615"/>
      <c r="M694" s="3618">
        <v>0</v>
      </c>
      <c r="N694" s="3618"/>
      <c r="O694" s="3618"/>
      <c r="P694" s="3618"/>
      <c r="Q694" s="3679"/>
      <c r="R694" s="3680">
        <v>19.829999999999998</v>
      </c>
      <c r="S694" s="3681">
        <v>15203.8325769037</v>
      </c>
      <c r="T694" s="3680">
        <v>11.03</v>
      </c>
      <c r="U694" s="3681">
        <v>27333.816863100601</v>
      </c>
      <c r="V694" s="3712">
        <v>301492</v>
      </c>
      <c r="W694" s="3712"/>
      <c r="X694" s="3779">
        <f t="shared" si="2"/>
        <v>19.829999999999998</v>
      </c>
      <c r="Y694" s="3682"/>
      <c r="Z694" s="3682"/>
      <c r="AA694" s="3682"/>
      <c r="AB694" s="3682"/>
      <c r="AC694" s="3648"/>
      <c r="AD694" s="3648"/>
      <c r="AE694" s="3648"/>
      <c r="AF694" s="3648"/>
      <c r="AG694" s="3648"/>
      <c r="AH694" s="3648"/>
      <c r="AI694" s="3648"/>
      <c r="AJ694" s="3675">
        <v>0</v>
      </c>
      <c r="AK694" s="3685">
        <v>0</v>
      </c>
      <c r="AL694" s="3686"/>
      <c r="AM694" s="3687">
        <v>0</v>
      </c>
      <c r="AN694" s="3688" t="e">
        <v>#DIV/0!</v>
      </c>
      <c r="AO694" s="3688">
        <v>0</v>
      </c>
      <c r="AP694" s="3687" t="e">
        <v>#DIV/0!</v>
      </c>
      <c r="AQ694" s="3618"/>
      <c r="AR694" s="3689">
        <v>0</v>
      </c>
      <c r="AS694" s="3689" t="s">
        <v>4886</v>
      </c>
      <c r="AT694" s="3675"/>
      <c r="AU694" s="3690"/>
      <c r="AV694" s="3691"/>
      <c r="AW694" s="3690"/>
      <c r="AX694" s="3691"/>
      <c r="AY694" s="3690"/>
      <c r="AZ694" s="3691"/>
      <c r="BA694" s="3675"/>
      <c r="BB694" s="3691"/>
      <c r="BC694" s="3675"/>
      <c r="BD694" s="3691"/>
      <c r="BE694" s="3675"/>
      <c r="BF694" s="3691"/>
      <c r="BG694" s="3675"/>
      <c r="BH694" s="3675"/>
      <c r="BI694" s="3675"/>
      <c r="BJ694" s="3675"/>
      <c r="BK694" s="3675"/>
      <c r="BL694" s="3648"/>
      <c r="BM694" s="3675"/>
      <c r="BN694" s="3648"/>
      <c r="BO694" s="3692" t="s">
        <v>4886</v>
      </c>
      <c r="BP694" s="3693" t="s">
        <v>4886</v>
      </c>
      <c r="BQ694" s="3611">
        <v>0</v>
      </c>
      <c r="BR694" s="3691"/>
      <c r="BS694" s="3615"/>
      <c r="BT694" s="3648"/>
      <c r="BU694" s="3615"/>
      <c r="BV694" s="3648"/>
      <c r="BW694" s="3675"/>
      <c r="BX694" s="3690">
        <v>0</v>
      </c>
      <c r="BY694" s="3690"/>
      <c r="BZ694" s="3690"/>
      <c r="CA694" s="3690"/>
      <c r="CB694" s="3690"/>
      <c r="CC694" s="3690"/>
      <c r="CD694" s="3690"/>
      <c r="CE694" s="3618"/>
      <c r="CF694" s="3618"/>
      <c r="CG694" s="3618"/>
      <c r="CH694" s="3618"/>
      <c r="CI694" s="3618"/>
      <c r="CJ694" s="3618"/>
      <c r="CK694" s="3694"/>
      <c r="CL694" s="3695"/>
      <c r="CM694" s="3694"/>
      <c r="CN694" s="3694"/>
      <c r="CO694" s="3696"/>
      <c r="CP694" s="3694"/>
      <c r="CQ694" s="3694"/>
      <c r="CR694" s="3694"/>
      <c r="CS694" s="3697"/>
      <c r="CT694" s="3697"/>
      <c r="CU694" s="3615"/>
      <c r="CV694" s="3615"/>
      <c r="CW694" s="3615"/>
      <c r="CX694" s="3699" t="s">
        <v>7177</v>
      </c>
      <c r="CY694" s="3648"/>
      <c r="CZ694" s="3648"/>
      <c r="DA694" s="3648"/>
      <c r="DB694" s="3698"/>
      <c r="DC694" s="3700"/>
      <c r="DD694" s="3701"/>
    </row>
    <row r="695" spans="1:108" ht="20.100000000000001" customHeight="1">
      <c r="A695" s="3675">
        <v>2100</v>
      </c>
      <c r="B695" s="3675" t="s">
        <v>5638</v>
      </c>
      <c r="C695" s="3602" t="s">
        <v>6899</v>
      </c>
      <c r="D695" s="3615">
        <v>5</v>
      </c>
      <c r="E695" s="3615"/>
      <c r="F695" s="3677"/>
      <c r="G695" s="3707" t="s">
        <v>7178</v>
      </c>
      <c r="H695" s="3707"/>
      <c r="I695" s="3678" t="s">
        <v>5641</v>
      </c>
      <c r="J695" s="3618"/>
      <c r="K695" s="3618"/>
      <c r="L695" s="3615"/>
      <c r="M695" s="3618">
        <v>0</v>
      </c>
      <c r="N695" s="3618"/>
      <c r="O695" s="3618"/>
      <c r="P695" s="3618"/>
      <c r="Q695" s="3679"/>
      <c r="R695" s="3680">
        <v>19.829999999999998</v>
      </c>
      <c r="S695" s="3681">
        <v>15203.8325769037</v>
      </c>
      <c r="T695" s="3680">
        <v>11.03</v>
      </c>
      <c r="U695" s="3681">
        <v>27333.816863100601</v>
      </c>
      <c r="V695" s="3712">
        <v>301492</v>
      </c>
      <c r="W695" s="3712"/>
      <c r="X695" s="3779">
        <f t="shared" si="2"/>
        <v>19.829999999999998</v>
      </c>
      <c r="Y695" s="3682"/>
      <c r="Z695" s="3682"/>
      <c r="AA695" s="3682"/>
      <c r="AB695" s="3682"/>
      <c r="AC695" s="3648"/>
      <c r="AD695" s="3648"/>
      <c r="AE695" s="3648"/>
      <c r="AF695" s="3648"/>
      <c r="AG695" s="3648"/>
      <c r="AH695" s="3648"/>
      <c r="AI695" s="3648"/>
      <c r="AJ695" s="3675">
        <v>0</v>
      </c>
      <c r="AK695" s="3685">
        <v>0</v>
      </c>
      <c r="AL695" s="3686"/>
      <c r="AM695" s="3687">
        <v>0</v>
      </c>
      <c r="AN695" s="3688" t="e">
        <v>#DIV/0!</v>
      </c>
      <c r="AO695" s="3688">
        <v>0</v>
      </c>
      <c r="AP695" s="3687" t="e">
        <v>#DIV/0!</v>
      </c>
      <c r="AQ695" s="3618"/>
      <c r="AR695" s="3689">
        <v>0</v>
      </c>
      <c r="AS695" s="3689" t="s">
        <v>4886</v>
      </c>
      <c r="AT695" s="3675"/>
      <c r="AU695" s="3690"/>
      <c r="AV695" s="3691"/>
      <c r="AW695" s="3690"/>
      <c r="AX695" s="3691"/>
      <c r="AY695" s="3690"/>
      <c r="AZ695" s="3691"/>
      <c r="BA695" s="3675"/>
      <c r="BB695" s="3691"/>
      <c r="BC695" s="3675"/>
      <c r="BD695" s="3691"/>
      <c r="BE695" s="3675"/>
      <c r="BF695" s="3691"/>
      <c r="BG695" s="3675"/>
      <c r="BH695" s="3675"/>
      <c r="BI695" s="3675"/>
      <c r="BJ695" s="3675"/>
      <c r="BK695" s="3675"/>
      <c r="BL695" s="3648"/>
      <c r="BM695" s="3675"/>
      <c r="BN695" s="3648"/>
      <c r="BO695" s="3692" t="s">
        <v>4886</v>
      </c>
      <c r="BP695" s="3693" t="s">
        <v>4886</v>
      </c>
      <c r="BQ695" s="3611">
        <v>0</v>
      </c>
      <c r="BR695" s="3691"/>
      <c r="BS695" s="3615"/>
      <c r="BT695" s="3648"/>
      <c r="BU695" s="3615"/>
      <c r="BV695" s="3648"/>
      <c r="BW695" s="3675"/>
      <c r="BX695" s="3690">
        <v>0</v>
      </c>
      <c r="BY695" s="3690"/>
      <c r="BZ695" s="3690"/>
      <c r="CA695" s="3690"/>
      <c r="CB695" s="3690"/>
      <c r="CC695" s="3690"/>
      <c r="CD695" s="3690"/>
      <c r="CE695" s="3618"/>
      <c r="CF695" s="3618"/>
      <c r="CG695" s="3618"/>
      <c r="CH695" s="3618"/>
      <c r="CI695" s="3618"/>
      <c r="CJ695" s="3618"/>
      <c r="CK695" s="3694"/>
      <c r="CL695" s="3695"/>
      <c r="CM695" s="3694"/>
      <c r="CN695" s="3694"/>
      <c r="CO695" s="3696"/>
      <c r="CP695" s="3694"/>
      <c r="CQ695" s="3694"/>
      <c r="CR695" s="3694"/>
      <c r="CS695" s="3697"/>
      <c r="CT695" s="3697"/>
      <c r="CU695" s="3615"/>
      <c r="CV695" s="3615"/>
      <c r="CW695" s="3615"/>
      <c r="CX695" s="3699" t="s">
        <v>7179</v>
      </c>
      <c r="CY695" s="3648"/>
      <c r="CZ695" s="3648"/>
      <c r="DA695" s="3648"/>
      <c r="DB695" s="3698"/>
      <c r="DC695" s="3700"/>
      <c r="DD695" s="3701"/>
    </row>
    <row r="696" spans="1:108" ht="20.100000000000001" customHeight="1">
      <c r="A696" s="3675">
        <v>2101</v>
      </c>
      <c r="B696" s="3675" t="s">
        <v>5638</v>
      </c>
      <c r="C696" s="3602" t="s">
        <v>6899</v>
      </c>
      <c r="D696" s="3615">
        <v>5</v>
      </c>
      <c r="E696" s="3615"/>
      <c r="F696" s="3677"/>
      <c r="G696" s="3707" t="s">
        <v>7180</v>
      </c>
      <c r="H696" s="3707"/>
      <c r="I696" s="3678" t="s">
        <v>5641</v>
      </c>
      <c r="J696" s="3618"/>
      <c r="K696" s="3618"/>
      <c r="L696" s="3615"/>
      <c r="M696" s="3618">
        <v>0</v>
      </c>
      <c r="N696" s="3618"/>
      <c r="O696" s="3618"/>
      <c r="P696" s="3618"/>
      <c r="Q696" s="3679"/>
      <c r="R696" s="3680">
        <v>12.76</v>
      </c>
      <c r="S696" s="3681">
        <v>15203.8401253918</v>
      </c>
      <c r="T696" s="3680">
        <v>7.1</v>
      </c>
      <c r="U696" s="3681">
        <v>27324.084507042298</v>
      </c>
      <c r="V696" s="3712">
        <v>194001</v>
      </c>
      <c r="W696" s="3712"/>
      <c r="X696" s="3779">
        <f t="shared" si="2"/>
        <v>12.76</v>
      </c>
      <c r="Y696" s="3682"/>
      <c r="Z696" s="3682"/>
      <c r="AA696" s="3682"/>
      <c r="AB696" s="3682"/>
      <c r="AC696" s="3648"/>
      <c r="AD696" s="3648"/>
      <c r="AE696" s="3648"/>
      <c r="AF696" s="3648"/>
      <c r="AG696" s="3648"/>
      <c r="AH696" s="3648"/>
      <c r="AI696" s="3648"/>
      <c r="AJ696" s="3675">
        <v>0</v>
      </c>
      <c r="AK696" s="3685">
        <v>0</v>
      </c>
      <c r="AL696" s="3686"/>
      <c r="AM696" s="3687">
        <v>0</v>
      </c>
      <c r="AN696" s="3688" t="e">
        <v>#DIV/0!</v>
      </c>
      <c r="AO696" s="3688">
        <v>0</v>
      </c>
      <c r="AP696" s="3687" t="e">
        <v>#DIV/0!</v>
      </c>
      <c r="AQ696" s="3618"/>
      <c r="AR696" s="3689">
        <v>0</v>
      </c>
      <c r="AS696" s="3689" t="s">
        <v>4886</v>
      </c>
      <c r="AT696" s="3675"/>
      <c r="AU696" s="3690"/>
      <c r="AV696" s="3691"/>
      <c r="AW696" s="3690"/>
      <c r="AX696" s="3691"/>
      <c r="AY696" s="3690"/>
      <c r="AZ696" s="3691"/>
      <c r="BA696" s="3675"/>
      <c r="BB696" s="3691"/>
      <c r="BC696" s="3675"/>
      <c r="BD696" s="3691"/>
      <c r="BE696" s="3675"/>
      <c r="BF696" s="3691"/>
      <c r="BG696" s="3675"/>
      <c r="BH696" s="3675"/>
      <c r="BI696" s="3675"/>
      <c r="BJ696" s="3675"/>
      <c r="BK696" s="3675"/>
      <c r="BL696" s="3648"/>
      <c r="BM696" s="3675"/>
      <c r="BN696" s="3648"/>
      <c r="BO696" s="3692" t="s">
        <v>4886</v>
      </c>
      <c r="BP696" s="3693" t="s">
        <v>4886</v>
      </c>
      <c r="BQ696" s="3611">
        <v>0</v>
      </c>
      <c r="BR696" s="3691"/>
      <c r="BS696" s="3615"/>
      <c r="BT696" s="3648"/>
      <c r="BU696" s="3615"/>
      <c r="BV696" s="3648"/>
      <c r="BW696" s="3675"/>
      <c r="BX696" s="3690">
        <v>0</v>
      </c>
      <c r="BY696" s="3690"/>
      <c r="BZ696" s="3690"/>
      <c r="CA696" s="3690"/>
      <c r="CB696" s="3690"/>
      <c r="CC696" s="3690"/>
      <c r="CD696" s="3690"/>
      <c r="CE696" s="3618"/>
      <c r="CF696" s="3618"/>
      <c r="CG696" s="3618"/>
      <c r="CH696" s="3618"/>
      <c r="CI696" s="3618"/>
      <c r="CJ696" s="3618"/>
      <c r="CK696" s="3694"/>
      <c r="CL696" s="3695"/>
      <c r="CM696" s="3694"/>
      <c r="CN696" s="3694"/>
      <c r="CO696" s="3696"/>
      <c r="CP696" s="3694"/>
      <c r="CQ696" s="3694"/>
      <c r="CR696" s="3694"/>
      <c r="CS696" s="3697"/>
      <c r="CT696" s="3697"/>
      <c r="CU696" s="3615"/>
      <c r="CV696" s="3615"/>
      <c r="CW696" s="3615"/>
      <c r="CX696" s="3699" t="s">
        <v>7181</v>
      </c>
      <c r="CY696" s="3648"/>
      <c r="CZ696" s="3648"/>
      <c r="DA696" s="3648"/>
      <c r="DB696" s="3698"/>
      <c r="DC696" s="3700"/>
      <c r="DD696" s="3701"/>
    </row>
    <row r="697" spans="1:108" ht="20.100000000000001" customHeight="1">
      <c r="A697" s="3675">
        <v>2102</v>
      </c>
      <c r="B697" s="3675" t="s">
        <v>5638</v>
      </c>
      <c r="C697" s="3602" t="s">
        <v>6899</v>
      </c>
      <c r="D697" s="3615">
        <v>5</v>
      </c>
      <c r="E697" s="3615"/>
      <c r="F697" s="3677"/>
      <c r="G697" s="3707" t="s">
        <v>7182</v>
      </c>
      <c r="H697" s="3707"/>
      <c r="I697" s="3678" t="s">
        <v>5641</v>
      </c>
      <c r="J697" s="3618"/>
      <c r="K697" s="3618"/>
      <c r="L697" s="3615"/>
      <c r="M697" s="3618">
        <v>0</v>
      </c>
      <c r="N697" s="3618"/>
      <c r="O697" s="3618"/>
      <c r="P697" s="3618"/>
      <c r="Q697" s="3679"/>
      <c r="R697" s="3680">
        <v>21.39</v>
      </c>
      <c r="S697" s="3681">
        <v>15203.786816269299</v>
      </c>
      <c r="T697" s="3680">
        <v>11.9</v>
      </c>
      <c r="U697" s="3681">
        <v>27328.487394958</v>
      </c>
      <c r="V697" s="3712">
        <v>325209</v>
      </c>
      <c r="W697" s="3712"/>
      <c r="X697" s="3779">
        <f t="shared" si="2"/>
        <v>21.39</v>
      </c>
      <c r="Y697" s="3682"/>
      <c r="Z697" s="3682"/>
      <c r="AA697" s="3682"/>
      <c r="AB697" s="3682"/>
      <c r="AC697" s="3648"/>
      <c r="AD697" s="3648"/>
      <c r="AE697" s="3648"/>
      <c r="AF697" s="3648"/>
      <c r="AG697" s="3648"/>
      <c r="AH697" s="3648"/>
      <c r="AI697" s="3648"/>
      <c r="AJ697" s="3675">
        <v>0</v>
      </c>
      <c r="AK697" s="3685">
        <v>0</v>
      </c>
      <c r="AL697" s="3686"/>
      <c r="AM697" s="3687">
        <v>0</v>
      </c>
      <c r="AN697" s="3688" t="e">
        <v>#DIV/0!</v>
      </c>
      <c r="AO697" s="3688">
        <v>0</v>
      </c>
      <c r="AP697" s="3687" t="e">
        <v>#DIV/0!</v>
      </c>
      <c r="AQ697" s="3618"/>
      <c r="AR697" s="3689">
        <v>0</v>
      </c>
      <c r="AS697" s="3689" t="s">
        <v>4886</v>
      </c>
      <c r="AT697" s="3675"/>
      <c r="AU697" s="3690"/>
      <c r="AV697" s="3691"/>
      <c r="AW697" s="3690"/>
      <c r="AX697" s="3691"/>
      <c r="AY697" s="3690"/>
      <c r="AZ697" s="3691"/>
      <c r="BA697" s="3675"/>
      <c r="BB697" s="3691"/>
      <c r="BC697" s="3675"/>
      <c r="BD697" s="3691"/>
      <c r="BE697" s="3675"/>
      <c r="BF697" s="3691"/>
      <c r="BG697" s="3675"/>
      <c r="BH697" s="3675"/>
      <c r="BI697" s="3675"/>
      <c r="BJ697" s="3675"/>
      <c r="BK697" s="3675"/>
      <c r="BL697" s="3648"/>
      <c r="BM697" s="3675"/>
      <c r="BN697" s="3648"/>
      <c r="BO697" s="3692" t="s">
        <v>4886</v>
      </c>
      <c r="BP697" s="3693" t="s">
        <v>4886</v>
      </c>
      <c r="BQ697" s="3611">
        <v>0</v>
      </c>
      <c r="BR697" s="3691"/>
      <c r="BS697" s="3615"/>
      <c r="BT697" s="3648"/>
      <c r="BU697" s="3615"/>
      <c r="BV697" s="3648"/>
      <c r="BW697" s="3675"/>
      <c r="BX697" s="3690">
        <v>0</v>
      </c>
      <c r="BY697" s="3690"/>
      <c r="BZ697" s="3690"/>
      <c r="CA697" s="3690"/>
      <c r="CB697" s="3690"/>
      <c r="CC697" s="3690"/>
      <c r="CD697" s="3690"/>
      <c r="CE697" s="3618"/>
      <c r="CF697" s="3618"/>
      <c r="CG697" s="3618"/>
      <c r="CH697" s="3618"/>
      <c r="CI697" s="3618"/>
      <c r="CJ697" s="3618"/>
      <c r="CK697" s="3694"/>
      <c r="CL697" s="3695"/>
      <c r="CM697" s="3694"/>
      <c r="CN697" s="3694"/>
      <c r="CO697" s="3696"/>
      <c r="CP697" s="3694"/>
      <c r="CQ697" s="3694"/>
      <c r="CR697" s="3694"/>
      <c r="CS697" s="3697"/>
      <c r="CT697" s="3697"/>
      <c r="CU697" s="3615"/>
      <c r="CV697" s="3615"/>
      <c r="CW697" s="3615"/>
      <c r="CX697" s="3699" t="s">
        <v>7183</v>
      </c>
      <c r="CY697" s="3648"/>
      <c r="CZ697" s="3648"/>
      <c r="DA697" s="3648"/>
      <c r="DB697" s="3698"/>
      <c r="DC697" s="3700"/>
      <c r="DD697" s="3701"/>
    </row>
    <row r="698" spans="1:108" ht="20.100000000000001" customHeight="1">
      <c r="A698" s="3675">
        <v>2103</v>
      </c>
      <c r="B698" s="3675" t="s">
        <v>5638</v>
      </c>
      <c r="C698" s="3602" t="s">
        <v>6899</v>
      </c>
      <c r="D698" s="3615">
        <v>5</v>
      </c>
      <c r="E698" s="3615"/>
      <c r="F698" s="3677"/>
      <c r="G698" s="3707" t="s">
        <v>7184</v>
      </c>
      <c r="H698" s="3707"/>
      <c r="I698" s="3678" t="s">
        <v>5641</v>
      </c>
      <c r="J698" s="3618"/>
      <c r="K698" s="3618"/>
      <c r="L698" s="3615"/>
      <c r="M698" s="3618">
        <v>0</v>
      </c>
      <c r="N698" s="3618"/>
      <c r="O698" s="3618"/>
      <c r="P698" s="3618"/>
      <c r="Q698" s="3679"/>
      <c r="R698" s="3680">
        <v>20.87</v>
      </c>
      <c r="S698" s="3681">
        <v>15203.8332534739</v>
      </c>
      <c r="T698" s="3680">
        <v>11.61</v>
      </c>
      <c r="U698" s="3681">
        <v>27330.232558139502</v>
      </c>
      <c r="V698" s="3712">
        <v>317304</v>
      </c>
      <c r="W698" s="3712"/>
      <c r="X698" s="3779">
        <f t="shared" si="2"/>
        <v>20.87</v>
      </c>
      <c r="Y698" s="3682"/>
      <c r="Z698" s="3682"/>
      <c r="AA698" s="3682"/>
      <c r="AB698" s="3682"/>
      <c r="AC698" s="3648"/>
      <c r="AD698" s="3648"/>
      <c r="AE698" s="3648"/>
      <c r="AF698" s="3648"/>
      <c r="AG698" s="3648"/>
      <c r="AH698" s="3648"/>
      <c r="AI698" s="3648"/>
      <c r="AJ698" s="3675">
        <v>0</v>
      </c>
      <c r="AK698" s="3685">
        <v>0</v>
      </c>
      <c r="AL698" s="3686"/>
      <c r="AM698" s="3687">
        <v>0</v>
      </c>
      <c r="AN698" s="3688" t="e">
        <v>#DIV/0!</v>
      </c>
      <c r="AO698" s="3688">
        <v>0</v>
      </c>
      <c r="AP698" s="3687" t="e">
        <v>#DIV/0!</v>
      </c>
      <c r="AQ698" s="3618"/>
      <c r="AR698" s="3689">
        <v>0</v>
      </c>
      <c r="AS698" s="3689" t="s">
        <v>4886</v>
      </c>
      <c r="AT698" s="3675"/>
      <c r="AU698" s="3690"/>
      <c r="AV698" s="3691"/>
      <c r="AW698" s="3690"/>
      <c r="AX698" s="3691"/>
      <c r="AY698" s="3690"/>
      <c r="AZ698" s="3691"/>
      <c r="BA698" s="3675"/>
      <c r="BB698" s="3691"/>
      <c r="BC698" s="3675"/>
      <c r="BD698" s="3691"/>
      <c r="BE698" s="3675"/>
      <c r="BF698" s="3691"/>
      <c r="BG698" s="3675"/>
      <c r="BH698" s="3675"/>
      <c r="BI698" s="3675"/>
      <c r="BJ698" s="3675"/>
      <c r="BK698" s="3675"/>
      <c r="BL698" s="3648"/>
      <c r="BM698" s="3675"/>
      <c r="BN698" s="3648"/>
      <c r="BO698" s="3692" t="s">
        <v>4886</v>
      </c>
      <c r="BP698" s="3693" t="s">
        <v>4886</v>
      </c>
      <c r="BQ698" s="3611">
        <v>0</v>
      </c>
      <c r="BR698" s="3691"/>
      <c r="BS698" s="3615"/>
      <c r="BT698" s="3648"/>
      <c r="BU698" s="3615"/>
      <c r="BV698" s="3648"/>
      <c r="BW698" s="3675"/>
      <c r="BX698" s="3690">
        <v>0</v>
      </c>
      <c r="BY698" s="3690"/>
      <c r="BZ698" s="3690"/>
      <c r="CA698" s="3690"/>
      <c r="CB698" s="3690"/>
      <c r="CC698" s="3690"/>
      <c r="CD698" s="3690"/>
      <c r="CE698" s="3618"/>
      <c r="CF698" s="3618"/>
      <c r="CG698" s="3618"/>
      <c r="CH698" s="3618"/>
      <c r="CI698" s="3618"/>
      <c r="CJ698" s="3618"/>
      <c r="CK698" s="3694"/>
      <c r="CL698" s="3695"/>
      <c r="CM698" s="3694"/>
      <c r="CN698" s="3694"/>
      <c r="CO698" s="3696"/>
      <c r="CP698" s="3694"/>
      <c r="CQ698" s="3694"/>
      <c r="CR698" s="3694"/>
      <c r="CS698" s="3697"/>
      <c r="CT698" s="3697"/>
      <c r="CU698" s="3615"/>
      <c r="CV698" s="3615"/>
      <c r="CW698" s="3615"/>
      <c r="CX698" s="3699" t="s">
        <v>7185</v>
      </c>
      <c r="CY698" s="3648"/>
      <c r="CZ698" s="3648"/>
      <c r="DA698" s="3648"/>
      <c r="DB698" s="3698"/>
      <c r="DC698" s="3700"/>
      <c r="DD698" s="3701"/>
    </row>
    <row r="699" spans="1:108" ht="20.100000000000001" customHeight="1">
      <c r="A699" s="3675">
        <v>2104</v>
      </c>
      <c r="B699" s="3675" t="s">
        <v>5638</v>
      </c>
      <c r="C699" s="3602" t="s">
        <v>6899</v>
      </c>
      <c r="D699" s="3615">
        <v>5</v>
      </c>
      <c r="E699" s="3615"/>
      <c r="F699" s="3677"/>
      <c r="G699" s="3707" t="s">
        <v>7186</v>
      </c>
      <c r="H699" s="3707"/>
      <c r="I699" s="3678" t="s">
        <v>5641</v>
      </c>
      <c r="J699" s="3618"/>
      <c r="K699" s="3618"/>
      <c r="L699" s="3615"/>
      <c r="M699" s="3618">
        <v>0</v>
      </c>
      <c r="N699" s="3618"/>
      <c r="O699" s="3618"/>
      <c r="P699" s="3618"/>
      <c r="Q699" s="3679"/>
      <c r="R699" s="3680">
        <v>21.92</v>
      </c>
      <c r="S699" s="3681">
        <v>15203.8321167883</v>
      </c>
      <c r="T699" s="3680">
        <v>12.19</v>
      </c>
      <c r="U699" s="3681">
        <v>27339.458572600499</v>
      </c>
      <c r="V699" s="3712">
        <v>333268</v>
      </c>
      <c r="W699" s="3712"/>
      <c r="X699" s="3779">
        <f t="shared" si="2"/>
        <v>21.92</v>
      </c>
      <c r="Y699" s="3682"/>
      <c r="Z699" s="3682"/>
      <c r="AA699" s="3682"/>
      <c r="AB699" s="3682"/>
      <c r="AC699" s="3648"/>
      <c r="AD699" s="3648"/>
      <c r="AE699" s="3648"/>
      <c r="AF699" s="3648"/>
      <c r="AG699" s="3648"/>
      <c r="AH699" s="3648"/>
      <c r="AI699" s="3648"/>
      <c r="AJ699" s="3675">
        <v>0</v>
      </c>
      <c r="AK699" s="3685">
        <v>0</v>
      </c>
      <c r="AL699" s="3686"/>
      <c r="AM699" s="3687">
        <v>0</v>
      </c>
      <c r="AN699" s="3688" t="e">
        <v>#DIV/0!</v>
      </c>
      <c r="AO699" s="3688">
        <v>0</v>
      </c>
      <c r="AP699" s="3687" t="e">
        <v>#DIV/0!</v>
      </c>
      <c r="AQ699" s="3618"/>
      <c r="AR699" s="3689">
        <v>0</v>
      </c>
      <c r="AS699" s="3689" t="s">
        <v>4886</v>
      </c>
      <c r="AT699" s="3675"/>
      <c r="AU699" s="3690"/>
      <c r="AV699" s="3691"/>
      <c r="AW699" s="3690"/>
      <c r="AX699" s="3691"/>
      <c r="AY699" s="3690"/>
      <c r="AZ699" s="3691"/>
      <c r="BA699" s="3675"/>
      <c r="BB699" s="3691"/>
      <c r="BC699" s="3675"/>
      <c r="BD699" s="3691"/>
      <c r="BE699" s="3675"/>
      <c r="BF699" s="3691"/>
      <c r="BG699" s="3675"/>
      <c r="BH699" s="3675"/>
      <c r="BI699" s="3675"/>
      <c r="BJ699" s="3675"/>
      <c r="BK699" s="3675"/>
      <c r="BL699" s="3648"/>
      <c r="BM699" s="3675"/>
      <c r="BN699" s="3648"/>
      <c r="BO699" s="3692" t="s">
        <v>4886</v>
      </c>
      <c r="BP699" s="3693" t="s">
        <v>4886</v>
      </c>
      <c r="BQ699" s="3611">
        <v>0</v>
      </c>
      <c r="BR699" s="3691"/>
      <c r="BS699" s="3615"/>
      <c r="BT699" s="3648"/>
      <c r="BU699" s="3615"/>
      <c r="BV699" s="3648"/>
      <c r="BW699" s="3675"/>
      <c r="BX699" s="3690">
        <v>0</v>
      </c>
      <c r="BY699" s="3690"/>
      <c r="BZ699" s="3690"/>
      <c r="CA699" s="3690"/>
      <c r="CB699" s="3690"/>
      <c r="CC699" s="3690"/>
      <c r="CD699" s="3690"/>
      <c r="CE699" s="3618"/>
      <c r="CF699" s="3618"/>
      <c r="CG699" s="3618"/>
      <c r="CH699" s="3618"/>
      <c r="CI699" s="3618"/>
      <c r="CJ699" s="3618"/>
      <c r="CK699" s="3694"/>
      <c r="CL699" s="3695"/>
      <c r="CM699" s="3694"/>
      <c r="CN699" s="3694"/>
      <c r="CO699" s="3696"/>
      <c r="CP699" s="3694"/>
      <c r="CQ699" s="3694"/>
      <c r="CR699" s="3694"/>
      <c r="CS699" s="3697"/>
      <c r="CT699" s="3697"/>
      <c r="CU699" s="3615"/>
      <c r="CV699" s="3615"/>
      <c r="CW699" s="3615"/>
      <c r="CX699" s="3699" t="s">
        <v>7187</v>
      </c>
      <c r="CY699" s="3648"/>
      <c r="CZ699" s="3648"/>
      <c r="DA699" s="3648"/>
      <c r="DB699" s="3698"/>
      <c r="DC699" s="3700"/>
      <c r="DD699" s="3701"/>
    </row>
    <row r="700" spans="1:108" ht="20.100000000000001" customHeight="1">
      <c r="A700" s="3675">
        <v>2105</v>
      </c>
      <c r="B700" s="3675" t="s">
        <v>5638</v>
      </c>
      <c r="C700" s="3602" t="s">
        <v>6899</v>
      </c>
      <c r="D700" s="3615">
        <v>5</v>
      </c>
      <c r="E700" s="3615"/>
      <c r="F700" s="3677"/>
      <c r="G700" s="3707" t="s">
        <v>7188</v>
      </c>
      <c r="H700" s="3707"/>
      <c r="I700" s="3678" t="s">
        <v>5641</v>
      </c>
      <c r="J700" s="3618"/>
      <c r="K700" s="3618"/>
      <c r="L700" s="3615"/>
      <c r="M700" s="3618">
        <v>0</v>
      </c>
      <c r="N700" s="3618"/>
      <c r="O700" s="3618"/>
      <c r="P700" s="3618"/>
      <c r="Q700" s="3679"/>
      <c r="R700" s="3680">
        <v>17.420000000000002</v>
      </c>
      <c r="S700" s="3681">
        <v>15203.788748564901</v>
      </c>
      <c r="T700" s="3680">
        <v>9.69</v>
      </c>
      <c r="U700" s="3681">
        <v>27332.3013415893</v>
      </c>
      <c r="V700" s="3712">
        <v>264850</v>
      </c>
      <c r="W700" s="3712"/>
      <c r="X700" s="3779">
        <f t="shared" si="2"/>
        <v>17.420000000000002</v>
      </c>
      <c r="Y700" s="3682"/>
      <c r="Z700" s="3682"/>
      <c r="AA700" s="3682"/>
      <c r="AB700" s="3682"/>
      <c r="AC700" s="3648"/>
      <c r="AD700" s="3648"/>
      <c r="AE700" s="3648"/>
      <c r="AF700" s="3648"/>
      <c r="AG700" s="3648"/>
      <c r="AH700" s="3648"/>
      <c r="AI700" s="3648"/>
      <c r="AJ700" s="3675">
        <v>0</v>
      </c>
      <c r="AK700" s="3685">
        <v>0</v>
      </c>
      <c r="AL700" s="3686"/>
      <c r="AM700" s="3687">
        <v>0</v>
      </c>
      <c r="AN700" s="3688" t="e">
        <v>#DIV/0!</v>
      </c>
      <c r="AO700" s="3688">
        <v>0</v>
      </c>
      <c r="AP700" s="3687" t="e">
        <v>#DIV/0!</v>
      </c>
      <c r="AQ700" s="3618"/>
      <c r="AR700" s="3689">
        <v>0</v>
      </c>
      <c r="AS700" s="3689" t="s">
        <v>4886</v>
      </c>
      <c r="AT700" s="3675"/>
      <c r="AU700" s="3690"/>
      <c r="AV700" s="3691"/>
      <c r="AW700" s="3690"/>
      <c r="AX700" s="3691"/>
      <c r="AY700" s="3690"/>
      <c r="AZ700" s="3691"/>
      <c r="BA700" s="3675"/>
      <c r="BB700" s="3691"/>
      <c r="BC700" s="3675"/>
      <c r="BD700" s="3691"/>
      <c r="BE700" s="3675"/>
      <c r="BF700" s="3691"/>
      <c r="BG700" s="3675"/>
      <c r="BH700" s="3675"/>
      <c r="BI700" s="3675"/>
      <c r="BJ700" s="3675"/>
      <c r="BK700" s="3675"/>
      <c r="BL700" s="3648"/>
      <c r="BM700" s="3675"/>
      <c r="BN700" s="3648"/>
      <c r="BO700" s="3692" t="s">
        <v>4886</v>
      </c>
      <c r="BP700" s="3693" t="s">
        <v>4886</v>
      </c>
      <c r="BQ700" s="3611">
        <v>0</v>
      </c>
      <c r="BR700" s="3691"/>
      <c r="BS700" s="3615"/>
      <c r="BT700" s="3648"/>
      <c r="BU700" s="3615"/>
      <c r="BV700" s="3648"/>
      <c r="BW700" s="3675"/>
      <c r="BX700" s="3690">
        <v>0</v>
      </c>
      <c r="BY700" s="3690"/>
      <c r="BZ700" s="3690"/>
      <c r="CA700" s="3690"/>
      <c r="CB700" s="3690"/>
      <c r="CC700" s="3690"/>
      <c r="CD700" s="3690"/>
      <c r="CE700" s="3618"/>
      <c r="CF700" s="3618"/>
      <c r="CG700" s="3618"/>
      <c r="CH700" s="3618"/>
      <c r="CI700" s="3618"/>
      <c r="CJ700" s="3618"/>
      <c r="CK700" s="3694"/>
      <c r="CL700" s="3695"/>
      <c r="CM700" s="3694"/>
      <c r="CN700" s="3694"/>
      <c r="CO700" s="3696"/>
      <c r="CP700" s="3694"/>
      <c r="CQ700" s="3694"/>
      <c r="CR700" s="3694"/>
      <c r="CS700" s="3697"/>
      <c r="CT700" s="3697"/>
      <c r="CU700" s="3615"/>
      <c r="CV700" s="3615"/>
      <c r="CW700" s="3615"/>
      <c r="CX700" s="3699" t="s">
        <v>7189</v>
      </c>
      <c r="CY700" s="3648"/>
      <c r="CZ700" s="3648"/>
      <c r="DA700" s="3648"/>
      <c r="DB700" s="3698"/>
      <c r="DC700" s="3700"/>
      <c r="DD700" s="3701"/>
    </row>
    <row r="701" spans="1:108" ht="20.100000000000001" customHeight="1">
      <c r="A701" s="3675">
        <v>2106</v>
      </c>
      <c r="B701" s="3675" t="s">
        <v>5638</v>
      </c>
      <c r="C701" s="3602" t="s">
        <v>6899</v>
      </c>
      <c r="D701" s="3615">
        <v>5</v>
      </c>
      <c r="E701" s="3615"/>
      <c r="F701" s="3677"/>
      <c r="G701" s="3707" t="s">
        <v>7190</v>
      </c>
      <c r="H701" s="3707"/>
      <c r="I701" s="3678" t="s">
        <v>5641</v>
      </c>
      <c r="J701" s="3618"/>
      <c r="K701" s="3618"/>
      <c r="L701" s="3615"/>
      <c r="M701" s="3618">
        <v>0</v>
      </c>
      <c r="N701" s="3618"/>
      <c r="O701" s="3618"/>
      <c r="P701" s="3618"/>
      <c r="Q701" s="3679"/>
      <c r="R701" s="3680">
        <v>17.12</v>
      </c>
      <c r="S701" s="3681">
        <v>15203.796728972</v>
      </c>
      <c r="T701" s="3680">
        <v>9.52</v>
      </c>
      <c r="U701" s="3681">
        <v>27341.281512605001</v>
      </c>
      <c r="V701" s="3712">
        <v>260289</v>
      </c>
      <c r="W701" s="3712"/>
      <c r="X701" s="3779">
        <f t="shared" si="2"/>
        <v>17.12</v>
      </c>
      <c r="Y701" s="3682"/>
      <c r="Z701" s="3682"/>
      <c r="AA701" s="3682"/>
      <c r="AB701" s="3682"/>
      <c r="AC701" s="3648"/>
      <c r="AD701" s="3648"/>
      <c r="AE701" s="3648"/>
      <c r="AF701" s="3648"/>
      <c r="AG701" s="3648"/>
      <c r="AH701" s="3648"/>
      <c r="AI701" s="3648"/>
      <c r="AJ701" s="3675">
        <v>0</v>
      </c>
      <c r="AK701" s="3685">
        <v>0</v>
      </c>
      <c r="AL701" s="3686"/>
      <c r="AM701" s="3687">
        <v>0</v>
      </c>
      <c r="AN701" s="3688" t="e">
        <v>#DIV/0!</v>
      </c>
      <c r="AO701" s="3688">
        <v>0</v>
      </c>
      <c r="AP701" s="3687" t="e">
        <v>#DIV/0!</v>
      </c>
      <c r="AQ701" s="3618"/>
      <c r="AR701" s="3689">
        <v>0</v>
      </c>
      <c r="AS701" s="3689" t="s">
        <v>4886</v>
      </c>
      <c r="AT701" s="3675"/>
      <c r="AU701" s="3690"/>
      <c r="AV701" s="3691"/>
      <c r="AW701" s="3690"/>
      <c r="AX701" s="3691"/>
      <c r="AY701" s="3690"/>
      <c r="AZ701" s="3691"/>
      <c r="BA701" s="3675"/>
      <c r="BB701" s="3691"/>
      <c r="BC701" s="3675"/>
      <c r="BD701" s="3691"/>
      <c r="BE701" s="3675"/>
      <c r="BF701" s="3691"/>
      <c r="BG701" s="3675"/>
      <c r="BH701" s="3675"/>
      <c r="BI701" s="3675"/>
      <c r="BJ701" s="3675"/>
      <c r="BK701" s="3675"/>
      <c r="BL701" s="3648"/>
      <c r="BM701" s="3675"/>
      <c r="BN701" s="3648"/>
      <c r="BO701" s="3692" t="s">
        <v>4886</v>
      </c>
      <c r="BP701" s="3693" t="s">
        <v>4886</v>
      </c>
      <c r="BQ701" s="3611">
        <v>0</v>
      </c>
      <c r="BR701" s="3691"/>
      <c r="BS701" s="3615"/>
      <c r="BT701" s="3648"/>
      <c r="BU701" s="3615"/>
      <c r="BV701" s="3648"/>
      <c r="BW701" s="3675"/>
      <c r="BX701" s="3690">
        <v>0</v>
      </c>
      <c r="BY701" s="3690"/>
      <c r="BZ701" s="3690"/>
      <c r="CA701" s="3690"/>
      <c r="CB701" s="3690"/>
      <c r="CC701" s="3690"/>
      <c r="CD701" s="3690"/>
      <c r="CE701" s="3618"/>
      <c r="CF701" s="3618"/>
      <c r="CG701" s="3618"/>
      <c r="CH701" s="3618"/>
      <c r="CI701" s="3618"/>
      <c r="CJ701" s="3618"/>
      <c r="CK701" s="3694"/>
      <c r="CL701" s="3695"/>
      <c r="CM701" s="3694"/>
      <c r="CN701" s="3694"/>
      <c r="CO701" s="3696"/>
      <c r="CP701" s="3694"/>
      <c r="CQ701" s="3694"/>
      <c r="CR701" s="3694"/>
      <c r="CS701" s="3697"/>
      <c r="CT701" s="3697"/>
      <c r="CU701" s="3615"/>
      <c r="CV701" s="3615"/>
      <c r="CW701" s="3615"/>
      <c r="CX701" s="3699" t="s">
        <v>7191</v>
      </c>
      <c r="CY701" s="3648"/>
      <c r="CZ701" s="3648"/>
      <c r="DA701" s="3648"/>
      <c r="DB701" s="3698"/>
      <c r="DC701" s="3700"/>
      <c r="DD701" s="3701"/>
    </row>
    <row r="702" spans="1:108" ht="20.100000000000001" customHeight="1">
      <c r="A702" s="3675">
        <v>2107</v>
      </c>
      <c r="B702" s="3675" t="s">
        <v>5638</v>
      </c>
      <c r="C702" s="3602" t="s">
        <v>6899</v>
      </c>
      <c r="D702" s="3615">
        <v>5</v>
      </c>
      <c r="E702" s="3615"/>
      <c r="F702" s="3677"/>
      <c r="G702" s="3707" t="s">
        <v>7192</v>
      </c>
      <c r="H702" s="3707"/>
      <c r="I702" s="3678" t="s">
        <v>5641</v>
      </c>
      <c r="J702" s="3618"/>
      <c r="K702" s="3618"/>
      <c r="L702" s="3615"/>
      <c r="M702" s="3618">
        <v>0</v>
      </c>
      <c r="N702" s="3618"/>
      <c r="O702" s="3618"/>
      <c r="P702" s="3618"/>
      <c r="Q702" s="3679"/>
      <c r="R702" s="3680">
        <v>27.38</v>
      </c>
      <c r="S702" s="3681">
        <v>15203.798392987601</v>
      </c>
      <c r="T702" s="3680">
        <v>15.23</v>
      </c>
      <c r="U702" s="3681">
        <v>27332.895600787899</v>
      </c>
      <c r="V702" s="3712">
        <v>416280</v>
      </c>
      <c r="W702" s="3712"/>
      <c r="X702" s="3779">
        <f t="shared" si="2"/>
        <v>27.38</v>
      </c>
      <c r="Y702" s="3682"/>
      <c r="Z702" s="3682"/>
      <c r="AA702" s="3682"/>
      <c r="AB702" s="3682"/>
      <c r="AC702" s="3648"/>
      <c r="AD702" s="3648"/>
      <c r="AE702" s="3648"/>
      <c r="AF702" s="3648"/>
      <c r="AG702" s="3648"/>
      <c r="AH702" s="3648"/>
      <c r="AI702" s="3648"/>
      <c r="AJ702" s="3675">
        <v>0</v>
      </c>
      <c r="AK702" s="3685">
        <v>0</v>
      </c>
      <c r="AL702" s="3686"/>
      <c r="AM702" s="3687">
        <v>0</v>
      </c>
      <c r="AN702" s="3688" t="e">
        <v>#DIV/0!</v>
      </c>
      <c r="AO702" s="3688">
        <v>0</v>
      </c>
      <c r="AP702" s="3687" t="e">
        <v>#DIV/0!</v>
      </c>
      <c r="AQ702" s="3618"/>
      <c r="AR702" s="3689">
        <v>0</v>
      </c>
      <c r="AS702" s="3689" t="s">
        <v>4886</v>
      </c>
      <c r="AT702" s="3675"/>
      <c r="AU702" s="3690"/>
      <c r="AV702" s="3691"/>
      <c r="AW702" s="3690"/>
      <c r="AX702" s="3691"/>
      <c r="AY702" s="3690"/>
      <c r="AZ702" s="3691"/>
      <c r="BA702" s="3675"/>
      <c r="BB702" s="3691"/>
      <c r="BC702" s="3675"/>
      <c r="BD702" s="3691"/>
      <c r="BE702" s="3675"/>
      <c r="BF702" s="3691"/>
      <c r="BG702" s="3675"/>
      <c r="BH702" s="3675"/>
      <c r="BI702" s="3675"/>
      <c r="BJ702" s="3675"/>
      <c r="BK702" s="3675"/>
      <c r="BL702" s="3648"/>
      <c r="BM702" s="3675"/>
      <c r="BN702" s="3648"/>
      <c r="BO702" s="3692" t="s">
        <v>4886</v>
      </c>
      <c r="BP702" s="3693" t="s">
        <v>4886</v>
      </c>
      <c r="BQ702" s="3611">
        <v>0</v>
      </c>
      <c r="BR702" s="3691"/>
      <c r="BS702" s="3615"/>
      <c r="BT702" s="3648"/>
      <c r="BU702" s="3615"/>
      <c r="BV702" s="3648"/>
      <c r="BW702" s="3675"/>
      <c r="BX702" s="3690">
        <v>0</v>
      </c>
      <c r="BY702" s="3690"/>
      <c r="BZ702" s="3690"/>
      <c r="CA702" s="3690"/>
      <c r="CB702" s="3690"/>
      <c r="CC702" s="3690"/>
      <c r="CD702" s="3690"/>
      <c r="CE702" s="3618"/>
      <c r="CF702" s="3618"/>
      <c r="CG702" s="3618"/>
      <c r="CH702" s="3618"/>
      <c r="CI702" s="3618"/>
      <c r="CJ702" s="3618"/>
      <c r="CK702" s="3694"/>
      <c r="CL702" s="3695"/>
      <c r="CM702" s="3694"/>
      <c r="CN702" s="3694"/>
      <c r="CO702" s="3696"/>
      <c r="CP702" s="3694"/>
      <c r="CQ702" s="3694"/>
      <c r="CR702" s="3694"/>
      <c r="CS702" s="3697"/>
      <c r="CT702" s="3697"/>
      <c r="CU702" s="3615"/>
      <c r="CV702" s="3615"/>
      <c r="CW702" s="3615"/>
      <c r="CX702" s="3699" t="s">
        <v>7193</v>
      </c>
      <c r="CY702" s="3648"/>
      <c r="CZ702" s="3648"/>
      <c r="DA702" s="3648"/>
      <c r="DB702" s="3698"/>
      <c r="DC702" s="3700"/>
      <c r="DD702" s="3701"/>
    </row>
    <row r="703" spans="1:108" ht="20.100000000000001" customHeight="1">
      <c r="A703" s="3675">
        <v>2108</v>
      </c>
      <c r="B703" s="3675" t="s">
        <v>5638</v>
      </c>
      <c r="C703" s="3602" t="s">
        <v>6899</v>
      </c>
      <c r="D703" s="3615">
        <v>5</v>
      </c>
      <c r="E703" s="3615"/>
      <c r="F703" s="3677"/>
      <c r="G703" s="3707" t="s">
        <v>7194</v>
      </c>
      <c r="H703" s="3707"/>
      <c r="I703" s="3678" t="s">
        <v>5641</v>
      </c>
      <c r="J703" s="3618"/>
      <c r="K703" s="3618"/>
      <c r="L703" s="3615"/>
      <c r="M703" s="3618">
        <v>0</v>
      </c>
      <c r="N703" s="3618"/>
      <c r="O703" s="3618"/>
      <c r="P703" s="3618"/>
      <c r="Q703" s="3679"/>
      <c r="R703" s="3680">
        <v>20.05</v>
      </c>
      <c r="S703" s="3681">
        <v>15203.790523690799</v>
      </c>
      <c r="T703" s="3680">
        <v>11.15</v>
      </c>
      <c r="U703" s="3681">
        <v>27339.551569506701</v>
      </c>
      <c r="V703" s="3712">
        <v>304836</v>
      </c>
      <c r="W703" s="3712"/>
      <c r="X703" s="3779">
        <f t="shared" si="2"/>
        <v>20.05</v>
      </c>
      <c r="Y703" s="3682"/>
      <c r="Z703" s="3682"/>
      <c r="AA703" s="3682"/>
      <c r="AB703" s="3682"/>
      <c r="AC703" s="3648"/>
      <c r="AD703" s="3648"/>
      <c r="AE703" s="3648"/>
      <c r="AF703" s="3648"/>
      <c r="AG703" s="3648"/>
      <c r="AH703" s="3648"/>
      <c r="AI703" s="3648"/>
      <c r="AJ703" s="3675">
        <v>0</v>
      </c>
      <c r="AK703" s="3685">
        <v>0</v>
      </c>
      <c r="AL703" s="3686"/>
      <c r="AM703" s="3687">
        <v>0</v>
      </c>
      <c r="AN703" s="3688" t="e">
        <v>#DIV/0!</v>
      </c>
      <c r="AO703" s="3688">
        <v>0</v>
      </c>
      <c r="AP703" s="3687" t="e">
        <v>#DIV/0!</v>
      </c>
      <c r="AQ703" s="3618"/>
      <c r="AR703" s="3689">
        <v>0</v>
      </c>
      <c r="AS703" s="3689" t="s">
        <v>4886</v>
      </c>
      <c r="AT703" s="3675"/>
      <c r="AU703" s="3690"/>
      <c r="AV703" s="3691"/>
      <c r="AW703" s="3690"/>
      <c r="AX703" s="3691"/>
      <c r="AY703" s="3690"/>
      <c r="AZ703" s="3691"/>
      <c r="BA703" s="3675"/>
      <c r="BB703" s="3691"/>
      <c r="BC703" s="3675"/>
      <c r="BD703" s="3691"/>
      <c r="BE703" s="3675"/>
      <c r="BF703" s="3691"/>
      <c r="BG703" s="3675"/>
      <c r="BH703" s="3675"/>
      <c r="BI703" s="3675"/>
      <c r="BJ703" s="3675"/>
      <c r="BK703" s="3675"/>
      <c r="BL703" s="3648"/>
      <c r="BM703" s="3675"/>
      <c r="BN703" s="3648"/>
      <c r="BO703" s="3692" t="s">
        <v>4886</v>
      </c>
      <c r="BP703" s="3693" t="s">
        <v>4886</v>
      </c>
      <c r="BQ703" s="3611">
        <v>0</v>
      </c>
      <c r="BR703" s="3691"/>
      <c r="BS703" s="3615"/>
      <c r="BT703" s="3648"/>
      <c r="BU703" s="3615"/>
      <c r="BV703" s="3648"/>
      <c r="BW703" s="3675"/>
      <c r="BX703" s="3690">
        <v>0</v>
      </c>
      <c r="BY703" s="3690"/>
      <c r="BZ703" s="3690"/>
      <c r="CA703" s="3690"/>
      <c r="CB703" s="3690"/>
      <c r="CC703" s="3690"/>
      <c r="CD703" s="3690"/>
      <c r="CE703" s="3618"/>
      <c r="CF703" s="3618"/>
      <c r="CG703" s="3618"/>
      <c r="CH703" s="3618"/>
      <c r="CI703" s="3618"/>
      <c r="CJ703" s="3618"/>
      <c r="CK703" s="3694"/>
      <c r="CL703" s="3695"/>
      <c r="CM703" s="3694"/>
      <c r="CN703" s="3694"/>
      <c r="CO703" s="3696"/>
      <c r="CP703" s="3694"/>
      <c r="CQ703" s="3694"/>
      <c r="CR703" s="3694"/>
      <c r="CS703" s="3697"/>
      <c r="CT703" s="3697"/>
      <c r="CU703" s="3615"/>
      <c r="CV703" s="3615"/>
      <c r="CW703" s="3615"/>
      <c r="CX703" s="3699" t="s">
        <v>7195</v>
      </c>
      <c r="CY703" s="3648"/>
      <c r="CZ703" s="3648"/>
      <c r="DA703" s="3648"/>
      <c r="DB703" s="3698"/>
      <c r="DC703" s="3700"/>
      <c r="DD703" s="3701"/>
    </row>
    <row r="704" spans="1:108" ht="20.100000000000001" customHeight="1">
      <c r="A704" s="3675">
        <v>2109</v>
      </c>
      <c r="B704" s="3675" t="s">
        <v>5638</v>
      </c>
      <c r="C704" s="3602" t="s">
        <v>6899</v>
      </c>
      <c r="D704" s="3615">
        <v>5</v>
      </c>
      <c r="E704" s="3615"/>
      <c r="F704" s="3677"/>
      <c r="G704" s="3707" t="s">
        <v>7196</v>
      </c>
      <c r="H704" s="3707"/>
      <c r="I704" s="3678" t="s">
        <v>5641</v>
      </c>
      <c r="J704" s="3618"/>
      <c r="K704" s="3618"/>
      <c r="L704" s="3615"/>
      <c r="M704" s="3618">
        <v>0</v>
      </c>
      <c r="N704" s="3618"/>
      <c r="O704" s="3618"/>
      <c r="P704" s="3618"/>
      <c r="Q704" s="3679"/>
      <c r="R704" s="3680">
        <v>9.9600000000000009</v>
      </c>
      <c r="S704" s="3681">
        <v>15203.815261044199</v>
      </c>
      <c r="T704" s="3680">
        <v>5.54</v>
      </c>
      <c r="U704" s="3681">
        <v>27333.935018050499</v>
      </c>
      <c r="V704" s="3712">
        <v>151430</v>
      </c>
      <c r="W704" s="3712"/>
      <c r="X704" s="3779">
        <f t="shared" si="2"/>
        <v>9.9600000000000009</v>
      </c>
      <c r="Y704" s="3682"/>
      <c r="Z704" s="3682"/>
      <c r="AA704" s="3682"/>
      <c r="AB704" s="3682"/>
      <c r="AC704" s="3648"/>
      <c r="AD704" s="3648"/>
      <c r="AE704" s="3648"/>
      <c r="AF704" s="3648"/>
      <c r="AG704" s="3648"/>
      <c r="AH704" s="3648"/>
      <c r="AI704" s="3648"/>
      <c r="AJ704" s="3675">
        <v>0</v>
      </c>
      <c r="AK704" s="3685">
        <v>0</v>
      </c>
      <c r="AL704" s="3686"/>
      <c r="AM704" s="3687">
        <v>0</v>
      </c>
      <c r="AN704" s="3688" t="e">
        <v>#DIV/0!</v>
      </c>
      <c r="AO704" s="3688">
        <v>0</v>
      </c>
      <c r="AP704" s="3687" t="e">
        <v>#DIV/0!</v>
      </c>
      <c r="AQ704" s="3618"/>
      <c r="AR704" s="3689">
        <v>0</v>
      </c>
      <c r="AS704" s="3689" t="s">
        <v>4886</v>
      </c>
      <c r="AT704" s="3675"/>
      <c r="AU704" s="3690"/>
      <c r="AV704" s="3691"/>
      <c r="AW704" s="3690"/>
      <c r="AX704" s="3691"/>
      <c r="AY704" s="3690"/>
      <c r="AZ704" s="3691"/>
      <c r="BA704" s="3675"/>
      <c r="BB704" s="3691"/>
      <c r="BC704" s="3675"/>
      <c r="BD704" s="3691"/>
      <c r="BE704" s="3675"/>
      <c r="BF704" s="3691"/>
      <c r="BG704" s="3675"/>
      <c r="BH704" s="3675"/>
      <c r="BI704" s="3675"/>
      <c r="BJ704" s="3675"/>
      <c r="BK704" s="3675"/>
      <c r="BL704" s="3648"/>
      <c r="BM704" s="3675"/>
      <c r="BN704" s="3648"/>
      <c r="BO704" s="3692" t="s">
        <v>4886</v>
      </c>
      <c r="BP704" s="3693" t="s">
        <v>4886</v>
      </c>
      <c r="BQ704" s="3611">
        <v>0</v>
      </c>
      <c r="BR704" s="3691"/>
      <c r="BS704" s="3615"/>
      <c r="BT704" s="3648"/>
      <c r="BU704" s="3615"/>
      <c r="BV704" s="3648"/>
      <c r="BW704" s="3675"/>
      <c r="BX704" s="3690">
        <v>0</v>
      </c>
      <c r="BY704" s="3690"/>
      <c r="BZ704" s="3690"/>
      <c r="CA704" s="3690"/>
      <c r="CB704" s="3690"/>
      <c r="CC704" s="3690"/>
      <c r="CD704" s="3690"/>
      <c r="CE704" s="3618"/>
      <c r="CF704" s="3618"/>
      <c r="CG704" s="3618"/>
      <c r="CH704" s="3618"/>
      <c r="CI704" s="3618"/>
      <c r="CJ704" s="3618"/>
      <c r="CK704" s="3694"/>
      <c r="CL704" s="3695"/>
      <c r="CM704" s="3694"/>
      <c r="CN704" s="3694"/>
      <c r="CO704" s="3696"/>
      <c r="CP704" s="3694"/>
      <c r="CQ704" s="3694"/>
      <c r="CR704" s="3694"/>
      <c r="CS704" s="3697"/>
      <c r="CT704" s="3697"/>
      <c r="CU704" s="3615"/>
      <c r="CV704" s="3615"/>
      <c r="CW704" s="3615"/>
      <c r="CX704" s="3699" t="s">
        <v>7197</v>
      </c>
      <c r="CY704" s="3648"/>
      <c r="CZ704" s="3648"/>
      <c r="DA704" s="3648"/>
      <c r="DB704" s="3698"/>
      <c r="DC704" s="3700"/>
      <c r="DD704" s="3701"/>
    </row>
    <row r="705" spans="1:108" ht="20.100000000000001" customHeight="1">
      <c r="A705" s="3675">
        <v>2110</v>
      </c>
      <c r="B705" s="3675" t="s">
        <v>5638</v>
      </c>
      <c r="C705" s="3602" t="s">
        <v>6899</v>
      </c>
      <c r="D705" s="3615">
        <v>5</v>
      </c>
      <c r="E705" s="3615"/>
      <c r="F705" s="3677"/>
      <c r="G705" s="3707" t="s">
        <v>7198</v>
      </c>
      <c r="H705" s="3707"/>
      <c r="I705" s="3678" t="s">
        <v>5641</v>
      </c>
      <c r="J705" s="3618"/>
      <c r="K705" s="3618"/>
      <c r="L705" s="3615"/>
      <c r="M705" s="3618">
        <v>0</v>
      </c>
      <c r="N705" s="3618"/>
      <c r="O705" s="3618"/>
      <c r="P705" s="3618"/>
      <c r="Q705" s="3679"/>
      <c r="R705" s="3680">
        <v>8.68</v>
      </c>
      <c r="S705" s="3681">
        <v>15203.801843318</v>
      </c>
      <c r="T705" s="3680">
        <v>4.83</v>
      </c>
      <c r="U705" s="3681">
        <v>27322.774327122199</v>
      </c>
      <c r="V705" s="3712">
        <v>131969</v>
      </c>
      <c r="W705" s="3712"/>
      <c r="X705" s="3779">
        <f t="shared" si="2"/>
        <v>8.68</v>
      </c>
      <c r="Y705" s="3682"/>
      <c r="Z705" s="3682"/>
      <c r="AA705" s="3682"/>
      <c r="AB705" s="3682"/>
      <c r="AC705" s="3648"/>
      <c r="AD705" s="3648"/>
      <c r="AE705" s="3648"/>
      <c r="AF705" s="3648"/>
      <c r="AG705" s="3648"/>
      <c r="AH705" s="3648"/>
      <c r="AI705" s="3648"/>
      <c r="AJ705" s="3675">
        <v>0</v>
      </c>
      <c r="AK705" s="3685">
        <v>0</v>
      </c>
      <c r="AL705" s="3686"/>
      <c r="AM705" s="3687">
        <v>0</v>
      </c>
      <c r="AN705" s="3688" t="e">
        <v>#DIV/0!</v>
      </c>
      <c r="AO705" s="3688">
        <v>0</v>
      </c>
      <c r="AP705" s="3687" t="e">
        <v>#DIV/0!</v>
      </c>
      <c r="AQ705" s="3618"/>
      <c r="AR705" s="3689">
        <v>0</v>
      </c>
      <c r="AS705" s="3689" t="s">
        <v>4886</v>
      </c>
      <c r="AT705" s="3675"/>
      <c r="AU705" s="3690"/>
      <c r="AV705" s="3691"/>
      <c r="AW705" s="3690"/>
      <c r="AX705" s="3691"/>
      <c r="AY705" s="3690"/>
      <c r="AZ705" s="3691"/>
      <c r="BA705" s="3675"/>
      <c r="BB705" s="3691"/>
      <c r="BC705" s="3675"/>
      <c r="BD705" s="3691"/>
      <c r="BE705" s="3675"/>
      <c r="BF705" s="3691"/>
      <c r="BG705" s="3675"/>
      <c r="BH705" s="3675"/>
      <c r="BI705" s="3675"/>
      <c r="BJ705" s="3675"/>
      <c r="BK705" s="3675"/>
      <c r="BL705" s="3648"/>
      <c r="BM705" s="3675"/>
      <c r="BN705" s="3648"/>
      <c r="BO705" s="3692" t="s">
        <v>4886</v>
      </c>
      <c r="BP705" s="3693" t="s">
        <v>4886</v>
      </c>
      <c r="BQ705" s="3611">
        <v>0</v>
      </c>
      <c r="BR705" s="3691"/>
      <c r="BS705" s="3615"/>
      <c r="BT705" s="3648"/>
      <c r="BU705" s="3615"/>
      <c r="BV705" s="3648"/>
      <c r="BW705" s="3675"/>
      <c r="BX705" s="3690">
        <v>0</v>
      </c>
      <c r="BY705" s="3690"/>
      <c r="BZ705" s="3690"/>
      <c r="CA705" s="3690"/>
      <c r="CB705" s="3690"/>
      <c r="CC705" s="3690"/>
      <c r="CD705" s="3690"/>
      <c r="CE705" s="3618"/>
      <c r="CF705" s="3618"/>
      <c r="CG705" s="3618"/>
      <c r="CH705" s="3618"/>
      <c r="CI705" s="3618"/>
      <c r="CJ705" s="3618"/>
      <c r="CK705" s="3694"/>
      <c r="CL705" s="3695"/>
      <c r="CM705" s="3694"/>
      <c r="CN705" s="3694"/>
      <c r="CO705" s="3696"/>
      <c r="CP705" s="3694"/>
      <c r="CQ705" s="3694"/>
      <c r="CR705" s="3694"/>
      <c r="CS705" s="3697"/>
      <c r="CT705" s="3697"/>
      <c r="CU705" s="3615"/>
      <c r="CV705" s="3615"/>
      <c r="CW705" s="3615"/>
      <c r="CX705" s="3699" t="s">
        <v>7199</v>
      </c>
      <c r="CY705" s="3648"/>
      <c r="CZ705" s="3648"/>
      <c r="DA705" s="3648"/>
      <c r="DB705" s="3698"/>
      <c r="DC705" s="3700"/>
      <c r="DD705" s="3701"/>
    </row>
    <row r="706" spans="1:108" ht="20.100000000000001" customHeight="1">
      <c r="A706" s="3675">
        <v>2111</v>
      </c>
      <c r="B706" s="3675" t="s">
        <v>5638</v>
      </c>
      <c r="C706" s="3602" t="s">
        <v>6899</v>
      </c>
      <c r="D706" s="3615">
        <v>5</v>
      </c>
      <c r="E706" s="3615"/>
      <c r="F706" s="3677"/>
      <c r="G706" s="3707" t="s">
        <v>7200</v>
      </c>
      <c r="H706" s="3707"/>
      <c r="I706" s="3678" t="s">
        <v>5641</v>
      </c>
      <c r="J706" s="3618"/>
      <c r="K706" s="3618"/>
      <c r="L706" s="3615"/>
      <c r="M706" s="3618">
        <v>0</v>
      </c>
      <c r="N706" s="3618"/>
      <c r="O706" s="3618"/>
      <c r="P706" s="3618"/>
      <c r="Q706" s="3679"/>
      <c r="R706" s="3680">
        <v>9.9600000000000009</v>
      </c>
      <c r="S706" s="3681">
        <v>15203.815261044199</v>
      </c>
      <c r="T706" s="3680">
        <v>5.54</v>
      </c>
      <c r="U706" s="3681">
        <v>27333.935018050499</v>
      </c>
      <c r="V706" s="3712">
        <v>151430</v>
      </c>
      <c r="W706" s="3712"/>
      <c r="X706" s="3779">
        <f t="shared" si="2"/>
        <v>9.9600000000000009</v>
      </c>
      <c r="Y706" s="3682"/>
      <c r="Z706" s="3682"/>
      <c r="AA706" s="3682"/>
      <c r="AB706" s="3682"/>
      <c r="AC706" s="3648"/>
      <c r="AD706" s="3648"/>
      <c r="AE706" s="3648"/>
      <c r="AF706" s="3648"/>
      <c r="AG706" s="3648"/>
      <c r="AH706" s="3648"/>
      <c r="AI706" s="3648"/>
      <c r="AJ706" s="3675">
        <v>0</v>
      </c>
      <c r="AK706" s="3685">
        <v>0</v>
      </c>
      <c r="AL706" s="3686"/>
      <c r="AM706" s="3687">
        <v>0</v>
      </c>
      <c r="AN706" s="3688" t="e">
        <v>#DIV/0!</v>
      </c>
      <c r="AO706" s="3688">
        <v>0</v>
      </c>
      <c r="AP706" s="3687" t="e">
        <v>#DIV/0!</v>
      </c>
      <c r="AQ706" s="3618"/>
      <c r="AR706" s="3689">
        <v>0</v>
      </c>
      <c r="AS706" s="3689" t="s">
        <v>4886</v>
      </c>
      <c r="AT706" s="3675"/>
      <c r="AU706" s="3690"/>
      <c r="AV706" s="3691"/>
      <c r="AW706" s="3690"/>
      <c r="AX706" s="3691"/>
      <c r="AY706" s="3690"/>
      <c r="AZ706" s="3691"/>
      <c r="BA706" s="3675"/>
      <c r="BB706" s="3691"/>
      <c r="BC706" s="3675"/>
      <c r="BD706" s="3691"/>
      <c r="BE706" s="3675"/>
      <c r="BF706" s="3691"/>
      <c r="BG706" s="3675"/>
      <c r="BH706" s="3675"/>
      <c r="BI706" s="3675"/>
      <c r="BJ706" s="3675"/>
      <c r="BK706" s="3675"/>
      <c r="BL706" s="3648"/>
      <c r="BM706" s="3675"/>
      <c r="BN706" s="3648"/>
      <c r="BO706" s="3692" t="s">
        <v>4886</v>
      </c>
      <c r="BP706" s="3693" t="s">
        <v>4886</v>
      </c>
      <c r="BQ706" s="3611">
        <v>0</v>
      </c>
      <c r="BR706" s="3691"/>
      <c r="BS706" s="3615"/>
      <c r="BT706" s="3648"/>
      <c r="BU706" s="3615"/>
      <c r="BV706" s="3648"/>
      <c r="BW706" s="3675"/>
      <c r="BX706" s="3690">
        <v>0</v>
      </c>
      <c r="BY706" s="3690"/>
      <c r="BZ706" s="3690"/>
      <c r="CA706" s="3690"/>
      <c r="CB706" s="3690"/>
      <c r="CC706" s="3690"/>
      <c r="CD706" s="3690"/>
      <c r="CE706" s="3618"/>
      <c r="CF706" s="3618"/>
      <c r="CG706" s="3618"/>
      <c r="CH706" s="3618"/>
      <c r="CI706" s="3618"/>
      <c r="CJ706" s="3618"/>
      <c r="CK706" s="3694"/>
      <c r="CL706" s="3695"/>
      <c r="CM706" s="3694"/>
      <c r="CN706" s="3694"/>
      <c r="CO706" s="3696"/>
      <c r="CP706" s="3694"/>
      <c r="CQ706" s="3694"/>
      <c r="CR706" s="3694"/>
      <c r="CS706" s="3697"/>
      <c r="CT706" s="3697"/>
      <c r="CU706" s="3615"/>
      <c r="CV706" s="3615"/>
      <c r="CW706" s="3615"/>
      <c r="CX706" s="3699" t="s">
        <v>7201</v>
      </c>
      <c r="CY706" s="3648"/>
      <c r="CZ706" s="3648"/>
      <c r="DA706" s="3648"/>
      <c r="DB706" s="3698"/>
      <c r="DC706" s="3700"/>
      <c r="DD706" s="3701"/>
    </row>
    <row r="707" spans="1:108" ht="20.100000000000001" customHeight="1">
      <c r="A707" s="3675">
        <v>2112</v>
      </c>
      <c r="B707" s="3675" t="s">
        <v>5638</v>
      </c>
      <c r="C707" s="3602" t="s">
        <v>6899</v>
      </c>
      <c r="D707" s="3615">
        <v>5</v>
      </c>
      <c r="E707" s="3615"/>
      <c r="F707" s="3677"/>
      <c r="G707" s="3707" t="s">
        <v>7202</v>
      </c>
      <c r="H707" s="3707"/>
      <c r="I707" s="3678" t="s">
        <v>5641</v>
      </c>
      <c r="J707" s="3618"/>
      <c r="K707" s="3618"/>
      <c r="L707" s="3615"/>
      <c r="M707" s="3618">
        <v>0</v>
      </c>
      <c r="N707" s="3618"/>
      <c r="O707" s="3618"/>
      <c r="P707" s="3618"/>
      <c r="Q707" s="3679"/>
      <c r="R707" s="3680">
        <v>9.9600000000000009</v>
      </c>
      <c r="S707" s="3681">
        <v>15203.815261044199</v>
      </c>
      <c r="T707" s="3680">
        <v>5.54</v>
      </c>
      <c r="U707" s="3681">
        <v>27333.935018050499</v>
      </c>
      <c r="V707" s="3712">
        <v>151430</v>
      </c>
      <c r="W707" s="3712"/>
      <c r="X707" s="3779">
        <f t="shared" si="2"/>
        <v>9.9600000000000009</v>
      </c>
      <c r="Y707" s="3682"/>
      <c r="Z707" s="3682"/>
      <c r="AA707" s="3682"/>
      <c r="AB707" s="3682"/>
      <c r="AC707" s="3648"/>
      <c r="AD707" s="3648"/>
      <c r="AE707" s="3648"/>
      <c r="AF707" s="3648"/>
      <c r="AG707" s="3648"/>
      <c r="AH707" s="3648"/>
      <c r="AI707" s="3648"/>
      <c r="AJ707" s="3675">
        <v>0</v>
      </c>
      <c r="AK707" s="3685">
        <v>0</v>
      </c>
      <c r="AL707" s="3686"/>
      <c r="AM707" s="3687">
        <v>0</v>
      </c>
      <c r="AN707" s="3688" t="e">
        <v>#DIV/0!</v>
      </c>
      <c r="AO707" s="3688">
        <v>0</v>
      </c>
      <c r="AP707" s="3687" t="e">
        <v>#DIV/0!</v>
      </c>
      <c r="AQ707" s="3618"/>
      <c r="AR707" s="3689">
        <v>0</v>
      </c>
      <c r="AS707" s="3689" t="s">
        <v>4886</v>
      </c>
      <c r="AT707" s="3675"/>
      <c r="AU707" s="3690"/>
      <c r="AV707" s="3691"/>
      <c r="AW707" s="3690"/>
      <c r="AX707" s="3691"/>
      <c r="AY707" s="3690"/>
      <c r="AZ707" s="3691"/>
      <c r="BA707" s="3675"/>
      <c r="BB707" s="3691"/>
      <c r="BC707" s="3675"/>
      <c r="BD707" s="3691"/>
      <c r="BE707" s="3675"/>
      <c r="BF707" s="3691"/>
      <c r="BG707" s="3675"/>
      <c r="BH707" s="3675"/>
      <c r="BI707" s="3675"/>
      <c r="BJ707" s="3675"/>
      <c r="BK707" s="3675"/>
      <c r="BL707" s="3648"/>
      <c r="BM707" s="3675"/>
      <c r="BN707" s="3648"/>
      <c r="BO707" s="3692" t="s">
        <v>4886</v>
      </c>
      <c r="BP707" s="3693" t="s">
        <v>4886</v>
      </c>
      <c r="BQ707" s="3611">
        <v>0</v>
      </c>
      <c r="BR707" s="3691"/>
      <c r="BS707" s="3615"/>
      <c r="BT707" s="3648"/>
      <c r="BU707" s="3615"/>
      <c r="BV707" s="3648"/>
      <c r="BW707" s="3675"/>
      <c r="BX707" s="3690">
        <v>0</v>
      </c>
      <c r="BY707" s="3690"/>
      <c r="BZ707" s="3690"/>
      <c r="CA707" s="3690"/>
      <c r="CB707" s="3690"/>
      <c r="CC707" s="3690"/>
      <c r="CD707" s="3690"/>
      <c r="CE707" s="3618"/>
      <c r="CF707" s="3618"/>
      <c r="CG707" s="3618"/>
      <c r="CH707" s="3618"/>
      <c r="CI707" s="3618"/>
      <c r="CJ707" s="3618"/>
      <c r="CK707" s="3694"/>
      <c r="CL707" s="3695"/>
      <c r="CM707" s="3694"/>
      <c r="CN707" s="3694"/>
      <c r="CO707" s="3696"/>
      <c r="CP707" s="3694"/>
      <c r="CQ707" s="3694"/>
      <c r="CR707" s="3694"/>
      <c r="CS707" s="3697"/>
      <c r="CT707" s="3697"/>
      <c r="CU707" s="3615"/>
      <c r="CV707" s="3615"/>
      <c r="CW707" s="3615"/>
      <c r="CX707" s="3699" t="s">
        <v>7203</v>
      </c>
      <c r="CY707" s="3648"/>
      <c r="CZ707" s="3648"/>
      <c r="DA707" s="3648"/>
      <c r="DB707" s="3698"/>
      <c r="DC707" s="3700"/>
      <c r="DD707" s="3701"/>
    </row>
    <row r="708" spans="1:108" ht="20.100000000000001" customHeight="1">
      <c r="A708" s="3675">
        <v>2113</v>
      </c>
      <c r="B708" s="3675" t="s">
        <v>5638</v>
      </c>
      <c r="C708" s="3602" t="s">
        <v>6899</v>
      </c>
      <c r="D708" s="3615">
        <v>5</v>
      </c>
      <c r="E708" s="3615"/>
      <c r="F708" s="3677"/>
      <c r="G708" s="3707" t="s">
        <v>7204</v>
      </c>
      <c r="H708" s="3707"/>
      <c r="I708" s="3678" t="s">
        <v>5641</v>
      </c>
      <c r="J708" s="3618"/>
      <c r="K708" s="3618"/>
      <c r="L708" s="3615"/>
      <c r="M708" s="3618">
        <v>0</v>
      </c>
      <c r="N708" s="3618"/>
      <c r="O708" s="3618"/>
      <c r="P708" s="3618"/>
      <c r="Q708" s="3679"/>
      <c r="R708" s="3680">
        <v>20.85</v>
      </c>
      <c r="S708" s="3681">
        <v>15203.7889688249</v>
      </c>
      <c r="T708" s="3680">
        <v>11.6</v>
      </c>
      <c r="U708" s="3681">
        <v>27327.5</v>
      </c>
      <c r="V708" s="3712">
        <v>316999</v>
      </c>
      <c r="W708" s="3712"/>
      <c r="X708" s="3779">
        <f t="shared" si="2"/>
        <v>20.85</v>
      </c>
      <c r="Y708" s="3682"/>
      <c r="Z708" s="3682"/>
      <c r="AA708" s="3682"/>
      <c r="AB708" s="3682"/>
      <c r="AC708" s="3648"/>
      <c r="AD708" s="3648"/>
      <c r="AE708" s="3648"/>
      <c r="AF708" s="3648"/>
      <c r="AG708" s="3648"/>
      <c r="AH708" s="3648"/>
      <c r="AI708" s="3648"/>
      <c r="AJ708" s="3675">
        <v>0</v>
      </c>
      <c r="AK708" s="3685">
        <v>0</v>
      </c>
      <c r="AL708" s="3686"/>
      <c r="AM708" s="3687">
        <v>0</v>
      </c>
      <c r="AN708" s="3688" t="e">
        <v>#DIV/0!</v>
      </c>
      <c r="AO708" s="3688">
        <v>0</v>
      </c>
      <c r="AP708" s="3687" t="e">
        <v>#DIV/0!</v>
      </c>
      <c r="AQ708" s="3618"/>
      <c r="AR708" s="3689">
        <v>0</v>
      </c>
      <c r="AS708" s="3689" t="s">
        <v>4886</v>
      </c>
      <c r="AT708" s="3675"/>
      <c r="AU708" s="3690"/>
      <c r="AV708" s="3691"/>
      <c r="AW708" s="3690"/>
      <c r="AX708" s="3691"/>
      <c r="AY708" s="3690"/>
      <c r="AZ708" s="3691"/>
      <c r="BA708" s="3675"/>
      <c r="BB708" s="3691"/>
      <c r="BC708" s="3675"/>
      <c r="BD708" s="3691"/>
      <c r="BE708" s="3675"/>
      <c r="BF708" s="3691"/>
      <c r="BG708" s="3675"/>
      <c r="BH708" s="3675"/>
      <c r="BI708" s="3675"/>
      <c r="BJ708" s="3675"/>
      <c r="BK708" s="3675"/>
      <c r="BL708" s="3648"/>
      <c r="BM708" s="3675"/>
      <c r="BN708" s="3648"/>
      <c r="BO708" s="3692" t="s">
        <v>4886</v>
      </c>
      <c r="BP708" s="3693" t="s">
        <v>4886</v>
      </c>
      <c r="BQ708" s="3611">
        <v>0</v>
      </c>
      <c r="BR708" s="3691"/>
      <c r="BS708" s="3615"/>
      <c r="BT708" s="3648"/>
      <c r="BU708" s="3615"/>
      <c r="BV708" s="3648"/>
      <c r="BW708" s="3675"/>
      <c r="BX708" s="3690">
        <v>0</v>
      </c>
      <c r="BY708" s="3690"/>
      <c r="BZ708" s="3690"/>
      <c r="CA708" s="3690"/>
      <c r="CB708" s="3690"/>
      <c r="CC708" s="3690"/>
      <c r="CD708" s="3690"/>
      <c r="CE708" s="3618"/>
      <c r="CF708" s="3618"/>
      <c r="CG708" s="3618"/>
      <c r="CH708" s="3618"/>
      <c r="CI708" s="3618"/>
      <c r="CJ708" s="3618"/>
      <c r="CK708" s="3694"/>
      <c r="CL708" s="3695"/>
      <c r="CM708" s="3694"/>
      <c r="CN708" s="3694"/>
      <c r="CO708" s="3696"/>
      <c r="CP708" s="3694"/>
      <c r="CQ708" s="3694"/>
      <c r="CR708" s="3694"/>
      <c r="CS708" s="3697"/>
      <c r="CT708" s="3697"/>
      <c r="CU708" s="3615"/>
      <c r="CV708" s="3615"/>
      <c r="CW708" s="3615"/>
      <c r="CX708" s="3699" t="s">
        <v>7205</v>
      </c>
      <c r="CY708" s="3648"/>
      <c r="CZ708" s="3648"/>
      <c r="DA708" s="3648"/>
      <c r="DB708" s="3698"/>
      <c r="DC708" s="3700"/>
      <c r="DD708" s="3701"/>
    </row>
    <row r="709" spans="1:108" ht="20.100000000000001" customHeight="1">
      <c r="A709" s="3675">
        <v>2114</v>
      </c>
      <c r="B709" s="3675" t="s">
        <v>5638</v>
      </c>
      <c r="C709" s="3602" t="s">
        <v>6899</v>
      </c>
      <c r="D709" s="3615">
        <v>5</v>
      </c>
      <c r="E709" s="3615"/>
      <c r="F709" s="3677"/>
      <c r="G709" s="3707" t="s">
        <v>7206</v>
      </c>
      <c r="H709" s="3707"/>
      <c r="I709" s="3678" t="s">
        <v>5641</v>
      </c>
      <c r="J709" s="3618"/>
      <c r="K709" s="3618"/>
      <c r="L709" s="3615"/>
      <c r="M709" s="3618">
        <v>0</v>
      </c>
      <c r="N709" s="3618"/>
      <c r="O709" s="3618"/>
      <c r="P709" s="3618"/>
      <c r="Q709" s="3679"/>
      <c r="R709" s="3680">
        <v>8.99</v>
      </c>
      <c r="S709" s="3681">
        <v>15203.781979977801</v>
      </c>
      <c r="T709" s="3680">
        <v>5</v>
      </c>
      <c r="U709" s="3681">
        <v>27336.400000000001</v>
      </c>
      <c r="V709" s="3712">
        <v>136682</v>
      </c>
      <c r="W709" s="3712"/>
      <c r="X709" s="3779">
        <f t="shared" si="2"/>
        <v>8.99</v>
      </c>
      <c r="Y709" s="3682"/>
      <c r="Z709" s="3682"/>
      <c r="AA709" s="3682"/>
      <c r="AB709" s="3682"/>
      <c r="AC709" s="3648"/>
      <c r="AD709" s="3648"/>
      <c r="AE709" s="3648"/>
      <c r="AF709" s="3648"/>
      <c r="AG709" s="3648"/>
      <c r="AH709" s="3648"/>
      <c r="AI709" s="3648"/>
      <c r="AJ709" s="3675">
        <v>0</v>
      </c>
      <c r="AK709" s="3685">
        <v>0</v>
      </c>
      <c r="AL709" s="3686"/>
      <c r="AM709" s="3687">
        <v>0</v>
      </c>
      <c r="AN709" s="3688" t="e">
        <v>#DIV/0!</v>
      </c>
      <c r="AO709" s="3688">
        <v>0</v>
      </c>
      <c r="AP709" s="3687" t="e">
        <v>#DIV/0!</v>
      </c>
      <c r="AQ709" s="3618"/>
      <c r="AR709" s="3689">
        <v>0</v>
      </c>
      <c r="AS709" s="3689" t="s">
        <v>4886</v>
      </c>
      <c r="AT709" s="3675"/>
      <c r="AU709" s="3690"/>
      <c r="AV709" s="3691"/>
      <c r="AW709" s="3690"/>
      <c r="AX709" s="3691"/>
      <c r="AY709" s="3690"/>
      <c r="AZ709" s="3691"/>
      <c r="BA709" s="3675"/>
      <c r="BB709" s="3691"/>
      <c r="BC709" s="3675"/>
      <c r="BD709" s="3691"/>
      <c r="BE709" s="3675"/>
      <c r="BF709" s="3691"/>
      <c r="BG709" s="3675"/>
      <c r="BH709" s="3675"/>
      <c r="BI709" s="3675"/>
      <c r="BJ709" s="3675"/>
      <c r="BK709" s="3675"/>
      <c r="BL709" s="3648"/>
      <c r="BM709" s="3675"/>
      <c r="BN709" s="3648"/>
      <c r="BO709" s="3692" t="s">
        <v>4886</v>
      </c>
      <c r="BP709" s="3693" t="s">
        <v>4886</v>
      </c>
      <c r="BQ709" s="3611">
        <v>0</v>
      </c>
      <c r="BR709" s="3691"/>
      <c r="BS709" s="3615"/>
      <c r="BT709" s="3648"/>
      <c r="BU709" s="3615"/>
      <c r="BV709" s="3648"/>
      <c r="BW709" s="3675"/>
      <c r="BX709" s="3690">
        <v>0</v>
      </c>
      <c r="BY709" s="3690"/>
      <c r="BZ709" s="3690"/>
      <c r="CA709" s="3690"/>
      <c r="CB709" s="3690"/>
      <c r="CC709" s="3690"/>
      <c r="CD709" s="3690"/>
      <c r="CE709" s="3618"/>
      <c r="CF709" s="3618"/>
      <c r="CG709" s="3618"/>
      <c r="CH709" s="3618"/>
      <c r="CI709" s="3618"/>
      <c r="CJ709" s="3618"/>
      <c r="CK709" s="3694"/>
      <c r="CL709" s="3695"/>
      <c r="CM709" s="3694"/>
      <c r="CN709" s="3694"/>
      <c r="CO709" s="3696"/>
      <c r="CP709" s="3694"/>
      <c r="CQ709" s="3694"/>
      <c r="CR709" s="3694"/>
      <c r="CS709" s="3697"/>
      <c r="CT709" s="3697"/>
      <c r="CU709" s="3615"/>
      <c r="CV709" s="3615"/>
      <c r="CW709" s="3615"/>
      <c r="CX709" s="3699" t="s">
        <v>7207</v>
      </c>
      <c r="CY709" s="3648"/>
      <c r="CZ709" s="3648"/>
      <c r="DA709" s="3648"/>
      <c r="DB709" s="3698"/>
      <c r="DC709" s="3700"/>
      <c r="DD709" s="3701"/>
    </row>
    <row r="710" spans="1:108" ht="20.100000000000001" customHeight="1">
      <c r="A710" s="3675">
        <v>2115</v>
      </c>
      <c r="B710" s="3675" t="s">
        <v>5638</v>
      </c>
      <c r="C710" s="3602" t="s">
        <v>6899</v>
      </c>
      <c r="D710" s="3615">
        <v>5</v>
      </c>
      <c r="E710" s="3615"/>
      <c r="F710" s="3677"/>
      <c r="G710" s="3707" t="s">
        <v>7208</v>
      </c>
      <c r="H710" s="3707"/>
      <c r="I710" s="3678" t="s">
        <v>5641</v>
      </c>
      <c r="J710" s="3618"/>
      <c r="K710" s="3618"/>
      <c r="L710" s="3615"/>
      <c r="M710" s="3618">
        <v>0</v>
      </c>
      <c r="N710" s="3618"/>
      <c r="O710" s="3618"/>
      <c r="P710" s="3618"/>
      <c r="Q710" s="3679"/>
      <c r="R710" s="3680">
        <v>9.9600000000000009</v>
      </c>
      <c r="S710" s="3681">
        <v>15203.815261044199</v>
      </c>
      <c r="T710" s="3680">
        <v>5.54</v>
      </c>
      <c r="U710" s="3681">
        <v>27333.935018050499</v>
      </c>
      <c r="V710" s="3712">
        <v>151430</v>
      </c>
      <c r="W710" s="3712"/>
      <c r="X710" s="3779">
        <f t="shared" si="2"/>
        <v>9.9600000000000009</v>
      </c>
      <c r="Y710" s="3682"/>
      <c r="Z710" s="3682"/>
      <c r="AA710" s="3682"/>
      <c r="AB710" s="3682"/>
      <c r="AC710" s="3648"/>
      <c r="AD710" s="3648"/>
      <c r="AE710" s="3648"/>
      <c r="AF710" s="3648"/>
      <c r="AG710" s="3648"/>
      <c r="AH710" s="3648"/>
      <c r="AI710" s="3648"/>
      <c r="AJ710" s="3675">
        <v>0</v>
      </c>
      <c r="AK710" s="3685">
        <v>0</v>
      </c>
      <c r="AL710" s="3686"/>
      <c r="AM710" s="3687">
        <v>0</v>
      </c>
      <c r="AN710" s="3688" t="e">
        <v>#DIV/0!</v>
      </c>
      <c r="AO710" s="3688">
        <v>0</v>
      </c>
      <c r="AP710" s="3687" t="e">
        <v>#DIV/0!</v>
      </c>
      <c r="AQ710" s="3618"/>
      <c r="AR710" s="3689">
        <v>0</v>
      </c>
      <c r="AS710" s="3689" t="s">
        <v>4886</v>
      </c>
      <c r="AT710" s="3675"/>
      <c r="AU710" s="3690"/>
      <c r="AV710" s="3691"/>
      <c r="AW710" s="3690"/>
      <c r="AX710" s="3691"/>
      <c r="AY710" s="3690"/>
      <c r="AZ710" s="3691"/>
      <c r="BA710" s="3675"/>
      <c r="BB710" s="3691"/>
      <c r="BC710" s="3675"/>
      <c r="BD710" s="3691"/>
      <c r="BE710" s="3675"/>
      <c r="BF710" s="3691"/>
      <c r="BG710" s="3675"/>
      <c r="BH710" s="3675"/>
      <c r="BI710" s="3675"/>
      <c r="BJ710" s="3675"/>
      <c r="BK710" s="3675"/>
      <c r="BL710" s="3648"/>
      <c r="BM710" s="3675"/>
      <c r="BN710" s="3648"/>
      <c r="BO710" s="3692" t="s">
        <v>4886</v>
      </c>
      <c r="BP710" s="3693" t="s">
        <v>4886</v>
      </c>
      <c r="BQ710" s="3611">
        <v>0</v>
      </c>
      <c r="BR710" s="3691"/>
      <c r="BS710" s="3615"/>
      <c r="BT710" s="3648"/>
      <c r="BU710" s="3615"/>
      <c r="BV710" s="3648"/>
      <c r="BW710" s="3675"/>
      <c r="BX710" s="3690">
        <v>0</v>
      </c>
      <c r="BY710" s="3690"/>
      <c r="BZ710" s="3690"/>
      <c r="CA710" s="3690"/>
      <c r="CB710" s="3690"/>
      <c r="CC710" s="3690"/>
      <c r="CD710" s="3690"/>
      <c r="CE710" s="3618"/>
      <c r="CF710" s="3618"/>
      <c r="CG710" s="3618"/>
      <c r="CH710" s="3618"/>
      <c r="CI710" s="3618"/>
      <c r="CJ710" s="3618"/>
      <c r="CK710" s="3694"/>
      <c r="CL710" s="3695"/>
      <c r="CM710" s="3694"/>
      <c r="CN710" s="3694"/>
      <c r="CO710" s="3696"/>
      <c r="CP710" s="3694"/>
      <c r="CQ710" s="3694"/>
      <c r="CR710" s="3694"/>
      <c r="CS710" s="3697"/>
      <c r="CT710" s="3697"/>
      <c r="CU710" s="3615"/>
      <c r="CV710" s="3615"/>
      <c r="CW710" s="3615"/>
      <c r="CX710" s="3699" t="s">
        <v>7209</v>
      </c>
      <c r="CY710" s="3648"/>
      <c r="CZ710" s="3648"/>
      <c r="DA710" s="3648"/>
      <c r="DB710" s="3698"/>
      <c r="DC710" s="3700"/>
      <c r="DD710" s="3701"/>
    </row>
    <row r="711" spans="1:108" ht="20.100000000000001" customHeight="1">
      <c r="A711" s="3675">
        <v>2116</v>
      </c>
      <c r="B711" s="3675" t="s">
        <v>5638</v>
      </c>
      <c r="C711" s="3602" t="s">
        <v>6899</v>
      </c>
      <c r="D711" s="3615">
        <v>5</v>
      </c>
      <c r="E711" s="3615"/>
      <c r="F711" s="3677"/>
      <c r="G711" s="3707" t="s">
        <v>7210</v>
      </c>
      <c r="H711" s="3707"/>
      <c r="I711" s="3678" t="s">
        <v>5641</v>
      </c>
      <c r="J711" s="3618"/>
      <c r="K711" s="3618"/>
      <c r="L711" s="3615"/>
      <c r="M711" s="3618">
        <v>0</v>
      </c>
      <c r="N711" s="3618"/>
      <c r="O711" s="3618"/>
      <c r="P711" s="3618"/>
      <c r="Q711" s="3679"/>
      <c r="R711" s="3680">
        <v>9.9600000000000009</v>
      </c>
      <c r="S711" s="3681">
        <v>15203.815261044199</v>
      </c>
      <c r="T711" s="3680">
        <v>5.54</v>
      </c>
      <c r="U711" s="3681">
        <v>27333.935018050499</v>
      </c>
      <c r="V711" s="3712">
        <v>151430</v>
      </c>
      <c r="W711" s="3712"/>
      <c r="X711" s="3779">
        <f t="shared" si="2"/>
        <v>9.9600000000000009</v>
      </c>
      <c r="Y711" s="3682"/>
      <c r="Z711" s="3682"/>
      <c r="AA711" s="3682"/>
      <c r="AB711" s="3682"/>
      <c r="AC711" s="3648"/>
      <c r="AD711" s="3648"/>
      <c r="AE711" s="3648"/>
      <c r="AF711" s="3648"/>
      <c r="AG711" s="3648"/>
      <c r="AH711" s="3648"/>
      <c r="AI711" s="3648"/>
      <c r="AJ711" s="3675">
        <v>0</v>
      </c>
      <c r="AK711" s="3685">
        <v>0</v>
      </c>
      <c r="AL711" s="3686"/>
      <c r="AM711" s="3687">
        <v>0</v>
      </c>
      <c r="AN711" s="3688" t="e">
        <v>#DIV/0!</v>
      </c>
      <c r="AO711" s="3688">
        <v>0</v>
      </c>
      <c r="AP711" s="3687" t="e">
        <v>#DIV/0!</v>
      </c>
      <c r="AQ711" s="3618"/>
      <c r="AR711" s="3689">
        <v>0</v>
      </c>
      <c r="AS711" s="3689" t="s">
        <v>4886</v>
      </c>
      <c r="AT711" s="3675"/>
      <c r="AU711" s="3690"/>
      <c r="AV711" s="3691"/>
      <c r="AW711" s="3690"/>
      <c r="AX711" s="3691"/>
      <c r="AY711" s="3690"/>
      <c r="AZ711" s="3691"/>
      <c r="BA711" s="3675"/>
      <c r="BB711" s="3691"/>
      <c r="BC711" s="3675"/>
      <c r="BD711" s="3691"/>
      <c r="BE711" s="3675"/>
      <c r="BF711" s="3691"/>
      <c r="BG711" s="3675"/>
      <c r="BH711" s="3675"/>
      <c r="BI711" s="3675"/>
      <c r="BJ711" s="3675"/>
      <c r="BK711" s="3675"/>
      <c r="BL711" s="3648"/>
      <c r="BM711" s="3675"/>
      <c r="BN711" s="3648"/>
      <c r="BO711" s="3692" t="s">
        <v>4886</v>
      </c>
      <c r="BP711" s="3693" t="s">
        <v>4886</v>
      </c>
      <c r="BQ711" s="3611">
        <v>0</v>
      </c>
      <c r="BR711" s="3691"/>
      <c r="BS711" s="3615"/>
      <c r="BT711" s="3648"/>
      <c r="BU711" s="3615"/>
      <c r="BV711" s="3648"/>
      <c r="BW711" s="3675"/>
      <c r="BX711" s="3690">
        <v>0</v>
      </c>
      <c r="BY711" s="3690"/>
      <c r="BZ711" s="3690"/>
      <c r="CA711" s="3690"/>
      <c r="CB711" s="3690"/>
      <c r="CC711" s="3690"/>
      <c r="CD711" s="3690"/>
      <c r="CE711" s="3618"/>
      <c r="CF711" s="3618"/>
      <c r="CG711" s="3618"/>
      <c r="CH711" s="3618"/>
      <c r="CI711" s="3618"/>
      <c r="CJ711" s="3618"/>
      <c r="CK711" s="3694"/>
      <c r="CL711" s="3695"/>
      <c r="CM711" s="3694"/>
      <c r="CN711" s="3694"/>
      <c r="CO711" s="3696"/>
      <c r="CP711" s="3694"/>
      <c r="CQ711" s="3694"/>
      <c r="CR711" s="3694"/>
      <c r="CS711" s="3697"/>
      <c r="CT711" s="3697"/>
      <c r="CU711" s="3615"/>
      <c r="CV711" s="3615"/>
      <c r="CW711" s="3615"/>
      <c r="CX711" s="3699" t="s">
        <v>7211</v>
      </c>
      <c r="CY711" s="3648"/>
      <c r="CZ711" s="3648"/>
      <c r="DA711" s="3648"/>
      <c r="DB711" s="3698"/>
      <c r="DC711" s="3700"/>
      <c r="DD711" s="3701"/>
    </row>
    <row r="712" spans="1:108" ht="20.100000000000001" customHeight="1">
      <c r="A712" s="3675">
        <v>2117</v>
      </c>
      <c r="B712" s="3675" t="s">
        <v>5638</v>
      </c>
      <c r="C712" s="3602" t="s">
        <v>6899</v>
      </c>
      <c r="D712" s="3615">
        <v>5</v>
      </c>
      <c r="E712" s="3615"/>
      <c r="F712" s="3677"/>
      <c r="G712" s="3707" t="s">
        <v>7212</v>
      </c>
      <c r="H712" s="3707"/>
      <c r="I712" s="3678" t="s">
        <v>5641</v>
      </c>
      <c r="J712" s="3618"/>
      <c r="K712" s="3618"/>
      <c r="L712" s="3615"/>
      <c r="M712" s="3618">
        <v>0</v>
      </c>
      <c r="N712" s="3618"/>
      <c r="O712" s="3618"/>
      <c r="P712" s="3618"/>
      <c r="Q712" s="3679"/>
      <c r="R712" s="3680">
        <v>17.670000000000002</v>
      </c>
      <c r="S712" s="3681">
        <v>15203.791737408001</v>
      </c>
      <c r="T712" s="3680">
        <v>9.83</v>
      </c>
      <c r="U712" s="3681">
        <v>27329.704984740602</v>
      </c>
      <c r="V712" s="3712">
        <v>268651</v>
      </c>
      <c r="W712" s="3712"/>
      <c r="X712" s="3779">
        <f t="shared" si="2"/>
        <v>17.670000000000002</v>
      </c>
      <c r="Y712" s="3682"/>
      <c r="Z712" s="3682"/>
      <c r="AA712" s="3682"/>
      <c r="AB712" s="3682"/>
      <c r="AC712" s="3648"/>
      <c r="AD712" s="3648"/>
      <c r="AE712" s="3648"/>
      <c r="AF712" s="3648"/>
      <c r="AG712" s="3648"/>
      <c r="AH712" s="3648"/>
      <c r="AI712" s="3648"/>
      <c r="AJ712" s="3675">
        <v>0</v>
      </c>
      <c r="AK712" s="3685">
        <v>0</v>
      </c>
      <c r="AL712" s="3686"/>
      <c r="AM712" s="3687">
        <v>0</v>
      </c>
      <c r="AN712" s="3688" t="e">
        <v>#DIV/0!</v>
      </c>
      <c r="AO712" s="3688">
        <v>0</v>
      </c>
      <c r="AP712" s="3687" t="e">
        <v>#DIV/0!</v>
      </c>
      <c r="AQ712" s="3618"/>
      <c r="AR712" s="3689">
        <v>0</v>
      </c>
      <c r="AS712" s="3689" t="s">
        <v>4886</v>
      </c>
      <c r="AT712" s="3675"/>
      <c r="AU712" s="3690"/>
      <c r="AV712" s="3691"/>
      <c r="AW712" s="3690"/>
      <c r="AX712" s="3691"/>
      <c r="AY712" s="3690"/>
      <c r="AZ712" s="3691"/>
      <c r="BA712" s="3675"/>
      <c r="BB712" s="3691"/>
      <c r="BC712" s="3675"/>
      <c r="BD712" s="3691"/>
      <c r="BE712" s="3675"/>
      <c r="BF712" s="3691"/>
      <c r="BG712" s="3675"/>
      <c r="BH712" s="3675"/>
      <c r="BI712" s="3675"/>
      <c r="BJ712" s="3675"/>
      <c r="BK712" s="3675"/>
      <c r="BL712" s="3648"/>
      <c r="BM712" s="3675"/>
      <c r="BN712" s="3648"/>
      <c r="BO712" s="3692" t="s">
        <v>4886</v>
      </c>
      <c r="BP712" s="3693" t="s">
        <v>4886</v>
      </c>
      <c r="BQ712" s="3611">
        <v>0</v>
      </c>
      <c r="BR712" s="3691"/>
      <c r="BS712" s="3615"/>
      <c r="BT712" s="3648"/>
      <c r="BU712" s="3615"/>
      <c r="BV712" s="3648"/>
      <c r="BW712" s="3675"/>
      <c r="BX712" s="3690">
        <v>0</v>
      </c>
      <c r="BY712" s="3690"/>
      <c r="BZ712" s="3690"/>
      <c r="CA712" s="3690"/>
      <c r="CB712" s="3690"/>
      <c r="CC712" s="3690"/>
      <c r="CD712" s="3690"/>
      <c r="CE712" s="3618"/>
      <c r="CF712" s="3618"/>
      <c r="CG712" s="3618"/>
      <c r="CH712" s="3618"/>
      <c r="CI712" s="3618"/>
      <c r="CJ712" s="3618"/>
      <c r="CK712" s="3694"/>
      <c r="CL712" s="3695"/>
      <c r="CM712" s="3694"/>
      <c r="CN712" s="3694"/>
      <c r="CO712" s="3696"/>
      <c r="CP712" s="3694"/>
      <c r="CQ712" s="3694"/>
      <c r="CR712" s="3694"/>
      <c r="CS712" s="3697"/>
      <c r="CT712" s="3697"/>
      <c r="CU712" s="3615"/>
      <c r="CV712" s="3615"/>
      <c r="CW712" s="3615"/>
      <c r="CX712" s="3699" t="s">
        <v>7213</v>
      </c>
      <c r="CY712" s="3648"/>
      <c r="CZ712" s="3648"/>
      <c r="DA712" s="3648"/>
      <c r="DB712" s="3698"/>
      <c r="DC712" s="3700"/>
      <c r="DD712" s="3701"/>
    </row>
    <row r="713" spans="1:108" ht="20.100000000000001" customHeight="1">
      <c r="A713" s="3675">
        <v>2118</v>
      </c>
      <c r="B713" s="3675" t="s">
        <v>5638</v>
      </c>
      <c r="C713" s="3602" t="s">
        <v>6899</v>
      </c>
      <c r="D713" s="3615">
        <v>5</v>
      </c>
      <c r="E713" s="3615"/>
      <c r="F713" s="3677"/>
      <c r="G713" s="3707" t="s">
        <v>7214</v>
      </c>
      <c r="H713" s="3707"/>
      <c r="I713" s="3678" t="s">
        <v>5641</v>
      </c>
      <c r="J713" s="3618"/>
      <c r="K713" s="3618"/>
      <c r="L713" s="3615"/>
      <c r="M713" s="3618">
        <v>0</v>
      </c>
      <c r="N713" s="3618"/>
      <c r="O713" s="3618"/>
      <c r="P713" s="3618"/>
      <c r="Q713" s="3679"/>
      <c r="R713" s="3680">
        <v>9.9600000000000009</v>
      </c>
      <c r="S713" s="3681">
        <v>15203.815261044199</v>
      </c>
      <c r="T713" s="3680">
        <v>5.54</v>
      </c>
      <c r="U713" s="3681">
        <v>27333.935018050499</v>
      </c>
      <c r="V713" s="3712">
        <v>151430</v>
      </c>
      <c r="W713" s="3712"/>
      <c r="X713" s="3779">
        <f t="shared" si="2"/>
        <v>9.9600000000000009</v>
      </c>
      <c r="Y713" s="3682"/>
      <c r="Z713" s="3682"/>
      <c r="AA713" s="3682"/>
      <c r="AB713" s="3682"/>
      <c r="AC713" s="3648"/>
      <c r="AD713" s="3648"/>
      <c r="AE713" s="3648"/>
      <c r="AF713" s="3648"/>
      <c r="AG713" s="3648"/>
      <c r="AH713" s="3648"/>
      <c r="AI713" s="3648"/>
      <c r="AJ713" s="3675">
        <v>0</v>
      </c>
      <c r="AK713" s="3685">
        <v>0</v>
      </c>
      <c r="AL713" s="3686"/>
      <c r="AM713" s="3687">
        <v>0</v>
      </c>
      <c r="AN713" s="3688" t="e">
        <v>#DIV/0!</v>
      </c>
      <c r="AO713" s="3688">
        <v>0</v>
      </c>
      <c r="AP713" s="3687" t="e">
        <v>#DIV/0!</v>
      </c>
      <c r="AQ713" s="3618"/>
      <c r="AR713" s="3689">
        <v>0</v>
      </c>
      <c r="AS713" s="3689" t="s">
        <v>4886</v>
      </c>
      <c r="AT713" s="3675"/>
      <c r="AU713" s="3690"/>
      <c r="AV713" s="3691"/>
      <c r="AW713" s="3690"/>
      <c r="AX713" s="3691"/>
      <c r="AY713" s="3690"/>
      <c r="AZ713" s="3691"/>
      <c r="BA713" s="3675"/>
      <c r="BB713" s="3691"/>
      <c r="BC713" s="3675"/>
      <c r="BD713" s="3691"/>
      <c r="BE713" s="3675"/>
      <c r="BF713" s="3691"/>
      <c r="BG713" s="3675"/>
      <c r="BH713" s="3675"/>
      <c r="BI713" s="3675"/>
      <c r="BJ713" s="3675"/>
      <c r="BK713" s="3675"/>
      <c r="BL713" s="3648"/>
      <c r="BM713" s="3675"/>
      <c r="BN713" s="3648"/>
      <c r="BO713" s="3692" t="s">
        <v>4886</v>
      </c>
      <c r="BP713" s="3693" t="s">
        <v>4886</v>
      </c>
      <c r="BQ713" s="3611">
        <v>0</v>
      </c>
      <c r="BR713" s="3691"/>
      <c r="BS713" s="3615"/>
      <c r="BT713" s="3648"/>
      <c r="BU713" s="3615"/>
      <c r="BV713" s="3648"/>
      <c r="BW713" s="3675"/>
      <c r="BX713" s="3690">
        <v>0</v>
      </c>
      <c r="BY713" s="3690"/>
      <c r="BZ713" s="3690"/>
      <c r="CA713" s="3690"/>
      <c r="CB713" s="3690"/>
      <c r="CC713" s="3690"/>
      <c r="CD713" s="3690"/>
      <c r="CE713" s="3618"/>
      <c r="CF713" s="3618"/>
      <c r="CG713" s="3618"/>
      <c r="CH713" s="3618"/>
      <c r="CI713" s="3618"/>
      <c r="CJ713" s="3618"/>
      <c r="CK713" s="3694"/>
      <c r="CL713" s="3695"/>
      <c r="CM713" s="3694"/>
      <c r="CN713" s="3694"/>
      <c r="CO713" s="3696"/>
      <c r="CP713" s="3694"/>
      <c r="CQ713" s="3694"/>
      <c r="CR713" s="3694"/>
      <c r="CS713" s="3697"/>
      <c r="CT713" s="3697"/>
      <c r="CU713" s="3615"/>
      <c r="CV713" s="3615"/>
      <c r="CW713" s="3615"/>
      <c r="CX713" s="3699" t="s">
        <v>7215</v>
      </c>
      <c r="CY713" s="3648"/>
      <c r="CZ713" s="3648"/>
      <c r="DA713" s="3648"/>
      <c r="DB713" s="3698"/>
      <c r="DC713" s="3700"/>
      <c r="DD713" s="3701"/>
    </row>
    <row r="714" spans="1:108" ht="20.100000000000001" customHeight="1">
      <c r="A714" s="3675">
        <v>2119</v>
      </c>
      <c r="B714" s="3675" t="s">
        <v>5638</v>
      </c>
      <c r="C714" s="3602" t="s">
        <v>6899</v>
      </c>
      <c r="D714" s="3615">
        <v>5</v>
      </c>
      <c r="E714" s="3615"/>
      <c r="F714" s="3677"/>
      <c r="G714" s="3707" t="s">
        <v>7216</v>
      </c>
      <c r="H714" s="3707"/>
      <c r="I714" s="3678" t="s">
        <v>5641</v>
      </c>
      <c r="J714" s="3618"/>
      <c r="K714" s="3618"/>
      <c r="L714" s="3615"/>
      <c r="M714" s="3618">
        <v>0</v>
      </c>
      <c r="N714" s="3618"/>
      <c r="O714" s="3618"/>
      <c r="P714" s="3618"/>
      <c r="Q714" s="3679"/>
      <c r="R714" s="3680">
        <v>12.1</v>
      </c>
      <c r="S714" s="3681">
        <v>15203.8016528926</v>
      </c>
      <c r="T714" s="3680">
        <v>6.73</v>
      </c>
      <c r="U714" s="3681">
        <v>27335.215453194702</v>
      </c>
      <c r="V714" s="3712">
        <v>183966</v>
      </c>
      <c r="W714" s="3712"/>
      <c r="X714" s="3779">
        <f t="shared" si="2"/>
        <v>12.1</v>
      </c>
      <c r="Y714" s="3682"/>
      <c r="Z714" s="3682"/>
      <c r="AA714" s="3682"/>
      <c r="AB714" s="3682"/>
      <c r="AC714" s="3648"/>
      <c r="AD714" s="3648"/>
      <c r="AE714" s="3648"/>
      <c r="AF714" s="3648"/>
      <c r="AG714" s="3648"/>
      <c r="AH714" s="3648"/>
      <c r="AI714" s="3648"/>
      <c r="AJ714" s="3675">
        <v>0</v>
      </c>
      <c r="AK714" s="3685">
        <v>0</v>
      </c>
      <c r="AL714" s="3686"/>
      <c r="AM714" s="3687">
        <v>0</v>
      </c>
      <c r="AN714" s="3688" t="e">
        <v>#DIV/0!</v>
      </c>
      <c r="AO714" s="3688">
        <v>0</v>
      </c>
      <c r="AP714" s="3687" t="e">
        <v>#DIV/0!</v>
      </c>
      <c r="AQ714" s="3618"/>
      <c r="AR714" s="3689">
        <v>0</v>
      </c>
      <c r="AS714" s="3689" t="s">
        <v>4886</v>
      </c>
      <c r="AT714" s="3675"/>
      <c r="AU714" s="3690"/>
      <c r="AV714" s="3691"/>
      <c r="AW714" s="3690"/>
      <c r="AX714" s="3691"/>
      <c r="AY714" s="3690"/>
      <c r="AZ714" s="3691"/>
      <c r="BA714" s="3675"/>
      <c r="BB714" s="3691"/>
      <c r="BC714" s="3675"/>
      <c r="BD714" s="3691"/>
      <c r="BE714" s="3675"/>
      <c r="BF714" s="3691"/>
      <c r="BG714" s="3675"/>
      <c r="BH714" s="3675"/>
      <c r="BI714" s="3675"/>
      <c r="BJ714" s="3675"/>
      <c r="BK714" s="3675"/>
      <c r="BL714" s="3648"/>
      <c r="BM714" s="3675"/>
      <c r="BN714" s="3648"/>
      <c r="BO714" s="3692" t="s">
        <v>4886</v>
      </c>
      <c r="BP714" s="3693" t="s">
        <v>4886</v>
      </c>
      <c r="BQ714" s="3611">
        <v>0</v>
      </c>
      <c r="BR714" s="3691"/>
      <c r="BS714" s="3615"/>
      <c r="BT714" s="3648"/>
      <c r="BU714" s="3615"/>
      <c r="BV714" s="3648"/>
      <c r="BW714" s="3675"/>
      <c r="BX714" s="3690">
        <v>0</v>
      </c>
      <c r="BY714" s="3690"/>
      <c r="BZ714" s="3690"/>
      <c r="CA714" s="3690"/>
      <c r="CB714" s="3690"/>
      <c r="CC714" s="3690"/>
      <c r="CD714" s="3690"/>
      <c r="CE714" s="3618"/>
      <c r="CF714" s="3618"/>
      <c r="CG714" s="3618"/>
      <c r="CH714" s="3618"/>
      <c r="CI714" s="3618"/>
      <c r="CJ714" s="3618"/>
      <c r="CK714" s="3694"/>
      <c r="CL714" s="3695"/>
      <c r="CM714" s="3694"/>
      <c r="CN714" s="3694"/>
      <c r="CO714" s="3696"/>
      <c r="CP714" s="3694"/>
      <c r="CQ714" s="3694"/>
      <c r="CR714" s="3694"/>
      <c r="CS714" s="3697"/>
      <c r="CT714" s="3697"/>
      <c r="CU714" s="3615"/>
      <c r="CV714" s="3615"/>
      <c r="CW714" s="3615"/>
      <c r="CX714" s="3699" t="s">
        <v>7217</v>
      </c>
      <c r="CY714" s="3648"/>
      <c r="CZ714" s="3648"/>
      <c r="DA714" s="3648"/>
      <c r="DB714" s="3698"/>
      <c r="DC714" s="3700"/>
      <c r="DD714" s="3701"/>
    </row>
    <row r="715" spans="1:108" ht="20.100000000000001" customHeight="1">
      <c r="A715" s="3675">
        <v>2120</v>
      </c>
      <c r="B715" s="3675" t="s">
        <v>5638</v>
      </c>
      <c r="C715" s="3602" t="s">
        <v>6899</v>
      </c>
      <c r="D715" s="3615">
        <v>6</v>
      </c>
      <c r="E715" s="3615"/>
      <c r="F715" s="3677"/>
      <c r="G715" s="3707" t="s">
        <v>7218</v>
      </c>
      <c r="H715" s="3707"/>
      <c r="I715" s="3678" t="s">
        <v>5641</v>
      </c>
      <c r="J715" s="3618"/>
      <c r="K715" s="3618"/>
      <c r="L715" s="3615"/>
      <c r="M715" s="3618">
        <v>0</v>
      </c>
      <c r="N715" s="3618"/>
      <c r="O715" s="3618"/>
      <c r="P715" s="3618"/>
      <c r="Q715" s="3679"/>
      <c r="R715" s="3680">
        <v>30.45</v>
      </c>
      <c r="S715" s="3681">
        <v>28600</v>
      </c>
      <c r="T715" s="3680">
        <v>18.78</v>
      </c>
      <c r="U715" s="3681">
        <v>46372.204472843398</v>
      </c>
      <c r="V715" s="3712">
        <v>870870</v>
      </c>
      <c r="W715" s="3712"/>
      <c r="X715" s="3779">
        <f t="shared" si="2"/>
        <v>30.45</v>
      </c>
      <c r="Y715" s="3682"/>
      <c r="Z715" s="3682"/>
      <c r="AA715" s="3682"/>
      <c r="AB715" s="3682"/>
      <c r="AC715" s="3648"/>
      <c r="AD715" s="3648"/>
      <c r="AE715" s="3648"/>
      <c r="AF715" s="3648"/>
      <c r="AG715" s="3648"/>
      <c r="AH715" s="3648"/>
      <c r="AI715" s="3648"/>
      <c r="AJ715" s="3675">
        <v>0</v>
      </c>
      <c r="AK715" s="3685">
        <v>0</v>
      </c>
      <c r="AL715" s="3686"/>
      <c r="AM715" s="3687">
        <v>0</v>
      </c>
      <c r="AN715" s="3688" t="e">
        <v>#DIV/0!</v>
      </c>
      <c r="AO715" s="3688">
        <v>0</v>
      </c>
      <c r="AP715" s="3687" t="e">
        <v>#DIV/0!</v>
      </c>
      <c r="AQ715" s="3618"/>
      <c r="AR715" s="3689">
        <v>0</v>
      </c>
      <c r="AS715" s="3689" t="s">
        <v>4886</v>
      </c>
      <c r="AT715" s="3675"/>
      <c r="AU715" s="3690"/>
      <c r="AV715" s="3691"/>
      <c r="AW715" s="3690"/>
      <c r="AX715" s="3691"/>
      <c r="AY715" s="3690"/>
      <c r="AZ715" s="3691"/>
      <c r="BA715" s="3675"/>
      <c r="BB715" s="3691"/>
      <c r="BC715" s="3675"/>
      <c r="BD715" s="3691"/>
      <c r="BE715" s="3675"/>
      <c r="BF715" s="3691"/>
      <c r="BG715" s="3675"/>
      <c r="BH715" s="3675"/>
      <c r="BI715" s="3675"/>
      <c r="BJ715" s="3675"/>
      <c r="BK715" s="3675"/>
      <c r="BL715" s="3648"/>
      <c r="BM715" s="3675"/>
      <c r="BN715" s="3648"/>
      <c r="BO715" s="3692" t="s">
        <v>4886</v>
      </c>
      <c r="BP715" s="3693" t="s">
        <v>4886</v>
      </c>
      <c r="BQ715" s="3611">
        <v>0</v>
      </c>
      <c r="BR715" s="3691"/>
      <c r="BS715" s="3615"/>
      <c r="BT715" s="3648"/>
      <c r="BU715" s="3615"/>
      <c r="BV715" s="3648"/>
      <c r="BW715" s="3675"/>
      <c r="BX715" s="3690">
        <v>0</v>
      </c>
      <c r="BY715" s="3690"/>
      <c r="BZ715" s="3690"/>
      <c r="CA715" s="3690"/>
      <c r="CB715" s="3690"/>
      <c r="CC715" s="3690"/>
      <c r="CD715" s="3690"/>
      <c r="CE715" s="3618"/>
      <c r="CF715" s="3618"/>
      <c r="CG715" s="3618"/>
      <c r="CH715" s="3618"/>
      <c r="CI715" s="3618"/>
      <c r="CJ715" s="3618"/>
      <c r="CK715" s="3694"/>
      <c r="CL715" s="3695"/>
      <c r="CM715" s="3694"/>
      <c r="CN715" s="3694"/>
      <c r="CO715" s="3696"/>
      <c r="CP715" s="3694"/>
      <c r="CQ715" s="3694"/>
      <c r="CR715" s="3694"/>
      <c r="CS715" s="3697"/>
      <c r="CT715" s="3697"/>
      <c r="CU715" s="3615"/>
      <c r="CV715" s="3615"/>
      <c r="CW715" s="3615"/>
      <c r="CX715" s="3699" t="s">
        <v>7219</v>
      </c>
      <c r="CY715" s="3648"/>
      <c r="CZ715" s="3648"/>
      <c r="DA715" s="3648"/>
      <c r="DB715" s="3698"/>
      <c r="DC715" s="3700"/>
      <c r="DD715" s="3701"/>
    </row>
    <row r="716" spans="1:108" ht="20.100000000000001" customHeight="1">
      <c r="A716" s="3675">
        <v>2125</v>
      </c>
      <c r="B716" s="3675" t="s">
        <v>5638</v>
      </c>
      <c r="C716" s="3602" t="s">
        <v>6899</v>
      </c>
      <c r="D716" s="3615">
        <v>6</v>
      </c>
      <c r="E716" s="3615"/>
      <c r="F716" s="3677"/>
      <c r="G716" s="3707" t="s">
        <v>7228</v>
      </c>
      <c r="H716" s="3707"/>
      <c r="I716" s="3678" t="s">
        <v>5641</v>
      </c>
      <c r="J716" s="3618"/>
      <c r="K716" s="3618"/>
      <c r="L716" s="3615"/>
      <c r="M716" s="3618">
        <v>0</v>
      </c>
      <c r="N716" s="3618"/>
      <c r="O716" s="3618"/>
      <c r="P716" s="3618"/>
      <c r="Q716" s="3679"/>
      <c r="R716" s="3680">
        <v>30.45</v>
      </c>
      <c r="S716" s="3681">
        <v>28600</v>
      </c>
      <c r="T716" s="3680">
        <v>18.78</v>
      </c>
      <c r="U716" s="3681">
        <v>46372.204472843398</v>
      </c>
      <c r="V716" s="3712">
        <v>870870</v>
      </c>
      <c r="W716" s="3712"/>
      <c r="X716" s="3779">
        <f t="shared" si="2"/>
        <v>30.45</v>
      </c>
      <c r="Y716" s="3682"/>
      <c r="Z716" s="3682"/>
      <c r="AA716" s="3682"/>
      <c r="AB716" s="3682"/>
      <c r="AC716" s="3648"/>
      <c r="AD716" s="3648"/>
      <c r="AE716" s="3648"/>
      <c r="AF716" s="3648"/>
      <c r="AG716" s="3648"/>
      <c r="AH716" s="3648"/>
      <c r="AI716" s="3648"/>
      <c r="AJ716" s="3675">
        <v>0</v>
      </c>
      <c r="AK716" s="3685">
        <v>0</v>
      </c>
      <c r="AL716" s="3686"/>
      <c r="AM716" s="3687">
        <v>0</v>
      </c>
      <c r="AN716" s="3688" t="e">
        <v>#DIV/0!</v>
      </c>
      <c r="AO716" s="3688">
        <v>0</v>
      </c>
      <c r="AP716" s="3687" t="e">
        <v>#DIV/0!</v>
      </c>
      <c r="AQ716" s="3618"/>
      <c r="AR716" s="3689">
        <v>0</v>
      </c>
      <c r="AS716" s="3689" t="s">
        <v>4886</v>
      </c>
      <c r="AT716" s="3675"/>
      <c r="AU716" s="3690"/>
      <c r="AV716" s="3691"/>
      <c r="AW716" s="3690"/>
      <c r="AX716" s="3691"/>
      <c r="AY716" s="3690"/>
      <c r="AZ716" s="3691"/>
      <c r="BA716" s="3675"/>
      <c r="BB716" s="3691"/>
      <c r="BC716" s="3675"/>
      <c r="BD716" s="3691"/>
      <c r="BE716" s="3675"/>
      <c r="BF716" s="3691"/>
      <c r="BG716" s="3675"/>
      <c r="BH716" s="3675"/>
      <c r="BI716" s="3675"/>
      <c r="BJ716" s="3675"/>
      <c r="BK716" s="3675"/>
      <c r="BL716" s="3648"/>
      <c r="BM716" s="3675"/>
      <c r="BN716" s="3648"/>
      <c r="BO716" s="3692" t="s">
        <v>4886</v>
      </c>
      <c r="BP716" s="3693" t="s">
        <v>4886</v>
      </c>
      <c r="BQ716" s="3611">
        <v>0</v>
      </c>
      <c r="BR716" s="3691"/>
      <c r="BS716" s="3615"/>
      <c r="BT716" s="3648"/>
      <c r="BU716" s="3615"/>
      <c r="BV716" s="3648"/>
      <c r="BW716" s="3675"/>
      <c r="BX716" s="3690">
        <v>0</v>
      </c>
      <c r="BY716" s="3690"/>
      <c r="BZ716" s="3690"/>
      <c r="CA716" s="3690"/>
      <c r="CB716" s="3690"/>
      <c r="CC716" s="3690"/>
      <c r="CD716" s="3690"/>
      <c r="CE716" s="3618"/>
      <c r="CF716" s="3618"/>
      <c r="CG716" s="3618"/>
      <c r="CH716" s="3618"/>
      <c r="CI716" s="3618"/>
      <c r="CJ716" s="3618"/>
      <c r="CK716" s="3694"/>
      <c r="CL716" s="3695"/>
      <c r="CM716" s="3694"/>
      <c r="CN716" s="3694"/>
      <c r="CO716" s="3696"/>
      <c r="CP716" s="3694"/>
      <c r="CQ716" s="3694"/>
      <c r="CR716" s="3694"/>
      <c r="CS716" s="3697"/>
      <c r="CT716" s="3697"/>
      <c r="CU716" s="3615"/>
      <c r="CV716" s="3615"/>
      <c r="CW716" s="3615"/>
      <c r="CX716" s="3699" t="s">
        <v>7229</v>
      </c>
      <c r="CY716" s="3648"/>
      <c r="CZ716" s="3648"/>
      <c r="DA716" s="3648"/>
      <c r="DB716" s="3698"/>
      <c r="DC716" s="3700"/>
      <c r="DD716" s="3701"/>
    </row>
    <row r="717" spans="1:108" ht="20.100000000000001" customHeight="1">
      <c r="A717" s="3675">
        <v>2126</v>
      </c>
      <c r="B717" s="3675" t="s">
        <v>5638</v>
      </c>
      <c r="C717" s="3602" t="s">
        <v>6899</v>
      </c>
      <c r="D717" s="3615">
        <v>6</v>
      </c>
      <c r="E717" s="3615"/>
      <c r="F717" s="3677"/>
      <c r="G717" s="3707" t="s">
        <v>7230</v>
      </c>
      <c r="H717" s="3707"/>
      <c r="I717" s="3678" t="s">
        <v>5641</v>
      </c>
      <c r="J717" s="3618"/>
      <c r="K717" s="3618"/>
      <c r="L717" s="3615"/>
      <c r="M717" s="3618">
        <v>0</v>
      </c>
      <c r="N717" s="3618"/>
      <c r="O717" s="3618"/>
      <c r="P717" s="3618"/>
      <c r="Q717" s="3679"/>
      <c r="R717" s="3680">
        <v>33.69</v>
      </c>
      <c r="S717" s="3681">
        <v>28600</v>
      </c>
      <c r="T717" s="3680">
        <v>20.78</v>
      </c>
      <c r="U717" s="3681">
        <v>46368.334937439802</v>
      </c>
      <c r="V717" s="3712">
        <v>963534</v>
      </c>
      <c r="W717" s="3712"/>
      <c r="X717" s="3779">
        <f t="shared" si="2"/>
        <v>33.69</v>
      </c>
      <c r="Y717" s="3682"/>
      <c r="Z717" s="3682"/>
      <c r="AA717" s="3682"/>
      <c r="AB717" s="3682"/>
      <c r="AC717" s="3648"/>
      <c r="AD717" s="3648"/>
      <c r="AE717" s="3648"/>
      <c r="AF717" s="3648"/>
      <c r="AG717" s="3648"/>
      <c r="AH717" s="3648"/>
      <c r="AI717" s="3648"/>
      <c r="AJ717" s="3675">
        <v>0</v>
      </c>
      <c r="AK717" s="3685">
        <v>0</v>
      </c>
      <c r="AL717" s="3686"/>
      <c r="AM717" s="3687">
        <v>0</v>
      </c>
      <c r="AN717" s="3688" t="e">
        <v>#DIV/0!</v>
      </c>
      <c r="AO717" s="3688">
        <v>0</v>
      </c>
      <c r="AP717" s="3687" t="e">
        <v>#DIV/0!</v>
      </c>
      <c r="AQ717" s="3618"/>
      <c r="AR717" s="3689">
        <v>0</v>
      </c>
      <c r="AS717" s="3689" t="s">
        <v>4886</v>
      </c>
      <c r="AT717" s="3675"/>
      <c r="AU717" s="3690"/>
      <c r="AV717" s="3691"/>
      <c r="AW717" s="3690"/>
      <c r="AX717" s="3691"/>
      <c r="AY717" s="3690"/>
      <c r="AZ717" s="3691"/>
      <c r="BA717" s="3675"/>
      <c r="BB717" s="3691"/>
      <c r="BC717" s="3675"/>
      <c r="BD717" s="3691"/>
      <c r="BE717" s="3675"/>
      <c r="BF717" s="3691"/>
      <c r="BG717" s="3675"/>
      <c r="BH717" s="3675"/>
      <c r="BI717" s="3675"/>
      <c r="BJ717" s="3675"/>
      <c r="BK717" s="3675"/>
      <c r="BL717" s="3648"/>
      <c r="BM717" s="3675"/>
      <c r="BN717" s="3648"/>
      <c r="BO717" s="3692" t="s">
        <v>4886</v>
      </c>
      <c r="BP717" s="3693" t="s">
        <v>4886</v>
      </c>
      <c r="BQ717" s="3611">
        <v>0</v>
      </c>
      <c r="BR717" s="3691"/>
      <c r="BS717" s="3615"/>
      <c r="BT717" s="3648"/>
      <c r="BU717" s="3615"/>
      <c r="BV717" s="3648"/>
      <c r="BW717" s="3675"/>
      <c r="BX717" s="3690">
        <v>0</v>
      </c>
      <c r="BY717" s="3690"/>
      <c r="BZ717" s="3690"/>
      <c r="CA717" s="3690"/>
      <c r="CB717" s="3690"/>
      <c r="CC717" s="3690"/>
      <c r="CD717" s="3690"/>
      <c r="CE717" s="3618"/>
      <c r="CF717" s="3618"/>
      <c r="CG717" s="3618"/>
      <c r="CH717" s="3618"/>
      <c r="CI717" s="3618"/>
      <c r="CJ717" s="3618"/>
      <c r="CK717" s="3694"/>
      <c r="CL717" s="3695"/>
      <c r="CM717" s="3694"/>
      <c r="CN717" s="3694"/>
      <c r="CO717" s="3696"/>
      <c r="CP717" s="3694"/>
      <c r="CQ717" s="3694"/>
      <c r="CR717" s="3694"/>
      <c r="CS717" s="3697"/>
      <c r="CT717" s="3697"/>
      <c r="CU717" s="3615"/>
      <c r="CV717" s="3615"/>
      <c r="CW717" s="3615"/>
      <c r="CX717" s="3699" t="s">
        <v>7231</v>
      </c>
      <c r="CY717" s="3648"/>
      <c r="CZ717" s="3648"/>
      <c r="DA717" s="3648"/>
      <c r="DB717" s="3698"/>
      <c r="DC717" s="3700"/>
      <c r="DD717" s="3701"/>
    </row>
    <row r="718" spans="1:108" ht="20.100000000000001" customHeight="1">
      <c r="A718" s="3675">
        <v>2127</v>
      </c>
      <c r="B718" s="3675" t="s">
        <v>5638</v>
      </c>
      <c r="C718" s="3602" t="s">
        <v>6899</v>
      </c>
      <c r="D718" s="3615">
        <v>6</v>
      </c>
      <c r="E718" s="3615"/>
      <c r="F718" s="3677"/>
      <c r="G718" s="3707" t="s">
        <v>7232</v>
      </c>
      <c r="H718" s="3707"/>
      <c r="I718" s="3678" t="s">
        <v>5641</v>
      </c>
      <c r="J718" s="3618"/>
      <c r="K718" s="3618"/>
      <c r="L718" s="3615"/>
      <c r="M718" s="3618">
        <v>0</v>
      </c>
      <c r="N718" s="3618"/>
      <c r="O718" s="3618"/>
      <c r="P718" s="3618"/>
      <c r="Q718" s="3679"/>
      <c r="R718" s="3680">
        <v>16.75</v>
      </c>
      <c r="S718" s="3681">
        <v>28600</v>
      </c>
      <c r="T718" s="3680">
        <v>10.33</v>
      </c>
      <c r="U718" s="3681">
        <v>46374.636979670897</v>
      </c>
      <c r="V718" s="3712">
        <v>479050</v>
      </c>
      <c r="W718" s="3712"/>
      <c r="X718" s="3779">
        <f t="shared" si="2"/>
        <v>16.75</v>
      </c>
      <c r="Y718" s="3682"/>
      <c r="Z718" s="3682"/>
      <c r="AA718" s="3682"/>
      <c r="AB718" s="3682"/>
      <c r="AC718" s="3648"/>
      <c r="AD718" s="3648"/>
      <c r="AE718" s="3648"/>
      <c r="AF718" s="3648"/>
      <c r="AG718" s="3648"/>
      <c r="AH718" s="3648"/>
      <c r="AI718" s="3648"/>
      <c r="AJ718" s="3675">
        <v>0</v>
      </c>
      <c r="AK718" s="3685">
        <v>0</v>
      </c>
      <c r="AL718" s="3686"/>
      <c r="AM718" s="3687">
        <v>0</v>
      </c>
      <c r="AN718" s="3688" t="e">
        <v>#DIV/0!</v>
      </c>
      <c r="AO718" s="3688">
        <v>0</v>
      </c>
      <c r="AP718" s="3687" t="e">
        <v>#DIV/0!</v>
      </c>
      <c r="AQ718" s="3618"/>
      <c r="AR718" s="3689">
        <v>0</v>
      </c>
      <c r="AS718" s="3689" t="s">
        <v>4886</v>
      </c>
      <c r="AT718" s="3675"/>
      <c r="AU718" s="3690"/>
      <c r="AV718" s="3691"/>
      <c r="AW718" s="3690"/>
      <c r="AX718" s="3691"/>
      <c r="AY718" s="3690"/>
      <c r="AZ718" s="3691"/>
      <c r="BA718" s="3675"/>
      <c r="BB718" s="3691"/>
      <c r="BC718" s="3675"/>
      <c r="BD718" s="3691"/>
      <c r="BE718" s="3675"/>
      <c r="BF718" s="3691"/>
      <c r="BG718" s="3675"/>
      <c r="BH718" s="3675"/>
      <c r="BI718" s="3675"/>
      <c r="BJ718" s="3675"/>
      <c r="BK718" s="3675"/>
      <c r="BL718" s="3648"/>
      <c r="BM718" s="3675"/>
      <c r="BN718" s="3648"/>
      <c r="BO718" s="3692" t="s">
        <v>4886</v>
      </c>
      <c r="BP718" s="3693" t="s">
        <v>4886</v>
      </c>
      <c r="BQ718" s="3611">
        <v>0</v>
      </c>
      <c r="BR718" s="3691"/>
      <c r="BS718" s="3615"/>
      <c r="BT718" s="3648"/>
      <c r="BU718" s="3615"/>
      <c r="BV718" s="3648"/>
      <c r="BW718" s="3675"/>
      <c r="BX718" s="3690">
        <v>0</v>
      </c>
      <c r="BY718" s="3690"/>
      <c r="BZ718" s="3690"/>
      <c r="CA718" s="3690"/>
      <c r="CB718" s="3690"/>
      <c r="CC718" s="3690"/>
      <c r="CD718" s="3690"/>
      <c r="CE718" s="3618"/>
      <c r="CF718" s="3618"/>
      <c r="CG718" s="3618"/>
      <c r="CH718" s="3618"/>
      <c r="CI718" s="3618"/>
      <c r="CJ718" s="3618"/>
      <c r="CK718" s="3694"/>
      <c r="CL718" s="3695"/>
      <c r="CM718" s="3694"/>
      <c r="CN718" s="3694"/>
      <c r="CO718" s="3696"/>
      <c r="CP718" s="3694"/>
      <c r="CQ718" s="3694"/>
      <c r="CR718" s="3694"/>
      <c r="CS718" s="3697"/>
      <c r="CT718" s="3697"/>
      <c r="CU718" s="3615"/>
      <c r="CV718" s="3615"/>
      <c r="CW718" s="3615"/>
      <c r="CX718" s="3699" t="s">
        <v>7233</v>
      </c>
      <c r="CY718" s="3648"/>
      <c r="CZ718" s="3648"/>
      <c r="DA718" s="3648"/>
      <c r="DB718" s="3698"/>
      <c r="DC718" s="3700"/>
      <c r="DD718" s="3701"/>
    </row>
    <row r="719" spans="1:108" ht="20.100000000000001" customHeight="1">
      <c r="A719" s="3675">
        <v>2128</v>
      </c>
      <c r="B719" s="3675" t="s">
        <v>5638</v>
      </c>
      <c r="C719" s="3602" t="s">
        <v>6899</v>
      </c>
      <c r="D719" s="3615">
        <v>6</v>
      </c>
      <c r="E719" s="3615"/>
      <c r="F719" s="3677"/>
      <c r="G719" s="3707" t="s">
        <v>7234</v>
      </c>
      <c r="H719" s="3707"/>
      <c r="I719" s="3678" t="s">
        <v>5641</v>
      </c>
      <c r="J719" s="3618"/>
      <c r="K719" s="3618"/>
      <c r="L719" s="3615"/>
      <c r="M719" s="3618">
        <v>0</v>
      </c>
      <c r="N719" s="3618"/>
      <c r="O719" s="3618"/>
      <c r="P719" s="3618"/>
      <c r="Q719" s="3679"/>
      <c r="R719" s="3680">
        <v>16.75</v>
      </c>
      <c r="S719" s="3681">
        <v>28600</v>
      </c>
      <c r="T719" s="3680">
        <v>10.33</v>
      </c>
      <c r="U719" s="3681">
        <v>46374.636979670897</v>
      </c>
      <c r="V719" s="3712">
        <v>479050</v>
      </c>
      <c r="W719" s="3712"/>
      <c r="X719" s="3779">
        <f t="shared" si="2"/>
        <v>16.75</v>
      </c>
      <c r="Y719" s="3682"/>
      <c r="Z719" s="3682"/>
      <c r="AA719" s="3682"/>
      <c r="AB719" s="3682"/>
      <c r="AC719" s="3648"/>
      <c r="AD719" s="3648"/>
      <c r="AE719" s="3648"/>
      <c r="AF719" s="3648"/>
      <c r="AG719" s="3648"/>
      <c r="AH719" s="3648"/>
      <c r="AI719" s="3648"/>
      <c r="AJ719" s="3675">
        <v>0</v>
      </c>
      <c r="AK719" s="3685">
        <v>0</v>
      </c>
      <c r="AL719" s="3686"/>
      <c r="AM719" s="3687">
        <v>0</v>
      </c>
      <c r="AN719" s="3688" t="e">
        <v>#DIV/0!</v>
      </c>
      <c r="AO719" s="3688">
        <v>0</v>
      </c>
      <c r="AP719" s="3687" t="e">
        <v>#DIV/0!</v>
      </c>
      <c r="AQ719" s="3618"/>
      <c r="AR719" s="3689">
        <v>0</v>
      </c>
      <c r="AS719" s="3689" t="s">
        <v>4886</v>
      </c>
      <c r="AT719" s="3675"/>
      <c r="AU719" s="3690"/>
      <c r="AV719" s="3691"/>
      <c r="AW719" s="3690"/>
      <c r="AX719" s="3691"/>
      <c r="AY719" s="3690"/>
      <c r="AZ719" s="3691"/>
      <c r="BA719" s="3675"/>
      <c r="BB719" s="3691"/>
      <c r="BC719" s="3675"/>
      <c r="BD719" s="3691"/>
      <c r="BE719" s="3675"/>
      <c r="BF719" s="3691"/>
      <c r="BG719" s="3675"/>
      <c r="BH719" s="3675"/>
      <c r="BI719" s="3675"/>
      <c r="BJ719" s="3675"/>
      <c r="BK719" s="3675"/>
      <c r="BL719" s="3648"/>
      <c r="BM719" s="3675"/>
      <c r="BN719" s="3648"/>
      <c r="BO719" s="3692" t="s">
        <v>4886</v>
      </c>
      <c r="BP719" s="3693" t="s">
        <v>4886</v>
      </c>
      <c r="BQ719" s="3611">
        <v>0</v>
      </c>
      <c r="BR719" s="3691"/>
      <c r="BS719" s="3615"/>
      <c r="BT719" s="3648"/>
      <c r="BU719" s="3615"/>
      <c r="BV719" s="3648"/>
      <c r="BW719" s="3675"/>
      <c r="BX719" s="3690">
        <v>0</v>
      </c>
      <c r="BY719" s="3690"/>
      <c r="BZ719" s="3690"/>
      <c r="CA719" s="3690"/>
      <c r="CB719" s="3690"/>
      <c r="CC719" s="3690"/>
      <c r="CD719" s="3690"/>
      <c r="CE719" s="3618"/>
      <c r="CF719" s="3618"/>
      <c r="CG719" s="3618"/>
      <c r="CH719" s="3618"/>
      <c r="CI719" s="3618"/>
      <c r="CJ719" s="3618"/>
      <c r="CK719" s="3694"/>
      <c r="CL719" s="3695"/>
      <c r="CM719" s="3694"/>
      <c r="CN719" s="3694"/>
      <c r="CO719" s="3696"/>
      <c r="CP719" s="3694"/>
      <c r="CQ719" s="3694"/>
      <c r="CR719" s="3694"/>
      <c r="CS719" s="3697"/>
      <c r="CT719" s="3697"/>
      <c r="CU719" s="3615"/>
      <c r="CV719" s="3615"/>
      <c r="CW719" s="3615"/>
      <c r="CX719" s="3699" t="s">
        <v>7235</v>
      </c>
      <c r="CY719" s="3648"/>
      <c r="CZ719" s="3648"/>
      <c r="DA719" s="3648"/>
      <c r="DB719" s="3698"/>
      <c r="DC719" s="3700"/>
      <c r="DD719" s="3701"/>
    </row>
    <row r="720" spans="1:108" ht="20.100000000000001" customHeight="1">
      <c r="A720" s="3675">
        <v>2129</v>
      </c>
      <c r="B720" s="3675" t="s">
        <v>5638</v>
      </c>
      <c r="C720" s="3602" t="s">
        <v>6899</v>
      </c>
      <c r="D720" s="3615">
        <v>6</v>
      </c>
      <c r="E720" s="3615"/>
      <c r="F720" s="3677"/>
      <c r="G720" s="3707" t="s">
        <v>7236</v>
      </c>
      <c r="H720" s="3707"/>
      <c r="I720" s="3678" t="s">
        <v>5641</v>
      </c>
      <c r="J720" s="3618"/>
      <c r="K720" s="3618"/>
      <c r="L720" s="3615"/>
      <c r="M720" s="3618">
        <v>0</v>
      </c>
      <c r="N720" s="3618"/>
      <c r="O720" s="3618"/>
      <c r="P720" s="3618"/>
      <c r="Q720" s="3679"/>
      <c r="R720" s="3680">
        <v>33.69</v>
      </c>
      <c r="S720" s="3681">
        <v>28600</v>
      </c>
      <c r="T720" s="3680">
        <v>20.78</v>
      </c>
      <c r="U720" s="3681">
        <v>46368.334937439802</v>
      </c>
      <c r="V720" s="3712">
        <v>963534</v>
      </c>
      <c r="W720" s="3712"/>
      <c r="X720" s="3779">
        <f t="shared" si="2"/>
        <v>33.69</v>
      </c>
      <c r="Y720" s="3682"/>
      <c r="Z720" s="3682"/>
      <c r="AA720" s="3682"/>
      <c r="AB720" s="3682"/>
      <c r="AC720" s="3648"/>
      <c r="AD720" s="3648"/>
      <c r="AE720" s="3648"/>
      <c r="AF720" s="3648"/>
      <c r="AG720" s="3648"/>
      <c r="AH720" s="3648"/>
      <c r="AI720" s="3648"/>
      <c r="AJ720" s="3675">
        <v>0</v>
      </c>
      <c r="AK720" s="3685">
        <v>0</v>
      </c>
      <c r="AL720" s="3686"/>
      <c r="AM720" s="3687">
        <v>0</v>
      </c>
      <c r="AN720" s="3688" t="e">
        <v>#DIV/0!</v>
      </c>
      <c r="AO720" s="3688">
        <v>0</v>
      </c>
      <c r="AP720" s="3687" t="e">
        <v>#DIV/0!</v>
      </c>
      <c r="AQ720" s="3618"/>
      <c r="AR720" s="3689">
        <v>0</v>
      </c>
      <c r="AS720" s="3689" t="s">
        <v>4886</v>
      </c>
      <c r="AT720" s="3675"/>
      <c r="AU720" s="3690"/>
      <c r="AV720" s="3691"/>
      <c r="AW720" s="3690"/>
      <c r="AX720" s="3691"/>
      <c r="AY720" s="3690"/>
      <c r="AZ720" s="3691"/>
      <c r="BA720" s="3675"/>
      <c r="BB720" s="3691"/>
      <c r="BC720" s="3675"/>
      <c r="BD720" s="3691"/>
      <c r="BE720" s="3675"/>
      <c r="BF720" s="3691"/>
      <c r="BG720" s="3675"/>
      <c r="BH720" s="3675"/>
      <c r="BI720" s="3675"/>
      <c r="BJ720" s="3675"/>
      <c r="BK720" s="3675"/>
      <c r="BL720" s="3648"/>
      <c r="BM720" s="3675"/>
      <c r="BN720" s="3648"/>
      <c r="BO720" s="3692" t="s">
        <v>4886</v>
      </c>
      <c r="BP720" s="3693" t="s">
        <v>4886</v>
      </c>
      <c r="BQ720" s="3611">
        <v>0</v>
      </c>
      <c r="BR720" s="3691"/>
      <c r="BS720" s="3615"/>
      <c r="BT720" s="3648"/>
      <c r="BU720" s="3615"/>
      <c r="BV720" s="3648"/>
      <c r="BW720" s="3675"/>
      <c r="BX720" s="3690">
        <v>0</v>
      </c>
      <c r="BY720" s="3690"/>
      <c r="BZ720" s="3690"/>
      <c r="CA720" s="3690"/>
      <c r="CB720" s="3690"/>
      <c r="CC720" s="3690"/>
      <c r="CD720" s="3690"/>
      <c r="CE720" s="3618"/>
      <c r="CF720" s="3618"/>
      <c r="CG720" s="3618"/>
      <c r="CH720" s="3618"/>
      <c r="CI720" s="3618"/>
      <c r="CJ720" s="3618"/>
      <c r="CK720" s="3694"/>
      <c r="CL720" s="3695"/>
      <c r="CM720" s="3694"/>
      <c r="CN720" s="3694"/>
      <c r="CO720" s="3696"/>
      <c r="CP720" s="3694"/>
      <c r="CQ720" s="3694"/>
      <c r="CR720" s="3694"/>
      <c r="CS720" s="3697"/>
      <c r="CT720" s="3697"/>
      <c r="CU720" s="3615"/>
      <c r="CV720" s="3615"/>
      <c r="CW720" s="3615"/>
      <c r="CX720" s="3699" t="s">
        <v>7237</v>
      </c>
      <c r="CY720" s="3648"/>
      <c r="CZ720" s="3648"/>
      <c r="DA720" s="3648"/>
      <c r="DB720" s="3698"/>
      <c r="DC720" s="3700"/>
      <c r="DD720" s="3701"/>
    </row>
    <row r="721" spans="1:108" ht="20.100000000000001" customHeight="1">
      <c r="A721" s="3675">
        <v>2130</v>
      </c>
      <c r="B721" s="3675" t="s">
        <v>5638</v>
      </c>
      <c r="C721" s="3602" t="s">
        <v>6899</v>
      </c>
      <c r="D721" s="3615">
        <v>6</v>
      </c>
      <c r="E721" s="3615"/>
      <c r="F721" s="3677"/>
      <c r="G721" s="3707" t="s">
        <v>7238</v>
      </c>
      <c r="H721" s="3707"/>
      <c r="I721" s="3678" t="s">
        <v>5641</v>
      </c>
      <c r="J721" s="3618"/>
      <c r="K721" s="3618"/>
      <c r="L721" s="3615"/>
      <c r="M721" s="3618">
        <v>0</v>
      </c>
      <c r="N721" s="3618"/>
      <c r="O721" s="3618"/>
      <c r="P721" s="3618"/>
      <c r="Q721" s="3679"/>
      <c r="R721" s="3680">
        <v>24.68</v>
      </c>
      <c r="S721" s="3681">
        <v>28600</v>
      </c>
      <c r="T721" s="3680">
        <v>15.22</v>
      </c>
      <c r="U721" s="3681">
        <v>46376.346911957902</v>
      </c>
      <c r="V721" s="3712">
        <v>705848</v>
      </c>
      <c r="W721" s="3712"/>
      <c r="X721" s="3779">
        <f t="shared" si="2"/>
        <v>24.68</v>
      </c>
      <c r="Y721" s="3682"/>
      <c r="Z721" s="3682"/>
      <c r="AA721" s="3682"/>
      <c r="AB721" s="3682"/>
      <c r="AC721" s="3648"/>
      <c r="AD721" s="3648"/>
      <c r="AE721" s="3648"/>
      <c r="AF721" s="3648"/>
      <c r="AG721" s="3648"/>
      <c r="AH721" s="3648"/>
      <c r="AI721" s="3648"/>
      <c r="AJ721" s="3675">
        <v>0</v>
      </c>
      <c r="AK721" s="3685">
        <v>0</v>
      </c>
      <c r="AL721" s="3686"/>
      <c r="AM721" s="3687">
        <v>0</v>
      </c>
      <c r="AN721" s="3688" t="e">
        <v>#DIV/0!</v>
      </c>
      <c r="AO721" s="3688">
        <v>0</v>
      </c>
      <c r="AP721" s="3687" t="e">
        <v>#DIV/0!</v>
      </c>
      <c r="AQ721" s="3618"/>
      <c r="AR721" s="3689">
        <v>0</v>
      </c>
      <c r="AS721" s="3689" t="s">
        <v>4886</v>
      </c>
      <c r="AT721" s="3675"/>
      <c r="AU721" s="3690"/>
      <c r="AV721" s="3691"/>
      <c r="AW721" s="3690"/>
      <c r="AX721" s="3691"/>
      <c r="AY721" s="3690"/>
      <c r="AZ721" s="3691"/>
      <c r="BA721" s="3675"/>
      <c r="BB721" s="3691"/>
      <c r="BC721" s="3675"/>
      <c r="BD721" s="3691"/>
      <c r="BE721" s="3675"/>
      <c r="BF721" s="3691"/>
      <c r="BG721" s="3675"/>
      <c r="BH721" s="3675"/>
      <c r="BI721" s="3675"/>
      <c r="BJ721" s="3675"/>
      <c r="BK721" s="3675"/>
      <c r="BL721" s="3648"/>
      <c r="BM721" s="3675"/>
      <c r="BN721" s="3648"/>
      <c r="BO721" s="3692" t="s">
        <v>4886</v>
      </c>
      <c r="BP721" s="3693" t="s">
        <v>4886</v>
      </c>
      <c r="BQ721" s="3611">
        <v>0</v>
      </c>
      <c r="BR721" s="3691"/>
      <c r="BS721" s="3615"/>
      <c r="BT721" s="3648"/>
      <c r="BU721" s="3615"/>
      <c r="BV721" s="3648"/>
      <c r="BW721" s="3675"/>
      <c r="BX721" s="3690">
        <v>0</v>
      </c>
      <c r="BY721" s="3690"/>
      <c r="BZ721" s="3690"/>
      <c r="CA721" s="3690"/>
      <c r="CB721" s="3690"/>
      <c r="CC721" s="3690"/>
      <c r="CD721" s="3690"/>
      <c r="CE721" s="3618"/>
      <c r="CF721" s="3618"/>
      <c r="CG721" s="3618"/>
      <c r="CH721" s="3618"/>
      <c r="CI721" s="3618"/>
      <c r="CJ721" s="3618"/>
      <c r="CK721" s="3694"/>
      <c r="CL721" s="3695"/>
      <c r="CM721" s="3694"/>
      <c r="CN721" s="3694"/>
      <c r="CO721" s="3696"/>
      <c r="CP721" s="3694"/>
      <c r="CQ721" s="3694"/>
      <c r="CR721" s="3694"/>
      <c r="CS721" s="3697"/>
      <c r="CT721" s="3697"/>
      <c r="CU721" s="3615"/>
      <c r="CV721" s="3615"/>
      <c r="CW721" s="3615"/>
      <c r="CX721" s="3699" t="s">
        <v>7239</v>
      </c>
      <c r="CY721" s="3648"/>
      <c r="CZ721" s="3648"/>
      <c r="DA721" s="3648"/>
      <c r="DB721" s="3698"/>
      <c r="DC721" s="3700"/>
      <c r="DD721" s="3701"/>
    </row>
    <row r="722" spans="1:108" ht="20.100000000000001" customHeight="1">
      <c r="A722" s="3675">
        <v>2131</v>
      </c>
      <c r="B722" s="3675" t="s">
        <v>5638</v>
      </c>
      <c r="C722" s="3602" t="s">
        <v>6899</v>
      </c>
      <c r="D722" s="3615">
        <v>7</v>
      </c>
      <c r="E722" s="3615"/>
      <c r="F722" s="3677"/>
      <c r="G722" s="3707" t="s">
        <v>7240</v>
      </c>
      <c r="H722" s="3707"/>
      <c r="I722" s="3678" t="s">
        <v>5641</v>
      </c>
      <c r="J722" s="3618"/>
      <c r="K722" s="3618"/>
      <c r="L722" s="3615"/>
      <c r="M722" s="3618">
        <v>0</v>
      </c>
      <c r="N722" s="3618"/>
      <c r="O722" s="3618"/>
      <c r="P722" s="3618"/>
      <c r="Q722" s="3679"/>
      <c r="R722" s="3680">
        <v>28.03</v>
      </c>
      <c r="S722" s="3681">
        <v>28600</v>
      </c>
      <c r="T722" s="3680">
        <v>15.88</v>
      </c>
      <c r="U722" s="3681">
        <v>50482.241813601999</v>
      </c>
      <c r="V722" s="3712">
        <v>801658</v>
      </c>
      <c r="W722" s="3712"/>
      <c r="X722" s="3779">
        <f t="shared" si="2"/>
        <v>28.03</v>
      </c>
      <c r="Y722" s="3682"/>
      <c r="Z722" s="3682"/>
      <c r="AA722" s="3682"/>
      <c r="AB722" s="3682"/>
      <c r="AC722" s="3648"/>
      <c r="AD722" s="3648"/>
      <c r="AE722" s="3648"/>
      <c r="AF722" s="3648"/>
      <c r="AG722" s="3648"/>
      <c r="AH722" s="3648"/>
      <c r="AI722" s="3648"/>
      <c r="AJ722" s="3675">
        <v>0</v>
      </c>
      <c r="AK722" s="3685">
        <v>0</v>
      </c>
      <c r="AL722" s="3686"/>
      <c r="AM722" s="3687">
        <v>0</v>
      </c>
      <c r="AN722" s="3688" t="e">
        <v>#DIV/0!</v>
      </c>
      <c r="AO722" s="3688">
        <v>0</v>
      </c>
      <c r="AP722" s="3687" t="e">
        <v>#DIV/0!</v>
      </c>
      <c r="AQ722" s="3618"/>
      <c r="AR722" s="3689">
        <v>0</v>
      </c>
      <c r="AS722" s="3689" t="s">
        <v>4886</v>
      </c>
      <c r="AT722" s="3675"/>
      <c r="AU722" s="3690"/>
      <c r="AV722" s="3691"/>
      <c r="AW722" s="3690"/>
      <c r="AX722" s="3691"/>
      <c r="AY722" s="3690"/>
      <c r="AZ722" s="3691"/>
      <c r="BA722" s="3675"/>
      <c r="BB722" s="3691"/>
      <c r="BC722" s="3675"/>
      <c r="BD722" s="3691"/>
      <c r="BE722" s="3675"/>
      <c r="BF722" s="3691"/>
      <c r="BG722" s="3675"/>
      <c r="BH722" s="3675"/>
      <c r="BI722" s="3675"/>
      <c r="BJ722" s="3675"/>
      <c r="BK722" s="3675"/>
      <c r="BL722" s="3648"/>
      <c r="BM722" s="3675"/>
      <c r="BN722" s="3648"/>
      <c r="BO722" s="3692" t="s">
        <v>4886</v>
      </c>
      <c r="BP722" s="3693" t="s">
        <v>4886</v>
      </c>
      <c r="BQ722" s="3611">
        <v>0</v>
      </c>
      <c r="BR722" s="3691"/>
      <c r="BS722" s="3615"/>
      <c r="BT722" s="3648"/>
      <c r="BU722" s="3615"/>
      <c r="BV722" s="3648"/>
      <c r="BW722" s="3675"/>
      <c r="BX722" s="3690">
        <v>0</v>
      </c>
      <c r="BY722" s="3690"/>
      <c r="BZ722" s="3690"/>
      <c r="CA722" s="3690"/>
      <c r="CB722" s="3690"/>
      <c r="CC722" s="3690"/>
      <c r="CD722" s="3690"/>
      <c r="CE722" s="3618"/>
      <c r="CF722" s="3618"/>
      <c r="CG722" s="3618"/>
      <c r="CH722" s="3618"/>
      <c r="CI722" s="3618"/>
      <c r="CJ722" s="3618"/>
      <c r="CK722" s="3694"/>
      <c r="CL722" s="3695"/>
      <c r="CM722" s="3694"/>
      <c r="CN722" s="3694"/>
      <c r="CO722" s="3696"/>
      <c r="CP722" s="3694"/>
      <c r="CQ722" s="3694"/>
      <c r="CR722" s="3694"/>
      <c r="CS722" s="3697"/>
      <c r="CT722" s="3697"/>
      <c r="CU722" s="3615"/>
      <c r="CV722" s="3615"/>
      <c r="CW722" s="3615"/>
      <c r="CX722" s="3699" t="s">
        <v>7241</v>
      </c>
      <c r="CY722" s="3648"/>
      <c r="CZ722" s="3648"/>
      <c r="DA722" s="3648"/>
      <c r="DB722" s="3698"/>
      <c r="DC722" s="3700"/>
      <c r="DD722" s="3701"/>
    </row>
    <row r="723" spans="1:108" ht="20.100000000000001" customHeight="1">
      <c r="A723" s="3675">
        <v>2136</v>
      </c>
      <c r="B723" s="3675" t="s">
        <v>5638</v>
      </c>
      <c r="C723" s="3602" t="s">
        <v>6899</v>
      </c>
      <c r="D723" s="3615">
        <v>7</v>
      </c>
      <c r="E723" s="3615"/>
      <c r="F723" s="3677"/>
      <c r="G723" s="3707" t="s">
        <v>7250</v>
      </c>
      <c r="H723" s="3707"/>
      <c r="I723" s="3678" t="s">
        <v>5641</v>
      </c>
      <c r="J723" s="3618"/>
      <c r="K723" s="3618"/>
      <c r="L723" s="3615"/>
      <c r="M723" s="3618">
        <v>0</v>
      </c>
      <c r="N723" s="3618"/>
      <c r="O723" s="3618"/>
      <c r="P723" s="3618"/>
      <c r="Q723" s="3679"/>
      <c r="R723" s="3680">
        <v>28.03</v>
      </c>
      <c r="S723" s="3681">
        <v>28600</v>
      </c>
      <c r="T723" s="3680">
        <v>15.88</v>
      </c>
      <c r="U723" s="3681">
        <v>50482.241813601999</v>
      </c>
      <c r="V723" s="3712">
        <v>801658</v>
      </c>
      <c r="W723" s="3712"/>
      <c r="X723" s="3779">
        <f t="shared" si="2"/>
        <v>28.03</v>
      </c>
      <c r="Y723" s="3682"/>
      <c r="Z723" s="3682"/>
      <c r="AA723" s="3682"/>
      <c r="AB723" s="3682"/>
      <c r="AC723" s="3648"/>
      <c r="AD723" s="3648"/>
      <c r="AE723" s="3648"/>
      <c r="AF723" s="3648"/>
      <c r="AG723" s="3648"/>
      <c r="AH723" s="3648"/>
      <c r="AI723" s="3648"/>
      <c r="AJ723" s="3675">
        <v>0</v>
      </c>
      <c r="AK723" s="3685">
        <v>0</v>
      </c>
      <c r="AL723" s="3686"/>
      <c r="AM723" s="3687">
        <v>0</v>
      </c>
      <c r="AN723" s="3688" t="e">
        <v>#DIV/0!</v>
      </c>
      <c r="AO723" s="3688">
        <v>0</v>
      </c>
      <c r="AP723" s="3687" t="e">
        <v>#DIV/0!</v>
      </c>
      <c r="AQ723" s="3618"/>
      <c r="AR723" s="3689">
        <v>0</v>
      </c>
      <c r="AS723" s="3689" t="s">
        <v>4886</v>
      </c>
      <c r="AT723" s="3675"/>
      <c r="AU723" s="3690"/>
      <c r="AV723" s="3691"/>
      <c r="AW723" s="3690"/>
      <c r="AX723" s="3691"/>
      <c r="AY723" s="3690"/>
      <c r="AZ723" s="3691"/>
      <c r="BA723" s="3675"/>
      <c r="BB723" s="3691"/>
      <c r="BC723" s="3675"/>
      <c r="BD723" s="3691"/>
      <c r="BE723" s="3675"/>
      <c r="BF723" s="3691"/>
      <c r="BG723" s="3675"/>
      <c r="BH723" s="3675"/>
      <c r="BI723" s="3675"/>
      <c r="BJ723" s="3675"/>
      <c r="BK723" s="3675"/>
      <c r="BL723" s="3648"/>
      <c r="BM723" s="3675"/>
      <c r="BN723" s="3648"/>
      <c r="BO723" s="3692" t="s">
        <v>4886</v>
      </c>
      <c r="BP723" s="3693" t="s">
        <v>4886</v>
      </c>
      <c r="BQ723" s="3611">
        <v>0</v>
      </c>
      <c r="BR723" s="3691"/>
      <c r="BS723" s="3615"/>
      <c r="BT723" s="3648"/>
      <c r="BU723" s="3615"/>
      <c r="BV723" s="3648"/>
      <c r="BW723" s="3675"/>
      <c r="BX723" s="3690">
        <v>0</v>
      </c>
      <c r="BY723" s="3690"/>
      <c r="BZ723" s="3690"/>
      <c r="CA723" s="3690"/>
      <c r="CB723" s="3690"/>
      <c r="CC723" s="3690"/>
      <c r="CD723" s="3690"/>
      <c r="CE723" s="3618"/>
      <c r="CF723" s="3618"/>
      <c r="CG723" s="3618"/>
      <c r="CH723" s="3618"/>
      <c r="CI723" s="3618"/>
      <c r="CJ723" s="3618"/>
      <c r="CK723" s="3694"/>
      <c r="CL723" s="3695"/>
      <c r="CM723" s="3694"/>
      <c r="CN723" s="3694"/>
      <c r="CO723" s="3696"/>
      <c r="CP723" s="3694"/>
      <c r="CQ723" s="3694"/>
      <c r="CR723" s="3694"/>
      <c r="CS723" s="3697"/>
      <c r="CT723" s="3697"/>
      <c r="CU723" s="3615"/>
      <c r="CV723" s="3615"/>
      <c r="CW723" s="3615"/>
      <c r="CX723" s="3699" t="s">
        <v>7251</v>
      </c>
      <c r="CY723" s="3648"/>
      <c r="CZ723" s="3648"/>
      <c r="DA723" s="3648"/>
      <c r="DB723" s="3698"/>
      <c r="DC723" s="3700"/>
      <c r="DD723" s="3701"/>
    </row>
    <row r="724" spans="1:108" ht="20.100000000000001" customHeight="1">
      <c r="A724" s="3675">
        <v>2137</v>
      </c>
      <c r="B724" s="3675" t="s">
        <v>5638</v>
      </c>
      <c r="C724" s="3602" t="s">
        <v>6899</v>
      </c>
      <c r="D724" s="3615">
        <v>7</v>
      </c>
      <c r="E724" s="3615"/>
      <c r="F724" s="3677"/>
      <c r="G724" s="3707" t="s">
        <v>7252</v>
      </c>
      <c r="H724" s="3707"/>
      <c r="I724" s="3678" t="s">
        <v>5641</v>
      </c>
      <c r="J724" s="3618"/>
      <c r="K724" s="3618"/>
      <c r="L724" s="3615"/>
      <c r="M724" s="3618">
        <v>0</v>
      </c>
      <c r="N724" s="3618"/>
      <c r="O724" s="3618"/>
      <c r="P724" s="3618"/>
      <c r="Q724" s="3679"/>
      <c r="R724" s="3680">
        <v>38.51</v>
      </c>
      <c r="S724" s="3681">
        <v>28600</v>
      </c>
      <c r="T724" s="3680">
        <v>21.82</v>
      </c>
      <c r="U724" s="3681">
        <v>50475.985334555502</v>
      </c>
      <c r="V724" s="3712">
        <v>1101386</v>
      </c>
      <c r="W724" s="3712"/>
      <c r="X724" s="3779">
        <f t="shared" si="2"/>
        <v>38.51</v>
      </c>
      <c r="Y724" s="3682"/>
      <c r="Z724" s="3682"/>
      <c r="AA724" s="3682"/>
      <c r="AB724" s="3682"/>
      <c r="AC724" s="3648"/>
      <c r="AD724" s="3648"/>
      <c r="AE724" s="3648"/>
      <c r="AF724" s="3648"/>
      <c r="AG724" s="3648"/>
      <c r="AH724" s="3648"/>
      <c r="AI724" s="3648"/>
      <c r="AJ724" s="3675">
        <v>0</v>
      </c>
      <c r="AK724" s="3685">
        <v>0</v>
      </c>
      <c r="AL724" s="3686"/>
      <c r="AM724" s="3687">
        <v>0</v>
      </c>
      <c r="AN724" s="3688" t="e">
        <v>#DIV/0!</v>
      </c>
      <c r="AO724" s="3688">
        <v>0</v>
      </c>
      <c r="AP724" s="3687" t="e">
        <v>#DIV/0!</v>
      </c>
      <c r="AQ724" s="3618"/>
      <c r="AR724" s="3689">
        <v>0</v>
      </c>
      <c r="AS724" s="3689" t="s">
        <v>4886</v>
      </c>
      <c r="AT724" s="3675"/>
      <c r="AU724" s="3690"/>
      <c r="AV724" s="3691"/>
      <c r="AW724" s="3690"/>
      <c r="AX724" s="3691"/>
      <c r="AY724" s="3690"/>
      <c r="AZ724" s="3691"/>
      <c r="BA724" s="3675"/>
      <c r="BB724" s="3691"/>
      <c r="BC724" s="3675"/>
      <c r="BD724" s="3691"/>
      <c r="BE724" s="3675"/>
      <c r="BF724" s="3691"/>
      <c r="BG724" s="3675"/>
      <c r="BH724" s="3675"/>
      <c r="BI724" s="3675"/>
      <c r="BJ724" s="3675"/>
      <c r="BK724" s="3675"/>
      <c r="BL724" s="3648"/>
      <c r="BM724" s="3675"/>
      <c r="BN724" s="3648"/>
      <c r="BO724" s="3692" t="s">
        <v>4886</v>
      </c>
      <c r="BP724" s="3693" t="s">
        <v>4886</v>
      </c>
      <c r="BQ724" s="3611">
        <v>0</v>
      </c>
      <c r="BR724" s="3691"/>
      <c r="BS724" s="3615"/>
      <c r="BT724" s="3648"/>
      <c r="BU724" s="3615"/>
      <c r="BV724" s="3648"/>
      <c r="BW724" s="3675"/>
      <c r="BX724" s="3690">
        <v>0</v>
      </c>
      <c r="BY724" s="3690"/>
      <c r="BZ724" s="3690"/>
      <c r="CA724" s="3690"/>
      <c r="CB724" s="3690"/>
      <c r="CC724" s="3690"/>
      <c r="CD724" s="3690"/>
      <c r="CE724" s="3618"/>
      <c r="CF724" s="3618"/>
      <c r="CG724" s="3618"/>
      <c r="CH724" s="3618"/>
      <c r="CI724" s="3618"/>
      <c r="CJ724" s="3618"/>
      <c r="CK724" s="3694"/>
      <c r="CL724" s="3695"/>
      <c r="CM724" s="3694"/>
      <c r="CN724" s="3694"/>
      <c r="CO724" s="3696"/>
      <c r="CP724" s="3694"/>
      <c r="CQ724" s="3694"/>
      <c r="CR724" s="3694"/>
      <c r="CS724" s="3697"/>
      <c r="CT724" s="3697"/>
      <c r="CU724" s="3615"/>
      <c r="CV724" s="3615"/>
      <c r="CW724" s="3615"/>
      <c r="CX724" s="3699" t="s">
        <v>7253</v>
      </c>
      <c r="CY724" s="3648"/>
      <c r="CZ724" s="3648"/>
      <c r="DA724" s="3648"/>
      <c r="DB724" s="3698"/>
      <c r="DC724" s="3700"/>
      <c r="DD724" s="3701"/>
    </row>
    <row r="725" spans="1:108" ht="20.100000000000001" customHeight="1">
      <c r="A725" s="3675">
        <v>2138</v>
      </c>
      <c r="B725" s="3675" t="s">
        <v>5638</v>
      </c>
      <c r="C725" s="3602" t="s">
        <v>6899</v>
      </c>
      <c r="D725" s="3615">
        <v>7</v>
      </c>
      <c r="E725" s="3615"/>
      <c r="F725" s="3677"/>
      <c r="G725" s="3707" t="s">
        <v>7254</v>
      </c>
      <c r="H725" s="3707"/>
      <c r="I725" s="3678" t="s">
        <v>5641</v>
      </c>
      <c r="J725" s="3618"/>
      <c r="K725" s="3618"/>
      <c r="L725" s="3615"/>
      <c r="M725" s="3618">
        <v>0</v>
      </c>
      <c r="N725" s="3618"/>
      <c r="O725" s="3618"/>
      <c r="P725" s="3618"/>
      <c r="Q725" s="3679"/>
      <c r="R725" s="3680">
        <v>18.59</v>
      </c>
      <c r="S725" s="3681">
        <v>28600</v>
      </c>
      <c r="T725" s="3680">
        <v>10.53</v>
      </c>
      <c r="U725" s="3681">
        <v>50491.358024691399</v>
      </c>
      <c r="V725" s="3712">
        <v>531674</v>
      </c>
      <c r="W725" s="3712"/>
      <c r="X725" s="3779">
        <f t="shared" si="2"/>
        <v>18.59</v>
      </c>
      <c r="Y725" s="3682"/>
      <c r="Z725" s="3682"/>
      <c r="AA725" s="3682"/>
      <c r="AB725" s="3682"/>
      <c r="AC725" s="3648"/>
      <c r="AD725" s="3648"/>
      <c r="AE725" s="3648"/>
      <c r="AF725" s="3648"/>
      <c r="AG725" s="3648"/>
      <c r="AH725" s="3648"/>
      <c r="AI725" s="3648"/>
      <c r="AJ725" s="3675">
        <v>0</v>
      </c>
      <c r="AK725" s="3685">
        <v>0</v>
      </c>
      <c r="AL725" s="3686"/>
      <c r="AM725" s="3687">
        <v>0</v>
      </c>
      <c r="AN725" s="3688" t="e">
        <v>#DIV/0!</v>
      </c>
      <c r="AO725" s="3688">
        <v>0</v>
      </c>
      <c r="AP725" s="3687" t="e">
        <v>#DIV/0!</v>
      </c>
      <c r="AQ725" s="3618"/>
      <c r="AR725" s="3689">
        <v>0</v>
      </c>
      <c r="AS725" s="3689" t="s">
        <v>4886</v>
      </c>
      <c r="AT725" s="3675"/>
      <c r="AU725" s="3690"/>
      <c r="AV725" s="3691"/>
      <c r="AW725" s="3690"/>
      <c r="AX725" s="3691"/>
      <c r="AY725" s="3690"/>
      <c r="AZ725" s="3691"/>
      <c r="BA725" s="3675"/>
      <c r="BB725" s="3691"/>
      <c r="BC725" s="3675"/>
      <c r="BD725" s="3691"/>
      <c r="BE725" s="3675"/>
      <c r="BF725" s="3691"/>
      <c r="BG725" s="3675"/>
      <c r="BH725" s="3675"/>
      <c r="BI725" s="3675"/>
      <c r="BJ725" s="3675"/>
      <c r="BK725" s="3675"/>
      <c r="BL725" s="3648"/>
      <c r="BM725" s="3675"/>
      <c r="BN725" s="3648"/>
      <c r="BO725" s="3692" t="s">
        <v>4886</v>
      </c>
      <c r="BP725" s="3693" t="s">
        <v>4886</v>
      </c>
      <c r="BQ725" s="3611">
        <v>0</v>
      </c>
      <c r="BR725" s="3691"/>
      <c r="BS725" s="3615"/>
      <c r="BT725" s="3648"/>
      <c r="BU725" s="3615"/>
      <c r="BV725" s="3648"/>
      <c r="BW725" s="3675"/>
      <c r="BX725" s="3690">
        <v>0</v>
      </c>
      <c r="BY725" s="3690"/>
      <c r="BZ725" s="3690"/>
      <c r="CA725" s="3690"/>
      <c r="CB725" s="3690"/>
      <c r="CC725" s="3690"/>
      <c r="CD725" s="3690"/>
      <c r="CE725" s="3618"/>
      <c r="CF725" s="3618"/>
      <c r="CG725" s="3618"/>
      <c r="CH725" s="3618"/>
      <c r="CI725" s="3618"/>
      <c r="CJ725" s="3618"/>
      <c r="CK725" s="3694"/>
      <c r="CL725" s="3695"/>
      <c r="CM725" s="3694"/>
      <c r="CN725" s="3694"/>
      <c r="CO725" s="3696"/>
      <c r="CP725" s="3694"/>
      <c r="CQ725" s="3694"/>
      <c r="CR725" s="3694"/>
      <c r="CS725" s="3697"/>
      <c r="CT725" s="3697"/>
      <c r="CU725" s="3615"/>
      <c r="CV725" s="3615"/>
      <c r="CW725" s="3615"/>
      <c r="CX725" s="3699" t="s">
        <v>7255</v>
      </c>
      <c r="CY725" s="3648"/>
      <c r="CZ725" s="3648"/>
      <c r="DA725" s="3648"/>
      <c r="DB725" s="3698"/>
      <c r="DC725" s="3700"/>
      <c r="DD725" s="3701"/>
    </row>
    <row r="726" spans="1:108">
      <c r="A726" s="3675">
        <v>2139</v>
      </c>
      <c r="B726" s="3675" t="s">
        <v>5638</v>
      </c>
      <c r="C726" s="3602" t="s">
        <v>6248</v>
      </c>
      <c r="D726" s="3615">
        <v>5</v>
      </c>
      <c r="E726" s="3698"/>
      <c r="F726" s="3716"/>
      <c r="G726" s="3615" t="s">
        <v>7256</v>
      </c>
      <c r="H726" s="3615" t="s">
        <v>7257</v>
      </c>
      <c r="I726" s="3678" t="s">
        <v>5641</v>
      </c>
      <c r="J726" s="3698"/>
      <c r="K726" s="3698"/>
      <c r="L726" s="3717"/>
      <c r="M726" s="3618">
        <v>0</v>
      </c>
      <c r="N726" s="3698"/>
      <c r="O726" s="3698"/>
      <c r="P726" s="3718"/>
      <c r="Q726" s="3719"/>
      <c r="R726" s="3720"/>
      <c r="S726" s="3721"/>
      <c r="T726" s="3720"/>
      <c r="U726" s="3721"/>
      <c r="V726" s="3720"/>
      <c r="W726" s="3720"/>
      <c r="X726" s="3776">
        <v>18.440000000000001</v>
      </c>
      <c r="Y726" s="3722">
        <v>28600</v>
      </c>
      <c r="Z726" s="3722">
        <v>10.53</v>
      </c>
      <c r="AA726" s="3723">
        <v>50083.95</v>
      </c>
      <c r="AB726" s="3722">
        <v>527384</v>
      </c>
      <c r="AC726" s="3719"/>
      <c r="AD726" s="3719"/>
      <c r="AE726" s="3719"/>
      <c r="AF726" s="3719"/>
      <c r="AG726" s="3719"/>
      <c r="AH726" s="3719"/>
      <c r="AI726" s="3719"/>
      <c r="AJ726" s="3724"/>
      <c r="AK726" s="3725"/>
      <c r="AL726" s="3726"/>
      <c r="AM726" s="3727"/>
      <c r="AN726" s="3688">
        <v>0</v>
      </c>
      <c r="AO726" s="3688"/>
      <c r="AP726" s="3687">
        <v>0</v>
      </c>
      <c r="AQ726" s="3698"/>
      <c r="AR726" s="3689">
        <v>0</v>
      </c>
      <c r="AS726" s="3698"/>
      <c r="AT726" s="3728"/>
      <c r="AU726" s="3698"/>
      <c r="AV726" s="3698"/>
      <c r="AW726" s="3698"/>
      <c r="AX726" s="3698"/>
      <c r="AY726" s="3698"/>
      <c r="AZ726" s="3698"/>
      <c r="BA726" s="3728"/>
      <c r="BB726" s="3698"/>
      <c r="BC726" s="3728"/>
      <c r="BD726" s="3698"/>
      <c r="BE726" s="3728"/>
      <c r="BF726" s="3698"/>
      <c r="BG726" s="3728"/>
      <c r="BH726" s="3728"/>
      <c r="BI726" s="3728"/>
      <c r="BJ726" s="3728"/>
      <c r="BK726" s="3728"/>
      <c r="BL726" s="3719"/>
      <c r="BM726" s="3728"/>
      <c r="BN726" s="3719"/>
      <c r="BO726" s="3721"/>
      <c r="BP726" s="3693" t="s">
        <v>4886</v>
      </c>
      <c r="BQ726" s="3611">
        <v>0</v>
      </c>
      <c r="BR726" s="3719"/>
      <c r="BS726" s="3716"/>
      <c r="BT726" s="3729"/>
      <c r="BU726" s="3728"/>
      <c r="BV726" s="3719"/>
      <c r="BW726" s="3728"/>
      <c r="BX726" s="3690">
        <v>0</v>
      </c>
      <c r="BY726" s="3698"/>
      <c r="BZ726" s="3698"/>
      <c r="CA726" s="3698"/>
      <c r="CB726" s="3698"/>
      <c r="CC726" s="3698"/>
      <c r="CD726" s="3698"/>
      <c r="CE726" s="3698"/>
      <c r="CF726" s="3698"/>
      <c r="CG726" s="3698"/>
      <c r="CH726" s="3698"/>
      <c r="CI726" s="3698"/>
      <c r="CJ726" s="3698"/>
      <c r="CK726" s="3698"/>
      <c r="CL726" s="3695"/>
      <c r="CM726" s="3698"/>
      <c r="CN726" s="3698"/>
      <c r="CO726" s="3696"/>
      <c r="CP726" s="3698"/>
      <c r="CQ726" s="3698"/>
      <c r="CR726" s="3698"/>
      <c r="CS726" s="3698"/>
      <c r="CT726" s="3698"/>
      <c r="CU726" s="3698"/>
      <c r="CV726" s="3698"/>
      <c r="CW726" s="3698"/>
      <c r="CX726" s="3699"/>
      <c r="CY726" s="3698"/>
      <c r="CZ726" s="3698"/>
      <c r="DA726" s="3698"/>
      <c r="DB726" s="3701"/>
      <c r="DC726" s="3700"/>
      <c r="DD726" s="3701"/>
    </row>
    <row r="727" spans="1:108">
      <c r="A727" s="3675">
        <v>2140</v>
      </c>
      <c r="B727" s="3675" t="s">
        <v>5638</v>
      </c>
      <c r="C727" s="3602" t="s">
        <v>6248</v>
      </c>
      <c r="D727" s="3615">
        <v>6</v>
      </c>
      <c r="E727" s="3698"/>
      <c r="F727" s="3716"/>
      <c r="G727" s="3615" t="s">
        <v>7256</v>
      </c>
      <c r="H727" s="3615" t="s">
        <v>7258</v>
      </c>
      <c r="I727" s="3678" t="s">
        <v>5641</v>
      </c>
      <c r="J727" s="3698"/>
      <c r="K727" s="3698"/>
      <c r="L727" s="3717"/>
      <c r="M727" s="3618">
        <v>0</v>
      </c>
      <c r="N727" s="3698"/>
      <c r="O727" s="3698"/>
      <c r="P727" s="3718"/>
      <c r="Q727" s="3719"/>
      <c r="R727" s="3720"/>
      <c r="S727" s="3721"/>
      <c r="T727" s="3720"/>
      <c r="U727" s="3721"/>
      <c r="V727" s="3720"/>
      <c r="W727" s="3720"/>
      <c r="X727" s="3776">
        <v>23.24</v>
      </c>
      <c r="Y727" s="3722">
        <v>28600</v>
      </c>
      <c r="Z727" s="3722">
        <v>13.36</v>
      </c>
      <c r="AA727" s="3723">
        <v>49750.3</v>
      </c>
      <c r="AB727" s="3722">
        <v>664664</v>
      </c>
      <c r="AC727" s="3719"/>
      <c r="AD727" s="3719"/>
      <c r="AE727" s="3719"/>
      <c r="AF727" s="3719"/>
      <c r="AG727" s="3719"/>
      <c r="AH727" s="3719"/>
      <c r="AI727" s="3719"/>
      <c r="AJ727" s="3724"/>
      <c r="AK727" s="3725"/>
      <c r="AL727" s="3726"/>
      <c r="AM727" s="3727"/>
      <c r="AN727" s="3688">
        <v>0</v>
      </c>
      <c r="AO727" s="3688"/>
      <c r="AP727" s="3687">
        <v>0</v>
      </c>
      <c r="AQ727" s="3698"/>
      <c r="AR727" s="3689">
        <v>0</v>
      </c>
      <c r="AS727" s="3698"/>
      <c r="AT727" s="3728"/>
      <c r="AU727" s="3698"/>
      <c r="AV727" s="3698"/>
      <c r="AW727" s="3698"/>
      <c r="AX727" s="3698"/>
      <c r="AY727" s="3698"/>
      <c r="AZ727" s="3698"/>
      <c r="BA727" s="3728"/>
      <c r="BB727" s="3698"/>
      <c r="BC727" s="3728"/>
      <c r="BD727" s="3698"/>
      <c r="BE727" s="3728"/>
      <c r="BF727" s="3698"/>
      <c r="BG727" s="3728"/>
      <c r="BH727" s="3728"/>
      <c r="BI727" s="3728"/>
      <c r="BJ727" s="3728"/>
      <c r="BK727" s="3728"/>
      <c r="BL727" s="3719"/>
      <c r="BM727" s="3728"/>
      <c r="BN727" s="3719"/>
      <c r="BO727" s="3721"/>
      <c r="BP727" s="3693" t="s">
        <v>4886</v>
      </c>
      <c r="BQ727" s="3611">
        <v>0</v>
      </c>
      <c r="BR727" s="3719"/>
      <c r="BS727" s="3716"/>
      <c r="BT727" s="3729"/>
      <c r="BU727" s="3728"/>
      <c r="BV727" s="3719"/>
      <c r="BW727" s="3728"/>
      <c r="BX727" s="3690">
        <v>0</v>
      </c>
      <c r="BY727" s="3698"/>
      <c r="BZ727" s="3698"/>
      <c r="CA727" s="3698"/>
      <c r="CB727" s="3698"/>
      <c r="CC727" s="3698"/>
      <c r="CD727" s="3698"/>
      <c r="CE727" s="3698"/>
      <c r="CF727" s="3698"/>
      <c r="CG727" s="3698"/>
      <c r="CH727" s="3698"/>
      <c r="CI727" s="3698"/>
      <c r="CJ727" s="3698"/>
      <c r="CK727" s="3698"/>
      <c r="CL727" s="3695"/>
      <c r="CM727" s="3698"/>
      <c r="CN727" s="3698"/>
      <c r="CO727" s="3696"/>
      <c r="CP727" s="3698"/>
      <c r="CQ727" s="3698"/>
      <c r="CR727" s="3698"/>
      <c r="CS727" s="3698"/>
      <c r="CT727" s="3698"/>
      <c r="CU727" s="3698"/>
      <c r="CV727" s="3698"/>
      <c r="CW727" s="3698"/>
      <c r="CX727" s="3699"/>
      <c r="CY727" s="3698"/>
      <c r="CZ727" s="3698"/>
      <c r="DA727" s="3698"/>
      <c r="DB727" s="3701"/>
      <c r="DC727" s="3700"/>
      <c r="DD727" s="3701"/>
    </row>
    <row r="728" spans="1:108">
      <c r="A728" s="3675">
        <v>2141</v>
      </c>
      <c r="B728" s="3675" t="s">
        <v>5638</v>
      </c>
      <c r="C728" s="3602" t="s">
        <v>6248</v>
      </c>
      <c r="D728" s="3615">
        <v>7</v>
      </c>
      <c r="E728" s="3698"/>
      <c r="F728" s="3716"/>
      <c r="G728" s="3615" t="s">
        <v>7256</v>
      </c>
      <c r="H728" s="3615" t="s">
        <v>7259</v>
      </c>
      <c r="I728" s="3678" t="s">
        <v>5641</v>
      </c>
      <c r="J728" s="3698"/>
      <c r="K728" s="3698"/>
      <c r="L728" s="3717"/>
      <c r="M728" s="3618">
        <v>0</v>
      </c>
      <c r="N728" s="3698"/>
      <c r="O728" s="3698"/>
      <c r="P728" s="3718"/>
      <c r="Q728" s="3719"/>
      <c r="R728" s="3720"/>
      <c r="S728" s="3721"/>
      <c r="T728" s="3720"/>
      <c r="U728" s="3721"/>
      <c r="V728" s="3720"/>
      <c r="W728" s="3720"/>
      <c r="X728" s="3776">
        <v>24.08</v>
      </c>
      <c r="Y728" s="3722">
        <v>28600</v>
      </c>
      <c r="Z728" s="3722">
        <v>14.21</v>
      </c>
      <c r="AA728" s="3723">
        <v>48465.02</v>
      </c>
      <c r="AB728" s="3722">
        <v>688688</v>
      </c>
      <c r="AC728" s="3719"/>
      <c r="AD728" s="3719"/>
      <c r="AE728" s="3719"/>
      <c r="AF728" s="3719"/>
      <c r="AG728" s="3719"/>
      <c r="AH728" s="3719"/>
      <c r="AI728" s="3719"/>
      <c r="AJ728" s="3724"/>
      <c r="AK728" s="3725"/>
      <c r="AL728" s="3726"/>
      <c r="AM728" s="3727"/>
      <c r="AN728" s="3688">
        <v>0</v>
      </c>
      <c r="AO728" s="3688"/>
      <c r="AP728" s="3687">
        <v>0</v>
      </c>
      <c r="AQ728" s="3698"/>
      <c r="AR728" s="3689">
        <v>0</v>
      </c>
      <c r="AS728" s="3698"/>
      <c r="AT728" s="3728"/>
      <c r="AU728" s="3698"/>
      <c r="AV728" s="3698"/>
      <c r="AW728" s="3698"/>
      <c r="AX728" s="3698"/>
      <c r="AY728" s="3698"/>
      <c r="AZ728" s="3698"/>
      <c r="BA728" s="3728"/>
      <c r="BB728" s="3698"/>
      <c r="BC728" s="3728"/>
      <c r="BD728" s="3698"/>
      <c r="BE728" s="3728"/>
      <c r="BF728" s="3698"/>
      <c r="BG728" s="3728"/>
      <c r="BH728" s="3728"/>
      <c r="BI728" s="3728"/>
      <c r="BJ728" s="3728"/>
      <c r="BK728" s="3728"/>
      <c r="BL728" s="3719"/>
      <c r="BM728" s="3728"/>
      <c r="BN728" s="3719"/>
      <c r="BO728" s="3721"/>
      <c r="BP728" s="3693" t="s">
        <v>4886</v>
      </c>
      <c r="BQ728" s="3611">
        <v>0</v>
      </c>
      <c r="BR728" s="3719"/>
      <c r="BS728" s="3716"/>
      <c r="BT728" s="3729"/>
      <c r="BU728" s="3728"/>
      <c r="BV728" s="3719"/>
      <c r="BW728" s="3728"/>
      <c r="BX728" s="3690">
        <v>0</v>
      </c>
      <c r="BY728" s="3698"/>
      <c r="BZ728" s="3698"/>
      <c r="CA728" s="3698"/>
      <c r="CB728" s="3698"/>
      <c r="CC728" s="3698"/>
      <c r="CD728" s="3698"/>
      <c r="CE728" s="3698"/>
      <c r="CF728" s="3698"/>
      <c r="CG728" s="3698"/>
      <c r="CH728" s="3698"/>
      <c r="CI728" s="3698"/>
      <c r="CJ728" s="3698"/>
      <c r="CK728" s="3698"/>
      <c r="CL728" s="3695"/>
      <c r="CM728" s="3698"/>
      <c r="CN728" s="3698"/>
      <c r="CO728" s="3696"/>
      <c r="CP728" s="3698"/>
      <c r="CQ728" s="3698"/>
      <c r="CR728" s="3698"/>
      <c r="CS728" s="3698"/>
      <c r="CT728" s="3698"/>
      <c r="CU728" s="3698"/>
      <c r="CV728" s="3698"/>
      <c r="CW728" s="3698"/>
      <c r="CX728" s="3699"/>
      <c r="CY728" s="3698"/>
      <c r="CZ728" s="3698"/>
      <c r="DA728" s="3698"/>
      <c r="DB728" s="3701"/>
      <c r="DC728" s="3700"/>
      <c r="DD728" s="3701"/>
    </row>
    <row r="729" spans="1:108">
      <c r="A729" s="3675">
        <v>2142</v>
      </c>
      <c r="B729" s="3675" t="s">
        <v>5638</v>
      </c>
      <c r="C729" s="3602" t="s">
        <v>6248</v>
      </c>
      <c r="D729" s="3615">
        <v>11</v>
      </c>
      <c r="E729" s="3698"/>
      <c r="F729" s="3716"/>
      <c r="G729" s="3615" t="s">
        <v>7256</v>
      </c>
      <c r="H729" s="3615" t="s">
        <v>7260</v>
      </c>
      <c r="I729" s="3678" t="s">
        <v>5641</v>
      </c>
      <c r="J729" s="3698"/>
      <c r="K729" s="3698"/>
      <c r="L729" s="3717"/>
      <c r="M729" s="3618">
        <v>0</v>
      </c>
      <c r="N729" s="3698"/>
      <c r="O729" s="3698"/>
      <c r="P729" s="3718"/>
      <c r="Q729" s="3719"/>
      <c r="R729" s="3720"/>
      <c r="S729" s="3721"/>
      <c r="T729" s="3720"/>
      <c r="U729" s="3721"/>
      <c r="V729" s="3720"/>
      <c r="W729" s="3720"/>
      <c r="X729" s="3776">
        <v>24.58</v>
      </c>
      <c r="Y729" s="3722">
        <v>28600</v>
      </c>
      <c r="Z729" s="3722">
        <v>14.21</v>
      </c>
      <c r="AA729" s="3723">
        <v>49471.360000000001</v>
      </c>
      <c r="AB729" s="3722">
        <v>702988</v>
      </c>
      <c r="AC729" s="3719"/>
      <c r="AD729" s="3719"/>
      <c r="AE729" s="3719"/>
      <c r="AF729" s="3719"/>
      <c r="AG729" s="3719"/>
      <c r="AH729" s="3719"/>
      <c r="AI729" s="3719"/>
      <c r="AJ729" s="3724"/>
      <c r="AK729" s="3725"/>
      <c r="AL729" s="3726"/>
      <c r="AM729" s="3727"/>
      <c r="AN729" s="3688">
        <v>0</v>
      </c>
      <c r="AO729" s="3688"/>
      <c r="AP729" s="3687">
        <v>0</v>
      </c>
      <c r="AQ729" s="3698"/>
      <c r="AR729" s="3689">
        <v>0</v>
      </c>
      <c r="AS729" s="3698"/>
      <c r="AT729" s="3728"/>
      <c r="AU729" s="3698"/>
      <c r="AV729" s="3698"/>
      <c r="AW729" s="3698"/>
      <c r="AX729" s="3698"/>
      <c r="AY729" s="3698"/>
      <c r="AZ729" s="3698"/>
      <c r="BA729" s="3728"/>
      <c r="BB729" s="3698"/>
      <c r="BC729" s="3728"/>
      <c r="BD729" s="3698"/>
      <c r="BE729" s="3728"/>
      <c r="BF729" s="3698"/>
      <c r="BG729" s="3728"/>
      <c r="BH729" s="3728"/>
      <c r="BI729" s="3728"/>
      <c r="BJ729" s="3728"/>
      <c r="BK729" s="3728"/>
      <c r="BL729" s="3719"/>
      <c r="BM729" s="3728"/>
      <c r="BN729" s="3719"/>
      <c r="BO729" s="3721"/>
      <c r="BP729" s="3693" t="s">
        <v>4886</v>
      </c>
      <c r="BQ729" s="3611">
        <v>0</v>
      </c>
      <c r="BR729" s="3719"/>
      <c r="BS729" s="3716"/>
      <c r="BT729" s="3729"/>
      <c r="BU729" s="3728"/>
      <c r="BV729" s="3719"/>
      <c r="BW729" s="3728"/>
      <c r="BX729" s="3690">
        <v>0</v>
      </c>
      <c r="BY729" s="3698"/>
      <c r="BZ729" s="3698"/>
      <c r="CA729" s="3698"/>
      <c r="CB729" s="3698"/>
      <c r="CC729" s="3698"/>
      <c r="CD729" s="3698"/>
      <c r="CE729" s="3698"/>
      <c r="CF729" s="3698"/>
      <c r="CG729" s="3698"/>
      <c r="CH729" s="3698"/>
      <c r="CI729" s="3698"/>
      <c r="CJ729" s="3698"/>
      <c r="CK729" s="3698"/>
      <c r="CL729" s="3695"/>
      <c r="CM729" s="3698"/>
      <c r="CN729" s="3698"/>
      <c r="CO729" s="3696"/>
      <c r="CP729" s="3698"/>
      <c r="CQ729" s="3698"/>
      <c r="CR729" s="3698"/>
      <c r="CS729" s="3698"/>
      <c r="CT729" s="3698"/>
      <c r="CU729" s="3698"/>
      <c r="CV729" s="3698"/>
      <c r="CW729" s="3698"/>
      <c r="CX729" s="3699"/>
      <c r="CY729" s="3698"/>
      <c r="CZ729" s="3698"/>
      <c r="DA729" s="3698"/>
      <c r="DB729" s="3701"/>
      <c r="DC729" s="3700"/>
      <c r="DD729" s="3701"/>
    </row>
    <row r="730" spans="1:108">
      <c r="A730" s="3675">
        <v>2143</v>
      </c>
      <c r="B730" s="3675" t="s">
        <v>5638</v>
      </c>
      <c r="C730" s="3602" t="s">
        <v>6248</v>
      </c>
      <c r="D730" s="3615">
        <v>12</v>
      </c>
      <c r="E730" s="3698"/>
      <c r="F730" s="3716"/>
      <c r="G730" s="3615" t="s">
        <v>7256</v>
      </c>
      <c r="H730" s="3615" t="s">
        <v>7261</v>
      </c>
      <c r="I730" s="3678" t="s">
        <v>5641</v>
      </c>
      <c r="J730" s="3698"/>
      <c r="K730" s="3698"/>
      <c r="L730" s="3717"/>
      <c r="M730" s="3618">
        <v>0</v>
      </c>
      <c r="N730" s="3698"/>
      <c r="O730" s="3698"/>
      <c r="P730" s="3718"/>
      <c r="Q730" s="3719"/>
      <c r="R730" s="3720"/>
      <c r="S730" s="3721"/>
      <c r="T730" s="3720"/>
      <c r="U730" s="3721"/>
      <c r="V730" s="3720"/>
      <c r="W730" s="3720"/>
      <c r="X730" s="3776">
        <v>24.84</v>
      </c>
      <c r="Y730" s="3722">
        <v>28600</v>
      </c>
      <c r="Z730" s="3722">
        <v>14.21</v>
      </c>
      <c r="AA730" s="3723">
        <v>49994.65</v>
      </c>
      <c r="AB730" s="3722">
        <v>710424</v>
      </c>
      <c r="AC730" s="3719"/>
      <c r="AD730" s="3719"/>
      <c r="AE730" s="3719"/>
      <c r="AF730" s="3719"/>
      <c r="AG730" s="3719"/>
      <c r="AH730" s="3719"/>
      <c r="AI730" s="3719"/>
      <c r="AJ730" s="3724"/>
      <c r="AK730" s="3725"/>
      <c r="AL730" s="3726"/>
      <c r="AM730" s="3727"/>
      <c r="AN730" s="3688">
        <v>0</v>
      </c>
      <c r="AO730" s="3688"/>
      <c r="AP730" s="3687">
        <v>0</v>
      </c>
      <c r="AQ730" s="3698"/>
      <c r="AR730" s="3689">
        <v>0</v>
      </c>
      <c r="AS730" s="3698"/>
      <c r="AT730" s="3728"/>
      <c r="AU730" s="3698"/>
      <c r="AV730" s="3698"/>
      <c r="AW730" s="3698"/>
      <c r="AX730" s="3698"/>
      <c r="AY730" s="3698"/>
      <c r="AZ730" s="3698"/>
      <c r="BA730" s="3728"/>
      <c r="BB730" s="3698"/>
      <c r="BC730" s="3728"/>
      <c r="BD730" s="3698"/>
      <c r="BE730" s="3728"/>
      <c r="BF730" s="3698"/>
      <c r="BG730" s="3728"/>
      <c r="BH730" s="3728"/>
      <c r="BI730" s="3728"/>
      <c r="BJ730" s="3728"/>
      <c r="BK730" s="3728"/>
      <c r="BL730" s="3719"/>
      <c r="BM730" s="3728"/>
      <c r="BN730" s="3719"/>
      <c r="BO730" s="3721"/>
      <c r="BP730" s="3693" t="s">
        <v>4886</v>
      </c>
      <c r="BQ730" s="3611">
        <v>0</v>
      </c>
      <c r="BR730" s="3719"/>
      <c r="BS730" s="3716"/>
      <c r="BT730" s="3729"/>
      <c r="BU730" s="3728"/>
      <c r="BV730" s="3719"/>
      <c r="BW730" s="3728"/>
      <c r="BX730" s="3690">
        <v>0</v>
      </c>
      <c r="BY730" s="3698"/>
      <c r="BZ730" s="3698"/>
      <c r="CA730" s="3698"/>
      <c r="CB730" s="3698"/>
      <c r="CC730" s="3698"/>
      <c r="CD730" s="3698"/>
      <c r="CE730" s="3698"/>
      <c r="CF730" s="3698"/>
      <c r="CG730" s="3698"/>
      <c r="CH730" s="3698"/>
      <c r="CI730" s="3698"/>
      <c r="CJ730" s="3698"/>
      <c r="CK730" s="3698"/>
      <c r="CL730" s="3695"/>
      <c r="CM730" s="3698"/>
      <c r="CN730" s="3698"/>
      <c r="CO730" s="3696"/>
      <c r="CP730" s="3698"/>
      <c r="CQ730" s="3698"/>
      <c r="CR730" s="3698"/>
      <c r="CS730" s="3698"/>
      <c r="CT730" s="3698"/>
      <c r="CU730" s="3698"/>
      <c r="CV730" s="3698"/>
      <c r="CW730" s="3698"/>
      <c r="CX730" s="3699"/>
      <c r="CY730" s="3698"/>
      <c r="CZ730" s="3698"/>
      <c r="DA730" s="3698"/>
      <c r="DB730" s="3701"/>
      <c r="DC730" s="3700"/>
      <c r="DD730" s="3701"/>
    </row>
    <row r="731" spans="1:108">
      <c r="X731" s="3777">
        <f>SUM(X5:X730)</f>
        <v>13146.440000000008</v>
      </c>
    </row>
    <row r="739" spans="7:64">
      <c r="G739" s="3641"/>
    </row>
    <row r="748" spans="7:64">
      <c r="BL748" s="3691"/>
    </row>
    <row r="1047160" spans="24:24" s="3593" customFormat="1" ht="13.5">
      <c r="X1047160" s="3778"/>
    </row>
    <row r="1047161" spans="24:24" s="3593" customFormat="1" ht="13.5">
      <c r="X1047161" s="3778"/>
    </row>
    <row r="1047162" spans="24:24" s="3593" customFormat="1" ht="13.5">
      <c r="X1047162" s="3778"/>
    </row>
    <row r="1047163" spans="24:24" s="3593" customFormat="1" ht="13.5">
      <c r="X1047163" s="3778"/>
    </row>
    <row r="1047164" spans="24:24" s="3593" customFormat="1" ht="13.5">
      <c r="X1047164" s="3778"/>
    </row>
    <row r="1047165" spans="24:24" s="3593" customFormat="1" ht="13.5">
      <c r="X1047165" s="3778"/>
    </row>
    <row r="1047166" spans="24:24" s="3593" customFormat="1" ht="13.5">
      <c r="X1047166" s="3778"/>
    </row>
    <row r="1047167" spans="24:24" s="3593" customFormat="1" ht="13.5">
      <c r="X1047167" s="3778"/>
    </row>
    <row r="1047168" spans="24:24" s="3593" customFormat="1" ht="13.5">
      <c r="X1047168" s="3778"/>
    </row>
    <row r="1047169" spans="24:24" s="3593" customFormat="1" ht="13.5">
      <c r="X1047169" s="3778"/>
    </row>
    <row r="1047170" spans="24:24" s="3593" customFormat="1" ht="13.5">
      <c r="X1047170" s="3778"/>
    </row>
    <row r="1047171" spans="24:24" s="3593" customFormat="1" ht="13.5">
      <c r="X1047171" s="3778"/>
    </row>
    <row r="1047172" spans="24:24" s="3593" customFormat="1" ht="13.5">
      <c r="X1047172" s="3778"/>
    </row>
    <row r="1047173" spans="24:24" s="3593" customFormat="1" ht="13.5">
      <c r="X1047173" s="3778"/>
    </row>
    <row r="1047174" spans="24:24" s="3593" customFormat="1" ht="13.5">
      <c r="X1047174" s="3778"/>
    </row>
    <row r="1047175" spans="24:24" s="3593" customFormat="1" ht="13.5">
      <c r="X1047175" s="3778"/>
    </row>
    <row r="1047176" spans="24:24" s="3593" customFormat="1" ht="13.5">
      <c r="X1047176" s="3778"/>
    </row>
    <row r="1047177" spans="24:24" s="3593" customFormat="1" ht="13.5">
      <c r="X1047177" s="3778"/>
    </row>
    <row r="1047178" spans="24:24" s="3593" customFormat="1" ht="13.5">
      <c r="X1047178" s="3778"/>
    </row>
    <row r="1047179" spans="24:24" s="3593" customFormat="1" ht="13.5">
      <c r="X1047179" s="3778"/>
    </row>
    <row r="1047180" spans="24:24" s="3593" customFormat="1" ht="13.5">
      <c r="X1047180" s="3778"/>
    </row>
    <row r="1047181" spans="24:24" s="3593" customFormat="1" ht="13.5">
      <c r="X1047181" s="3778"/>
    </row>
    <row r="1047182" spans="24:24" s="3593" customFormat="1" ht="13.5">
      <c r="X1047182" s="3778"/>
    </row>
    <row r="1047183" spans="24:24" s="3593" customFormat="1" ht="13.5">
      <c r="X1047183" s="3778"/>
    </row>
    <row r="1047184" spans="24:24" s="3593" customFormat="1" ht="13.5">
      <c r="X1047184" s="3778"/>
    </row>
    <row r="1047185" spans="24:24" s="3593" customFormat="1" ht="13.5">
      <c r="X1047185" s="3778"/>
    </row>
    <row r="1047186" spans="24:24" s="3593" customFormat="1" ht="13.5">
      <c r="X1047186" s="3778"/>
    </row>
    <row r="1047187" spans="24:24" s="3593" customFormat="1" ht="13.5">
      <c r="X1047187" s="3778"/>
    </row>
    <row r="1047188" spans="24:24" s="3593" customFormat="1" ht="13.5">
      <c r="X1047188" s="3778"/>
    </row>
    <row r="1047189" spans="24:24" s="3593" customFormat="1" ht="13.5">
      <c r="X1047189" s="3778"/>
    </row>
    <row r="1047190" spans="24:24" s="3593" customFormat="1" ht="13.5">
      <c r="X1047190" s="3778"/>
    </row>
    <row r="1047191" spans="24:24" s="3593" customFormat="1" ht="13.5">
      <c r="X1047191" s="3778"/>
    </row>
    <row r="1047192" spans="24:24" s="3593" customFormat="1" ht="13.5">
      <c r="X1047192" s="3778"/>
    </row>
    <row r="1047193" spans="24:24" s="3593" customFormat="1" ht="13.5">
      <c r="X1047193" s="3778"/>
    </row>
    <row r="1047194" spans="24:24" s="3593" customFormat="1" ht="13.5">
      <c r="X1047194" s="3778"/>
    </row>
    <row r="1047195" spans="24:24" s="3593" customFormat="1" ht="13.5">
      <c r="X1047195" s="3778"/>
    </row>
    <row r="1047196" spans="24:24" s="3593" customFormat="1" ht="13.5">
      <c r="X1047196" s="3778"/>
    </row>
    <row r="1047197" spans="24:24" s="3593" customFormat="1" ht="13.5">
      <c r="X1047197" s="3778"/>
    </row>
    <row r="1047198" spans="24:24" s="3593" customFormat="1" ht="13.5">
      <c r="X1047198" s="3778"/>
    </row>
    <row r="1047199" spans="24:24" s="3593" customFormat="1" ht="13.5">
      <c r="X1047199" s="3778"/>
    </row>
    <row r="1047200" spans="24:24" s="3593" customFormat="1" ht="13.5">
      <c r="X1047200" s="3778"/>
    </row>
    <row r="1047201" spans="24:24" s="3593" customFormat="1" ht="13.5">
      <c r="X1047201" s="3778"/>
    </row>
    <row r="1047202" spans="24:24" s="3593" customFormat="1" ht="13.5">
      <c r="X1047202" s="3778"/>
    </row>
    <row r="1047203" spans="24:24" s="3593" customFormat="1" ht="13.5">
      <c r="X1047203" s="3778"/>
    </row>
    <row r="1047204" spans="24:24" s="3593" customFormat="1" ht="13.5">
      <c r="X1047204" s="3778"/>
    </row>
    <row r="1047205" spans="24:24" s="3593" customFormat="1" ht="13.5">
      <c r="X1047205" s="3778"/>
    </row>
    <row r="1047206" spans="24:24" s="3593" customFormat="1" ht="13.5">
      <c r="X1047206" s="3778"/>
    </row>
    <row r="1047207" spans="24:24" s="3593" customFormat="1" ht="13.5">
      <c r="X1047207" s="3778"/>
    </row>
    <row r="1047208" spans="24:24" s="3593" customFormat="1" ht="13.5">
      <c r="X1047208" s="3778"/>
    </row>
    <row r="1047209" spans="24:24" s="3593" customFormat="1" ht="13.5">
      <c r="X1047209" s="3778"/>
    </row>
    <row r="1047210" spans="24:24" s="3593" customFormat="1" ht="13.5">
      <c r="X1047210" s="3778"/>
    </row>
    <row r="1047211" spans="24:24" s="3593" customFormat="1" ht="13.5">
      <c r="X1047211" s="3778"/>
    </row>
    <row r="1047212" spans="24:24" s="3593" customFormat="1" ht="13.5">
      <c r="X1047212" s="3778"/>
    </row>
    <row r="1047213" spans="24:24" s="3593" customFormat="1" ht="13.5">
      <c r="X1047213" s="3778"/>
    </row>
    <row r="1047214" spans="24:24" s="3593" customFormat="1" ht="13.5">
      <c r="X1047214" s="3778"/>
    </row>
    <row r="1047215" spans="24:24" s="3593" customFormat="1" ht="13.5">
      <c r="X1047215" s="3778"/>
    </row>
    <row r="1047216" spans="24:24" s="3593" customFormat="1" ht="13.5">
      <c r="X1047216" s="3778"/>
    </row>
    <row r="1047217" spans="24:24" s="3593" customFormat="1" ht="13.5">
      <c r="X1047217" s="3778"/>
    </row>
    <row r="1047218" spans="24:24" s="3593" customFormat="1" ht="13.5">
      <c r="X1047218" s="3778"/>
    </row>
    <row r="1047219" spans="24:24" s="3593" customFormat="1" ht="13.5">
      <c r="X1047219" s="3778"/>
    </row>
    <row r="1047220" spans="24:24" s="3593" customFormat="1" ht="13.5">
      <c r="X1047220" s="3778"/>
    </row>
    <row r="1047221" spans="24:24" s="3593" customFormat="1" ht="13.5">
      <c r="X1047221" s="3778"/>
    </row>
    <row r="1047222" spans="24:24" s="3593" customFormat="1" ht="13.5">
      <c r="X1047222" s="3778"/>
    </row>
    <row r="1047223" spans="24:24" s="3593" customFormat="1" ht="13.5">
      <c r="X1047223" s="3778"/>
    </row>
    <row r="1047224" spans="24:24" s="3593" customFormat="1" ht="13.5">
      <c r="X1047224" s="3778"/>
    </row>
    <row r="1047225" spans="24:24" s="3593" customFormat="1" ht="13.5">
      <c r="X1047225" s="3778"/>
    </row>
    <row r="1047226" spans="24:24" s="3593" customFormat="1" ht="13.5">
      <c r="X1047226" s="3778"/>
    </row>
    <row r="1047227" spans="24:24" s="3593" customFormat="1" ht="13.5">
      <c r="X1047227" s="3778"/>
    </row>
    <row r="1047228" spans="24:24" s="3593" customFormat="1" ht="13.5">
      <c r="X1047228" s="3778"/>
    </row>
    <row r="1047229" spans="24:24" s="3593" customFormat="1" ht="13.5">
      <c r="X1047229" s="3778"/>
    </row>
    <row r="1047230" spans="24:24" s="3593" customFormat="1" ht="13.5">
      <c r="X1047230" s="3778"/>
    </row>
    <row r="1047231" spans="24:24" s="3593" customFormat="1" ht="13.5">
      <c r="X1047231" s="3778"/>
    </row>
    <row r="1047232" spans="24:24" s="3593" customFormat="1" ht="13.5">
      <c r="X1047232" s="3778"/>
    </row>
    <row r="1047233" spans="24:24" s="3593" customFormat="1" ht="13.5">
      <c r="X1047233" s="3778"/>
    </row>
    <row r="1047234" spans="24:24" s="3593" customFormat="1" ht="13.5">
      <c r="X1047234" s="3778"/>
    </row>
    <row r="1047235" spans="24:24" s="3593" customFormat="1" ht="13.5">
      <c r="X1047235" s="3778"/>
    </row>
    <row r="1047236" spans="24:24" s="3593" customFormat="1" ht="13.5">
      <c r="X1047236" s="3778"/>
    </row>
    <row r="1047237" spans="24:24" s="3593" customFormat="1" ht="13.5">
      <c r="X1047237" s="3778"/>
    </row>
    <row r="1047238" spans="24:24" s="3593" customFormat="1" ht="13.5">
      <c r="X1047238" s="3778"/>
    </row>
    <row r="1047239" spans="24:24" s="3593" customFormat="1" ht="13.5">
      <c r="X1047239" s="3778"/>
    </row>
    <row r="1047240" spans="24:24" s="3593" customFormat="1" ht="13.5">
      <c r="X1047240" s="3778"/>
    </row>
    <row r="1047241" spans="24:24" s="3593" customFormat="1" ht="13.5">
      <c r="X1047241" s="3778"/>
    </row>
    <row r="1047242" spans="24:24" s="3593" customFormat="1" ht="13.5">
      <c r="X1047242" s="3778"/>
    </row>
    <row r="1047243" spans="24:24" s="3593" customFormat="1" ht="13.5">
      <c r="X1047243" s="3778"/>
    </row>
    <row r="1047244" spans="24:24" s="3593" customFormat="1" ht="13.5">
      <c r="X1047244" s="3778"/>
    </row>
    <row r="1047245" spans="24:24" s="3593" customFormat="1" ht="13.5">
      <c r="X1047245" s="3778"/>
    </row>
    <row r="1047246" spans="24:24" s="3593" customFormat="1" ht="13.5">
      <c r="X1047246" s="3778"/>
    </row>
    <row r="1047247" spans="24:24" s="3593" customFormat="1" ht="13.5">
      <c r="X1047247" s="3778"/>
    </row>
    <row r="1047248" spans="24:24" s="3593" customFormat="1" ht="13.5">
      <c r="X1047248" s="3778"/>
    </row>
    <row r="1047249" spans="24:24" s="3593" customFormat="1" ht="13.5">
      <c r="X1047249" s="3778"/>
    </row>
    <row r="1047250" spans="24:24" s="3593" customFormat="1" ht="13.5">
      <c r="X1047250" s="3778"/>
    </row>
    <row r="1047251" spans="24:24" s="3593" customFormat="1" ht="13.5">
      <c r="X1047251" s="3778"/>
    </row>
    <row r="1047252" spans="24:24" s="3593" customFormat="1" ht="13.5">
      <c r="X1047252" s="3778"/>
    </row>
    <row r="1047253" spans="24:24" s="3593" customFormat="1" ht="13.5">
      <c r="X1047253" s="3778"/>
    </row>
    <row r="1047254" spans="24:24" s="3593" customFormat="1" ht="13.5">
      <c r="X1047254" s="3778"/>
    </row>
    <row r="1047255" spans="24:24" s="3593" customFormat="1" ht="13.5">
      <c r="X1047255" s="3778"/>
    </row>
    <row r="1047256" spans="24:24" s="3593" customFormat="1" ht="13.5">
      <c r="X1047256" s="3778"/>
    </row>
    <row r="1047257" spans="24:24" s="3593" customFormat="1" ht="13.5">
      <c r="X1047257" s="3778"/>
    </row>
    <row r="1047258" spans="24:24" s="3593" customFormat="1" ht="13.5">
      <c r="X1047258" s="3778"/>
    </row>
    <row r="1047259" spans="24:24" s="3593" customFormat="1" ht="13.5">
      <c r="X1047259" s="3778"/>
    </row>
    <row r="1047260" spans="24:24" s="3593" customFormat="1" ht="13.5">
      <c r="X1047260" s="3778"/>
    </row>
    <row r="1047261" spans="24:24" s="3593" customFormat="1" ht="13.5">
      <c r="X1047261" s="3778"/>
    </row>
    <row r="1047262" spans="24:24" s="3593" customFormat="1" ht="13.5">
      <c r="X1047262" s="3778"/>
    </row>
    <row r="1047263" spans="24:24" s="3593" customFormat="1" ht="13.5">
      <c r="X1047263" s="3778"/>
    </row>
    <row r="1047264" spans="24:24" s="3593" customFormat="1" ht="13.5">
      <c r="X1047264" s="3778"/>
    </row>
    <row r="1047265" spans="24:24" s="3593" customFormat="1" ht="13.5">
      <c r="X1047265" s="3778"/>
    </row>
    <row r="1047266" spans="24:24" s="3593" customFormat="1" ht="13.5">
      <c r="X1047266" s="3778"/>
    </row>
    <row r="1047267" spans="24:24" s="3593" customFormat="1" ht="13.5">
      <c r="X1047267" s="3778"/>
    </row>
    <row r="1047268" spans="24:24" s="3593" customFormat="1" ht="13.5">
      <c r="X1047268" s="3778"/>
    </row>
    <row r="1047269" spans="24:24" s="3593" customFormat="1" ht="13.5">
      <c r="X1047269" s="3778"/>
    </row>
    <row r="1047270" spans="24:24" s="3593" customFormat="1" ht="13.5">
      <c r="X1047270" s="3778"/>
    </row>
    <row r="1047271" spans="24:24" s="3593" customFormat="1" ht="13.5">
      <c r="X1047271" s="3778"/>
    </row>
    <row r="1047272" spans="24:24" s="3593" customFormat="1" ht="13.5">
      <c r="X1047272" s="3778"/>
    </row>
    <row r="1047273" spans="24:24" s="3593" customFormat="1" ht="13.5">
      <c r="X1047273" s="3778"/>
    </row>
    <row r="1047274" spans="24:24" s="3593" customFormat="1" ht="13.5">
      <c r="X1047274" s="3778"/>
    </row>
    <row r="1047275" spans="24:24" s="3593" customFormat="1" ht="13.5">
      <c r="X1047275" s="3778"/>
    </row>
    <row r="1047276" spans="24:24" s="3593" customFormat="1" ht="13.5">
      <c r="X1047276" s="3778"/>
    </row>
    <row r="1047277" spans="24:24" s="3593" customFormat="1" ht="13.5">
      <c r="X1047277" s="3778"/>
    </row>
    <row r="1047278" spans="24:24" s="3593" customFormat="1" ht="13.5">
      <c r="X1047278" s="3778"/>
    </row>
    <row r="1047279" spans="24:24" s="3593" customFormat="1" ht="13.5">
      <c r="X1047279" s="3778"/>
    </row>
    <row r="1047280" spans="24:24" s="3593" customFormat="1" ht="13.5">
      <c r="X1047280" s="3778"/>
    </row>
    <row r="1047281" spans="24:24" s="3593" customFormat="1" ht="13.5">
      <c r="X1047281" s="3778"/>
    </row>
    <row r="1047282" spans="24:24" s="3593" customFormat="1" ht="13.5">
      <c r="X1047282" s="3778"/>
    </row>
    <row r="1047283" spans="24:24" s="3593" customFormat="1" ht="13.5">
      <c r="X1047283" s="3778"/>
    </row>
    <row r="1047284" spans="24:24" s="3593" customFormat="1" ht="13.5">
      <c r="X1047284" s="3778"/>
    </row>
    <row r="1047285" spans="24:24" s="3593" customFormat="1" ht="13.5">
      <c r="X1047285" s="3778"/>
    </row>
    <row r="1047286" spans="24:24" s="3593" customFormat="1" ht="13.5">
      <c r="X1047286" s="3778"/>
    </row>
    <row r="1047287" spans="24:24" s="3593" customFormat="1" ht="13.5">
      <c r="X1047287" s="3778"/>
    </row>
    <row r="1047288" spans="24:24" s="3593" customFormat="1" ht="13.5">
      <c r="X1047288" s="3778"/>
    </row>
    <row r="1047289" spans="24:24" s="3593" customFormat="1" ht="13.5">
      <c r="X1047289" s="3778"/>
    </row>
    <row r="1047290" spans="24:24" s="3593" customFormat="1" ht="13.5">
      <c r="X1047290" s="3778"/>
    </row>
    <row r="1047291" spans="24:24" s="3593" customFormat="1" ht="13.5">
      <c r="X1047291" s="3778"/>
    </row>
    <row r="1047292" spans="24:24" s="3593" customFormat="1" ht="13.5">
      <c r="X1047292" s="3778"/>
    </row>
    <row r="1047293" spans="24:24" s="3593" customFormat="1" ht="13.5">
      <c r="X1047293" s="3778"/>
    </row>
    <row r="1047294" spans="24:24" s="3593" customFormat="1" ht="13.5">
      <c r="X1047294" s="3778"/>
    </row>
    <row r="1047295" spans="24:24" s="3593" customFormat="1" ht="13.5">
      <c r="X1047295" s="3778"/>
    </row>
    <row r="1047296" spans="24:24" s="3593" customFormat="1" ht="13.5">
      <c r="X1047296" s="3778"/>
    </row>
    <row r="1047297" spans="24:24" s="3593" customFormat="1" ht="13.5">
      <c r="X1047297" s="3778"/>
    </row>
    <row r="1047298" spans="24:24" s="3593" customFormat="1" ht="13.5">
      <c r="X1047298" s="3778"/>
    </row>
    <row r="1047299" spans="24:24" s="3593" customFormat="1" ht="13.5">
      <c r="X1047299" s="3778"/>
    </row>
    <row r="1047300" spans="24:24" s="3593" customFormat="1" ht="13.5">
      <c r="X1047300" s="3778"/>
    </row>
    <row r="1047301" spans="24:24" s="3593" customFormat="1" ht="13.5">
      <c r="X1047301" s="3778"/>
    </row>
    <row r="1047302" spans="24:24" s="3593" customFormat="1" ht="13.5">
      <c r="X1047302" s="3778"/>
    </row>
    <row r="1047303" spans="24:24" s="3593" customFormat="1" ht="13.5">
      <c r="X1047303" s="3778"/>
    </row>
    <row r="1047304" spans="24:24" s="3593" customFormat="1" ht="13.5">
      <c r="X1047304" s="3778"/>
    </row>
    <row r="1047305" spans="24:24" s="3593" customFormat="1" ht="13.5">
      <c r="X1047305" s="3778"/>
    </row>
    <row r="1047306" spans="24:24" s="3593" customFormat="1" ht="13.5">
      <c r="X1047306" s="3778"/>
    </row>
    <row r="1047307" spans="24:24" s="3593" customFormat="1" ht="13.5">
      <c r="X1047307" s="3778"/>
    </row>
    <row r="1047308" spans="24:24" s="3593" customFormat="1" ht="13.5">
      <c r="X1047308" s="3778"/>
    </row>
    <row r="1047309" spans="24:24" s="3593" customFormat="1" ht="13.5">
      <c r="X1047309" s="3778"/>
    </row>
    <row r="1047310" spans="24:24" s="3593" customFormat="1" ht="13.5">
      <c r="X1047310" s="3778"/>
    </row>
    <row r="1047311" spans="24:24" s="3593" customFormat="1" ht="13.5">
      <c r="X1047311" s="3778"/>
    </row>
    <row r="1047312" spans="24:24" s="3593" customFormat="1" ht="13.5">
      <c r="X1047312" s="3778"/>
    </row>
    <row r="1047313" spans="24:24" s="3593" customFormat="1" ht="13.5">
      <c r="X1047313" s="3778"/>
    </row>
    <row r="1047314" spans="24:24" s="3593" customFormat="1" ht="13.5">
      <c r="X1047314" s="3778"/>
    </row>
    <row r="1047315" spans="24:24" s="3593" customFormat="1" ht="13.5">
      <c r="X1047315" s="3778"/>
    </row>
    <row r="1047316" spans="24:24" s="3593" customFormat="1" ht="13.5">
      <c r="X1047316" s="3778"/>
    </row>
    <row r="1047317" spans="24:24" s="3593" customFormat="1" ht="13.5">
      <c r="X1047317" s="3778"/>
    </row>
    <row r="1047318" spans="24:24" s="3593" customFormat="1" ht="13.5">
      <c r="X1047318" s="3778"/>
    </row>
    <row r="1047319" spans="24:24" s="3593" customFormat="1" ht="13.5">
      <c r="X1047319" s="3778"/>
    </row>
    <row r="1047320" spans="24:24" s="3593" customFormat="1" ht="13.5">
      <c r="X1047320" s="3778"/>
    </row>
    <row r="1047321" spans="24:24" s="3593" customFormat="1" ht="13.5">
      <c r="X1047321" s="3778"/>
    </row>
    <row r="1047322" spans="24:24" s="3593" customFormat="1" ht="13.5">
      <c r="X1047322" s="3778"/>
    </row>
    <row r="1047323" spans="24:24" s="3593" customFormat="1" ht="13.5">
      <c r="X1047323" s="3778"/>
    </row>
    <row r="1047324" spans="24:24" s="3593" customFormat="1" ht="13.5">
      <c r="X1047324" s="3778"/>
    </row>
    <row r="1047325" spans="24:24" s="3593" customFormat="1" ht="13.5">
      <c r="X1047325" s="3778"/>
    </row>
    <row r="1047326" spans="24:24" s="3593" customFormat="1" ht="13.5">
      <c r="X1047326" s="3778"/>
    </row>
    <row r="1047327" spans="24:24" s="3593" customFormat="1" ht="13.5">
      <c r="X1047327" s="3778"/>
    </row>
    <row r="1047328" spans="24:24" s="3593" customFormat="1" ht="13.5">
      <c r="X1047328" s="3778"/>
    </row>
    <row r="1047329" spans="24:24" s="3593" customFormat="1" ht="13.5">
      <c r="X1047329" s="3778"/>
    </row>
    <row r="1047330" spans="24:24" s="3593" customFormat="1" ht="13.5">
      <c r="X1047330" s="3778"/>
    </row>
    <row r="1047331" spans="24:24" s="3593" customFormat="1" ht="13.5">
      <c r="X1047331" s="3778"/>
    </row>
    <row r="1047332" spans="24:24" s="3593" customFormat="1" ht="13.5">
      <c r="X1047332" s="3778"/>
    </row>
    <row r="1047333" spans="24:24" s="3593" customFormat="1" ht="13.5">
      <c r="X1047333" s="3778"/>
    </row>
    <row r="1047334" spans="24:24" s="3593" customFormat="1" ht="13.5">
      <c r="X1047334" s="3778"/>
    </row>
    <row r="1047335" spans="24:24" s="3593" customFormat="1" ht="13.5">
      <c r="X1047335" s="3778"/>
    </row>
    <row r="1047336" spans="24:24" s="3593" customFormat="1" ht="13.5">
      <c r="X1047336" s="3778"/>
    </row>
    <row r="1047337" spans="24:24" s="3593" customFormat="1" ht="13.5">
      <c r="X1047337" s="3778"/>
    </row>
    <row r="1047338" spans="24:24" s="3593" customFormat="1" ht="13.5">
      <c r="X1047338" s="3778"/>
    </row>
    <row r="1047339" spans="24:24" s="3593" customFormat="1" ht="13.5">
      <c r="X1047339" s="3778"/>
    </row>
    <row r="1047340" spans="24:24" s="3593" customFormat="1" ht="13.5">
      <c r="X1047340" s="3778"/>
    </row>
    <row r="1047341" spans="24:24" s="3593" customFormat="1" ht="13.5">
      <c r="X1047341" s="3778"/>
    </row>
    <row r="1047342" spans="24:24" s="3593" customFormat="1" ht="13.5">
      <c r="X1047342" s="3778"/>
    </row>
    <row r="1047343" spans="24:24" s="3593" customFormat="1" ht="13.5">
      <c r="X1047343" s="3778"/>
    </row>
    <row r="1047344" spans="24:24" s="3593" customFormat="1" ht="13.5">
      <c r="X1047344" s="3778"/>
    </row>
    <row r="1047345" spans="24:24" s="3593" customFormat="1" ht="13.5">
      <c r="X1047345" s="3778"/>
    </row>
    <row r="1047346" spans="24:24" s="3593" customFormat="1" ht="13.5">
      <c r="X1047346" s="3778"/>
    </row>
    <row r="1047347" spans="24:24" s="3593" customFormat="1" ht="13.5">
      <c r="X1047347" s="3778"/>
    </row>
    <row r="1047348" spans="24:24" s="3593" customFormat="1" ht="13.5">
      <c r="X1047348" s="3778"/>
    </row>
    <row r="1047349" spans="24:24" s="3593" customFormat="1" ht="13.5">
      <c r="X1047349" s="3778"/>
    </row>
    <row r="1047350" spans="24:24" s="3593" customFormat="1" ht="13.5">
      <c r="X1047350" s="3778"/>
    </row>
    <row r="1047351" spans="24:24" s="3593" customFormat="1" ht="13.5">
      <c r="X1047351" s="3778"/>
    </row>
    <row r="1047352" spans="24:24" s="3593" customFormat="1" ht="13.5">
      <c r="X1047352" s="3778"/>
    </row>
    <row r="1047353" spans="24:24" s="3593" customFormat="1" ht="13.5">
      <c r="X1047353" s="3778"/>
    </row>
    <row r="1047354" spans="24:24" s="3593" customFormat="1" ht="13.5">
      <c r="X1047354" s="3778"/>
    </row>
    <row r="1047355" spans="24:24" s="3593" customFormat="1" ht="13.5">
      <c r="X1047355" s="3778"/>
    </row>
    <row r="1047356" spans="24:24" s="3593" customFormat="1" ht="13.5">
      <c r="X1047356" s="3778"/>
    </row>
    <row r="1047357" spans="24:24" s="3593" customFormat="1" ht="13.5">
      <c r="X1047357" s="3778"/>
    </row>
    <row r="1047358" spans="24:24" s="3593" customFormat="1" ht="13.5">
      <c r="X1047358" s="3778"/>
    </row>
    <row r="1047359" spans="24:24" s="3593" customFormat="1" ht="13.5">
      <c r="X1047359" s="3778"/>
    </row>
    <row r="1047360" spans="24:24" s="3593" customFormat="1" ht="13.5">
      <c r="X1047360" s="3778"/>
    </row>
    <row r="1047361" spans="24:24" s="3593" customFormat="1" ht="13.5">
      <c r="X1047361" s="3778"/>
    </row>
    <row r="1047362" spans="24:24" s="3593" customFormat="1" ht="13.5">
      <c r="X1047362" s="3778"/>
    </row>
    <row r="1047363" spans="24:24" s="3593" customFormat="1" ht="13.5">
      <c r="X1047363" s="3778"/>
    </row>
    <row r="1047364" spans="24:24" s="3593" customFormat="1" ht="13.5">
      <c r="X1047364" s="3778"/>
    </row>
    <row r="1047365" spans="24:24" s="3593" customFormat="1" ht="13.5">
      <c r="X1047365" s="3778"/>
    </row>
    <row r="1047366" spans="24:24" s="3593" customFormat="1" ht="13.5">
      <c r="X1047366" s="3778"/>
    </row>
    <row r="1047367" spans="24:24" s="3593" customFormat="1" ht="13.5">
      <c r="X1047367" s="3778"/>
    </row>
    <row r="1047368" spans="24:24" s="3593" customFormat="1" ht="13.5">
      <c r="X1047368" s="3778"/>
    </row>
    <row r="1047369" spans="24:24" s="3593" customFormat="1" ht="13.5">
      <c r="X1047369" s="3778"/>
    </row>
    <row r="1047370" spans="24:24" s="3593" customFormat="1" ht="13.5">
      <c r="X1047370" s="3778"/>
    </row>
    <row r="1047371" spans="24:24" s="3593" customFormat="1" ht="13.5">
      <c r="X1047371" s="3778"/>
    </row>
    <row r="1047372" spans="24:24" s="3593" customFormat="1" ht="13.5">
      <c r="X1047372" s="3778"/>
    </row>
    <row r="1047373" spans="24:24" s="3593" customFormat="1" ht="13.5">
      <c r="X1047373" s="3778"/>
    </row>
    <row r="1047374" spans="24:24" s="3593" customFormat="1" ht="13.5">
      <c r="X1047374" s="3778"/>
    </row>
    <row r="1047375" spans="24:24" s="3593" customFormat="1" ht="13.5">
      <c r="X1047375" s="3778"/>
    </row>
    <row r="1047376" spans="24:24" s="3593" customFormat="1" ht="13.5">
      <c r="X1047376" s="3778"/>
    </row>
    <row r="1047377" spans="24:24" s="3593" customFormat="1" ht="13.5">
      <c r="X1047377" s="3778"/>
    </row>
    <row r="1047378" spans="24:24" s="3593" customFormat="1" ht="13.5">
      <c r="X1047378" s="3778"/>
    </row>
    <row r="1047379" spans="24:24" s="3593" customFormat="1" ht="13.5">
      <c r="X1047379" s="3778"/>
    </row>
    <row r="1047380" spans="24:24" s="3593" customFormat="1" ht="13.5">
      <c r="X1047380" s="3778"/>
    </row>
    <row r="1047381" spans="24:24" s="3593" customFormat="1" ht="13.5">
      <c r="X1047381" s="3778"/>
    </row>
    <row r="1047382" spans="24:24" s="3593" customFormat="1" ht="13.5">
      <c r="X1047382" s="3778"/>
    </row>
    <row r="1047383" spans="24:24" s="3593" customFormat="1" ht="13.5">
      <c r="X1047383" s="3778"/>
    </row>
    <row r="1047384" spans="24:24" s="3593" customFormat="1" ht="13.5">
      <c r="X1047384" s="3778"/>
    </row>
    <row r="1047385" spans="24:24" s="3593" customFormat="1" ht="13.5">
      <c r="X1047385" s="3778"/>
    </row>
    <row r="1047386" spans="24:24" s="3593" customFormat="1" ht="13.5">
      <c r="X1047386" s="3778"/>
    </row>
    <row r="1047387" spans="24:24" s="3593" customFormat="1" ht="13.5">
      <c r="X1047387" s="3778"/>
    </row>
    <row r="1047388" spans="24:24" s="3593" customFormat="1" ht="13.5">
      <c r="X1047388" s="3778"/>
    </row>
    <row r="1047389" spans="24:24" s="3593" customFormat="1" ht="13.5">
      <c r="X1047389" s="3778"/>
    </row>
    <row r="1047390" spans="24:24" s="3593" customFormat="1" ht="13.5">
      <c r="X1047390" s="3778"/>
    </row>
    <row r="1047391" spans="24:24" s="3593" customFormat="1" ht="13.5">
      <c r="X1047391" s="3778"/>
    </row>
    <row r="1047392" spans="24:24" s="3593" customFormat="1" ht="13.5">
      <c r="X1047392" s="3778"/>
    </row>
    <row r="1047393" spans="24:24" s="3593" customFormat="1" ht="13.5">
      <c r="X1047393" s="3778"/>
    </row>
    <row r="1047394" spans="24:24" s="3593" customFormat="1" ht="13.5">
      <c r="X1047394" s="3778"/>
    </row>
    <row r="1047395" spans="24:24" s="3593" customFormat="1" ht="13.5">
      <c r="X1047395" s="3778"/>
    </row>
    <row r="1047396" spans="24:24" s="3593" customFormat="1" ht="13.5">
      <c r="X1047396" s="3778"/>
    </row>
    <row r="1047397" spans="24:24" s="3593" customFormat="1" ht="13.5">
      <c r="X1047397" s="3778"/>
    </row>
    <row r="1047398" spans="24:24" s="3593" customFormat="1" ht="13.5">
      <c r="X1047398" s="3778"/>
    </row>
    <row r="1047399" spans="24:24" s="3593" customFormat="1" ht="13.5">
      <c r="X1047399" s="3778"/>
    </row>
    <row r="1047400" spans="24:24" s="3593" customFormat="1" ht="13.5">
      <c r="X1047400" s="3778"/>
    </row>
    <row r="1047401" spans="24:24" s="3593" customFormat="1" ht="13.5">
      <c r="X1047401" s="3778"/>
    </row>
    <row r="1047402" spans="24:24" s="3593" customFormat="1" ht="13.5">
      <c r="X1047402" s="3778"/>
    </row>
    <row r="1047403" spans="24:24" s="3593" customFormat="1" ht="13.5">
      <c r="X1047403" s="3778"/>
    </row>
    <row r="1047404" spans="24:24" s="3593" customFormat="1" ht="13.5">
      <c r="X1047404" s="3778"/>
    </row>
    <row r="1047405" spans="24:24" s="3593" customFormat="1" ht="13.5">
      <c r="X1047405" s="3778"/>
    </row>
    <row r="1047406" spans="24:24" s="3593" customFormat="1" ht="13.5">
      <c r="X1047406" s="3778"/>
    </row>
    <row r="1047407" spans="24:24" s="3593" customFormat="1" ht="13.5">
      <c r="X1047407" s="3778"/>
    </row>
    <row r="1047408" spans="24:24" s="3593" customFormat="1" ht="13.5">
      <c r="X1047408" s="3778"/>
    </row>
    <row r="1047409" spans="24:24" s="3593" customFormat="1" ht="13.5">
      <c r="X1047409" s="3778"/>
    </row>
    <row r="1047410" spans="24:24" s="3593" customFormat="1" ht="13.5">
      <c r="X1047410" s="3778"/>
    </row>
    <row r="1047411" spans="24:24" s="3593" customFormat="1" ht="13.5">
      <c r="X1047411" s="3778"/>
    </row>
    <row r="1047412" spans="24:24" s="3593" customFormat="1" ht="13.5">
      <c r="X1047412" s="3778"/>
    </row>
    <row r="1047413" spans="24:24" s="3593" customFormat="1" ht="13.5">
      <c r="X1047413" s="3778"/>
    </row>
    <row r="1047414" spans="24:24" s="3593" customFormat="1" ht="13.5">
      <c r="X1047414" s="3778"/>
    </row>
    <row r="1047415" spans="24:24" s="3593" customFormat="1" ht="13.5">
      <c r="X1047415" s="3778"/>
    </row>
    <row r="1047416" spans="24:24" s="3593" customFormat="1" ht="13.5">
      <c r="X1047416" s="3778"/>
    </row>
    <row r="1047417" spans="24:24" s="3593" customFormat="1" ht="13.5">
      <c r="X1047417" s="3778"/>
    </row>
    <row r="1047418" spans="24:24" s="3593" customFormat="1" ht="13.5">
      <c r="X1047418" s="3778"/>
    </row>
    <row r="1047419" spans="24:24" s="3593" customFormat="1" ht="13.5">
      <c r="X1047419" s="3778"/>
    </row>
    <row r="1047420" spans="24:24" s="3593" customFormat="1" ht="13.5">
      <c r="X1047420" s="3778"/>
    </row>
    <row r="1047421" spans="24:24" s="3593" customFormat="1" ht="13.5">
      <c r="X1047421" s="3778"/>
    </row>
    <row r="1047422" spans="24:24" s="3593" customFormat="1" ht="13.5">
      <c r="X1047422" s="3778"/>
    </row>
    <row r="1047423" spans="24:24" s="3593" customFormat="1" ht="13.5">
      <c r="X1047423" s="3778"/>
    </row>
    <row r="1047424" spans="24:24" s="3593" customFormat="1" ht="13.5">
      <c r="X1047424" s="3778"/>
    </row>
    <row r="1047425" spans="24:24" s="3593" customFormat="1" ht="13.5">
      <c r="X1047425" s="3778"/>
    </row>
    <row r="1047426" spans="24:24" s="3593" customFormat="1" ht="13.5">
      <c r="X1047426" s="3778"/>
    </row>
    <row r="1047427" spans="24:24" s="3593" customFormat="1" ht="13.5">
      <c r="X1047427" s="3778"/>
    </row>
    <row r="1047428" spans="24:24" s="3593" customFormat="1" ht="13.5">
      <c r="X1047428" s="3778"/>
    </row>
    <row r="1047429" spans="24:24" s="3593" customFormat="1" ht="13.5">
      <c r="X1047429" s="3778"/>
    </row>
    <row r="1047430" spans="24:24" s="3593" customFormat="1" ht="13.5">
      <c r="X1047430" s="3778"/>
    </row>
    <row r="1047431" spans="24:24" s="3593" customFormat="1" ht="13.5">
      <c r="X1047431" s="3778"/>
    </row>
    <row r="1047432" spans="24:24" s="3593" customFormat="1" ht="13.5">
      <c r="X1047432" s="3778"/>
    </row>
    <row r="1047433" spans="24:24" s="3593" customFormat="1" ht="13.5">
      <c r="X1047433" s="3778"/>
    </row>
    <row r="1047434" spans="24:24" s="3593" customFormat="1" ht="13.5">
      <c r="X1047434" s="3778"/>
    </row>
    <row r="1047435" spans="24:24" s="3593" customFormat="1" ht="13.5">
      <c r="X1047435" s="3778"/>
    </row>
    <row r="1047436" spans="24:24" s="3593" customFormat="1" ht="13.5">
      <c r="X1047436" s="3778"/>
    </row>
    <row r="1047437" spans="24:24" s="3593" customFormat="1" ht="13.5">
      <c r="X1047437" s="3778"/>
    </row>
    <row r="1047438" spans="24:24" s="3593" customFormat="1" ht="13.5">
      <c r="X1047438" s="3778"/>
    </row>
    <row r="1047439" spans="24:24" s="3593" customFormat="1" ht="13.5">
      <c r="X1047439" s="3778"/>
    </row>
    <row r="1047440" spans="24:24" s="3593" customFormat="1" ht="13.5">
      <c r="X1047440" s="3778"/>
    </row>
    <row r="1047441" spans="24:24" s="3593" customFormat="1" ht="13.5">
      <c r="X1047441" s="3778"/>
    </row>
    <row r="1047442" spans="24:24" s="3593" customFormat="1" ht="13.5">
      <c r="X1047442" s="3778"/>
    </row>
    <row r="1047443" spans="24:24" s="3593" customFormat="1" ht="13.5">
      <c r="X1047443" s="3778"/>
    </row>
    <row r="1047444" spans="24:24" s="3593" customFormat="1" ht="13.5">
      <c r="X1047444" s="3778"/>
    </row>
    <row r="1047445" spans="24:24" s="3593" customFormat="1" ht="13.5">
      <c r="X1047445" s="3778"/>
    </row>
    <row r="1047446" spans="24:24" s="3593" customFormat="1" ht="13.5">
      <c r="X1047446" s="3778"/>
    </row>
    <row r="1047447" spans="24:24" s="3593" customFormat="1" ht="13.5">
      <c r="X1047447" s="3778"/>
    </row>
    <row r="1047448" spans="24:24" s="3593" customFormat="1" ht="13.5">
      <c r="X1047448" s="3778"/>
    </row>
    <row r="1047449" spans="24:24" s="3593" customFormat="1" ht="13.5">
      <c r="X1047449" s="3778"/>
    </row>
    <row r="1047450" spans="24:24" s="3593" customFormat="1" ht="13.5">
      <c r="X1047450" s="3778"/>
    </row>
    <row r="1047451" spans="24:24" s="3593" customFormat="1" ht="13.5">
      <c r="X1047451" s="3778"/>
    </row>
    <row r="1047452" spans="24:24" s="3593" customFormat="1" ht="13.5">
      <c r="X1047452" s="3778"/>
    </row>
    <row r="1047453" spans="24:24" s="3593" customFormat="1" ht="13.5">
      <c r="X1047453" s="3778"/>
    </row>
    <row r="1047454" spans="24:24" s="3593" customFormat="1" ht="13.5">
      <c r="X1047454" s="3778"/>
    </row>
    <row r="1047455" spans="24:24" s="3593" customFormat="1" ht="13.5">
      <c r="X1047455" s="3778"/>
    </row>
    <row r="1047456" spans="24:24" s="3593" customFormat="1" ht="13.5">
      <c r="X1047456" s="3778"/>
    </row>
    <row r="1047457" spans="24:24" s="3593" customFormat="1" ht="13.5">
      <c r="X1047457" s="3778"/>
    </row>
    <row r="1047458" spans="24:24" s="3593" customFormat="1" ht="13.5">
      <c r="X1047458" s="3778"/>
    </row>
    <row r="1047459" spans="24:24" s="3593" customFormat="1" ht="13.5">
      <c r="X1047459" s="3778"/>
    </row>
    <row r="1047460" spans="24:24" s="3593" customFormat="1" ht="13.5">
      <c r="X1047460" s="3778"/>
    </row>
    <row r="1047461" spans="24:24" s="3593" customFormat="1" ht="13.5">
      <c r="X1047461" s="3778"/>
    </row>
    <row r="1047462" spans="24:24" s="3593" customFormat="1" ht="13.5">
      <c r="X1047462" s="3778"/>
    </row>
    <row r="1047463" spans="24:24" s="3593" customFormat="1" ht="13.5">
      <c r="X1047463" s="3778"/>
    </row>
    <row r="1047464" spans="24:24" s="3593" customFormat="1" ht="13.5">
      <c r="X1047464" s="3778"/>
    </row>
    <row r="1047465" spans="24:24" s="3593" customFormat="1" ht="13.5">
      <c r="X1047465" s="3778"/>
    </row>
    <row r="1047466" spans="24:24" s="3593" customFormat="1" ht="13.5">
      <c r="X1047466" s="3778"/>
    </row>
    <row r="1047467" spans="24:24" s="3593" customFormat="1" ht="13.5">
      <c r="X1047467" s="3778"/>
    </row>
    <row r="1047468" spans="24:24" s="3593" customFormat="1" ht="13.5">
      <c r="X1047468" s="3778"/>
    </row>
    <row r="1047469" spans="24:24" s="3593" customFormat="1" ht="13.5">
      <c r="X1047469" s="3778"/>
    </row>
    <row r="1047470" spans="24:24" s="3593" customFormat="1" ht="13.5">
      <c r="X1047470" s="3778"/>
    </row>
    <row r="1047471" spans="24:24" s="3593" customFormat="1" ht="13.5">
      <c r="X1047471" s="3778"/>
    </row>
    <row r="1047472" spans="24:24" s="3593" customFormat="1" ht="13.5">
      <c r="X1047472" s="3778"/>
    </row>
    <row r="1047473" spans="24:24" s="3593" customFormat="1" ht="13.5">
      <c r="X1047473" s="3778"/>
    </row>
    <row r="1047474" spans="24:24" s="3593" customFormat="1" ht="13.5">
      <c r="X1047474" s="3778"/>
    </row>
    <row r="1047475" spans="24:24" s="3593" customFormat="1" ht="13.5">
      <c r="X1047475" s="3778"/>
    </row>
    <row r="1047476" spans="24:24" s="3593" customFormat="1" ht="13.5">
      <c r="X1047476" s="3778"/>
    </row>
    <row r="1047477" spans="24:24" s="3593" customFormat="1" ht="13.5">
      <c r="X1047477" s="3778"/>
    </row>
    <row r="1047478" spans="24:24" s="3593" customFormat="1" ht="13.5">
      <c r="X1047478" s="3778"/>
    </row>
    <row r="1047479" spans="24:24" s="3593" customFormat="1" ht="13.5">
      <c r="X1047479" s="3778"/>
    </row>
    <row r="1047480" spans="24:24" s="3593" customFormat="1" ht="13.5">
      <c r="X1047480" s="3778"/>
    </row>
    <row r="1047481" spans="24:24" s="3593" customFormat="1" ht="13.5">
      <c r="X1047481" s="3778"/>
    </row>
    <row r="1047482" spans="24:24" s="3593" customFormat="1" ht="13.5">
      <c r="X1047482" s="3778"/>
    </row>
    <row r="1047483" spans="24:24" s="3593" customFormat="1" ht="13.5">
      <c r="X1047483" s="3778"/>
    </row>
    <row r="1047484" spans="24:24" s="3593" customFormat="1" ht="13.5">
      <c r="X1047484" s="3778"/>
    </row>
    <row r="1047485" spans="24:24" s="3593" customFormat="1" ht="13.5">
      <c r="X1047485" s="3778"/>
    </row>
    <row r="1047486" spans="24:24" s="3593" customFormat="1" ht="13.5">
      <c r="X1047486" s="3778"/>
    </row>
    <row r="1047487" spans="24:24" s="3593" customFormat="1" ht="13.5">
      <c r="X1047487" s="3778"/>
    </row>
    <row r="1047488" spans="24:24" s="3593" customFormat="1" ht="13.5">
      <c r="X1047488" s="3778"/>
    </row>
    <row r="1047489" spans="24:24" s="3593" customFormat="1" ht="13.5">
      <c r="X1047489" s="3778"/>
    </row>
    <row r="1047490" spans="24:24" s="3593" customFormat="1" ht="13.5">
      <c r="X1047490" s="3778"/>
    </row>
    <row r="1047491" spans="24:24" s="3593" customFormat="1" ht="13.5">
      <c r="X1047491" s="3778"/>
    </row>
    <row r="1047492" spans="24:24" s="3593" customFormat="1" ht="13.5">
      <c r="X1047492" s="3778"/>
    </row>
    <row r="1047493" spans="24:24" s="3593" customFormat="1" ht="13.5">
      <c r="X1047493" s="3778"/>
    </row>
    <row r="1047494" spans="24:24" s="3593" customFormat="1" ht="13.5">
      <c r="X1047494" s="3778"/>
    </row>
    <row r="1047495" spans="24:24" s="3593" customFormat="1" ht="13.5">
      <c r="X1047495" s="3778"/>
    </row>
    <row r="1047496" spans="24:24" s="3593" customFormat="1" ht="13.5">
      <c r="X1047496" s="3778"/>
    </row>
    <row r="1047497" spans="24:24" s="3593" customFormat="1" ht="13.5">
      <c r="X1047497" s="3778"/>
    </row>
    <row r="1047498" spans="24:24" s="3593" customFormat="1" ht="13.5">
      <c r="X1047498" s="3778"/>
    </row>
    <row r="1047499" spans="24:24" s="3593" customFormat="1" ht="13.5">
      <c r="X1047499" s="3778"/>
    </row>
    <row r="1047500" spans="24:24" s="3593" customFormat="1" ht="13.5">
      <c r="X1047500" s="3778"/>
    </row>
    <row r="1047501" spans="24:24" s="3593" customFormat="1" ht="13.5">
      <c r="X1047501" s="3778"/>
    </row>
    <row r="1047502" spans="24:24" s="3593" customFormat="1" ht="13.5">
      <c r="X1047502" s="3778"/>
    </row>
    <row r="1047503" spans="24:24" s="3593" customFormat="1" ht="13.5">
      <c r="X1047503" s="3778"/>
    </row>
    <row r="1047504" spans="24:24" s="3593" customFormat="1" ht="13.5">
      <c r="X1047504" s="3778"/>
    </row>
    <row r="1047505" spans="24:24" s="3593" customFormat="1" ht="13.5">
      <c r="X1047505" s="3778"/>
    </row>
    <row r="1047506" spans="24:24" s="3593" customFormat="1" ht="13.5">
      <c r="X1047506" s="3778"/>
    </row>
    <row r="1047507" spans="24:24" s="3593" customFormat="1" ht="13.5">
      <c r="X1047507" s="3778"/>
    </row>
    <row r="1047508" spans="24:24" s="3593" customFormat="1" ht="13.5">
      <c r="X1047508" s="3778"/>
    </row>
    <row r="1047509" spans="24:24" s="3593" customFormat="1" ht="13.5">
      <c r="X1047509" s="3778"/>
    </row>
    <row r="1047510" spans="24:24" s="3593" customFormat="1" ht="13.5">
      <c r="X1047510" s="3778"/>
    </row>
    <row r="1047511" spans="24:24" s="3593" customFormat="1" ht="13.5">
      <c r="X1047511" s="3778"/>
    </row>
    <row r="1047512" spans="24:24" s="3593" customFormat="1" ht="13.5">
      <c r="X1047512" s="3778"/>
    </row>
    <row r="1047513" spans="24:24" s="3593" customFormat="1" ht="13.5">
      <c r="X1047513" s="3778"/>
    </row>
    <row r="1047514" spans="24:24" s="3593" customFormat="1" ht="13.5">
      <c r="X1047514" s="3778"/>
    </row>
    <row r="1047515" spans="24:24" s="3593" customFormat="1" ht="13.5">
      <c r="X1047515" s="3778"/>
    </row>
    <row r="1047516" spans="24:24" s="3593" customFormat="1" ht="13.5">
      <c r="X1047516" s="3778"/>
    </row>
    <row r="1047517" spans="24:24" s="3593" customFormat="1" ht="13.5">
      <c r="X1047517" s="3778"/>
    </row>
    <row r="1047518" spans="24:24" s="3593" customFormat="1" ht="13.5">
      <c r="X1047518" s="3778"/>
    </row>
    <row r="1047519" spans="24:24" s="3593" customFormat="1" ht="13.5">
      <c r="X1047519" s="3778"/>
    </row>
    <row r="1047520" spans="24:24" s="3593" customFormat="1" ht="13.5">
      <c r="X1047520" s="3778"/>
    </row>
    <row r="1047521" spans="24:24" s="3593" customFormat="1" ht="13.5">
      <c r="X1047521" s="3778"/>
    </row>
    <row r="1047522" spans="24:24" s="3593" customFormat="1" ht="13.5">
      <c r="X1047522" s="3778"/>
    </row>
    <row r="1047523" spans="24:24" s="3593" customFormat="1" ht="13.5">
      <c r="X1047523" s="3778"/>
    </row>
    <row r="1047524" spans="24:24" s="3593" customFormat="1" ht="13.5">
      <c r="X1047524" s="3778"/>
    </row>
    <row r="1047525" spans="24:24" s="3593" customFormat="1" ht="13.5">
      <c r="X1047525" s="3778"/>
    </row>
    <row r="1047526" spans="24:24" s="3593" customFormat="1" ht="13.5">
      <c r="X1047526" s="3778"/>
    </row>
    <row r="1047527" spans="24:24" s="3593" customFormat="1" ht="13.5">
      <c r="X1047527" s="3778"/>
    </row>
    <row r="1047528" spans="24:24" s="3593" customFormat="1" ht="13.5">
      <c r="X1047528" s="3778"/>
    </row>
    <row r="1047529" spans="24:24" s="3593" customFormat="1" ht="13.5">
      <c r="X1047529" s="3778"/>
    </row>
    <row r="1047530" spans="24:24" s="3593" customFormat="1" ht="13.5">
      <c r="X1047530" s="3778"/>
    </row>
    <row r="1047531" spans="24:24" s="3593" customFormat="1" ht="13.5">
      <c r="X1047531" s="3778"/>
    </row>
    <row r="1047532" spans="24:24" s="3593" customFormat="1" ht="13.5">
      <c r="X1047532" s="3778"/>
    </row>
    <row r="1047533" spans="24:24" s="3593" customFormat="1" ht="13.5">
      <c r="X1047533" s="3778"/>
    </row>
    <row r="1047534" spans="24:24" s="3593" customFormat="1" ht="13.5">
      <c r="X1047534" s="3778"/>
    </row>
    <row r="1047535" spans="24:24" s="3593" customFormat="1" ht="13.5">
      <c r="X1047535" s="3778"/>
    </row>
    <row r="1047536" spans="24:24" s="3593" customFormat="1" ht="13.5">
      <c r="X1047536" s="3778"/>
    </row>
    <row r="1047537" spans="24:24" s="3593" customFormat="1" ht="13.5">
      <c r="X1047537" s="3778"/>
    </row>
    <row r="1047538" spans="24:24" s="3593" customFormat="1" ht="13.5">
      <c r="X1047538" s="3778"/>
    </row>
    <row r="1047539" spans="24:24" s="3593" customFormat="1" ht="13.5">
      <c r="X1047539" s="3778"/>
    </row>
    <row r="1047540" spans="24:24" s="3593" customFormat="1" ht="13.5">
      <c r="X1047540" s="3778"/>
    </row>
    <row r="1047541" spans="24:24" s="3593" customFormat="1" ht="13.5">
      <c r="X1047541" s="3778"/>
    </row>
    <row r="1047542" spans="24:24" s="3593" customFormat="1" ht="13.5">
      <c r="X1047542" s="3778"/>
    </row>
    <row r="1047543" spans="24:24" s="3593" customFormat="1" ht="13.5">
      <c r="X1047543" s="3778"/>
    </row>
    <row r="1047544" spans="24:24" s="3593" customFormat="1" ht="13.5">
      <c r="X1047544" s="3778"/>
    </row>
    <row r="1047545" spans="24:24" s="3593" customFormat="1" ht="13.5">
      <c r="X1047545" s="3778"/>
    </row>
    <row r="1047546" spans="24:24" s="3593" customFormat="1" ht="13.5">
      <c r="X1047546" s="3778"/>
    </row>
    <row r="1047547" spans="24:24" s="3593" customFormat="1" ht="13.5">
      <c r="X1047547" s="3778"/>
    </row>
    <row r="1047548" spans="24:24" s="3593" customFormat="1" ht="13.5">
      <c r="X1047548" s="3778"/>
    </row>
    <row r="1047549" spans="24:24" s="3593" customFormat="1" ht="13.5">
      <c r="X1047549" s="3778"/>
    </row>
    <row r="1047550" spans="24:24" s="3593" customFormat="1" ht="13.5">
      <c r="X1047550" s="3778"/>
    </row>
    <row r="1047551" spans="24:24" s="3593" customFormat="1" ht="13.5">
      <c r="X1047551" s="3778"/>
    </row>
    <row r="1047552" spans="24:24" s="3593" customFormat="1" ht="13.5">
      <c r="X1047552" s="3778"/>
    </row>
    <row r="1047553" spans="24:24" s="3593" customFormat="1" ht="13.5">
      <c r="X1047553" s="3778"/>
    </row>
    <row r="1047554" spans="24:24" s="3593" customFormat="1" ht="13.5">
      <c r="X1047554" s="3778"/>
    </row>
    <row r="1047555" spans="24:24" s="3593" customFormat="1" ht="13.5">
      <c r="X1047555" s="3778"/>
    </row>
    <row r="1047556" spans="24:24" s="3593" customFormat="1" ht="13.5">
      <c r="X1047556" s="3778"/>
    </row>
    <row r="1047557" spans="24:24" s="3593" customFormat="1" ht="13.5">
      <c r="X1047557" s="3778"/>
    </row>
    <row r="1047558" spans="24:24" s="3593" customFormat="1" ht="13.5">
      <c r="X1047558" s="3778"/>
    </row>
    <row r="1047559" spans="24:24" s="3593" customFormat="1" ht="13.5">
      <c r="X1047559" s="3778"/>
    </row>
    <row r="1047560" spans="24:24" s="3593" customFormat="1" ht="13.5">
      <c r="X1047560" s="3778"/>
    </row>
    <row r="1047561" spans="24:24" s="3593" customFormat="1" ht="13.5">
      <c r="X1047561" s="3778"/>
    </row>
    <row r="1047562" spans="24:24" s="3593" customFormat="1" ht="13.5">
      <c r="X1047562" s="3778"/>
    </row>
    <row r="1047563" spans="24:24" s="3593" customFormat="1" ht="13.5">
      <c r="X1047563" s="3778"/>
    </row>
    <row r="1047564" spans="24:24" s="3593" customFormat="1" ht="13.5">
      <c r="X1047564" s="3778"/>
    </row>
    <row r="1047565" spans="24:24" s="3593" customFormat="1" ht="13.5">
      <c r="X1047565" s="3778"/>
    </row>
    <row r="1047566" spans="24:24" s="3593" customFormat="1" ht="13.5">
      <c r="X1047566" s="3778"/>
    </row>
    <row r="1047567" spans="24:24" s="3593" customFormat="1" ht="13.5">
      <c r="X1047567" s="3778"/>
    </row>
    <row r="1047568" spans="24:24" s="3593" customFormat="1" ht="13.5">
      <c r="X1047568" s="3778"/>
    </row>
    <row r="1047569" spans="24:24" s="3593" customFormat="1" ht="13.5">
      <c r="X1047569" s="3778"/>
    </row>
    <row r="1047570" spans="24:24" s="3593" customFormat="1" ht="13.5">
      <c r="X1047570" s="3778"/>
    </row>
    <row r="1047571" spans="24:24" s="3593" customFormat="1" ht="13.5">
      <c r="X1047571" s="3778"/>
    </row>
    <row r="1047572" spans="24:24" s="3593" customFormat="1" ht="13.5">
      <c r="X1047572" s="3778"/>
    </row>
    <row r="1047573" spans="24:24" s="3593" customFormat="1" ht="13.5">
      <c r="X1047573" s="3778"/>
    </row>
    <row r="1047574" spans="24:24" s="3593" customFormat="1" ht="13.5">
      <c r="X1047574" s="3778"/>
    </row>
    <row r="1047575" spans="24:24" s="3593" customFormat="1" ht="13.5">
      <c r="X1047575" s="3778"/>
    </row>
    <row r="1047576" spans="24:24" s="3593" customFormat="1" ht="13.5">
      <c r="X1047576" s="3778"/>
    </row>
    <row r="1047577" spans="24:24" s="3593" customFormat="1" ht="13.5">
      <c r="X1047577" s="3778"/>
    </row>
    <row r="1047578" spans="24:24" s="3593" customFormat="1" ht="13.5">
      <c r="X1047578" s="3778"/>
    </row>
    <row r="1047579" spans="24:24" s="3593" customFormat="1" ht="13.5">
      <c r="X1047579" s="3778"/>
    </row>
    <row r="1047580" spans="24:24" s="3593" customFormat="1" ht="13.5">
      <c r="X1047580" s="3778"/>
    </row>
    <row r="1047581" spans="24:24" s="3593" customFormat="1" ht="13.5">
      <c r="X1047581" s="3778"/>
    </row>
    <row r="1047582" spans="24:24" s="3593" customFormat="1" ht="13.5">
      <c r="X1047582" s="3778"/>
    </row>
    <row r="1047583" spans="24:24" s="3593" customFormat="1" ht="13.5">
      <c r="X1047583" s="3778"/>
    </row>
    <row r="1047584" spans="24:24" s="3593" customFormat="1" ht="13.5">
      <c r="X1047584" s="3778"/>
    </row>
    <row r="1047585" spans="24:24" s="3593" customFormat="1" ht="13.5">
      <c r="X1047585" s="3778"/>
    </row>
    <row r="1047586" spans="24:24" s="3593" customFormat="1" ht="13.5">
      <c r="X1047586" s="3778"/>
    </row>
    <row r="1047587" spans="24:24" s="3593" customFormat="1" ht="13.5">
      <c r="X1047587" s="3778"/>
    </row>
    <row r="1047588" spans="24:24" s="3593" customFormat="1" ht="13.5">
      <c r="X1047588" s="3778"/>
    </row>
    <row r="1047589" spans="24:24" s="3593" customFormat="1" ht="13.5">
      <c r="X1047589" s="3778"/>
    </row>
    <row r="1047590" spans="24:24" s="3593" customFormat="1" ht="13.5">
      <c r="X1047590" s="3778"/>
    </row>
    <row r="1047591" spans="24:24" s="3593" customFormat="1" ht="13.5">
      <c r="X1047591" s="3778"/>
    </row>
    <row r="1047592" spans="24:24" s="3593" customFormat="1" ht="13.5">
      <c r="X1047592" s="3778"/>
    </row>
    <row r="1047593" spans="24:24" s="3593" customFormat="1" ht="13.5">
      <c r="X1047593" s="3778"/>
    </row>
    <row r="1047594" spans="24:24" s="3593" customFormat="1" ht="13.5">
      <c r="X1047594" s="3778"/>
    </row>
    <row r="1047595" spans="24:24" s="3593" customFormat="1" ht="13.5">
      <c r="X1047595" s="3778"/>
    </row>
    <row r="1047596" spans="24:24" s="3593" customFormat="1" ht="13.5">
      <c r="X1047596" s="3778"/>
    </row>
    <row r="1047597" spans="24:24" s="3593" customFormat="1" ht="13.5">
      <c r="X1047597" s="3778"/>
    </row>
    <row r="1047598" spans="24:24" s="3593" customFormat="1" ht="13.5">
      <c r="X1047598" s="3778"/>
    </row>
    <row r="1047599" spans="24:24" s="3593" customFormat="1" ht="13.5">
      <c r="X1047599" s="3778"/>
    </row>
    <row r="1047600" spans="24:24" s="3593" customFormat="1" ht="13.5">
      <c r="X1047600" s="3778"/>
    </row>
    <row r="1047601" spans="24:24" s="3593" customFormat="1" ht="13.5">
      <c r="X1047601" s="3778"/>
    </row>
    <row r="1047602" spans="24:24" s="3593" customFormat="1" ht="13.5">
      <c r="X1047602" s="3778"/>
    </row>
    <row r="1047603" spans="24:24" s="3593" customFormat="1" ht="13.5">
      <c r="X1047603" s="3778"/>
    </row>
    <row r="1047604" spans="24:24" s="3593" customFormat="1" ht="13.5">
      <c r="X1047604" s="3778"/>
    </row>
    <row r="1047605" spans="24:24" s="3593" customFormat="1" ht="13.5">
      <c r="X1047605" s="3778"/>
    </row>
    <row r="1047606" spans="24:24" s="3593" customFormat="1" ht="13.5">
      <c r="X1047606" s="3778"/>
    </row>
    <row r="1047607" spans="24:24" s="3593" customFormat="1" ht="13.5">
      <c r="X1047607" s="3778"/>
    </row>
    <row r="1047608" spans="24:24" s="3593" customFormat="1" ht="13.5">
      <c r="X1047608" s="3778"/>
    </row>
    <row r="1047609" spans="24:24" s="3593" customFormat="1" ht="13.5">
      <c r="X1047609" s="3778"/>
    </row>
    <row r="1047610" spans="24:24" s="3593" customFormat="1" ht="13.5">
      <c r="X1047610" s="3778"/>
    </row>
    <row r="1047611" spans="24:24" s="3593" customFormat="1" ht="13.5">
      <c r="X1047611" s="3778"/>
    </row>
    <row r="1047612" spans="24:24" s="3593" customFormat="1" ht="13.5">
      <c r="X1047612" s="3778"/>
    </row>
    <row r="1047613" spans="24:24" s="3593" customFormat="1" ht="13.5">
      <c r="X1047613" s="3778"/>
    </row>
    <row r="1047614" spans="24:24" s="3593" customFormat="1" ht="13.5">
      <c r="X1047614" s="3778"/>
    </row>
    <row r="1047615" spans="24:24" s="3593" customFormat="1" ht="13.5">
      <c r="X1047615" s="3778"/>
    </row>
    <row r="1047616" spans="24:24" s="3593" customFormat="1" ht="13.5">
      <c r="X1047616" s="3778"/>
    </row>
    <row r="1047617" spans="24:24" s="3593" customFormat="1" ht="13.5">
      <c r="X1047617" s="3778"/>
    </row>
    <row r="1047618" spans="24:24" s="3593" customFormat="1" ht="13.5">
      <c r="X1047618" s="3778"/>
    </row>
    <row r="1047619" spans="24:24" s="3593" customFormat="1" ht="13.5">
      <c r="X1047619" s="3778"/>
    </row>
    <row r="1047620" spans="24:24" s="3593" customFormat="1" ht="13.5">
      <c r="X1047620" s="3778"/>
    </row>
    <row r="1047621" spans="24:24" s="3593" customFormat="1" ht="13.5">
      <c r="X1047621" s="3778"/>
    </row>
    <row r="1047622" spans="24:24" s="3593" customFormat="1" ht="13.5">
      <c r="X1047622" s="3778"/>
    </row>
    <row r="1047623" spans="24:24" s="3593" customFormat="1" ht="13.5">
      <c r="X1047623" s="3778"/>
    </row>
    <row r="1047624" spans="24:24" s="3593" customFormat="1" ht="13.5">
      <c r="X1047624" s="3778"/>
    </row>
    <row r="1047625" spans="24:24" s="3593" customFormat="1" ht="13.5">
      <c r="X1047625" s="3778"/>
    </row>
    <row r="1047626" spans="24:24" s="3593" customFormat="1" ht="13.5">
      <c r="X1047626" s="3778"/>
    </row>
    <row r="1047627" spans="24:24" s="3593" customFormat="1" ht="13.5">
      <c r="X1047627" s="3778"/>
    </row>
    <row r="1047628" spans="24:24" s="3593" customFormat="1" ht="13.5">
      <c r="X1047628" s="3778"/>
    </row>
    <row r="1047629" spans="24:24" s="3593" customFormat="1" ht="13.5">
      <c r="X1047629" s="3778"/>
    </row>
    <row r="1047630" spans="24:24" s="3593" customFormat="1" ht="13.5">
      <c r="X1047630" s="3778"/>
    </row>
    <row r="1047631" spans="24:24" s="3593" customFormat="1" ht="13.5">
      <c r="X1047631" s="3778"/>
    </row>
    <row r="1047632" spans="24:24" s="3593" customFormat="1" ht="13.5">
      <c r="X1047632" s="3778"/>
    </row>
    <row r="1047633" spans="24:24" s="3593" customFormat="1" ht="13.5">
      <c r="X1047633" s="3778"/>
    </row>
    <row r="1047634" spans="24:24" s="3593" customFormat="1" ht="13.5">
      <c r="X1047634" s="3778"/>
    </row>
    <row r="1047635" spans="24:24" s="3593" customFormat="1" ht="13.5">
      <c r="X1047635" s="3778"/>
    </row>
    <row r="1047636" spans="24:24" s="3593" customFormat="1" ht="13.5">
      <c r="X1047636" s="3778"/>
    </row>
    <row r="1047637" spans="24:24" s="3593" customFormat="1" ht="13.5">
      <c r="X1047637" s="3778"/>
    </row>
    <row r="1047638" spans="24:24" s="3593" customFormat="1" ht="13.5">
      <c r="X1047638" s="3778"/>
    </row>
    <row r="1047639" spans="24:24" s="3593" customFormat="1" ht="13.5">
      <c r="X1047639" s="3778"/>
    </row>
    <row r="1047640" spans="24:24" s="3593" customFormat="1" ht="13.5">
      <c r="X1047640" s="3778"/>
    </row>
    <row r="1047641" spans="24:24" s="3593" customFormat="1" ht="13.5">
      <c r="X1047641" s="3778"/>
    </row>
    <row r="1047642" spans="24:24" s="3593" customFormat="1" ht="13.5">
      <c r="X1047642" s="3778"/>
    </row>
    <row r="1047643" spans="24:24" s="3593" customFormat="1" ht="13.5">
      <c r="X1047643" s="3778"/>
    </row>
    <row r="1047644" spans="24:24" s="3593" customFormat="1" ht="13.5">
      <c r="X1047644" s="3778"/>
    </row>
    <row r="1047645" spans="24:24" s="3593" customFormat="1" ht="13.5">
      <c r="X1047645" s="3778"/>
    </row>
    <row r="1047646" spans="24:24" s="3593" customFormat="1" ht="13.5">
      <c r="X1047646" s="3778"/>
    </row>
    <row r="1047647" spans="24:24" s="3593" customFormat="1" ht="13.5">
      <c r="X1047647" s="3778"/>
    </row>
    <row r="1047648" spans="24:24" s="3593" customFormat="1" ht="13.5">
      <c r="X1047648" s="3778"/>
    </row>
    <row r="1047649" spans="24:24" s="3593" customFormat="1" ht="13.5">
      <c r="X1047649" s="3778"/>
    </row>
    <row r="1047650" spans="24:24" s="3593" customFormat="1" ht="13.5">
      <c r="X1047650" s="3778"/>
    </row>
    <row r="1047651" spans="24:24" s="3593" customFormat="1" ht="13.5">
      <c r="X1047651" s="3778"/>
    </row>
    <row r="1047652" spans="24:24" s="3593" customFormat="1" ht="13.5">
      <c r="X1047652" s="3778"/>
    </row>
    <row r="1047653" spans="24:24" s="3593" customFormat="1" ht="13.5">
      <c r="X1047653" s="3778"/>
    </row>
    <row r="1047654" spans="24:24" s="3593" customFormat="1" ht="13.5">
      <c r="X1047654" s="3778"/>
    </row>
    <row r="1047655" spans="24:24" s="3593" customFormat="1" ht="13.5">
      <c r="X1047655" s="3778"/>
    </row>
    <row r="1047656" spans="24:24" s="3593" customFormat="1" ht="13.5">
      <c r="X1047656" s="3778"/>
    </row>
    <row r="1047657" spans="24:24" s="3593" customFormat="1" ht="13.5">
      <c r="X1047657" s="3778"/>
    </row>
    <row r="1047658" spans="24:24" s="3593" customFormat="1" ht="13.5">
      <c r="X1047658" s="3778"/>
    </row>
    <row r="1047659" spans="24:24" s="3593" customFormat="1" ht="13.5">
      <c r="X1047659" s="3778"/>
    </row>
    <row r="1047660" spans="24:24" s="3593" customFormat="1" ht="13.5">
      <c r="X1047660" s="3778"/>
    </row>
    <row r="1047661" spans="24:24" s="3593" customFormat="1" ht="13.5">
      <c r="X1047661" s="3778"/>
    </row>
    <row r="1047662" spans="24:24" s="3593" customFormat="1" ht="13.5">
      <c r="X1047662" s="3778"/>
    </row>
    <row r="1047663" spans="24:24" s="3593" customFormat="1" ht="13.5">
      <c r="X1047663" s="3778"/>
    </row>
    <row r="1047664" spans="24:24" s="3593" customFormat="1" ht="13.5">
      <c r="X1047664" s="3778"/>
    </row>
    <row r="1047665" spans="24:24" s="3593" customFormat="1" ht="13.5">
      <c r="X1047665" s="3778"/>
    </row>
    <row r="1047666" spans="24:24" s="3593" customFormat="1" ht="13.5">
      <c r="X1047666" s="3778"/>
    </row>
    <row r="1047667" spans="24:24" s="3593" customFormat="1" ht="13.5">
      <c r="X1047667" s="3778"/>
    </row>
    <row r="1047668" spans="24:24" s="3593" customFormat="1" ht="13.5">
      <c r="X1047668" s="3778"/>
    </row>
    <row r="1047669" spans="24:24" s="3593" customFormat="1" ht="13.5">
      <c r="X1047669" s="3778"/>
    </row>
    <row r="1047670" spans="24:24" s="3593" customFormat="1" ht="13.5">
      <c r="X1047670" s="3778"/>
    </row>
    <row r="1047671" spans="24:24" s="3593" customFormat="1" ht="13.5">
      <c r="X1047671" s="3778"/>
    </row>
    <row r="1047672" spans="24:24" s="3593" customFormat="1" ht="13.5">
      <c r="X1047672" s="3778"/>
    </row>
    <row r="1047673" spans="24:24" s="3593" customFormat="1" ht="13.5">
      <c r="X1047673" s="3778"/>
    </row>
    <row r="1047674" spans="24:24" s="3593" customFormat="1" ht="13.5">
      <c r="X1047674" s="3778"/>
    </row>
    <row r="1047675" spans="24:24" s="3593" customFormat="1" ht="13.5">
      <c r="X1047675" s="3778"/>
    </row>
    <row r="1047676" spans="24:24" s="3593" customFormat="1" ht="13.5">
      <c r="X1047676" s="3778"/>
    </row>
    <row r="1047677" spans="24:24" s="3593" customFormat="1" ht="13.5">
      <c r="X1047677" s="3778"/>
    </row>
    <row r="1047678" spans="24:24" s="3593" customFormat="1" ht="13.5">
      <c r="X1047678" s="3778"/>
    </row>
    <row r="1047679" spans="24:24" s="3593" customFormat="1" ht="13.5">
      <c r="X1047679" s="3778"/>
    </row>
    <row r="1047680" spans="24:24" s="3593" customFormat="1" ht="13.5">
      <c r="X1047680" s="3778"/>
    </row>
    <row r="1047681" spans="24:24" s="3593" customFormat="1" ht="13.5">
      <c r="X1047681" s="3778"/>
    </row>
    <row r="1047682" spans="24:24" s="3593" customFormat="1" ht="13.5">
      <c r="X1047682" s="3778"/>
    </row>
    <row r="1047683" spans="24:24" s="3593" customFormat="1" ht="13.5">
      <c r="X1047683" s="3778"/>
    </row>
    <row r="1047684" spans="24:24" s="3593" customFormat="1" ht="13.5">
      <c r="X1047684" s="3778"/>
    </row>
    <row r="1047685" spans="24:24" s="3593" customFormat="1" ht="13.5">
      <c r="X1047685" s="3778"/>
    </row>
    <row r="1047686" spans="24:24" s="3593" customFormat="1" ht="13.5">
      <c r="X1047686" s="3778"/>
    </row>
    <row r="1047687" spans="24:24" s="3593" customFormat="1" ht="13.5">
      <c r="X1047687" s="3778"/>
    </row>
    <row r="1047688" spans="24:24" s="3593" customFormat="1" ht="13.5">
      <c r="X1047688" s="3778"/>
    </row>
    <row r="1047689" spans="24:24" s="3593" customFormat="1" ht="13.5">
      <c r="X1047689" s="3778"/>
    </row>
    <row r="1047690" spans="24:24" s="3593" customFormat="1" ht="13.5">
      <c r="X1047690" s="3778"/>
    </row>
    <row r="1047691" spans="24:24" s="3593" customFormat="1" ht="13.5">
      <c r="X1047691" s="3778"/>
    </row>
    <row r="1047692" spans="24:24" s="3593" customFormat="1" ht="13.5">
      <c r="X1047692" s="3778"/>
    </row>
    <row r="1047693" spans="24:24" s="3593" customFormat="1" ht="13.5">
      <c r="X1047693" s="3778"/>
    </row>
    <row r="1047694" spans="24:24" s="3593" customFormat="1" ht="13.5">
      <c r="X1047694" s="3778"/>
    </row>
    <row r="1047695" spans="24:24" s="3593" customFormat="1" ht="13.5">
      <c r="X1047695" s="3778"/>
    </row>
    <row r="1047696" spans="24:24" s="3593" customFormat="1" ht="13.5">
      <c r="X1047696" s="3778"/>
    </row>
    <row r="1047697" spans="24:24" s="3593" customFormat="1" ht="13.5">
      <c r="X1047697" s="3778"/>
    </row>
    <row r="1047698" spans="24:24" s="3593" customFormat="1" ht="13.5">
      <c r="X1047698" s="3778"/>
    </row>
    <row r="1047699" spans="24:24" s="3593" customFormat="1" ht="13.5">
      <c r="X1047699" s="3778"/>
    </row>
    <row r="1047700" spans="24:24" s="3593" customFormat="1" ht="13.5">
      <c r="X1047700" s="3778"/>
    </row>
    <row r="1047701" spans="24:24" s="3593" customFormat="1" ht="13.5">
      <c r="X1047701" s="3778"/>
    </row>
    <row r="1047702" spans="24:24" s="3593" customFormat="1" ht="13.5">
      <c r="X1047702" s="3778"/>
    </row>
    <row r="1047703" spans="24:24" s="3593" customFormat="1" ht="13.5">
      <c r="X1047703" s="3778"/>
    </row>
    <row r="1047704" spans="24:24" s="3593" customFormat="1" ht="13.5">
      <c r="X1047704" s="3778"/>
    </row>
    <row r="1047705" spans="24:24" s="3593" customFormat="1" ht="13.5">
      <c r="X1047705" s="3778"/>
    </row>
    <row r="1047706" spans="24:24" s="3593" customFormat="1" ht="13.5">
      <c r="X1047706" s="3778"/>
    </row>
    <row r="1047707" spans="24:24" s="3593" customFormat="1" ht="13.5">
      <c r="X1047707" s="3778"/>
    </row>
    <row r="1047708" spans="24:24" s="3593" customFormat="1" ht="13.5">
      <c r="X1047708" s="3778"/>
    </row>
    <row r="1047709" spans="24:24" s="3593" customFormat="1" ht="13.5">
      <c r="X1047709" s="3778"/>
    </row>
    <row r="1047710" spans="24:24" s="3593" customFormat="1" ht="13.5">
      <c r="X1047710" s="3778"/>
    </row>
    <row r="1047711" spans="24:24" s="3593" customFormat="1" ht="13.5">
      <c r="X1047711" s="3778"/>
    </row>
    <row r="1047712" spans="24:24" s="3593" customFormat="1" ht="13.5">
      <c r="X1047712" s="3778"/>
    </row>
    <row r="1047713" spans="24:24" s="3593" customFormat="1" ht="13.5">
      <c r="X1047713" s="3778"/>
    </row>
    <row r="1047714" spans="24:24" s="3593" customFormat="1" ht="13.5">
      <c r="X1047714" s="3778"/>
    </row>
    <row r="1047715" spans="24:24" s="3593" customFormat="1" ht="13.5">
      <c r="X1047715" s="3778"/>
    </row>
    <row r="1047716" spans="24:24" s="3593" customFormat="1" ht="13.5">
      <c r="X1047716" s="3778"/>
    </row>
    <row r="1047717" spans="24:24" s="3593" customFormat="1" ht="13.5">
      <c r="X1047717" s="3778"/>
    </row>
    <row r="1047718" spans="24:24" s="3593" customFormat="1" ht="13.5">
      <c r="X1047718" s="3778"/>
    </row>
    <row r="1047719" spans="24:24" s="3593" customFormat="1" ht="13.5">
      <c r="X1047719" s="3778"/>
    </row>
    <row r="1047720" spans="24:24" s="3593" customFormat="1" ht="13.5">
      <c r="X1047720" s="3778"/>
    </row>
    <row r="1047721" spans="24:24" s="3593" customFormat="1" ht="13.5">
      <c r="X1047721" s="3778"/>
    </row>
    <row r="1047722" spans="24:24" s="3593" customFormat="1" ht="13.5">
      <c r="X1047722" s="3778"/>
    </row>
    <row r="1047723" spans="24:24" s="3593" customFormat="1" ht="13.5">
      <c r="X1047723" s="3778"/>
    </row>
    <row r="1047724" spans="24:24" s="3593" customFormat="1" ht="13.5">
      <c r="X1047724" s="3778"/>
    </row>
    <row r="1047725" spans="24:24" s="3593" customFormat="1" ht="13.5">
      <c r="X1047725" s="3778"/>
    </row>
    <row r="1047726" spans="24:24" s="3593" customFormat="1" ht="13.5">
      <c r="X1047726" s="3778"/>
    </row>
    <row r="1047727" spans="24:24" s="3593" customFormat="1" ht="13.5">
      <c r="X1047727" s="3778"/>
    </row>
    <row r="1047728" spans="24:24" s="3593" customFormat="1" ht="13.5">
      <c r="X1047728" s="3778"/>
    </row>
    <row r="1047729" spans="24:24" s="3593" customFormat="1" ht="13.5">
      <c r="X1047729" s="3778"/>
    </row>
    <row r="1047730" spans="24:24" s="3593" customFormat="1" ht="13.5">
      <c r="X1047730" s="3778"/>
    </row>
    <row r="1047731" spans="24:24" s="3593" customFormat="1" ht="13.5">
      <c r="X1047731" s="3778"/>
    </row>
    <row r="1047732" spans="24:24" s="3593" customFormat="1" ht="13.5">
      <c r="X1047732" s="3778"/>
    </row>
    <row r="1047733" spans="24:24" s="3593" customFormat="1" ht="13.5">
      <c r="X1047733" s="3778"/>
    </row>
    <row r="1047734" spans="24:24" s="3593" customFormat="1" ht="13.5">
      <c r="X1047734" s="3778"/>
    </row>
    <row r="1047735" spans="24:24" s="3593" customFormat="1" ht="13.5">
      <c r="X1047735" s="3778"/>
    </row>
    <row r="1047736" spans="24:24" s="3593" customFormat="1" ht="13.5">
      <c r="X1047736" s="3778"/>
    </row>
    <row r="1047737" spans="24:24" s="3593" customFormat="1" ht="13.5">
      <c r="X1047737" s="3778"/>
    </row>
    <row r="1047738" spans="24:24" s="3593" customFormat="1" ht="13.5">
      <c r="X1047738" s="3778"/>
    </row>
    <row r="1047739" spans="24:24" s="3593" customFormat="1" ht="13.5">
      <c r="X1047739" s="3778"/>
    </row>
    <row r="1047740" spans="24:24" s="3593" customFormat="1" ht="13.5">
      <c r="X1047740" s="3778"/>
    </row>
    <row r="1047741" spans="24:24" s="3593" customFormat="1" ht="13.5">
      <c r="X1047741" s="3778"/>
    </row>
    <row r="1047742" spans="24:24" s="3593" customFormat="1" ht="13.5">
      <c r="X1047742" s="3778"/>
    </row>
    <row r="1047743" spans="24:24" s="3593" customFormat="1" ht="13.5">
      <c r="X1047743" s="3778"/>
    </row>
    <row r="1047744" spans="24:24" s="3593" customFormat="1" ht="13.5">
      <c r="X1047744" s="3778"/>
    </row>
    <row r="1047745" spans="24:24" s="3593" customFormat="1" ht="13.5">
      <c r="X1047745" s="3778"/>
    </row>
    <row r="1047746" spans="24:24" s="3593" customFormat="1" ht="13.5">
      <c r="X1047746" s="3778"/>
    </row>
    <row r="1047747" spans="24:24" s="3593" customFormat="1" ht="13.5">
      <c r="X1047747" s="3778"/>
    </row>
    <row r="1047748" spans="24:24" s="3593" customFormat="1" ht="13.5">
      <c r="X1047748" s="3778"/>
    </row>
    <row r="1047749" spans="24:24" s="3593" customFormat="1" ht="13.5">
      <c r="X1047749" s="3778"/>
    </row>
    <row r="1047750" spans="24:24" s="3593" customFormat="1" ht="13.5">
      <c r="X1047750" s="3778"/>
    </row>
    <row r="1047751" spans="24:24" s="3593" customFormat="1" ht="13.5">
      <c r="X1047751" s="3778"/>
    </row>
    <row r="1047752" spans="24:24" s="3593" customFormat="1" ht="13.5">
      <c r="X1047752" s="3778"/>
    </row>
    <row r="1047753" spans="24:24" s="3593" customFormat="1" ht="13.5">
      <c r="X1047753" s="3778"/>
    </row>
    <row r="1047754" spans="24:24" s="3593" customFormat="1" ht="13.5">
      <c r="X1047754" s="3778"/>
    </row>
    <row r="1047755" spans="24:24" s="3593" customFormat="1" ht="13.5">
      <c r="X1047755" s="3778"/>
    </row>
    <row r="1047756" spans="24:24" s="3593" customFormat="1" ht="13.5">
      <c r="X1047756" s="3778"/>
    </row>
    <row r="1047757" spans="24:24" s="3593" customFormat="1" ht="13.5">
      <c r="X1047757" s="3778"/>
    </row>
    <row r="1047758" spans="24:24" s="3593" customFormat="1" ht="13.5">
      <c r="X1047758" s="3778"/>
    </row>
    <row r="1047759" spans="24:24" s="3593" customFormat="1" ht="13.5">
      <c r="X1047759" s="3778"/>
    </row>
    <row r="1047760" spans="24:24" s="3593" customFormat="1" ht="13.5">
      <c r="X1047760" s="3778"/>
    </row>
    <row r="1047761" spans="24:24" s="3593" customFormat="1" ht="13.5">
      <c r="X1047761" s="3778"/>
    </row>
    <row r="1047762" spans="24:24" s="3593" customFormat="1" ht="13.5">
      <c r="X1047762" s="3778"/>
    </row>
    <row r="1047763" spans="24:24" s="3593" customFormat="1" ht="13.5">
      <c r="X1047763" s="3778"/>
    </row>
    <row r="1047764" spans="24:24" s="3593" customFormat="1" ht="13.5">
      <c r="X1047764" s="3778"/>
    </row>
    <row r="1047765" spans="24:24" s="3593" customFormat="1" ht="13.5">
      <c r="X1047765" s="3778"/>
    </row>
    <row r="1047766" spans="24:24" s="3593" customFormat="1" ht="13.5">
      <c r="X1047766" s="3778"/>
    </row>
    <row r="1047767" spans="24:24" s="3593" customFormat="1" ht="13.5">
      <c r="X1047767" s="3778"/>
    </row>
    <row r="1047768" spans="24:24" s="3593" customFormat="1" ht="13.5">
      <c r="X1047768" s="3778"/>
    </row>
    <row r="1047769" spans="24:24" s="3593" customFormat="1" ht="13.5">
      <c r="X1047769" s="3778"/>
    </row>
    <row r="1047770" spans="24:24" s="3593" customFormat="1" ht="13.5">
      <c r="X1047770" s="3778"/>
    </row>
    <row r="1047771" spans="24:24" s="3593" customFormat="1" ht="13.5">
      <c r="X1047771" s="3778"/>
    </row>
    <row r="1047772" spans="24:24" s="3593" customFormat="1" ht="13.5">
      <c r="X1047772" s="3778"/>
    </row>
    <row r="1047773" spans="24:24" s="3593" customFormat="1" ht="13.5">
      <c r="X1047773" s="3778"/>
    </row>
    <row r="1047774" spans="24:24" s="3593" customFormat="1" ht="13.5">
      <c r="X1047774" s="3778"/>
    </row>
    <row r="1047775" spans="24:24" s="3593" customFormat="1" ht="13.5">
      <c r="X1047775" s="3778"/>
    </row>
    <row r="1047776" spans="24:24" s="3593" customFormat="1" ht="13.5">
      <c r="X1047776" s="3778"/>
    </row>
    <row r="1047777" spans="24:24" s="3593" customFormat="1" ht="13.5">
      <c r="X1047777" s="3778"/>
    </row>
    <row r="1047778" spans="24:24" s="3593" customFormat="1" ht="13.5">
      <c r="X1047778" s="3778"/>
    </row>
    <row r="1047779" spans="24:24" s="3593" customFormat="1" ht="13.5">
      <c r="X1047779" s="3778"/>
    </row>
    <row r="1047780" spans="24:24" s="3593" customFormat="1" ht="13.5">
      <c r="X1047780" s="3778"/>
    </row>
    <row r="1047781" spans="24:24" s="3593" customFormat="1" ht="13.5">
      <c r="X1047781" s="3778"/>
    </row>
    <row r="1047782" spans="24:24" s="3593" customFormat="1" ht="13.5">
      <c r="X1047782" s="3778"/>
    </row>
    <row r="1047783" spans="24:24" s="3593" customFormat="1" ht="13.5">
      <c r="X1047783" s="3778"/>
    </row>
    <row r="1047784" spans="24:24" s="3593" customFormat="1" ht="13.5">
      <c r="X1047784" s="3778"/>
    </row>
    <row r="1047785" spans="24:24" s="3593" customFormat="1" ht="13.5">
      <c r="X1047785" s="3778"/>
    </row>
    <row r="1047786" spans="24:24" s="3593" customFormat="1" ht="13.5">
      <c r="X1047786" s="3778"/>
    </row>
    <row r="1047787" spans="24:24" s="3593" customFormat="1" ht="13.5">
      <c r="X1047787" s="3778"/>
    </row>
    <row r="1047788" spans="24:24" s="3593" customFormat="1" ht="13.5">
      <c r="X1047788" s="3778"/>
    </row>
    <row r="1047789" spans="24:24" s="3593" customFormat="1" ht="13.5">
      <c r="X1047789" s="3778"/>
    </row>
    <row r="1047790" spans="24:24" s="3593" customFormat="1" ht="13.5">
      <c r="X1047790" s="3778"/>
    </row>
    <row r="1047791" spans="24:24" s="3593" customFormat="1" ht="13.5">
      <c r="X1047791" s="3778"/>
    </row>
    <row r="1047792" spans="24:24" s="3593" customFormat="1" ht="13.5">
      <c r="X1047792" s="3778"/>
    </row>
    <row r="1047793" spans="24:24" s="3593" customFormat="1" ht="13.5">
      <c r="X1047793" s="3778"/>
    </row>
    <row r="1047794" spans="24:24" s="3593" customFormat="1" ht="13.5">
      <c r="X1047794" s="3778"/>
    </row>
    <row r="1047795" spans="24:24" s="3593" customFormat="1" ht="13.5">
      <c r="X1047795" s="3778"/>
    </row>
    <row r="1047796" spans="24:24" s="3593" customFormat="1" ht="13.5">
      <c r="X1047796" s="3778"/>
    </row>
    <row r="1047797" spans="24:24" s="3593" customFormat="1" ht="13.5">
      <c r="X1047797" s="3778"/>
    </row>
    <row r="1047798" spans="24:24" s="3593" customFormat="1" ht="13.5">
      <c r="X1047798" s="3778"/>
    </row>
    <row r="1047799" spans="24:24" s="3593" customFormat="1" ht="13.5">
      <c r="X1047799" s="3778"/>
    </row>
    <row r="1047800" spans="24:24" s="3593" customFormat="1" ht="13.5">
      <c r="X1047800" s="3778"/>
    </row>
    <row r="1047801" spans="24:24" s="3593" customFormat="1" ht="13.5">
      <c r="X1047801" s="3778"/>
    </row>
    <row r="1047802" spans="24:24" s="3593" customFormat="1" ht="13.5">
      <c r="X1047802" s="3778"/>
    </row>
    <row r="1047803" spans="24:24" s="3593" customFormat="1" ht="13.5">
      <c r="X1047803" s="3778"/>
    </row>
    <row r="1047804" spans="24:24" s="3593" customFormat="1" ht="13.5">
      <c r="X1047804" s="3778"/>
    </row>
    <row r="1047805" spans="24:24" s="3593" customFormat="1" ht="13.5">
      <c r="X1047805" s="3778"/>
    </row>
    <row r="1047806" spans="24:24" s="3593" customFormat="1" ht="13.5">
      <c r="X1047806" s="3778"/>
    </row>
    <row r="1047807" spans="24:24" s="3593" customFormat="1" ht="13.5">
      <c r="X1047807" s="3778"/>
    </row>
    <row r="1047808" spans="24:24" s="3593" customFormat="1" ht="13.5">
      <c r="X1047808" s="3778"/>
    </row>
    <row r="1047809" spans="24:24" s="3593" customFormat="1" ht="13.5">
      <c r="X1047809" s="3778"/>
    </row>
    <row r="1047810" spans="24:24" s="3593" customFormat="1" ht="13.5">
      <c r="X1047810" s="3778"/>
    </row>
    <row r="1047811" spans="24:24" s="3593" customFormat="1" ht="13.5">
      <c r="X1047811" s="3778"/>
    </row>
    <row r="1047812" spans="24:24" s="3593" customFormat="1" ht="13.5">
      <c r="X1047812" s="3778"/>
    </row>
    <row r="1047813" spans="24:24" s="3593" customFormat="1" ht="13.5">
      <c r="X1047813" s="3778"/>
    </row>
    <row r="1047814" spans="24:24" s="3593" customFormat="1" ht="13.5">
      <c r="X1047814" s="3778"/>
    </row>
    <row r="1047815" spans="24:24" s="3593" customFormat="1" ht="13.5">
      <c r="X1047815" s="3778"/>
    </row>
    <row r="1047816" spans="24:24" s="3593" customFormat="1" ht="13.5">
      <c r="X1047816" s="3778"/>
    </row>
    <row r="1047817" spans="24:24" s="3593" customFormat="1" ht="13.5">
      <c r="X1047817" s="3778"/>
    </row>
    <row r="1047818" spans="24:24" s="3593" customFormat="1" ht="13.5">
      <c r="X1047818" s="3778"/>
    </row>
    <row r="1047819" spans="24:24" s="3593" customFormat="1" ht="13.5">
      <c r="X1047819" s="3778"/>
    </row>
    <row r="1047820" spans="24:24" s="3593" customFormat="1" ht="13.5">
      <c r="X1047820" s="3778"/>
    </row>
    <row r="1047821" spans="24:24" s="3593" customFormat="1" ht="13.5">
      <c r="X1047821" s="3778"/>
    </row>
    <row r="1047822" spans="24:24" s="3593" customFormat="1" ht="13.5">
      <c r="X1047822" s="3778"/>
    </row>
    <row r="1047823" spans="24:24" s="3593" customFormat="1" ht="13.5">
      <c r="X1047823" s="3778"/>
    </row>
    <row r="1047824" spans="24:24" s="3593" customFormat="1" ht="13.5">
      <c r="X1047824" s="3778"/>
    </row>
    <row r="1047825" spans="24:24" s="3593" customFormat="1" ht="13.5">
      <c r="X1047825" s="3778"/>
    </row>
    <row r="1047826" spans="24:24" s="3593" customFormat="1" ht="13.5">
      <c r="X1047826" s="3778"/>
    </row>
    <row r="1047827" spans="24:24" s="3593" customFormat="1" ht="13.5">
      <c r="X1047827" s="3778"/>
    </row>
    <row r="1047828" spans="24:24" s="3593" customFormat="1" ht="13.5">
      <c r="X1047828" s="3778"/>
    </row>
    <row r="1047829" spans="24:24" s="3593" customFormat="1" ht="13.5">
      <c r="X1047829" s="3778"/>
    </row>
    <row r="1047830" spans="24:24" s="3593" customFormat="1" ht="13.5">
      <c r="X1047830" s="3778"/>
    </row>
    <row r="1047831" spans="24:24" s="3593" customFormat="1" ht="13.5">
      <c r="X1047831" s="3778"/>
    </row>
    <row r="1047832" spans="24:24" s="3593" customFormat="1" ht="13.5">
      <c r="X1047832" s="3778"/>
    </row>
    <row r="1047833" spans="24:24" s="3593" customFormat="1" ht="13.5">
      <c r="X1047833" s="3778"/>
    </row>
    <row r="1047834" spans="24:24" s="3593" customFormat="1" ht="13.5">
      <c r="X1047834" s="3778"/>
    </row>
    <row r="1047835" spans="24:24" s="3593" customFormat="1" ht="13.5">
      <c r="X1047835" s="3778"/>
    </row>
    <row r="1047836" spans="24:24" s="3593" customFormat="1" ht="13.5">
      <c r="X1047836" s="3778"/>
    </row>
    <row r="1047837" spans="24:24" s="3593" customFormat="1" ht="13.5">
      <c r="X1047837" s="3778"/>
    </row>
    <row r="1047838" spans="24:24" s="3593" customFormat="1" ht="13.5">
      <c r="X1047838" s="3778"/>
    </row>
    <row r="1047839" spans="24:24" s="3593" customFormat="1" ht="13.5">
      <c r="X1047839" s="3778"/>
    </row>
    <row r="1047840" spans="24:24" s="3593" customFormat="1" ht="13.5">
      <c r="X1047840" s="3778"/>
    </row>
    <row r="1047841" spans="24:24" s="3593" customFormat="1" ht="13.5">
      <c r="X1047841" s="3778"/>
    </row>
    <row r="1047842" spans="24:24" s="3593" customFormat="1" ht="13.5">
      <c r="X1047842" s="3778"/>
    </row>
    <row r="1047843" spans="24:24" s="3593" customFormat="1" ht="13.5">
      <c r="X1047843" s="3778"/>
    </row>
    <row r="1047844" spans="24:24" s="3593" customFormat="1" ht="13.5">
      <c r="X1047844" s="3778"/>
    </row>
    <row r="1047845" spans="24:24" s="3593" customFormat="1" ht="13.5">
      <c r="X1047845" s="3778"/>
    </row>
    <row r="1047846" spans="24:24" s="3593" customFormat="1" ht="13.5">
      <c r="X1047846" s="3778"/>
    </row>
    <row r="1047847" spans="24:24" s="3593" customFormat="1" ht="13.5">
      <c r="X1047847" s="3778"/>
    </row>
    <row r="1047848" spans="24:24" s="3593" customFormat="1" ht="13.5">
      <c r="X1047848" s="3778"/>
    </row>
    <row r="1047849" spans="24:24" s="3593" customFormat="1" ht="13.5">
      <c r="X1047849" s="3778"/>
    </row>
    <row r="1047850" spans="24:24" s="3593" customFormat="1" ht="13.5">
      <c r="X1047850" s="3778"/>
    </row>
    <row r="1047851" spans="24:24" s="3593" customFormat="1" ht="13.5">
      <c r="X1047851" s="3778"/>
    </row>
    <row r="1047852" spans="24:24" s="3593" customFormat="1" ht="13.5">
      <c r="X1047852" s="3778"/>
    </row>
    <row r="1047853" spans="24:24" s="3593" customFormat="1" ht="13.5">
      <c r="X1047853" s="3778"/>
    </row>
    <row r="1047854" spans="24:24" s="3593" customFormat="1" ht="13.5">
      <c r="X1047854" s="3778"/>
    </row>
    <row r="1047855" spans="24:24" s="3593" customFormat="1" ht="13.5">
      <c r="X1047855" s="3778"/>
    </row>
    <row r="1047856" spans="24:24" s="3593" customFormat="1" ht="13.5">
      <c r="X1047856" s="3778"/>
    </row>
    <row r="1047857" spans="24:24" s="3593" customFormat="1" ht="13.5">
      <c r="X1047857" s="3778"/>
    </row>
    <row r="1047858" spans="24:24" s="3593" customFormat="1" ht="13.5">
      <c r="X1047858" s="3778"/>
    </row>
    <row r="1047859" spans="24:24" s="3593" customFormat="1" ht="13.5">
      <c r="X1047859" s="3778"/>
    </row>
    <row r="1047860" spans="24:24" s="3593" customFormat="1" ht="13.5">
      <c r="X1047860" s="3778"/>
    </row>
    <row r="1047861" spans="24:24" s="3593" customFormat="1" ht="13.5">
      <c r="X1047861" s="3778"/>
    </row>
    <row r="1047862" spans="24:24" s="3593" customFormat="1" ht="13.5">
      <c r="X1047862" s="3778"/>
    </row>
    <row r="1047863" spans="24:24" s="3593" customFormat="1" ht="13.5">
      <c r="X1047863" s="3778"/>
    </row>
    <row r="1047864" spans="24:24" s="3593" customFormat="1" ht="13.5">
      <c r="X1047864" s="3778"/>
    </row>
    <row r="1047865" spans="24:24" s="3593" customFormat="1" ht="13.5">
      <c r="X1047865" s="3778"/>
    </row>
    <row r="1047866" spans="24:24" s="3593" customFormat="1" ht="13.5">
      <c r="X1047866" s="3778"/>
    </row>
    <row r="1047867" spans="24:24" s="3593" customFormat="1" ht="13.5">
      <c r="X1047867" s="3778"/>
    </row>
    <row r="1047868" spans="24:24" s="3593" customFormat="1" ht="13.5">
      <c r="X1047868" s="3778"/>
    </row>
    <row r="1047869" spans="24:24" s="3593" customFormat="1" ht="13.5">
      <c r="X1047869" s="3778"/>
    </row>
    <row r="1047870" spans="24:24" s="3593" customFormat="1" ht="13.5">
      <c r="X1047870" s="3778"/>
    </row>
    <row r="1047871" spans="24:24" s="3593" customFormat="1" ht="13.5">
      <c r="X1047871" s="3778"/>
    </row>
    <row r="1047872" spans="24:24" s="3593" customFormat="1" ht="13.5">
      <c r="X1047872" s="3778"/>
    </row>
    <row r="1047873" spans="24:24" s="3593" customFormat="1" ht="13.5">
      <c r="X1047873" s="3778"/>
    </row>
    <row r="1047874" spans="24:24" s="3593" customFormat="1" ht="13.5">
      <c r="X1047874" s="3778"/>
    </row>
    <row r="1047875" spans="24:24" s="3593" customFormat="1" ht="13.5">
      <c r="X1047875" s="3778"/>
    </row>
    <row r="1047876" spans="24:24" s="3593" customFormat="1" ht="13.5">
      <c r="X1047876" s="3778"/>
    </row>
    <row r="1047877" spans="24:24" s="3593" customFormat="1" ht="13.5">
      <c r="X1047877" s="3778"/>
    </row>
    <row r="1047878" spans="24:24" s="3593" customFormat="1" ht="13.5">
      <c r="X1047878" s="3778"/>
    </row>
    <row r="1047879" spans="24:24" s="3593" customFormat="1" ht="13.5">
      <c r="X1047879" s="3778"/>
    </row>
    <row r="1047880" spans="24:24" s="3593" customFormat="1" ht="13.5">
      <c r="X1047880" s="3778"/>
    </row>
    <row r="1047881" spans="24:24" s="3593" customFormat="1" ht="13.5">
      <c r="X1047881" s="3778"/>
    </row>
    <row r="1047882" spans="24:24" s="3593" customFormat="1" ht="13.5">
      <c r="X1047882" s="3778"/>
    </row>
    <row r="1047883" spans="24:24" s="3593" customFormat="1" ht="13.5">
      <c r="X1047883" s="3778"/>
    </row>
    <row r="1047884" spans="24:24" s="3593" customFormat="1" ht="13.5">
      <c r="X1047884" s="3778"/>
    </row>
    <row r="1047885" spans="24:24" s="3593" customFormat="1" ht="13.5">
      <c r="X1047885" s="3778"/>
    </row>
    <row r="1047886" spans="24:24" s="3593" customFormat="1" ht="13.5">
      <c r="X1047886" s="3778"/>
    </row>
    <row r="1047887" spans="24:24" s="3593" customFormat="1" ht="13.5">
      <c r="X1047887" s="3778"/>
    </row>
    <row r="1047888" spans="24:24" s="3593" customFormat="1" ht="13.5">
      <c r="X1047888" s="3778"/>
    </row>
    <row r="1047889" spans="24:24" s="3593" customFormat="1" ht="13.5">
      <c r="X1047889" s="3778"/>
    </row>
    <row r="1047890" spans="24:24" s="3593" customFormat="1" ht="13.5">
      <c r="X1047890" s="3778"/>
    </row>
    <row r="1047891" spans="24:24" s="3593" customFormat="1" ht="13.5">
      <c r="X1047891" s="3778"/>
    </row>
    <row r="1047892" spans="24:24" s="3593" customFormat="1" ht="13.5">
      <c r="X1047892" s="3778"/>
    </row>
    <row r="1047893" spans="24:24" s="3593" customFormat="1" ht="13.5">
      <c r="X1047893" s="3778"/>
    </row>
    <row r="1047894" spans="24:24" s="3593" customFormat="1" ht="13.5">
      <c r="X1047894" s="3778"/>
    </row>
    <row r="1047895" spans="24:24" s="3593" customFormat="1" ht="13.5">
      <c r="X1047895" s="3778"/>
    </row>
    <row r="1047896" spans="24:24" s="3593" customFormat="1" ht="13.5">
      <c r="X1047896" s="3778"/>
    </row>
    <row r="1047897" spans="24:24" s="3593" customFormat="1" ht="13.5">
      <c r="X1047897" s="3778"/>
    </row>
    <row r="1047898" spans="24:24" s="3593" customFormat="1" ht="13.5">
      <c r="X1047898" s="3778"/>
    </row>
    <row r="1047899" spans="24:24" s="3593" customFormat="1" ht="13.5">
      <c r="X1047899" s="3778"/>
    </row>
    <row r="1047900" spans="24:24" s="3593" customFormat="1" ht="13.5">
      <c r="X1047900" s="3778"/>
    </row>
    <row r="1047901" spans="24:24" s="3593" customFormat="1" ht="13.5">
      <c r="X1047901" s="3778"/>
    </row>
    <row r="1047902" spans="24:24" s="3593" customFormat="1" ht="13.5">
      <c r="X1047902" s="3778"/>
    </row>
    <row r="1047903" spans="24:24" s="3593" customFormat="1" ht="13.5">
      <c r="X1047903" s="3778"/>
    </row>
    <row r="1047904" spans="24:24" s="3593" customFormat="1" ht="13.5">
      <c r="X1047904" s="3778"/>
    </row>
    <row r="1047905" spans="24:24" s="3593" customFormat="1" ht="13.5">
      <c r="X1047905" s="3778"/>
    </row>
    <row r="1047906" spans="24:24" s="3593" customFormat="1" ht="13.5">
      <c r="X1047906" s="3778"/>
    </row>
    <row r="1047907" spans="24:24" s="3593" customFormat="1" ht="13.5">
      <c r="X1047907" s="3778"/>
    </row>
    <row r="1047908" spans="24:24" s="3593" customFormat="1" ht="13.5">
      <c r="X1047908" s="3778"/>
    </row>
    <row r="1047909" spans="24:24" s="3593" customFormat="1" ht="13.5">
      <c r="X1047909" s="3778"/>
    </row>
    <row r="1047910" spans="24:24" s="3593" customFormat="1" ht="13.5">
      <c r="X1047910" s="3778"/>
    </row>
    <row r="1047911" spans="24:24" s="3593" customFormat="1" ht="13.5">
      <c r="X1047911" s="3778"/>
    </row>
    <row r="1047912" spans="24:24" s="3593" customFormat="1" ht="13.5">
      <c r="X1047912" s="3778"/>
    </row>
    <row r="1047913" spans="24:24" s="3593" customFormat="1" ht="13.5">
      <c r="X1047913" s="3778"/>
    </row>
    <row r="1047914" spans="24:24" s="3593" customFormat="1" ht="13.5">
      <c r="X1047914" s="3778"/>
    </row>
    <row r="1047915" spans="24:24" s="3593" customFormat="1" ht="13.5">
      <c r="X1047915" s="3778"/>
    </row>
    <row r="1047916" spans="24:24" s="3593" customFormat="1" ht="13.5">
      <c r="X1047916" s="3778"/>
    </row>
    <row r="1047917" spans="24:24" s="3593" customFormat="1" ht="13.5">
      <c r="X1047917" s="3778"/>
    </row>
    <row r="1047918" spans="24:24" s="3593" customFormat="1" ht="13.5">
      <c r="X1047918" s="3778"/>
    </row>
    <row r="1047919" spans="24:24" s="3593" customFormat="1" ht="13.5">
      <c r="X1047919" s="3778"/>
    </row>
    <row r="1047920" spans="24:24" s="3593" customFormat="1" ht="13.5">
      <c r="X1047920" s="3778"/>
    </row>
    <row r="1047921" spans="24:24" s="3593" customFormat="1" ht="13.5">
      <c r="X1047921" s="3778"/>
    </row>
    <row r="1047922" spans="24:24" s="3593" customFormat="1" ht="13.5">
      <c r="X1047922" s="3778"/>
    </row>
    <row r="1047923" spans="24:24" s="3593" customFormat="1" ht="13.5">
      <c r="X1047923" s="3778"/>
    </row>
    <row r="1047924" spans="24:24" s="3593" customFormat="1" ht="13.5">
      <c r="X1047924" s="3778"/>
    </row>
    <row r="1047925" spans="24:24" s="3593" customFormat="1" ht="13.5">
      <c r="X1047925" s="3778"/>
    </row>
    <row r="1047926" spans="24:24" s="3593" customFormat="1" ht="13.5">
      <c r="X1047926" s="3778"/>
    </row>
    <row r="1047927" spans="24:24" s="3593" customFormat="1" ht="13.5">
      <c r="X1047927" s="3778"/>
    </row>
    <row r="1047928" spans="24:24" s="3593" customFormat="1" ht="13.5">
      <c r="X1047928" s="3778"/>
    </row>
    <row r="1047929" spans="24:24" s="3593" customFormat="1" ht="13.5">
      <c r="X1047929" s="3778"/>
    </row>
    <row r="1047930" spans="24:24" s="3593" customFormat="1" ht="13.5">
      <c r="X1047930" s="3778"/>
    </row>
    <row r="1047931" spans="24:24" s="3593" customFormat="1" ht="13.5">
      <c r="X1047931" s="3778"/>
    </row>
    <row r="1047932" spans="24:24" s="3593" customFormat="1" ht="13.5">
      <c r="X1047932" s="3778"/>
    </row>
    <row r="1047933" spans="24:24" s="3593" customFormat="1" ht="13.5">
      <c r="X1047933" s="3778"/>
    </row>
    <row r="1047934" spans="24:24" s="3593" customFormat="1" ht="13.5">
      <c r="X1047934" s="3778"/>
    </row>
    <row r="1047935" spans="24:24" s="3593" customFormat="1" ht="13.5">
      <c r="X1047935" s="3778"/>
    </row>
    <row r="1047936" spans="24:24" s="3593" customFormat="1" ht="13.5">
      <c r="X1047936" s="3778"/>
    </row>
    <row r="1047937" spans="24:24" s="3593" customFormat="1" ht="13.5">
      <c r="X1047937" s="3778"/>
    </row>
    <row r="1047938" spans="24:24" s="3593" customFormat="1" ht="13.5">
      <c r="X1047938" s="3778"/>
    </row>
    <row r="1047939" spans="24:24" s="3593" customFormat="1" ht="13.5">
      <c r="X1047939" s="3778"/>
    </row>
    <row r="1047940" spans="24:24" s="3593" customFormat="1" ht="13.5">
      <c r="X1047940" s="3778"/>
    </row>
    <row r="1047941" spans="24:24" s="3593" customFormat="1" ht="13.5">
      <c r="X1047941" s="3778"/>
    </row>
    <row r="1047942" spans="24:24" s="3593" customFormat="1" ht="13.5">
      <c r="X1047942" s="3778"/>
    </row>
    <row r="1047943" spans="24:24" s="3593" customFormat="1" ht="13.5">
      <c r="X1047943" s="3778"/>
    </row>
    <row r="1047944" spans="24:24" s="3593" customFormat="1" ht="13.5">
      <c r="X1047944" s="3778"/>
    </row>
    <row r="1047945" spans="24:24" s="3593" customFormat="1" ht="13.5">
      <c r="X1047945" s="3778"/>
    </row>
    <row r="1047946" spans="24:24" s="3593" customFormat="1" ht="13.5">
      <c r="X1047946" s="3778"/>
    </row>
    <row r="1047947" spans="24:24" s="3593" customFormat="1" ht="13.5">
      <c r="X1047947" s="3778"/>
    </row>
    <row r="1047948" spans="24:24" s="3593" customFormat="1" ht="13.5">
      <c r="X1047948" s="3778"/>
    </row>
    <row r="1047949" spans="24:24" s="3593" customFormat="1" ht="13.5">
      <c r="X1047949" s="3778"/>
    </row>
    <row r="1047950" spans="24:24" s="3593" customFormat="1" ht="13.5">
      <c r="X1047950" s="3778"/>
    </row>
    <row r="1047951" spans="24:24" s="3593" customFormat="1" ht="13.5">
      <c r="X1047951" s="3778"/>
    </row>
    <row r="1047952" spans="24:24" s="3593" customFormat="1" ht="13.5">
      <c r="X1047952" s="3778"/>
    </row>
    <row r="1047953" spans="24:24" s="3593" customFormat="1" ht="13.5">
      <c r="X1047953" s="3778"/>
    </row>
    <row r="1047954" spans="24:24" s="3593" customFormat="1" ht="13.5">
      <c r="X1047954" s="3778"/>
    </row>
    <row r="1047955" spans="24:24" s="3593" customFormat="1" ht="13.5">
      <c r="X1047955" s="3778"/>
    </row>
    <row r="1047956" spans="24:24" s="3593" customFormat="1" ht="13.5">
      <c r="X1047956" s="3778"/>
    </row>
    <row r="1047957" spans="24:24" s="3593" customFormat="1" ht="13.5">
      <c r="X1047957" s="3778"/>
    </row>
    <row r="1047958" spans="24:24" s="3593" customFormat="1" ht="13.5">
      <c r="X1047958" s="3778"/>
    </row>
    <row r="1047959" spans="24:24" s="3593" customFormat="1" ht="13.5">
      <c r="X1047959" s="3778"/>
    </row>
    <row r="1047960" spans="24:24" s="3593" customFormat="1" ht="13.5">
      <c r="X1047960" s="3778"/>
    </row>
    <row r="1047961" spans="24:24" s="3593" customFormat="1" ht="13.5">
      <c r="X1047961" s="3778"/>
    </row>
    <row r="1047962" spans="24:24" s="3593" customFormat="1" ht="13.5">
      <c r="X1047962" s="3778"/>
    </row>
    <row r="1047963" spans="24:24" s="3593" customFormat="1" ht="13.5">
      <c r="X1047963" s="3778"/>
    </row>
    <row r="1047964" spans="24:24" s="3593" customFormat="1" ht="13.5">
      <c r="X1047964" s="3778"/>
    </row>
    <row r="1047965" spans="24:24" s="3593" customFormat="1" ht="13.5">
      <c r="X1047965" s="3778"/>
    </row>
    <row r="1047966" spans="24:24" s="3593" customFormat="1" ht="13.5">
      <c r="X1047966" s="3778"/>
    </row>
    <row r="1047967" spans="24:24" s="3593" customFormat="1" ht="13.5">
      <c r="X1047967" s="3778"/>
    </row>
    <row r="1047968" spans="24:24" s="3593" customFormat="1" ht="13.5">
      <c r="X1047968" s="3778"/>
    </row>
    <row r="1047969" spans="24:24" s="3593" customFormat="1" ht="13.5">
      <c r="X1047969" s="3778"/>
    </row>
    <row r="1047970" spans="24:24" s="3593" customFormat="1" ht="13.5">
      <c r="X1047970" s="3778"/>
    </row>
    <row r="1047971" spans="24:24" s="3593" customFormat="1" ht="13.5">
      <c r="X1047971" s="3778"/>
    </row>
    <row r="1047972" spans="24:24" s="3593" customFormat="1" ht="13.5">
      <c r="X1047972" s="3778"/>
    </row>
    <row r="1047973" spans="24:24" s="3593" customFormat="1" ht="13.5">
      <c r="X1047973" s="3778"/>
    </row>
    <row r="1047974" spans="24:24" s="3593" customFormat="1" ht="13.5">
      <c r="X1047974" s="3778"/>
    </row>
    <row r="1047975" spans="24:24" s="3593" customFormat="1" ht="13.5">
      <c r="X1047975" s="3778"/>
    </row>
    <row r="1047976" spans="24:24" s="3593" customFormat="1" ht="13.5">
      <c r="X1047976" s="3778"/>
    </row>
    <row r="1047977" spans="24:24" s="3593" customFormat="1" ht="13.5">
      <c r="X1047977" s="3778"/>
    </row>
    <row r="1047978" spans="24:24" s="3593" customFormat="1" ht="13.5">
      <c r="X1047978" s="3778"/>
    </row>
    <row r="1047979" spans="24:24" s="3593" customFormat="1" ht="13.5">
      <c r="X1047979" s="3778"/>
    </row>
    <row r="1047980" spans="24:24" s="3593" customFormat="1" ht="13.5">
      <c r="X1047980" s="3778"/>
    </row>
    <row r="1047981" spans="24:24" s="3593" customFormat="1" ht="13.5">
      <c r="X1047981" s="3778"/>
    </row>
    <row r="1047982" spans="24:24" s="3593" customFormat="1" ht="13.5">
      <c r="X1047982" s="3778"/>
    </row>
    <row r="1047983" spans="24:24" s="3593" customFormat="1" ht="13.5">
      <c r="X1047983" s="3778"/>
    </row>
    <row r="1047984" spans="24:24" s="3593" customFormat="1" ht="13.5">
      <c r="X1047984" s="3778"/>
    </row>
    <row r="1047985" spans="24:24" s="3593" customFormat="1" ht="13.5">
      <c r="X1047985" s="3778"/>
    </row>
    <row r="1047986" spans="24:24" s="3593" customFormat="1" ht="13.5">
      <c r="X1047986" s="3778"/>
    </row>
    <row r="1047987" spans="24:24" s="3593" customFormat="1" ht="13.5">
      <c r="X1047987" s="3778"/>
    </row>
    <row r="1047988" spans="24:24" s="3593" customFormat="1" ht="13.5">
      <c r="X1047988" s="3778"/>
    </row>
    <row r="1047989" spans="24:24" s="3593" customFormat="1" ht="13.5">
      <c r="X1047989" s="3778"/>
    </row>
    <row r="1047990" spans="24:24" s="3593" customFormat="1" ht="13.5">
      <c r="X1047990" s="3778"/>
    </row>
    <row r="1047991" spans="24:24" s="3593" customFormat="1" ht="13.5">
      <c r="X1047991" s="3778"/>
    </row>
    <row r="1047992" spans="24:24" s="3593" customFormat="1" ht="13.5">
      <c r="X1047992" s="3778"/>
    </row>
    <row r="1047993" spans="24:24" s="3593" customFormat="1" ht="13.5">
      <c r="X1047993" s="3778"/>
    </row>
    <row r="1047994" spans="24:24" s="3593" customFormat="1" ht="13.5">
      <c r="X1047994" s="3778"/>
    </row>
    <row r="1047995" spans="24:24" s="3593" customFormat="1" ht="13.5">
      <c r="X1047995" s="3778"/>
    </row>
    <row r="1047996" spans="24:24" s="3593" customFormat="1" ht="13.5">
      <c r="X1047996" s="3778"/>
    </row>
    <row r="1047997" spans="24:24" s="3593" customFormat="1" ht="13.5">
      <c r="X1047997" s="3778"/>
    </row>
    <row r="1047998" spans="24:24" s="3593" customFormat="1" ht="13.5">
      <c r="X1047998" s="3778"/>
    </row>
    <row r="1047999" spans="24:24" s="3593" customFormat="1" ht="13.5">
      <c r="X1047999" s="3778"/>
    </row>
    <row r="1048000" spans="24:24" s="3593" customFormat="1" ht="13.5">
      <c r="X1048000" s="3778"/>
    </row>
    <row r="1048001" spans="24:24" s="3593" customFormat="1" ht="13.5">
      <c r="X1048001" s="3778"/>
    </row>
    <row r="1048002" spans="24:24" s="3593" customFormat="1" ht="13.5">
      <c r="X1048002" s="3778"/>
    </row>
    <row r="1048003" spans="24:24" s="3593" customFormat="1" ht="13.5">
      <c r="X1048003" s="3778"/>
    </row>
    <row r="1048004" spans="24:24" s="3593" customFormat="1" ht="13.5">
      <c r="X1048004" s="3778"/>
    </row>
    <row r="1048005" spans="24:24" s="3593" customFormat="1" ht="13.5">
      <c r="X1048005" s="3778"/>
    </row>
    <row r="1048006" spans="24:24" s="3593" customFormat="1" ht="13.5">
      <c r="X1048006" s="3778"/>
    </row>
    <row r="1048007" spans="24:24" s="3593" customFormat="1" ht="13.5">
      <c r="X1048007" s="3778"/>
    </row>
    <row r="1048008" spans="24:24" s="3593" customFormat="1" ht="13.5">
      <c r="X1048008" s="3778"/>
    </row>
    <row r="1048009" spans="24:24" s="3593" customFormat="1" ht="13.5">
      <c r="X1048009" s="3778"/>
    </row>
    <row r="1048010" spans="24:24" s="3593" customFormat="1" ht="13.5">
      <c r="X1048010" s="3778"/>
    </row>
    <row r="1048011" spans="24:24" s="3593" customFormat="1" ht="13.5">
      <c r="X1048011" s="3778"/>
    </row>
    <row r="1048012" spans="24:24" s="3593" customFormat="1" ht="13.5">
      <c r="X1048012" s="3778"/>
    </row>
    <row r="1048013" spans="24:24" s="3593" customFormat="1" ht="13.5">
      <c r="X1048013" s="3778"/>
    </row>
    <row r="1048014" spans="24:24" s="3593" customFormat="1" ht="13.5">
      <c r="X1048014" s="3778"/>
    </row>
    <row r="1048015" spans="24:24" s="3593" customFormat="1" ht="13.5">
      <c r="X1048015" s="3778"/>
    </row>
    <row r="1048016" spans="24:24" s="3593" customFormat="1" ht="13.5">
      <c r="X1048016" s="3778"/>
    </row>
    <row r="1048017" spans="24:24" s="3593" customFormat="1" ht="13.5">
      <c r="X1048017" s="3778"/>
    </row>
    <row r="1048018" spans="24:24" s="3593" customFormat="1" ht="13.5">
      <c r="X1048018" s="3778"/>
    </row>
    <row r="1048019" spans="24:24" s="3593" customFormat="1" ht="13.5">
      <c r="X1048019" s="3778"/>
    </row>
    <row r="1048020" spans="24:24" s="3593" customFormat="1" ht="13.5">
      <c r="X1048020" s="3778"/>
    </row>
    <row r="1048021" spans="24:24" s="3593" customFormat="1" ht="13.5">
      <c r="X1048021" s="3778"/>
    </row>
    <row r="1048022" spans="24:24" s="3593" customFormat="1" ht="13.5">
      <c r="X1048022" s="3778"/>
    </row>
    <row r="1048023" spans="24:24" s="3593" customFormat="1" ht="13.5">
      <c r="X1048023" s="3778"/>
    </row>
    <row r="1048024" spans="24:24" s="3593" customFormat="1" ht="13.5">
      <c r="X1048024" s="3778"/>
    </row>
    <row r="1048025" spans="24:24" s="3593" customFormat="1" ht="13.5">
      <c r="X1048025" s="3778"/>
    </row>
    <row r="1048026" spans="24:24" s="3593" customFormat="1" ht="13.5">
      <c r="X1048026" s="3778"/>
    </row>
    <row r="1048027" spans="24:24" s="3593" customFormat="1" ht="13.5">
      <c r="X1048027" s="3778"/>
    </row>
    <row r="1048028" spans="24:24" s="3593" customFormat="1" ht="13.5">
      <c r="X1048028" s="3778"/>
    </row>
    <row r="1048029" spans="24:24" s="3593" customFormat="1" ht="13.5">
      <c r="X1048029" s="3778"/>
    </row>
    <row r="1048030" spans="24:24" s="3593" customFormat="1" ht="13.5">
      <c r="X1048030" s="3778"/>
    </row>
    <row r="1048031" spans="24:24" s="3593" customFormat="1" ht="13.5">
      <c r="X1048031" s="3778"/>
    </row>
    <row r="1048032" spans="24:24" s="3593" customFormat="1" ht="13.5">
      <c r="X1048032" s="3778"/>
    </row>
    <row r="1048033" spans="24:24" s="3593" customFormat="1" ht="13.5">
      <c r="X1048033" s="3778"/>
    </row>
    <row r="1048034" spans="24:24" s="3593" customFormat="1" ht="13.5">
      <c r="X1048034" s="3778"/>
    </row>
    <row r="1048035" spans="24:24" s="3593" customFormat="1" ht="13.5">
      <c r="X1048035" s="3778"/>
    </row>
    <row r="1048036" spans="24:24" s="3593" customFormat="1" ht="13.5">
      <c r="X1048036" s="3778"/>
    </row>
    <row r="1048037" spans="24:24" s="3593" customFormat="1" ht="13.5">
      <c r="X1048037" s="3778"/>
    </row>
    <row r="1048038" spans="24:24" s="3593" customFormat="1" ht="13.5">
      <c r="X1048038" s="3778"/>
    </row>
    <row r="1048039" spans="24:24" s="3593" customFormat="1" ht="13.5">
      <c r="X1048039" s="3778"/>
    </row>
    <row r="1048040" spans="24:24" s="3593" customFormat="1" ht="13.5">
      <c r="X1048040" s="3778"/>
    </row>
    <row r="1048041" spans="24:24" s="3593" customFormat="1" ht="13.5">
      <c r="X1048041" s="3778"/>
    </row>
    <row r="1048042" spans="24:24" s="3593" customFormat="1" ht="13.5">
      <c r="X1048042" s="3778"/>
    </row>
    <row r="1048043" spans="24:24" s="3593" customFormat="1" ht="13.5">
      <c r="X1048043" s="3778"/>
    </row>
    <row r="1048044" spans="24:24" s="3593" customFormat="1" ht="13.5">
      <c r="X1048044" s="3778"/>
    </row>
    <row r="1048045" spans="24:24" s="3593" customFormat="1" ht="13.5">
      <c r="X1048045" s="3778"/>
    </row>
    <row r="1048046" spans="24:24" s="3593" customFormat="1" ht="13.5">
      <c r="X1048046" s="3778"/>
    </row>
    <row r="1048047" spans="24:24" s="3593" customFormat="1" ht="13.5">
      <c r="X1048047" s="3778"/>
    </row>
    <row r="1048048" spans="24:24" s="3593" customFormat="1" ht="13.5">
      <c r="X1048048" s="3778"/>
    </row>
    <row r="1048049" spans="24:24" s="3593" customFormat="1" ht="13.5">
      <c r="X1048049" s="3778"/>
    </row>
    <row r="1048050" spans="24:24" s="3593" customFormat="1" ht="13.5">
      <c r="X1048050" s="3778"/>
    </row>
    <row r="1048051" spans="24:24" s="3593" customFormat="1" ht="13.5">
      <c r="X1048051" s="3778"/>
    </row>
    <row r="1048052" spans="24:24" s="3593" customFormat="1" ht="13.5">
      <c r="X1048052" s="3778"/>
    </row>
    <row r="1048053" spans="24:24" s="3593" customFormat="1" ht="13.5">
      <c r="X1048053" s="3778"/>
    </row>
    <row r="1048054" spans="24:24" s="3593" customFormat="1" ht="13.5">
      <c r="X1048054" s="3778"/>
    </row>
    <row r="1048055" spans="24:24" s="3593" customFormat="1" ht="13.5">
      <c r="X1048055" s="3778"/>
    </row>
    <row r="1048056" spans="24:24" s="3593" customFormat="1" ht="13.5">
      <c r="X1048056" s="3778"/>
    </row>
    <row r="1048057" spans="24:24" s="3593" customFormat="1" ht="13.5">
      <c r="X1048057" s="3778"/>
    </row>
    <row r="1048058" spans="24:24" s="3593" customFormat="1" ht="13.5">
      <c r="X1048058" s="3778"/>
    </row>
    <row r="1048059" spans="24:24" s="3593" customFormat="1" ht="13.5">
      <c r="X1048059" s="3778"/>
    </row>
    <row r="1048060" spans="24:24" s="3593" customFormat="1" ht="13.5">
      <c r="X1048060" s="3778"/>
    </row>
    <row r="1048061" spans="24:24" s="3593" customFormat="1" ht="13.5">
      <c r="X1048061" s="3778"/>
    </row>
    <row r="1048062" spans="24:24" s="3593" customFormat="1" ht="13.5">
      <c r="X1048062" s="3778"/>
    </row>
    <row r="1048063" spans="24:24" s="3593" customFormat="1" ht="13.5">
      <c r="X1048063" s="3778"/>
    </row>
    <row r="1048064" spans="24:24" s="3593" customFormat="1" ht="13.5">
      <c r="X1048064" s="3778"/>
    </row>
    <row r="1048065" spans="24:24" s="3593" customFormat="1" ht="13.5">
      <c r="X1048065" s="3778"/>
    </row>
    <row r="1048066" spans="24:24" s="3593" customFormat="1" ht="13.5">
      <c r="X1048066" s="3778"/>
    </row>
    <row r="1048067" spans="24:24" s="3593" customFormat="1" ht="13.5">
      <c r="X1048067" s="3778"/>
    </row>
    <row r="1048068" spans="24:24" s="3593" customFormat="1" ht="13.5">
      <c r="X1048068" s="3778"/>
    </row>
    <row r="1048069" spans="24:24" s="3593" customFormat="1" ht="13.5">
      <c r="X1048069" s="3778"/>
    </row>
    <row r="1048070" spans="24:24" s="3593" customFormat="1" ht="13.5">
      <c r="X1048070" s="3778"/>
    </row>
    <row r="1048071" spans="24:24" s="3593" customFormat="1" ht="13.5">
      <c r="X1048071" s="3778"/>
    </row>
    <row r="1048072" spans="24:24" s="3593" customFormat="1" ht="13.5">
      <c r="X1048072" s="3778"/>
    </row>
    <row r="1048073" spans="24:24" s="3593" customFormat="1" ht="13.5">
      <c r="X1048073" s="3778"/>
    </row>
    <row r="1048074" spans="24:24" s="3593" customFormat="1" ht="13.5">
      <c r="X1048074" s="3778"/>
    </row>
    <row r="1048075" spans="24:24" s="3593" customFormat="1" ht="13.5">
      <c r="X1048075" s="3778"/>
    </row>
    <row r="1048076" spans="24:24" s="3593" customFormat="1" ht="13.5">
      <c r="X1048076" s="3778"/>
    </row>
    <row r="1048077" spans="24:24" s="3593" customFormat="1" ht="13.5">
      <c r="X1048077" s="3778"/>
    </row>
    <row r="1048078" spans="24:24" s="3593" customFormat="1" ht="13.5">
      <c r="X1048078" s="3778"/>
    </row>
    <row r="1048079" spans="24:24" s="3593" customFormat="1" ht="13.5">
      <c r="X1048079" s="3778"/>
    </row>
    <row r="1048080" spans="24:24" s="3593" customFormat="1" ht="13.5">
      <c r="X1048080" s="3778"/>
    </row>
    <row r="1048081" spans="24:24" s="3593" customFormat="1" ht="13.5">
      <c r="X1048081" s="3778"/>
    </row>
    <row r="1048082" spans="24:24" s="3593" customFormat="1" ht="13.5">
      <c r="X1048082" s="3778"/>
    </row>
    <row r="1048083" spans="24:24" s="3593" customFormat="1" ht="13.5">
      <c r="X1048083" s="3778"/>
    </row>
    <row r="1048084" spans="24:24" s="3593" customFormat="1" ht="13.5">
      <c r="X1048084" s="3778"/>
    </row>
    <row r="1048085" spans="24:24" s="3593" customFormat="1" ht="13.5">
      <c r="X1048085" s="3778"/>
    </row>
    <row r="1048086" spans="24:24" s="3593" customFormat="1" ht="13.5">
      <c r="X1048086" s="3778"/>
    </row>
    <row r="1048087" spans="24:24" s="3593" customFormat="1" ht="13.5">
      <c r="X1048087" s="3778"/>
    </row>
    <row r="1048088" spans="24:24" s="3593" customFormat="1" ht="13.5">
      <c r="X1048088" s="3778"/>
    </row>
    <row r="1048089" spans="24:24" s="3593" customFormat="1" ht="13.5">
      <c r="X1048089" s="3778"/>
    </row>
    <row r="1048090" spans="24:24" s="3593" customFormat="1" ht="13.5">
      <c r="X1048090" s="3778"/>
    </row>
    <row r="1048091" spans="24:24" s="3593" customFormat="1" ht="13.5">
      <c r="X1048091" s="3778"/>
    </row>
    <row r="1048092" spans="24:24" s="3593" customFormat="1" ht="13.5">
      <c r="X1048092" s="3778"/>
    </row>
    <row r="1048093" spans="24:24" s="3593" customFormat="1" ht="13.5">
      <c r="X1048093" s="3778"/>
    </row>
    <row r="1048094" spans="24:24" s="3593" customFormat="1" ht="13.5">
      <c r="X1048094" s="3778"/>
    </row>
    <row r="1048095" spans="24:24" s="3593" customFormat="1" ht="13.5">
      <c r="X1048095" s="3778"/>
    </row>
    <row r="1048096" spans="24:24" s="3593" customFormat="1" ht="13.5">
      <c r="X1048096" s="3778"/>
    </row>
    <row r="1048097" spans="24:24" s="3593" customFormat="1" ht="13.5">
      <c r="X1048097" s="3778"/>
    </row>
    <row r="1048098" spans="24:24" s="3593" customFormat="1" ht="13.5">
      <c r="X1048098" s="3778"/>
    </row>
    <row r="1048099" spans="24:24" s="3593" customFormat="1" ht="13.5">
      <c r="X1048099" s="3778"/>
    </row>
    <row r="1048100" spans="24:24" s="3593" customFormat="1" ht="13.5">
      <c r="X1048100" s="3778"/>
    </row>
    <row r="1048101" spans="24:24" s="3593" customFormat="1" ht="13.5">
      <c r="X1048101" s="3778"/>
    </row>
    <row r="1048102" spans="24:24" s="3593" customFormat="1" ht="13.5">
      <c r="X1048102" s="3778"/>
    </row>
    <row r="1048103" spans="24:24" s="3593" customFormat="1" ht="13.5">
      <c r="X1048103" s="3778"/>
    </row>
    <row r="1048104" spans="24:24" s="3593" customFormat="1" ht="13.5">
      <c r="X1048104" s="3778"/>
    </row>
    <row r="1048105" spans="24:24" s="3593" customFormat="1" ht="13.5">
      <c r="X1048105" s="3778"/>
    </row>
    <row r="1048106" spans="24:24" s="3593" customFormat="1" ht="13.5">
      <c r="X1048106" s="3778"/>
    </row>
    <row r="1048107" spans="24:24" s="3593" customFormat="1" ht="13.5">
      <c r="X1048107" s="3778"/>
    </row>
    <row r="1048108" spans="24:24" s="3593" customFormat="1" ht="13.5">
      <c r="X1048108" s="3778"/>
    </row>
    <row r="1048109" spans="24:24" s="3593" customFormat="1" ht="13.5">
      <c r="X1048109" s="3778"/>
    </row>
    <row r="1048110" spans="24:24" s="3593" customFormat="1" ht="13.5">
      <c r="X1048110" s="3778"/>
    </row>
    <row r="1048111" spans="24:24" s="3593" customFormat="1" ht="13.5">
      <c r="X1048111" s="3778"/>
    </row>
    <row r="1048112" spans="24:24" s="3593" customFormat="1" ht="13.5">
      <c r="X1048112" s="3778"/>
    </row>
    <row r="1048113" spans="24:24" s="3593" customFormat="1" ht="13.5">
      <c r="X1048113" s="3778"/>
    </row>
    <row r="1048114" spans="24:24" s="3593" customFormat="1" ht="13.5">
      <c r="X1048114" s="3778"/>
    </row>
    <row r="1048115" spans="24:24" s="3593" customFormat="1" ht="13.5">
      <c r="X1048115" s="3778"/>
    </row>
    <row r="1048116" spans="24:24" s="3593" customFormat="1" ht="13.5">
      <c r="X1048116" s="3778"/>
    </row>
    <row r="1048117" spans="24:24" s="3593" customFormat="1" ht="13.5">
      <c r="X1048117" s="3778"/>
    </row>
    <row r="1048118" spans="24:24" s="3593" customFormat="1" ht="13.5">
      <c r="X1048118" s="3778"/>
    </row>
    <row r="1048119" spans="24:24" s="3593" customFormat="1" ht="13.5">
      <c r="X1048119" s="3778"/>
    </row>
    <row r="1048120" spans="24:24" s="3593" customFormat="1" ht="13.5">
      <c r="X1048120" s="3778"/>
    </row>
    <row r="1048121" spans="24:24" s="3593" customFormat="1" ht="13.5">
      <c r="X1048121" s="3778"/>
    </row>
    <row r="1048122" spans="24:24" s="3593" customFormat="1" ht="13.5">
      <c r="X1048122" s="3778"/>
    </row>
    <row r="1048123" spans="24:24" s="3593" customFormat="1" ht="13.5">
      <c r="X1048123" s="3778"/>
    </row>
    <row r="1048124" spans="24:24" s="3593" customFormat="1" ht="13.5">
      <c r="X1048124" s="3778"/>
    </row>
    <row r="1048125" spans="24:24" s="3593" customFormat="1" ht="13.5">
      <c r="X1048125" s="3778"/>
    </row>
    <row r="1048126" spans="24:24" s="3593" customFormat="1" ht="13.5">
      <c r="X1048126" s="3778"/>
    </row>
    <row r="1048127" spans="24:24" s="3593" customFormat="1" ht="13.5">
      <c r="X1048127" s="3778"/>
    </row>
    <row r="1048128" spans="24:24" s="3593" customFormat="1" ht="13.5">
      <c r="X1048128" s="3778"/>
    </row>
    <row r="1048129" spans="24:24" s="3593" customFormat="1" ht="13.5">
      <c r="X1048129" s="3778"/>
    </row>
    <row r="1048130" spans="24:24" s="3593" customFormat="1" ht="13.5">
      <c r="X1048130" s="3778"/>
    </row>
    <row r="1048131" spans="24:24" s="3593" customFormat="1" ht="13.5">
      <c r="X1048131" s="3778"/>
    </row>
    <row r="1048132" spans="24:24" s="3593" customFormat="1" ht="13.5">
      <c r="X1048132" s="3778"/>
    </row>
    <row r="1048133" spans="24:24" s="3593" customFormat="1" ht="13.5">
      <c r="X1048133" s="3778"/>
    </row>
    <row r="1048134" spans="24:24" s="3593" customFormat="1" ht="13.5">
      <c r="X1048134" s="3778"/>
    </row>
    <row r="1048135" spans="24:24" s="3593" customFormat="1" ht="13.5">
      <c r="X1048135" s="3778"/>
    </row>
    <row r="1048136" spans="24:24" s="3593" customFormat="1" ht="13.5">
      <c r="X1048136" s="3778"/>
    </row>
    <row r="1048137" spans="24:24" s="3593" customFormat="1" ht="13.5">
      <c r="X1048137" s="3778"/>
    </row>
    <row r="1048138" spans="24:24" s="3593" customFormat="1" ht="13.5">
      <c r="X1048138" s="3778"/>
    </row>
    <row r="1048139" spans="24:24" s="3593" customFormat="1" ht="13.5">
      <c r="X1048139" s="3778"/>
    </row>
    <row r="1048140" spans="24:24" s="3593" customFormat="1" ht="13.5">
      <c r="X1048140" s="3778"/>
    </row>
    <row r="1048141" spans="24:24" s="3593" customFormat="1" ht="13.5">
      <c r="X1048141" s="3778"/>
    </row>
    <row r="1048142" spans="24:24" s="3593" customFormat="1" ht="13.5">
      <c r="X1048142" s="3778"/>
    </row>
    <row r="1048143" spans="24:24" s="3593" customFormat="1" ht="13.5">
      <c r="X1048143" s="3778"/>
    </row>
    <row r="1048144" spans="24:24" s="3593" customFormat="1" ht="13.5">
      <c r="X1048144" s="3778"/>
    </row>
    <row r="1048145" spans="24:24" s="3593" customFormat="1" ht="13.5">
      <c r="X1048145" s="3778"/>
    </row>
    <row r="1048146" spans="24:24" s="3593" customFormat="1" ht="13.5">
      <c r="X1048146" s="3778"/>
    </row>
    <row r="1048147" spans="24:24" s="3593" customFormat="1" ht="13.5">
      <c r="X1048147" s="3778"/>
    </row>
    <row r="1048148" spans="24:24" s="3593" customFormat="1" ht="13.5">
      <c r="X1048148" s="3778"/>
    </row>
    <row r="1048149" spans="24:24" s="3593" customFormat="1" ht="13.5">
      <c r="X1048149" s="3778"/>
    </row>
    <row r="1048150" spans="24:24" s="3593" customFormat="1" ht="13.5">
      <c r="X1048150" s="3778"/>
    </row>
    <row r="1048151" spans="24:24" s="3593" customFormat="1" ht="13.5">
      <c r="X1048151" s="3778"/>
    </row>
    <row r="1048152" spans="24:24" s="3593" customFormat="1" ht="13.5">
      <c r="X1048152" s="3778"/>
    </row>
    <row r="1048153" spans="24:24" s="3593" customFormat="1" ht="13.5">
      <c r="X1048153" s="3778"/>
    </row>
    <row r="1048154" spans="24:24" s="3593" customFormat="1" ht="13.5">
      <c r="X1048154" s="3778"/>
    </row>
    <row r="1048155" spans="24:24" s="3593" customFormat="1" ht="13.5">
      <c r="X1048155" s="3778"/>
    </row>
    <row r="1048156" spans="24:24" s="3593" customFormat="1" ht="13.5">
      <c r="X1048156" s="3778"/>
    </row>
    <row r="1048157" spans="24:24" s="3593" customFormat="1" ht="13.5">
      <c r="X1048157" s="3778"/>
    </row>
    <row r="1048158" spans="24:24" s="3593" customFormat="1" ht="13.5">
      <c r="X1048158" s="3778"/>
    </row>
    <row r="1048159" spans="24:24" s="3593" customFormat="1" ht="13.5">
      <c r="X1048159" s="3778"/>
    </row>
    <row r="1048160" spans="24:24" s="3593" customFormat="1" ht="13.5">
      <c r="X1048160" s="3778"/>
    </row>
    <row r="1048161" spans="24:24" s="3593" customFormat="1" ht="13.5">
      <c r="X1048161" s="3778"/>
    </row>
    <row r="1048162" spans="24:24" s="3593" customFormat="1" ht="13.5">
      <c r="X1048162" s="3778"/>
    </row>
    <row r="1048163" spans="24:24" s="3593" customFormat="1" ht="13.5">
      <c r="X1048163" s="3778"/>
    </row>
    <row r="1048164" spans="24:24" s="3593" customFormat="1" ht="13.5">
      <c r="X1048164" s="3778"/>
    </row>
    <row r="1048165" spans="24:24" s="3593" customFormat="1" ht="13.5">
      <c r="X1048165" s="3778"/>
    </row>
    <row r="1048166" spans="24:24" s="3593" customFormat="1" ht="13.5">
      <c r="X1048166" s="3778"/>
    </row>
    <row r="1048167" spans="24:24" s="3593" customFormat="1" ht="13.5">
      <c r="X1048167" s="3778"/>
    </row>
    <row r="1048168" spans="24:24" s="3593" customFormat="1" ht="13.5">
      <c r="X1048168" s="3778"/>
    </row>
    <row r="1048169" spans="24:24" s="3593" customFormat="1" ht="13.5">
      <c r="X1048169" s="3778"/>
    </row>
    <row r="1048170" spans="24:24" s="3593" customFormat="1" ht="13.5">
      <c r="X1048170" s="3778"/>
    </row>
    <row r="1048171" spans="24:24" s="3593" customFormat="1" ht="13.5">
      <c r="X1048171" s="3778"/>
    </row>
    <row r="1048172" spans="24:24" s="3593" customFormat="1" ht="13.5">
      <c r="X1048172" s="3778"/>
    </row>
    <row r="1048173" spans="24:24" s="3593" customFormat="1" ht="13.5">
      <c r="X1048173" s="3778"/>
    </row>
    <row r="1048174" spans="24:24" s="3593" customFormat="1" ht="13.5">
      <c r="X1048174" s="3778"/>
    </row>
    <row r="1048175" spans="24:24" s="3593" customFormat="1" ht="13.5">
      <c r="X1048175" s="3778"/>
    </row>
    <row r="1048176" spans="24:24" s="3593" customFormat="1" ht="13.5">
      <c r="X1048176" s="3778"/>
    </row>
    <row r="1048177" spans="24:24" s="3593" customFormat="1" ht="13.5">
      <c r="X1048177" s="3778"/>
    </row>
    <row r="1048178" spans="24:24" s="3593" customFormat="1" ht="13.5">
      <c r="X1048178" s="3778"/>
    </row>
    <row r="1048179" spans="24:24" s="3593" customFormat="1" ht="13.5">
      <c r="X1048179" s="3778"/>
    </row>
    <row r="1048180" spans="24:24" s="3593" customFormat="1" ht="13.5">
      <c r="X1048180" s="3778"/>
    </row>
    <row r="1048181" spans="24:24" s="3593" customFormat="1" ht="13.5">
      <c r="X1048181" s="3778"/>
    </row>
    <row r="1048182" spans="24:24" s="3593" customFormat="1" ht="13.5">
      <c r="X1048182" s="3778"/>
    </row>
    <row r="1048183" spans="24:24" s="3593" customFormat="1" ht="13.5">
      <c r="X1048183" s="3778"/>
    </row>
    <row r="1048184" spans="24:24" s="3593" customFormat="1" ht="13.5">
      <c r="X1048184" s="3778"/>
    </row>
    <row r="1048185" spans="24:24" s="3593" customFormat="1" ht="13.5">
      <c r="X1048185" s="3778"/>
    </row>
    <row r="1048186" spans="24:24" s="3593" customFormat="1" ht="13.5">
      <c r="X1048186" s="3778"/>
    </row>
    <row r="1048187" spans="24:24" s="3593" customFormat="1" ht="13.5">
      <c r="X1048187" s="3778"/>
    </row>
    <row r="1048188" spans="24:24" s="3593" customFormat="1" ht="13.5">
      <c r="X1048188" s="3778"/>
    </row>
    <row r="1048189" spans="24:24" s="3593" customFormat="1" ht="13.5">
      <c r="X1048189" s="3778"/>
    </row>
    <row r="1048190" spans="24:24" s="3593" customFormat="1" ht="13.5">
      <c r="X1048190" s="3778"/>
    </row>
    <row r="1048191" spans="24:24" s="3593" customFormat="1" ht="13.5">
      <c r="X1048191" s="3778"/>
    </row>
    <row r="1048192" spans="24:24" s="3593" customFormat="1" ht="13.5">
      <c r="X1048192" s="3778"/>
    </row>
    <row r="1048193" spans="24:24" s="3593" customFormat="1" ht="13.5">
      <c r="X1048193" s="3778"/>
    </row>
    <row r="1048194" spans="24:24" s="3593" customFormat="1" ht="13.5">
      <c r="X1048194" s="3778"/>
    </row>
    <row r="1048195" spans="24:24" s="3593" customFormat="1" ht="13.5">
      <c r="X1048195" s="3778"/>
    </row>
    <row r="1048196" spans="24:24" s="3593" customFormat="1" ht="13.5">
      <c r="X1048196" s="3778"/>
    </row>
    <row r="1048197" spans="24:24" s="3593" customFormat="1" ht="13.5">
      <c r="X1048197" s="3778"/>
    </row>
    <row r="1048198" spans="24:24" s="3593" customFormat="1" ht="13.5">
      <c r="X1048198" s="3778"/>
    </row>
    <row r="1048199" spans="24:24" s="3593" customFormat="1" ht="13.5">
      <c r="X1048199" s="3778"/>
    </row>
    <row r="1048200" spans="24:24" s="3593" customFormat="1" ht="13.5">
      <c r="X1048200" s="3778"/>
    </row>
    <row r="1048201" spans="24:24" s="3593" customFormat="1" ht="13.5">
      <c r="X1048201" s="3778"/>
    </row>
    <row r="1048202" spans="24:24" s="3593" customFormat="1" ht="13.5">
      <c r="X1048202" s="3778"/>
    </row>
    <row r="1048203" spans="24:24" s="3593" customFormat="1" ht="13.5">
      <c r="X1048203" s="3778"/>
    </row>
    <row r="1048204" spans="24:24" s="3593" customFormat="1" ht="13.5">
      <c r="X1048204" s="3778"/>
    </row>
    <row r="1048205" spans="24:24" s="3593" customFormat="1" ht="13.5">
      <c r="X1048205" s="3778"/>
    </row>
    <row r="1048206" spans="24:24" s="3593" customFormat="1" ht="13.5">
      <c r="X1048206" s="3778"/>
    </row>
    <row r="1048207" spans="24:24" s="3593" customFormat="1" ht="13.5">
      <c r="X1048207" s="3778"/>
    </row>
    <row r="1048208" spans="24:24" s="3593" customFormat="1" ht="13.5">
      <c r="X1048208" s="3778"/>
    </row>
    <row r="1048209" spans="24:24" s="3593" customFormat="1" ht="13.5">
      <c r="X1048209" s="3778"/>
    </row>
    <row r="1048210" spans="24:24" s="3593" customFormat="1" ht="13.5">
      <c r="X1048210" s="3778"/>
    </row>
    <row r="1048211" spans="24:24" s="3593" customFormat="1" ht="13.5">
      <c r="X1048211" s="3778"/>
    </row>
    <row r="1048212" spans="24:24" s="3593" customFormat="1" ht="13.5">
      <c r="X1048212" s="3778"/>
    </row>
    <row r="1048213" spans="24:24" s="3593" customFormat="1" ht="13.5">
      <c r="X1048213" s="3778"/>
    </row>
    <row r="1048214" spans="24:24" s="3593" customFormat="1" ht="13.5">
      <c r="X1048214" s="3778"/>
    </row>
    <row r="1048215" spans="24:24" s="3593" customFormat="1" ht="13.5">
      <c r="X1048215" s="3778"/>
    </row>
    <row r="1048216" spans="24:24" s="3593" customFormat="1" ht="13.5">
      <c r="X1048216" s="3778"/>
    </row>
    <row r="1048217" spans="24:24" s="3593" customFormat="1" ht="13.5">
      <c r="X1048217" s="3778"/>
    </row>
    <row r="1048218" spans="24:24" s="3593" customFormat="1" ht="13.5">
      <c r="X1048218" s="3778"/>
    </row>
    <row r="1048219" spans="24:24" s="3593" customFormat="1" ht="13.5">
      <c r="X1048219" s="3778"/>
    </row>
    <row r="1048220" spans="24:24" s="3593" customFormat="1" ht="13.5">
      <c r="X1048220" s="3778"/>
    </row>
    <row r="1048221" spans="24:24" s="3593" customFormat="1" ht="13.5">
      <c r="X1048221" s="3778"/>
    </row>
    <row r="1048222" spans="24:24" s="3593" customFormat="1" ht="13.5">
      <c r="X1048222" s="3778"/>
    </row>
    <row r="1048223" spans="24:24" s="3593" customFormat="1" ht="13.5">
      <c r="X1048223" s="3778"/>
    </row>
    <row r="1048224" spans="24:24" s="3593" customFormat="1" ht="13.5">
      <c r="X1048224" s="3778"/>
    </row>
    <row r="1048225" spans="24:24" s="3593" customFormat="1" ht="13.5">
      <c r="X1048225" s="3778"/>
    </row>
    <row r="1048226" spans="24:24" s="3593" customFormat="1" ht="13.5">
      <c r="X1048226" s="3778"/>
    </row>
    <row r="1048227" spans="24:24" s="3593" customFormat="1" ht="13.5">
      <c r="X1048227" s="3778"/>
    </row>
    <row r="1048228" spans="24:24" s="3593" customFormat="1" ht="13.5">
      <c r="X1048228" s="3778"/>
    </row>
    <row r="1048229" spans="24:24" s="3593" customFormat="1" ht="13.5">
      <c r="X1048229" s="3778"/>
    </row>
    <row r="1048230" spans="24:24" s="3593" customFormat="1" ht="13.5">
      <c r="X1048230" s="3778"/>
    </row>
    <row r="1048231" spans="24:24" s="3593" customFormat="1" ht="13.5">
      <c r="X1048231" s="3778"/>
    </row>
    <row r="1048232" spans="24:24" s="3593" customFormat="1" ht="13.5">
      <c r="X1048232" s="3778"/>
    </row>
    <row r="1048233" spans="24:24" s="3593" customFormat="1" ht="13.5">
      <c r="X1048233" s="3778"/>
    </row>
    <row r="1048234" spans="24:24" s="3593" customFormat="1" ht="13.5">
      <c r="X1048234" s="3778"/>
    </row>
    <row r="1048235" spans="24:24" s="3593" customFormat="1" ht="13.5">
      <c r="X1048235" s="3778"/>
    </row>
    <row r="1048236" spans="24:24" s="3593" customFormat="1" ht="13.5">
      <c r="X1048236" s="3778"/>
    </row>
    <row r="1048237" spans="24:24" s="3593" customFormat="1" ht="13.5">
      <c r="X1048237" s="3778"/>
    </row>
    <row r="1048238" spans="24:24" s="3593" customFormat="1" ht="13.5">
      <c r="X1048238" s="3778"/>
    </row>
    <row r="1048239" spans="24:24" s="3593" customFormat="1" ht="13.5">
      <c r="X1048239" s="3778"/>
    </row>
    <row r="1048240" spans="24:24" s="3593" customFormat="1" ht="13.5">
      <c r="X1048240" s="3778"/>
    </row>
    <row r="1048241" spans="24:24" s="3593" customFormat="1" ht="13.5">
      <c r="X1048241" s="3778"/>
    </row>
    <row r="1048242" spans="24:24" s="3593" customFormat="1" ht="13.5">
      <c r="X1048242" s="3778"/>
    </row>
    <row r="1048243" spans="24:24" s="3593" customFormat="1" ht="13.5">
      <c r="X1048243" s="3778"/>
    </row>
    <row r="1048244" spans="24:24" s="3593" customFormat="1" ht="13.5">
      <c r="X1048244" s="3778"/>
    </row>
    <row r="1048245" spans="24:24" s="3593" customFormat="1" ht="13.5">
      <c r="X1048245" s="3778"/>
    </row>
    <row r="1048246" spans="24:24" s="3593" customFormat="1" ht="13.5">
      <c r="X1048246" s="3778"/>
    </row>
    <row r="1048247" spans="24:24" s="3593" customFormat="1" ht="13.5">
      <c r="X1048247" s="3778"/>
    </row>
    <row r="1048248" spans="24:24" s="3593" customFormat="1" ht="13.5">
      <c r="X1048248" s="3778"/>
    </row>
    <row r="1048249" spans="24:24" s="3593" customFormat="1" ht="13.5">
      <c r="X1048249" s="3778"/>
    </row>
    <row r="1048250" spans="24:24" s="3593" customFormat="1" ht="13.5">
      <c r="X1048250" s="3778"/>
    </row>
    <row r="1048251" spans="24:24" s="3593" customFormat="1" ht="13.5">
      <c r="X1048251" s="3778"/>
    </row>
    <row r="1048252" spans="24:24" s="3593" customFormat="1" ht="13.5">
      <c r="X1048252" s="3778"/>
    </row>
    <row r="1048253" spans="24:24" s="3593" customFormat="1" ht="13.5">
      <c r="X1048253" s="3778"/>
    </row>
    <row r="1048254" spans="24:24" s="3593" customFormat="1" ht="13.5">
      <c r="X1048254" s="3778"/>
    </row>
    <row r="1048255" spans="24:24" s="3593" customFormat="1" ht="13.5">
      <c r="X1048255" s="3778"/>
    </row>
    <row r="1048256" spans="24:24" s="3593" customFormat="1" ht="13.5">
      <c r="X1048256" s="3778"/>
    </row>
    <row r="1048257" spans="24:24" s="3593" customFormat="1" ht="13.5">
      <c r="X1048257" s="3778"/>
    </row>
    <row r="1048258" spans="24:24" s="3593" customFormat="1" ht="13.5">
      <c r="X1048258" s="3778"/>
    </row>
    <row r="1048259" spans="24:24" s="3593" customFormat="1" ht="13.5">
      <c r="X1048259" s="3778"/>
    </row>
    <row r="1048260" spans="24:24" s="3593" customFormat="1" ht="13.5">
      <c r="X1048260" s="3778"/>
    </row>
    <row r="1048261" spans="24:24" s="3593" customFormat="1" ht="13.5">
      <c r="X1048261" s="3778"/>
    </row>
    <row r="1048262" spans="24:24" s="3593" customFormat="1" ht="13.5">
      <c r="X1048262" s="3778"/>
    </row>
    <row r="1048263" spans="24:24" s="3593" customFormat="1" ht="13.5">
      <c r="X1048263" s="3778"/>
    </row>
    <row r="1048264" spans="24:24" s="3593" customFormat="1" ht="13.5">
      <c r="X1048264" s="3778"/>
    </row>
    <row r="1048265" spans="24:24" s="3593" customFormat="1" ht="13.5">
      <c r="X1048265" s="3778"/>
    </row>
    <row r="1048266" spans="24:24" s="3593" customFormat="1" ht="13.5">
      <c r="X1048266" s="3778"/>
    </row>
    <row r="1048267" spans="24:24" s="3593" customFormat="1" ht="13.5">
      <c r="X1048267" s="3778"/>
    </row>
    <row r="1048268" spans="24:24" s="3593" customFormat="1" ht="13.5">
      <c r="X1048268" s="3778"/>
    </row>
    <row r="1048269" spans="24:24" s="3593" customFormat="1" ht="13.5">
      <c r="X1048269" s="3778"/>
    </row>
    <row r="1048270" spans="24:24" s="3593" customFormat="1" ht="13.5">
      <c r="X1048270" s="3778"/>
    </row>
    <row r="1048271" spans="24:24" s="3593" customFormat="1" ht="13.5">
      <c r="X1048271" s="3778"/>
    </row>
    <row r="1048272" spans="24:24" s="3593" customFormat="1" ht="13.5">
      <c r="X1048272" s="3778"/>
    </row>
    <row r="1048273" spans="24:24" s="3593" customFormat="1" ht="13.5">
      <c r="X1048273" s="3778"/>
    </row>
    <row r="1048274" spans="24:24" s="3593" customFormat="1" ht="13.5">
      <c r="X1048274" s="3778"/>
    </row>
    <row r="1048275" spans="24:24" s="3593" customFormat="1" ht="13.5">
      <c r="X1048275" s="3778"/>
    </row>
    <row r="1048276" spans="24:24" s="3593" customFormat="1" ht="13.5">
      <c r="X1048276" s="3778"/>
    </row>
    <row r="1048277" spans="24:24" s="3593" customFormat="1" ht="13.5">
      <c r="X1048277" s="3778"/>
    </row>
    <row r="1048278" spans="24:24" s="3593" customFormat="1" ht="13.5">
      <c r="X1048278" s="3778"/>
    </row>
    <row r="1048279" spans="24:24" s="3593" customFormat="1" ht="13.5">
      <c r="X1048279" s="3778"/>
    </row>
    <row r="1048280" spans="24:24" s="3593" customFormat="1" ht="13.5">
      <c r="X1048280" s="3778"/>
    </row>
    <row r="1048281" spans="24:24" s="3593" customFormat="1" ht="13.5">
      <c r="X1048281" s="3778"/>
    </row>
    <row r="1048282" spans="24:24" s="3593" customFormat="1" ht="13.5">
      <c r="X1048282" s="3778"/>
    </row>
    <row r="1048283" spans="24:24" s="3593" customFormat="1" ht="13.5">
      <c r="X1048283" s="3778"/>
    </row>
    <row r="1048284" spans="24:24" s="3593" customFormat="1" ht="13.5">
      <c r="X1048284" s="3778"/>
    </row>
    <row r="1048285" spans="24:24" s="3593" customFormat="1" ht="13.5">
      <c r="X1048285" s="3778"/>
    </row>
    <row r="1048286" spans="24:24" s="3593" customFormat="1" ht="13.5">
      <c r="X1048286" s="3778"/>
    </row>
    <row r="1048287" spans="24:24" s="3593" customFormat="1" ht="13.5">
      <c r="X1048287" s="3778"/>
    </row>
    <row r="1048288" spans="24:24" s="3593" customFormat="1" ht="13.5">
      <c r="X1048288" s="3778"/>
    </row>
    <row r="1048289" spans="24:24" s="3593" customFormat="1" ht="13.5">
      <c r="X1048289" s="3778"/>
    </row>
    <row r="1048290" spans="24:24" s="3593" customFormat="1" ht="13.5">
      <c r="X1048290" s="3778"/>
    </row>
    <row r="1048291" spans="24:24" s="3593" customFormat="1" ht="13.5">
      <c r="X1048291" s="3778"/>
    </row>
    <row r="1048292" spans="24:24" s="3593" customFormat="1" ht="13.5">
      <c r="X1048292" s="3778"/>
    </row>
    <row r="1048293" spans="24:24" s="3593" customFormat="1" ht="13.5">
      <c r="X1048293" s="3778"/>
    </row>
    <row r="1048294" spans="24:24" s="3593" customFormat="1" ht="13.5">
      <c r="X1048294" s="3778"/>
    </row>
    <row r="1048295" spans="24:24" s="3593" customFormat="1" ht="13.5">
      <c r="X1048295" s="3778"/>
    </row>
    <row r="1048296" spans="24:24" s="3593" customFormat="1" ht="13.5">
      <c r="X1048296" s="3778"/>
    </row>
    <row r="1048297" spans="24:24" s="3593" customFormat="1" ht="13.5">
      <c r="X1048297" s="3778"/>
    </row>
    <row r="1048298" spans="24:24" s="3593" customFormat="1" ht="13.5">
      <c r="X1048298" s="3778"/>
    </row>
    <row r="1048299" spans="24:24" s="3593" customFormat="1" ht="13.5">
      <c r="X1048299" s="3778"/>
    </row>
    <row r="1048300" spans="24:24" s="3593" customFormat="1" ht="13.5">
      <c r="X1048300" s="3778"/>
    </row>
    <row r="1048301" spans="24:24" s="3593" customFormat="1" ht="13.5">
      <c r="X1048301" s="3778"/>
    </row>
    <row r="1048302" spans="24:24" s="3593" customFormat="1" ht="13.5">
      <c r="X1048302" s="3778"/>
    </row>
    <row r="1048303" spans="24:24" s="3593" customFormat="1" ht="13.5">
      <c r="X1048303" s="3778"/>
    </row>
    <row r="1048304" spans="24:24" s="3593" customFormat="1" ht="13.5">
      <c r="X1048304" s="3778"/>
    </row>
    <row r="1048305" spans="24:24" s="3593" customFormat="1" ht="13.5">
      <c r="X1048305" s="3778"/>
    </row>
    <row r="1048306" spans="24:24" s="3593" customFormat="1" ht="13.5">
      <c r="X1048306" s="3778"/>
    </row>
    <row r="1048307" spans="24:24" s="3593" customFormat="1" ht="13.5">
      <c r="X1048307" s="3778"/>
    </row>
    <row r="1048308" spans="24:24" s="3593" customFormat="1" ht="13.5">
      <c r="X1048308" s="3778"/>
    </row>
    <row r="1048309" spans="24:24" s="3593" customFormat="1" ht="13.5">
      <c r="X1048309" s="3778"/>
    </row>
    <row r="1048310" spans="24:24" s="3593" customFormat="1" ht="13.5">
      <c r="X1048310" s="3778"/>
    </row>
    <row r="1048311" spans="24:24" s="3593" customFormat="1" ht="13.5">
      <c r="X1048311" s="3778"/>
    </row>
    <row r="1048312" spans="24:24" s="3593" customFormat="1" ht="13.5">
      <c r="X1048312" s="3778"/>
    </row>
    <row r="1048313" spans="24:24" s="3593" customFormat="1" ht="13.5">
      <c r="X1048313" s="3778"/>
    </row>
    <row r="1048314" spans="24:24" s="3593" customFormat="1" ht="13.5">
      <c r="X1048314" s="3778"/>
    </row>
    <row r="1048315" spans="24:24" s="3593" customFormat="1" ht="13.5">
      <c r="X1048315" s="3778"/>
    </row>
    <row r="1048316" spans="24:24" s="3593" customFormat="1" ht="13.5">
      <c r="X1048316" s="3778"/>
    </row>
    <row r="1048317" spans="24:24" s="3593" customFormat="1" ht="13.5">
      <c r="X1048317" s="3778"/>
    </row>
    <row r="1048318" spans="24:24" s="3593" customFormat="1" ht="13.5">
      <c r="X1048318" s="3778"/>
    </row>
    <row r="1048319" spans="24:24" s="3593" customFormat="1" ht="13.5">
      <c r="X1048319" s="3778"/>
    </row>
    <row r="1048320" spans="24:24" s="3593" customFormat="1" ht="13.5">
      <c r="X1048320" s="3778"/>
    </row>
    <row r="1048321" spans="24:24" s="3593" customFormat="1" ht="13.5">
      <c r="X1048321" s="3778"/>
    </row>
    <row r="1048322" spans="24:24" s="3593" customFormat="1" ht="13.5">
      <c r="X1048322" s="3778"/>
    </row>
    <row r="1048323" spans="24:24" s="3593" customFormat="1" ht="13.5">
      <c r="X1048323" s="3778"/>
    </row>
    <row r="1048324" spans="24:24" s="3593" customFormat="1" ht="13.5">
      <c r="X1048324" s="3778"/>
    </row>
    <row r="1048325" spans="24:24" s="3593" customFormat="1" ht="13.5">
      <c r="X1048325" s="3778"/>
    </row>
    <row r="1048326" spans="24:24" s="3593" customFormat="1" ht="13.5">
      <c r="X1048326" s="3778"/>
    </row>
    <row r="1048327" spans="24:24" s="3593" customFormat="1" ht="13.5">
      <c r="X1048327" s="3778"/>
    </row>
    <row r="1048328" spans="24:24" s="3593" customFormat="1" ht="13.5">
      <c r="X1048328" s="3778"/>
    </row>
    <row r="1048329" spans="24:24" s="3593" customFormat="1" ht="13.5">
      <c r="X1048329" s="3778"/>
    </row>
    <row r="1048330" spans="24:24" s="3593" customFormat="1" ht="13.5">
      <c r="X1048330" s="3778"/>
    </row>
    <row r="1048331" spans="24:24" s="3593" customFormat="1" ht="13.5">
      <c r="X1048331" s="3778"/>
    </row>
    <row r="1048332" spans="24:24" s="3593" customFormat="1" ht="13.5">
      <c r="X1048332" s="3778"/>
    </row>
    <row r="1048333" spans="24:24" s="3593" customFormat="1" ht="13.5">
      <c r="X1048333" s="3778"/>
    </row>
    <row r="1048334" spans="24:24" s="3593" customFormat="1" ht="13.5">
      <c r="X1048334" s="3778"/>
    </row>
    <row r="1048335" spans="24:24" s="3593" customFormat="1" ht="13.5">
      <c r="X1048335" s="3778"/>
    </row>
    <row r="1048336" spans="24:24" s="3593" customFormat="1" ht="13.5">
      <c r="X1048336" s="3778"/>
    </row>
    <row r="1048337" spans="24:24" s="3593" customFormat="1" ht="13.5">
      <c r="X1048337" s="3778"/>
    </row>
    <row r="1048338" spans="24:24" s="3593" customFormat="1" ht="13.5">
      <c r="X1048338" s="3778"/>
    </row>
    <row r="1048339" spans="24:24" s="3593" customFormat="1" ht="13.5">
      <c r="X1048339" s="3778"/>
    </row>
    <row r="1048340" spans="24:24" s="3593" customFormat="1" ht="13.5">
      <c r="X1048340" s="3778"/>
    </row>
    <row r="1048341" spans="24:24" s="3593" customFormat="1" ht="13.5">
      <c r="X1048341" s="3778"/>
    </row>
    <row r="1048342" spans="24:24" s="3593" customFormat="1" ht="13.5">
      <c r="X1048342" s="3778"/>
    </row>
    <row r="1048343" spans="24:24" s="3593" customFormat="1" ht="13.5">
      <c r="X1048343" s="3778"/>
    </row>
    <row r="1048344" spans="24:24" s="3593" customFormat="1" ht="13.5">
      <c r="X1048344" s="3778"/>
    </row>
    <row r="1048345" spans="24:24" s="3593" customFormat="1" ht="13.5">
      <c r="X1048345" s="3778"/>
    </row>
    <row r="1048346" spans="24:24" s="3593" customFormat="1" ht="13.5">
      <c r="X1048346" s="3778"/>
    </row>
    <row r="1048347" spans="24:24" s="3593" customFormat="1" ht="13.5">
      <c r="X1048347" s="3778"/>
    </row>
    <row r="1048348" spans="24:24" s="3593" customFormat="1" ht="13.5">
      <c r="X1048348" s="3778"/>
    </row>
    <row r="1048349" spans="24:24" s="3593" customFormat="1" ht="13.5">
      <c r="X1048349" s="3778"/>
    </row>
    <row r="1048350" spans="24:24" s="3593" customFormat="1" ht="13.5">
      <c r="X1048350" s="3778"/>
    </row>
    <row r="1048351" spans="24:24" s="3593" customFormat="1" ht="13.5">
      <c r="X1048351" s="3778"/>
    </row>
    <row r="1048352" spans="24:24" s="3593" customFormat="1" ht="13.5">
      <c r="X1048352" s="3778"/>
    </row>
    <row r="1048353" spans="24:24" s="3593" customFormat="1" ht="13.5">
      <c r="X1048353" s="3778"/>
    </row>
    <row r="1048354" spans="24:24" s="3593" customFormat="1" ht="13.5">
      <c r="X1048354" s="3778"/>
    </row>
    <row r="1048355" spans="24:24" s="3593" customFormat="1" ht="13.5">
      <c r="X1048355" s="3778"/>
    </row>
    <row r="1048356" spans="24:24" s="3593" customFormat="1" ht="13.5">
      <c r="X1048356" s="3778"/>
    </row>
    <row r="1048357" spans="24:24" s="3593" customFormat="1" ht="13.5">
      <c r="X1048357" s="3778"/>
    </row>
    <row r="1048358" spans="24:24" s="3593" customFormat="1" ht="13.5">
      <c r="X1048358" s="3778"/>
    </row>
    <row r="1048359" spans="24:24" s="3593" customFormat="1" ht="13.5">
      <c r="X1048359" s="3778"/>
    </row>
    <row r="1048360" spans="24:24" s="3593" customFormat="1" ht="13.5">
      <c r="X1048360" s="3778"/>
    </row>
    <row r="1048361" spans="24:24" s="3593" customFormat="1" ht="13.5">
      <c r="X1048361" s="3778"/>
    </row>
    <row r="1048362" spans="24:24" s="3593" customFormat="1" ht="13.5">
      <c r="X1048362" s="3778"/>
    </row>
    <row r="1048363" spans="24:24" s="3593" customFormat="1" ht="13.5">
      <c r="X1048363" s="3778"/>
    </row>
    <row r="1048364" spans="24:24" s="3593" customFormat="1" ht="13.5">
      <c r="X1048364" s="3778"/>
    </row>
    <row r="1048365" spans="24:24" s="3593" customFormat="1" ht="13.5">
      <c r="X1048365" s="3778"/>
    </row>
    <row r="1048366" spans="24:24" s="3593" customFormat="1" ht="13.5">
      <c r="X1048366" s="3778"/>
    </row>
    <row r="1048367" spans="24:24" s="3593" customFormat="1" ht="13.5">
      <c r="X1048367" s="3778"/>
    </row>
    <row r="1048368" spans="24:24" s="3593" customFormat="1" ht="13.5">
      <c r="X1048368" s="3778"/>
    </row>
    <row r="1048369" spans="24:24" s="3593" customFormat="1" ht="13.5">
      <c r="X1048369" s="3778"/>
    </row>
    <row r="1048370" spans="24:24" s="3593" customFormat="1" ht="13.5">
      <c r="X1048370" s="3778"/>
    </row>
    <row r="1048371" spans="24:24" s="3593" customFormat="1" ht="13.5">
      <c r="X1048371" s="3778"/>
    </row>
    <row r="1048372" spans="24:24" s="3593" customFormat="1" ht="13.5">
      <c r="X1048372" s="3778"/>
    </row>
    <row r="1048373" spans="24:24" s="3593" customFormat="1" ht="13.5">
      <c r="X1048373" s="3778"/>
    </row>
    <row r="1048374" spans="24:24" s="3593" customFormat="1" ht="13.5">
      <c r="X1048374" s="3778"/>
    </row>
    <row r="1048375" spans="24:24" s="3593" customFormat="1" ht="13.5">
      <c r="X1048375" s="3778"/>
    </row>
    <row r="1048376" spans="24:24" s="3593" customFormat="1" ht="13.5">
      <c r="X1048376" s="3778"/>
    </row>
    <row r="1048377" spans="24:24" s="3593" customFormat="1" ht="13.5">
      <c r="X1048377" s="3778"/>
    </row>
    <row r="1048378" spans="24:24" s="3593" customFormat="1" ht="13.5">
      <c r="X1048378" s="3778"/>
    </row>
    <row r="1048379" spans="24:24" s="3593" customFormat="1" ht="13.5">
      <c r="X1048379" s="3778"/>
    </row>
    <row r="1048380" spans="24:24" s="3593" customFormat="1" ht="13.5">
      <c r="X1048380" s="3778"/>
    </row>
    <row r="1048381" spans="24:24" s="3593" customFormat="1" ht="13.5">
      <c r="X1048381" s="3778"/>
    </row>
    <row r="1048382" spans="24:24" s="3593" customFormat="1" ht="13.5">
      <c r="X1048382" s="3778"/>
    </row>
    <row r="1048383" spans="24:24" s="3593" customFormat="1" ht="13.5">
      <c r="X1048383" s="3778"/>
    </row>
    <row r="1048384" spans="24:24" s="3593" customFormat="1" ht="13.5">
      <c r="X1048384" s="3778"/>
    </row>
    <row r="1048385" spans="24:24" s="3593" customFormat="1" ht="13.5">
      <c r="X1048385" s="3778"/>
    </row>
    <row r="1048386" spans="24:24" s="3593" customFormat="1" ht="13.5">
      <c r="X1048386" s="3778"/>
    </row>
    <row r="1048387" spans="24:24" s="3593" customFormat="1" ht="13.5">
      <c r="X1048387" s="3778"/>
    </row>
    <row r="1048388" spans="24:24" s="3593" customFormat="1" ht="13.5">
      <c r="X1048388" s="3778"/>
    </row>
    <row r="1048389" spans="24:24" s="3593" customFormat="1" ht="13.5">
      <c r="X1048389" s="3778"/>
    </row>
    <row r="1048390" spans="24:24" s="3593" customFormat="1" ht="13.5">
      <c r="X1048390" s="3778"/>
    </row>
    <row r="1048391" spans="24:24" s="3593" customFormat="1" ht="13.5">
      <c r="X1048391" s="3778"/>
    </row>
    <row r="1048392" spans="24:24" s="3593" customFormat="1" ht="13.5">
      <c r="X1048392" s="3778"/>
    </row>
    <row r="1048393" spans="24:24" s="3593" customFormat="1" ht="13.5">
      <c r="X1048393" s="3778"/>
    </row>
    <row r="1048394" spans="24:24" s="3593" customFormat="1" ht="13.5">
      <c r="X1048394" s="3778"/>
    </row>
    <row r="1048395" spans="24:24" s="3593" customFormat="1" ht="13.5">
      <c r="X1048395" s="3778"/>
    </row>
    <row r="1048396" spans="24:24" s="3593" customFormat="1" ht="13.5">
      <c r="X1048396" s="3778"/>
    </row>
    <row r="1048397" spans="24:24" s="3593" customFormat="1" ht="13.5">
      <c r="X1048397" s="3778"/>
    </row>
    <row r="1048398" spans="24:24" s="3593" customFormat="1" ht="13.5">
      <c r="X1048398" s="3778"/>
    </row>
    <row r="1048399" spans="24:24" s="3593" customFormat="1" ht="13.5">
      <c r="X1048399" s="3778"/>
    </row>
    <row r="1048400" spans="24:24" s="3593" customFormat="1" ht="13.5">
      <c r="X1048400" s="3778"/>
    </row>
    <row r="1048401" spans="24:24" s="3593" customFormat="1" ht="13.5">
      <c r="X1048401" s="3778"/>
    </row>
    <row r="1048402" spans="24:24" s="3593" customFormat="1" ht="13.5">
      <c r="X1048402" s="3778"/>
    </row>
    <row r="1048403" spans="24:24" s="3593" customFormat="1" ht="13.5">
      <c r="X1048403" s="3778"/>
    </row>
    <row r="1048404" spans="24:24" s="3593" customFormat="1" ht="13.5">
      <c r="X1048404" s="3778"/>
    </row>
    <row r="1048405" spans="24:24" s="3593" customFormat="1" ht="13.5">
      <c r="X1048405" s="3778"/>
    </row>
    <row r="1048406" spans="24:24" s="3593" customFormat="1" ht="13.5">
      <c r="X1048406" s="3778"/>
    </row>
    <row r="1048407" spans="24:24" s="3593" customFormat="1" ht="13.5">
      <c r="X1048407" s="3778"/>
    </row>
    <row r="1048408" spans="24:24" s="3593" customFormat="1" ht="13.5">
      <c r="X1048408" s="3778"/>
    </row>
    <row r="1048409" spans="24:24" s="3593" customFormat="1" ht="13.5">
      <c r="X1048409" s="3778"/>
    </row>
    <row r="1048410" spans="24:24" s="3593" customFormat="1" ht="13.5">
      <c r="X1048410" s="3778"/>
    </row>
    <row r="1048411" spans="24:24" s="3593" customFormat="1" ht="13.5">
      <c r="X1048411" s="3778"/>
    </row>
    <row r="1048412" spans="24:24" s="3593" customFormat="1" ht="13.5">
      <c r="X1048412" s="3778"/>
    </row>
    <row r="1048413" spans="24:24" s="3593" customFormat="1" ht="13.5">
      <c r="X1048413" s="3778"/>
    </row>
    <row r="1048414" spans="24:24" s="3593" customFormat="1" ht="13.5">
      <c r="X1048414" s="3778"/>
    </row>
    <row r="1048415" spans="24:24" s="3593" customFormat="1" ht="13.5">
      <c r="X1048415" s="3778"/>
    </row>
    <row r="1048416" spans="24:24" s="3593" customFormat="1" ht="13.5">
      <c r="X1048416" s="3778"/>
    </row>
    <row r="1048417" spans="24:24" s="3593" customFormat="1" ht="13.5">
      <c r="X1048417" s="3778"/>
    </row>
    <row r="1048418" spans="24:24" s="3593" customFormat="1" ht="13.5">
      <c r="X1048418" s="3778"/>
    </row>
    <row r="1048419" spans="24:24" s="3593" customFormat="1" ht="13.5">
      <c r="X1048419" s="3778"/>
    </row>
    <row r="1048420" spans="24:24" s="3593" customFormat="1" ht="13.5">
      <c r="X1048420" s="3778"/>
    </row>
    <row r="1048421" spans="24:24" s="3593" customFormat="1" ht="13.5">
      <c r="X1048421" s="3778"/>
    </row>
    <row r="1048422" spans="24:24" s="3593" customFormat="1" ht="13.5">
      <c r="X1048422" s="3778"/>
    </row>
    <row r="1048423" spans="24:24" s="3593" customFormat="1" ht="13.5">
      <c r="X1048423" s="3778"/>
    </row>
    <row r="1048424" spans="24:24" s="3593" customFormat="1" ht="13.5">
      <c r="X1048424" s="3778"/>
    </row>
    <row r="1048425" spans="24:24" s="3593" customFormat="1" ht="13.5">
      <c r="X1048425" s="3778"/>
    </row>
    <row r="1048426" spans="24:24" s="3593" customFormat="1" ht="13.5">
      <c r="X1048426" s="3778"/>
    </row>
    <row r="1048427" spans="24:24" s="3593" customFormat="1" ht="13.5">
      <c r="X1048427" s="3778"/>
    </row>
    <row r="1048428" spans="24:24" s="3593" customFormat="1" ht="13.5">
      <c r="X1048428" s="3778"/>
    </row>
    <row r="1048429" spans="24:24" s="3593" customFormat="1" ht="13.5">
      <c r="X1048429" s="3778"/>
    </row>
    <row r="1048430" spans="24:24" s="3593" customFormat="1" ht="13.5">
      <c r="X1048430" s="3778"/>
    </row>
    <row r="1048431" spans="24:24" s="3593" customFormat="1" ht="13.5">
      <c r="X1048431" s="3778"/>
    </row>
    <row r="1048432" spans="24:24" s="3593" customFormat="1" ht="13.5">
      <c r="X1048432" s="3778"/>
    </row>
    <row r="1048433" spans="24:24" s="3593" customFormat="1" ht="13.5">
      <c r="X1048433" s="3778"/>
    </row>
    <row r="1048434" spans="24:24" s="3593" customFormat="1" ht="13.5">
      <c r="X1048434" s="3778"/>
    </row>
    <row r="1048435" spans="24:24" s="3593" customFormat="1" ht="13.5">
      <c r="X1048435" s="3778"/>
    </row>
    <row r="1048436" spans="24:24" s="3593" customFormat="1" ht="13.5">
      <c r="X1048436" s="3778"/>
    </row>
    <row r="1048437" spans="24:24" s="3593" customFormat="1" ht="13.5">
      <c r="X1048437" s="3778"/>
    </row>
    <row r="1048438" spans="24:24" s="3593" customFormat="1" ht="13.5">
      <c r="X1048438" s="3778"/>
    </row>
    <row r="1048439" spans="24:24" s="3593" customFormat="1" ht="13.5">
      <c r="X1048439" s="3778"/>
    </row>
    <row r="1048440" spans="24:24" s="3593" customFormat="1" ht="13.5">
      <c r="X1048440" s="3778"/>
    </row>
    <row r="1048441" spans="24:24" s="3593" customFormat="1" ht="13.5">
      <c r="X1048441" s="3778"/>
    </row>
    <row r="1048442" spans="24:24" s="3593" customFormat="1" ht="13.5">
      <c r="X1048442" s="3778"/>
    </row>
    <row r="1048443" spans="24:24" s="3593" customFormat="1" ht="13.5">
      <c r="X1048443" s="3778"/>
    </row>
    <row r="1048444" spans="24:24" s="3593" customFormat="1" ht="13.5">
      <c r="X1048444" s="3778"/>
    </row>
    <row r="1048445" spans="24:24" s="3593" customFormat="1" ht="13.5">
      <c r="X1048445" s="3778"/>
    </row>
    <row r="1048446" spans="24:24" s="3593" customFormat="1" ht="13.5">
      <c r="X1048446" s="3778"/>
    </row>
    <row r="1048447" spans="24:24" s="3593" customFormat="1" ht="13.5">
      <c r="X1048447" s="3778"/>
    </row>
    <row r="1048448" spans="24:24" s="3593" customFormat="1" ht="13.5">
      <c r="X1048448" s="3778"/>
    </row>
    <row r="1048449" spans="24:24" s="3593" customFormat="1" ht="13.5">
      <c r="X1048449" s="3778"/>
    </row>
    <row r="1048450" spans="24:24" s="3593" customFormat="1" ht="13.5">
      <c r="X1048450" s="3778"/>
    </row>
    <row r="1048451" spans="24:24" s="3593" customFormat="1" ht="13.5">
      <c r="X1048451" s="3778"/>
    </row>
    <row r="1048452" spans="24:24" s="3593" customFormat="1" ht="13.5">
      <c r="X1048452" s="3778"/>
    </row>
    <row r="1048453" spans="24:24" s="3593" customFormat="1" ht="13.5">
      <c r="X1048453" s="3778"/>
    </row>
    <row r="1048454" spans="24:24" s="3593" customFormat="1" ht="13.5">
      <c r="X1048454" s="3778"/>
    </row>
    <row r="1048455" spans="24:24" s="3593" customFormat="1" ht="13.5">
      <c r="X1048455" s="3778"/>
    </row>
    <row r="1048456" spans="24:24" s="3593" customFormat="1" ht="13.5">
      <c r="X1048456" s="3778"/>
    </row>
    <row r="1048457" spans="24:24" s="3593" customFormat="1" ht="13.5">
      <c r="X1048457" s="3778"/>
    </row>
    <row r="1048458" spans="24:24" s="3593" customFormat="1" ht="13.5">
      <c r="X1048458" s="3778"/>
    </row>
    <row r="1048459" spans="24:24" s="3593" customFormat="1" ht="13.5">
      <c r="X1048459" s="3778"/>
    </row>
    <row r="1048460" spans="24:24" s="3593" customFormat="1" ht="13.5">
      <c r="X1048460" s="3778"/>
    </row>
    <row r="1048461" spans="24:24" s="3593" customFormat="1" ht="13.5">
      <c r="X1048461" s="3778"/>
    </row>
    <row r="1048462" spans="24:24" s="3593" customFormat="1" ht="13.5">
      <c r="X1048462" s="3778"/>
    </row>
    <row r="1048463" spans="24:24" s="3593" customFormat="1" ht="13.5">
      <c r="X1048463" s="3778"/>
    </row>
    <row r="1048464" spans="24:24" s="3593" customFormat="1" ht="13.5">
      <c r="X1048464" s="3778"/>
    </row>
    <row r="1048465" spans="24:24" s="3593" customFormat="1" ht="13.5">
      <c r="X1048465" s="3778"/>
    </row>
    <row r="1048466" spans="24:24" s="3593" customFormat="1" ht="13.5">
      <c r="X1048466" s="3778"/>
    </row>
    <row r="1048467" spans="24:24" s="3593" customFormat="1" ht="13.5">
      <c r="X1048467" s="3778"/>
    </row>
    <row r="1048468" spans="24:24" s="3593" customFormat="1" ht="13.5">
      <c r="X1048468" s="3778"/>
    </row>
    <row r="1048469" spans="24:24" s="3593" customFormat="1" ht="13.5">
      <c r="X1048469" s="3778"/>
    </row>
    <row r="1048470" spans="24:24" s="3593" customFormat="1" ht="13.5">
      <c r="X1048470" s="3778"/>
    </row>
    <row r="1048471" spans="24:24" s="3593" customFormat="1" ht="13.5">
      <c r="X1048471" s="3778"/>
    </row>
    <row r="1048472" spans="24:24" s="3593" customFormat="1" ht="13.5">
      <c r="X1048472" s="3778"/>
    </row>
    <row r="1048473" spans="24:24" s="3593" customFormat="1" ht="13.5">
      <c r="X1048473" s="3778"/>
    </row>
    <row r="1048474" spans="24:24" s="3593" customFormat="1" ht="13.5">
      <c r="X1048474" s="3778"/>
    </row>
    <row r="1048475" spans="24:24" s="3593" customFormat="1" ht="13.5">
      <c r="X1048475" s="3778"/>
    </row>
    <row r="1048476" spans="24:24" s="3593" customFormat="1" ht="13.5">
      <c r="X1048476" s="3778"/>
    </row>
    <row r="1048477" spans="24:24" s="3593" customFormat="1" ht="13.5">
      <c r="X1048477" s="3778"/>
    </row>
    <row r="1048478" spans="24:24" s="3593" customFormat="1" ht="13.5">
      <c r="X1048478" s="3778"/>
    </row>
    <row r="1048479" spans="24:24" s="3593" customFormat="1" ht="13.5">
      <c r="X1048479" s="3778"/>
    </row>
    <row r="1048480" spans="24:24" s="3593" customFormat="1" ht="13.5">
      <c r="X1048480" s="3778"/>
    </row>
    <row r="1048481" spans="24:24" s="3593" customFormat="1" ht="13.5">
      <c r="X1048481" s="3778"/>
    </row>
    <row r="1048482" spans="24:24" s="3593" customFormat="1" ht="13.5">
      <c r="X1048482" s="3778"/>
    </row>
    <row r="1048483" spans="24:24" s="3593" customFormat="1" ht="13.5">
      <c r="X1048483" s="3778"/>
    </row>
    <row r="1048484" spans="24:24" s="3593" customFormat="1" ht="13.5">
      <c r="X1048484" s="3778"/>
    </row>
    <row r="1048485" spans="24:24" s="3593" customFormat="1" ht="13.5">
      <c r="X1048485" s="3778"/>
    </row>
    <row r="1048486" spans="24:24" s="3593" customFormat="1" ht="13.5">
      <c r="X1048486" s="3778"/>
    </row>
    <row r="1048487" spans="24:24" s="3593" customFormat="1" ht="13.5">
      <c r="X1048487" s="3778"/>
    </row>
    <row r="1048488" spans="24:24" s="3593" customFormat="1" ht="13.5">
      <c r="X1048488" s="3778"/>
    </row>
    <row r="1048489" spans="24:24" s="3593" customFormat="1" ht="13.5">
      <c r="X1048489" s="3778"/>
    </row>
    <row r="1048490" spans="24:24" s="3593" customFormat="1" ht="13.5">
      <c r="X1048490" s="3778"/>
    </row>
    <row r="1048491" spans="24:24" s="3593" customFormat="1" ht="13.5">
      <c r="X1048491" s="3778"/>
    </row>
    <row r="1048492" spans="24:24" s="3593" customFormat="1" ht="13.5">
      <c r="X1048492" s="3778"/>
    </row>
    <row r="1048493" spans="24:24" s="3593" customFormat="1" ht="13.5">
      <c r="X1048493" s="3778"/>
    </row>
    <row r="1048494" spans="24:24" s="3593" customFormat="1" ht="13.5">
      <c r="X1048494" s="3778"/>
    </row>
    <row r="1048495" spans="24:24" s="3593" customFormat="1" ht="13.5">
      <c r="X1048495" s="3778"/>
    </row>
    <row r="1048496" spans="24:24" s="3593" customFormat="1" ht="13.5">
      <c r="X1048496" s="3778"/>
    </row>
    <row r="1048497" spans="24:24" s="3593" customFormat="1" ht="13.5">
      <c r="X1048497" s="3778"/>
    </row>
    <row r="1048498" spans="24:24" s="3593" customFormat="1" ht="13.5">
      <c r="X1048498" s="3778"/>
    </row>
    <row r="1048499" spans="24:24" s="3593" customFormat="1" ht="13.5">
      <c r="X1048499" s="3778"/>
    </row>
    <row r="1048500" spans="24:24" s="3593" customFormat="1" ht="13.5">
      <c r="X1048500" s="3778"/>
    </row>
    <row r="1048501" spans="24:24" s="3593" customFormat="1" ht="13.5">
      <c r="X1048501" s="3778"/>
    </row>
    <row r="1048502" spans="24:24" s="3593" customFormat="1" ht="13.5">
      <c r="X1048502" s="3778"/>
    </row>
    <row r="1048503" spans="24:24" s="3593" customFormat="1" ht="13.5">
      <c r="X1048503" s="3778"/>
    </row>
    <row r="1048504" spans="24:24" s="3593" customFormat="1" ht="13.5">
      <c r="X1048504" s="3778"/>
    </row>
    <row r="1048505" spans="24:24" s="3593" customFormat="1" ht="13.5">
      <c r="X1048505" s="3778"/>
    </row>
    <row r="1048506" spans="24:24" s="3593" customFormat="1" ht="13.5">
      <c r="X1048506" s="3778"/>
    </row>
    <row r="1048507" spans="24:24" s="3593" customFormat="1" ht="13.5">
      <c r="X1048507" s="3778"/>
    </row>
    <row r="1048508" spans="24:24" s="3593" customFormat="1" ht="13.5">
      <c r="X1048508" s="3778"/>
    </row>
    <row r="1048509" spans="24:24" s="3593" customFormat="1" ht="13.5">
      <c r="X1048509" s="3778"/>
    </row>
    <row r="1048510" spans="24:24" s="3593" customFormat="1" ht="13.5">
      <c r="X1048510" s="3778"/>
    </row>
    <row r="1048511" spans="24:24" s="3593" customFormat="1" ht="13.5">
      <c r="X1048511" s="3778"/>
    </row>
    <row r="1048512" spans="24:24" s="3593" customFormat="1" ht="13.5">
      <c r="X1048512" s="3778"/>
    </row>
    <row r="1048513" spans="24:24" s="3593" customFormat="1" ht="13.5">
      <c r="X1048513" s="3778"/>
    </row>
    <row r="1048514" spans="24:24" s="3593" customFormat="1" ht="13.5">
      <c r="X1048514" s="3778"/>
    </row>
    <row r="1048515" spans="24:24" s="3593" customFormat="1" ht="13.5">
      <c r="X1048515" s="3778"/>
    </row>
    <row r="1048516" spans="24:24" s="3593" customFormat="1" ht="13.5">
      <c r="X1048516" s="3778"/>
    </row>
    <row r="1048517" spans="24:24" s="3593" customFormat="1" ht="13.5">
      <c r="X1048517" s="3778"/>
    </row>
    <row r="1048518" spans="24:24" s="3593" customFormat="1" ht="13.5">
      <c r="X1048518" s="3778"/>
    </row>
    <row r="1048519" spans="24:24" s="3593" customFormat="1" ht="13.5">
      <c r="X1048519" s="3778"/>
    </row>
    <row r="1048520" spans="24:24" s="3593" customFormat="1" ht="13.5">
      <c r="X1048520" s="3778"/>
    </row>
    <row r="1048521" spans="24:24" s="3593" customFormat="1" ht="13.5">
      <c r="X1048521" s="3778"/>
    </row>
    <row r="1048522" spans="24:24" s="3593" customFormat="1" ht="13.5">
      <c r="X1048522" s="3778"/>
    </row>
    <row r="1048523" spans="24:24" s="3593" customFormat="1" ht="13.5">
      <c r="X1048523" s="3778"/>
    </row>
    <row r="1048524" spans="24:24" s="3593" customFormat="1" ht="13.5">
      <c r="X1048524" s="3778"/>
    </row>
    <row r="1048525" spans="24:24" s="3593" customFormat="1" ht="13.5">
      <c r="X1048525" s="3778"/>
    </row>
    <row r="1048526" spans="24:24" s="3593" customFormat="1" ht="13.5">
      <c r="X1048526" s="3778"/>
    </row>
    <row r="1048527" spans="24:24" s="3593" customFormat="1" ht="13.5">
      <c r="X1048527" s="3778"/>
    </row>
    <row r="1048528" spans="24:24" s="3593" customFormat="1" ht="13.5">
      <c r="X1048528" s="3778"/>
    </row>
    <row r="1048529" spans="24:24" s="3593" customFormat="1" ht="13.5">
      <c r="X1048529" s="3778"/>
    </row>
    <row r="1048530" spans="24:24" s="3593" customFormat="1" ht="13.5">
      <c r="X1048530" s="3778"/>
    </row>
    <row r="1048531" spans="24:24" s="3593" customFormat="1" ht="13.5">
      <c r="X1048531" s="3778"/>
    </row>
    <row r="1048532" spans="24:24" s="3593" customFormat="1" ht="13.5">
      <c r="X1048532" s="3778"/>
    </row>
    <row r="1048533" spans="24:24" s="3593" customFormat="1" ht="13.5">
      <c r="X1048533" s="3778"/>
    </row>
    <row r="1048534" spans="24:24" s="3593" customFormat="1" ht="13.5">
      <c r="X1048534" s="3778"/>
    </row>
    <row r="1048535" spans="24:24" s="3593" customFormat="1" ht="13.5">
      <c r="X1048535" s="3778"/>
    </row>
    <row r="1048536" spans="24:24" s="3593" customFormat="1" ht="13.5">
      <c r="X1048536" s="3778"/>
    </row>
    <row r="1048537" spans="24:24" s="3593" customFormat="1" ht="13.5">
      <c r="X1048537" s="3778"/>
    </row>
    <row r="1048538" spans="24:24" s="3593" customFormat="1" ht="13.5">
      <c r="X1048538" s="3778"/>
    </row>
    <row r="1048539" spans="24:24" s="3593" customFormat="1" ht="13.5">
      <c r="X1048539" s="3778"/>
    </row>
    <row r="1048540" spans="24:24" s="3593" customFormat="1" ht="13.5">
      <c r="X1048540" s="3778"/>
    </row>
    <row r="1048541" spans="24:24" s="3593" customFormat="1" ht="13.5">
      <c r="X1048541" s="3778"/>
    </row>
    <row r="1048542" spans="24:24" s="3593" customFormat="1" ht="13.5">
      <c r="X1048542" s="3778"/>
    </row>
    <row r="1048543" spans="24:24" s="3593" customFormat="1" ht="13.5">
      <c r="X1048543" s="3778"/>
    </row>
    <row r="1048544" spans="24:24" s="3593" customFormat="1" ht="13.5">
      <c r="X1048544" s="3778"/>
    </row>
    <row r="1048545" spans="24:24" s="3593" customFormat="1" ht="13.5">
      <c r="X1048545" s="3778"/>
    </row>
    <row r="1048546" spans="24:24" s="3593" customFormat="1" ht="13.5">
      <c r="X1048546" s="3778"/>
    </row>
    <row r="1048547" spans="24:24" s="3593" customFormat="1" ht="13.5">
      <c r="X1048547" s="3778"/>
    </row>
    <row r="1048548" spans="24:24" s="3593" customFormat="1" ht="13.5">
      <c r="X1048548" s="3778"/>
    </row>
    <row r="1048549" spans="24:24" s="3593" customFormat="1" ht="13.5">
      <c r="X1048549" s="3778"/>
    </row>
    <row r="1048550" spans="24:24" s="3593" customFormat="1" ht="13.5">
      <c r="X1048550" s="3778"/>
    </row>
    <row r="1048551" spans="24:24" s="3593" customFormat="1" ht="13.5">
      <c r="X1048551" s="3778"/>
    </row>
    <row r="1048552" spans="24:24" s="3593" customFormat="1" ht="13.5">
      <c r="X1048552" s="3778"/>
    </row>
  </sheetData>
  <mergeCells count="89">
    <mergeCell ref="F2:F4"/>
    <mergeCell ref="A2:A4"/>
    <mergeCell ref="B2:B4"/>
    <mergeCell ref="C2:C4"/>
    <mergeCell ref="D2:D4"/>
    <mergeCell ref="E2:E4"/>
    <mergeCell ref="R2:W2"/>
    <mergeCell ref="W3:W4"/>
    <mergeCell ref="G2:G4"/>
    <mergeCell ref="H2:H4"/>
    <mergeCell ref="I2:I4"/>
    <mergeCell ref="J2:J4"/>
    <mergeCell ref="K2:K4"/>
    <mergeCell ref="L2:L4"/>
    <mergeCell ref="M2:M4"/>
    <mergeCell ref="N2:N4"/>
    <mergeCell ref="O2:O4"/>
    <mergeCell ref="P2:P4"/>
    <mergeCell ref="Q2:Q4"/>
    <mergeCell ref="R3:R4"/>
    <mergeCell ref="S3:S4"/>
    <mergeCell ref="T3:T4"/>
    <mergeCell ref="AG2:AG4"/>
    <mergeCell ref="X3:X4"/>
    <mergeCell ref="Y3:Y4"/>
    <mergeCell ref="Z3:Z4"/>
    <mergeCell ref="AA3:AA4"/>
    <mergeCell ref="X2:AB2"/>
    <mergeCell ref="AC2:AC4"/>
    <mergeCell ref="AD2:AD4"/>
    <mergeCell ref="AE2:AE4"/>
    <mergeCell ref="AF2:AF4"/>
    <mergeCell ref="BE3:BF3"/>
    <mergeCell ref="BG3:BH3"/>
    <mergeCell ref="BI3:BJ3"/>
    <mergeCell ref="BK3:BL3"/>
    <mergeCell ref="AH2:AI3"/>
    <mergeCell ref="AJ2:AJ4"/>
    <mergeCell ref="AK2:AK4"/>
    <mergeCell ref="AL2:AL4"/>
    <mergeCell ref="AM2:AM4"/>
    <mergeCell ref="AN2:AN4"/>
    <mergeCell ref="CV2:CV4"/>
    <mergeCell ref="CW2:CW4"/>
    <mergeCell ref="CX2:CX4"/>
    <mergeCell ref="CM2:CM4"/>
    <mergeCell ref="BO2:BO4"/>
    <mergeCell ref="BP2:BP4"/>
    <mergeCell ref="BQ2:BX2"/>
    <mergeCell ref="CA2:CA4"/>
    <mergeCell ref="CB2:CB4"/>
    <mergeCell ref="CC2:CC4"/>
    <mergeCell ref="CE2:CH3"/>
    <mergeCell ref="CI2:CI4"/>
    <mergeCell ref="CJ2:CJ4"/>
    <mergeCell ref="CK2:CK4"/>
    <mergeCell ref="CL2:CL4"/>
    <mergeCell ref="U3:U4"/>
    <mergeCell ref="V3:V4"/>
    <mergeCell ref="CZ2:CZ4"/>
    <mergeCell ref="DA2:DA4"/>
    <mergeCell ref="DB2:DB4"/>
    <mergeCell ref="AB3:AB4"/>
    <mergeCell ref="AU3:AV3"/>
    <mergeCell ref="AW3:AX3"/>
    <mergeCell ref="AY3:AZ3"/>
    <mergeCell ref="BA3:BB3"/>
    <mergeCell ref="BC3:BD3"/>
    <mergeCell ref="AO2:AO4"/>
    <mergeCell ref="AP2:AP4"/>
    <mergeCell ref="AQ2:AQ4"/>
    <mergeCell ref="AR2:AR4"/>
    <mergeCell ref="AS2:AS4"/>
    <mergeCell ref="DC2:DC4"/>
    <mergeCell ref="DD2:DD4"/>
    <mergeCell ref="BM3:BN3"/>
    <mergeCell ref="BQ3:BQ4"/>
    <mergeCell ref="BR3:BW3"/>
    <mergeCell ref="BX3:BZ3"/>
    <mergeCell ref="AT2:BN2"/>
    <mergeCell ref="CY2:CY4"/>
    <mergeCell ref="CN2:CN4"/>
    <mergeCell ref="CO2:CO4"/>
    <mergeCell ref="CP2:CP4"/>
    <mergeCell ref="CQ2:CQ4"/>
    <mergeCell ref="CR2:CR4"/>
    <mergeCell ref="CS2:CS4"/>
    <mergeCell ref="CT2:CT4"/>
    <mergeCell ref="CU2:CU4"/>
  </mergeCells>
  <phoneticPr fontId="134" type="noConversion"/>
  <conditionalFormatting sqref="H1">
    <cfRule type="duplicateValues" dxfId="568" priority="6"/>
  </conditionalFormatting>
  <conditionalFormatting sqref="CO1">
    <cfRule type="duplicateValues" dxfId="567" priority="9"/>
    <cfRule type="duplicateValues" dxfId="566" priority="10"/>
    <cfRule type="duplicateValues" dxfId="565" priority="11"/>
    <cfRule type="duplicateValues" dxfId="564" priority="12"/>
    <cfRule type="duplicateValues" dxfId="563" priority="13"/>
    <cfRule type="duplicateValues" dxfId="562" priority="14"/>
    <cfRule type="duplicateValues" dxfId="561" priority="15"/>
    <cfRule type="duplicateValues" dxfId="560" priority="16"/>
    <cfRule type="duplicateValues" dxfId="559" priority="17"/>
    <cfRule type="duplicateValues" dxfId="558" priority="18"/>
  </conditionalFormatting>
  <conditionalFormatting sqref="F251">
    <cfRule type="duplicateValues" dxfId="557" priority="7"/>
  </conditionalFormatting>
  <conditionalFormatting sqref="P572">
    <cfRule type="duplicateValues" dxfId="556" priority="234"/>
    <cfRule type="duplicateValues" dxfId="555" priority="412"/>
  </conditionalFormatting>
  <conditionalFormatting sqref="P573">
    <cfRule type="duplicateValues" dxfId="554" priority="233"/>
    <cfRule type="duplicateValues" dxfId="553" priority="411"/>
  </conditionalFormatting>
  <conditionalFormatting sqref="P574">
    <cfRule type="duplicateValues" dxfId="552" priority="232"/>
    <cfRule type="duplicateValues" dxfId="551" priority="410"/>
  </conditionalFormatting>
  <conditionalFormatting sqref="P575">
    <cfRule type="duplicateValues" dxfId="550" priority="231"/>
    <cfRule type="duplicateValues" dxfId="549" priority="409"/>
  </conditionalFormatting>
  <conditionalFormatting sqref="P576">
    <cfRule type="duplicateValues" dxfId="548" priority="230"/>
    <cfRule type="duplicateValues" dxfId="547" priority="408"/>
  </conditionalFormatting>
  <conditionalFormatting sqref="P577">
    <cfRule type="duplicateValues" dxfId="546" priority="229"/>
    <cfRule type="duplicateValues" dxfId="545" priority="407"/>
  </conditionalFormatting>
  <conditionalFormatting sqref="P578">
    <cfRule type="duplicateValues" dxfId="544" priority="228"/>
    <cfRule type="duplicateValues" dxfId="543" priority="406"/>
  </conditionalFormatting>
  <conditionalFormatting sqref="P579">
    <cfRule type="duplicateValues" dxfId="542" priority="227"/>
    <cfRule type="duplicateValues" dxfId="541" priority="405"/>
  </conditionalFormatting>
  <conditionalFormatting sqref="P580">
    <cfRule type="duplicateValues" dxfId="540" priority="226"/>
    <cfRule type="duplicateValues" dxfId="539" priority="404"/>
  </conditionalFormatting>
  <conditionalFormatting sqref="P581">
    <cfRule type="duplicateValues" dxfId="538" priority="225"/>
    <cfRule type="duplicateValues" dxfId="537" priority="403"/>
  </conditionalFormatting>
  <conditionalFormatting sqref="P582">
    <cfRule type="duplicateValues" dxfId="536" priority="224"/>
    <cfRule type="duplicateValues" dxfId="535" priority="402"/>
  </conditionalFormatting>
  <conditionalFormatting sqref="P583">
    <cfRule type="duplicateValues" dxfId="534" priority="223"/>
    <cfRule type="duplicateValues" dxfId="533" priority="401"/>
  </conditionalFormatting>
  <conditionalFormatting sqref="P584">
    <cfRule type="duplicateValues" dxfId="532" priority="222"/>
    <cfRule type="duplicateValues" dxfId="531" priority="400"/>
  </conditionalFormatting>
  <conditionalFormatting sqref="P585">
    <cfRule type="duplicateValues" dxfId="530" priority="221"/>
    <cfRule type="duplicateValues" dxfId="529" priority="399"/>
  </conditionalFormatting>
  <conditionalFormatting sqref="P586">
    <cfRule type="duplicateValues" dxfId="528" priority="220"/>
    <cfRule type="duplicateValues" dxfId="527" priority="398"/>
  </conditionalFormatting>
  <conditionalFormatting sqref="P587">
    <cfRule type="duplicateValues" dxfId="526" priority="219"/>
    <cfRule type="duplicateValues" dxfId="525" priority="397"/>
  </conditionalFormatting>
  <conditionalFormatting sqref="P588">
    <cfRule type="duplicateValues" dxfId="524" priority="218"/>
    <cfRule type="duplicateValues" dxfId="523" priority="396"/>
  </conditionalFormatting>
  <conditionalFormatting sqref="P589">
    <cfRule type="duplicateValues" dxfId="522" priority="217"/>
    <cfRule type="duplicateValues" dxfId="521" priority="395"/>
  </conditionalFormatting>
  <conditionalFormatting sqref="P590">
    <cfRule type="duplicateValues" dxfId="520" priority="216"/>
    <cfRule type="duplicateValues" dxfId="519" priority="394"/>
  </conditionalFormatting>
  <conditionalFormatting sqref="P591">
    <cfRule type="duplicateValues" dxfId="518" priority="215"/>
    <cfRule type="duplicateValues" dxfId="517" priority="393"/>
  </conditionalFormatting>
  <conditionalFormatting sqref="P592">
    <cfRule type="duplicateValues" dxfId="516" priority="214"/>
    <cfRule type="duplicateValues" dxfId="515" priority="392"/>
  </conditionalFormatting>
  <conditionalFormatting sqref="P593">
    <cfRule type="duplicateValues" dxfId="514" priority="213"/>
    <cfRule type="duplicateValues" dxfId="513" priority="391"/>
  </conditionalFormatting>
  <conditionalFormatting sqref="P594">
    <cfRule type="duplicateValues" dxfId="512" priority="212"/>
    <cfRule type="duplicateValues" dxfId="511" priority="390"/>
  </conditionalFormatting>
  <conditionalFormatting sqref="P595">
    <cfRule type="duplicateValues" dxfId="510" priority="211"/>
    <cfRule type="duplicateValues" dxfId="509" priority="389"/>
  </conditionalFormatting>
  <conditionalFormatting sqref="P596">
    <cfRule type="duplicateValues" dxfId="508" priority="210"/>
    <cfRule type="duplicateValues" dxfId="507" priority="388"/>
  </conditionalFormatting>
  <conditionalFormatting sqref="P597">
    <cfRule type="duplicateValues" dxfId="506" priority="209"/>
    <cfRule type="duplicateValues" dxfId="505" priority="387"/>
  </conditionalFormatting>
  <conditionalFormatting sqref="P598">
    <cfRule type="duplicateValues" dxfId="504" priority="208"/>
    <cfRule type="duplicateValues" dxfId="503" priority="386"/>
  </conditionalFormatting>
  <conditionalFormatting sqref="P599">
    <cfRule type="duplicateValues" dxfId="502" priority="207"/>
    <cfRule type="duplicateValues" dxfId="501" priority="385"/>
  </conditionalFormatting>
  <conditionalFormatting sqref="P600">
    <cfRule type="duplicateValues" dxfId="500" priority="206"/>
    <cfRule type="duplicateValues" dxfId="499" priority="384"/>
  </conditionalFormatting>
  <conditionalFormatting sqref="P601">
    <cfRule type="duplicateValues" dxfId="498" priority="205"/>
    <cfRule type="duplicateValues" dxfId="497" priority="383"/>
  </conditionalFormatting>
  <conditionalFormatting sqref="P602">
    <cfRule type="duplicateValues" dxfId="496" priority="204"/>
    <cfRule type="duplicateValues" dxfId="495" priority="382"/>
  </conditionalFormatting>
  <conditionalFormatting sqref="P603">
    <cfRule type="duplicateValues" dxfId="494" priority="203"/>
    <cfRule type="duplicateValues" dxfId="493" priority="381"/>
  </conditionalFormatting>
  <conditionalFormatting sqref="P604">
    <cfRule type="duplicateValues" dxfId="492" priority="202"/>
    <cfRule type="duplicateValues" dxfId="491" priority="380"/>
  </conditionalFormatting>
  <conditionalFormatting sqref="P605">
    <cfRule type="duplicateValues" dxfId="490" priority="201"/>
    <cfRule type="duplicateValues" dxfId="489" priority="379"/>
  </conditionalFormatting>
  <conditionalFormatting sqref="P606">
    <cfRule type="duplicateValues" dxfId="488" priority="192"/>
    <cfRule type="duplicateValues" dxfId="487" priority="370"/>
  </conditionalFormatting>
  <conditionalFormatting sqref="P607">
    <cfRule type="duplicateValues" dxfId="486" priority="191"/>
    <cfRule type="duplicateValues" dxfId="485" priority="369"/>
  </conditionalFormatting>
  <conditionalFormatting sqref="P608">
    <cfRule type="duplicateValues" dxfId="484" priority="190"/>
    <cfRule type="duplicateValues" dxfId="483" priority="368"/>
  </conditionalFormatting>
  <conditionalFormatting sqref="P609">
    <cfRule type="duplicateValues" dxfId="482" priority="189"/>
    <cfRule type="duplicateValues" dxfId="481" priority="367"/>
  </conditionalFormatting>
  <conditionalFormatting sqref="P610">
    <cfRule type="duplicateValues" dxfId="480" priority="188"/>
    <cfRule type="duplicateValues" dxfId="479" priority="366"/>
  </conditionalFormatting>
  <conditionalFormatting sqref="P611">
    <cfRule type="duplicateValues" dxfId="478" priority="187"/>
    <cfRule type="duplicateValues" dxfId="477" priority="365"/>
  </conditionalFormatting>
  <conditionalFormatting sqref="P612">
    <cfRule type="duplicateValues" dxfId="476" priority="186"/>
    <cfRule type="duplicateValues" dxfId="475" priority="364"/>
  </conditionalFormatting>
  <conditionalFormatting sqref="P613">
    <cfRule type="duplicateValues" dxfId="474" priority="185"/>
    <cfRule type="duplicateValues" dxfId="473" priority="363"/>
  </conditionalFormatting>
  <conditionalFormatting sqref="P614">
    <cfRule type="duplicateValues" dxfId="472" priority="184"/>
    <cfRule type="duplicateValues" dxfId="471" priority="362"/>
  </conditionalFormatting>
  <conditionalFormatting sqref="P615">
    <cfRule type="duplicateValues" dxfId="470" priority="183"/>
    <cfRule type="duplicateValues" dxfId="469" priority="361"/>
  </conditionalFormatting>
  <conditionalFormatting sqref="P616">
    <cfRule type="duplicateValues" dxfId="468" priority="182"/>
    <cfRule type="duplicateValues" dxfId="467" priority="360"/>
  </conditionalFormatting>
  <conditionalFormatting sqref="P617">
    <cfRule type="duplicateValues" dxfId="466" priority="181"/>
    <cfRule type="duplicateValues" dxfId="465" priority="359"/>
  </conditionalFormatting>
  <conditionalFormatting sqref="P618">
    <cfRule type="duplicateValues" dxfId="464" priority="180"/>
    <cfRule type="duplicateValues" dxfId="463" priority="358"/>
  </conditionalFormatting>
  <conditionalFormatting sqref="P619">
    <cfRule type="duplicateValues" dxfId="462" priority="179"/>
    <cfRule type="duplicateValues" dxfId="461" priority="357"/>
  </conditionalFormatting>
  <conditionalFormatting sqref="P620">
    <cfRule type="duplicateValues" dxfId="460" priority="178"/>
    <cfRule type="duplicateValues" dxfId="459" priority="356"/>
  </conditionalFormatting>
  <conditionalFormatting sqref="P621">
    <cfRule type="duplicateValues" dxfId="458" priority="177"/>
    <cfRule type="duplicateValues" dxfId="457" priority="355"/>
  </conditionalFormatting>
  <conditionalFormatting sqref="P622">
    <cfRule type="duplicateValues" dxfId="456" priority="176"/>
    <cfRule type="duplicateValues" dxfId="455" priority="354"/>
  </conditionalFormatting>
  <conditionalFormatting sqref="P623">
    <cfRule type="duplicateValues" dxfId="454" priority="175"/>
    <cfRule type="duplicateValues" dxfId="453" priority="353"/>
  </conditionalFormatting>
  <conditionalFormatting sqref="P624">
    <cfRule type="duplicateValues" dxfId="452" priority="174"/>
    <cfRule type="duplicateValues" dxfId="451" priority="352"/>
  </conditionalFormatting>
  <conditionalFormatting sqref="P625">
    <cfRule type="duplicateValues" dxfId="450" priority="173"/>
    <cfRule type="duplicateValues" dxfId="449" priority="351"/>
  </conditionalFormatting>
  <conditionalFormatting sqref="P626">
    <cfRule type="duplicateValues" dxfId="448" priority="172"/>
    <cfRule type="duplicateValues" dxfId="447" priority="350"/>
  </conditionalFormatting>
  <conditionalFormatting sqref="P627">
    <cfRule type="duplicateValues" dxfId="446" priority="171"/>
    <cfRule type="duplicateValues" dxfId="445" priority="349"/>
  </conditionalFormatting>
  <conditionalFormatting sqref="P628">
    <cfRule type="duplicateValues" dxfId="444" priority="170"/>
    <cfRule type="duplicateValues" dxfId="443" priority="348"/>
  </conditionalFormatting>
  <conditionalFormatting sqref="P629">
    <cfRule type="duplicateValues" dxfId="442" priority="169"/>
    <cfRule type="duplicateValues" dxfId="441" priority="347"/>
  </conditionalFormatting>
  <conditionalFormatting sqref="P630">
    <cfRule type="duplicateValues" dxfId="440" priority="168"/>
    <cfRule type="duplicateValues" dxfId="439" priority="346"/>
  </conditionalFormatting>
  <conditionalFormatting sqref="P631">
    <cfRule type="duplicateValues" dxfId="438" priority="167"/>
    <cfRule type="duplicateValues" dxfId="437" priority="345"/>
  </conditionalFormatting>
  <conditionalFormatting sqref="P632">
    <cfRule type="duplicateValues" dxfId="436" priority="166"/>
    <cfRule type="duplicateValues" dxfId="435" priority="344"/>
  </conditionalFormatting>
  <conditionalFormatting sqref="P633">
    <cfRule type="duplicateValues" dxfId="434" priority="165"/>
    <cfRule type="duplicateValues" dxfId="433" priority="343"/>
  </conditionalFormatting>
  <conditionalFormatting sqref="P634">
    <cfRule type="duplicateValues" dxfId="432" priority="164"/>
    <cfRule type="duplicateValues" dxfId="431" priority="342"/>
  </conditionalFormatting>
  <conditionalFormatting sqref="P635">
    <cfRule type="duplicateValues" dxfId="430" priority="163"/>
    <cfRule type="duplicateValues" dxfId="429" priority="341"/>
  </conditionalFormatting>
  <conditionalFormatting sqref="P636">
    <cfRule type="duplicateValues" dxfId="428" priority="162"/>
    <cfRule type="duplicateValues" dxfId="427" priority="340"/>
  </conditionalFormatting>
  <conditionalFormatting sqref="P637">
    <cfRule type="duplicateValues" dxfId="426" priority="161"/>
    <cfRule type="duplicateValues" dxfId="425" priority="339"/>
  </conditionalFormatting>
  <conditionalFormatting sqref="P638">
    <cfRule type="duplicateValues" dxfId="424" priority="160"/>
    <cfRule type="duplicateValues" dxfId="423" priority="338"/>
  </conditionalFormatting>
  <conditionalFormatting sqref="P639">
    <cfRule type="duplicateValues" dxfId="422" priority="159"/>
    <cfRule type="duplicateValues" dxfId="421" priority="337"/>
  </conditionalFormatting>
  <conditionalFormatting sqref="P640">
    <cfRule type="duplicateValues" dxfId="420" priority="158"/>
    <cfRule type="duplicateValues" dxfId="419" priority="336"/>
  </conditionalFormatting>
  <conditionalFormatting sqref="P641">
    <cfRule type="duplicateValues" dxfId="418" priority="157"/>
    <cfRule type="duplicateValues" dxfId="417" priority="335"/>
  </conditionalFormatting>
  <conditionalFormatting sqref="P642">
    <cfRule type="duplicateValues" dxfId="416" priority="156"/>
    <cfRule type="duplicateValues" dxfId="415" priority="334"/>
  </conditionalFormatting>
  <conditionalFormatting sqref="P643">
    <cfRule type="duplicateValues" dxfId="414" priority="155"/>
    <cfRule type="duplicateValues" dxfId="413" priority="333"/>
  </conditionalFormatting>
  <conditionalFormatting sqref="P644">
    <cfRule type="duplicateValues" dxfId="412" priority="154"/>
    <cfRule type="duplicateValues" dxfId="411" priority="332"/>
  </conditionalFormatting>
  <conditionalFormatting sqref="P645">
    <cfRule type="duplicateValues" dxfId="410" priority="153"/>
    <cfRule type="duplicateValues" dxfId="409" priority="331"/>
  </conditionalFormatting>
  <conditionalFormatting sqref="P646">
    <cfRule type="duplicateValues" dxfId="408" priority="152"/>
    <cfRule type="duplicateValues" dxfId="407" priority="330"/>
  </conditionalFormatting>
  <conditionalFormatting sqref="P647">
    <cfRule type="duplicateValues" dxfId="406" priority="151"/>
    <cfRule type="duplicateValues" dxfId="405" priority="329"/>
  </conditionalFormatting>
  <conditionalFormatting sqref="P648">
    <cfRule type="duplicateValues" dxfId="404" priority="150"/>
    <cfRule type="duplicateValues" dxfId="403" priority="328"/>
  </conditionalFormatting>
  <conditionalFormatting sqref="P649">
    <cfRule type="duplicateValues" dxfId="402" priority="149"/>
    <cfRule type="duplicateValues" dxfId="401" priority="327"/>
  </conditionalFormatting>
  <conditionalFormatting sqref="P650">
    <cfRule type="duplicateValues" dxfId="400" priority="148"/>
    <cfRule type="duplicateValues" dxfId="399" priority="326"/>
  </conditionalFormatting>
  <conditionalFormatting sqref="P651">
    <cfRule type="duplicateValues" dxfId="398" priority="147"/>
    <cfRule type="duplicateValues" dxfId="397" priority="325"/>
  </conditionalFormatting>
  <conditionalFormatting sqref="P652">
    <cfRule type="duplicateValues" dxfId="396" priority="146"/>
    <cfRule type="duplicateValues" dxfId="395" priority="324"/>
  </conditionalFormatting>
  <conditionalFormatting sqref="P653">
    <cfRule type="duplicateValues" dxfId="394" priority="145"/>
    <cfRule type="duplicateValues" dxfId="393" priority="323"/>
  </conditionalFormatting>
  <conditionalFormatting sqref="P654">
    <cfRule type="duplicateValues" dxfId="392" priority="144"/>
    <cfRule type="duplicateValues" dxfId="391" priority="322"/>
  </conditionalFormatting>
  <conditionalFormatting sqref="P655">
    <cfRule type="duplicateValues" dxfId="390" priority="143"/>
    <cfRule type="duplicateValues" dxfId="389" priority="321"/>
  </conditionalFormatting>
  <conditionalFormatting sqref="P656">
    <cfRule type="duplicateValues" dxfId="388" priority="142"/>
    <cfRule type="duplicateValues" dxfId="387" priority="320"/>
  </conditionalFormatting>
  <conditionalFormatting sqref="P657">
    <cfRule type="duplicateValues" dxfId="386" priority="141"/>
    <cfRule type="duplicateValues" dxfId="385" priority="319"/>
  </conditionalFormatting>
  <conditionalFormatting sqref="P658">
    <cfRule type="duplicateValues" dxfId="384" priority="140"/>
    <cfRule type="duplicateValues" dxfId="383" priority="318"/>
  </conditionalFormatting>
  <conditionalFormatting sqref="P659">
    <cfRule type="duplicateValues" dxfId="382" priority="139"/>
    <cfRule type="duplicateValues" dxfId="381" priority="317"/>
  </conditionalFormatting>
  <conditionalFormatting sqref="P660">
    <cfRule type="duplicateValues" dxfId="380" priority="138"/>
    <cfRule type="duplicateValues" dxfId="379" priority="316"/>
  </conditionalFormatting>
  <conditionalFormatting sqref="P661">
    <cfRule type="duplicateValues" dxfId="378" priority="137"/>
    <cfRule type="duplicateValues" dxfId="377" priority="315"/>
  </conditionalFormatting>
  <conditionalFormatting sqref="P662">
    <cfRule type="duplicateValues" dxfId="376" priority="136"/>
    <cfRule type="duplicateValues" dxfId="375" priority="314"/>
  </conditionalFormatting>
  <conditionalFormatting sqref="P663">
    <cfRule type="duplicateValues" dxfId="374" priority="135"/>
    <cfRule type="duplicateValues" dxfId="373" priority="313"/>
  </conditionalFormatting>
  <conditionalFormatting sqref="P664">
    <cfRule type="duplicateValues" dxfId="372" priority="134"/>
    <cfRule type="duplicateValues" dxfId="371" priority="312"/>
  </conditionalFormatting>
  <conditionalFormatting sqref="P665">
    <cfRule type="duplicateValues" dxfId="370" priority="125"/>
    <cfRule type="duplicateValues" dxfId="369" priority="303"/>
  </conditionalFormatting>
  <conditionalFormatting sqref="P666">
    <cfRule type="duplicateValues" dxfId="368" priority="124"/>
    <cfRule type="duplicateValues" dxfId="367" priority="302"/>
  </conditionalFormatting>
  <conditionalFormatting sqref="P667">
    <cfRule type="duplicateValues" dxfId="366" priority="123"/>
    <cfRule type="duplicateValues" dxfId="365" priority="301"/>
  </conditionalFormatting>
  <conditionalFormatting sqref="P668">
    <cfRule type="duplicateValues" dxfId="364" priority="122"/>
    <cfRule type="duplicateValues" dxfId="363" priority="300"/>
  </conditionalFormatting>
  <conditionalFormatting sqref="P669">
    <cfRule type="duplicateValues" dxfId="362" priority="121"/>
    <cfRule type="duplicateValues" dxfId="361" priority="299"/>
  </conditionalFormatting>
  <conditionalFormatting sqref="P670">
    <cfRule type="duplicateValues" dxfId="360" priority="120"/>
    <cfRule type="duplicateValues" dxfId="359" priority="298"/>
  </conditionalFormatting>
  <conditionalFormatting sqref="P671">
    <cfRule type="duplicateValues" dxfId="358" priority="119"/>
    <cfRule type="duplicateValues" dxfId="357" priority="297"/>
  </conditionalFormatting>
  <conditionalFormatting sqref="P672">
    <cfRule type="duplicateValues" dxfId="356" priority="118"/>
    <cfRule type="duplicateValues" dxfId="355" priority="296"/>
  </conditionalFormatting>
  <conditionalFormatting sqref="P673">
    <cfRule type="duplicateValues" dxfId="354" priority="117"/>
    <cfRule type="duplicateValues" dxfId="353" priority="295"/>
  </conditionalFormatting>
  <conditionalFormatting sqref="P674">
    <cfRule type="duplicateValues" dxfId="352" priority="116"/>
    <cfRule type="duplicateValues" dxfId="351" priority="294"/>
  </conditionalFormatting>
  <conditionalFormatting sqref="P675">
    <cfRule type="duplicateValues" dxfId="350" priority="115"/>
    <cfRule type="duplicateValues" dxfId="349" priority="293"/>
  </conditionalFormatting>
  <conditionalFormatting sqref="P676">
    <cfRule type="duplicateValues" dxfId="348" priority="114"/>
    <cfRule type="duplicateValues" dxfId="347" priority="292"/>
  </conditionalFormatting>
  <conditionalFormatting sqref="P677">
    <cfRule type="duplicateValues" dxfId="346" priority="113"/>
    <cfRule type="duplicateValues" dxfId="345" priority="291"/>
  </conditionalFormatting>
  <conditionalFormatting sqref="P678">
    <cfRule type="duplicateValues" dxfId="344" priority="112"/>
    <cfRule type="duplicateValues" dxfId="343" priority="290"/>
  </conditionalFormatting>
  <conditionalFormatting sqref="P679">
    <cfRule type="duplicateValues" dxfId="342" priority="111"/>
    <cfRule type="duplicateValues" dxfId="341" priority="289"/>
  </conditionalFormatting>
  <conditionalFormatting sqref="P680">
    <cfRule type="duplicateValues" dxfId="340" priority="110"/>
    <cfRule type="duplicateValues" dxfId="339" priority="288"/>
  </conditionalFormatting>
  <conditionalFormatting sqref="P681">
    <cfRule type="duplicateValues" dxfId="338" priority="109"/>
    <cfRule type="duplicateValues" dxfId="337" priority="287"/>
  </conditionalFormatting>
  <conditionalFormatting sqref="P682">
    <cfRule type="duplicateValues" dxfId="336" priority="108"/>
    <cfRule type="duplicateValues" dxfId="335" priority="286"/>
  </conditionalFormatting>
  <conditionalFormatting sqref="P683">
    <cfRule type="duplicateValues" dxfId="334" priority="107"/>
    <cfRule type="duplicateValues" dxfId="333" priority="285"/>
  </conditionalFormatting>
  <conditionalFormatting sqref="P684">
    <cfRule type="duplicateValues" dxfId="332" priority="106"/>
    <cfRule type="duplicateValues" dxfId="331" priority="284"/>
  </conditionalFormatting>
  <conditionalFormatting sqref="P685">
    <cfRule type="duplicateValues" dxfId="330" priority="105"/>
    <cfRule type="duplicateValues" dxfId="329" priority="283"/>
  </conditionalFormatting>
  <conditionalFormatting sqref="P686">
    <cfRule type="duplicateValues" dxfId="328" priority="104"/>
    <cfRule type="duplicateValues" dxfId="327" priority="282"/>
  </conditionalFormatting>
  <conditionalFormatting sqref="P687">
    <cfRule type="duplicateValues" dxfId="326" priority="103"/>
    <cfRule type="duplicateValues" dxfId="325" priority="281"/>
  </conditionalFormatting>
  <conditionalFormatting sqref="P688">
    <cfRule type="duplicateValues" dxfId="324" priority="102"/>
    <cfRule type="duplicateValues" dxfId="323" priority="280"/>
  </conditionalFormatting>
  <conditionalFormatting sqref="P689">
    <cfRule type="duplicateValues" dxfId="322" priority="101"/>
    <cfRule type="duplicateValues" dxfId="321" priority="279"/>
  </conditionalFormatting>
  <conditionalFormatting sqref="P690">
    <cfRule type="duplicateValues" dxfId="320" priority="100"/>
    <cfRule type="duplicateValues" dxfId="319" priority="278"/>
  </conditionalFormatting>
  <conditionalFormatting sqref="P691">
    <cfRule type="duplicateValues" dxfId="318" priority="99"/>
    <cfRule type="duplicateValues" dxfId="317" priority="277"/>
  </conditionalFormatting>
  <conditionalFormatting sqref="P692">
    <cfRule type="duplicateValues" dxfId="316" priority="98"/>
    <cfRule type="duplicateValues" dxfId="315" priority="276"/>
  </conditionalFormatting>
  <conditionalFormatting sqref="P693">
    <cfRule type="duplicateValues" dxfId="314" priority="97"/>
    <cfRule type="duplicateValues" dxfId="313" priority="275"/>
  </conditionalFormatting>
  <conditionalFormatting sqref="P694">
    <cfRule type="duplicateValues" dxfId="312" priority="96"/>
    <cfRule type="duplicateValues" dxfId="311" priority="274"/>
  </conditionalFormatting>
  <conditionalFormatting sqref="P695">
    <cfRule type="duplicateValues" dxfId="310" priority="95"/>
    <cfRule type="duplicateValues" dxfId="309" priority="273"/>
  </conditionalFormatting>
  <conditionalFormatting sqref="P696">
    <cfRule type="duplicateValues" dxfId="308" priority="94"/>
    <cfRule type="duplicateValues" dxfId="307" priority="272"/>
  </conditionalFormatting>
  <conditionalFormatting sqref="P697">
    <cfRule type="duplicateValues" dxfId="306" priority="93"/>
    <cfRule type="duplicateValues" dxfId="305" priority="271"/>
  </conditionalFormatting>
  <conditionalFormatting sqref="P698">
    <cfRule type="duplicateValues" dxfId="304" priority="92"/>
    <cfRule type="duplicateValues" dxfId="303" priority="270"/>
  </conditionalFormatting>
  <conditionalFormatting sqref="P699">
    <cfRule type="duplicateValues" dxfId="302" priority="91"/>
    <cfRule type="duplicateValues" dxfId="301" priority="269"/>
  </conditionalFormatting>
  <conditionalFormatting sqref="P700">
    <cfRule type="duplicateValues" dxfId="300" priority="90"/>
    <cfRule type="duplicateValues" dxfId="299" priority="268"/>
  </conditionalFormatting>
  <conditionalFormatting sqref="P701">
    <cfRule type="duplicateValues" dxfId="298" priority="89"/>
    <cfRule type="duplicateValues" dxfId="297" priority="267"/>
  </conditionalFormatting>
  <conditionalFormatting sqref="P702">
    <cfRule type="duplicateValues" dxfId="296" priority="88"/>
    <cfRule type="duplicateValues" dxfId="295" priority="266"/>
  </conditionalFormatting>
  <conditionalFormatting sqref="P703">
    <cfRule type="duplicateValues" dxfId="294" priority="87"/>
    <cfRule type="duplicateValues" dxfId="293" priority="265"/>
  </conditionalFormatting>
  <conditionalFormatting sqref="P704">
    <cfRule type="duplicateValues" dxfId="292" priority="86"/>
    <cfRule type="duplicateValues" dxfId="291" priority="264"/>
  </conditionalFormatting>
  <conditionalFormatting sqref="P705">
    <cfRule type="duplicateValues" dxfId="290" priority="85"/>
    <cfRule type="duplicateValues" dxfId="289" priority="263"/>
  </conditionalFormatting>
  <conditionalFormatting sqref="P706">
    <cfRule type="duplicateValues" dxfId="288" priority="84"/>
    <cfRule type="duplicateValues" dxfId="287" priority="262"/>
  </conditionalFormatting>
  <conditionalFormatting sqref="P707">
    <cfRule type="duplicateValues" dxfId="286" priority="83"/>
    <cfRule type="duplicateValues" dxfId="285" priority="261"/>
  </conditionalFormatting>
  <conditionalFormatting sqref="P708">
    <cfRule type="duplicateValues" dxfId="284" priority="82"/>
    <cfRule type="duplicateValues" dxfId="283" priority="260"/>
  </conditionalFormatting>
  <conditionalFormatting sqref="P709">
    <cfRule type="duplicateValues" dxfId="282" priority="81"/>
    <cfRule type="duplicateValues" dxfId="281" priority="259"/>
  </conditionalFormatting>
  <conditionalFormatting sqref="P710">
    <cfRule type="duplicateValues" dxfId="280" priority="80"/>
    <cfRule type="duplicateValues" dxfId="279" priority="258"/>
  </conditionalFormatting>
  <conditionalFormatting sqref="P711">
    <cfRule type="duplicateValues" dxfId="278" priority="79"/>
    <cfRule type="duplicateValues" dxfId="277" priority="257"/>
  </conditionalFormatting>
  <conditionalFormatting sqref="P712">
    <cfRule type="duplicateValues" dxfId="276" priority="78"/>
    <cfRule type="duplicateValues" dxfId="275" priority="256"/>
  </conditionalFormatting>
  <conditionalFormatting sqref="P713">
    <cfRule type="duplicateValues" dxfId="274" priority="77"/>
    <cfRule type="duplicateValues" dxfId="273" priority="255"/>
  </conditionalFormatting>
  <conditionalFormatting sqref="P714">
    <cfRule type="duplicateValues" dxfId="272" priority="76"/>
    <cfRule type="duplicateValues" dxfId="271" priority="254"/>
  </conditionalFormatting>
  <conditionalFormatting sqref="P715">
    <cfRule type="duplicateValues" dxfId="270" priority="75"/>
    <cfRule type="duplicateValues" dxfId="269" priority="253"/>
  </conditionalFormatting>
  <conditionalFormatting sqref="P716">
    <cfRule type="duplicateValues" dxfId="268" priority="70"/>
    <cfRule type="duplicateValues" dxfId="267" priority="248"/>
  </conditionalFormatting>
  <conditionalFormatting sqref="P717">
    <cfRule type="duplicateValues" dxfId="266" priority="69"/>
    <cfRule type="duplicateValues" dxfId="265" priority="247"/>
  </conditionalFormatting>
  <conditionalFormatting sqref="P718">
    <cfRule type="duplicateValues" dxfId="264" priority="68"/>
    <cfRule type="duplicateValues" dxfId="263" priority="246"/>
  </conditionalFormatting>
  <conditionalFormatting sqref="P719">
    <cfRule type="duplicateValues" dxfId="262" priority="67"/>
    <cfRule type="duplicateValues" dxfId="261" priority="245"/>
  </conditionalFormatting>
  <conditionalFormatting sqref="P720">
    <cfRule type="duplicateValues" dxfId="260" priority="66"/>
    <cfRule type="duplicateValues" dxfId="259" priority="244"/>
  </conditionalFormatting>
  <conditionalFormatting sqref="P721">
    <cfRule type="duplicateValues" dxfId="258" priority="65"/>
    <cfRule type="duplicateValues" dxfId="257" priority="243"/>
  </conditionalFormatting>
  <conditionalFormatting sqref="P722">
    <cfRule type="duplicateValues" dxfId="256" priority="64"/>
    <cfRule type="duplicateValues" dxfId="255" priority="242"/>
  </conditionalFormatting>
  <conditionalFormatting sqref="P723">
    <cfRule type="duplicateValues" dxfId="254" priority="59"/>
    <cfRule type="duplicateValues" dxfId="253" priority="237"/>
  </conditionalFormatting>
  <conditionalFormatting sqref="P724">
    <cfRule type="duplicateValues" dxfId="252" priority="58"/>
    <cfRule type="duplicateValues" dxfId="251" priority="236"/>
  </conditionalFormatting>
  <conditionalFormatting sqref="P725">
    <cfRule type="duplicateValues" dxfId="250" priority="57"/>
    <cfRule type="duplicateValues" dxfId="249" priority="235"/>
  </conditionalFormatting>
  <conditionalFormatting sqref="CL1:CL4">
    <cfRule type="duplicateValues" dxfId="248" priority="38"/>
    <cfRule type="duplicateValues" dxfId="247" priority="39"/>
    <cfRule type="duplicateValues" dxfId="246" priority="40"/>
    <cfRule type="duplicateValues" dxfId="245" priority="41"/>
    <cfRule type="duplicateValues" dxfId="244" priority="42"/>
    <cfRule type="duplicateValues" dxfId="243" priority="43"/>
    <cfRule type="duplicateValues" dxfId="242" priority="44"/>
    <cfRule type="duplicateValues" dxfId="241" priority="45"/>
    <cfRule type="duplicateValues" dxfId="240" priority="46"/>
    <cfRule type="duplicateValues" dxfId="239" priority="56"/>
  </conditionalFormatting>
  <conditionalFormatting sqref="CL2:CL4">
    <cfRule type="duplicateValues" dxfId="238" priority="47"/>
    <cfRule type="duplicateValues" dxfId="237" priority="48"/>
    <cfRule type="duplicateValues" dxfId="236" priority="49"/>
    <cfRule type="duplicateValues" dxfId="235" priority="50"/>
    <cfRule type="duplicateValues" dxfId="234" priority="51"/>
    <cfRule type="duplicateValues" dxfId="233" priority="52"/>
    <cfRule type="duplicateValues" dxfId="232" priority="53"/>
    <cfRule type="duplicateValues" dxfId="231" priority="54"/>
    <cfRule type="duplicateValues" dxfId="230" priority="55"/>
  </conditionalFormatting>
  <conditionalFormatting sqref="CO2:CO4">
    <cfRule type="duplicateValues" dxfId="229" priority="19"/>
    <cfRule type="duplicateValues" dxfId="228" priority="20"/>
    <cfRule type="duplicateValues" dxfId="227" priority="21"/>
    <cfRule type="duplicateValues" dxfId="226" priority="22"/>
    <cfRule type="duplicateValues" dxfId="225" priority="23"/>
    <cfRule type="duplicateValues" dxfId="224" priority="24"/>
    <cfRule type="duplicateValues" dxfId="223" priority="25"/>
    <cfRule type="duplicateValues" dxfId="222" priority="26"/>
    <cfRule type="duplicateValues" dxfId="221" priority="27"/>
    <cfRule type="duplicateValues" dxfId="220" priority="28"/>
    <cfRule type="duplicateValues" dxfId="219" priority="29"/>
    <cfRule type="duplicateValues" dxfId="218" priority="30"/>
    <cfRule type="duplicateValues" dxfId="217" priority="31"/>
    <cfRule type="duplicateValues" dxfId="216" priority="32"/>
    <cfRule type="duplicateValues" dxfId="215" priority="33"/>
    <cfRule type="duplicateValues" dxfId="214" priority="34"/>
    <cfRule type="duplicateValues" dxfId="213" priority="35"/>
    <cfRule type="duplicateValues" dxfId="212" priority="36"/>
    <cfRule type="duplicateValues" dxfId="211" priority="37"/>
  </conditionalFormatting>
  <conditionalFormatting sqref="P1 P353:P379 P381:P571">
    <cfRule type="duplicateValues" dxfId="210" priority="414"/>
  </conditionalFormatting>
  <conditionalFormatting sqref="P1 P5:P571">
    <cfRule type="duplicateValues" dxfId="209" priority="413"/>
  </conditionalFormatting>
  <conditionalFormatting sqref="G1:G1047159">
    <cfRule type="duplicateValues" dxfId="208" priority="436"/>
  </conditionalFormatting>
  <conditionalFormatting sqref="H1:H1047159">
    <cfRule type="duplicateValues" dxfId="207" priority="438"/>
    <cfRule type="duplicateValues" dxfId="206" priority="439"/>
    <cfRule type="duplicateValues" dxfId="205" priority="440"/>
    <cfRule type="duplicateValues" dxfId="204" priority="441"/>
    <cfRule type="duplicateValues" dxfId="203" priority="442"/>
  </conditionalFormatting>
  <dataValidations count="5">
    <dataValidation type="list" allowBlank="1" showInputMessage="1" showErrorMessage="1" sqref="I272">
      <formula1>"未售,不可售,协议,线下合同,网签合同,意向,销控,小订"</formula1>
    </dataValidation>
    <dataValidation type="list" allowBlank="1" showInputMessage="1" showErrorMessage="1" sqref="CV137:CW137 CV2:CV136 CV138:CV725">
      <formula1>"已发催签函,已发催款函1,已发催款函2,已发解除函"</formula1>
    </dataValidation>
    <dataValidation type="list" allowBlank="1" showInputMessage="1" showErrorMessage="1" sqref="CE5:CG248">
      <formula1>"√,×"</formula1>
    </dataValidation>
    <dataValidation type="list" allowBlank="1" showInputMessage="1" showErrorMessage="1" sqref="I1 I5:I271 I273:I730">
      <formula1>"未售,协议,线下合同,网签合同,意向,销控,小订"</formula1>
    </dataValidation>
    <dataValidation type="list" allowBlank="1" showInputMessage="1" showErrorMessage="1" sqref="AQ1:AQ725">
      <formula1>"一次性付款,分期付款,银行贷款-商业,银行贷款-纯公,银行贷款-组合"</formula1>
    </dataValidation>
  </dataValidations>
  <pageMargins left="0.7" right="0.7" top="0.75" bottom="0.75" header="0.3" footer="0.3"/>
  <pageSetup paperSize="9" orientation="portrait"/>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048576"/>
  <sheetViews>
    <sheetView topLeftCell="AN1" workbookViewId="0">
      <pane xSplit="18" ySplit="5" topLeftCell="BF6" activePane="bottomRight" state="frozen"/>
      <selection activeCell="AN1" sqref="AN1"/>
      <selection pane="topRight" activeCell="BF1" sqref="BF1"/>
      <selection pane="bottomLeft" activeCell="AN6" sqref="AN6"/>
      <selection pane="bottomRight" activeCell="AW5" sqref="AW5"/>
    </sheetView>
  </sheetViews>
  <sheetFormatPr defaultColWidth="9" defaultRowHeight="14.25"/>
  <cols>
    <col min="1" max="3" width="9" style="3592"/>
    <col min="4" max="5" width="9" style="3579"/>
    <col min="6" max="7" width="9" style="3626"/>
    <col min="8" max="8" width="9" style="3627"/>
    <col min="9" max="23" width="9" style="3592"/>
    <col min="24" max="25" width="9" style="3628"/>
    <col min="26" max="28" width="9" style="3629"/>
    <col min="29" max="29" width="9" style="3592"/>
    <col min="30" max="30" width="9" style="3590"/>
    <col min="31" max="33" width="9" style="3630"/>
    <col min="34" max="34" width="9" style="3631"/>
    <col min="35" max="35" width="9" style="3632"/>
    <col min="36" max="36" width="9" style="3628"/>
    <col min="37" max="37" width="9" style="3592"/>
    <col min="38" max="38" width="9" style="3633"/>
    <col min="39" max="39" width="9" style="3634"/>
    <col min="40" max="40" width="18.875" style="3633" customWidth="1"/>
    <col min="41" max="41" width="9" style="3590"/>
    <col min="42" max="42" width="9" style="3623"/>
    <col min="43" max="43" width="9" style="3590"/>
    <col min="44" max="44" width="9" style="3628"/>
    <col min="45" max="50" width="9" style="3592"/>
    <col min="51" max="52" width="9" style="3628"/>
    <col min="53" max="56" width="9" style="3592"/>
    <col min="57" max="57" width="9" style="3590"/>
    <col min="58" max="59" width="9" style="3635"/>
    <col min="60" max="16383" width="9" style="3592"/>
    <col min="16384" max="16384" width="9" style="3593"/>
  </cols>
  <sheetData>
    <row r="1" spans="1:61 16384:16384" s="3592" customFormat="1">
      <c r="A1" s="3579"/>
      <c r="B1" s="3579"/>
      <c r="C1" s="3579"/>
      <c r="D1" s="3580"/>
      <c r="E1" s="3580">
        <v>588</v>
      </c>
      <c r="F1" s="3581"/>
      <c r="G1" s="3581"/>
      <c r="H1" s="3582"/>
      <c r="I1" s="3579"/>
      <c r="J1" s="3580"/>
      <c r="K1" s="3580"/>
      <c r="L1" s="3580"/>
      <c r="M1" s="3580"/>
      <c r="N1" s="3583">
        <v>20655.79</v>
      </c>
      <c r="O1" s="3580"/>
      <c r="P1" s="3583">
        <v>7475.1800000000403</v>
      </c>
      <c r="Q1" s="3580"/>
      <c r="R1" s="3580"/>
      <c r="S1" s="3580">
        <v>17639.9968609998</v>
      </c>
      <c r="T1" s="3580">
        <v>17135.999372999901</v>
      </c>
      <c r="U1" s="3580">
        <v>14586</v>
      </c>
      <c r="V1" s="3583">
        <v>20572.45</v>
      </c>
      <c r="W1" s="3580"/>
      <c r="X1" s="3584"/>
      <c r="Y1" s="3584"/>
      <c r="Z1" s="3584"/>
      <c r="AA1" s="3584"/>
      <c r="AB1" s="3585">
        <v>0</v>
      </c>
      <c r="AC1" s="3580">
        <v>0</v>
      </c>
      <c r="AD1" s="3586">
        <v>0</v>
      </c>
      <c r="AE1" s="3587"/>
      <c r="AF1" s="3587">
        <v>0</v>
      </c>
      <c r="AG1" s="3587">
        <v>0</v>
      </c>
      <c r="AH1" s="3588"/>
      <c r="AI1" s="3588"/>
      <c r="AJ1" s="3584"/>
      <c r="AK1" s="3588"/>
      <c r="AL1" s="3584"/>
      <c r="AM1" s="3586"/>
      <c r="AN1" s="3584"/>
      <c r="AO1" s="3589"/>
      <c r="AP1" s="3586"/>
      <c r="AQ1" s="3589"/>
      <c r="AR1" s="3584"/>
      <c r="AS1" s="3588"/>
      <c r="AT1" s="3588"/>
      <c r="AU1" s="3588"/>
      <c r="AV1" s="3588"/>
      <c r="AW1" s="3588"/>
      <c r="AX1" s="3588"/>
      <c r="AY1" s="3584"/>
      <c r="AZ1" s="3584"/>
      <c r="BA1" s="3588"/>
      <c r="BB1" s="3588"/>
      <c r="BC1" s="3588"/>
      <c r="BD1" s="3579"/>
      <c r="BE1" s="3590"/>
      <c r="BF1" s="3591"/>
      <c r="BG1" s="3591"/>
      <c r="XFD1" s="3593"/>
    </row>
    <row r="2" spans="1:61 16384:16384" s="3592" customFormat="1">
      <c r="A2" s="4196" t="s">
        <v>4827</v>
      </c>
      <c r="B2" s="4180" t="s">
        <v>4828</v>
      </c>
      <c r="C2" s="4197" t="s">
        <v>4829</v>
      </c>
      <c r="D2" s="4190" t="s">
        <v>4830</v>
      </c>
      <c r="E2" s="4190" t="s">
        <v>4831</v>
      </c>
      <c r="F2" s="4190" t="s">
        <v>4832</v>
      </c>
      <c r="G2" s="4190" t="s">
        <v>4833</v>
      </c>
      <c r="H2" s="4194" t="s">
        <v>4834</v>
      </c>
      <c r="I2" s="4190" t="s">
        <v>4835</v>
      </c>
      <c r="J2" s="4190" t="s">
        <v>4836</v>
      </c>
      <c r="K2" s="4190" t="s">
        <v>4837</v>
      </c>
      <c r="L2" s="4190" t="s">
        <v>4838</v>
      </c>
      <c r="M2" s="4190" t="s">
        <v>4839</v>
      </c>
      <c r="N2" s="4188" t="s">
        <v>4840</v>
      </c>
      <c r="O2" s="4188" t="s">
        <v>4841</v>
      </c>
      <c r="P2" s="4188" t="s">
        <v>4842</v>
      </c>
      <c r="Q2" s="4188" t="s">
        <v>4843</v>
      </c>
      <c r="R2" s="4188" t="s">
        <v>4844</v>
      </c>
      <c r="S2" s="4188" t="s">
        <v>4845</v>
      </c>
      <c r="T2" s="4188" t="s">
        <v>4846</v>
      </c>
      <c r="U2" s="4188" t="s">
        <v>4847</v>
      </c>
      <c r="V2" s="4188" t="s">
        <v>4848</v>
      </c>
      <c r="W2" s="4188" t="s">
        <v>4849</v>
      </c>
      <c r="X2" s="4189" t="s">
        <v>4850</v>
      </c>
      <c r="Y2" s="4189" t="s">
        <v>4851</v>
      </c>
      <c r="Z2" s="4189" t="s">
        <v>4852</v>
      </c>
      <c r="AA2" s="4189" t="s">
        <v>4853</v>
      </c>
      <c r="AB2" s="4189"/>
      <c r="AC2" s="4190" t="s">
        <v>4854</v>
      </c>
      <c r="AD2" s="4192" t="s">
        <v>4855</v>
      </c>
      <c r="AE2" s="4181" t="s">
        <v>4856</v>
      </c>
      <c r="AF2" s="4181" t="s">
        <v>4857</v>
      </c>
      <c r="AG2" s="4181" t="s">
        <v>4858</v>
      </c>
      <c r="AH2" s="3594" t="s">
        <v>4859</v>
      </c>
      <c r="AI2" s="4183" t="s">
        <v>4860</v>
      </c>
      <c r="AJ2" s="4184"/>
      <c r="AK2" s="4183" t="s">
        <v>4861</v>
      </c>
      <c r="AL2" s="4184"/>
      <c r="AM2" s="4185" t="s">
        <v>4862</v>
      </c>
      <c r="AN2" s="4184"/>
      <c r="AO2" s="4186" t="s">
        <v>4863</v>
      </c>
      <c r="AP2" s="4187" t="s">
        <v>4864</v>
      </c>
      <c r="AQ2" s="4184" t="s">
        <v>4865</v>
      </c>
      <c r="AR2" s="4184"/>
      <c r="AS2" s="4184"/>
      <c r="AT2" s="4184"/>
      <c r="AU2" s="4184"/>
      <c r="AV2" s="4183" t="s">
        <v>4866</v>
      </c>
      <c r="AW2" s="4183" t="s">
        <v>4867</v>
      </c>
      <c r="AX2" s="4179" t="s">
        <v>4868</v>
      </c>
      <c r="AY2" s="4178" t="s">
        <v>4869</v>
      </c>
      <c r="AZ2" s="4178" t="s">
        <v>4870</v>
      </c>
      <c r="BA2" s="4179" t="s">
        <v>4871</v>
      </c>
      <c r="BB2" s="4179" t="s">
        <v>4872</v>
      </c>
      <c r="BC2" s="4179" t="s">
        <v>4873</v>
      </c>
      <c r="BD2" s="4180" t="s">
        <v>4874</v>
      </c>
      <c r="BE2" s="3590"/>
      <c r="BF2" s="4177" t="s">
        <v>4875</v>
      </c>
      <c r="BG2" s="4177" t="s">
        <v>4876</v>
      </c>
      <c r="XFD2" s="3593"/>
    </row>
    <row r="3" spans="1:61 16384:16384" s="3592" customFormat="1" ht="22.5">
      <c r="A3" s="4196"/>
      <c r="B3" s="4180"/>
      <c r="C3" s="4198"/>
      <c r="D3" s="4191"/>
      <c r="E3" s="4191"/>
      <c r="F3" s="4191"/>
      <c r="G3" s="4191"/>
      <c r="H3" s="4195"/>
      <c r="I3" s="4191"/>
      <c r="J3" s="4191"/>
      <c r="K3" s="4191"/>
      <c r="L3" s="4191"/>
      <c r="M3" s="4191"/>
      <c r="N3" s="4188"/>
      <c r="O3" s="4188"/>
      <c r="P3" s="4188"/>
      <c r="Q3" s="4188"/>
      <c r="R3" s="4188"/>
      <c r="S3" s="4188"/>
      <c r="T3" s="4188"/>
      <c r="U3" s="4188"/>
      <c r="V3" s="4188"/>
      <c r="W3" s="4188"/>
      <c r="X3" s="4189"/>
      <c r="Y3" s="4189"/>
      <c r="Z3" s="4189"/>
      <c r="AA3" s="3595" t="s">
        <v>4850</v>
      </c>
      <c r="AB3" s="3595" t="s">
        <v>4852</v>
      </c>
      <c r="AC3" s="4191"/>
      <c r="AD3" s="4193"/>
      <c r="AE3" s="4182"/>
      <c r="AF3" s="4182"/>
      <c r="AG3" s="4182"/>
      <c r="AH3" s="3594" t="s">
        <v>4877</v>
      </c>
      <c r="AI3" s="3596" t="s">
        <v>4878</v>
      </c>
      <c r="AJ3" s="3597" t="s">
        <v>4879</v>
      </c>
      <c r="AK3" s="3596" t="s">
        <v>4878</v>
      </c>
      <c r="AL3" s="3598" t="s">
        <v>4879</v>
      </c>
      <c r="AM3" s="3599" t="s">
        <v>4878</v>
      </c>
      <c r="AN3" s="3598" t="s">
        <v>4879</v>
      </c>
      <c r="AO3" s="4186"/>
      <c r="AP3" s="4187"/>
      <c r="AQ3" s="3600" t="s">
        <v>4880</v>
      </c>
      <c r="AR3" s="3597" t="s">
        <v>4881</v>
      </c>
      <c r="AS3" s="3596" t="s">
        <v>4882</v>
      </c>
      <c r="AT3" s="3596" t="s">
        <v>4881</v>
      </c>
      <c r="AU3" s="3596" t="s">
        <v>4882</v>
      </c>
      <c r="AV3" s="4183"/>
      <c r="AW3" s="4183"/>
      <c r="AX3" s="4179"/>
      <c r="AY3" s="4178"/>
      <c r="AZ3" s="4178"/>
      <c r="BA3" s="4179"/>
      <c r="BB3" s="4179"/>
      <c r="BC3" s="4179"/>
      <c r="BD3" s="4180"/>
      <c r="BE3" s="3590"/>
      <c r="BF3" s="4177"/>
      <c r="BG3" s="4177"/>
      <c r="XFD3" s="3593"/>
    </row>
    <row r="4" spans="1:61 16384:16384" s="3592" customFormat="1">
      <c r="A4" s="3601">
        <v>1</v>
      </c>
      <c r="B4" s="3602" t="s">
        <v>4883</v>
      </c>
      <c r="C4" s="3602"/>
      <c r="D4" s="3603">
        <v>-2012</v>
      </c>
      <c r="E4" s="3603" t="s">
        <v>4884</v>
      </c>
      <c r="F4" s="3603"/>
      <c r="G4" s="3603" t="s">
        <v>4885</v>
      </c>
      <c r="H4" s="3604"/>
      <c r="I4" s="3605"/>
      <c r="J4" s="3605"/>
      <c r="K4" s="3605"/>
      <c r="L4" s="3603"/>
      <c r="M4" s="3605"/>
      <c r="N4" s="3606">
        <v>34.31</v>
      </c>
      <c r="O4" s="3606">
        <v>8743.81</v>
      </c>
      <c r="P4" s="3606">
        <v>12.72</v>
      </c>
      <c r="Q4" s="3606">
        <v>23584.91</v>
      </c>
      <c r="R4" s="3603">
        <v>21.59</v>
      </c>
      <c r="S4" s="3606">
        <v>300000</v>
      </c>
      <c r="T4" s="3606">
        <v>300000</v>
      </c>
      <c r="U4" s="3606">
        <v>260000</v>
      </c>
      <c r="V4" s="3606">
        <v>34.130000000000003</v>
      </c>
      <c r="W4" s="3606">
        <v>12.72</v>
      </c>
      <c r="X4" s="3607"/>
      <c r="Y4" s="3607"/>
      <c r="Z4" s="3607"/>
      <c r="AA4" s="3607"/>
      <c r="AB4" s="3607"/>
      <c r="AC4" s="3603"/>
      <c r="AD4" s="3608">
        <v>0</v>
      </c>
      <c r="AE4" s="3609"/>
      <c r="AF4" s="3609">
        <v>0</v>
      </c>
      <c r="AG4" s="3609">
        <v>0</v>
      </c>
      <c r="AH4" s="3605"/>
      <c r="AI4" s="3610"/>
      <c r="AJ4" s="3607"/>
      <c r="AK4" s="3605"/>
      <c r="AL4" s="3607"/>
      <c r="AM4" s="3607"/>
      <c r="AN4" s="3607"/>
      <c r="AO4" s="3608" t="e">
        <v>#DIV/0!</v>
      </c>
      <c r="AP4" s="3603" t="s">
        <v>4886</v>
      </c>
      <c r="AQ4" s="3611">
        <v>0</v>
      </c>
      <c r="AR4" s="3607"/>
      <c r="AS4" s="3605"/>
      <c r="AT4" s="3605"/>
      <c r="AU4" s="3605"/>
      <c r="AV4" s="3605"/>
      <c r="AW4" s="3605"/>
      <c r="AX4" s="3605"/>
      <c r="AY4" s="3607"/>
      <c r="AZ4" s="3607"/>
      <c r="BA4" s="3605"/>
      <c r="BB4" s="3605"/>
      <c r="BC4" s="3605"/>
      <c r="BD4" s="3605" t="s">
        <v>4887</v>
      </c>
      <c r="BE4" s="3612"/>
      <c r="BF4" s="3613"/>
      <c r="BG4" s="3613"/>
      <c r="BI4" s="3592" t="s">
        <v>4885</v>
      </c>
      <c r="XFD4" s="3593"/>
    </row>
    <row r="5" spans="1:61 16384:16384" s="3592" customFormat="1" ht="105">
      <c r="A5" s="3601">
        <v>2</v>
      </c>
      <c r="B5" s="3602" t="s">
        <v>4883</v>
      </c>
      <c r="C5" s="3602"/>
      <c r="D5" s="3603">
        <v>-2021</v>
      </c>
      <c r="E5" s="3603" t="s">
        <v>4888</v>
      </c>
      <c r="F5" s="3603"/>
      <c r="G5" s="3603"/>
      <c r="H5" s="3604"/>
      <c r="I5" s="3605"/>
      <c r="J5" s="3605"/>
      <c r="K5" s="3605">
        <v>0</v>
      </c>
      <c r="L5" s="3605"/>
      <c r="M5" s="3605"/>
      <c r="N5" s="3606">
        <v>34.31</v>
      </c>
      <c r="O5" s="3606">
        <v>8743.81</v>
      </c>
      <c r="P5" s="3606">
        <v>12.72</v>
      </c>
      <c r="Q5" s="3606">
        <v>23584.91</v>
      </c>
      <c r="R5" s="3603">
        <v>21.59</v>
      </c>
      <c r="S5" s="3606">
        <v>300000</v>
      </c>
      <c r="T5" s="3606">
        <v>300000</v>
      </c>
      <c r="U5" s="3606">
        <v>210000</v>
      </c>
      <c r="V5" s="3606">
        <v>25.38</v>
      </c>
      <c r="W5" s="3606">
        <v>9.4600000000000009</v>
      </c>
      <c r="X5" s="3607"/>
      <c r="Y5" s="3607"/>
      <c r="Z5" s="3607"/>
      <c r="AA5" s="3607"/>
      <c r="AB5" s="3607"/>
      <c r="AC5" s="3605"/>
      <c r="AD5" s="3608">
        <v>0</v>
      </c>
      <c r="AE5" s="3609"/>
      <c r="AF5" s="3609">
        <v>0</v>
      </c>
      <c r="AG5" s="3609">
        <v>0</v>
      </c>
      <c r="AH5" s="3605"/>
      <c r="AI5" s="3610"/>
      <c r="AJ5" s="3607"/>
      <c r="AK5" s="3605"/>
      <c r="AL5" s="3607"/>
      <c r="AM5" s="3607"/>
      <c r="AN5" s="3607"/>
      <c r="AO5" s="3608" t="e">
        <v>#DIV/0!</v>
      </c>
      <c r="AP5" s="3603" t="s">
        <v>4886</v>
      </c>
      <c r="AQ5" s="3611">
        <v>0</v>
      </c>
      <c r="AR5" s="3607"/>
      <c r="AS5" s="3605"/>
      <c r="AT5" s="3605"/>
      <c r="AU5" s="3605"/>
      <c r="AV5" s="3605"/>
      <c r="AW5" s="3605"/>
      <c r="AX5" s="3605"/>
      <c r="AY5" s="3607"/>
      <c r="AZ5" s="3607"/>
      <c r="BA5" s="3605"/>
      <c r="BB5" s="3605"/>
      <c r="BC5" s="3605"/>
      <c r="BD5" s="3605"/>
      <c r="BE5" s="3612"/>
      <c r="BF5" s="3613" t="s">
        <v>4889</v>
      </c>
      <c r="BG5" s="3613"/>
      <c r="XFD5" s="3593"/>
    </row>
    <row r="6" spans="1:61 16384:16384" s="3592" customFormat="1">
      <c r="A6" s="3601">
        <v>3</v>
      </c>
      <c r="B6" s="3602" t="s">
        <v>4883</v>
      </c>
      <c r="C6" s="3602"/>
      <c r="D6" s="3603">
        <v>-2024</v>
      </c>
      <c r="E6" s="3603" t="s">
        <v>4890</v>
      </c>
      <c r="F6" s="3603"/>
      <c r="G6" s="3603"/>
      <c r="H6" s="3604"/>
      <c r="I6" s="3605"/>
      <c r="J6" s="3605"/>
      <c r="K6" s="3605">
        <v>0</v>
      </c>
      <c r="L6" s="3605"/>
      <c r="M6" s="3605"/>
      <c r="N6" s="3606">
        <v>34.31</v>
      </c>
      <c r="O6" s="3606">
        <v>8743.81</v>
      </c>
      <c r="P6" s="3606">
        <v>12.72</v>
      </c>
      <c r="Q6" s="3606">
        <v>23584.91</v>
      </c>
      <c r="R6" s="3603">
        <v>21.59</v>
      </c>
      <c r="S6" s="3606">
        <v>300000</v>
      </c>
      <c r="T6" s="3606">
        <v>290000</v>
      </c>
      <c r="U6" s="3606">
        <v>250000</v>
      </c>
      <c r="V6" s="3606">
        <v>34.130000000000003</v>
      </c>
      <c r="W6" s="3606">
        <v>12.72</v>
      </c>
      <c r="X6" s="3607"/>
      <c r="Y6" s="3607"/>
      <c r="Z6" s="3607"/>
      <c r="AA6" s="3607"/>
      <c r="AB6" s="3607"/>
      <c r="AC6" s="3605"/>
      <c r="AD6" s="3608">
        <v>0</v>
      </c>
      <c r="AE6" s="3609"/>
      <c r="AF6" s="3609">
        <v>0</v>
      </c>
      <c r="AG6" s="3609">
        <v>0</v>
      </c>
      <c r="AH6" s="3605"/>
      <c r="AI6" s="3614"/>
      <c r="AJ6" s="3607"/>
      <c r="AK6" s="3605"/>
      <c r="AL6" s="3607"/>
      <c r="AM6" s="3607"/>
      <c r="AN6" s="3607"/>
      <c r="AO6" s="3608" t="e">
        <v>#DIV/0!</v>
      </c>
      <c r="AP6" s="3603" t="s">
        <v>4886</v>
      </c>
      <c r="AQ6" s="3611">
        <v>0</v>
      </c>
      <c r="AR6" s="3607"/>
      <c r="AS6" s="3605"/>
      <c r="AT6" s="3605"/>
      <c r="AU6" s="3605"/>
      <c r="AV6" s="3605"/>
      <c r="AW6" s="3605"/>
      <c r="AX6" s="3605"/>
      <c r="AY6" s="3607"/>
      <c r="AZ6" s="3607"/>
      <c r="BA6" s="3605"/>
      <c r="BB6" s="3605"/>
      <c r="BC6" s="3605"/>
      <c r="BD6" s="3605"/>
      <c r="BE6" s="3612"/>
      <c r="BF6" s="3613"/>
      <c r="BG6" s="3613"/>
      <c r="XFD6" s="3593"/>
    </row>
    <row r="7" spans="1:61 16384:16384" s="3592" customFormat="1">
      <c r="A7" s="3601">
        <v>4</v>
      </c>
      <c r="B7" s="3602" t="s">
        <v>4883</v>
      </c>
      <c r="C7" s="3602"/>
      <c r="D7" s="3603">
        <v>-2026</v>
      </c>
      <c r="E7" s="3603" t="s">
        <v>4891</v>
      </c>
      <c r="F7" s="3603"/>
      <c r="G7" s="3603"/>
      <c r="H7" s="3604"/>
      <c r="I7" s="3605"/>
      <c r="J7" s="3605"/>
      <c r="K7" s="3605">
        <v>0</v>
      </c>
      <c r="L7" s="3605"/>
      <c r="M7" s="3605"/>
      <c r="N7" s="3606">
        <v>34.31</v>
      </c>
      <c r="O7" s="3606">
        <v>8743.81</v>
      </c>
      <c r="P7" s="3606">
        <v>12.72</v>
      </c>
      <c r="Q7" s="3606">
        <v>23584.91</v>
      </c>
      <c r="R7" s="3603">
        <v>21.59</v>
      </c>
      <c r="S7" s="3606">
        <v>300000</v>
      </c>
      <c r="T7" s="3606">
        <v>290000</v>
      </c>
      <c r="U7" s="3606">
        <v>250000</v>
      </c>
      <c r="V7" s="3606">
        <v>34.130000000000003</v>
      </c>
      <c r="W7" s="3606">
        <v>12.72</v>
      </c>
      <c r="X7" s="3607"/>
      <c r="Y7" s="3607"/>
      <c r="Z7" s="3607"/>
      <c r="AA7" s="3607"/>
      <c r="AB7" s="3607"/>
      <c r="AC7" s="3605"/>
      <c r="AD7" s="3608">
        <v>0</v>
      </c>
      <c r="AE7" s="3609"/>
      <c r="AF7" s="3609">
        <v>0</v>
      </c>
      <c r="AG7" s="3609">
        <v>0</v>
      </c>
      <c r="AH7" s="3605"/>
      <c r="AI7" s="3614"/>
      <c r="AJ7" s="3607"/>
      <c r="AK7" s="3605"/>
      <c r="AL7" s="3607"/>
      <c r="AM7" s="3607"/>
      <c r="AN7" s="3607"/>
      <c r="AO7" s="3608" t="e">
        <v>#DIV/0!</v>
      </c>
      <c r="AP7" s="3603" t="s">
        <v>4886</v>
      </c>
      <c r="AQ7" s="3611">
        <v>0</v>
      </c>
      <c r="AR7" s="3607"/>
      <c r="AS7" s="3605"/>
      <c r="AT7" s="3605"/>
      <c r="AU7" s="3605"/>
      <c r="AV7" s="3605"/>
      <c r="AW7" s="3605"/>
      <c r="AX7" s="3605"/>
      <c r="AY7" s="3607"/>
      <c r="AZ7" s="3607"/>
      <c r="BA7" s="3605"/>
      <c r="BB7" s="3605"/>
      <c r="BC7" s="3605"/>
      <c r="BD7" s="3605"/>
      <c r="BE7" s="3612"/>
      <c r="BF7" s="3613"/>
      <c r="BG7" s="3613"/>
      <c r="XFD7" s="3593"/>
    </row>
    <row r="8" spans="1:61 16384:16384" s="3592" customFormat="1">
      <c r="A8" s="3601">
        <v>5</v>
      </c>
      <c r="B8" s="3602" t="s">
        <v>4883</v>
      </c>
      <c r="C8" s="3602"/>
      <c r="D8" s="3603">
        <v>-2027</v>
      </c>
      <c r="E8" s="3603" t="s">
        <v>4892</v>
      </c>
      <c r="F8" s="3603"/>
      <c r="G8" s="3603"/>
      <c r="H8" s="3604"/>
      <c r="I8" s="3605"/>
      <c r="J8" s="3605"/>
      <c r="K8" s="3605">
        <v>0</v>
      </c>
      <c r="L8" s="3605"/>
      <c r="M8" s="3605"/>
      <c r="N8" s="3606">
        <v>34.31</v>
      </c>
      <c r="O8" s="3606">
        <v>8743.81</v>
      </c>
      <c r="P8" s="3606">
        <v>12.72</v>
      </c>
      <c r="Q8" s="3606">
        <v>23584.91</v>
      </c>
      <c r="R8" s="3603">
        <v>21.59</v>
      </c>
      <c r="S8" s="3606">
        <v>300000</v>
      </c>
      <c r="T8" s="3606">
        <v>290000</v>
      </c>
      <c r="U8" s="3606">
        <v>250000</v>
      </c>
      <c r="V8" s="3606">
        <v>34.130000000000003</v>
      </c>
      <c r="W8" s="3606">
        <v>12.72</v>
      </c>
      <c r="X8" s="3607"/>
      <c r="Y8" s="3607"/>
      <c r="Z8" s="3607"/>
      <c r="AA8" s="3607"/>
      <c r="AB8" s="3607"/>
      <c r="AC8" s="3605"/>
      <c r="AD8" s="3608">
        <v>0</v>
      </c>
      <c r="AE8" s="3609"/>
      <c r="AF8" s="3609">
        <v>0</v>
      </c>
      <c r="AG8" s="3609">
        <v>0</v>
      </c>
      <c r="AH8" s="3605"/>
      <c r="AI8" s="3614"/>
      <c r="AJ8" s="3607"/>
      <c r="AK8" s="3605"/>
      <c r="AL8" s="3607"/>
      <c r="AM8" s="3607"/>
      <c r="AN8" s="3607"/>
      <c r="AO8" s="3608" t="e">
        <v>#DIV/0!</v>
      </c>
      <c r="AP8" s="3603" t="s">
        <v>4886</v>
      </c>
      <c r="AQ8" s="3611">
        <v>0</v>
      </c>
      <c r="AR8" s="3607"/>
      <c r="AS8" s="3605"/>
      <c r="AT8" s="3605"/>
      <c r="AU8" s="3605"/>
      <c r="AV8" s="3605"/>
      <c r="AW8" s="3605"/>
      <c r="AX8" s="3605"/>
      <c r="AY8" s="3607"/>
      <c r="AZ8" s="3607"/>
      <c r="BA8" s="3605"/>
      <c r="BB8" s="3605"/>
      <c r="BC8" s="3605"/>
      <c r="BD8" s="3605"/>
      <c r="BE8" s="3612"/>
      <c r="BF8" s="3613"/>
      <c r="BG8" s="3613"/>
      <c r="XFD8" s="3593"/>
    </row>
    <row r="9" spans="1:61 16384:16384" s="3592" customFormat="1">
      <c r="A9" s="3601">
        <v>6</v>
      </c>
      <c r="B9" s="3602" t="s">
        <v>4883</v>
      </c>
      <c r="C9" s="3602"/>
      <c r="D9" s="3603">
        <v>-2028</v>
      </c>
      <c r="E9" s="3603" t="s">
        <v>4893</v>
      </c>
      <c r="F9" s="3603"/>
      <c r="G9" s="3603"/>
      <c r="H9" s="3604"/>
      <c r="I9" s="3605"/>
      <c r="J9" s="3605"/>
      <c r="K9" s="3605">
        <v>0</v>
      </c>
      <c r="L9" s="3605"/>
      <c r="M9" s="3605"/>
      <c r="N9" s="3606">
        <v>34.31</v>
      </c>
      <c r="O9" s="3606">
        <v>8743.81</v>
      </c>
      <c r="P9" s="3606">
        <v>12.72</v>
      </c>
      <c r="Q9" s="3606">
        <v>23584.91</v>
      </c>
      <c r="R9" s="3603">
        <v>21.59</v>
      </c>
      <c r="S9" s="3606">
        <v>300000</v>
      </c>
      <c r="T9" s="3606">
        <v>290000</v>
      </c>
      <c r="U9" s="3606">
        <v>250000</v>
      </c>
      <c r="V9" s="3606">
        <v>34.130000000000003</v>
      </c>
      <c r="W9" s="3606">
        <v>12.72</v>
      </c>
      <c r="X9" s="3607"/>
      <c r="Y9" s="3607"/>
      <c r="Z9" s="3607"/>
      <c r="AA9" s="3607"/>
      <c r="AB9" s="3607"/>
      <c r="AC9" s="3605"/>
      <c r="AD9" s="3608">
        <v>0</v>
      </c>
      <c r="AE9" s="3609"/>
      <c r="AF9" s="3609">
        <v>0</v>
      </c>
      <c r="AG9" s="3609">
        <v>0</v>
      </c>
      <c r="AH9" s="3605"/>
      <c r="AI9" s="3614"/>
      <c r="AJ9" s="3607"/>
      <c r="AK9" s="3605"/>
      <c r="AL9" s="3607"/>
      <c r="AM9" s="3607"/>
      <c r="AN9" s="3607"/>
      <c r="AO9" s="3608" t="e">
        <v>#DIV/0!</v>
      </c>
      <c r="AP9" s="3603" t="s">
        <v>4886</v>
      </c>
      <c r="AQ9" s="3611">
        <v>0</v>
      </c>
      <c r="AR9" s="3607"/>
      <c r="AS9" s="3605"/>
      <c r="AT9" s="3605"/>
      <c r="AU9" s="3605"/>
      <c r="AV9" s="3605"/>
      <c r="AW9" s="3605"/>
      <c r="AX9" s="3605"/>
      <c r="AY9" s="3607"/>
      <c r="AZ9" s="3607"/>
      <c r="BA9" s="3605"/>
      <c r="BB9" s="3605"/>
      <c r="BC9" s="3605"/>
      <c r="BD9" s="3605"/>
      <c r="BE9" s="3612"/>
      <c r="BF9" s="3613"/>
      <c r="BG9" s="3613"/>
      <c r="XFD9" s="3593"/>
    </row>
    <row r="10" spans="1:61 16384:16384" s="3592" customFormat="1">
      <c r="A10" s="3601">
        <v>7</v>
      </c>
      <c r="B10" s="3602" t="s">
        <v>4883</v>
      </c>
      <c r="C10" s="3602"/>
      <c r="D10" s="3603">
        <v>-2030</v>
      </c>
      <c r="E10" s="3603" t="s">
        <v>4894</v>
      </c>
      <c r="F10" s="3603"/>
      <c r="G10" s="3603"/>
      <c r="H10" s="3604"/>
      <c r="I10" s="3605"/>
      <c r="J10" s="3605"/>
      <c r="K10" s="3605">
        <v>0</v>
      </c>
      <c r="L10" s="3605"/>
      <c r="M10" s="3605"/>
      <c r="N10" s="3606">
        <v>34.31</v>
      </c>
      <c r="O10" s="3606">
        <v>8743.81</v>
      </c>
      <c r="P10" s="3606">
        <v>12.72</v>
      </c>
      <c r="Q10" s="3606">
        <v>23584.91</v>
      </c>
      <c r="R10" s="3603">
        <v>21.59</v>
      </c>
      <c r="S10" s="3606">
        <v>300000</v>
      </c>
      <c r="T10" s="3606">
        <v>290000</v>
      </c>
      <c r="U10" s="3606">
        <v>250000</v>
      </c>
      <c r="V10" s="3606">
        <v>34.130000000000003</v>
      </c>
      <c r="W10" s="3606">
        <v>12.72</v>
      </c>
      <c r="X10" s="3607"/>
      <c r="Y10" s="3607"/>
      <c r="Z10" s="3607"/>
      <c r="AA10" s="3607"/>
      <c r="AB10" s="3607"/>
      <c r="AC10" s="3605"/>
      <c r="AD10" s="3608">
        <v>0</v>
      </c>
      <c r="AE10" s="3609"/>
      <c r="AF10" s="3609">
        <v>0</v>
      </c>
      <c r="AG10" s="3609">
        <v>0</v>
      </c>
      <c r="AH10" s="3605"/>
      <c r="AI10" s="3614"/>
      <c r="AJ10" s="3607"/>
      <c r="AK10" s="3605"/>
      <c r="AL10" s="3607"/>
      <c r="AM10" s="3607"/>
      <c r="AN10" s="3607"/>
      <c r="AO10" s="3608" t="e">
        <v>#DIV/0!</v>
      </c>
      <c r="AP10" s="3603" t="s">
        <v>4886</v>
      </c>
      <c r="AQ10" s="3611">
        <v>0</v>
      </c>
      <c r="AR10" s="3607"/>
      <c r="AS10" s="3605"/>
      <c r="AT10" s="3605"/>
      <c r="AU10" s="3605"/>
      <c r="AV10" s="3605"/>
      <c r="AW10" s="3605"/>
      <c r="AX10" s="3605"/>
      <c r="AY10" s="3607"/>
      <c r="AZ10" s="3607"/>
      <c r="BA10" s="3605"/>
      <c r="BB10" s="3605"/>
      <c r="BC10" s="3605"/>
      <c r="BD10" s="3605"/>
      <c r="BE10" s="3612"/>
      <c r="BF10" s="3613"/>
      <c r="BG10" s="3613"/>
      <c r="XFD10" s="3593"/>
    </row>
    <row r="11" spans="1:61 16384:16384" s="3592" customFormat="1">
      <c r="A11" s="3601">
        <v>8</v>
      </c>
      <c r="B11" s="3602" t="s">
        <v>4883</v>
      </c>
      <c r="C11" s="3602"/>
      <c r="D11" s="3603">
        <v>-2031</v>
      </c>
      <c r="E11" s="3603" t="s">
        <v>4895</v>
      </c>
      <c r="F11" s="3603"/>
      <c r="G11" s="3603"/>
      <c r="H11" s="3604"/>
      <c r="I11" s="3605"/>
      <c r="J11" s="3605"/>
      <c r="K11" s="3605">
        <v>0</v>
      </c>
      <c r="L11" s="3605"/>
      <c r="M11" s="3605"/>
      <c r="N11" s="3606">
        <v>34.31</v>
      </c>
      <c r="O11" s="3606">
        <v>8743.81</v>
      </c>
      <c r="P11" s="3606">
        <v>12.72</v>
      </c>
      <c r="Q11" s="3606">
        <v>23584.91</v>
      </c>
      <c r="R11" s="3603">
        <v>21.59</v>
      </c>
      <c r="S11" s="3606">
        <v>300000</v>
      </c>
      <c r="T11" s="3606">
        <v>290000</v>
      </c>
      <c r="U11" s="3606">
        <v>250000</v>
      </c>
      <c r="V11" s="3606">
        <v>34.130000000000003</v>
      </c>
      <c r="W11" s="3606">
        <v>12.72</v>
      </c>
      <c r="X11" s="3607"/>
      <c r="Y11" s="3607"/>
      <c r="Z11" s="3607"/>
      <c r="AA11" s="3607"/>
      <c r="AB11" s="3607"/>
      <c r="AC11" s="3605"/>
      <c r="AD11" s="3608">
        <v>0</v>
      </c>
      <c r="AE11" s="3609"/>
      <c r="AF11" s="3609">
        <v>0</v>
      </c>
      <c r="AG11" s="3609">
        <v>0</v>
      </c>
      <c r="AH11" s="3605"/>
      <c r="AI11" s="3614"/>
      <c r="AJ11" s="3607"/>
      <c r="AK11" s="3605"/>
      <c r="AL11" s="3607"/>
      <c r="AM11" s="3607"/>
      <c r="AN11" s="3607"/>
      <c r="AO11" s="3608" t="e">
        <v>#DIV/0!</v>
      </c>
      <c r="AP11" s="3603" t="s">
        <v>4886</v>
      </c>
      <c r="AQ11" s="3611">
        <v>0</v>
      </c>
      <c r="AR11" s="3607"/>
      <c r="AS11" s="3605"/>
      <c r="AT11" s="3605"/>
      <c r="AU11" s="3605"/>
      <c r="AV11" s="3605"/>
      <c r="AW11" s="3605"/>
      <c r="AX11" s="3605"/>
      <c r="AY11" s="3607"/>
      <c r="AZ11" s="3607"/>
      <c r="BA11" s="3605"/>
      <c r="BB11" s="3605"/>
      <c r="BC11" s="3605"/>
      <c r="BD11" s="3605"/>
      <c r="BE11" s="3612"/>
      <c r="BF11" s="3613"/>
      <c r="BG11" s="3613"/>
      <c r="XFD11" s="3593"/>
    </row>
    <row r="12" spans="1:61 16384:16384" s="3592" customFormat="1">
      <c r="A12" s="3601">
        <v>9</v>
      </c>
      <c r="B12" s="3602" t="s">
        <v>4883</v>
      </c>
      <c r="C12" s="3602"/>
      <c r="D12" s="3603">
        <v>-2033</v>
      </c>
      <c r="E12" s="3603" t="s">
        <v>4896</v>
      </c>
      <c r="F12" s="3603"/>
      <c r="G12" s="3603"/>
      <c r="H12" s="3604"/>
      <c r="I12" s="3605"/>
      <c r="J12" s="3605"/>
      <c r="K12" s="3605">
        <v>0</v>
      </c>
      <c r="L12" s="3605"/>
      <c r="M12" s="3605"/>
      <c r="N12" s="3606">
        <v>34.31</v>
      </c>
      <c r="O12" s="3606">
        <v>8743.81</v>
      </c>
      <c r="P12" s="3606">
        <v>12.72</v>
      </c>
      <c r="Q12" s="3606">
        <v>23584.91</v>
      </c>
      <c r="R12" s="3603">
        <v>21.59</v>
      </c>
      <c r="S12" s="3606">
        <v>300000</v>
      </c>
      <c r="T12" s="3606">
        <v>290000</v>
      </c>
      <c r="U12" s="3606">
        <v>250000</v>
      </c>
      <c r="V12" s="3606">
        <v>34.130000000000003</v>
      </c>
      <c r="W12" s="3606">
        <v>12.72</v>
      </c>
      <c r="X12" s="3607"/>
      <c r="Y12" s="3607"/>
      <c r="Z12" s="3607"/>
      <c r="AA12" s="3607"/>
      <c r="AB12" s="3607"/>
      <c r="AC12" s="3605"/>
      <c r="AD12" s="3608">
        <v>0</v>
      </c>
      <c r="AE12" s="3609"/>
      <c r="AF12" s="3609">
        <v>0</v>
      </c>
      <c r="AG12" s="3609">
        <v>0</v>
      </c>
      <c r="AH12" s="3605"/>
      <c r="AI12" s="3614"/>
      <c r="AJ12" s="3607"/>
      <c r="AK12" s="3605"/>
      <c r="AL12" s="3607"/>
      <c r="AM12" s="3607"/>
      <c r="AN12" s="3607"/>
      <c r="AO12" s="3608" t="e">
        <v>#DIV/0!</v>
      </c>
      <c r="AP12" s="3603" t="s">
        <v>4886</v>
      </c>
      <c r="AQ12" s="3611">
        <v>0</v>
      </c>
      <c r="AR12" s="3607"/>
      <c r="AS12" s="3605"/>
      <c r="AT12" s="3605"/>
      <c r="AU12" s="3605"/>
      <c r="AV12" s="3605"/>
      <c r="AW12" s="3605"/>
      <c r="AX12" s="3605"/>
      <c r="AY12" s="3607"/>
      <c r="AZ12" s="3607"/>
      <c r="BA12" s="3605"/>
      <c r="BB12" s="3605"/>
      <c r="BC12" s="3605"/>
      <c r="BD12" s="3605"/>
      <c r="BE12" s="3612"/>
      <c r="BF12" s="3613"/>
      <c r="BG12" s="3613"/>
      <c r="XFD12" s="3593"/>
    </row>
    <row r="13" spans="1:61 16384:16384" s="3592" customFormat="1">
      <c r="A13" s="3601">
        <v>10</v>
      </c>
      <c r="B13" s="3602" t="s">
        <v>4883</v>
      </c>
      <c r="C13" s="3602"/>
      <c r="D13" s="3603">
        <v>-2034</v>
      </c>
      <c r="E13" s="3603" t="s">
        <v>4897</v>
      </c>
      <c r="F13" s="3603"/>
      <c r="G13" s="3603"/>
      <c r="H13" s="3604"/>
      <c r="I13" s="3605"/>
      <c r="J13" s="3605"/>
      <c r="K13" s="3605">
        <v>0</v>
      </c>
      <c r="L13" s="3605"/>
      <c r="M13" s="3605"/>
      <c r="N13" s="3606">
        <v>34.31</v>
      </c>
      <c r="O13" s="3606">
        <v>8743.81</v>
      </c>
      <c r="P13" s="3606">
        <v>12.72</v>
      </c>
      <c r="Q13" s="3606">
        <v>23584.91</v>
      </c>
      <c r="R13" s="3603">
        <v>21.59</v>
      </c>
      <c r="S13" s="3606">
        <v>300000</v>
      </c>
      <c r="T13" s="3606">
        <v>290000</v>
      </c>
      <c r="U13" s="3606">
        <v>250000</v>
      </c>
      <c r="V13" s="3606">
        <v>34.130000000000003</v>
      </c>
      <c r="W13" s="3606">
        <v>12.72</v>
      </c>
      <c r="X13" s="3607"/>
      <c r="Y13" s="3607"/>
      <c r="Z13" s="3607"/>
      <c r="AA13" s="3607"/>
      <c r="AB13" s="3607"/>
      <c r="AC13" s="3605"/>
      <c r="AD13" s="3608">
        <v>0</v>
      </c>
      <c r="AE13" s="3609"/>
      <c r="AF13" s="3609">
        <v>0</v>
      </c>
      <c r="AG13" s="3609">
        <v>0</v>
      </c>
      <c r="AH13" s="3605"/>
      <c r="AI13" s="3614"/>
      <c r="AJ13" s="3607"/>
      <c r="AK13" s="3605"/>
      <c r="AL13" s="3607"/>
      <c r="AM13" s="3607"/>
      <c r="AN13" s="3607"/>
      <c r="AO13" s="3608" t="e">
        <v>#DIV/0!</v>
      </c>
      <c r="AP13" s="3603" t="s">
        <v>4886</v>
      </c>
      <c r="AQ13" s="3611">
        <v>0</v>
      </c>
      <c r="AR13" s="3607"/>
      <c r="AS13" s="3605"/>
      <c r="AT13" s="3605"/>
      <c r="AU13" s="3605"/>
      <c r="AV13" s="3605"/>
      <c r="AW13" s="3605"/>
      <c r="AX13" s="3605"/>
      <c r="AY13" s="3607"/>
      <c r="AZ13" s="3607"/>
      <c r="BA13" s="3605"/>
      <c r="BB13" s="3605"/>
      <c r="BC13" s="3605"/>
      <c r="BD13" s="3605"/>
      <c r="BE13" s="3612"/>
      <c r="BF13" s="3613"/>
      <c r="BG13" s="3613"/>
      <c r="XFD13" s="3593"/>
    </row>
    <row r="14" spans="1:61 16384:16384" s="3592" customFormat="1">
      <c r="A14" s="3601">
        <v>11</v>
      </c>
      <c r="B14" s="3602" t="s">
        <v>4883</v>
      </c>
      <c r="C14" s="3602"/>
      <c r="D14" s="3603">
        <v>-2037</v>
      </c>
      <c r="E14" s="3603" t="s">
        <v>4898</v>
      </c>
      <c r="F14" s="3603"/>
      <c r="G14" s="3603"/>
      <c r="H14" s="3604"/>
      <c r="I14" s="3605"/>
      <c r="J14" s="3605"/>
      <c r="K14" s="3605">
        <v>0</v>
      </c>
      <c r="L14" s="3605"/>
      <c r="M14" s="3605"/>
      <c r="N14" s="3606">
        <v>34.31</v>
      </c>
      <c r="O14" s="3606">
        <v>8743.81</v>
      </c>
      <c r="P14" s="3606">
        <v>12.72</v>
      </c>
      <c r="Q14" s="3606">
        <v>23584.91</v>
      </c>
      <c r="R14" s="3603">
        <v>21.59</v>
      </c>
      <c r="S14" s="3606">
        <v>300000</v>
      </c>
      <c r="T14" s="3606">
        <v>290000</v>
      </c>
      <c r="U14" s="3606">
        <v>250000</v>
      </c>
      <c r="V14" s="3606">
        <v>34.130000000000003</v>
      </c>
      <c r="W14" s="3606">
        <v>12.72</v>
      </c>
      <c r="X14" s="3607"/>
      <c r="Y14" s="3607"/>
      <c r="Z14" s="3607"/>
      <c r="AA14" s="3607"/>
      <c r="AB14" s="3607"/>
      <c r="AC14" s="3605"/>
      <c r="AD14" s="3608">
        <v>0</v>
      </c>
      <c r="AE14" s="3609"/>
      <c r="AF14" s="3609">
        <v>0</v>
      </c>
      <c r="AG14" s="3609">
        <v>0</v>
      </c>
      <c r="AH14" s="3605"/>
      <c r="AI14" s="3614"/>
      <c r="AJ14" s="3607"/>
      <c r="AK14" s="3605"/>
      <c r="AL14" s="3607"/>
      <c r="AM14" s="3607"/>
      <c r="AN14" s="3607"/>
      <c r="AO14" s="3608" t="e">
        <v>#DIV/0!</v>
      </c>
      <c r="AP14" s="3603" t="s">
        <v>4886</v>
      </c>
      <c r="AQ14" s="3611">
        <v>0</v>
      </c>
      <c r="AR14" s="3607"/>
      <c r="AS14" s="3605"/>
      <c r="AT14" s="3605"/>
      <c r="AU14" s="3605"/>
      <c r="AV14" s="3605"/>
      <c r="AW14" s="3605"/>
      <c r="AX14" s="3605"/>
      <c r="AY14" s="3607"/>
      <c r="AZ14" s="3607"/>
      <c r="BA14" s="3605"/>
      <c r="BB14" s="3605"/>
      <c r="BC14" s="3605"/>
      <c r="BD14" s="3605"/>
      <c r="BE14" s="3612"/>
      <c r="BF14" s="3613"/>
      <c r="BG14" s="3613"/>
      <c r="XFD14" s="3593"/>
    </row>
    <row r="15" spans="1:61 16384:16384" s="3592" customFormat="1">
      <c r="A15" s="3601">
        <v>12</v>
      </c>
      <c r="B15" s="3602" t="s">
        <v>4883</v>
      </c>
      <c r="C15" s="3602"/>
      <c r="D15" s="3603">
        <v>-2040</v>
      </c>
      <c r="E15" s="3603" t="s">
        <v>4899</v>
      </c>
      <c r="F15" s="3603"/>
      <c r="G15" s="3603"/>
      <c r="H15" s="3604"/>
      <c r="I15" s="3605"/>
      <c r="J15" s="3605"/>
      <c r="K15" s="3605">
        <v>0</v>
      </c>
      <c r="L15" s="3605"/>
      <c r="M15" s="3605"/>
      <c r="N15" s="3606">
        <v>34.31</v>
      </c>
      <c r="O15" s="3606">
        <v>8743.81</v>
      </c>
      <c r="P15" s="3606">
        <v>12.72</v>
      </c>
      <c r="Q15" s="3606">
        <v>23584.91</v>
      </c>
      <c r="R15" s="3603">
        <v>21.59</v>
      </c>
      <c r="S15" s="3606">
        <v>300000</v>
      </c>
      <c r="T15" s="3606">
        <v>290000</v>
      </c>
      <c r="U15" s="3606">
        <v>250000</v>
      </c>
      <c r="V15" s="3606">
        <v>34.130000000000003</v>
      </c>
      <c r="W15" s="3606">
        <v>12.72</v>
      </c>
      <c r="X15" s="3607"/>
      <c r="Y15" s="3607"/>
      <c r="Z15" s="3607"/>
      <c r="AA15" s="3607"/>
      <c r="AB15" s="3607"/>
      <c r="AC15" s="3605"/>
      <c r="AD15" s="3608">
        <v>0</v>
      </c>
      <c r="AE15" s="3609"/>
      <c r="AF15" s="3609">
        <v>0</v>
      </c>
      <c r="AG15" s="3609">
        <v>0</v>
      </c>
      <c r="AH15" s="3605"/>
      <c r="AI15" s="3614"/>
      <c r="AJ15" s="3607"/>
      <c r="AK15" s="3605"/>
      <c r="AL15" s="3607"/>
      <c r="AM15" s="3607"/>
      <c r="AN15" s="3607"/>
      <c r="AO15" s="3608" t="e">
        <v>#DIV/0!</v>
      </c>
      <c r="AP15" s="3603" t="s">
        <v>4886</v>
      </c>
      <c r="AQ15" s="3611">
        <v>0</v>
      </c>
      <c r="AR15" s="3607"/>
      <c r="AS15" s="3605"/>
      <c r="AT15" s="3605"/>
      <c r="AU15" s="3605"/>
      <c r="AV15" s="3605"/>
      <c r="AW15" s="3605"/>
      <c r="AX15" s="3605"/>
      <c r="AY15" s="3607"/>
      <c r="AZ15" s="3607"/>
      <c r="BA15" s="3605"/>
      <c r="BB15" s="3605"/>
      <c r="BC15" s="3605"/>
      <c r="BD15" s="3605"/>
      <c r="BE15" s="3612"/>
      <c r="BF15" s="3613"/>
      <c r="BG15" s="3613"/>
      <c r="XFD15" s="3593"/>
    </row>
    <row r="16" spans="1:61 16384:16384" s="3592" customFormat="1">
      <c r="A16" s="3601">
        <v>13</v>
      </c>
      <c r="B16" s="3602" t="s">
        <v>4883</v>
      </c>
      <c r="C16" s="3602"/>
      <c r="D16" s="3603">
        <v>-2043</v>
      </c>
      <c r="E16" s="3603" t="s">
        <v>4900</v>
      </c>
      <c r="F16" s="3603"/>
      <c r="G16" s="3603"/>
      <c r="H16" s="3604"/>
      <c r="I16" s="3605"/>
      <c r="J16" s="3605"/>
      <c r="K16" s="3605">
        <v>0</v>
      </c>
      <c r="L16" s="3605"/>
      <c r="M16" s="3605"/>
      <c r="N16" s="3606">
        <v>34.31</v>
      </c>
      <c r="O16" s="3606">
        <v>8743.81</v>
      </c>
      <c r="P16" s="3606">
        <v>12.72</v>
      </c>
      <c r="Q16" s="3606">
        <v>23584.91</v>
      </c>
      <c r="R16" s="3603">
        <v>21.59</v>
      </c>
      <c r="S16" s="3606">
        <v>300000</v>
      </c>
      <c r="T16" s="3606">
        <v>290000</v>
      </c>
      <c r="U16" s="3606">
        <v>250000</v>
      </c>
      <c r="V16" s="3606">
        <v>34.130000000000003</v>
      </c>
      <c r="W16" s="3606">
        <v>12.72</v>
      </c>
      <c r="X16" s="3607"/>
      <c r="Y16" s="3607"/>
      <c r="Z16" s="3607"/>
      <c r="AA16" s="3607"/>
      <c r="AB16" s="3607"/>
      <c r="AC16" s="3605"/>
      <c r="AD16" s="3608">
        <v>0</v>
      </c>
      <c r="AE16" s="3609"/>
      <c r="AF16" s="3609">
        <v>0</v>
      </c>
      <c r="AG16" s="3609">
        <v>0</v>
      </c>
      <c r="AH16" s="3605"/>
      <c r="AI16" s="3614"/>
      <c r="AJ16" s="3607"/>
      <c r="AK16" s="3605"/>
      <c r="AL16" s="3607"/>
      <c r="AM16" s="3607"/>
      <c r="AN16" s="3607"/>
      <c r="AO16" s="3608" t="e">
        <v>#DIV/0!</v>
      </c>
      <c r="AP16" s="3603" t="s">
        <v>4886</v>
      </c>
      <c r="AQ16" s="3611">
        <v>0</v>
      </c>
      <c r="AR16" s="3607"/>
      <c r="AS16" s="3605"/>
      <c r="AT16" s="3605"/>
      <c r="AU16" s="3605"/>
      <c r="AV16" s="3605"/>
      <c r="AW16" s="3605"/>
      <c r="AX16" s="3605"/>
      <c r="AY16" s="3607"/>
      <c r="AZ16" s="3607"/>
      <c r="BA16" s="3605"/>
      <c r="BB16" s="3605"/>
      <c r="BC16" s="3605"/>
      <c r="BD16" s="3605"/>
      <c r="BE16" s="3612"/>
      <c r="BF16" s="3613"/>
      <c r="BG16" s="3613"/>
      <c r="XFD16" s="3593"/>
    </row>
    <row r="17" spans="1:59 16384:16384" s="3592" customFormat="1">
      <c r="A17" s="3601">
        <v>14</v>
      </c>
      <c r="B17" s="3602" t="s">
        <v>4883</v>
      </c>
      <c r="C17" s="3602"/>
      <c r="D17" s="3603">
        <v>-2046</v>
      </c>
      <c r="E17" s="3603" t="s">
        <v>4901</v>
      </c>
      <c r="F17" s="3603"/>
      <c r="G17" s="3603"/>
      <c r="H17" s="3604"/>
      <c r="I17" s="3605"/>
      <c r="J17" s="3605"/>
      <c r="K17" s="3605">
        <v>0</v>
      </c>
      <c r="L17" s="3605"/>
      <c r="M17" s="3605"/>
      <c r="N17" s="3606">
        <v>34.31</v>
      </c>
      <c r="O17" s="3606">
        <v>8743.81</v>
      </c>
      <c r="P17" s="3606">
        <v>12.72</v>
      </c>
      <c r="Q17" s="3606">
        <v>23584.91</v>
      </c>
      <c r="R17" s="3603">
        <v>21.59</v>
      </c>
      <c r="S17" s="3606">
        <v>300000</v>
      </c>
      <c r="T17" s="3606">
        <v>290000</v>
      </c>
      <c r="U17" s="3606">
        <v>250000</v>
      </c>
      <c r="V17" s="3606">
        <v>34.130000000000003</v>
      </c>
      <c r="W17" s="3606">
        <v>12.72</v>
      </c>
      <c r="X17" s="3607"/>
      <c r="Y17" s="3607"/>
      <c r="Z17" s="3607"/>
      <c r="AA17" s="3607"/>
      <c r="AB17" s="3607"/>
      <c r="AC17" s="3605"/>
      <c r="AD17" s="3608">
        <v>0</v>
      </c>
      <c r="AE17" s="3609"/>
      <c r="AF17" s="3609">
        <v>0</v>
      </c>
      <c r="AG17" s="3609">
        <v>0</v>
      </c>
      <c r="AH17" s="3605"/>
      <c r="AI17" s="3614"/>
      <c r="AJ17" s="3607"/>
      <c r="AK17" s="3605"/>
      <c r="AL17" s="3607"/>
      <c r="AM17" s="3607"/>
      <c r="AN17" s="3607"/>
      <c r="AO17" s="3608" t="e">
        <v>#DIV/0!</v>
      </c>
      <c r="AP17" s="3603" t="s">
        <v>4886</v>
      </c>
      <c r="AQ17" s="3611">
        <v>0</v>
      </c>
      <c r="AR17" s="3607"/>
      <c r="AS17" s="3605"/>
      <c r="AT17" s="3605"/>
      <c r="AU17" s="3605"/>
      <c r="AV17" s="3605"/>
      <c r="AW17" s="3605"/>
      <c r="AX17" s="3605"/>
      <c r="AY17" s="3607"/>
      <c r="AZ17" s="3607"/>
      <c r="BA17" s="3605"/>
      <c r="BB17" s="3605"/>
      <c r="BC17" s="3605"/>
      <c r="BD17" s="3605"/>
      <c r="BE17" s="3612"/>
      <c r="BF17" s="3613"/>
      <c r="BG17" s="3613"/>
      <c r="XFD17" s="3593"/>
    </row>
    <row r="18" spans="1:59 16384:16384" s="3592" customFormat="1">
      <c r="A18" s="3601">
        <v>15</v>
      </c>
      <c r="B18" s="3602" t="s">
        <v>4883</v>
      </c>
      <c r="C18" s="3602"/>
      <c r="D18" s="3603">
        <v>-2052</v>
      </c>
      <c r="E18" s="3603" t="s">
        <v>4902</v>
      </c>
      <c r="F18" s="3603"/>
      <c r="G18" s="3603"/>
      <c r="H18" s="3604"/>
      <c r="I18" s="3605"/>
      <c r="J18" s="3605"/>
      <c r="K18" s="3605">
        <v>0</v>
      </c>
      <c r="L18" s="3605"/>
      <c r="M18" s="3605"/>
      <c r="N18" s="3606">
        <v>34.31</v>
      </c>
      <c r="O18" s="3606">
        <v>8743.81</v>
      </c>
      <c r="P18" s="3606">
        <v>12.72</v>
      </c>
      <c r="Q18" s="3606">
        <v>23584.91</v>
      </c>
      <c r="R18" s="3603">
        <v>21.59</v>
      </c>
      <c r="S18" s="3606">
        <v>300000</v>
      </c>
      <c r="T18" s="3606">
        <v>290000</v>
      </c>
      <c r="U18" s="3606">
        <v>250000</v>
      </c>
      <c r="V18" s="3606">
        <v>34.130000000000003</v>
      </c>
      <c r="W18" s="3606">
        <v>12.72</v>
      </c>
      <c r="X18" s="3607"/>
      <c r="Y18" s="3607"/>
      <c r="Z18" s="3607"/>
      <c r="AA18" s="3607"/>
      <c r="AB18" s="3607"/>
      <c r="AC18" s="3605"/>
      <c r="AD18" s="3608">
        <v>0</v>
      </c>
      <c r="AE18" s="3609"/>
      <c r="AF18" s="3609">
        <v>0</v>
      </c>
      <c r="AG18" s="3609">
        <v>0</v>
      </c>
      <c r="AH18" s="3605"/>
      <c r="AI18" s="3614"/>
      <c r="AJ18" s="3607"/>
      <c r="AK18" s="3605"/>
      <c r="AL18" s="3607"/>
      <c r="AM18" s="3607"/>
      <c r="AN18" s="3607"/>
      <c r="AO18" s="3608" t="e">
        <v>#DIV/0!</v>
      </c>
      <c r="AP18" s="3603" t="s">
        <v>4886</v>
      </c>
      <c r="AQ18" s="3611">
        <v>0</v>
      </c>
      <c r="AR18" s="3607"/>
      <c r="AS18" s="3605"/>
      <c r="AT18" s="3605"/>
      <c r="AU18" s="3605"/>
      <c r="AV18" s="3605"/>
      <c r="AW18" s="3605"/>
      <c r="AX18" s="3605"/>
      <c r="AY18" s="3607"/>
      <c r="AZ18" s="3607"/>
      <c r="BA18" s="3605"/>
      <c r="BB18" s="3605"/>
      <c r="BC18" s="3605"/>
      <c r="BD18" s="3605"/>
      <c r="BE18" s="3612"/>
      <c r="BF18" s="3613"/>
      <c r="BG18" s="3613"/>
      <c r="XFD18" s="3593"/>
    </row>
    <row r="19" spans="1:59 16384:16384" s="3592" customFormat="1">
      <c r="A19" s="3601">
        <v>16</v>
      </c>
      <c r="B19" s="3602" t="s">
        <v>4883</v>
      </c>
      <c r="C19" s="3602"/>
      <c r="D19" s="3603">
        <v>-2060</v>
      </c>
      <c r="E19" s="3603" t="s">
        <v>4903</v>
      </c>
      <c r="F19" s="3603"/>
      <c r="G19" s="3603"/>
      <c r="H19" s="3604"/>
      <c r="I19" s="3605"/>
      <c r="J19" s="3615"/>
      <c r="K19" s="3605"/>
      <c r="L19" s="3605"/>
      <c r="M19" s="3605"/>
      <c r="N19" s="3606">
        <v>34.31</v>
      </c>
      <c r="O19" s="3606">
        <v>8743.81</v>
      </c>
      <c r="P19" s="3606">
        <v>12.72</v>
      </c>
      <c r="Q19" s="3606">
        <v>23584.91</v>
      </c>
      <c r="R19" s="3603">
        <v>21.59</v>
      </c>
      <c r="S19" s="3606">
        <v>300000</v>
      </c>
      <c r="T19" s="3606">
        <v>290000</v>
      </c>
      <c r="U19" s="3606">
        <v>250000</v>
      </c>
      <c r="V19" s="3606">
        <v>34.130000000000003</v>
      </c>
      <c r="W19" s="3606">
        <v>12.72</v>
      </c>
      <c r="X19" s="3607"/>
      <c r="Y19" s="3607"/>
      <c r="Z19" s="3607"/>
      <c r="AA19" s="3607"/>
      <c r="AB19" s="3607"/>
      <c r="AC19" s="3605"/>
      <c r="AD19" s="3608">
        <v>0</v>
      </c>
      <c r="AE19" s="3609"/>
      <c r="AF19" s="3609">
        <v>0</v>
      </c>
      <c r="AG19" s="3609">
        <v>0</v>
      </c>
      <c r="AH19" s="3605"/>
      <c r="AI19" s="3614"/>
      <c r="AJ19" s="3607"/>
      <c r="AK19" s="3609"/>
      <c r="AL19" s="3607"/>
      <c r="AM19" s="3607"/>
      <c r="AN19" s="3607"/>
      <c r="AO19" s="3608" t="e">
        <v>#DIV/0!</v>
      </c>
      <c r="AP19" s="3603" t="s">
        <v>4886</v>
      </c>
      <c r="AQ19" s="3611">
        <v>0</v>
      </c>
      <c r="AR19" s="3607"/>
      <c r="AS19" s="3605"/>
      <c r="AT19" s="3605"/>
      <c r="AU19" s="3605"/>
      <c r="AV19" s="3605"/>
      <c r="AW19" s="3605"/>
      <c r="AX19" s="3605"/>
      <c r="AY19" s="3607"/>
      <c r="AZ19" s="3607"/>
      <c r="BA19" s="3605"/>
      <c r="BB19" s="3605"/>
      <c r="BC19" s="3605"/>
      <c r="BD19" s="3605" t="s">
        <v>4904</v>
      </c>
      <c r="BE19" s="3612" t="s">
        <v>4905</v>
      </c>
      <c r="BF19" s="3613"/>
      <c r="BG19" s="3613"/>
      <c r="XFD19" s="3593"/>
    </row>
    <row r="20" spans="1:59 16384:16384" s="3592" customFormat="1">
      <c r="A20" s="3601">
        <v>17</v>
      </c>
      <c r="B20" s="3602" t="s">
        <v>4883</v>
      </c>
      <c r="C20" s="3602"/>
      <c r="D20" s="3603">
        <v>-2062</v>
      </c>
      <c r="E20" s="3603" t="s">
        <v>4906</v>
      </c>
      <c r="F20" s="3603"/>
      <c r="G20" s="3603"/>
      <c r="H20" s="3604"/>
      <c r="I20" s="3605"/>
      <c r="J20" s="3615"/>
      <c r="K20" s="3605"/>
      <c r="L20" s="3605"/>
      <c r="M20" s="3605"/>
      <c r="N20" s="3606">
        <v>34.31</v>
      </c>
      <c r="O20" s="3606">
        <v>8743.81</v>
      </c>
      <c r="P20" s="3606">
        <v>12.72</v>
      </c>
      <c r="Q20" s="3606">
        <v>23584.91</v>
      </c>
      <c r="R20" s="3603">
        <v>21.59</v>
      </c>
      <c r="S20" s="3606">
        <v>300000</v>
      </c>
      <c r="T20" s="3606">
        <v>290000</v>
      </c>
      <c r="U20" s="3606">
        <v>250000</v>
      </c>
      <c r="V20" s="3606">
        <v>34.130000000000003</v>
      </c>
      <c r="W20" s="3606">
        <v>12.72</v>
      </c>
      <c r="X20" s="3607"/>
      <c r="Y20" s="3607"/>
      <c r="Z20" s="3607"/>
      <c r="AA20" s="3607"/>
      <c r="AB20" s="3607"/>
      <c r="AC20" s="3605"/>
      <c r="AD20" s="3608">
        <v>0</v>
      </c>
      <c r="AE20" s="3609"/>
      <c r="AF20" s="3609">
        <v>0</v>
      </c>
      <c r="AG20" s="3609">
        <v>0</v>
      </c>
      <c r="AH20" s="3605"/>
      <c r="AI20" s="3614"/>
      <c r="AJ20" s="3607"/>
      <c r="AK20" s="3609"/>
      <c r="AL20" s="3607"/>
      <c r="AM20" s="3607"/>
      <c r="AN20" s="3607"/>
      <c r="AO20" s="3608" t="e">
        <v>#DIV/0!</v>
      </c>
      <c r="AP20" s="3603" t="s">
        <v>4886</v>
      </c>
      <c r="AQ20" s="3611">
        <v>0</v>
      </c>
      <c r="AR20" s="3607"/>
      <c r="AS20" s="3605"/>
      <c r="AT20" s="3605"/>
      <c r="AU20" s="3605"/>
      <c r="AV20" s="3605"/>
      <c r="AW20" s="3605"/>
      <c r="AX20" s="3605"/>
      <c r="AY20" s="3607"/>
      <c r="AZ20" s="3607"/>
      <c r="BA20" s="3605"/>
      <c r="BB20" s="3605"/>
      <c r="BC20" s="3605"/>
      <c r="BD20" s="3605" t="s">
        <v>4907</v>
      </c>
      <c r="BE20" s="3612" t="s">
        <v>4905</v>
      </c>
      <c r="BF20" s="3613"/>
      <c r="BG20" s="3613"/>
      <c r="XFD20" s="3593"/>
    </row>
    <row r="21" spans="1:59 16384:16384" s="3592" customFormat="1">
      <c r="A21" s="3601">
        <v>18</v>
      </c>
      <c r="B21" s="3602" t="s">
        <v>4883</v>
      </c>
      <c r="C21" s="3602"/>
      <c r="D21" s="3603">
        <v>-2064</v>
      </c>
      <c r="E21" s="3603" t="s">
        <v>4908</v>
      </c>
      <c r="F21" s="3603"/>
      <c r="G21" s="3603"/>
      <c r="H21" s="3604"/>
      <c r="I21" s="3605"/>
      <c r="J21" s="3605"/>
      <c r="K21" s="3605">
        <v>0</v>
      </c>
      <c r="L21" s="3605"/>
      <c r="M21" s="3605"/>
      <c r="N21" s="3606">
        <v>34.31</v>
      </c>
      <c r="O21" s="3606">
        <v>8743.81</v>
      </c>
      <c r="P21" s="3606">
        <v>12.72</v>
      </c>
      <c r="Q21" s="3606">
        <v>23584.91</v>
      </c>
      <c r="R21" s="3603">
        <v>21.59</v>
      </c>
      <c r="S21" s="3606">
        <v>300000</v>
      </c>
      <c r="T21" s="3606">
        <v>290000</v>
      </c>
      <c r="U21" s="3606">
        <v>250000</v>
      </c>
      <c r="V21" s="3606">
        <v>34.130000000000003</v>
      </c>
      <c r="W21" s="3606">
        <v>12.72</v>
      </c>
      <c r="X21" s="3607"/>
      <c r="Y21" s="3607"/>
      <c r="Z21" s="3607"/>
      <c r="AA21" s="3607"/>
      <c r="AB21" s="3607"/>
      <c r="AC21" s="3605"/>
      <c r="AD21" s="3608">
        <v>0</v>
      </c>
      <c r="AE21" s="3609"/>
      <c r="AF21" s="3609">
        <v>0</v>
      </c>
      <c r="AG21" s="3609">
        <v>0</v>
      </c>
      <c r="AH21" s="3605"/>
      <c r="AI21" s="3614"/>
      <c r="AJ21" s="3607"/>
      <c r="AK21" s="3605"/>
      <c r="AL21" s="3607"/>
      <c r="AM21" s="3607"/>
      <c r="AN21" s="3607"/>
      <c r="AO21" s="3608" t="e">
        <v>#DIV/0!</v>
      </c>
      <c r="AP21" s="3603" t="s">
        <v>4886</v>
      </c>
      <c r="AQ21" s="3611">
        <v>0</v>
      </c>
      <c r="AR21" s="3607"/>
      <c r="AS21" s="3605"/>
      <c r="AT21" s="3605"/>
      <c r="AU21" s="3605"/>
      <c r="AV21" s="3605"/>
      <c r="AW21" s="3605"/>
      <c r="AX21" s="3605"/>
      <c r="AY21" s="3607"/>
      <c r="AZ21" s="3607"/>
      <c r="BA21" s="3605"/>
      <c r="BB21" s="3605"/>
      <c r="BC21" s="3605"/>
      <c r="BD21" s="3605"/>
      <c r="BE21" s="3612"/>
      <c r="BF21" s="3613"/>
      <c r="BG21" s="3613"/>
      <c r="XFD21" s="3593"/>
    </row>
    <row r="22" spans="1:59 16384:16384" s="3592" customFormat="1">
      <c r="A22" s="3601">
        <v>19</v>
      </c>
      <c r="B22" s="3602" t="s">
        <v>4883</v>
      </c>
      <c r="C22" s="3602"/>
      <c r="D22" s="3603">
        <v>-2070</v>
      </c>
      <c r="E22" s="3603" t="s">
        <v>4909</v>
      </c>
      <c r="F22" s="3603"/>
      <c r="G22" s="3603"/>
      <c r="H22" s="3604"/>
      <c r="I22" s="3605"/>
      <c r="J22" s="3605"/>
      <c r="K22" s="3605">
        <v>0</v>
      </c>
      <c r="L22" s="3605"/>
      <c r="M22" s="3605"/>
      <c r="N22" s="3606">
        <v>34.31</v>
      </c>
      <c r="O22" s="3606">
        <v>8743.81</v>
      </c>
      <c r="P22" s="3606">
        <v>12.72</v>
      </c>
      <c r="Q22" s="3606">
        <v>23584.91</v>
      </c>
      <c r="R22" s="3603">
        <v>21.59</v>
      </c>
      <c r="S22" s="3606">
        <v>300000</v>
      </c>
      <c r="T22" s="3606">
        <v>290000</v>
      </c>
      <c r="U22" s="3606">
        <v>250000</v>
      </c>
      <c r="V22" s="3606">
        <v>34.130000000000003</v>
      </c>
      <c r="W22" s="3606">
        <v>12.72</v>
      </c>
      <c r="X22" s="3607"/>
      <c r="Y22" s="3607"/>
      <c r="Z22" s="3607"/>
      <c r="AA22" s="3607"/>
      <c r="AB22" s="3607"/>
      <c r="AC22" s="3605"/>
      <c r="AD22" s="3608">
        <v>0</v>
      </c>
      <c r="AE22" s="3609"/>
      <c r="AF22" s="3609">
        <v>0</v>
      </c>
      <c r="AG22" s="3609">
        <v>0</v>
      </c>
      <c r="AH22" s="3605"/>
      <c r="AI22" s="3614"/>
      <c r="AJ22" s="3607"/>
      <c r="AK22" s="3605"/>
      <c r="AL22" s="3607"/>
      <c r="AM22" s="3607"/>
      <c r="AN22" s="3607"/>
      <c r="AO22" s="3608" t="e">
        <v>#DIV/0!</v>
      </c>
      <c r="AP22" s="3603" t="s">
        <v>4886</v>
      </c>
      <c r="AQ22" s="3611">
        <v>0</v>
      </c>
      <c r="AR22" s="3607"/>
      <c r="AS22" s="3605"/>
      <c r="AT22" s="3605"/>
      <c r="AU22" s="3605"/>
      <c r="AV22" s="3605"/>
      <c r="AW22" s="3605"/>
      <c r="AX22" s="3605"/>
      <c r="AY22" s="3607"/>
      <c r="AZ22" s="3607"/>
      <c r="BA22" s="3605"/>
      <c r="BB22" s="3605"/>
      <c r="BC22" s="3605"/>
      <c r="BD22" s="3605"/>
      <c r="BE22" s="3612"/>
      <c r="BF22" s="3613"/>
      <c r="BG22" s="3613"/>
      <c r="XFD22" s="3593"/>
    </row>
    <row r="23" spans="1:59 16384:16384" s="3592" customFormat="1">
      <c r="A23" s="3601">
        <v>20</v>
      </c>
      <c r="B23" s="3602" t="s">
        <v>4883</v>
      </c>
      <c r="C23" s="3602"/>
      <c r="D23" s="3603">
        <v>-2071</v>
      </c>
      <c r="E23" s="3603" t="s">
        <v>4910</v>
      </c>
      <c r="F23" s="3603"/>
      <c r="G23" s="3603"/>
      <c r="H23" s="3604"/>
      <c r="I23" s="3605"/>
      <c r="J23" s="3605"/>
      <c r="K23" s="3605">
        <v>0</v>
      </c>
      <c r="L23" s="3605"/>
      <c r="M23" s="3605"/>
      <c r="N23" s="3606">
        <v>34.31</v>
      </c>
      <c r="O23" s="3606">
        <v>8743.81</v>
      </c>
      <c r="P23" s="3606">
        <v>12.72</v>
      </c>
      <c r="Q23" s="3606">
        <v>23584.91</v>
      </c>
      <c r="R23" s="3603">
        <v>21.59</v>
      </c>
      <c r="S23" s="3606">
        <v>300000</v>
      </c>
      <c r="T23" s="3606">
        <v>290000</v>
      </c>
      <c r="U23" s="3606">
        <v>250000</v>
      </c>
      <c r="V23" s="3606">
        <v>34.130000000000003</v>
      </c>
      <c r="W23" s="3606">
        <v>12.72</v>
      </c>
      <c r="X23" s="3607"/>
      <c r="Y23" s="3607"/>
      <c r="Z23" s="3607"/>
      <c r="AA23" s="3607"/>
      <c r="AB23" s="3607"/>
      <c r="AC23" s="3605"/>
      <c r="AD23" s="3608">
        <v>0</v>
      </c>
      <c r="AE23" s="3609"/>
      <c r="AF23" s="3609">
        <v>0</v>
      </c>
      <c r="AG23" s="3609">
        <v>0</v>
      </c>
      <c r="AH23" s="3605"/>
      <c r="AI23" s="3614"/>
      <c r="AJ23" s="3607"/>
      <c r="AK23" s="3605"/>
      <c r="AL23" s="3607"/>
      <c r="AM23" s="3607"/>
      <c r="AN23" s="3607"/>
      <c r="AO23" s="3608" t="e">
        <v>#DIV/0!</v>
      </c>
      <c r="AP23" s="3603" t="s">
        <v>4886</v>
      </c>
      <c r="AQ23" s="3611">
        <v>0</v>
      </c>
      <c r="AR23" s="3607"/>
      <c r="AS23" s="3605"/>
      <c r="AT23" s="3605"/>
      <c r="AU23" s="3605"/>
      <c r="AV23" s="3605"/>
      <c r="AW23" s="3605"/>
      <c r="AX23" s="3605"/>
      <c r="AY23" s="3607"/>
      <c r="AZ23" s="3607"/>
      <c r="BA23" s="3605"/>
      <c r="BB23" s="3605"/>
      <c r="BC23" s="3605"/>
      <c r="BD23" s="3605"/>
      <c r="BE23" s="3612"/>
      <c r="BF23" s="3613"/>
      <c r="BG23" s="3613"/>
      <c r="XFD23" s="3593"/>
    </row>
    <row r="24" spans="1:59 16384:16384" s="3592" customFormat="1">
      <c r="A24" s="3601">
        <v>21</v>
      </c>
      <c r="B24" s="3602" t="s">
        <v>4883</v>
      </c>
      <c r="C24" s="3602"/>
      <c r="D24" s="3603">
        <v>-2072</v>
      </c>
      <c r="E24" s="3603" t="s">
        <v>4911</v>
      </c>
      <c r="F24" s="3603"/>
      <c r="G24" s="3603"/>
      <c r="H24" s="3604"/>
      <c r="I24" s="3605"/>
      <c r="J24" s="3605"/>
      <c r="K24" s="3605">
        <v>0</v>
      </c>
      <c r="L24" s="3605"/>
      <c r="M24" s="3605"/>
      <c r="N24" s="3606">
        <v>34.31</v>
      </c>
      <c r="O24" s="3606">
        <v>8743.81</v>
      </c>
      <c r="P24" s="3606">
        <v>12.72</v>
      </c>
      <c r="Q24" s="3606">
        <v>23584.91</v>
      </c>
      <c r="R24" s="3603">
        <v>21.59</v>
      </c>
      <c r="S24" s="3606">
        <v>300000</v>
      </c>
      <c r="T24" s="3606">
        <v>290000</v>
      </c>
      <c r="U24" s="3606">
        <v>250000</v>
      </c>
      <c r="V24" s="3606">
        <v>34.130000000000003</v>
      </c>
      <c r="W24" s="3606">
        <v>12.72</v>
      </c>
      <c r="X24" s="3607"/>
      <c r="Y24" s="3607"/>
      <c r="Z24" s="3607"/>
      <c r="AA24" s="3607"/>
      <c r="AB24" s="3607"/>
      <c r="AC24" s="3605"/>
      <c r="AD24" s="3608">
        <v>0</v>
      </c>
      <c r="AE24" s="3609"/>
      <c r="AF24" s="3609">
        <v>0</v>
      </c>
      <c r="AG24" s="3609">
        <v>0</v>
      </c>
      <c r="AH24" s="3605"/>
      <c r="AI24" s="3614"/>
      <c r="AJ24" s="3607"/>
      <c r="AK24" s="3605"/>
      <c r="AL24" s="3607"/>
      <c r="AM24" s="3607"/>
      <c r="AN24" s="3607"/>
      <c r="AO24" s="3608" t="e">
        <v>#DIV/0!</v>
      </c>
      <c r="AP24" s="3603" t="s">
        <v>4886</v>
      </c>
      <c r="AQ24" s="3611">
        <v>0</v>
      </c>
      <c r="AR24" s="3607"/>
      <c r="AS24" s="3605"/>
      <c r="AT24" s="3605"/>
      <c r="AU24" s="3605"/>
      <c r="AV24" s="3605"/>
      <c r="AW24" s="3605"/>
      <c r="AX24" s="3605"/>
      <c r="AY24" s="3607"/>
      <c r="AZ24" s="3607"/>
      <c r="BA24" s="3605"/>
      <c r="BB24" s="3605"/>
      <c r="BC24" s="3605"/>
      <c r="BD24" s="3605"/>
      <c r="BE24" s="3612"/>
      <c r="BF24" s="3613"/>
      <c r="BG24" s="3613"/>
      <c r="XFD24" s="3593"/>
    </row>
    <row r="25" spans="1:59 16384:16384" s="3592" customFormat="1">
      <c r="A25" s="3601">
        <v>22</v>
      </c>
      <c r="B25" s="3602" t="s">
        <v>4883</v>
      </c>
      <c r="C25" s="3602"/>
      <c r="D25" s="3603">
        <v>-2073</v>
      </c>
      <c r="E25" s="3603" t="s">
        <v>4912</v>
      </c>
      <c r="F25" s="3603"/>
      <c r="G25" s="3603"/>
      <c r="H25" s="3604"/>
      <c r="I25" s="3605"/>
      <c r="J25" s="3605"/>
      <c r="K25" s="3605">
        <v>0</v>
      </c>
      <c r="L25" s="3605"/>
      <c r="M25" s="3605"/>
      <c r="N25" s="3606">
        <v>34.31</v>
      </c>
      <c r="O25" s="3606">
        <v>8743.81</v>
      </c>
      <c r="P25" s="3606">
        <v>12.72</v>
      </c>
      <c r="Q25" s="3606">
        <v>23584.91</v>
      </c>
      <c r="R25" s="3603">
        <v>21.59</v>
      </c>
      <c r="S25" s="3606">
        <v>300000</v>
      </c>
      <c r="T25" s="3606">
        <v>290000</v>
      </c>
      <c r="U25" s="3606">
        <v>250000</v>
      </c>
      <c r="V25" s="3606">
        <v>34.130000000000003</v>
      </c>
      <c r="W25" s="3606">
        <v>12.72</v>
      </c>
      <c r="X25" s="3607"/>
      <c r="Y25" s="3607"/>
      <c r="Z25" s="3607"/>
      <c r="AA25" s="3607"/>
      <c r="AB25" s="3607"/>
      <c r="AC25" s="3605"/>
      <c r="AD25" s="3608">
        <v>0</v>
      </c>
      <c r="AE25" s="3609"/>
      <c r="AF25" s="3609">
        <v>0</v>
      </c>
      <c r="AG25" s="3609">
        <v>0</v>
      </c>
      <c r="AH25" s="3605"/>
      <c r="AI25" s="3614"/>
      <c r="AJ25" s="3607"/>
      <c r="AK25" s="3605"/>
      <c r="AL25" s="3607"/>
      <c r="AM25" s="3607"/>
      <c r="AN25" s="3607"/>
      <c r="AO25" s="3608" t="e">
        <v>#DIV/0!</v>
      </c>
      <c r="AP25" s="3603" t="s">
        <v>4886</v>
      </c>
      <c r="AQ25" s="3611">
        <v>0</v>
      </c>
      <c r="AR25" s="3607"/>
      <c r="AS25" s="3605"/>
      <c r="AT25" s="3605"/>
      <c r="AU25" s="3605"/>
      <c r="AV25" s="3605"/>
      <c r="AW25" s="3605"/>
      <c r="AX25" s="3605"/>
      <c r="AY25" s="3607"/>
      <c r="AZ25" s="3607"/>
      <c r="BA25" s="3605"/>
      <c r="BB25" s="3605"/>
      <c r="BC25" s="3605"/>
      <c r="BD25" s="3605"/>
      <c r="BE25" s="3612"/>
      <c r="BF25" s="3613"/>
      <c r="BG25" s="3613"/>
      <c r="XFD25" s="3593"/>
    </row>
    <row r="26" spans="1:59 16384:16384" s="3592" customFormat="1">
      <c r="A26" s="3601">
        <v>23</v>
      </c>
      <c r="B26" s="3602" t="s">
        <v>4883</v>
      </c>
      <c r="C26" s="3602"/>
      <c r="D26" s="3603">
        <v>-2074</v>
      </c>
      <c r="E26" s="3603" t="s">
        <v>4913</v>
      </c>
      <c r="F26" s="3603"/>
      <c r="G26" s="3603"/>
      <c r="H26" s="3604"/>
      <c r="I26" s="3605"/>
      <c r="J26" s="3605"/>
      <c r="K26" s="3605">
        <v>0</v>
      </c>
      <c r="L26" s="3605"/>
      <c r="M26" s="3605"/>
      <c r="N26" s="3606">
        <v>34.31</v>
      </c>
      <c r="O26" s="3606">
        <v>8743.81</v>
      </c>
      <c r="P26" s="3606">
        <v>12.72</v>
      </c>
      <c r="Q26" s="3606">
        <v>23584.91</v>
      </c>
      <c r="R26" s="3603">
        <v>21.59</v>
      </c>
      <c r="S26" s="3606">
        <v>300000</v>
      </c>
      <c r="T26" s="3606">
        <v>290000</v>
      </c>
      <c r="U26" s="3606">
        <v>250000</v>
      </c>
      <c r="V26" s="3606">
        <v>34.130000000000003</v>
      </c>
      <c r="W26" s="3606">
        <v>12.72</v>
      </c>
      <c r="X26" s="3607"/>
      <c r="Y26" s="3607"/>
      <c r="Z26" s="3607"/>
      <c r="AA26" s="3607"/>
      <c r="AB26" s="3607"/>
      <c r="AC26" s="3605"/>
      <c r="AD26" s="3608">
        <v>0</v>
      </c>
      <c r="AE26" s="3609"/>
      <c r="AF26" s="3609">
        <v>0</v>
      </c>
      <c r="AG26" s="3609">
        <v>0</v>
      </c>
      <c r="AH26" s="3605"/>
      <c r="AI26" s="3614"/>
      <c r="AJ26" s="3607"/>
      <c r="AK26" s="3605"/>
      <c r="AL26" s="3607"/>
      <c r="AM26" s="3607"/>
      <c r="AN26" s="3607"/>
      <c r="AO26" s="3608" t="e">
        <v>#DIV/0!</v>
      </c>
      <c r="AP26" s="3603" t="s">
        <v>4886</v>
      </c>
      <c r="AQ26" s="3611">
        <v>0</v>
      </c>
      <c r="AR26" s="3607"/>
      <c r="AS26" s="3605"/>
      <c r="AT26" s="3605"/>
      <c r="AU26" s="3605"/>
      <c r="AV26" s="3605"/>
      <c r="AW26" s="3605"/>
      <c r="AX26" s="3605"/>
      <c r="AY26" s="3607"/>
      <c r="AZ26" s="3607"/>
      <c r="BA26" s="3605"/>
      <c r="BB26" s="3605"/>
      <c r="BC26" s="3605"/>
      <c r="BD26" s="3605"/>
      <c r="BE26" s="3612"/>
      <c r="BF26" s="3613"/>
      <c r="BG26" s="3613"/>
      <c r="XFD26" s="3593"/>
    </row>
    <row r="27" spans="1:59 16384:16384" s="3592" customFormat="1">
      <c r="A27" s="3601">
        <v>24</v>
      </c>
      <c r="B27" s="3602" t="s">
        <v>4883</v>
      </c>
      <c r="C27" s="3602"/>
      <c r="D27" s="3603">
        <v>-2075</v>
      </c>
      <c r="E27" s="3603" t="s">
        <v>4914</v>
      </c>
      <c r="F27" s="3603"/>
      <c r="G27" s="3603"/>
      <c r="H27" s="3604"/>
      <c r="I27" s="3605"/>
      <c r="J27" s="3605"/>
      <c r="K27" s="3605">
        <v>0</v>
      </c>
      <c r="L27" s="3605"/>
      <c r="M27" s="3605"/>
      <c r="N27" s="3606">
        <v>34.31</v>
      </c>
      <c r="O27" s="3606">
        <v>8743.81</v>
      </c>
      <c r="P27" s="3606">
        <v>12.72</v>
      </c>
      <c r="Q27" s="3606">
        <v>23584.91</v>
      </c>
      <c r="R27" s="3603">
        <v>21.59</v>
      </c>
      <c r="S27" s="3606">
        <v>300000</v>
      </c>
      <c r="T27" s="3606">
        <v>290000</v>
      </c>
      <c r="U27" s="3606">
        <v>250000</v>
      </c>
      <c r="V27" s="3606">
        <v>34.130000000000003</v>
      </c>
      <c r="W27" s="3606">
        <v>12.72</v>
      </c>
      <c r="X27" s="3607"/>
      <c r="Y27" s="3607"/>
      <c r="Z27" s="3607"/>
      <c r="AA27" s="3607"/>
      <c r="AB27" s="3607"/>
      <c r="AC27" s="3605"/>
      <c r="AD27" s="3608">
        <v>0</v>
      </c>
      <c r="AE27" s="3609"/>
      <c r="AF27" s="3609">
        <v>0</v>
      </c>
      <c r="AG27" s="3609">
        <v>0</v>
      </c>
      <c r="AH27" s="3605"/>
      <c r="AI27" s="3614"/>
      <c r="AJ27" s="3607"/>
      <c r="AK27" s="3605"/>
      <c r="AL27" s="3607"/>
      <c r="AM27" s="3607"/>
      <c r="AN27" s="3607"/>
      <c r="AO27" s="3608" t="e">
        <v>#DIV/0!</v>
      </c>
      <c r="AP27" s="3603" t="s">
        <v>4886</v>
      </c>
      <c r="AQ27" s="3611">
        <v>0</v>
      </c>
      <c r="AR27" s="3607"/>
      <c r="AS27" s="3605"/>
      <c r="AT27" s="3605"/>
      <c r="AU27" s="3605"/>
      <c r="AV27" s="3605"/>
      <c r="AW27" s="3605"/>
      <c r="AX27" s="3605"/>
      <c r="AY27" s="3607"/>
      <c r="AZ27" s="3607"/>
      <c r="BA27" s="3605"/>
      <c r="BB27" s="3605"/>
      <c r="BC27" s="3605"/>
      <c r="BD27" s="3605"/>
      <c r="BE27" s="3612"/>
      <c r="BF27" s="3613"/>
      <c r="BG27" s="3613"/>
      <c r="XFD27" s="3593"/>
    </row>
    <row r="28" spans="1:59 16384:16384" s="3592" customFormat="1">
      <c r="A28" s="3601">
        <v>25</v>
      </c>
      <c r="B28" s="3602" t="s">
        <v>4883</v>
      </c>
      <c r="C28" s="3602"/>
      <c r="D28" s="3603">
        <v>-2076</v>
      </c>
      <c r="E28" s="3603" t="s">
        <v>4915</v>
      </c>
      <c r="F28" s="3603"/>
      <c r="G28" s="3603"/>
      <c r="H28" s="3604"/>
      <c r="I28" s="3605"/>
      <c r="J28" s="3605"/>
      <c r="K28" s="3605">
        <v>0</v>
      </c>
      <c r="L28" s="3605"/>
      <c r="M28" s="3605"/>
      <c r="N28" s="3606">
        <v>34.31</v>
      </c>
      <c r="O28" s="3606">
        <v>8743.81</v>
      </c>
      <c r="P28" s="3606">
        <v>12.72</v>
      </c>
      <c r="Q28" s="3606">
        <v>23584.91</v>
      </c>
      <c r="R28" s="3603">
        <v>21.59</v>
      </c>
      <c r="S28" s="3606">
        <v>300000</v>
      </c>
      <c r="T28" s="3606">
        <v>290000</v>
      </c>
      <c r="U28" s="3606">
        <v>250000</v>
      </c>
      <c r="V28" s="3606">
        <v>34.130000000000003</v>
      </c>
      <c r="W28" s="3606">
        <v>12.72</v>
      </c>
      <c r="X28" s="3607"/>
      <c r="Y28" s="3607"/>
      <c r="Z28" s="3607"/>
      <c r="AA28" s="3607"/>
      <c r="AB28" s="3607"/>
      <c r="AC28" s="3605"/>
      <c r="AD28" s="3608">
        <v>0</v>
      </c>
      <c r="AE28" s="3609"/>
      <c r="AF28" s="3609">
        <v>0</v>
      </c>
      <c r="AG28" s="3609">
        <v>0</v>
      </c>
      <c r="AH28" s="3605"/>
      <c r="AI28" s="3614"/>
      <c r="AJ28" s="3607"/>
      <c r="AK28" s="3605"/>
      <c r="AL28" s="3607"/>
      <c r="AM28" s="3607"/>
      <c r="AN28" s="3607"/>
      <c r="AO28" s="3608" t="e">
        <v>#DIV/0!</v>
      </c>
      <c r="AP28" s="3603" t="s">
        <v>4886</v>
      </c>
      <c r="AQ28" s="3611">
        <v>0</v>
      </c>
      <c r="AR28" s="3607"/>
      <c r="AS28" s="3605"/>
      <c r="AT28" s="3605"/>
      <c r="AU28" s="3605"/>
      <c r="AV28" s="3605"/>
      <c r="AW28" s="3605"/>
      <c r="AX28" s="3605"/>
      <c r="AY28" s="3607"/>
      <c r="AZ28" s="3607"/>
      <c r="BA28" s="3605"/>
      <c r="BB28" s="3605"/>
      <c r="BC28" s="3605"/>
      <c r="BD28" s="3605"/>
      <c r="BE28" s="3612"/>
      <c r="BF28" s="3613"/>
      <c r="BG28" s="3613"/>
      <c r="XFD28" s="3593"/>
    </row>
    <row r="29" spans="1:59 16384:16384" s="3592" customFormat="1">
      <c r="A29" s="3601">
        <v>26</v>
      </c>
      <c r="B29" s="3602" t="s">
        <v>4883</v>
      </c>
      <c r="C29" s="3602"/>
      <c r="D29" s="3603">
        <v>-2077</v>
      </c>
      <c r="E29" s="3603" t="s">
        <v>4916</v>
      </c>
      <c r="F29" s="3603"/>
      <c r="G29" s="3603"/>
      <c r="H29" s="3604"/>
      <c r="I29" s="3605"/>
      <c r="J29" s="3605"/>
      <c r="K29" s="3605">
        <v>0</v>
      </c>
      <c r="L29" s="3605"/>
      <c r="M29" s="3605"/>
      <c r="N29" s="3606">
        <v>34.31</v>
      </c>
      <c r="O29" s="3606">
        <v>8743.81</v>
      </c>
      <c r="P29" s="3606">
        <v>12.72</v>
      </c>
      <c r="Q29" s="3606">
        <v>23584.91</v>
      </c>
      <c r="R29" s="3603">
        <v>21.59</v>
      </c>
      <c r="S29" s="3606">
        <v>300000</v>
      </c>
      <c r="T29" s="3606">
        <v>290000</v>
      </c>
      <c r="U29" s="3606">
        <v>250000</v>
      </c>
      <c r="V29" s="3606">
        <v>34.130000000000003</v>
      </c>
      <c r="W29" s="3606">
        <v>12.72</v>
      </c>
      <c r="X29" s="3607"/>
      <c r="Y29" s="3607"/>
      <c r="Z29" s="3607"/>
      <c r="AA29" s="3607"/>
      <c r="AB29" s="3607"/>
      <c r="AC29" s="3605"/>
      <c r="AD29" s="3608">
        <v>0</v>
      </c>
      <c r="AE29" s="3609"/>
      <c r="AF29" s="3609">
        <v>0</v>
      </c>
      <c r="AG29" s="3609">
        <v>0</v>
      </c>
      <c r="AH29" s="3605"/>
      <c r="AI29" s="3614"/>
      <c r="AJ29" s="3607"/>
      <c r="AK29" s="3605"/>
      <c r="AL29" s="3607"/>
      <c r="AM29" s="3607"/>
      <c r="AN29" s="3607"/>
      <c r="AO29" s="3608" t="e">
        <v>#DIV/0!</v>
      </c>
      <c r="AP29" s="3603" t="s">
        <v>4886</v>
      </c>
      <c r="AQ29" s="3611">
        <v>0</v>
      </c>
      <c r="AR29" s="3607"/>
      <c r="AS29" s="3605"/>
      <c r="AT29" s="3605"/>
      <c r="AU29" s="3605"/>
      <c r="AV29" s="3605"/>
      <c r="AW29" s="3605"/>
      <c r="AX29" s="3605"/>
      <c r="AY29" s="3607"/>
      <c r="AZ29" s="3607"/>
      <c r="BA29" s="3605"/>
      <c r="BB29" s="3605"/>
      <c r="BC29" s="3605"/>
      <c r="BD29" s="3605"/>
      <c r="BE29" s="3612"/>
      <c r="BF29" s="3613"/>
      <c r="BG29" s="3613"/>
      <c r="XFD29" s="3593"/>
    </row>
    <row r="30" spans="1:59 16384:16384" s="3592" customFormat="1">
      <c r="A30" s="3601">
        <v>27</v>
      </c>
      <c r="B30" s="3602" t="s">
        <v>4883</v>
      </c>
      <c r="C30" s="3602"/>
      <c r="D30" s="3603">
        <v>-2078</v>
      </c>
      <c r="E30" s="3603" t="s">
        <v>4917</v>
      </c>
      <c r="F30" s="3603"/>
      <c r="G30" s="3603"/>
      <c r="H30" s="3604"/>
      <c r="I30" s="3605"/>
      <c r="J30" s="3605"/>
      <c r="K30" s="3605">
        <v>0</v>
      </c>
      <c r="L30" s="3605"/>
      <c r="M30" s="3605"/>
      <c r="N30" s="3606">
        <v>34.31</v>
      </c>
      <c r="O30" s="3606">
        <v>8743.81</v>
      </c>
      <c r="P30" s="3606">
        <v>12.72</v>
      </c>
      <c r="Q30" s="3606">
        <v>23584.91</v>
      </c>
      <c r="R30" s="3603">
        <v>21.59</v>
      </c>
      <c r="S30" s="3606">
        <v>300000</v>
      </c>
      <c r="T30" s="3606">
        <v>290000</v>
      </c>
      <c r="U30" s="3606">
        <v>250000</v>
      </c>
      <c r="V30" s="3606">
        <v>34.130000000000003</v>
      </c>
      <c r="W30" s="3606">
        <v>12.72</v>
      </c>
      <c r="X30" s="3607"/>
      <c r="Y30" s="3607"/>
      <c r="Z30" s="3607"/>
      <c r="AA30" s="3607"/>
      <c r="AB30" s="3607"/>
      <c r="AC30" s="3605"/>
      <c r="AD30" s="3608">
        <v>0</v>
      </c>
      <c r="AE30" s="3609"/>
      <c r="AF30" s="3609">
        <v>0</v>
      </c>
      <c r="AG30" s="3609">
        <v>0</v>
      </c>
      <c r="AH30" s="3605"/>
      <c r="AI30" s="3614"/>
      <c r="AJ30" s="3607"/>
      <c r="AK30" s="3605"/>
      <c r="AL30" s="3607"/>
      <c r="AM30" s="3607"/>
      <c r="AN30" s="3607"/>
      <c r="AO30" s="3608" t="e">
        <v>#DIV/0!</v>
      </c>
      <c r="AP30" s="3603" t="s">
        <v>4886</v>
      </c>
      <c r="AQ30" s="3611">
        <v>0</v>
      </c>
      <c r="AR30" s="3607"/>
      <c r="AS30" s="3605"/>
      <c r="AT30" s="3605"/>
      <c r="AU30" s="3605"/>
      <c r="AV30" s="3605"/>
      <c r="AW30" s="3605"/>
      <c r="AX30" s="3605"/>
      <c r="AY30" s="3607"/>
      <c r="AZ30" s="3607"/>
      <c r="BA30" s="3605"/>
      <c r="BB30" s="3605"/>
      <c r="BC30" s="3605"/>
      <c r="BD30" s="3605"/>
      <c r="BE30" s="3612"/>
      <c r="BF30" s="3613"/>
      <c r="BG30" s="3613"/>
      <c r="XFD30" s="3593"/>
    </row>
    <row r="31" spans="1:59 16384:16384" s="3592" customFormat="1">
      <c r="A31" s="3601">
        <v>28</v>
      </c>
      <c r="B31" s="3602" t="s">
        <v>4883</v>
      </c>
      <c r="C31" s="3602"/>
      <c r="D31" s="3603">
        <v>-2081</v>
      </c>
      <c r="E31" s="3603" t="s">
        <v>4918</v>
      </c>
      <c r="F31" s="3603"/>
      <c r="G31" s="3603"/>
      <c r="H31" s="3604"/>
      <c r="I31" s="3605"/>
      <c r="J31" s="3605"/>
      <c r="K31" s="3605">
        <v>0</v>
      </c>
      <c r="L31" s="3605"/>
      <c r="M31" s="3605"/>
      <c r="N31" s="3606">
        <v>34.31</v>
      </c>
      <c r="O31" s="3606">
        <v>8743.81</v>
      </c>
      <c r="P31" s="3606">
        <v>12.72</v>
      </c>
      <c r="Q31" s="3606">
        <v>23584.91</v>
      </c>
      <c r="R31" s="3603">
        <v>21.59</v>
      </c>
      <c r="S31" s="3606">
        <v>300000</v>
      </c>
      <c r="T31" s="3606">
        <v>290000</v>
      </c>
      <c r="U31" s="3606">
        <v>250000</v>
      </c>
      <c r="V31" s="3606">
        <v>34.130000000000003</v>
      </c>
      <c r="W31" s="3606">
        <v>12.72</v>
      </c>
      <c r="X31" s="3607"/>
      <c r="Y31" s="3607"/>
      <c r="Z31" s="3607"/>
      <c r="AA31" s="3607"/>
      <c r="AB31" s="3607"/>
      <c r="AC31" s="3605"/>
      <c r="AD31" s="3608">
        <v>0</v>
      </c>
      <c r="AE31" s="3609"/>
      <c r="AF31" s="3609">
        <v>0</v>
      </c>
      <c r="AG31" s="3609">
        <v>0</v>
      </c>
      <c r="AH31" s="3605"/>
      <c r="AI31" s="3614"/>
      <c r="AJ31" s="3607"/>
      <c r="AK31" s="3605"/>
      <c r="AL31" s="3607"/>
      <c r="AM31" s="3607"/>
      <c r="AN31" s="3607"/>
      <c r="AO31" s="3608" t="e">
        <v>#DIV/0!</v>
      </c>
      <c r="AP31" s="3603" t="s">
        <v>4886</v>
      </c>
      <c r="AQ31" s="3611">
        <v>0</v>
      </c>
      <c r="AR31" s="3607"/>
      <c r="AS31" s="3605"/>
      <c r="AT31" s="3605"/>
      <c r="AU31" s="3605"/>
      <c r="AV31" s="3605"/>
      <c r="AW31" s="3605"/>
      <c r="AX31" s="3605"/>
      <c r="AY31" s="3607"/>
      <c r="AZ31" s="3607"/>
      <c r="BA31" s="3605"/>
      <c r="BB31" s="3605"/>
      <c r="BC31" s="3605"/>
      <c r="BD31" s="3605"/>
      <c r="BE31" s="3612"/>
      <c r="BF31" s="3613"/>
      <c r="BG31" s="3613"/>
      <c r="XFD31" s="3593"/>
    </row>
    <row r="32" spans="1:59 16384:16384" s="3592" customFormat="1">
      <c r="A32" s="3601">
        <v>29</v>
      </c>
      <c r="B32" s="3602" t="s">
        <v>4883</v>
      </c>
      <c r="C32" s="3602"/>
      <c r="D32" s="3603">
        <v>-2083</v>
      </c>
      <c r="E32" s="3603" t="s">
        <v>4919</v>
      </c>
      <c r="F32" s="3603"/>
      <c r="G32" s="3603"/>
      <c r="H32" s="3604"/>
      <c r="I32" s="3605"/>
      <c r="J32" s="3605"/>
      <c r="K32" s="3605">
        <v>0</v>
      </c>
      <c r="L32" s="3605"/>
      <c r="M32" s="3605"/>
      <c r="N32" s="3606">
        <v>34.31</v>
      </c>
      <c r="O32" s="3606">
        <v>8743.81</v>
      </c>
      <c r="P32" s="3606">
        <v>12.72</v>
      </c>
      <c r="Q32" s="3606">
        <v>23584.91</v>
      </c>
      <c r="R32" s="3603">
        <v>21.59</v>
      </c>
      <c r="S32" s="3606">
        <v>300000</v>
      </c>
      <c r="T32" s="3606">
        <v>290000</v>
      </c>
      <c r="U32" s="3606">
        <v>250000</v>
      </c>
      <c r="V32" s="3606">
        <v>34.130000000000003</v>
      </c>
      <c r="W32" s="3606">
        <v>12.72</v>
      </c>
      <c r="X32" s="3607"/>
      <c r="Y32" s="3607"/>
      <c r="Z32" s="3607"/>
      <c r="AA32" s="3607"/>
      <c r="AB32" s="3607"/>
      <c r="AC32" s="3605"/>
      <c r="AD32" s="3608">
        <v>0</v>
      </c>
      <c r="AE32" s="3609"/>
      <c r="AF32" s="3609">
        <v>0</v>
      </c>
      <c r="AG32" s="3609">
        <v>0</v>
      </c>
      <c r="AH32" s="3605"/>
      <c r="AI32" s="3614"/>
      <c r="AJ32" s="3607"/>
      <c r="AK32" s="3605"/>
      <c r="AL32" s="3607"/>
      <c r="AM32" s="3607"/>
      <c r="AN32" s="3607"/>
      <c r="AO32" s="3608" t="e">
        <v>#DIV/0!</v>
      </c>
      <c r="AP32" s="3603" t="s">
        <v>4886</v>
      </c>
      <c r="AQ32" s="3611">
        <v>0</v>
      </c>
      <c r="AR32" s="3607"/>
      <c r="AS32" s="3605"/>
      <c r="AT32" s="3605"/>
      <c r="AU32" s="3605"/>
      <c r="AV32" s="3605"/>
      <c r="AW32" s="3605"/>
      <c r="AX32" s="3605"/>
      <c r="AY32" s="3607"/>
      <c r="AZ32" s="3607"/>
      <c r="BA32" s="3605"/>
      <c r="BB32" s="3605"/>
      <c r="BC32" s="3605"/>
      <c r="BD32" s="3605"/>
      <c r="BE32" s="3612"/>
      <c r="BF32" s="3613"/>
      <c r="BG32" s="3613"/>
      <c r="XFD32" s="3593"/>
    </row>
    <row r="33" spans="1:61 16384:16384" s="3592" customFormat="1">
      <c r="A33" s="3601">
        <v>30</v>
      </c>
      <c r="B33" s="3602" t="s">
        <v>4883</v>
      </c>
      <c r="C33" s="3602"/>
      <c r="D33" s="3603">
        <v>-2084</v>
      </c>
      <c r="E33" s="3603" t="s">
        <v>4920</v>
      </c>
      <c r="F33" s="3603"/>
      <c r="G33" s="3603"/>
      <c r="H33" s="3604"/>
      <c r="I33" s="3605"/>
      <c r="J33" s="3605"/>
      <c r="K33" s="3605">
        <v>0</v>
      </c>
      <c r="L33" s="3605"/>
      <c r="M33" s="3605"/>
      <c r="N33" s="3606">
        <v>34.31</v>
      </c>
      <c r="O33" s="3606">
        <v>8743.81</v>
      </c>
      <c r="P33" s="3606">
        <v>12.72</v>
      </c>
      <c r="Q33" s="3606">
        <v>23584.91</v>
      </c>
      <c r="R33" s="3603">
        <v>21.59</v>
      </c>
      <c r="S33" s="3606">
        <v>300000</v>
      </c>
      <c r="T33" s="3606">
        <v>290000</v>
      </c>
      <c r="U33" s="3606">
        <v>250000</v>
      </c>
      <c r="V33" s="3606">
        <v>34.130000000000003</v>
      </c>
      <c r="W33" s="3606">
        <v>12.72</v>
      </c>
      <c r="X33" s="3607"/>
      <c r="Y33" s="3607"/>
      <c r="Z33" s="3607"/>
      <c r="AA33" s="3607"/>
      <c r="AB33" s="3607"/>
      <c r="AC33" s="3605"/>
      <c r="AD33" s="3608">
        <v>0</v>
      </c>
      <c r="AE33" s="3609"/>
      <c r="AF33" s="3609">
        <v>0</v>
      </c>
      <c r="AG33" s="3609">
        <v>0</v>
      </c>
      <c r="AH33" s="3605"/>
      <c r="AI33" s="3614"/>
      <c r="AJ33" s="3607"/>
      <c r="AK33" s="3605"/>
      <c r="AL33" s="3607"/>
      <c r="AM33" s="3607"/>
      <c r="AN33" s="3607"/>
      <c r="AO33" s="3608" t="e">
        <v>#DIV/0!</v>
      </c>
      <c r="AP33" s="3603" t="s">
        <v>4886</v>
      </c>
      <c r="AQ33" s="3611">
        <v>0</v>
      </c>
      <c r="AR33" s="3607"/>
      <c r="AS33" s="3605"/>
      <c r="AT33" s="3605"/>
      <c r="AU33" s="3605"/>
      <c r="AV33" s="3605"/>
      <c r="AW33" s="3605"/>
      <c r="AX33" s="3605"/>
      <c r="AY33" s="3607"/>
      <c r="AZ33" s="3607"/>
      <c r="BA33" s="3605"/>
      <c r="BB33" s="3605"/>
      <c r="BC33" s="3605"/>
      <c r="BD33" s="3605"/>
      <c r="BE33" s="3612"/>
      <c r="BF33" s="3613"/>
      <c r="BG33" s="3613"/>
      <c r="XFD33" s="3593"/>
    </row>
    <row r="34" spans="1:61 16384:16384" s="3592" customFormat="1">
      <c r="A34" s="3601">
        <v>31</v>
      </c>
      <c r="B34" s="3602" t="s">
        <v>4883</v>
      </c>
      <c r="C34" s="3602"/>
      <c r="D34" s="3603">
        <v>-2093</v>
      </c>
      <c r="E34" s="3603" t="s">
        <v>4921</v>
      </c>
      <c r="F34" s="3603"/>
      <c r="G34" s="3603"/>
      <c r="H34" s="3604"/>
      <c r="I34" s="3605"/>
      <c r="J34" s="3605"/>
      <c r="K34" s="3605"/>
      <c r="L34" s="3605"/>
      <c r="M34" s="3605"/>
      <c r="N34" s="3606">
        <v>34.31</v>
      </c>
      <c r="O34" s="3606">
        <v>8743.81</v>
      </c>
      <c r="P34" s="3606">
        <v>12.72</v>
      </c>
      <c r="Q34" s="3606">
        <v>23584.91</v>
      </c>
      <c r="R34" s="3603">
        <v>21.59</v>
      </c>
      <c r="S34" s="3606">
        <v>300000</v>
      </c>
      <c r="T34" s="3606">
        <v>290000</v>
      </c>
      <c r="U34" s="3606">
        <v>250000</v>
      </c>
      <c r="V34" s="3606">
        <v>34.130000000000003</v>
      </c>
      <c r="W34" s="3606">
        <v>12.72</v>
      </c>
      <c r="X34" s="3607"/>
      <c r="Y34" s="3607"/>
      <c r="Z34" s="3607"/>
      <c r="AA34" s="3607"/>
      <c r="AB34" s="3607"/>
      <c r="AC34" s="3605"/>
      <c r="AD34" s="3608">
        <v>0</v>
      </c>
      <c r="AE34" s="3609"/>
      <c r="AF34" s="3609">
        <v>0</v>
      </c>
      <c r="AG34" s="3609">
        <v>0</v>
      </c>
      <c r="AH34" s="3605"/>
      <c r="AI34" s="3614"/>
      <c r="AJ34" s="3607"/>
      <c r="AK34" s="3605"/>
      <c r="AL34" s="3607"/>
      <c r="AM34" s="3607"/>
      <c r="AN34" s="3607"/>
      <c r="AO34" s="3608" t="e">
        <v>#DIV/0!</v>
      </c>
      <c r="AP34" s="3603" t="s">
        <v>4886</v>
      </c>
      <c r="AQ34" s="3611">
        <v>0</v>
      </c>
      <c r="AR34" s="3607"/>
      <c r="AS34" s="3605"/>
      <c r="AT34" s="3605"/>
      <c r="AU34" s="3605"/>
      <c r="AV34" s="3605"/>
      <c r="AW34" s="3605"/>
      <c r="AX34" s="3605"/>
      <c r="AY34" s="3607"/>
      <c r="AZ34" s="3607"/>
      <c r="BA34" s="3605"/>
      <c r="BB34" s="3605"/>
      <c r="BC34" s="3605"/>
      <c r="BD34" s="3605" t="s">
        <v>4922</v>
      </c>
      <c r="BE34" s="3612" t="s">
        <v>4923</v>
      </c>
      <c r="BF34" s="3613"/>
      <c r="BG34" s="3613"/>
      <c r="BI34" s="3592" t="s">
        <v>4885</v>
      </c>
      <c r="XFD34" s="3593"/>
    </row>
    <row r="35" spans="1:61 16384:16384" s="3592" customFormat="1">
      <c r="A35" s="3601">
        <v>32</v>
      </c>
      <c r="B35" s="3602" t="s">
        <v>4883</v>
      </c>
      <c r="C35" s="3602"/>
      <c r="D35" s="3603">
        <v>-2098</v>
      </c>
      <c r="E35" s="3603" t="s">
        <v>4924</v>
      </c>
      <c r="F35" s="3603"/>
      <c r="G35" s="3603"/>
      <c r="H35" s="3604"/>
      <c r="I35" s="3605"/>
      <c r="J35" s="3605"/>
      <c r="K35" s="3605">
        <v>0</v>
      </c>
      <c r="L35" s="3605"/>
      <c r="M35" s="3605"/>
      <c r="N35" s="3606">
        <v>34.31</v>
      </c>
      <c r="O35" s="3606">
        <v>8743.81</v>
      </c>
      <c r="P35" s="3606">
        <v>12.72</v>
      </c>
      <c r="Q35" s="3606">
        <v>23584.91</v>
      </c>
      <c r="R35" s="3603">
        <v>21.59</v>
      </c>
      <c r="S35" s="3606">
        <v>300000</v>
      </c>
      <c r="T35" s="3606">
        <v>290000</v>
      </c>
      <c r="U35" s="3606">
        <v>240000</v>
      </c>
      <c r="V35" s="3606">
        <v>34.130000000000003</v>
      </c>
      <c r="W35" s="3606">
        <v>12.72</v>
      </c>
      <c r="X35" s="3607"/>
      <c r="Y35" s="3607"/>
      <c r="Z35" s="3607"/>
      <c r="AA35" s="3607"/>
      <c r="AB35" s="3607"/>
      <c r="AC35" s="3605"/>
      <c r="AD35" s="3608">
        <v>0</v>
      </c>
      <c r="AE35" s="3609"/>
      <c r="AF35" s="3609">
        <v>0</v>
      </c>
      <c r="AG35" s="3609">
        <v>0</v>
      </c>
      <c r="AH35" s="3605"/>
      <c r="AI35" s="3614"/>
      <c r="AJ35" s="3607"/>
      <c r="AK35" s="3605"/>
      <c r="AL35" s="3607"/>
      <c r="AM35" s="3607"/>
      <c r="AN35" s="3607"/>
      <c r="AO35" s="3608" t="e">
        <v>#DIV/0!</v>
      </c>
      <c r="AP35" s="3603" t="s">
        <v>4886</v>
      </c>
      <c r="AQ35" s="3611">
        <v>0</v>
      </c>
      <c r="AR35" s="3607"/>
      <c r="AS35" s="3605"/>
      <c r="AT35" s="3605"/>
      <c r="AU35" s="3605"/>
      <c r="AV35" s="3605"/>
      <c r="AW35" s="3605"/>
      <c r="AX35" s="3605"/>
      <c r="AY35" s="3607"/>
      <c r="AZ35" s="3607"/>
      <c r="BA35" s="3605"/>
      <c r="BB35" s="3605"/>
      <c r="BC35" s="3605"/>
      <c r="BD35" s="3605"/>
      <c r="BE35" s="3612"/>
      <c r="BF35" s="3613"/>
      <c r="BG35" s="3613"/>
      <c r="XFD35" s="3593"/>
    </row>
    <row r="36" spans="1:61 16384:16384" s="3592" customFormat="1">
      <c r="A36" s="3601">
        <v>33</v>
      </c>
      <c r="B36" s="3602" t="s">
        <v>4883</v>
      </c>
      <c r="C36" s="3602"/>
      <c r="D36" s="3603">
        <v>-2114</v>
      </c>
      <c r="E36" s="3603" t="s">
        <v>4925</v>
      </c>
      <c r="F36" s="3603"/>
      <c r="G36" s="3603"/>
      <c r="H36" s="3604"/>
      <c r="I36" s="3605"/>
      <c r="J36" s="3605"/>
      <c r="K36" s="3605">
        <v>0</v>
      </c>
      <c r="L36" s="3605"/>
      <c r="M36" s="3605"/>
      <c r="N36" s="3606">
        <v>34.31</v>
      </c>
      <c r="O36" s="3606">
        <v>8743.81</v>
      </c>
      <c r="P36" s="3606">
        <v>12.72</v>
      </c>
      <c r="Q36" s="3606">
        <v>23584.91</v>
      </c>
      <c r="R36" s="3603">
        <v>21.59</v>
      </c>
      <c r="S36" s="3606">
        <v>300000</v>
      </c>
      <c r="T36" s="3606">
        <v>300000</v>
      </c>
      <c r="U36" s="3606">
        <v>260000</v>
      </c>
      <c r="V36" s="3606">
        <v>34.130000000000003</v>
      </c>
      <c r="W36" s="3606">
        <v>12.72</v>
      </c>
      <c r="X36" s="3607"/>
      <c r="Y36" s="3607"/>
      <c r="Z36" s="3607"/>
      <c r="AA36" s="3607"/>
      <c r="AB36" s="3607"/>
      <c r="AC36" s="3605"/>
      <c r="AD36" s="3608">
        <v>0</v>
      </c>
      <c r="AE36" s="3609"/>
      <c r="AF36" s="3609">
        <v>0</v>
      </c>
      <c r="AG36" s="3609">
        <v>0</v>
      </c>
      <c r="AH36" s="3605"/>
      <c r="AI36" s="3614"/>
      <c r="AJ36" s="3607"/>
      <c r="AK36" s="3605"/>
      <c r="AL36" s="3607"/>
      <c r="AM36" s="3607"/>
      <c r="AN36" s="3607"/>
      <c r="AO36" s="3608" t="e">
        <v>#DIV/0!</v>
      </c>
      <c r="AP36" s="3603" t="s">
        <v>4886</v>
      </c>
      <c r="AQ36" s="3611">
        <v>0</v>
      </c>
      <c r="AR36" s="3607"/>
      <c r="AS36" s="3605"/>
      <c r="AT36" s="3605"/>
      <c r="AU36" s="3605"/>
      <c r="AV36" s="3605"/>
      <c r="AW36" s="3605"/>
      <c r="AX36" s="3605"/>
      <c r="AY36" s="3607"/>
      <c r="AZ36" s="3607"/>
      <c r="BA36" s="3605"/>
      <c r="BB36" s="3605"/>
      <c r="BC36" s="3605"/>
      <c r="BD36" s="3605"/>
      <c r="BE36" s="3612"/>
      <c r="BF36" s="3613"/>
      <c r="BG36" s="3613"/>
      <c r="XFD36" s="3593"/>
    </row>
    <row r="37" spans="1:61 16384:16384" s="3592" customFormat="1" ht="31.5">
      <c r="A37" s="3601">
        <v>34</v>
      </c>
      <c r="B37" s="3602" t="s">
        <v>4883</v>
      </c>
      <c r="C37" s="3602"/>
      <c r="D37" s="3603">
        <v>-2115</v>
      </c>
      <c r="E37" s="3603" t="s">
        <v>4926</v>
      </c>
      <c r="F37" s="3603"/>
      <c r="G37" s="3603"/>
      <c r="H37" s="3604"/>
      <c r="I37" s="3605"/>
      <c r="J37" s="3605"/>
      <c r="K37" s="3605">
        <v>0</v>
      </c>
      <c r="L37" s="3605"/>
      <c r="M37" s="3605"/>
      <c r="N37" s="3606">
        <v>34.31</v>
      </c>
      <c r="O37" s="3606">
        <v>8743.81</v>
      </c>
      <c r="P37" s="3606">
        <v>12.72</v>
      </c>
      <c r="Q37" s="3606">
        <v>23584.91</v>
      </c>
      <c r="R37" s="3603">
        <v>21.59</v>
      </c>
      <c r="S37" s="3606">
        <v>300000</v>
      </c>
      <c r="T37" s="3606">
        <v>300000</v>
      </c>
      <c r="U37" s="3606">
        <v>260000</v>
      </c>
      <c r="V37" s="3606">
        <v>34.130000000000003</v>
      </c>
      <c r="W37" s="3606">
        <v>12.72</v>
      </c>
      <c r="X37" s="3607"/>
      <c r="Y37" s="3607"/>
      <c r="Z37" s="3607"/>
      <c r="AA37" s="3607"/>
      <c r="AB37" s="3607"/>
      <c r="AC37" s="3605"/>
      <c r="AD37" s="3608">
        <v>0</v>
      </c>
      <c r="AE37" s="3609"/>
      <c r="AF37" s="3609">
        <v>0</v>
      </c>
      <c r="AG37" s="3609">
        <v>0</v>
      </c>
      <c r="AH37" s="3605"/>
      <c r="AI37" s="3614"/>
      <c r="AJ37" s="3607"/>
      <c r="AK37" s="3605"/>
      <c r="AL37" s="3607"/>
      <c r="AM37" s="3607"/>
      <c r="AN37" s="3607"/>
      <c r="AO37" s="3608" t="e">
        <v>#DIV/0!</v>
      </c>
      <c r="AP37" s="3603" t="s">
        <v>4886</v>
      </c>
      <c r="AQ37" s="3611">
        <v>0</v>
      </c>
      <c r="AR37" s="3607"/>
      <c r="AS37" s="3605"/>
      <c r="AT37" s="3605"/>
      <c r="AU37" s="3605"/>
      <c r="AV37" s="3605"/>
      <c r="AW37" s="3605"/>
      <c r="AX37" s="3605"/>
      <c r="AY37" s="3607"/>
      <c r="AZ37" s="3607"/>
      <c r="BA37" s="3605"/>
      <c r="BB37" s="3605"/>
      <c r="BC37" s="3605"/>
      <c r="BD37" s="3605"/>
      <c r="BE37" s="3612"/>
      <c r="BF37" s="3613" t="s">
        <v>4927</v>
      </c>
      <c r="BG37" s="3613"/>
      <c r="XFD37" s="3593"/>
    </row>
    <row r="38" spans="1:61 16384:16384" s="3592" customFormat="1" ht="31.5">
      <c r="A38" s="3601">
        <v>35</v>
      </c>
      <c r="B38" s="3602" t="s">
        <v>4883</v>
      </c>
      <c r="C38" s="3602"/>
      <c r="D38" s="3603">
        <v>-2116</v>
      </c>
      <c r="E38" s="3603" t="s">
        <v>4928</v>
      </c>
      <c r="F38" s="3603"/>
      <c r="G38" s="3603"/>
      <c r="H38" s="3604"/>
      <c r="I38" s="3605"/>
      <c r="J38" s="3605"/>
      <c r="K38" s="3605">
        <v>0</v>
      </c>
      <c r="L38" s="3605"/>
      <c r="M38" s="3605"/>
      <c r="N38" s="3606">
        <v>34.31</v>
      </c>
      <c r="O38" s="3606">
        <v>8743.81</v>
      </c>
      <c r="P38" s="3606">
        <v>12.72</v>
      </c>
      <c r="Q38" s="3606">
        <v>23584.91</v>
      </c>
      <c r="R38" s="3603">
        <v>21.59</v>
      </c>
      <c r="S38" s="3606">
        <v>300000</v>
      </c>
      <c r="T38" s="3606">
        <v>300000</v>
      </c>
      <c r="U38" s="3606">
        <v>260000</v>
      </c>
      <c r="V38" s="3606">
        <v>34.130000000000003</v>
      </c>
      <c r="W38" s="3606">
        <v>12.72</v>
      </c>
      <c r="X38" s="3607"/>
      <c r="Y38" s="3607"/>
      <c r="Z38" s="3607"/>
      <c r="AA38" s="3607"/>
      <c r="AB38" s="3607"/>
      <c r="AC38" s="3605"/>
      <c r="AD38" s="3608">
        <v>0</v>
      </c>
      <c r="AE38" s="3609"/>
      <c r="AF38" s="3609">
        <v>0</v>
      </c>
      <c r="AG38" s="3609">
        <v>0</v>
      </c>
      <c r="AH38" s="3605"/>
      <c r="AI38" s="3614"/>
      <c r="AJ38" s="3607"/>
      <c r="AK38" s="3605"/>
      <c r="AL38" s="3607"/>
      <c r="AM38" s="3607"/>
      <c r="AN38" s="3607"/>
      <c r="AO38" s="3608" t="e">
        <v>#DIV/0!</v>
      </c>
      <c r="AP38" s="3603" t="s">
        <v>4886</v>
      </c>
      <c r="AQ38" s="3611">
        <v>0</v>
      </c>
      <c r="AR38" s="3607"/>
      <c r="AS38" s="3605"/>
      <c r="AT38" s="3605"/>
      <c r="AU38" s="3605"/>
      <c r="AV38" s="3605"/>
      <c r="AW38" s="3605"/>
      <c r="AX38" s="3605"/>
      <c r="AY38" s="3607"/>
      <c r="AZ38" s="3607"/>
      <c r="BA38" s="3605"/>
      <c r="BB38" s="3605"/>
      <c r="BC38" s="3605"/>
      <c r="BD38" s="3605"/>
      <c r="BE38" s="3612"/>
      <c r="BF38" s="3613" t="s">
        <v>4927</v>
      </c>
      <c r="BG38" s="3613"/>
      <c r="XFD38" s="3593"/>
    </row>
    <row r="39" spans="1:61 16384:16384" s="3592" customFormat="1" ht="31.5">
      <c r="A39" s="3601">
        <v>36</v>
      </c>
      <c r="B39" s="3602" t="s">
        <v>4883</v>
      </c>
      <c r="C39" s="3602"/>
      <c r="D39" s="3603">
        <v>-2118</v>
      </c>
      <c r="E39" s="3603" t="s">
        <v>4929</v>
      </c>
      <c r="F39" s="3603"/>
      <c r="G39" s="3603"/>
      <c r="H39" s="3604"/>
      <c r="I39" s="3605"/>
      <c r="J39" s="3605"/>
      <c r="K39" s="3605">
        <v>0</v>
      </c>
      <c r="L39" s="3605"/>
      <c r="M39" s="3605"/>
      <c r="N39" s="3606">
        <v>34.31</v>
      </c>
      <c r="O39" s="3606">
        <v>8743.81</v>
      </c>
      <c r="P39" s="3606">
        <v>12.72</v>
      </c>
      <c r="Q39" s="3606">
        <v>23584.91</v>
      </c>
      <c r="R39" s="3603">
        <v>21.59</v>
      </c>
      <c r="S39" s="3606">
        <v>300000</v>
      </c>
      <c r="T39" s="3606">
        <v>300000</v>
      </c>
      <c r="U39" s="3606">
        <v>260000</v>
      </c>
      <c r="V39" s="3606">
        <v>34.130000000000003</v>
      </c>
      <c r="W39" s="3606">
        <v>12.72</v>
      </c>
      <c r="X39" s="3607"/>
      <c r="Y39" s="3607"/>
      <c r="Z39" s="3607"/>
      <c r="AA39" s="3607"/>
      <c r="AB39" s="3607"/>
      <c r="AC39" s="3605"/>
      <c r="AD39" s="3608">
        <v>0</v>
      </c>
      <c r="AE39" s="3609"/>
      <c r="AF39" s="3609">
        <v>0</v>
      </c>
      <c r="AG39" s="3609">
        <v>0</v>
      </c>
      <c r="AH39" s="3605"/>
      <c r="AI39" s="3614"/>
      <c r="AJ39" s="3607"/>
      <c r="AK39" s="3605"/>
      <c r="AL39" s="3607"/>
      <c r="AM39" s="3607"/>
      <c r="AN39" s="3607"/>
      <c r="AO39" s="3608" t="e">
        <v>#DIV/0!</v>
      </c>
      <c r="AP39" s="3603" t="s">
        <v>4886</v>
      </c>
      <c r="AQ39" s="3611">
        <v>0</v>
      </c>
      <c r="AR39" s="3607"/>
      <c r="AS39" s="3605"/>
      <c r="AT39" s="3605"/>
      <c r="AU39" s="3605"/>
      <c r="AV39" s="3605"/>
      <c r="AW39" s="3605"/>
      <c r="AX39" s="3605"/>
      <c r="AY39" s="3607"/>
      <c r="AZ39" s="3607"/>
      <c r="BA39" s="3605"/>
      <c r="BB39" s="3605"/>
      <c r="BC39" s="3605"/>
      <c r="BD39" s="3605"/>
      <c r="BE39" s="3612"/>
      <c r="BF39" s="3613" t="s">
        <v>4930</v>
      </c>
      <c r="BG39" s="3613"/>
      <c r="XFD39" s="3593"/>
    </row>
    <row r="40" spans="1:61 16384:16384" s="3592" customFormat="1">
      <c r="A40" s="3601">
        <v>37</v>
      </c>
      <c r="B40" s="3602" t="s">
        <v>4883</v>
      </c>
      <c r="C40" s="3602"/>
      <c r="D40" s="3603">
        <v>-2119</v>
      </c>
      <c r="E40" s="3603" t="s">
        <v>4931</v>
      </c>
      <c r="F40" s="3603"/>
      <c r="G40" s="3603"/>
      <c r="H40" s="3604"/>
      <c r="I40" s="3605"/>
      <c r="J40" s="3605"/>
      <c r="K40" s="3605">
        <v>0</v>
      </c>
      <c r="L40" s="3605"/>
      <c r="M40" s="3605"/>
      <c r="N40" s="3606">
        <v>34.31</v>
      </c>
      <c r="O40" s="3606">
        <v>8743.81</v>
      </c>
      <c r="P40" s="3606">
        <v>12.72</v>
      </c>
      <c r="Q40" s="3606">
        <v>23584.91</v>
      </c>
      <c r="R40" s="3603">
        <v>21.59</v>
      </c>
      <c r="S40" s="3606">
        <v>300000</v>
      </c>
      <c r="T40" s="3606">
        <v>300000</v>
      </c>
      <c r="U40" s="3606">
        <v>260000</v>
      </c>
      <c r="V40" s="3606">
        <v>34.130000000000003</v>
      </c>
      <c r="W40" s="3606">
        <v>12.72</v>
      </c>
      <c r="X40" s="3607"/>
      <c r="Y40" s="3607"/>
      <c r="Z40" s="3607"/>
      <c r="AA40" s="3607"/>
      <c r="AB40" s="3607"/>
      <c r="AC40" s="3605"/>
      <c r="AD40" s="3608">
        <v>0</v>
      </c>
      <c r="AE40" s="3609"/>
      <c r="AF40" s="3609">
        <v>0</v>
      </c>
      <c r="AG40" s="3609">
        <v>0</v>
      </c>
      <c r="AH40" s="3605"/>
      <c r="AI40" s="3614"/>
      <c r="AJ40" s="3607"/>
      <c r="AK40" s="3605"/>
      <c r="AL40" s="3607"/>
      <c r="AM40" s="3607"/>
      <c r="AN40" s="3607"/>
      <c r="AO40" s="3608" t="e">
        <v>#DIV/0!</v>
      </c>
      <c r="AP40" s="3603" t="s">
        <v>4886</v>
      </c>
      <c r="AQ40" s="3611">
        <v>0</v>
      </c>
      <c r="AR40" s="3607"/>
      <c r="AS40" s="3605"/>
      <c r="AT40" s="3605"/>
      <c r="AU40" s="3605"/>
      <c r="AV40" s="3605"/>
      <c r="AW40" s="3605"/>
      <c r="AX40" s="3605"/>
      <c r="AY40" s="3607"/>
      <c r="AZ40" s="3607"/>
      <c r="BA40" s="3605"/>
      <c r="BB40" s="3605"/>
      <c r="BC40" s="3605"/>
      <c r="BD40" s="3605"/>
      <c r="BE40" s="3612"/>
      <c r="BF40" s="3613"/>
      <c r="BG40" s="3613"/>
      <c r="XFD40" s="3593"/>
    </row>
    <row r="41" spans="1:61 16384:16384" s="3592" customFormat="1" ht="52.5">
      <c r="A41" s="3601">
        <v>38</v>
      </c>
      <c r="B41" s="3602" t="s">
        <v>4883</v>
      </c>
      <c r="C41" s="3602"/>
      <c r="D41" s="3603">
        <v>-2129</v>
      </c>
      <c r="E41" s="3603" t="s">
        <v>4932</v>
      </c>
      <c r="F41" s="3603"/>
      <c r="G41" s="3603"/>
      <c r="H41" s="3604"/>
      <c r="I41" s="3605"/>
      <c r="J41" s="3605"/>
      <c r="K41" s="3605">
        <v>0</v>
      </c>
      <c r="L41" s="3605"/>
      <c r="M41" s="3605"/>
      <c r="N41" s="3606">
        <v>34.31</v>
      </c>
      <c r="O41" s="3606">
        <v>8743.81</v>
      </c>
      <c r="P41" s="3606">
        <v>12.72</v>
      </c>
      <c r="Q41" s="3606">
        <v>23584.91</v>
      </c>
      <c r="R41" s="3603">
        <v>21.59</v>
      </c>
      <c r="S41" s="3606">
        <v>300000</v>
      </c>
      <c r="T41" s="3606">
        <v>300000</v>
      </c>
      <c r="U41" s="3606">
        <v>210000</v>
      </c>
      <c r="V41" s="3606">
        <v>25.38</v>
      </c>
      <c r="W41" s="3606">
        <v>9.4600000000000009</v>
      </c>
      <c r="X41" s="3607"/>
      <c r="Y41" s="3607"/>
      <c r="Z41" s="3607"/>
      <c r="AA41" s="3607"/>
      <c r="AB41" s="3607"/>
      <c r="AC41" s="3605"/>
      <c r="AD41" s="3608">
        <v>0</v>
      </c>
      <c r="AE41" s="3609"/>
      <c r="AF41" s="3609">
        <v>0</v>
      </c>
      <c r="AG41" s="3609">
        <v>0</v>
      </c>
      <c r="AH41" s="3605"/>
      <c r="AI41" s="3614"/>
      <c r="AJ41" s="3607"/>
      <c r="AK41" s="3605"/>
      <c r="AL41" s="3607"/>
      <c r="AM41" s="3607"/>
      <c r="AN41" s="3607"/>
      <c r="AO41" s="3608" t="e">
        <v>#DIV/0!</v>
      </c>
      <c r="AP41" s="3603" t="s">
        <v>4886</v>
      </c>
      <c r="AQ41" s="3611">
        <v>0</v>
      </c>
      <c r="AR41" s="3607"/>
      <c r="AS41" s="3605"/>
      <c r="AT41" s="3605"/>
      <c r="AU41" s="3605"/>
      <c r="AV41" s="3605"/>
      <c r="AW41" s="3605"/>
      <c r="AX41" s="3605"/>
      <c r="AY41" s="3607"/>
      <c r="AZ41" s="3607"/>
      <c r="BA41" s="3605"/>
      <c r="BB41" s="3605"/>
      <c r="BC41" s="3605"/>
      <c r="BD41" s="3605"/>
      <c r="BE41" s="3612"/>
      <c r="BF41" s="3613" t="s">
        <v>4933</v>
      </c>
      <c r="BG41" s="3613"/>
      <c r="XFD41" s="3593"/>
    </row>
    <row r="42" spans="1:61 16384:16384" s="3592" customFormat="1">
      <c r="A42" s="3601">
        <v>39</v>
      </c>
      <c r="B42" s="3602" t="s">
        <v>4883</v>
      </c>
      <c r="C42" s="3602"/>
      <c r="D42" s="3603">
        <v>-2138</v>
      </c>
      <c r="E42" s="3603" t="s">
        <v>4934</v>
      </c>
      <c r="F42" s="3603"/>
      <c r="G42" s="3603"/>
      <c r="H42" s="3604"/>
      <c r="I42" s="3605"/>
      <c r="J42" s="3605"/>
      <c r="K42" s="3605">
        <v>0</v>
      </c>
      <c r="L42" s="3605"/>
      <c r="M42" s="3605"/>
      <c r="N42" s="3606">
        <v>34.31</v>
      </c>
      <c r="O42" s="3606">
        <v>8743.81</v>
      </c>
      <c r="P42" s="3606">
        <v>12.72</v>
      </c>
      <c r="Q42" s="3606">
        <v>23584.91</v>
      </c>
      <c r="R42" s="3603">
        <v>21.59</v>
      </c>
      <c r="S42" s="3606">
        <v>300000</v>
      </c>
      <c r="T42" s="3606">
        <v>280000</v>
      </c>
      <c r="U42" s="3606">
        <v>240000</v>
      </c>
      <c r="V42" s="3606">
        <v>34.130000000000003</v>
      </c>
      <c r="W42" s="3606">
        <v>12.72</v>
      </c>
      <c r="X42" s="3607"/>
      <c r="Y42" s="3607"/>
      <c r="Z42" s="3607"/>
      <c r="AA42" s="3607"/>
      <c r="AB42" s="3607"/>
      <c r="AC42" s="3605"/>
      <c r="AD42" s="3608">
        <v>0</v>
      </c>
      <c r="AE42" s="3609"/>
      <c r="AF42" s="3609">
        <v>0</v>
      </c>
      <c r="AG42" s="3609">
        <v>0</v>
      </c>
      <c r="AH42" s="3605"/>
      <c r="AI42" s="3614"/>
      <c r="AJ42" s="3607"/>
      <c r="AK42" s="3605"/>
      <c r="AL42" s="3607"/>
      <c r="AM42" s="3607"/>
      <c r="AN42" s="3607"/>
      <c r="AO42" s="3608" t="e">
        <v>#DIV/0!</v>
      </c>
      <c r="AP42" s="3603" t="s">
        <v>4886</v>
      </c>
      <c r="AQ42" s="3611">
        <v>0</v>
      </c>
      <c r="AR42" s="3607"/>
      <c r="AS42" s="3605"/>
      <c r="AT42" s="3605"/>
      <c r="AU42" s="3605"/>
      <c r="AV42" s="3605"/>
      <c r="AW42" s="3605"/>
      <c r="AX42" s="3605"/>
      <c r="AY42" s="3607"/>
      <c r="AZ42" s="3607"/>
      <c r="BA42" s="3605"/>
      <c r="BB42" s="3605"/>
      <c r="BC42" s="3605"/>
      <c r="BD42" s="3605"/>
      <c r="BE42" s="3612"/>
      <c r="BF42" s="3613"/>
      <c r="BG42" s="3613"/>
      <c r="XFD42" s="3593"/>
    </row>
    <row r="43" spans="1:61 16384:16384" s="3592" customFormat="1" ht="31.5">
      <c r="A43" s="3601">
        <v>40</v>
      </c>
      <c r="B43" s="3602" t="s">
        <v>4883</v>
      </c>
      <c r="C43" s="3602"/>
      <c r="D43" s="3603">
        <v>-2141</v>
      </c>
      <c r="E43" s="3603" t="s">
        <v>4935</v>
      </c>
      <c r="F43" s="3603"/>
      <c r="G43" s="3603"/>
      <c r="H43" s="3604"/>
      <c r="I43" s="3605"/>
      <c r="J43" s="3605"/>
      <c r="K43" s="3605">
        <v>0</v>
      </c>
      <c r="L43" s="3605"/>
      <c r="M43" s="3605"/>
      <c r="N43" s="3606">
        <v>34.31</v>
      </c>
      <c r="O43" s="3606">
        <v>8743.81</v>
      </c>
      <c r="P43" s="3606">
        <v>12.72</v>
      </c>
      <c r="Q43" s="3606">
        <v>23584.91</v>
      </c>
      <c r="R43" s="3603">
        <v>21.59</v>
      </c>
      <c r="S43" s="3606">
        <v>300000</v>
      </c>
      <c r="T43" s="3606">
        <v>280000</v>
      </c>
      <c r="U43" s="3606">
        <v>240000</v>
      </c>
      <c r="V43" s="3606">
        <v>34.130000000000003</v>
      </c>
      <c r="W43" s="3606">
        <v>12.72</v>
      </c>
      <c r="X43" s="3607"/>
      <c r="Y43" s="3607"/>
      <c r="Z43" s="3607"/>
      <c r="AA43" s="3607"/>
      <c r="AB43" s="3607"/>
      <c r="AC43" s="3605"/>
      <c r="AD43" s="3608">
        <v>0</v>
      </c>
      <c r="AE43" s="3609"/>
      <c r="AF43" s="3609">
        <v>0</v>
      </c>
      <c r="AG43" s="3609">
        <v>0</v>
      </c>
      <c r="AH43" s="3605"/>
      <c r="AI43" s="3614"/>
      <c r="AJ43" s="3607"/>
      <c r="AK43" s="3605"/>
      <c r="AL43" s="3607"/>
      <c r="AM43" s="3607"/>
      <c r="AN43" s="3607"/>
      <c r="AO43" s="3608" t="e">
        <v>#DIV/0!</v>
      </c>
      <c r="AP43" s="3603" t="s">
        <v>4886</v>
      </c>
      <c r="AQ43" s="3611">
        <v>0</v>
      </c>
      <c r="AR43" s="3607"/>
      <c r="AS43" s="3605"/>
      <c r="AT43" s="3605"/>
      <c r="AU43" s="3605"/>
      <c r="AV43" s="3605"/>
      <c r="AW43" s="3605"/>
      <c r="AX43" s="3605"/>
      <c r="AY43" s="3607"/>
      <c r="AZ43" s="3607"/>
      <c r="BA43" s="3605"/>
      <c r="BB43" s="3605"/>
      <c r="BC43" s="3605"/>
      <c r="BD43" s="3605"/>
      <c r="BE43" s="3612"/>
      <c r="BF43" s="3613" t="s">
        <v>4936</v>
      </c>
      <c r="BG43" s="3613"/>
      <c r="XFD43" s="3593"/>
    </row>
    <row r="44" spans="1:61 16384:16384" s="3592" customFormat="1" ht="31.5">
      <c r="A44" s="3601">
        <v>41</v>
      </c>
      <c r="B44" s="3602" t="s">
        <v>4883</v>
      </c>
      <c r="C44" s="3602"/>
      <c r="D44" s="3603">
        <v>-2142</v>
      </c>
      <c r="E44" s="3603" t="s">
        <v>4937</v>
      </c>
      <c r="F44" s="3603"/>
      <c r="G44" s="3603"/>
      <c r="H44" s="3604"/>
      <c r="I44" s="3605"/>
      <c r="J44" s="3605"/>
      <c r="K44" s="3605">
        <v>0</v>
      </c>
      <c r="L44" s="3605"/>
      <c r="M44" s="3605"/>
      <c r="N44" s="3606">
        <v>34.31</v>
      </c>
      <c r="O44" s="3606">
        <v>8743.81</v>
      </c>
      <c r="P44" s="3606">
        <v>12.72</v>
      </c>
      <c r="Q44" s="3606">
        <v>23584.91</v>
      </c>
      <c r="R44" s="3603">
        <v>21.59</v>
      </c>
      <c r="S44" s="3606">
        <v>300000</v>
      </c>
      <c r="T44" s="3606">
        <v>290000</v>
      </c>
      <c r="U44" s="3606">
        <v>240000</v>
      </c>
      <c r="V44" s="3606">
        <v>34.130000000000003</v>
      </c>
      <c r="W44" s="3606">
        <v>12.72</v>
      </c>
      <c r="X44" s="3607"/>
      <c r="Y44" s="3607"/>
      <c r="Z44" s="3607"/>
      <c r="AA44" s="3607"/>
      <c r="AB44" s="3607"/>
      <c r="AC44" s="3605"/>
      <c r="AD44" s="3608">
        <v>0</v>
      </c>
      <c r="AE44" s="3609"/>
      <c r="AF44" s="3609">
        <v>0</v>
      </c>
      <c r="AG44" s="3609">
        <v>0</v>
      </c>
      <c r="AH44" s="3605"/>
      <c r="AI44" s="3614"/>
      <c r="AJ44" s="3607"/>
      <c r="AK44" s="3605"/>
      <c r="AL44" s="3607"/>
      <c r="AM44" s="3607"/>
      <c r="AN44" s="3607"/>
      <c r="AO44" s="3608" t="e">
        <v>#DIV/0!</v>
      </c>
      <c r="AP44" s="3603" t="s">
        <v>4886</v>
      </c>
      <c r="AQ44" s="3611">
        <v>0</v>
      </c>
      <c r="AR44" s="3607"/>
      <c r="AS44" s="3605"/>
      <c r="AT44" s="3605"/>
      <c r="AU44" s="3605"/>
      <c r="AV44" s="3605"/>
      <c r="AW44" s="3605"/>
      <c r="AX44" s="3605"/>
      <c r="AY44" s="3607"/>
      <c r="AZ44" s="3607"/>
      <c r="BA44" s="3605"/>
      <c r="BB44" s="3605"/>
      <c r="BC44" s="3605"/>
      <c r="BD44" s="3605"/>
      <c r="BE44" s="3612"/>
      <c r="BF44" s="3613" t="s">
        <v>4938</v>
      </c>
      <c r="BG44" s="3613"/>
      <c r="XFD44" s="3593"/>
    </row>
    <row r="45" spans="1:61 16384:16384" s="3592" customFormat="1">
      <c r="A45" s="3601">
        <v>42</v>
      </c>
      <c r="B45" s="3602" t="s">
        <v>4883</v>
      </c>
      <c r="C45" s="3602"/>
      <c r="D45" s="3603">
        <v>-2143</v>
      </c>
      <c r="E45" s="3603" t="s">
        <v>4939</v>
      </c>
      <c r="F45" s="3603"/>
      <c r="G45" s="3603"/>
      <c r="H45" s="3604"/>
      <c r="I45" s="3605"/>
      <c r="J45" s="3605"/>
      <c r="K45" s="3605">
        <v>0</v>
      </c>
      <c r="L45" s="3605"/>
      <c r="M45" s="3605"/>
      <c r="N45" s="3606">
        <v>34.31</v>
      </c>
      <c r="O45" s="3606">
        <v>8743.81</v>
      </c>
      <c r="P45" s="3606">
        <v>12.72</v>
      </c>
      <c r="Q45" s="3606">
        <v>23584.91</v>
      </c>
      <c r="R45" s="3603">
        <v>21.59</v>
      </c>
      <c r="S45" s="3606">
        <v>300000</v>
      </c>
      <c r="T45" s="3606">
        <v>290000</v>
      </c>
      <c r="U45" s="3606">
        <v>250000</v>
      </c>
      <c r="V45" s="3606">
        <v>34.130000000000003</v>
      </c>
      <c r="W45" s="3606">
        <v>12.72</v>
      </c>
      <c r="X45" s="3607"/>
      <c r="Y45" s="3607"/>
      <c r="Z45" s="3607"/>
      <c r="AA45" s="3607"/>
      <c r="AB45" s="3607"/>
      <c r="AC45" s="3605"/>
      <c r="AD45" s="3608">
        <v>0</v>
      </c>
      <c r="AE45" s="3609"/>
      <c r="AF45" s="3609">
        <v>0</v>
      </c>
      <c r="AG45" s="3609">
        <v>0</v>
      </c>
      <c r="AH45" s="3605"/>
      <c r="AI45" s="3614"/>
      <c r="AJ45" s="3607"/>
      <c r="AK45" s="3605"/>
      <c r="AL45" s="3607"/>
      <c r="AM45" s="3607"/>
      <c r="AN45" s="3607"/>
      <c r="AO45" s="3608" t="e">
        <v>#DIV/0!</v>
      </c>
      <c r="AP45" s="3603" t="s">
        <v>4886</v>
      </c>
      <c r="AQ45" s="3611">
        <v>0</v>
      </c>
      <c r="AR45" s="3607"/>
      <c r="AS45" s="3605"/>
      <c r="AT45" s="3605"/>
      <c r="AU45" s="3605"/>
      <c r="AV45" s="3605"/>
      <c r="AW45" s="3605"/>
      <c r="AX45" s="3605"/>
      <c r="AY45" s="3607"/>
      <c r="AZ45" s="3607"/>
      <c r="BA45" s="3605"/>
      <c r="BB45" s="3605"/>
      <c r="BC45" s="3605"/>
      <c r="BD45" s="3605"/>
      <c r="BE45" s="3612"/>
      <c r="BF45" s="3613"/>
      <c r="BG45" s="3613"/>
      <c r="XFD45" s="3593"/>
    </row>
    <row r="46" spans="1:61 16384:16384" s="3592" customFormat="1">
      <c r="A46" s="3601">
        <v>43</v>
      </c>
      <c r="B46" s="3602" t="s">
        <v>4883</v>
      </c>
      <c r="C46" s="3602"/>
      <c r="D46" s="3603">
        <v>-2152</v>
      </c>
      <c r="E46" s="3603" t="s">
        <v>4940</v>
      </c>
      <c r="F46" s="3603"/>
      <c r="G46" s="3603"/>
      <c r="H46" s="3604"/>
      <c r="I46" s="3605"/>
      <c r="J46" s="3605"/>
      <c r="K46" s="3605">
        <v>0</v>
      </c>
      <c r="L46" s="3605"/>
      <c r="M46" s="3605"/>
      <c r="N46" s="3606">
        <v>34.31</v>
      </c>
      <c r="O46" s="3606">
        <v>8743.81</v>
      </c>
      <c r="P46" s="3606">
        <v>12.72</v>
      </c>
      <c r="Q46" s="3606">
        <v>23584.91</v>
      </c>
      <c r="R46" s="3603">
        <v>21.59</v>
      </c>
      <c r="S46" s="3606">
        <v>300000</v>
      </c>
      <c r="T46" s="3606">
        <v>290000</v>
      </c>
      <c r="U46" s="3606">
        <v>250000</v>
      </c>
      <c r="V46" s="3606">
        <v>34.130000000000003</v>
      </c>
      <c r="W46" s="3606">
        <v>12.72</v>
      </c>
      <c r="X46" s="3607"/>
      <c r="Y46" s="3607"/>
      <c r="Z46" s="3607"/>
      <c r="AA46" s="3607"/>
      <c r="AB46" s="3607"/>
      <c r="AC46" s="3605"/>
      <c r="AD46" s="3608">
        <v>0</v>
      </c>
      <c r="AE46" s="3609"/>
      <c r="AF46" s="3609">
        <v>0</v>
      </c>
      <c r="AG46" s="3609">
        <v>0</v>
      </c>
      <c r="AH46" s="3605"/>
      <c r="AI46" s="3614"/>
      <c r="AJ46" s="3607"/>
      <c r="AK46" s="3605"/>
      <c r="AL46" s="3607"/>
      <c r="AM46" s="3607"/>
      <c r="AN46" s="3607"/>
      <c r="AO46" s="3608" t="e">
        <v>#DIV/0!</v>
      </c>
      <c r="AP46" s="3603" t="s">
        <v>4886</v>
      </c>
      <c r="AQ46" s="3611">
        <v>0</v>
      </c>
      <c r="AR46" s="3607"/>
      <c r="AS46" s="3605"/>
      <c r="AT46" s="3605"/>
      <c r="AU46" s="3605"/>
      <c r="AV46" s="3605"/>
      <c r="AW46" s="3605"/>
      <c r="AX46" s="3605"/>
      <c r="AY46" s="3607"/>
      <c r="AZ46" s="3607"/>
      <c r="BA46" s="3605"/>
      <c r="BB46" s="3605"/>
      <c r="BC46" s="3605"/>
      <c r="BD46" s="3605"/>
      <c r="BE46" s="3612"/>
      <c r="BF46" s="3613"/>
      <c r="BG46" s="3613"/>
      <c r="XFD46" s="3593"/>
    </row>
    <row r="47" spans="1:61 16384:16384" s="3592" customFormat="1">
      <c r="A47" s="3601">
        <v>44</v>
      </c>
      <c r="B47" s="3602" t="s">
        <v>4883</v>
      </c>
      <c r="C47" s="3602"/>
      <c r="D47" s="3603">
        <v>-2155</v>
      </c>
      <c r="E47" s="3603" t="s">
        <v>4941</v>
      </c>
      <c r="F47" s="3603"/>
      <c r="G47" s="3603"/>
      <c r="H47" s="3604"/>
      <c r="I47" s="3605"/>
      <c r="J47" s="3605"/>
      <c r="K47" s="3605">
        <v>0</v>
      </c>
      <c r="L47" s="3605"/>
      <c r="M47" s="3605"/>
      <c r="N47" s="3606">
        <v>34.31</v>
      </c>
      <c r="O47" s="3606">
        <v>8743.81</v>
      </c>
      <c r="P47" s="3606">
        <v>12.72</v>
      </c>
      <c r="Q47" s="3606">
        <v>23584.91</v>
      </c>
      <c r="R47" s="3603">
        <v>21.59</v>
      </c>
      <c r="S47" s="3606">
        <v>300000</v>
      </c>
      <c r="T47" s="3606">
        <v>290000</v>
      </c>
      <c r="U47" s="3606">
        <v>250000</v>
      </c>
      <c r="V47" s="3606">
        <v>34.130000000000003</v>
      </c>
      <c r="W47" s="3606">
        <v>12.72</v>
      </c>
      <c r="X47" s="3607"/>
      <c r="Y47" s="3607"/>
      <c r="Z47" s="3607"/>
      <c r="AA47" s="3607"/>
      <c r="AB47" s="3607"/>
      <c r="AC47" s="3605"/>
      <c r="AD47" s="3608">
        <v>0</v>
      </c>
      <c r="AE47" s="3609"/>
      <c r="AF47" s="3609">
        <v>0</v>
      </c>
      <c r="AG47" s="3609">
        <v>0</v>
      </c>
      <c r="AH47" s="3605"/>
      <c r="AI47" s="3614"/>
      <c r="AJ47" s="3607"/>
      <c r="AK47" s="3605"/>
      <c r="AL47" s="3607"/>
      <c r="AM47" s="3607"/>
      <c r="AN47" s="3607"/>
      <c r="AO47" s="3608" t="e">
        <v>#DIV/0!</v>
      </c>
      <c r="AP47" s="3603" t="s">
        <v>4886</v>
      </c>
      <c r="AQ47" s="3611">
        <v>0</v>
      </c>
      <c r="AR47" s="3607"/>
      <c r="AS47" s="3605"/>
      <c r="AT47" s="3605"/>
      <c r="AU47" s="3605"/>
      <c r="AV47" s="3605"/>
      <c r="AW47" s="3605"/>
      <c r="AX47" s="3605"/>
      <c r="AY47" s="3607"/>
      <c r="AZ47" s="3607"/>
      <c r="BA47" s="3605"/>
      <c r="BB47" s="3605"/>
      <c r="BC47" s="3605"/>
      <c r="BD47" s="3605"/>
      <c r="BE47" s="3612"/>
      <c r="BF47" s="3613"/>
      <c r="BG47" s="3613"/>
      <c r="XFD47" s="3593"/>
    </row>
    <row r="48" spans="1:61 16384:16384" s="3592" customFormat="1">
      <c r="A48" s="3601">
        <v>45</v>
      </c>
      <c r="B48" s="3602" t="s">
        <v>4883</v>
      </c>
      <c r="C48" s="3602"/>
      <c r="D48" s="3603">
        <v>-2157</v>
      </c>
      <c r="E48" s="3603" t="s">
        <v>4942</v>
      </c>
      <c r="F48" s="3603"/>
      <c r="G48" s="3603"/>
      <c r="H48" s="3604"/>
      <c r="I48" s="3605"/>
      <c r="J48" s="3605"/>
      <c r="K48" s="3605">
        <v>0</v>
      </c>
      <c r="L48" s="3605"/>
      <c r="M48" s="3605"/>
      <c r="N48" s="3606">
        <v>34.31</v>
      </c>
      <c r="O48" s="3606">
        <v>8743.81</v>
      </c>
      <c r="P48" s="3606">
        <v>12.72</v>
      </c>
      <c r="Q48" s="3606">
        <v>23584.91</v>
      </c>
      <c r="R48" s="3603">
        <v>21.59</v>
      </c>
      <c r="S48" s="3606">
        <v>300000</v>
      </c>
      <c r="T48" s="3606">
        <v>290000</v>
      </c>
      <c r="U48" s="3606">
        <v>250000</v>
      </c>
      <c r="V48" s="3606">
        <v>34.130000000000003</v>
      </c>
      <c r="W48" s="3606">
        <v>12.72</v>
      </c>
      <c r="X48" s="3607"/>
      <c r="Y48" s="3607"/>
      <c r="Z48" s="3607"/>
      <c r="AA48" s="3607"/>
      <c r="AB48" s="3607"/>
      <c r="AC48" s="3605"/>
      <c r="AD48" s="3608">
        <v>0</v>
      </c>
      <c r="AE48" s="3609"/>
      <c r="AF48" s="3609">
        <v>0</v>
      </c>
      <c r="AG48" s="3609">
        <v>0</v>
      </c>
      <c r="AH48" s="3605"/>
      <c r="AI48" s="3614"/>
      <c r="AJ48" s="3607"/>
      <c r="AK48" s="3605"/>
      <c r="AL48" s="3607"/>
      <c r="AM48" s="3607"/>
      <c r="AN48" s="3607"/>
      <c r="AO48" s="3608" t="e">
        <v>#DIV/0!</v>
      </c>
      <c r="AP48" s="3603" t="s">
        <v>4886</v>
      </c>
      <c r="AQ48" s="3611">
        <v>0</v>
      </c>
      <c r="AR48" s="3607"/>
      <c r="AS48" s="3605"/>
      <c r="AT48" s="3605"/>
      <c r="AU48" s="3605"/>
      <c r="AV48" s="3605"/>
      <c r="AW48" s="3605"/>
      <c r="AX48" s="3605"/>
      <c r="AY48" s="3607"/>
      <c r="AZ48" s="3607"/>
      <c r="BA48" s="3605"/>
      <c r="BB48" s="3605"/>
      <c r="BC48" s="3605"/>
      <c r="BD48" s="3605"/>
      <c r="BE48" s="3612"/>
      <c r="BF48" s="3613"/>
      <c r="BG48" s="3613"/>
      <c r="XFD48" s="3593"/>
    </row>
    <row r="49" spans="1:61 16384:16384" s="3592" customFormat="1">
      <c r="A49" s="3601">
        <v>46</v>
      </c>
      <c r="B49" s="3602" t="s">
        <v>4883</v>
      </c>
      <c r="C49" s="3602"/>
      <c r="D49" s="3603">
        <v>-2158</v>
      </c>
      <c r="E49" s="3603" t="s">
        <v>4943</v>
      </c>
      <c r="F49" s="3603"/>
      <c r="G49" s="3603"/>
      <c r="H49" s="3604"/>
      <c r="I49" s="3605"/>
      <c r="J49" s="3605"/>
      <c r="K49" s="3605">
        <v>0</v>
      </c>
      <c r="L49" s="3605"/>
      <c r="M49" s="3605"/>
      <c r="N49" s="3606">
        <v>34.31</v>
      </c>
      <c r="O49" s="3606">
        <v>8743.81</v>
      </c>
      <c r="P49" s="3606">
        <v>12.72</v>
      </c>
      <c r="Q49" s="3606">
        <v>23584.91</v>
      </c>
      <c r="R49" s="3603">
        <v>21.59</v>
      </c>
      <c r="S49" s="3606">
        <v>300000</v>
      </c>
      <c r="T49" s="3606">
        <v>290000</v>
      </c>
      <c r="U49" s="3606">
        <v>250000</v>
      </c>
      <c r="V49" s="3606">
        <v>34.130000000000003</v>
      </c>
      <c r="W49" s="3606">
        <v>12.72</v>
      </c>
      <c r="X49" s="3607"/>
      <c r="Y49" s="3607"/>
      <c r="Z49" s="3607"/>
      <c r="AA49" s="3607"/>
      <c r="AB49" s="3607"/>
      <c r="AC49" s="3605"/>
      <c r="AD49" s="3608">
        <v>0</v>
      </c>
      <c r="AE49" s="3609"/>
      <c r="AF49" s="3609">
        <v>0</v>
      </c>
      <c r="AG49" s="3609">
        <v>0</v>
      </c>
      <c r="AH49" s="3605"/>
      <c r="AI49" s="3614"/>
      <c r="AJ49" s="3607"/>
      <c r="AK49" s="3605"/>
      <c r="AL49" s="3607"/>
      <c r="AM49" s="3607"/>
      <c r="AN49" s="3607"/>
      <c r="AO49" s="3608" t="e">
        <v>#DIV/0!</v>
      </c>
      <c r="AP49" s="3603" t="s">
        <v>4886</v>
      </c>
      <c r="AQ49" s="3611">
        <v>0</v>
      </c>
      <c r="AR49" s="3607"/>
      <c r="AS49" s="3605"/>
      <c r="AT49" s="3605"/>
      <c r="AU49" s="3605"/>
      <c r="AV49" s="3605"/>
      <c r="AW49" s="3605"/>
      <c r="AX49" s="3605"/>
      <c r="AY49" s="3607"/>
      <c r="AZ49" s="3607"/>
      <c r="BA49" s="3605"/>
      <c r="BB49" s="3605"/>
      <c r="BC49" s="3605"/>
      <c r="BD49" s="3605"/>
      <c r="BE49" s="3612"/>
      <c r="BF49" s="3613"/>
      <c r="BG49" s="3613"/>
      <c r="XFD49" s="3593"/>
    </row>
    <row r="50" spans="1:61 16384:16384" s="3592" customFormat="1">
      <c r="A50" s="3601">
        <v>47</v>
      </c>
      <c r="B50" s="3602" t="s">
        <v>4883</v>
      </c>
      <c r="C50" s="3602"/>
      <c r="D50" s="3603">
        <v>-2159</v>
      </c>
      <c r="E50" s="3603" t="s">
        <v>4944</v>
      </c>
      <c r="F50" s="3603"/>
      <c r="G50" s="3603"/>
      <c r="H50" s="3604"/>
      <c r="I50" s="3605"/>
      <c r="J50" s="3605"/>
      <c r="K50" s="3605">
        <v>0</v>
      </c>
      <c r="L50" s="3605"/>
      <c r="M50" s="3605"/>
      <c r="N50" s="3606">
        <v>34.31</v>
      </c>
      <c r="O50" s="3606">
        <v>8743.81</v>
      </c>
      <c r="P50" s="3606">
        <v>12.72</v>
      </c>
      <c r="Q50" s="3606">
        <v>23584.91</v>
      </c>
      <c r="R50" s="3603">
        <v>21.59</v>
      </c>
      <c r="S50" s="3606">
        <v>300000</v>
      </c>
      <c r="T50" s="3606">
        <v>290000</v>
      </c>
      <c r="U50" s="3606">
        <v>250000</v>
      </c>
      <c r="V50" s="3606">
        <v>34.130000000000003</v>
      </c>
      <c r="W50" s="3606">
        <v>12.72</v>
      </c>
      <c r="X50" s="3607"/>
      <c r="Y50" s="3607"/>
      <c r="Z50" s="3607"/>
      <c r="AA50" s="3607"/>
      <c r="AB50" s="3607"/>
      <c r="AC50" s="3605"/>
      <c r="AD50" s="3608">
        <v>0</v>
      </c>
      <c r="AE50" s="3609"/>
      <c r="AF50" s="3609">
        <v>0</v>
      </c>
      <c r="AG50" s="3609">
        <v>0</v>
      </c>
      <c r="AH50" s="3605"/>
      <c r="AI50" s="3614"/>
      <c r="AJ50" s="3607"/>
      <c r="AK50" s="3605"/>
      <c r="AL50" s="3607"/>
      <c r="AM50" s="3607"/>
      <c r="AN50" s="3607"/>
      <c r="AO50" s="3608" t="e">
        <v>#DIV/0!</v>
      </c>
      <c r="AP50" s="3603" t="s">
        <v>4886</v>
      </c>
      <c r="AQ50" s="3611">
        <v>0</v>
      </c>
      <c r="AR50" s="3607"/>
      <c r="AS50" s="3605"/>
      <c r="AT50" s="3605"/>
      <c r="AU50" s="3605"/>
      <c r="AV50" s="3605"/>
      <c r="AW50" s="3605"/>
      <c r="AX50" s="3605"/>
      <c r="AY50" s="3607"/>
      <c r="AZ50" s="3607"/>
      <c r="BA50" s="3605"/>
      <c r="BB50" s="3605"/>
      <c r="BC50" s="3605"/>
      <c r="BD50" s="3605"/>
      <c r="BE50" s="3612"/>
      <c r="BF50" s="3613"/>
      <c r="BG50" s="3613"/>
      <c r="XFD50" s="3593"/>
    </row>
    <row r="51" spans="1:61 16384:16384" s="3592" customFormat="1">
      <c r="A51" s="3601">
        <v>48</v>
      </c>
      <c r="B51" s="3602" t="s">
        <v>4883</v>
      </c>
      <c r="C51" s="3602"/>
      <c r="D51" s="3603">
        <v>-2161</v>
      </c>
      <c r="E51" s="3603" t="s">
        <v>4945</v>
      </c>
      <c r="F51" s="3603"/>
      <c r="G51" s="3603"/>
      <c r="H51" s="3604"/>
      <c r="I51" s="3605"/>
      <c r="J51" s="3605"/>
      <c r="K51" s="3605">
        <v>0</v>
      </c>
      <c r="L51" s="3605"/>
      <c r="M51" s="3605"/>
      <c r="N51" s="3606">
        <v>34.31</v>
      </c>
      <c r="O51" s="3606">
        <v>8743.81</v>
      </c>
      <c r="P51" s="3606">
        <v>12.72</v>
      </c>
      <c r="Q51" s="3606">
        <v>23584.91</v>
      </c>
      <c r="R51" s="3603">
        <v>21.59</v>
      </c>
      <c r="S51" s="3606">
        <v>300000</v>
      </c>
      <c r="T51" s="3606">
        <v>290000</v>
      </c>
      <c r="U51" s="3606">
        <v>250000</v>
      </c>
      <c r="V51" s="3606">
        <v>34.130000000000003</v>
      </c>
      <c r="W51" s="3606">
        <v>12.72</v>
      </c>
      <c r="X51" s="3607"/>
      <c r="Y51" s="3607"/>
      <c r="Z51" s="3607"/>
      <c r="AA51" s="3607"/>
      <c r="AB51" s="3607"/>
      <c r="AC51" s="3605"/>
      <c r="AD51" s="3608">
        <v>0</v>
      </c>
      <c r="AE51" s="3609"/>
      <c r="AF51" s="3609">
        <v>0</v>
      </c>
      <c r="AG51" s="3609">
        <v>0</v>
      </c>
      <c r="AH51" s="3605"/>
      <c r="AI51" s="3614"/>
      <c r="AJ51" s="3607"/>
      <c r="AK51" s="3605"/>
      <c r="AL51" s="3607"/>
      <c r="AM51" s="3607"/>
      <c r="AN51" s="3607"/>
      <c r="AO51" s="3608" t="e">
        <v>#DIV/0!</v>
      </c>
      <c r="AP51" s="3603" t="s">
        <v>4886</v>
      </c>
      <c r="AQ51" s="3611">
        <v>0</v>
      </c>
      <c r="AR51" s="3607"/>
      <c r="AS51" s="3605"/>
      <c r="AT51" s="3605"/>
      <c r="AU51" s="3605"/>
      <c r="AV51" s="3605"/>
      <c r="AW51" s="3605"/>
      <c r="AX51" s="3605"/>
      <c r="AY51" s="3607"/>
      <c r="AZ51" s="3607"/>
      <c r="BA51" s="3605"/>
      <c r="BB51" s="3605"/>
      <c r="BC51" s="3605"/>
      <c r="BD51" s="3605"/>
      <c r="BE51" s="3612"/>
      <c r="BF51" s="3613"/>
      <c r="BG51" s="3613"/>
      <c r="XFD51" s="3593"/>
    </row>
    <row r="52" spans="1:61 16384:16384" s="3592" customFormat="1" ht="21">
      <c r="A52" s="3601">
        <v>49</v>
      </c>
      <c r="B52" s="3602" t="s">
        <v>4883</v>
      </c>
      <c r="C52" s="3602"/>
      <c r="D52" s="3603">
        <v>-2163</v>
      </c>
      <c r="E52" s="3603" t="s">
        <v>4946</v>
      </c>
      <c r="F52" s="3603"/>
      <c r="G52" s="3603"/>
      <c r="H52" s="3604"/>
      <c r="I52" s="3605"/>
      <c r="J52" s="3605"/>
      <c r="K52" s="3605"/>
      <c r="L52" s="3605"/>
      <c r="M52" s="3605"/>
      <c r="N52" s="3606">
        <v>34.31</v>
      </c>
      <c r="O52" s="3606">
        <v>8743.81</v>
      </c>
      <c r="P52" s="3606">
        <v>12.72</v>
      </c>
      <c r="Q52" s="3606">
        <v>23584.91</v>
      </c>
      <c r="R52" s="3603">
        <v>21.59</v>
      </c>
      <c r="S52" s="3606">
        <v>300000</v>
      </c>
      <c r="T52" s="3606">
        <v>290000</v>
      </c>
      <c r="U52" s="3606">
        <v>250000</v>
      </c>
      <c r="V52" s="3606">
        <v>34.130000000000003</v>
      </c>
      <c r="W52" s="3606">
        <v>12.72</v>
      </c>
      <c r="X52" s="3607"/>
      <c r="Y52" s="3607"/>
      <c r="Z52" s="3607"/>
      <c r="AA52" s="3607"/>
      <c r="AB52" s="3607"/>
      <c r="AC52" s="3605"/>
      <c r="AD52" s="3608">
        <v>0</v>
      </c>
      <c r="AE52" s="3609"/>
      <c r="AF52" s="3609">
        <v>0</v>
      </c>
      <c r="AG52" s="3609">
        <v>0</v>
      </c>
      <c r="AH52" s="3603"/>
      <c r="AI52" s="3614"/>
      <c r="AJ52" s="3607"/>
      <c r="AK52" s="3605"/>
      <c r="AL52" s="3607"/>
      <c r="AM52" s="3607"/>
      <c r="AN52" s="3607"/>
      <c r="AO52" s="3608" t="e">
        <v>#DIV/0!</v>
      </c>
      <c r="AP52" s="3603" t="s">
        <v>4886</v>
      </c>
      <c r="AQ52" s="3611">
        <v>0</v>
      </c>
      <c r="AR52" s="3607"/>
      <c r="AS52" s="3605"/>
      <c r="AT52" s="3605"/>
      <c r="AU52" s="3605"/>
      <c r="AV52" s="3605"/>
      <c r="AW52" s="3605"/>
      <c r="AX52" s="3605"/>
      <c r="AY52" s="3607"/>
      <c r="AZ52" s="3607"/>
      <c r="BA52" s="3605"/>
      <c r="BB52" s="3605"/>
      <c r="BC52" s="3605"/>
      <c r="BD52" s="3605" t="s">
        <v>4947</v>
      </c>
      <c r="BE52" s="3612"/>
      <c r="BF52" s="3613" t="s">
        <v>4948</v>
      </c>
      <c r="BG52" s="3613"/>
      <c r="BI52" s="3592" t="s">
        <v>4885</v>
      </c>
      <c r="XFD52" s="3593"/>
    </row>
    <row r="53" spans="1:61 16384:16384" s="3592" customFormat="1">
      <c r="A53" s="3601">
        <v>50</v>
      </c>
      <c r="B53" s="3602" t="s">
        <v>4883</v>
      </c>
      <c r="C53" s="3602"/>
      <c r="D53" s="3603">
        <v>-2171</v>
      </c>
      <c r="E53" s="3603" t="s">
        <v>4949</v>
      </c>
      <c r="F53" s="3603"/>
      <c r="G53" s="3603"/>
      <c r="H53" s="3604"/>
      <c r="I53" s="3605"/>
      <c r="J53" s="3605"/>
      <c r="K53" s="3605">
        <v>0</v>
      </c>
      <c r="L53" s="3605"/>
      <c r="M53" s="3605"/>
      <c r="N53" s="3606">
        <v>34.31</v>
      </c>
      <c r="O53" s="3606">
        <v>8743.81</v>
      </c>
      <c r="P53" s="3606">
        <v>12.72</v>
      </c>
      <c r="Q53" s="3606">
        <v>23584.91</v>
      </c>
      <c r="R53" s="3603">
        <v>21.59</v>
      </c>
      <c r="S53" s="3606">
        <v>300000</v>
      </c>
      <c r="T53" s="3606">
        <v>290000</v>
      </c>
      <c r="U53" s="3606">
        <v>250000</v>
      </c>
      <c r="V53" s="3606">
        <v>34.130000000000003</v>
      </c>
      <c r="W53" s="3606">
        <v>12.72</v>
      </c>
      <c r="X53" s="3607"/>
      <c r="Y53" s="3607"/>
      <c r="Z53" s="3607"/>
      <c r="AA53" s="3607"/>
      <c r="AB53" s="3607"/>
      <c r="AC53" s="3605"/>
      <c r="AD53" s="3608">
        <v>0</v>
      </c>
      <c r="AE53" s="3609"/>
      <c r="AF53" s="3609">
        <v>0</v>
      </c>
      <c r="AG53" s="3609">
        <v>0</v>
      </c>
      <c r="AH53" s="3605"/>
      <c r="AI53" s="3614"/>
      <c r="AJ53" s="3607"/>
      <c r="AK53" s="3605"/>
      <c r="AL53" s="3607"/>
      <c r="AM53" s="3607"/>
      <c r="AN53" s="3607"/>
      <c r="AO53" s="3608" t="e">
        <v>#DIV/0!</v>
      </c>
      <c r="AP53" s="3603" t="s">
        <v>4886</v>
      </c>
      <c r="AQ53" s="3611">
        <v>0</v>
      </c>
      <c r="AR53" s="3607"/>
      <c r="AS53" s="3605"/>
      <c r="AT53" s="3605"/>
      <c r="AU53" s="3605"/>
      <c r="AV53" s="3605"/>
      <c r="AW53" s="3605"/>
      <c r="AX53" s="3605"/>
      <c r="AY53" s="3607"/>
      <c r="AZ53" s="3607"/>
      <c r="BA53" s="3605"/>
      <c r="BB53" s="3605"/>
      <c r="BC53" s="3605"/>
      <c r="BD53" s="3605"/>
      <c r="BE53" s="3612"/>
      <c r="BF53" s="3613"/>
      <c r="BG53" s="3613"/>
      <c r="XFD53" s="3593"/>
    </row>
    <row r="54" spans="1:61 16384:16384" s="3592" customFormat="1">
      <c r="A54" s="3601">
        <v>51</v>
      </c>
      <c r="B54" s="3602" t="s">
        <v>4883</v>
      </c>
      <c r="C54" s="3602"/>
      <c r="D54" s="3603">
        <v>-2173</v>
      </c>
      <c r="E54" s="3603" t="s">
        <v>4950</v>
      </c>
      <c r="F54" s="3603"/>
      <c r="G54" s="3603"/>
      <c r="H54" s="3604"/>
      <c r="I54" s="3605"/>
      <c r="J54" s="3605"/>
      <c r="K54" s="3605">
        <v>0</v>
      </c>
      <c r="L54" s="3605"/>
      <c r="M54" s="3605"/>
      <c r="N54" s="3606">
        <v>34.31</v>
      </c>
      <c r="O54" s="3606">
        <v>8743.81</v>
      </c>
      <c r="P54" s="3606">
        <v>12.72</v>
      </c>
      <c r="Q54" s="3606">
        <v>23584.91</v>
      </c>
      <c r="R54" s="3603">
        <v>21.59</v>
      </c>
      <c r="S54" s="3606">
        <v>300000</v>
      </c>
      <c r="T54" s="3606">
        <v>290000</v>
      </c>
      <c r="U54" s="3606">
        <v>250000</v>
      </c>
      <c r="V54" s="3606">
        <v>34.130000000000003</v>
      </c>
      <c r="W54" s="3606">
        <v>12.72</v>
      </c>
      <c r="X54" s="3607"/>
      <c r="Y54" s="3607"/>
      <c r="Z54" s="3607"/>
      <c r="AA54" s="3607"/>
      <c r="AB54" s="3607"/>
      <c r="AC54" s="3605"/>
      <c r="AD54" s="3608">
        <v>0</v>
      </c>
      <c r="AE54" s="3609"/>
      <c r="AF54" s="3609">
        <v>0</v>
      </c>
      <c r="AG54" s="3609">
        <v>0</v>
      </c>
      <c r="AH54" s="3605"/>
      <c r="AI54" s="3614"/>
      <c r="AJ54" s="3607"/>
      <c r="AK54" s="3605"/>
      <c r="AL54" s="3607"/>
      <c r="AM54" s="3607"/>
      <c r="AN54" s="3607"/>
      <c r="AO54" s="3608" t="e">
        <v>#DIV/0!</v>
      </c>
      <c r="AP54" s="3603" t="s">
        <v>4886</v>
      </c>
      <c r="AQ54" s="3611">
        <v>0</v>
      </c>
      <c r="AR54" s="3607"/>
      <c r="AS54" s="3605"/>
      <c r="AT54" s="3605"/>
      <c r="AU54" s="3605"/>
      <c r="AV54" s="3605"/>
      <c r="AW54" s="3605"/>
      <c r="AX54" s="3605"/>
      <c r="AY54" s="3607"/>
      <c r="AZ54" s="3607"/>
      <c r="BA54" s="3605"/>
      <c r="BB54" s="3605"/>
      <c r="BC54" s="3605"/>
      <c r="BD54" s="3605"/>
      <c r="BE54" s="3612"/>
      <c r="BF54" s="3613"/>
      <c r="BG54" s="3613"/>
      <c r="XFD54" s="3593"/>
    </row>
    <row r="55" spans="1:61 16384:16384" s="3592" customFormat="1">
      <c r="A55" s="3601">
        <v>52</v>
      </c>
      <c r="B55" s="3602" t="s">
        <v>4883</v>
      </c>
      <c r="C55" s="3602"/>
      <c r="D55" s="3603">
        <v>-2174</v>
      </c>
      <c r="E55" s="3603" t="s">
        <v>4951</v>
      </c>
      <c r="F55" s="3603"/>
      <c r="G55" s="3603"/>
      <c r="H55" s="3604"/>
      <c r="I55" s="3605"/>
      <c r="J55" s="3605"/>
      <c r="K55" s="3605">
        <v>0</v>
      </c>
      <c r="L55" s="3605"/>
      <c r="M55" s="3605"/>
      <c r="N55" s="3606">
        <v>34.31</v>
      </c>
      <c r="O55" s="3606">
        <v>8743.81</v>
      </c>
      <c r="P55" s="3606">
        <v>12.72</v>
      </c>
      <c r="Q55" s="3606">
        <v>23584.91</v>
      </c>
      <c r="R55" s="3603">
        <v>21.59</v>
      </c>
      <c r="S55" s="3606">
        <v>300000</v>
      </c>
      <c r="T55" s="3606">
        <v>290000</v>
      </c>
      <c r="U55" s="3606">
        <v>250000</v>
      </c>
      <c r="V55" s="3606">
        <v>34.130000000000003</v>
      </c>
      <c r="W55" s="3606">
        <v>12.72</v>
      </c>
      <c r="X55" s="3607"/>
      <c r="Y55" s="3607"/>
      <c r="Z55" s="3607"/>
      <c r="AA55" s="3607"/>
      <c r="AB55" s="3607"/>
      <c r="AC55" s="3605"/>
      <c r="AD55" s="3608">
        <v>0</v>
      </c>
      <c r="AE55" s="3609"/>
      <c r="AF55" s="3609">
        <v>0</v>
      </c>
      <c r="AG55" s="3609">
        <v>0</v>
      </c>
      <c r="AH55" s="3605"/>
      <c r="AI55" s="3614"/>
      <c r="AJ55" s="3607"/>
      <c r="AK55" s="3605"/>
      <c r="AL55" s="3607"/>
      <c r="AM55" s="3607"/>
      <c r="AN55" s="3607"/>
      <c r="AO55" s="3608" t="e">
        <v>#DIV/0!</v>
      </c>
      <c r="AP55" s="3603" t="s">
        <v>4886</v>
      </c>
      <c r="AQ55" s="3611">
        <v>0</v>
      </c>
      <c r="AR55" s="3607"/>
      <c r="AS55" s="3605"/>
      <c r="AT55" s="3605"/>
      <c r="AU55" s="3605"/>
      <c r="AV55" s="3605"/>
      <c r="AW55" s="3605"/>
      <c r="AX55" s="3605"/>
      <c r="AY55" s="3607"/>
      <c r="AZ55" s="3607"/>
      <c r="BA55" s="3605"/>
      <c r="BB55" s="3605"/>
      <c r="BC55" s="3605"/>
      <c r="BD55" s="3605"/>
      <c r="BE55" s="3612"/>
      <c r="BF55" s="3613"/>
      <c r="BG55" s="3613"/>
      <c r="XFD55" s="3593"/>
    </row>
    <row r="56" spans="1:61 16384:16384" s="3592" customFormat="1">
      <c r="A56" s="3601">
        <v>53</v>
      </c>
      <c r="B56" s="3602" t="s">
        <v>4883</v>
      </c>
      <c r="C56" s="3602"/>
      <c r="D56" s="3603">
        <v>-2181</v>
      </c>
      <c r="E56" s="3603" t="s">
        <v>4952</v>
      </c>
      <c r="F56" s="3603"/>
      <c r="G56" s="3603"/>
      <c r="H56" s="3604"/>
      <c r="I56" s="3605"/>
      <c r="J56" s="3605"/>
      <c r="K56" s="3605">
        <v>0</v>
      </c>
      <c r="L56" s="3605"/>
      <c r="M56" s="3605"/>
      <c r="N56" s="3606">
        <v>34.31</v>
      </c>
      <c r="O56" s="3606">
        <v>8743.81</v>
      </c>
      <c r="P56" s="3606">
        <v>12.72</v>
      </c>
      <c r="Q56" s="3606">
        <v>23584.91</v>
      </c>
      <c r="R56" s="3603">
        <v>21.59</v>
      </c>
      <c r="S56" s="3606">
        <v>300000</v>
      </c>
      <c r="T56" s="3606">
        <v>290000</v>
      </c>
      <c r="U56" s="3606">
        <v>250000</v>
      </c>
      <c r="V56" s="3606">
        <v>34.130000000000003</v>
      </c>
      <c r="W56" s="3606">
        <v>12.72</v>
      </c>
      <c r="X56" s="3607"/>
      <c r="Y56" s="3607"/>
      <c r="Z56" s="3607"/>
      <c r="AA56" s="3607"/>
      <c r="AB56" s="3607"/>
      <c r="AC56" s="3605"/>
      <c r="AD56" s="3608">
        <v>0</v>
      </c>
      <c r="AE56" s="3609"/>
      <c r="AF56" s="3609">
        <v>0</v>
      </c>
      <c r="AG56" s="3609">
        <v>0</v>
      </c>
      <c r="AH56" s="3605"/>
      <c r="AI56" s="3614"/>
      <c r="AJ56" s="3607"/>
      <c r="AK56" s="3605"/>
      <c r="AL56" s="3607"/>
      <c r="AM56" s="3607"/>
      <c r="AN56" s="3607"/>
      <c r="AO56" s="3608" t="e">
        <v>#DIV/0!</v>
      </c>
      <c r="AP56" s="3603" t="s">
        <v>4886</v>
      </c>
      <c r="AQ56" s="3611">
        <v>0</v>
      </c>
      <c r="AR56" s="3607"/>
      <c r="AS56" s="3605"/>
      <c r="AT56" s="3605"/>
      <c r="AU56" s="3605"/>
      <c r="AV56" s="3605"/>
      <c r="AW56" s="3605"/>
      <c r="AX56" s="3605"/>
      <c r="AY56" s="3607"/>
      <c r="AZ56" s="3607"/>
      <c r="BA56" s="3605"/>
      <c r="BB56" s="3605"/>
      <c r="BC56" s="3605"/>
      <c r="BD56" s="3605"/>
      <c r="BE56" s="3612"/>
      <c r="BF56" s="3613"/>
      <c r="BG56" s="3613"/>
      <c r="XFD56" s="3593"/>
    </row>
    <row r="57" spans="1:61 16384:16384" s="3592" customFormat="1">
      <c r="A57" s="3601">
        <v>54</v>
      </c>
      <c r="B57" s="3602" t="s">
        <v>4883</v>
      </c>
      <c r="C57" s="3602"/>
      <c r="D57" s="3603">
        <v>-2183</v>
      </c>
      <c r="E57" s="3603" t="s">
        <v>4953</v>
      </c>
      <c r="F57" s="3603"/>
      <c r="G57" s="3603"/>
      <c r="H57" s="3604"/>
      <c r="I57" s="3605"/>
      <c r="J57" s="3605"/>
      <c r="K57" s="3605">
        <v>0</v>
      </c>
      <c r="L57" s="3605"/>
      <c r="M57" s="3605"/>
      <c r="N57" s="3606">
        <v>34.31</v>
      </c>
      <c r="O57" s="3606">
        <v>8743.81</v>
      </c>
      <c r="P57" s="3606">
        <v>12.72</v>
      </c>
      <c r="Q57" s="3606">
        <v>23584.91</v>
      </c>
      <c r="R57" s="3603">
        <v>21.59</v>
      </c>
      <c r="S57" s="3606">
        <v>300000</v>
      </c>
      <c r="T57" s="3606">
        <v>290000</v>
      </c>
      <c r="U57" s="3606">
        <v>250000</v>
      </c>
      <c r="V57" s="3606">
        <v>34.130000000000003</v>
      </c>
      <c r="W57" s="3606">
        <v>12.72</v>
      </c>
      <c r="X57" s="3607"/>
      <c r="Y57" s="3607"/>
      <c r="Z57" s="3607"/>
      <c r="AA57" s="3607"/>
      <c r="AB57" s="3607"/>
      <c r="AC57" s="3605"/>
      <c r="AD57" s="3608">
        <v>0</v>
      </c>
      <c r="AE57" s="3609"/>
      <c r="AF57" s="3609">
        <v>0</v>
      </c>
      <c r="AG57" s="3609">
        <v>0</v>
      </c>
      <c r="AH57" s="3605"/>
      <c r="AI57" s="3614"/>
      <c r="AJ57" s="3607"/>
      <c r="AK57" s="3605"/>
      <c r="AL57" s="3607"/>
      <c r="AM57" s="3607"/>
      <c r="AN57" s="3607"/>
      <c r="AO57" s="3608" t="e">
        <v>#DIV/0!</v>
      </c>
      <c r="AP57" s="3603" t="s">
        <v>4886</v>
      </c>
      <c r="AQ57" s="3611">
        <v>0</v>
      </c>
      <c r="AR57" s="3607"/>
      <c r="AS57" s="3605"/>
      <c r="AT57" s="3605"/>
      <c r="AU57" s="3605"/>
      <c r="AV57" s="3605"/>
      <c r="AW57" s="3605"/>
      <c r="AX57" s="3605"/>
      <c r="AY57" s="3607"/>
      <c r="AZ57" s="3607"/>
      <c r="BA57" s="3605"/>
      <c r="BB57" s="3605"/>
      <c r="BC57" s="3605"/>
      <c r="BD57" s="3605"/>
      <c r="BE57" s="3612"/>
      <c r="BF57" s="3613"/>
      <c r="BG57" s="3613"/>
      <c r="XFD57" s="3593"/>
    </row>
    <row r="58" spans="1:61 16384:16384" s="3592" customFormat="1">
      <c r="A58" s="3601">
        <v>55</v>
      </c>
      <c r="B58" s="3602" t="s">
        <v>4883</v>
      </c>
      <c r="C58" s="3602"/>
      <c r="D58" s="3603">
        <v>-2184</v>
      </c>
      <c r="E58" s="3603" t="s">
        <v>4954</v>
      </c>
      <c r="F58" s="3603"/>
      <c r="G58" s="3603"/>
      <c r="H58" s="3604"/>
      <c r="I58" s="3605"/>
      <c r="J58" s="3605"/>
      <c r="K58" s="3605">
        <v>0</v>
      </c>
      <c r="L58" s="3605"/>
      <c r="M58" s="3605"/>
      <c r="N58" s="3606">
        <v>34.31</v>
      </c>
      <c r="O58" s="3606">
        <v>8743.81</v>
      </c>
      <c r="P58" s="3606">
        <v>12.72</v>
      </c>
      <c r="Q58" s="3606">
        <v>23584.91</v>
      </c>
      <c r="R58" s="3603">
        <v>21.59</v>
      </c>
      <c r="S58" s="3606">
        <v>300000</v>
      </c>
      <c r="T58" s="3606">
        <v>290000</v>
      </c>
      <c r="U58" s="3606">
        <v>250000</v>
      </c>
      <c r="V58" s="3606">
        <v>34.130000000000003</v>
      </c>
      <c r="W58" s="3606">
        <v>12.72</v>
      </c>
      <c r="X58" s="3607"/>
      <c r="Y58" s="3607"/>
      <c r="Z58" s="3607"/>
      <c r="AA58" s="3607"/>
      <c r="AB58" s="3607"/>
      <c r="AC58" s="3605"/>
      <c r="AD58" s="3608">
        <v>0</v>
      </c>
      <c r="AE58" s="3609"/>
      <c r="AF58" s="3609">
        <v>0</v>
      </c>
      <c r="AG58" s="3609">
        <v>0</v>
      </c>
      <c r="AH58" s="3605"/>
      <c r="AI58" s="3614"/>
      <c r="AJ58" s="3607"/>
      <c r="AK58" s="3605"/>
      <c r="AL58" s="3607"/>
      <c r="AM58" s="3607"/>
      <c r="AN58" s="3607"/>
      <c r="AO58" s="3608" t="e">
        <v>#DIV/0!</v>
      </c>
      <c r="AP58" s="3603" t="s">
        <v>4886</v>
      </c>
      <c r="AQ58" s="3611">
        <v>0</v>
      </c>
      <c r="AR58" s="3607"/>
      <c r="AS58" s="3605"/>
      <c r="AT58" s="3605"/>
      <c r="AU58" s="3605"/>
      <c r="AV58" s="3605"/>
      <c r="AW58" s="3605"/>
      <c r="AX58" s="3605"/>
      <c r="AY58" s="3607"/>
      <c r="AZ58" s="3607"/>
      <c r="BA58" s="3605"/>
      <c r="BB58" s="3605"/>
      <c r="BC58" s="3605"/>
      <c r="BD58" s="3605"/>
      <c r="BE58" s="3612"/>
      <c r="BF58" s="3613"/>
      <c r="BG58" s="3613"/>
      <c r="XFD58" s="3593"/>
    </row>
    <row r="59" spans="1:61 16384:16384" s="3592" customFormat="1" ht="31.5">
      <c r="A59" s="3601">
        <v>56</v>
      </c>
      <c r="B59" s="3602" t="s">
        <v>4883</v>
      </c>
      <c r="C59" s="3602"/>
      <c r="D59" s="3603">
        <v>-2185</v>
      </c>
      <c r="E59" s="3603" t="s">
        <v>4955</v>
      </c>
      <c r="F59" s="3603"/>
      <c r="G59" s="3603"/>
      <c r="H59" s="3604"/>
      <c r="I59" s="3605"/>
      <c r="J59" s="3605"/>
      <c r="K59" s="3605">
        <v>0</v>
      </c>
      <c r="L59" s="3605"/>
      <c r="M59" s="3605"/>
      <c r="N59" s="3606">
        <v>34.31</v>
      </c>
      <c r="O59" s="3606">
        <v>8743.81</v>
      </c>
      <c r="P59" s="3606">
        <v>12.72</v>
      </c>
      <c r="Q59" s="3606">
        <v>23584.91</v>
      </c>
      <c r="R59" s="3603">
        <v>21.59</v>
      </c>
      <c r="S59" s="3606">
        <v>300000</v>
      </c>
      <c r="T59" s="3606">
        <v>290000</v>
      </c>
      <c r="U59" s="3606">
        <v>240000</v>
      </c>
      <c r="V59" s="3606">
        <v>34.130000000000003</v>
      </c>
      <c r="W59" s="3606">
        <v>12.72</v>
      </c>
      <c r="X59" s="3607"/>
      <c r="Y59" s="3607"/>
      <c r="Z59" s="3607"/>
      <c r="AA59" s="3607"/>
      <c r="AB59" s="3607"/>
      <c r="AC59" s="3605"/>
      <c r="AD59" s="3608">
        <v>0</v>
      </c>
      <c r="AE59" s="3609"/>
      <c r="AF59" s="3609">
        <v>0</v>
      </c>
      <c r="AG59" s="3609">
        <v>0</v>
      </c>
      <c r="AH59" s="3605"/>
      <c r="AI59" s="3614"/>
      <c r="AJ59" s="3607"/>
      <c r="AK59" s="3605"/>
      <c r="AL59" s="3607"/>
      <c r="AM59" s="3607"/>
      <c r="AN59" s="3607"/>
      <c r="AO59" s="3608" t="e">
        <v>#DIV/0!</v>
      </c>
      <c r="AP59" s="3603" t="s">
        <v>4886</v>
      </c>
      <c r="AQ59" s="3611">
        <v>0</v>
      </c>
      <c r="AR59" s="3607"/>
      <c r="AS59" s="3605"/>
      <c r="AT59" s="3605"/>
      <c r="AU59" s="3605"/>
      <c r="AV59" s="3605"/>
      <c r="AW59" s="3605"/>
      <c r="AX59" s="3605"/>
      <c r="AY59" s="3607"/>
      <c r="AZ59" s="3607"/>
      <c r="BA59" s="3605"/>
      <c r="BB59" s="3605"/>
      <c r="BC59" s="3605"/>
      <c r="BD59" s="3605"/>
      <c r="BE59" s="3612"/>
      <c r="BF59" s="3613" t="s">
        <v>4938</v>
      </c>
      <c r="BG59" s="3613"/>
      <c r="XFD59" s="3593"/>
    </row>
    <row r="60" spans="1:61 16384:16384" s="3592" customFormat="1" ht="42">
      <c r="A60" s="3601">
        <v>57</v>
      </c>
      <c r="B60" s="3602" t="s">
        <v>4883</v>
      </c>
      <c r="C60" s="3602"/>
      <c r="D60" s="3603">
        <v>-2186</v>
      </c>
      <c r="E60" s="3603" t="s">
        <v>4956</v>
      </c>
      <c r="F60" s="3616"/>
      <c r="G60" s="3603"/>
      <c r="H60" s="3604"/>
      <c r="I60" s="3605"/>
      <c r="J60" s="3605"/>
      <c r="K60" s="3605"/>
      <c r="L60" s="3605"/>
      <c r="M60" s="3605"/>
      <c r="N60" s="3606">
        <v>34.31</v>
      </c>
      <c r="O60" s="3606">
        <v>8743.81</v>
      </c>
      <c r="P60" s="3606">
        <v>12.72</v>
      </c>
      <c r="Q60" s="3606">
        <v>23584.91</v>
      </c>
      <c r="R60" s="3603">
        <v>21.59</v>
      </c>
      <c r="S60" s="3606">
        <v>300000</v>
      </c>
      <c r="T60" s="3606">
        <v>300000</v>
      </c>
      <c r="U60" s="3606">
        <v>260000</v>
      </c>
      <c r="V60" s="3606">
        <v>34.130000000000003</v>
      </c>
      <c r="W60" s="3606">
        <v>12.72</v>
      </c>
      <c r="X60" s="3607"/>
      <c r="Y60" s="3607"/>
      <c r="Z60" s="3607"/>
      <c r="AA60" s="3607"/>
      <c r="AB60" s="3607"/>
      <c r="AC60" s="3603"/>
      <c r="AD60" s="3608">
        <v>0</v>
      </c>
      <c r="AE60" s="3609"/>
      <c r="AF60" s="3609">
        <v>0</v>
      </c>
      <c r="AG60" s="3609">
        <v>0</v>
      </c>
      <c r="AH60" s="3605"/>
      <c r="AI60" s="3614"/>
      <c r="AJ60" s="3607"/>
      <c r="AK60" s="3605"/>
      <c r="AL60" s="3607"/>
      <c r="AM60" s="3607"/>
      <c r="AN60" s="3607"/>
      <c r="AO60" s="3608" t="e">
        <v>#DIV/0!</v>
      </c>
      <c r="AP60" s="3603" t="s">
        <v>4886</v>
      </c>
      <c r="AQ60" s="3611">
        <v>0</v>
      </c>
      <c r="AR60" s="3607"/>
      <c r="AS60" s="3605"/>
      <c r="AT60" s="3605"/>
      <c r="AU60" s="3605"/>
      <c r="AV60" s="3605"/>
      <c r="AW60" s="3605"/>
      <c r="AX60" s="3605"/>
      <c r="AY60" s="3607"/>
      <c r="AZ60" s="3607"/>
      <c r="BA60" s="3605"/>
      <c r="BB60" s="3605"/>
      <c r="BC60" s="3605"/>
      <c r="BD60" s="3605"/>
      <c r="BE60" s="3612"/>
      <c r="BF60" s="3613" t="s">
        <v>4957</v>
      </c>
      <c r="BG60" s="3613"/>
      <c r="XFD60" s="3593"/>
    </row>
    <row r="61" spans="1:61 16384:16384" s="3592" customFormat="1">
      <c r="A61" s="3601">
        <v>58</v>
      </c>
      <c r="B61" s="3602" t="s">
        <v>4883</v>
      </c>
      <c r="C61" s="3602"/>
      <c r="D61" s="3603">
        <v>-2188</v>
      </c>
      <c r="E61" s="3603" t="s">
        <v>4958</v>
      </c>
      <c r="F61" s="3603"/>
      <c r="G61" s="3603"/>
      <c r="H61" s="3604"/>
      <c r="I61" s="3605"/>
      <c r="J61" s="3605"/>
      <c r="K61" s="3605">
        <v>0</v>
      </c>
      <c r="L61" s="3605"/>
      <c r="M61" s="3605"/>
      <c r="N61" s="3606">
        <v>34.31</v>
      </c>
      <c r="O61" s="3606">
        <v>8743.81</v>
      </c>
      <c r="P61" s="3606">
        <v>12.72</v>
      </c>
      <c r="Q61" s="3606">
        <v>23584.91</v>
      </c>
      <c r="R61" s="3603">
        <v>21.59</v>
      </c>
      <c r="S61" s="3606">
        <v>300000</v>
      </c>
      <c r="T61" s="3606">
        <v>300000</v>
      </c>
      <c r="U61" s="3606">
        <v>260000</v>
      </c>
      <c r="V61" s="3606">
        <v>34.130000000000003</v>
      </c>
      <c r="W61" s="3606">
        <v>12.72</v>
      </c>
      <c r="X61" s="3607"/>
      <c r="Y61" s="3607"/>
      <c r="Z61" s="3607"/>
      <c r="AA61" s="3607"/>
      <c r="AB61" s="3607"/>
      <c r="AC61" s="3605"/>
      <c r="AD61" s="3608">
        <v>0</v>
      </c>
      <c r="AE61" s="3609"/>
      <c r="AF61" s="3609">
        <v>0</v>
      </c>
      <c r="AG61" s="3609">
        <v>0</v>
      </c>
      <c r="AH61" s="3605"/>
      <c r="AI61" s="3614"/>
      <c r="AJ61" s="3607"/>
      <c r="AK61" s="3605"/>
      <c r="AL61" s="3607"/>
      <c r="AM61" s="3607"/>
      <c r="AN61" s="3607"/>
      <c r="AO61" s="3608" t="e">
        <v>#DIV/0!</v>
      </c>
      <c r="AP61" s="3603" t="s">
        <v>4886</v>
      </c>
      <c r="AQ61" s="3611">
        <v>0</v>
      </c>
      <c r="AR61" s="3607"/>
      <c r="AS61" s="3605"/>
      <c r="AT61" s="3605"/>
      <c r="AU61" s="3605"/>
      <c r="AV61" s="3605"/>
      <c r="AW61" s="3605"/>
      <c r="AX61" s="3605"/>
      <c r="AY61" s="3607"/>
      <c r="AZ61" s="3607"/>
      <c r="BA61" s="3605"/>
      <c r="BB61" s="3605"/>
      <c r="BC61" s="3605"/>
      <c r="BD61" s="3605"/>
      <c r="BE61" s="3612"/>
      <c r="BF61" s="3613"/>
      <c r="BG61" s="3613"/>
      <c r="XFD61" s="3593"/>
    </row>
    <row r="62" spans="1:61 16384:16384" s="3592" customFormat="1" ht="31.5">
      <c r="A62" s="3601">
        <v>59</v>
      </c>
      <c r="B62" s="3602" t="s">
        <v>4883</v>
      </c>
      <c r="C62" s="3602"/>
      <c r="D62" s="3603">
        <v>-2203</v>
      </c>
      <c r="E62" s="3603" t="s">
        <v>4959</v>
      </c>
      <c r="F62" s="3603"/>
      <c r="G62" s="3603"/>
      <c r="H62" s="3604"/>
      <c r="I62" s="3605"/>
      <c r="J62" s="3605"/>
      <c r="K62" s="3605">
        <v>0</v>
      </c>
      <c r="L62" s="3605"/>
      <c r="M62" s="3605"/>
      <c r="N62" s="3606">
        <v>34.31</v>
      </c>
      <c r="O62" s="3606">
        <v>8743.81</v>
      </c>
      <c r="P62" s="3606">
        <v>12.72</v>
      </c>
      <c r="Q62" s="3606">
        <v>23584.91</v>
      </c>
      <c r="R62" s="3603">
        <v>21.59</v>
      </c>
      <c r="S62" s="3606">
        <v>300000</v>
      </c>
      <c r="T62" s="3606">
        <v>300000</v>
      </c>
      <c r="U62" s="3606">
        <v>260000</v>
      </c>
      <c r="V62" s="3606">
        <v>34.130000000000003</v>
      </c>
      <c r="W62" s="3606">
        <v>12.72</v>
      </c>
      <c r="X62" s="3607"/>
      <c r="Y62" s="3607"/>
      <c r="Z62" s="3607"/>
      <c r="AA62" s="3607"/>
      <c r="AB62" s="3607"/>
      <c r="AC62" s="3605"/>
      <c r="AD62" s="3608">
        <v>0</v>
      </c>
      <c r="AE62" s="3609"/>
      <c r="AF62" s="3609">
        <v>0</v>
      </c>
      <c r="AG62" s="3609">
        <v>0</v>
      </c>
      <c r="AH62" s="3605"/>
      <c r="AI62" s="3614"/>
      <c r="AJ62" s="3607"/>
      <c r="AK62" s="3605"/>
      <c r="AL62" s="3607"/>
      <c r="AM62" s="3607"/>
      <c r="AN62" s="3607"/>
      <c r="AO62" s="3608" t="e">
        <v>#DIV/0!</v>
      </c>
      <c r="AP62" s="3603" t="s">
        <v>4886</v>
      </c>
      <c r="AQ62" s="3611">
        <v>0</v>
      </c>
      <c r="AR62" s="3607"/>
      <c r="AS62" s="3605"/>
      <c r="AT62" s="3605"/>
      <c r="AU62" s="3605"/>
      <c r="AV62" s="3605"/>
      <c r="AW62" s="3605"/>
      <c r="AX62" s="3605"/>
      <c r="AY62" s="3607"/>
      <c r="AZ62" s="3607"/>
      <c r="BA62" s="3605"/>
      <c r="BB62" s="3605"/>
      <c r="BC62" s="3605"/>
      <c r="BD62" s="3605" t="s">
        <v>4960</v>
      </c>
      <c r="BE62" s="3612"/>
      <c r="BF62" s="3613" t="s">
        <v>4961</v>
      </c>
      <c r="BG62" s="3613"/>
      <c r="XFD62" s="3593"/>
    </row>
    <row r="63" spans="1:61 16384:16384" s="3592" customFormat="1" ht="31.5">
      <c r="A63" s="3601">
        <v>60</v>
      </c>
      <c r="B63" s="3602" t="s">
        <v>4883</v>
      </c>
      <c r="C63" s="3602"/>
      <c r="D63" s="3603">
        <v>-2204</v>
      </c>
      <c r="E63" s="3603" t="s">
        <v>4962</v>
      </c>
      <c r="F63" s="3603"/>
      <c r="G63" s="3603"/>
      <c r="H63" s="3604"/>
      <c r="I63" s="3605"/>
      <c r="J63" s="3605"/>
      <c r="K63" s="3605">
        <v>0</v>
      </c>
      <c r="L63" s="3605"/>
      <c r="M63" s="3605"/>
      <c r="N63" s="3606">
        <v>34.31</v>
      </c>
      <c r="O63" s="3606">
        <v>8743.81</v>
      </c>
      <c r="P63" s="3606">
        <v>12.72</v>
      </c>
      <c r="Q63" s="3606">
        <v>23584.91</v>
      </c>
      <c r="R63" s="3603">
        <v>21.59</v>
      </c>
      <c r="S63" s="3606">
        <v>300000</v>
      </c>
      <c r="T63" s="3606">
        <v>300000</v>
      </c>
      <c r="U63" s="3606">
        <v>260000</v>
      </c>
      <c r="V63" s="3606">
        <v>34.130000000000003</v>
      </c>
      <c r="W63" s="3606">
        <v>12.72</v>
      </c>
      <c r="X63" s="3607"/>
      <c r="Y63" s="3607"/>
      <c r="Z63" s="3607"/>
      <c r="AA63" s="3607"/>
      <c r="AB63" s="3607"/>
      <c r="AC63" s="3605"/>
      <c r="AD63" s="3608">
        <v>0</v>
      </c>
      <c r="AE63" s="3609"/>
      <c r="AF63" s="3609">
        <v>0</v>
      </c>
      <c r="AG63" s="3609">
        <v>0</v>
      </c>
      <c r="AH63" s="3605"/>
      <c r="AI63" s="3614"/>
      <c r="AJ63" s="3607"/>
      <c r="AK63" s="3605"/>
      <c r="AL63" s="3607"/>
      <c r="AM63" s="3607"/>
      <c r="AN63" s="3607"/>
      <c r="AO63" s="3608" t="e">
        <v>#DIV/0!</v>
      </c>
      <c r="AP63" s="3603" t="s">
        <v>4886</v>
      </c>
      <c r="AQ63" s="3611">
        <v>0</v>
      </c>
      <c r="AR63" s="3607"/>
      <c r="AS63" s="3605"/>
      <c r="AT63" s="3605"/>
      <c r="AU63" s="3605"/>
      <c r="AV63" s="3605"/>
      <c r="AW63" s="3605"/>
      <c r="AX63" s="3605"/>
      <c r="AY63" s="3607"/>
      <c r="AZ63" s="3607"/>
      <c r="BA63" s="3605"/>
      <c r="BB63" s="3605"/>
      <c r="BC63" s="3605"/>
      <c r="BD63" s="3605"/>
      <c r="BE63" s="3612"/>
      <c r="BF63" s="3613" t="s">
        <v>4930</v>
      </c>
      <c r="BG63" s="3613"/>
      <c r="XFD63" s="3593"/>
    </row>
    <row r="64" spans="1:61 16384:16384" s="3592" customFormat="1">
      <c r="A64" s="3601">
        <v>61</v>
      </c>
      <c r="B64" s="3602" t="s">
        <v>4883</v>
      </c>
      <c r="C64" s="3602"/>
      <c r="D64" s="3603">
        <v>-2208</v>
      </c>
      <c r="E64" s="3603" t="s">
        <v>4963</v>
      </c>
      <c r="F64" s="3603"/>
      <c r="G64" s="3603"/>
      <c r="H64" s="3604"/>
      <c r="I64" s="3605"/>
      <c r="J64" s="3605"/>
      <c r="K64" s="3605">
        <v>0</v>
      </c>
      <c r="L64" s="3605"/>
      <c r="M64" s="3605"/>
      <c r="N64" s="3606">
        <v>34.31</v>
      </c>
      <c r="O64" s="3606">
        <v>8743.81</v>
      </c>
      <c r="P64" s="3606">
        <v>12.72</v>
      </c>
      <c r="Q64" s="3606">
        <v>23584.91</v>
      </c>
      <c r="R64" s="3603">
        <v>21.59</v>
      </c>
      <c r="S64" s="3606">
        <v>300000</v>
      </c>
      <c r="T64" s="3606">
        <v>300000</v>
      </c>
      <c r="U64" s="3606">
        <v>260000</v>
      </c>
      <c r="V64" s="3606">
        <v>34.130000000000003</v>
      </c>
      <c r="W64" s="3606">
        <v>12.72</v>
      </c>
      <c r="X64" s="3607"/>
      <c r="Y64" s="3607"/>
      <c r="Z64" s="3607"/>
      <c r="AA64" s="3607"/>
      <c r="AB64" s="3607"/>
      <c r="AC64" s="3605"/>
      <c r="AD64" s="3608">
        <v>0</v>
      </c>
      <c r="AE64" s="3609"/>
      <c r="AF64" s="3609">
        <v>0</v>
      </c>
      <c r="AG64" s="3609">
        <v>0</v>
      </c>
      <c r="AH64" s="3605"/>
      <c r="AI64" s="3614"/>
      <c r="AJ64" s="3607"/>
      <c r="AK64" s="3605"/>
      <c r="AL64" s="3607"/>
      <c r="AM64" s="3607"/>
      <c r="AN64" s="3607"/>
      <c r="AO64" s="3608" t="e">
        <v>#DIV/0!</v>
      </c>
      <c r="AP64" s="3603" t="s">
        <v>4886</v>
      </c>
      <c r="AQ64" s="3611">
        <v>0</v>
      </c>
      <c r="AR64" s="3607"/>
      <c r="AS64" s="3605"/>
      <c r="AT64" s="3605"/>
      <c r="AU64" s="3605"/>
      <c r="AV64" s="3605"/>
      <c r="AW64" s="3605"/>
      <c r="AX64" s="3605"/>
      <c r="AY64" s="3607"/>
      <c r="AZ64" s="3607"/>
      <c r="BA64" s="3605"/>
      <c r="BB64" s="3605"/>
      <c r="BC64" s="3605"/>
      <c r="BD64" s="3605"/>
      <c r="BE64" s="3612"/>
      <c r="BF64" s="3613"/>
      <c r="BG64" s="3613"/>
      <c r="XFD64" s="3593"/>
    </row>
    <row r="65" spans="1:61 16384:16384" s="3592" customFormat="1">
      <c r="A65" s="3601">
        <v>62</v>
      </c>
      <c r="B65" s="3602" t="s">
        <v>4883</v>
      </c>
      <c r="C65" s="3602"/>
      <c r="D65" s="3603">
        <v>-2211</v>
      </c>
      <c r="E65" s="3603" t="s">
        <v>4964</v>
      </c>
      <c r="F65" s="3603"/>
      <c r="G65" s="3603"/>
      <c r="H65" s="3604"/>
      <c r="I65" s="3605"/>
      <c r="J65" s="3605"/>
      <c r="K65" s="3605">
        <v>0</v>
      </c>
      <c r="L65" s="3605"/>
      <c r="M65" s="3605"/>
      <c r="N65" s="3606">
        <v>34.31</v>
      </c>
      <c r="O65" s="3606">
        <v>8743.81</v>
      </c>
      <c r="P65" s="3606">
        <v>12.72</v>
      </c>
      <c r="Q65" s="3606">
        <v>23584.91</v>
      </c>
      <c r="R65" s="3603">
        <v>21.59</v>
      </c>
      <c r="S65" s="3606">
        <v>300000</v>
      </c>
      <c r="T65" s="3606">
        <v>300000</v>
      </c>
      <c r="U65" s="3606">
        <v>260000</v>
      </c>
      <c r="V65" s="3606">
        <v>34.130000000000003</v>
      </c>
      <c r="W65" s="3606">
        <v>12.72</v>
      </c>
      <c r="X65" s="3607"/>
      <c r="Y65" s="3607"/>
      <c r="Z65" s="3607"/>
      <c r="AA65" s="3607"/>
      <c r="AB65" s="3607"/>
      <c r="AC65" s="3605"/>
      <c r="AD65" s="3608">
        <v>0</v>
      </c>
      <c r="AE65" s="3609"/>
      <c r="AF65" s="3609">
        <v>0</v>
      </c>
      <c r="AG65" s="3609">
        <v>0</v>
      </c>
      <c r="AH65" s="3605"/>
      <c r="AI65" s="3614"/>
      <c r="AJ65" s="3607"/>
      <c r="AK65" s="3605"/>
      <c r="AL65" s="3607"/>
      <c r="AM65" s="3607"/>
      <c r="AN65" s="3607"/>
      <c r="AO65" s="3608" t="e">
        <v>#DIV/0!</v>
      </c>
      <c r="AP65" s="3603" t="s">
        <v>4886</v>
      </c>
      <c r="AQ65" s="3611">
        <v>0</v>
      </c>
      <c r="AR65" s="3607"/>
      <c r="AS65" s="3605"/>
      <c r="AT65" s="3605"/>
      <c r="AU65" s="3605"/>
      <c r="AV65" s="3605"/>
      <c r="AW65" s="3605"/>
      <c r="AX65" s="3605"/>
      <c r="AY65" s="3607"/>
      <c r="AZ65" s="3607"/>
      <c r="BA65" s="3605"/>
      <c r="BB65" s="3605"/>
      <c r="BC65" s="3605"/>
      <c r="BD65" s="3605"/>
      <c r="BE65" s="3612"/>
      <c r="BF65" s="3613"/>
      <c r="BG65" s="3613"/>
      <c r="XFD65" s="3593"/>
    </row>
    <row r="66" spans="1:61 16384:16384" s="3592" customFormat="1">
      <c r="A66" s="3601">
        <v>63</v>
      </c>
      <c r="B66" s="3602" t="s">
        <v>4883</v>
      </c>
      <c r="C66" s="3602"/>
      <c r="D66" s="3603">
        <v>-2221</v>
      </c>
      <c r="E66" s="3603" t="s">
        <v>4965</v>
      </c>
      <c r="F66" s="3603"/>
      <c r="G66" s="3603"/>
      <c r="H66" s="3604"/>
      <c r="I66" s="3605"/>
      <c r="J66" s="3605"/>
      <c r="K66" s="3605"/>
      <c r="L66" s="3605"/>
      <c r="M66" s="3605"/>
      <c r="N66" s="3606">
        <v>25.52</v>
      </c>
      <c r="O66" s="3606">
        <v>11755.49</v>
      </c>
      <c r="P66" s="3606">
        <v>9.4600000000000009</v>
      </c>
      <c r="Q66" s="3606">
        <v>31712.47</v>
      </c>
      <c r="R66" s="3603">
        <v>16.059999999999999</v>
      </c>
      <c r="S66" s="3606">
        <v>300000</v>
      </c>
      <c r="T66" s="3606">
        <v>300000</v>
      </c>
      <c r="U66" s="3606">
        <v>260000</v>
      </c>
      <c r="V66" s="3606">
        <v>25.38</v>
      </c>
      <c r="W66" s="3606">
        <v>9.4600000000000009</v>
      </c>
      <c r="X66" s="3607"/>
      <c r="Y66" s="3607"/>
      <c r="Z66" s="3607"/>
      <c r="AA66" s="3607"/>
      <c r="AB66" s="3607"/>
      <c r="AC66" s="3603"/>
      <c r="AD66" s="3608">
        <v>0</v>
      </c>
      <c r="AE66" s="3609"/>
      <c r="AF66" s="3609">
        <v>0</v>
      </c>
      <c r="AG66" s="3609">
        <v>0</v>
      </c>
      <c r="AH66" s="3605"/>
      <c r="AI66" s="3610"/>
      <c r="AJ66" s="3607"/>
      <c r="AK66" s="3605"/>
      <c r="AL66" s="3607"/>
      <c r="AM66" s="3607"/>
      <c r="AN66" s="3607"/>
      <c r="AO66" s="3608" t="e">
        <v>#DIV/0!</v>
      </c>
      <c r="AP66" s="3603" t="s">
        <v>4886</v>
      </c>
      <c r="AQ66" s="3611">
        <v>0</v>
      </c>
      <c r="AR66" s="3607"/>
      <c r="AS66" s="3605"/>
      <c r="AT66" s="3605"/>
      <c r="AU66" s="3605"/>
      <c r="AV66" s="3605"/>
      <c r="AW66" s="3605"/>
      <c r="AX66" s="3605"/>
      <c r="AY66" s="3607"/>
      <c r="AZ66" s="3607"/>
      <c r="BA66" s="3605"/>
      <c r="BB66" s="3605"/>
      <c r="BC66" s="3605"/>
      <c r="BD66" s="3605" t="s">
        <v>4966</v>
      </c>
      <c r="BE66" s="3612"/>
      <c r="BF66" s="3613"/>
      <c r="BG66" s="3613"/>
      <c r="BH66" s="3592" t="e">
        <v>#N/A</v>
      </c>
      <c r="BI66" s="3592" t="s">
        <v>4885</v>
      </c>
      <c r="XFD66" s="3593"/>
    </row>
    <row r="67" spans="1:61 16384:16384" s="3592" customFormat="1">
      <c r="A67" s="3601">
        <v>64</v>
      </c>
      <c r="B67" s="3602" t="s">
        <v>4883</v>
      </c>
      <c r="C67" s="3602"/>
      <c r="D67" s="3603">
        <v>-2234</v>
      </c>
      <c r="E67" s="3603" t="s">
        <v>4967</v>
      </c>
      <c r="F67" s="3603"/>
      <c r="G67" s="3603"/>
      <c r="H67" s="3604"/>
      <c r="I67" s="3605"/>
      <c r="J67" s="3605"/>
      <c r="K67" s="3605">
        <v>0</v>
      </c>
      <c r="L67" s="3605"/>
      <c r="M67" s="3605"/>
      <c r="N67" s="3606">
        <v>34.31</v>
      </c>
      <c r="O67" s="3606">
        <v>8743.81</v>
      </c>
      <c r="P67" s="3606">
        <v>12.72</v>
      </c>
      <c r="Q67" s="3606">
        <v>23584.91</v>
      </c>
      <c r="R67" s="3603">
        <v>21.59</v>
      </c>
      <c r="S67" s="3606">
        <v>300000</v>
      </c>
      <c r="T67" s="3606">
        <v>280000</v>
      </c>
      <c r="U67" s="3606">
        <v>240000</v>
      </c>
      <c r="V67" s="3606">
        <v>34.130000000000003</v>
      </c>
      <c r="W67" s="3606">
        <v>12.72</v>
      </c>
      <c r="X67" s="3607"/>
      <c r="Y67" s="3607"/>
      <c r="Z67" s="3607"/>
      <c r="AA67" s="3607"/>
      <c r="AB67" s="3607"/>
      <c r="AC67" s="3605"/>
      <c r="AD67" s="3608">
        <v>0</v>
      </c>
      <c r="AE67" s="3609"/>
      <c r="AF67" s="3609">
        <v>0</v>
      </c>
      <c r="AG67" s="3609">
        <v>0</v>
      </c>
      <c r="AH67" s="3605"/>
      <c r="AI67" s="3614"/>
      <c r="AJ67" s="3607"/>
      <c r="AK67" s="3605"/>
      <c r="AL67" s="3607"/>
      <c r="AM67" s="3607"/>
      <c r="AN67" s="3607"/>
      <c r="AO67" s="3608" t="e">
        <v>#DIV/0!</v>
      </c>
      <c r="AP67" s="3603" t="s">
        <v>4886</v>
      </c>
      <c r="AQ67" s="3611">
        <v>0</v>
      </c>
      <c r="AR67" s="3607"/>
      <c r="AS67" s="3605"/>
      <c r="AT67" s="3605"/>
      <c r="AU67" s="3605"/>
      <c r="AV67" s="3605"/>
      <c r="AW67" s="3605"/>
      <c r="AX67" s="3605"/>
      <c r="AY67" s="3607"/>
      <c r="AZ67" s="3607"/>
      <c r="BA67" s="3605"/>
      <c r="BB67" s="3605"/>
      <c r="BC67" s="3605"/>
      <c r="BD67" s="3605"/>
      <c r="BE67" s="3612"/>
      <c r="BF67" s="3613"/>
      <c r="BG67" s="3613"/>
      <c r="XFD67" s="3593"/>
    </row>
    <row r="68" spans="1:61 16384:16384" s="3592" customFormat="1">
      <c r="A68" s="3601">
        <v>65</v>
      </c>
      <c r="B68" s="3602" t="s">
        <v>4883</v>
      </c>
      <c r="C68" s="3602"/>
      <c r="D68" s="3603">
        <v>-2235</v>
      </c>
      <c r="E68" s="3603" t="s">
        <v>4968</v>
      </c>
      <c r="F68" s="3603"/>
      <c r="G68" s="3603"/>
      <c r="H68" s="3604"/>
      <c r="I68" s="3605"/>
      <c r="J68" s="3605"/>
      <c r="K68" s="3605">
        <v>0</v>
      </c>
      <c r="L68" s="3605"/>
      <c r="M68" s="3605"/>
      <c r="N68" s="3606">
        <v>34.31</v>
      </c>
      <c r="O68" s="3606">
        <v>8743.81</v>
      </c>
      <c r="P68" s="3606">
        <v>12.72</v>
      </c>
      <c r="Q68" s="3606">
        <v>23584.91</v>
      </c>
      <c r="R68" s="3603">
        <v>21.59</v>
      </c>
      <c r="S68" s="3606">
        <v>300000</v>
      </c>
      <c r="T68" s="3606">
        <v>280000</v>
      </c>
      <c r="U68" s="3606">
        <v>240000</v>
      </c>
      <c r="V68" s="3606">
        <v>34.130000000000003</v>
      </c>
      <c r="W68" s="3606">
        <v>12.72</v>
      </c>
      <c r="X68" s="3607"/>
      <c r="Y68" s="3607"/>
      <c r="Z68" s="3607"/>
      <c r="AA68" s="3607"/>
      <c r="AB68" s="3607"/>
      <c r="AC68" s="3605"/>
      <c r="AD68" s="3608">
        <v>0</v>
      </c>
      <c r="AE68" s="3609"/>
      <c r="AF68" s="3609">
        <v>0</v>
      </c>
      <c r="AG68" s="3609">
        <v>0</v>
      </c>
      <c r="AH68" s="3605"/>
      <c r="AI68" s="3614"/>
      <c r="AJ68" s="3607"/>
      <c r="AK68" s="3605"/>
      <c r="AL68" s="3607"/>
      <c r="AM68" s="3607"/>
      <c r="AN68" s="3607"/>
      <c r="AO68" s="3608" t="e">
        <v>#DIV/0!</v>
      </c>
      <c r="AP68" s="3603" t="s">
        <v>4886</v>
      </c>
      <c r="AQ68" s="3611">
        <v>0</v>
      </c>
      <c r="AR68" s="3607"/>
      <c r="AS68" s="3605"/>
      <c r="AT68" s="3605"/>
      <c r="AU68" s="3605"/>
      <c r="AV68" s="3605"/>
      <c r="AW68" s="3605"/>
      <c r="AX68" s="3605"/>
      <c r="AY68" s="3607"/>
      <c r="AZ68" s="3607"/>
      <c r="BA68" s="3605"/>
      <c r="BB68" s="3605"/>
      <c r="BC68" s="3605"/>
      <c r="BD68" s="3605"/>
      <c r="BE68" s="3612"/>
      <c r="BF68" s="3613"/>
      <c r="BG68" s="3613"/>
      <c r="XFD68" s="3593"/>
    </row>
    <row r="69" spans="1:61 16384:16384" s="3592" customFormat="1">
      <c r="A69" s="3601">
        <v>66</v>
      </c>
      <c r="B69" s="3602" t="s">
        <v>4883</v>
      </c>
      <c r="C69" s="3602"/>
      <c r="D69" s="3603">
        <v>-2236</v>
      </c>
      <c r="E69" s="3603" t="s">
        <v>4969</v>
      </c>
      <c r="F69" s="3603"/>
      <c r="G69" s="3603"/>
      <c r="H69" s="3604"/>
      <c r="I69" s="3605"/>
      <c r="J69" s="3605"/>
      <c r="K69" s="3605">
        <v>0</v>
      </c>
      <c r="L69" s="3605"/>
      <c r="M69" s="3605"/>
      <c r="N69" s="3606">
        <v>34.31</v>
      </c>
      <c r="O69" s="3606">
        <v>8743.81</v>
      </c>
      <c r="P69" s="3606">
        <v>12.72</v>
      </c>
      <c r="Q69" s="3606">
        <v>23584.91</v>
      </c>
      <c r="R69" s="3603">
        <v>21.59</v>
      </c>
      <c r="S69" s="3606">
        <v>300000</v>
      </c>
      <c r="T69" s="3606">
        <v>280000</v>
      </c>
      <c r="U69" s="3606">
        <v>240000</v>
      </c>
      <c r="V69" s="3606">
        <v>34.130000000000003</v>
      </c>
      <c r="W69" s="3606">
        <v>12.72</v>
      </c>
      <c r="X69" s="3607"/>
      <c r="Y69" s="3607"/>
      <c r="Z69" s="3607"/>
      <c r="AA69" s="3607"/>
      <c r="AB69" s="3607"/>
      <c r="AC69" s="3605"/>
      <c r="AD69" s="3608">
        <v>0</v>
      </c>
      <c r="AE69" s="3609"/>
      <c r="AF69" s="3609">
        <v>0</v>
      </c>
      <c r="AG69" s="3609">
        <v>0</v>
      </c>
      <c r="AH69" s="3605"/>
      <c r="AI69" s="3614"/>
      <c r="AJ69" s="3607"/>
      <c r="AK69" s="3605"/>
      <c r="AL69" s="3607"/>
      <c r="AM69" s="3607"/>
      <c r="AN69" s="3607"/>
      <c r="AO69" s="3608" t="e">
        <v>#DIV/0!</v>
      </c>
      <c r="AP69" s="3603" t="s">
        <v>4886</v>
      </c>
      <c r="AQ69" s="3611">
        <v>0</v>
      </c>
      <c r="AR69" s="3607"/>
      <c r="AS69" s="3605"/>
      <c r="AT69" s="3605"/>
      <c r="AU69" s="3605"/>
      <c r="AV69" s="3605"/>
      <c r="AW69" s="3605"/>
      <c r="AX69" s="3605"/>
      <c r="AY69" s="3607"/>
      <c r="AZ69" s="3607"/>
      <c r="BA69" s="3605"/>
      <c r="BB69" s="3605"/>
      <c r="BC69" s="3605"/>
      <c r="BD69" s="3605"/>
      <c r="BE69" s="3612"/>
      <c r="BF69" s="3613"/>
      <c r="BG69" s="3613"/>
      <c r="XFD69" s="3593"/>
    </row>
    <row r="70" spans="1:61 16384:16384" s="3592" customFormat="1">
      <c r="A70" s="3601">
        <v>67</v>
      </c>
      <c r="B70" s="3602" t="s">
        <v>4883</v>
      </c>
      <c r="C70" s="3602"/>
      <c r="D70" s="3603">
        <v>-2237</v>
      </c>
      <c r="E70" s="3603" t="s">
        <v>4970</v>
      </c>
      <c r="F70" s="3603"/>
      <c r="G70" s="3603"/>
      <c r="H70" s="3604"/>
      <c r="I70" s="3605"/>
      <c r="J70" s="3605"/>
      <c r="K70" s="3605">
        <v>0</v>
      </c>
      <c r="L70" s="3605"/>
      <c r="M70" s="3605"/>
      <c r="N70" s="3606">
        <v>34.31</v>
      </c>
      <c r="O70" s="3606">
        <v>8743.81</v>
      </c>
      <c r="P70" s="3606">
        <v>12.72</v>
      </c>
      <c r="Q70" s="3606">
        <v>23584.91</v>
      </c>
      <c r="R70" s="3603">
        <v>21.59</v>
      </c>
      <c r="S70" s="3606">
        <v>300000</v>
      </c>
      <c r="T70" s="3606">
        <v>280000</v>
      </c>
      <c r="U70" s="3606">
        <v>240000</v>
      </c>
      <c r="V70" s="3606">
        <v>34.130000000000003</v>
      </c>
      <c r="W70" s="3606">
        <v>12.72</v>
      </c>
      <c r="X70" s="3607"/>
      <c r="Y70" s="3607"/>
      <c r="Z70" s="3607"/>
      <c r="AA70" s="3607"/>
      <c r="AB70" s="3607"/>
      <c r="AC70" s="3605"/>
      <c r="AD70" s="3608">
        <v>0</v>
      </c>
      <c r="AE70" s="3609"/>
      <c r="AF70" s="3609">
        <v>0</v>
      </c>
      <c r="AG70" s="3609">
        <v>0</v>
      </c>
      <c r="AH70" s="3605"/>
      <c r="AI70" s="3614"/>
      <c r="AJ70" s="3607"/>
      <c r="AK70" s="3605"/>
      <c r="AL70" s="3607"/>
      <c r="AM70" s="3607"/>
      <c r="AN70" s="3607"/>
      <c r="AO70" s="3608" t="e">
        <v>#DIV/0!</v>
      </c>
      <c r="AP70" s="3603" t="s">
        <v>4886</v>
      </c>
      <c r="AQ70" s="3611">
        <v>0</v>
      </c>
      <c r="AR70" s="3607"/>
      <c r="AS70" s="3605"/>
      <c r="AT70" s="3605"/>
      <c r="AU70" s="3605"/>
      <c r="AV70" s="3605"/>
      <c r="AW70" s="3605"/>
      <c r="AX70" s="3605"/>
      <c r="AY70" s="3607"/>
      <c r="AZ70" s="3607"/>
      <c r="BA70" s="3605"/>
      <c r="BB70" s="3605"/>
      <c r="BC70" s="3605"/>
      <c r="BD70" s="3605"/>
      <c r="BE70" s="3612"/>
      <c r="BF70" s="3613"/>
      <c r="BG70" s="3613"/>
      <c r="XFD70" s="3593"/>
    </row>
    <row r="71" spans="1:61 16384:16384" s="3592" customFormat="1">
      <c r="A71" s="3601">
        <v>68</v>
      </c>
      <c r="B71" s="3602" t="s">
        <v>4883</v>
      </c>
      <c r="C71" s="3602"/>
      <c r="D71" s="3603">
        <v>-2238</v>
      </c>
      <c r="E71" s="3603" t="s">
        <v>4971</v>
      </c>
      <c r="F71" s="3603"/>
      <c r="G71" s="3603"/>
      <c r="H71" s="3604"/>
      <c r="I71" s="3605"/>
      <c r="J71" s="3605"/>
      <c r="K71" s="3605">
        <v>0</v>
      </c>
      <c r="L71" s="3605"/>
      <c r="M71" s="3605"/>
      <c r="N71" s="3606">
        <v>34.31</v>
      </c>
      <c r="O71" s="3606">
        <v>8743.81</v>
      </c>
      <c r="P71" s="3606">
        <v>12.72</v>
      </c>
      <c r="Q71" s="3606">
        <v>23584.91</v>
      </c>
      <c r="R71" s="3603">
        <v>21.59</v>
      </c>
      <c r="S71" s="3606">
        <v>300000</v>
      </c>
      <c r="T71" s="3606">
        <v>280000</v>
      </c>
      <c r="U71" s="3606">
        <v>240000</v>
      </c>
      <c r="V71" s="3606">
        <v>34.130000000000003</v>
      </c>
      <c r="W71" s="3606">
        <v>12.72</v>
      </c>
      <c r="X71" s="3607"/>
      <c r="Y71" s="3607"/>
      <c r="Z71" s="3607"/>
      <c r="AA71" s="3607"/>
      <c r="AB71" s="3607"/>
      <c r="AC71" s="3605"/>
      <c r="AD71" s="3608">
        <v>0</v>
      </c>
      <c r="AE71" s="3609"/>
      <c r="AF71" s="3609">
        <v>0</v>
      </c>
      <c r="AG71" s="3609">
        <v>0</v>
      </c>
      <c r="AH71" s="3605"/>
      <c r="AI71" s="3614"/>
      <c r="AJ71" s="3607"/>
      <c r="AK71" s="3605"/>
      <c r="AL71" s="3607"/>
      <c r="AM71" s="3607"/>
      <c r="AN71" s="3607"/>
      <c r="AO71" s="3608" t="e">
        <v>#DIV/0!</v>
      </c>
      <c r="AP71" s="3603" t="s">
        <v>4886</v>
      </c>
      <c r="AQ71" s="3611">
        <v>0</v>
      </c>
      <c r="AR71" s="3607"/>
      <c r="AS71" s="3605"/>
      <c r="AT71" s="3605"/>
      <c r="AU71" s="3605"/>
      <c r="AV71" s="3605"/>
      <c r="AW71" s="3605"/>
      <c r="AX71" s="3605"/>
      <c r="AY71" s="3607"/>
      <c r="AZ71" s="3607"/>
      <c r="BA71" s="3605"/>
      <c r="BB71" s="3605"/>
      <c r="BC71" s="3605"/>
      <c r="BD71" s="3605"/>
      <c r="BE71" s="3612"/>
      <c r="BF71" s="3613"/>
      <c r="BG71" s="3613"/>
      <c r="XFD71" s="3593"/>
    </row>
    <row r="72" spans="1:61 16384:16384" s="3592" customFormat="1">
      <c r="A72" s="3601">
        <v>69</v>
      </c>
      <c r="B72" s="3602" t="s">
        <v>4883</v>
      </c>
      <c r="C72" s="3602"/>
      <c r="D72" s="3603">
        <v>-2239</v>
      </c>
      <c r="E72" s="3603" t="s">
        <v>4972</v>
      </c>
      <c r="F72" s="3603"/>
      <c r="G72" s="3603"/>
      <c r="H72" s="3604"/>
      <c r="I72" s="3605"/>
      <c r="J72" s="3605"/>
      <c r="K72" s="3605">
        <v>0</v>
      </c>
      <c r="L72" s="3605"/>
      <c r="M72" s="3605"/>
      <c r="N72" s="3606">
        <v>34.31</v>
      </c>
      <c r="O72" s="3606">
        <v>8743.81</v>
      </c>
      <c r="P72" s="3606">
        <v>12.72</v>
      </c>
      <c r="Q72" s="3606">
        <v>23584.91</v>
      </c>
      <c r="R72" s="3603">
        <v>21.59</v>
      </c>
      <c r="S72" s="3606">
        <v>300000</v>
      </c>
      <c r="T72" s="3606">
        <v>280000</v>
      </c>
      <c r="U72" s="3606">
        <v>240000</v>
      </c>
      <c r="V72" s="3606">
        <v>34.130000000000003</v>
      </c>
      <c r="W72" s="3606">
        <v>12.72</v>
      </c>
      <c r="X72" s="3607"/>
      <c r="Y72" s="3607"/>
      <c r="Z72" s="3607"/>
      <c r="AA72" s="3607"/>
      <c r="AB72" s="3607"/>
      <c r="AC72" s="3605"/>
      <c r="AD72" s="3608">
        <v>0</v>
      </c>
      <c r="AE72" s="3609"/>
      <c r="AF72" s="3609">
        <v>0</v>
      </c>
      <c r="AG72" s="3609">
        <v>0</v>
      </c>
      <c r="AH72" s="3605"/>
      <c r="AI72" s="3614"/>
      <c r="AJ72" s="3607"/>
      <c r="AK72" s="3605"/>
      <c r="AL72" s="3607"/>
      <c r="AM72" s="3607"/>
      <c r="AN72" s="3607"/>
      <c r="AO72" s="3608" t="e">
        <v>#DIV/0!</v>
      </c>
      <c r="AP72" s="3603" t="s">
        <v>4886</v>
      </c>
      <c r="AQ72" s="3611">
        <v>0</v>
      </c>
      <c r="AR72" s="3607"/>
      <c r="AS72" s="3605"/>
      <c r="AT72" s="3605"/>
      <c r="AU72" s="3605"/>
      <c r="AV72" s="3605"/>
      <c r="AW72" s="3605"/>
      <c r="AX72" s="3605"/>
      <c r="AY72" s="3607"/>
      <c r="AZ72" s="3607"/>
      <c r="BA72" s="3605"/>
      <c r="BB72" s="3605"/>
      <c r="BC72" s="3605"/>
      <c r="BD72" s="3605"/>
      <c r="BE72" s="3612"/>
      <c r="BF72" s="3613"/>
      <c r="BG72" s="3613"/>
      <c r="XFD72" s="3593"/>
    </row>
    <row r="73" spans="1:61 16384:16384" s="3592" customFormat="1">
      <c r="A73" s="3601">
        <v>70</v>
      </c>
      <c r="B73" s="3602" t="s">
        <v>4883</v>
      </c>
      <c r="C73" s="3602"/>
      <c r="D73" s="3603">
        <v>-2240</v>
      </c>
      <c r="E73" s="3603" t="s">
        <v>4973</v>
      </c>
      <c r="F73" s="3603"/>
      <c r="G73" s="3603"/>
      <c r="H73" s="3604"/>
      <c r="I73" s="3605"/>
      <c r="J73" s="3605"/>
      <c r="K73" s="3605">
        <v>0</v>
      </c>
      <c r="L73" s="3605"/>
      <c r="M73" s="3605"/>
      <c r="N73" s="3606">
        <v>34.31</v>
      </c>
      <c r="O73" s="3606">
        <v>8743.81</v>
      </c>
      <c r="P73" s="3606">
        <v>12.72</v>
      </c>
      <c r="Q73" s="3606">
        <v>23584.91</v>
      </c>
      <c r="R73" s="3603">
        <v>21.59</v>
      </c>
      <c r="S73" s="3606">
        <v>300000</v>
      </c>
      <c r="T73" s="3606">
        <v>280000</v>
      </c>
      <c r="U73" s="3606">
        <v>240000</v>
      </c>
      <c r="V73" s="3606">
        <v>34.130000000000003</v>
      </c>
      <c r="W73" s="3606">
        <v>12.72</v>
      </c>
      <c r="X73" s="3607"/>
      <c r="Y73" s="3607"/>
      <c r="Z73" s="3607"/>
      <c r="AA73" s="3607"/>
      <c r="AB73" s="3607"/>
      <c r="AC73" s="3605"/>
      <c r="AD73" s="3608">
        <v>0</v>
      </c>
      <c r="AE73" s="3609"/>
      <c r="AF73" s="3609">
        <v>0</v>
      </c>
      <c r="AG73" s="3609">
        <v>0</v>
      </c>
      <c r="AH73" s="3605"/>
      <c r="AI73" s="3614"/>
      <c r="AJ73" s="3607"/>
      <c r="AK73" s="3605"/>
      <c r="AL73" s="3607"/>
      <c r="AM73" s="3607"/>
      <c r="AN73" s="3607"/>
      <c r="AO73" s="3608" t="e">
        <v>#DIV/0!</v>
      </c>
      <c r="AP73" s="3603" t="s">
        <v>4886</v>
      </c>
      <c r="AQ73" s="3611">
        <v>0</v>
      </c>
      <c r="AR73" s="3607"/>
      <c r="AS73" s="3605"/>
      <c r="AT73" s="3605"/>
      <c r="AU73" s="3605"/>
      <c r="AV73" s="3605"/>
      <c r="AW73" s="3605"/>
      <c r="AX73" s="3605"/>
      <c r="AY73" s="3607"/>
      <c r="AZ73" s="3607"/>
      <c r="BA73" s="3605"/>
      <c r="BB73" s="3605"/>
      <c r="BC73" s="3605"/>
      <c r="BD73" s="3605" t="s">
        <v>4974</v>
      </c>
      <c r="BE73" s="3612"/>
      <c r="BF73" s="3613"/>
      <c r="BG73" s="3613"/>
      <c r="XFD73" s="3593"/>
    </row>
    <row r="74" spans="1:61 16384:16384" s="3592" customFormat="1">
      <c r="A74" s="3601">
        <v>71</v>
      </c>
      <c r="B74" s="3602" t="s">
        <v>4883</v>
      </c>
      <c r="C74" s="3602"/>
      <c r="D74" s="3603">
        <v>-2241</v>
      </c>
      <c r="E74" s="3603" t="s">
        <v>4975</v>
      </c>
      <c r="F74" s="3603"/>
      <c r="G74" s="3603"/>
      <c r="H74" s="3604"/>
      <c r="I74" s="3605"/>
      <c r="J74" s="3605"/>
      <c r="K74" s="3605">
        <v>0</v>
      </c>
      <c r="L74" s="3605"/>
      <c r="M74" s="3605"/>
      <c r="N74" s="3606">
        <v>34.31</v>
      </c>
      <c r="O74" s="3606">
        <v>8743.81</v>
      </c>
      <c r="P74" s="3606">
        <v>12.72</v>
      </c>
      <c r="Q74" s="3606">
        <v>23584.91</v>
      </c>
      <c r="R74" s="3603">
        <v>21.59</v>
      </c>
      <c r="S74" s="3606">
        <v>300000</v>
      </c>
      <c r="T74" s="3606">
        <v>280000</v>
      </c>
      <c r="U74" s="3606">
        <v>240000</v>
      </c>
      <c r="V74" s="3606">
        <v>34.130000000000003</v>
      </c>
      <c r="W74" s="3606">
        <v>12.72</v>
      </c>
      <c r="X74" s="3607"/>
      <c r="Y74" s="3607"/>
      <c r="Z74" s="3607"/>
      <c r="AA74" s="3607"/>
      <c r="AB74" s="3607"/>
      <c r="AC74" s="3605"/>
      <c r="AD74" s="3608">
        <v>0</v>
      </c>
      <c r="AE74" s="3609"/>
      <c r="AF74" s="3609">
        <v>0</v>
      </c>
      <c r="AG74" s="3609">
        <v>0</v>
      </c>
      <c r="AH74" s="3605"/>
      <c r="AI74" s="3614"/>
      <c r="AJ74" s="3607"/>
      <c r="AK74" s="3605"/>
      <c r="AL74" s="3607"/>
      <c r="AM74" s="3607"/>
      <c r="AN74" s="3607"/>
      <c r="AO74" s="3608" t="e">
        <v>#DIV/0!</v>
      </c>
      <c r="AP74" s="3603" t="s">
        <v>4886</v>
      </c>
      <c r="AQ74" s="3611">
        <v>0</v>
      </c>
      <c r="AR74" s="3607"/>
      <c r="AS74" s="3605"/>
      <c r="AT74" s="3605"/>
      <c r="AU74" s="3605"/>
      <c r="AV74" s="3605"/>
      <c r="AW74" s="3605"/>
      <c r="AX74" s="3605"/>
      <c r="AY74" s="3607"/>
      <c r="AZ74" s="3607"/>
      <c r="BA74" s="3605"/>
      <c r="BB74" s="3605"/>
      <c r="BC74" s="3605"/>
      <c r="BD74" s="3605" t="s">
        <v>4974</v>
      </c>
      <c r="BE74" s="3612"/>
      <c r="BF74" s="3613"/>
      <c r="BG74" s="3613"/>
      <c r="XFD74" s="3593"/>
    </row>
    <row r="75" spans="1:61 16384:16384" s="3592" customFormat="1">
      <c r="A75" s="3601">
        <v>72</v>
      </c>
      <c r="B75" s="3602" t="s">
        <v>4883</v>
      </c>
      <c r="C75" s="3602"/>
      <c r="D75" s="3603">
        <v>-2242</v>
      </c>
      <c r="E75" s="3603" t="s">
        <v>4976</v>
      </c>
      <c r="F75" s="3603"/>
      <c r="G75" s="3603"/>
      <c r="H75" s="3604"/>
      <c r="I75" s="3605"/>
      <c r="J75" s="3605"/>
      <c r="K75" s="3605">
        <v>0</v>
      </c>
      <c r="L75" s="3605"/>
      <c r="M75" s="3605"/>
      <c r="N75" s="3606">
        <v>34.31</v>
      </c>
      <c r="O75" s="3606">
        <v>8743.81</v>
      </c>
      <c r="P75" s="3606">
        <v>12.72</v>
      </c>
      <c r="Q75" s="3606">
        <v>23584.91</v>
      </c>
      <c r="R75" s="3603">
        <v>21.59</v>
      </c>
      <c r="S75" s="3606">
        <v>300000</v>
      </c>
      <c r="T75" s="3606">
        <v>280000</v>
      </c>
      <c r="U75" s="3606">
        <v>240000</v>
      </c>
      <c r="V75" s="3606">
        <v>34.130000000000003</v>
      </c>
      <c r="W75" s="3606">
        <v>12.72</v>
      </c>
      <c r="X75" s="3607"/>
      <c r="Y75" s="3607"/>
      <c r="Z75" s="3607"/>
      <c r="AA75" s="3607"/>
      <c r="AB75" s="3607"/>
      <c r="AC75" s="3605"/>
      <c r="AD75" s="3608">
        <v>0</v>
      </c>
      <c r="AE75" s="3609"/>
      <c r="AF75" s="3609">
        <v>0</v>
      </c>
      <c r="AG75" s="3609">
        <v>0</v>
      </c>
      <c r="AH75" s="3605"/>
      <c r="AI75" s="3614"/>
      <c r="AJ75" s="3607"/>
      <c r="AK75" s="3605"/>
      <c r="AL75" s="3607"/>
      <c r="AM75" s="3607"/>
      <c r="AN75" s="3607"/>
      <c r="AO75" s="3608" t="e">
        <v>#DIV/0!</v>
      </c>
      <c r="AP75" s="3603" t="s">
        <v>4886</v>
      </c>
      <c r="AQ75" s="3611">
        <v>0</v>
      </c>
      <c r="AR75" s="3607"/>
      <c r="AS75" s="3605"/>
      <c r="AT75" s="3605"/>
      <c r="AU75" s="3605"/>
      <c r="AV75" s="3605"/>
      <c r="AW75" s="3605"/>
      <c r="AX75" s="3605"/>
      <c r="AY75" s="3607"/>
      <c r="AZ75" s="3607"/>
      <c r="BA75" s="3605"/>
      <c r="BB75" s="3605"/>
      <c r="BC75" s="3605"/>
      <c r="BD75" s="3605" t="s">
        <v>4974</v>
      </c>
      <c r="BE75" s="3612"/>
      <c r="BF75" s="3613"/>
      <c r="BG75" s="3613"/>
      <c r="XFD75" s="3593"/>
    </row>
    <row r="76" spans="1:61 16384:16384" s="3592" customFormat="1">
      <c r="A76" s="3601">
        <v>73</v>
      </c>
      <c r="B76" s="3602" t="s">
        <v>4883</v>
      </c>
      <c r="C76" s="3602"/>
      <c r="D76" s="3603">
        <v>-2243</v>
      </c>
      <c r="E76" s="3603" t="s">
        <v>4977</v>
      </c>
      <c r="F76" s="3603"/>
      <c r="G76" s="3603"/>
      <c r="H76" s="3604"/>
      <c r="I76" s="3605"/>
      <c r="J76" s="3605"/>
      <c r="K76" s="3605">
        <v>0</v>
      </c>
      <c r="L76" s="3605"/>
      <c r="M76" s="3605"/>
      <c r="N76" s="3606">
        <v>34.31</v>
      </c>
      <c r="O76" s="3606">
        <v>8743.81</v>
      </c>
      <c r="P76" s="3606">
        <v>12.72</v>
      </c>
      <c r="Q76" s="3606">
        <v>23584.91</v>
      </c>
      <c r="R76" s="3603">
        <v>21.59</v>
      </c>
      <c r="S76" s="3606">
        <v>300000</v>
      </c>
      <c r="T76" s="3606">
        <v>280000</v>
      </c>
      <c r="U76" s="3606">
        <v>240000</v>
      </c>
      <c r="V76" s="3606">
        <v>34.130000000000003</v>
      </c>
      <c r="W76" s="3606">
        <v>12.72</v>
      </c>
      <c r="X76" s="3607"/>
      <c r="Y76" s="3607"/>
      <c r="Z76" s="3607"/>
      <c r="AA76" s="3607"/>
      <c r="AB76" s="3607"/>
      <c r="AC76" s="3605"/>
      <c r="AD76" s="3608">
        <v>0</v>
      </c>
      <c r="AE76" s="3609"/>
      <c r="AF76" s="3609">
        <v>0</v>
      </c>
      <c r="AG76" s="3609">
        <v>0</v>
      </c>
      <c r="AH76" s="3605"/>
      <c r="AI76" s="3614"/>
      <c r="AJ76" s="3607"/>
      <c r="AK76" s="3605"/>
      <c r="AL76" s="3607"/>
      <c r="AM76" s="3607"/>
      <c r="AN76" s="3607"/>
      <c r="AO76" s="3608" t="e">
        <v>#DIV/0!</v>
      </c>
      <c r="AP76" s="3603" t="s">
        <v>4886</v>
      </c>
      <c r="AQ76" s="3611">
        <v>0</v>
      </c>
      <c r="AR76" s="3607"/>
      <c r="AS76" s="3605"/>
      <c r="AT76" s="3605"/>
      <c r="AU76" s="3605"/>
      <c r="AV76" s="3605"/>
      <c r="AW76" s="3605"/>
      <c r="AX76" s="3605"/>
      <c r="AY76" s="3607"/>
      <c r="AZ76" s="3607"/>
      <c r="BA76" s="3605"/>
      <c r="BB76" s="3605"/>
      <c r="BC76" s="3605"/>
      <c r="BD76" s="3605" t="s">
        <v>4974</v>
      </c>
      <c r="BE76" s="3612"/>
      <c r="BF76" s="3613"/>
      <c r="BG76" s="3613"/>
      <c r="XFD76" s="3593"/>
    </row>
    <row r="77" spans="1:61 16384:16384" s="3592" customFormat="1">
      <c r="A77" s="3601">
        <v>74</v>
      </c>
      <c r="B77" s="3602" t="s">
        <v>4883</v>
      </c>
      <c r="C77" s="3602"/>
      <c r="D77" s="3603">
        <v>-2244</v>
      </c>
      <c r="E77" s="3603" t="s">
        <v>4978</v>
      </c>
      <c r="F77" s="3603"/>
      <c r="G77" s="3603"/>
      <c r="H77" s="3604"/>
      <c r="I77" s="3605"/>
      <c r="J77" s="3605"/>
      <c r="K77" s="3605">
        <v>0</v>
      </c>
      <c r="L77" s="3605"/>
      <c r="M77" s="3605"/>
      <c r="N77" s="3606">
        <v>34.31</v>
      </c>
      <c r="O77" s="3606">
        <v>8743.81</v>
      </c>
      <c r="P77" s="3606">
        <v>12.72</v>
      </c>
      <c r="Q77" s="3606">
        <v>23584.91</v>
      </c>
      <c r="R77" s="3603">
        <v>21.59</v>
      </c>
      <c r="S77" s="3606">
        <v>300000</v>
      </c>
      <c r="T77" s="3606">
        <v>280000</v>
      </c>
      <c r="U77" s="3606">
        <v>240000</v>
      </c>
      <c r="V77" s="3606">
        <v>34.130000000000003</v>
      </c>
      <c r="W77" s="3606">
        <v>12.72</v>
      </c>
      <c r="X77" s="3607"/>
      <c r="Y77" s="3607"/>
      <c r="Z77" s="3607"/>
      <c r="AA77" s="3607"/>
      <c r="AB77" s="3607"/>
      <c r="AC77" s="3605"/>
      <c r="AD77" s="3608">
        <v>0</v>
      </c>
      <c r="AE77" s="3609"/>
      <c r="AF77" s="3609">
        <v>0</v>
      </c>
      <c r="AG77" s="3609">
        <v>0</v>
      </c>
      <c r="AH77" s="3605"/>
      <c r="AI77" s="3614"/>
      <c r="AJ77" s="3607"/>
      <c r="AK77" s="3605"/>
      <c r="AL77" s="3607"/>
      <c r="AM77" s="3607"/>
      <c r="AN77" s="3607"/>
      <c r="AO77" s="3608" t="e">
        <v>#DIV/0!</v>
      </c>
      <c r="AP77" s="3603" t="s">
        <v>4886</v>
      </c>
      <c r="AQ77" s="3611">
        <v>0</v>
      </c>
      <c r="AR77" s="3607"/>
      <c r="AS77" s="3605"/>
      <c r="AT77" s="3605"/>
      <c r="AU77" s="3605"/>
      <c r="AV77" s="3605"/>
      <c r="AW77" s="3605"/>
      <c r="AX77" s="3605"/>
      <c r="AY77" s="3607"/>
      <c r="AZ77" s="3607"/>
      <c r="BA77" s="3605"/>
      <c r="BB77" s="3605"/>
      <c r="BC77" s="3605"/>
      <c r="BD77" s="3605" t="s">
        <v>4974</v>
      </c>
      <c r="BE77" s="3612"/>
      <c r="BF77" s="3613"/>
      <c r="BG77" s="3613"/>
      <c r="XFD77" s="3593"/>
    </row>
    <row r="78" spans="1:61 16384:16384" s="3592" customFormat="1">
      <c r="A78" s="3601">
        <v>75</v>
      </c>
      <c r="B78" s="3602" t="s">
        <v>4883</v>
      </c>
      <c r="C78" s="3602"/>
      <c r="D78" s="3603">
        <v>-2245</v>
      </c>
      <c r="E78" s="3603" t="s">
        <v>4979</v>
      </c>
      <c r="F78" s="3603"/>
      <c r="G78" s="3603"/>
      <c r="H78" s="3604"/>
      <c r="I78" s="3605"/>
      <c r="J78" s="3605"/>
      <c r="K78" s="3605">
        <v>0</v>
      </c>
      <c r="L78" s="3605"/>
      <c r="M78" s="3605"/>
      <c r="N78" s="3606">
        <v>34.31</v>
      </c>
      <c r="O78" s="3606">
        <v>8743.81</v>
      </c>
      <c r="P78" s="3606">
        <v>12.72</v>
      </c>
      <c r="Q78" s="3606">
        <v>23584.91</v>
      </c>
      <c r="R78" s="3603">
        <v>21.59</v>
      </c>
      <c r="S78" s="3606">
        <v>300000</v>
      </c>
      <c r="T78" s="3606">
        <v>280000</v>
      </c>
      <c r="U78" s="3606">
        <v>240000</v>
      </c>
      <c r="V78" s="3606">
        <v>34.130000000000003</v>
      </c>
      <c r="W78" s="3606">
        <v>12.72</v>
      </c>
      <c r="X78" s="3607"/>
      <c r="Y78" s="3607"/>
      <c r="Z78" s="3607"/>
      <c r="AA78" s="3607"/>
      <c r="AB78" s="3607"/>
      <c r="AC78" s="3605"/>
      <c r="AD78" s="3608">
        <v>0</v>
      </c>
      <c r="AE78" s="3609"/>
      <c r="AF78" s="3609">
        <v>0</v>
      </c>
      <c r="AG78" s="3609">
        <v>0</v>
      </c>
      <c r="AH78" s="3605"/>
      <c r="AI78" s="3614"/>
      <c r="AJ78" s="3607"/>
      <c r="AK78" s="3605"/>
      <c r="AL78" s="3607"/>
      <c r="AM78" s="3607"/>
      <c r="AN78" s="3607"/>
      <c r="AO78" s="3608" t="e">
        <v>#DIV/0!</v>
      </c>
      <c r="AP78" s="3603" t="s">
        <v>4886</v>
      </c>
      <c r="AQ78" s="3611">
        <v>0</v>
      </c>
      <c r="AR78" s="3607"/>
      <c r="AS78" s="3605"/>
      <c r="AT78" s="3605"/>
      <c r="AU78" s="3605"/>
      <c r="AV78" s="3605"/>
      <c r="AW78" s="3605"/>
      <c r="AX78" s="3605"/>
      <c r="AY78" s="3607"/>
      <c r="AZ78" s="3607"/>
      <c r="BA78" s="3605"/>
      <c r="BB78" s="3605"/>
      <c r="BC78" s="3605"/>
      <c r="BD78" s="3605" t="s">
        <v>4974</v>
      </c>
      <c r="BE78" s="3612"/>
      <c r="BF78" s="3613"/>
      <c r="BG78" s="3613"/>
      <c r="XFD78" s="3593"/>
    </row>
    <row r="79" spans="1:61 16384:16384" s="3592" customFormat="1">
      <c r="A79" s="3601">
        <v>76</v>
      </c>
      <c r="B79" s="3602" t="s">
        <v>4883</v>
      </c>
      <c r="C79" s="3602"/>
      <c r="D79" s="3603">
        <v>-2246</v>
      </c>
      <c r="E79" s="3603" t="s">
        <v>4980</v>
      </c>
      <c r="F79" s="3603"/>
      <c r="G79" s="3603"/>
      <c r="H79" s="3604"/>
      <c r="I79" s="3605"/>
      <c r="J79" s="3605"/>
      <c r="K79" s="3605">
        <v>0</v>
      </c>
      <c r="L79" s="3605"/>
      <c r="M79" s="3605"/>
      <c r="N79" s="3606">
        <v>34.31</v>
      </c>
      <c r="O79" s="3606">
        <v>8743.81</v>
      </c>
      <c r="P79" s="3606">
        <v>12.72</v>
      </c>
      <c r="Q79" s="3606">
        <v>23584.91</v>
      </c>
      <c r="R79" s="3603">
        <v>21.59</v>
      </c>
      <c r="S79" s="3606">
        <v>300000</v>
      </c>
      <c r="T79" s="3606">
        <v>280000</v>
      </c>
      <c r="U79" s="3606">
        <v>240000</v>
      </c>
      <c r="V79" s="3606">
        <v>34.130000000000003</v>
      </c>
      <c r="W79" s="3606">
        <v>12.72</v>
      </c>
      <c r="X79" s="3607"/>
      <c r="Y79" s="3607"/>
      <c r="Z79" s="3607"/>
      <c r="AA79" s="3607"/>
      <c r="AB79" s="3607"/>
      <c r="AC79" s="3605"/>
      <c r="AD79" s="3608">
        <v>0</v>
      </c>
      <c r="AE79" s="3609"/>
      <c r="AF79" s="3609">
        <v>0</v>
      </c>
      <c r="AG79" s="3609">
        <v>0</v>
      </c>
      <c r="AH79" s="3603"/>
      <c r="AI79" s="3614"/>
      <c r="AJ79" s="3607"/>
      <c r="AK79" s="3605"/>
      <c r="AL79" s="3607"/>
      <c r="AM79" s="3607"/>
      <c r="AN79" s="3607"/>
      <c r="AO79" s="3608" t="e">
        <v>#DIV/0!</v>
      </c>
      <c r="AP79" s="3603" t="s">
        <v>4886</v>
      </c>
      <c r="AQ79" s="3611">
        <v>0</v>
      </c>
      <c r="AR79" s="3607"/>
      <c r="AS79" s="3605"/>
      <c r="AT79" s="3605"/>
      <c r="AU79" s="3605"/>
      <c r="AV79" s="3605"/>
      <c r="AW79" s="3605"/>
      <c r="AX79" s="3605"/>
      <c r="AY79" s="3607"/>
      <c r="AZ79" s="3607"/>
      <c r="BA79" s="3605"/>
      <c r="BB79" s="3605"/>
      <c r="BC79" s="3605"/>
      <c r="BD79" s="3605" t="s">
        <v>4974</v>
      </c>
      <c r="BE79" s="3612"/>
      <c r="BF79" s="3613"/>
      <c r="BG79" s="3613"/>
      <c r="XFD79" s="3593"/>
    </row>
    <row r="80" spans="1:61 16384:16384" s="3592" customFormat="1">
      <c r="A80" s="3601">
        <v>77</v>
      </c>
      <c r="B80" s="3602" t="s">
        <v>4883</v>
      </c>
      <c r="C80" s="3602"/>
      <c r="D80" s="3603">
        <v>-2247</v>
      </c>
      <c r="E80" s="3603" t="s">
        <v>4981</v>
      </c>
      <c r="F80" s="3603"/>
      <c r="G80" s="3603"/>
      <c r="H80" s="3604"/>
      <c r="I80" s="3605"/>
      <c r="J80" s="3605"/>
      <c r="K80" s="3605">
        <v>0</v>
      </c>
      <c r="L80" s="3605"/>
      <c r="M80" s="3605"/>
      <c r="N80" s="3606">
        <v>34.31</v>
      </c>
      <c r="O80" s="3606">
        <v>8743.81</v>
      </c>
      <c r="P80" s="3606">
        <v>12.72</v>
      </c>
      <c r="Q80" s="3606">
        <v>23584.91</v>
      </c>
      <c r="R80" s="3603">
        <v>21.59</v>
      </c>
      <c r="S80" s="3606">
        <v>300000</v>
      </c>
      <c r="T80" s="3606">
        <v>280000</v>
      </c>
      <c r="U80" s="3606">
        <v>240000</v>
      </c>
      <c r="V80" s="3606">
        <v>34.130000000000003</v>
      </c>
      <c r="W80" s="3606">
        <v>12.72</v>
      </c>
      <c r="X80" s="3607"/>
      <c r="Y80" s="3607"/>
      <c r="Z80" s="3607"/>
      <c r="AA80" s="3607"/>
      <c r="AB80" s="3607"/>
      <c r="AC80" s="3605"/>
      <c r="AD80" s="3608">
        <v>0</v>
      </c>
      <c r="AE80" s="3609"/>
      <c r="AF80" s="3609">
        <v>0</v>
      </c>
      <c r="AG80" s="3609">
        <v>0</v>
      </c>
      <c r="AH80" s="3605"/>
      <c r="AI80" s="3614"/>
      <c r="AJ80" s="3607"/>
      <c r="AK80" s="3605"/>
      <c r="AL80" s="3607"/>
      <c r="AM80" s="3607"/>
      <c r="AN80" s="3607"/>
      <c r="AO80" s="3608" t="e">
        <v>#DIV/0!</v>
      </c>
      <c r="AP80" s="3603" t="s">
        <v>4886</v>
      </c>
      <c r="AQ80" s="3611">
        <v>0</v>
      </c>
      <c r="AR80" s="3607"/>
      <c r="AS80" s="3605"/>
      <c r="AT80" s="3605"/>
      <c r="AU80" s="3605"/>
      <c r="AV80" s="3605"/>
      <c r="AW80" s="3605"/>
      <c r="AX80" s="3605"/>
      <c r="AY80" s="3607"/>
      <c r="AZ80" s="3607"/>
      <c r="BA80" s="3605"/>
      <c r="BB80" s="3605"/>
      <c r="BC80" s="3605"/>
      <c r="BD80" s="3605" t="s">
        <v>4974</v>
      </c>
      <c r="BE80" s="3612"/>
      <c r="BF80" s="3613"/>
      <c r="BG80" s="3613"/>
      <c r="XFD80" s="3593"/>
    </row>
    <row r="81" spans="1:59 16384:16384" s="3592" customFormat="1">
      <c r="A81" s="3601">
        <v>78</v>
      </c>
      <c r="B81" s="3602" t="s">
        <v>4883</v>
      </c>
      <c r="C81" s="3602"/>
      <c r="D81" s="3603">
        <v>-2248</v>
      </c>
      <c r="E81" s="3603" t="s">
        <v>4982</v>
      </c>
      <c r="F81" s="3603"/>
      <c r="G81" s="3603"/>
      <c r="H81" s="3604"/>
      <c r="I81" s="3605"/>
      <c r="J81" s="3605"/>
      <c r="K81" s="3605">
        <v>0</v>
      </c>
      <c r="L81" s="3605"/>
      <c r="M81" s="3605"/>
      <c r="N81" s="3606">
        <v>34.31</v>
      </c>
      <c r="O81" s="3606">
        <v>8743.81</v>
      </c>
      <c r="P81" s="3606">
        <v>12.72</v>
      </c>
      <c r="Q81" s="3606">
        <v>23584.91</v>
      </c>
      <c r="R81" s="3603">
        <v>21.59</v>
      </c>
      <c r="S81" s="3606">
        <v>300000</v>
      </c>
      <c r="T81" s="3606">
        <v>280000</v>
      </c>
      <c r="U81" s="3606">
        <v>240000</v>
      </c>
      <c r="V81" s="3606">
        <v>34.130000000000003</v>
      </c>
      <c r="W81" s="3606">
        <v>12.72</v>
      </c>
      <c r="X81" s="3607"/>
      <c r="Y81" s="3607"/>
      <c r="Z81" s="3607"/>
      <c r="AA81" s="3607"/>
      <c r="AB81" s="3607"/>
      <c r="AC81" s="3605"/>
      <c r="AD81" s="3608">
        <v>0</v>
      </c>
      <c r="AE81" s="3609"/>
      <c r="AF81" s="3609">
        <v>0</v>
      </c>
      <c r="AG81" s="3609">
        <v>0</v>
      </c>
      <c r="AH81" s="3605"/>
      <c r="AI81" s="3614"/>
      <c r="AJ81" s="3607"/>
      <c r="AK81" s="3605"/>
      <c r="AL81" s="3607"/>
      <c r="AM81" s="3607"/>
      <c r="AN81" s="3607"/>
      <c r="AO81" s="3608" t="e">
        <v>#DIV/0!</v>
      </c>
      <c r="AP81" s="3603" t="s">
        <v>4886</v>
      </c>
      <c r="AQ81" s="3611">
        <v>0</v>
      </c>
      <c r="AR81" s="3607"/>
      <c r="AS81" s="3605"/>
      <c r="AT81" s="3605"/>
      <c r="AU81" s="3605"/>
      <c r="AV81" s="3605"/>
      <c r="AW81" s="3605"/>
      <c r="AX81" s="3605"/>
      <c r="AY81" s="3607"/>
      <c r="AZ81" s="3607"/>
      <c r="BA81" s="3605"/>
      <c r="BB81" s="3605"/>
      <c r="BC81" s="3605"/>
      <c r="BD81" s="3605" t="s">
        <v>4974</v>
      </c>
      <c r="BE81" s="3612"/>
      <c r="BF81" s="3613"/>
      <c r="BG81" s="3613"/>
      <c r="XFD81" s="3593"/>
    </row>
    <row r="82" spans="1:59 16384:16384" s="3592" customFormat="1">
      <c r="A82" s="3601">
        <v>79</v>
      </c>
      <c r="B82" s="3602" t="s">
        <v>4883</v>
      </c>
      <c r="C82" s="3602"/>
      <c r="D82" s="3603">
        <v>-2249</v>
      </c>
      <c r="E82" s="3603" t="s">
        <v>4983</v>
      </c>
      <c r="F82" s="3603"/>
      <c r="G82" s="3603"/>
      <c r="H82" s="3604"/>
      <c r="I82" s="3605"/>
      <c r="J82" s="3605"/>
      <c r="K82" s="3605">
        <v>0</v>
      </c>
      <c r="L82" s="3605"/>
      <c r="M82" s="3605"/>
      <c r="N82" s="3606">
        <v>34.31</v>
      </c>
      <c r="O82" s="3606">
        <v>8743.81</v>
      </c>
      <c r="P82" s="3606">
        <v>12.72</v>
      </c>
      <c r="Q82" s="3606">
        <v>23584.91</v>
      </c>
      <c r="R82" s="3603">
        <v>21.59</v>
      </c>
      <c r="S82" s="3606">
        <v>300000</v>
      </c>
      <c r="T82" s="3606">
        <v>280000</v>
      </c>
      <c r="U82" s="3606">
        <v>240000</v>
      </c>
      <c r="V82" s="3606">
        <v>34.130000000000003</v>
      </c>
      <c r="W82" s="3606">
        <v>12.72</v>
      </c>
      <c r="X82" s="3607"/>
      <c r="Y82" s="3607"/>
      <c r="Z82" s="3607"/>
      <c r="AA82" s="3607"/>
      <c r="AB82" s="3607"/>
      <c r="AC82" s="3605"/>
      <c r="AD82" s="3608">
        <v>0</v>
      </c>
      <c r="AE82" s="3609"/>
      <c r="AF82" s="3609">
        <v>0</v>
      </c>
      <c r="AG82" s="3609">
        <v>0</v>
      </c>
      <c r="AH82" s="3605"/>
      <c r="AI82" s="3614"/>
      <c r="AJ82" s="3607"/>
      <c r="AK82" s="3605"/>
      <c r="AL82" s="3607"/>
      <c r="AM82" s="3607"/>
      <c r="AN82" s="3607"/>
      <c r="AO82" s="3608" t="e">
        <v>#DIV/0!</v>
      </c>
      <c r="AP82" s="3603" t="s">
        <v>4886</v>
      </c>
      <c r="AQ82" s="3611">
        <v>0</v>
      </c>
      <c r="AR82" s="3607"/>
      <c r="AS82" s="3605"/>
      <c r="AT82" s="3605"/>
      <c r="AU82" s="3605"/>
      <c r="AV82" s="3605"/>
      <c r="AW82" s="3605"/>
      <c r="AX82" s="3605"/>
      <c r="AY82" s="3607"/>
      <c r="AZ82" s="3607"/>
      <c r="BA82" s="3605"/>
      <c r="BB82" s="3605"/>
      <c r="BC82" s="3605"/>
      <c r="BD82" s="3605" t="s">
        <v>4974</v>
      </c>
      <c r="BE82" s="3612"/>
      <c r="BF82" s="3613"/>
      <c r="BG82" s="3613"/>
      <c r="XFD82" s="3593"/>
    </row>
    <row r="83" spans="1:59 16384:16384" s="3592" customFormat="1">
      <c r="A83" s="3601">
        <v>80</v>
      </c>
      <c r="B83" s="3602" t="s">
        <v>4883</v>
      </c>
      <c r="C83" s="3602"/>
      <c r="D83" s="3603">
        <v>-2250</v>
      </c>
      <c r="E83" s="3603" t="s">
        <v>4984</v>
      </c>
      <c r="F83" s="3603"/>
      <c r="G83" s="3603"/>
      <c r="H83" s="3604"/>
      <c r="I83" s="3605"/>
      <c r="J83" s="3605"/>
      <c r="K83" s="3605">
        <v>0</v>
      </c>
      <c r="L83" s="3605"/>
      <c r="M83" s="3605"/>
      <c r="N83" s="3606">
        <v>34.31</v>
      </c>
      <c r="O83" s="3606">
        <v>8743.81</v>
      </c>
      <c r="P83" s="3606">
        <v>12.72</v>
      </c>
      <c r="Q83" s="3606">
        <v>23584.91</v>
      </c>
      <c r="R83" s="3603">
        <v>21.59</v>
      </c>
      <c r="S83" s="3606">
        <v>300000</v>
      </c>
      <c r="T83" s="3606">
        <v>280000</v>
      </c>
      <c r="U83" s="3606">
        <v>240000</v>
      </c>
      <c r="V83" s="3606">
        <v>34.130000000000003</v>
      </c>
      <c r="W83" s="3606">
        <v>12.72</v>
      </c>
      <c r="X83" s="3607"/>
      <c r="Y83" s="3607"/>
      <c r="Z83" s="3607"/>
      <c r="AA83" s="3607"/>
      <c r="AB83" s="3607"/>
      <c r="AC83" s="3605"/>
      <c r="AD83" s="3608">
        <v>0</v>
      </c>
      <c r="AE83" s="3609"/>
      <c r="AF83" s="3609">
        <v>0</v>
      </c>
      <c r="AG83" s="3609">
        <v>0</v>
      </c>
      <c r="AH83" s="3605"/>
      <c r="AI83" s="3614"/>
      <c r="AJ83" s="3607"/>
      <c r="AK83" s="3605"/>
      <c r="AL83" s="3607"/>
      <c r="AM83" s="3607"/>
      <c r="AN83" s="3607"/>
      <c r="AO83" s="3608" t="e">
        <v>#DIV/0!</v>
      </c>
      <c r="AP83" s="3603" t="s">
        <v>4886</v>
      </c>
      <c r="AQ83" s="3611">
        <v>0</v>
      </c>
      <c r="AR83" s="3607"/>
      <c r="AS83" s="3605"/>
      <c r="AT83" s="3605"/>
      <c r="AU83" s="3605"/>
      <c r="AV83" s="3605"/>
      <c r="AW83" s="3605"/>
      <c r="AX83" s="3605"/>
      <c r="AY83" s="3607"/>
      <c r="AZ83" s="3607"/>
      <c r="BA83" s="3605"/>
      <c r="BB83" s="3605"/>
      <c r="BC83" s="3605"/>
      <c r="BD83" s="3605" t="s">
        <v>4974</v>
      </c>
      <c r="BE83" s="3612"/>
      <c r="BF83" s="3613"/>
      <c r="BG83" s="3613"/>
      <c r="XFD83" s="3593"/>
    </row>
    <row r="84" spans="1:59 16384:16384" s="3592" customFormat="1">
      <c r="A84" s="3601">
        <v>81</v>
      </c>
      <c r="B84" s="3602" t="s">
        <v>4883</v>
      </c>
      <c r="C84" s="3602"/>
      <c r="D84" s="3603">
        <v>-2251</v>
      </c>
      <c r="E84" s="3603" t="s">
        <v>4985</v>
      </c>
      <c r="F84" s="3603"/>
      <c r="G84" s="3603"/>
      <c r="H84" s="3604"/>
      <c r="I84" s="3605"/>
      <c r="J84" s="3605"/>
      <c r="K84" s="3605">
        <v>0</v>
      </c>
      <c r="L84" s="3605"/>
      <c r="M84" s="3605"/>
      <c r="N84" s="3606">
        <v>34.31</v>
      </c>
      <c r="O84" s="3606">
        <v>8743.81</v>
      </c>
      <c r="P84" s="3606">
        <v>12.72</v>
      </c>
      <c r="Q84" s="3606">
        <v>23584.91</v>
      </c>
      <c r="R84" s="3603">
        <v>21.59</v>
      </c>
      <c r="S84" s="3606">
        <v>300000</v>
      </c>
      <c r="T84" s="3606">
        <v>280000</v>
      </c>
      <c r="U84" s="3606">
        <v>240000</v>
      </c>
      <c r="V84" s="3606">
        <v>34.130000000000003</v>
      </c>
      <c r="W84" s="3606">
        <v>12.72</v>
      </c>
      <c r="X84" s="3607"/>
      <c r="Y84" s="3607"/>
      <c r="Z84" s="3607"/>
      <c r="AA84" s="3607"/>
      <c r="AB84" s="3607"/>
      <c r="AC84" s="3605"/>
      <c r="AD84" s="3608">
        <v>0</v>
      </c>
      <c r="AE84" s="3609"/>
      <c r="AF84" s="3609">
        <v>0</v>
      </c>
      <c r="AG84" s="3609">
        <v>0</v>
      </c>
      <c r="AH84" s="3605"/>
      <c r="AI84" s="3614"/>
      <c r="AJ84" s="3607"/>
      <c r="AK84" s="3605"/>
      <c r="AL84" s="3607"/>
      <c r="AM84" s="3607"/>
      <c r="AN84" s="3607"/>
      <c r="AO84" s="3608" t="e">
        <v>#DIV/0!</v>
      </c>
      <c r="AP84" s="3603" t="s">
        <v>4886</v>
      </c>
      <c r="AQ84" s="3611">
        <v>0</v>
      </c>
      <c r="AR84" s="3607"/>
      <c r="AS84" s="3605"/>
      <c r="AT84" s="3605"/>
      <c r="AU84" s="3605"/>
      <c r="AV84" s="3605"/>
      <c r="AW84" s="3605"/>
      <c r="AX84" s="3605"/>
      <c r="AY84" s="3607"/>
      <c r="AZ84" s="3607"/>
      <c r="BA84" s="3605"/>
      <c r="BB84" s="3605"/>
      <c r="BC84" s="3605"/>
      <c r="BD84" s="3605" t="s">
        <v>4974</v>
      </c>
      <c r="BE84" s="3612"/>
      <c r="BF84" s="3613"/>
      <c r="BG84" s="3613"/>
      <c r="XFD84" s="3593"/>
    </row>
    <row r="85" spans="1:59 16384:16384" s="3592" customFormat="1">
      <c r="A85" s="3601">
        <v>82</v>
      </c>
      <c r="B85" s="3602" t="s">
        <v>4883</v>
      </c>
      <c r="C85" s="3602"/>
      <c r="D85" s="3603">
        <v>-2253</v>
      </c>
      <c r="E85" s="3603" t="s">
        <v>4986</v>
      </c>
      <c r="F85" s="3616"/>
      <c r="G85" s="3603"/>
      <c r="H85" s="3604"/>
      <c r="I85" s="3605"/>
      <c r="J85" s="3605"/>
      <c r="K85" s="3605">
        <v>0</v>
      </c>
      <c r="L85" s="3605"/>
      <c r="M85" s="3605"/>
      <c r="N85" s="3606">
        <v>34.31</v>
      </c>
      <c r="O85" s="3606">
        <v>8743.81</v>
      </c>
      <c r="P85" s="3606">
        <v>12.72</v>
      </c>
      <c r="Q85" s="3606">
        <v>23584.91</v>
      </c>
      <c r="R85" s="3603">
        <v>21.59</v>
      </c>
      <c r="S85" s="3606">
        <v>300000</v>
      </c>
      <c r="T85" s="3606">
        <v>280000</v>
      </c>
      <c r="U85" s="3606">
        <v>240000</v>
      </c>
      <c r="V85" s="3606">
        <v>34.130000000000003</v>
      </c>
      <c r="W85" s="3606">
        <v>12.72</v>
      </c>
      <c r="X85" s="3607"/>
      <c r="Y85" s="3607"/>
      <c r="Z85" s="3607"/>
      <c r="AA85" s="3607"/>
      <c r="AB85" s="3607"/>
      <c r="AC85" s="3603"/>
      <c r="AD85" s="3608">
        <v>0</v>
      </c>
      <c r="AE85" s="3609"/>
      <c r="AF85" s="3609">
        <v>0</v>
      </c>
      <c r="AG85" s="3609">
        <v>0</v>
      </c>
      <c r="AH85" s="3605"/>
      <c r="AI85" s="3610"/>
      <c r="AJ85" s="3607"/>
      <c r="AK85" s="3605"/>
      <c r="AL85" s="3607"/>
      <c r="AM85" s="3607"/>
      <c r="AN85" s="3607"/>
      <c r="AO85" s="3608" t="e">
        <v>#DIV/0!</v>
      </c>
      <c r="AP85" s="3603" t="s">
        <v>4886</v>
      </c>
      <c r="AQ85" s="3611">
        <v>0</v>
      </c>
      <c r="AR85" s="3607"/>
      <c r="AS85" s="3605"/>
      <c r="AT85" s="3605"/>
      <c r="AU85" s="3605"/>
      <c r="AV85" s="3605"/>
      <c r="AW85" s="3605"/>
      <c r="AX85" s="3605"/>
      <c r="AY85" s="3607"/>
      <c r="AZ85" s="3607"/>
      <c r="BA85" s="3605"/>
      <c r="BB85" s="3605"/>
      <c r="BC85" s="3605"/>
      <c r="BD85" s="3605" t="s">
        <v>4974</v>
      </c>
      <c r="BE85" s="3612"/>
      <c r="BF85" s="3613"/>
      <c r="BG85" s="3613"/>
      <c r="XFD85" s="3593"/>
    </row>
    <row r="86" spans="1:59 16384:16384" s="3592" customFormat="1" ht="73.5">
      <c r="A86" s="3601">
        <v>83</v>
      </c>
      <c r="B86" s="3602" t="s">
        <v>4883</v>
      </c>
      <c r="C86" s="3602"/>
      <c r="D86" s="3603">
        <v>-2255</v>
      </c>
      <c r="E86" s="3603" t="s">
        <v>4987</v>
      </c>
      <c r="F86" s="3603"/>
      <c r="G86" s="3603"/>
      <c r="H86" s="3604"/>
      <c r="I86" s="3605"/>
      <c r="J86" s="3605"/>
      <c r="K86" s="3605">
        <v>0</v>
      </c>
      <c r="L86" s="3605"/>
      <c r="M86" s="3605"/>
      <c r="N86" s="3606">
        <v>34.31</v>
      </c>
      <c r="O86" s="3606">
        <v>8743.81</v>
      </c>
      <c r="P86" s="3606">
        <v>12.72</v>
      </c>
      <c r="Q86" s="3606">
        <v>23584.91</v>
      </c>
      <c r="R86" s="3603">
        <v>21.59</v>
      </c>
      <c r="S86" s="3606">
        <v>300000</v>
      </c>
      <c r="T86" s="3606">
        <v>280000</v>
      </c>
      <c r="U86" s="3606">
        <v>220000</v>
      </c>
      <c r="V86" s="3606">
        <v>34.130000000000003</v>
      </c>
      <c r="W86" s="3606">
        <v>12.72</v>
      </c>
      <c r="X86" s="3607"/>
      <c r="Y86" s="3607"/>
      <c r="Z86" s="3607"/>
      <c r="AA86" s="3607"/>
      <c r="AB86" s="3607"/>
      <c r="AC86" s="3605"/>
      <c r="AD86" s="3608">
        <v>0</v>
      </c>
      <c r="AE86" s="3609"/>
      <c r="AF86" s="3609">
        <v>0</v>
      </c>
      <c r="AG86" s="3609">
        <v>0</v>
      </c>
      <c r="AH86" s="3605"/>
      <c r="AI86" s="3614"/>
      <c r="AJ86" s="3607"/>
      <c r="AK86" s="3605"/>
      <c r="AL86" s="3607"/>
      <c r="AM86" s="3607"/>
      <c r="AN86" s="3607"/>
      <c r="AO86" s="3608" t="e">
        <v>#DIV/0!</v>
      </c>
      <c r="AP86" s="3603" t="s">
        <v>4886</v>
      </c>
      <c r="AQ86" s="3611">
        <v>0</v>
      </c>
      <c r="AR86" s="3607"/>
      <c r="AS86" s="3605"/>
      <c r="AT86" s="3605"/>
      <c r="AU86" s="3605"/>
      <c r="AV86" s="3605"/>
      <c r="AW86" s="3605"/>
      <c r="AX86" s="3605"/>
      <c r="AY86" s="3607"/>
      <c r="AZ86" s="3607"/>
      <c r="BA86" s="3605"/>
      <c r="BB86" s="3605"/>
      <c r="BC86" s="3605"/>
      <c r="BD86" s="3605" t="s">
        <v>4988</v>
      </c>
      <c r="BE86" s="3612"/>
      <c r="BF86" s="3613" t="s">
        <v>4989</v>
      </c>
      <c r="BG86" s="3613"/>
      <c r="XFD86" s="3593"/>
    </row>
    <row r="87" spans="1:59 16384:16384" s="3592" customFormat="1">
      <c r="A87" s="3601">
        <v>84</v>
      </c>
      <c r="B87" s="3602" t="s">
        <v>4883</v>
      </c>
      <c r="C87" s="3602"/>
      <c r="D87" s="3603">
        <v>-2270</v>
      </c>
      <c r="E87" s="3603" t="s">
        <v>4990</v>
      </c>
      <c r="F87" s="3603"/>
      <c r="G87" s="3603"/>
      <c r="H87" s="3604"/>
      <c r="I87" s="3605"/>
      <c r="J87" s="3605"/>
      <c r="K87" s="3605">
        <v>0</v>
      </c>
      <c r="L87" s="3605"/>
      <c r="M87" s="3605"/>
      <c r="N87" s="3606">
        <v>34.31</v>
      </c>
      <c r="O87" s="3606">
        <v>8743.81</v>
      </c>
      <c r="P87" s="3606">
        <v>12.72</v>
      </c>
      <c r="Q87" s="3606">
        <v>23584.91</v>
      </c>
      <c r="R87" s="3603">
        <v>21.59</v>
      </c>
      <c r="S87" s="3606">
        <v>300000</v>
      </c>
      <c r="T87" s="3606">
        <v>290000</v>
      </c>
      <c r="U87" s="3606">
        <v>250000</v>
      </c>
      <c r="V87" s="3606">
        <v>34.130000000000003</v>
      </c>
      <c r="W87" s="3606">
        <v>12.72</v>
      </c>
      <c r="X87" s="3607"/>
      <c r="Y87" s="3607"/>
      <c r="Z87" s="3607"/>
      <c r="AA87" s="3607"/>
      <c r="AB87" s="3607"/>
      <c r="AC87" s="3605"/>
      <c r="AD87" s="3608">
        <v>0</v>
      </c>
      <c r="AE87" s="3609"/>
      <c r="AF87" s="3609">
        <v>0</v>
      </c>
      <c r="AG87" s="3609">
        <v>0</v>
      </c>
      <c r="AH87" s="3605"/>
      <c r="AI87" s="3614"/>
      <c r="AJ87" s="3607"/>
      <c r="AK87" s="3605"/>
      <c r="AL87" s="3607"/>
      <c r="AM87" s="3607"/>
      <c r="AN87" s="3607"/>
      <c r="AO87" s="3608" t="e">
        <v>#DIV/0!</v>
      </c>
      <c r="AP87" s="3603" t="s">
        <v>4886</v>
      </c>
      <c r="AQ87" s="3611">
        <v>0</v>
      </c>
      <c r="AR87" s="3607"/>
      <c r="AS87" s="3605"/>
      <c r="AT87" s="3605"/>
      <c r="AU87" s="3605"/>
      <c r="AV87" s="3605"/>
      <c r="AW87" s="3605"/>
      <c r="AX87" s="3605"/>
      <c r="AY87" s="3607"/>
      <c r="AZ87" s="3607"/>
      <c r="BA87" s="3605"/>
      <c r="BB87" s="3605"/>
      <c r="BC87" s="3605"/>
      <c r="BD87" s="3605"/>
      <c r="BE87" s="3612"/>
      <c r="BF87" s="3613"/>
      <c r="BG87" s="3613"/>
      <c r="XFD87" s="3593"/>
    </row>
    <row r="88" spans="1:59 16384:16384" s="3592" customFormat="1" ht="52.5">
      <c r="A88" s="3601">
        <v>85</v>
      </c>
      <c r="B88" s="3602" t="s">
        <v>4883</v>
      </c>
      <c r="C88" s="3602"/>
      <c r="D88" s="3603">
        <v>-2274</v>
      </c>
      <c r="E88" s="3603" t="s">
        <v>4991</v>
      </c>
      <c r="F88" s="3603"/>
      <c r="G88" s="3603"/>
      <c r="H88" s="3604"/>
      <c r="I88" s="3605"/>
      <c r="J88" s="3605"/>
      <c r="K88" s="3605">
        <v>0</v>
      </c>
      <c r="L88" s="3605"/>
      <c r="M88" s="3605"/>
      <c r="N88" s="3606">
        <v>34.31</v>
      </c>
      <c r="O88" s="3606">
        <v>8743.81</v>
      </c>
      <c r="P88" s="3606">
        <v>12.72</v>
      </c>
      <c r="Q88" s="3606">
        <v>23584.91</v>
      </c>
      <c r="R88" s="3603">
        <v>21.59</v>
      </c>
      <c r="S88" s="3606">
        <v>300000</v>
      </c>
      <c r="T88" s="3606">
        <v>290000</v>
      </c>
      <c r="U88" s="3606">
        <v>250000</v>
      </c>
      <c r="V88" s="3606">
        <v>34.130000000000003</v>
      </c>
      <c r="W88" s="3606">
        <v>12.72</v>
      </c>
      <c r="X88" s="3607"/>
      <c r="Y88" s="3607"/>
      <c r="Z88" s="3607"/>
      <c r="AA88" s="3607"/>
      <c r="AB88" s="3607"/>
      <c r="AC88" s="3605"/>
      <c r="AD88" s="3608">
        <v>0</v>
      </c>
      <c r="AE88" s="3609"/>
      <c r="AF88" s="3609">
        <v>0</v>
      </c>
      <c r="AG88" s="3609">
        <v>0</v>
      </c>
      <c r="AH88" s="3605"/>
      <c r="AI88" s="3614"/>
      <c r="AJ88" s="3607"/>
      <c r="AK88" s="3605"/>
      <c r="AL88" s="3607"/>
      <c r="AM88" s="3607"/>
      <c r="AN88" s="3607"/>
      <c r="AO88" s="3608" t="e">
        <v>#DIV/0!</v>
      </c>
      <c r="AP88" s="3603" t="s">
        <v>4886</v>
      </c>
      <c r="AQ88" s="3611">
        <v>0</v>
      </c>
      <c r="AR88" s="3607"/>
      <c r="AS88" s="3605"/>
      <c r="AT88" s="3605"/>
      <c r="AU88" s="3605"/>
      <c r="AV88" s="3605"/>
      <c r="AW88" s="3605"/>
      <c r="AX88" s="3605"/>
      <c r="AY88" s="3607"/>
      <c r="AZ88" s="3607"/>
      <c r="BA88" s="3605"/>
      <c r="BB88" s="3605"/>
      <c r="BC88" s="3605"/>
      <c r="BD88" s="3605"/>
      <c r="BE88" s="3612"/>
      <c r="BF88" s="3613" t="s">
        <v>4992</v>
      </c>
      <c r="BG88" s="3613"/>
      <c r="XFD88" s="3593"/>
    </row>
    <row r="89" spans="1:59 16384:16384" s="3592" customFormat="1" ht="31.5">
      <c r="A89" s="3601">
        <v>86</v>
      </c>
      <c r="B89" s="3602" t="s">
        <v>4883</v>
      </c>
      <c r="C89" s="3602"/>
      <c r="D89" s="3603">
        <v>-2283</v>
      </c>
      <c r="E89" s="3603" t="s">
        <v>4993</v>
      </c>
      <c r="F89" s="3603"/>
      <c r="G89" s="3603"/>
      <c r="H89" s="3604"/>
      <c r="I89" s="3605"/>
      <c r="J89" s="3605"/>
      <c r="K89" s="3605">
        <v>0</v>
      </c>
      <c r="L89" s="3605"/>
      <c r="M89" s="3605"/>
      <c r="N89" s="3606">
        <v>34.31</v>
      </c>
      <c r="O89" s="3606">
        <v>8743.81</v>
      </c>
      <c r="P89" s="3606">
        <v>12.72</v>
      </c>
      <c r="Q89" s="3606">
        <v>23584.91</v>
      </c>
      <c r="R89" s="3603">
        <v>21.59</v>
      </c>
      <c r="S89" s="3606">
        <v>300000</v>
      </c>
      <c r="T89" s="3606">
        <v>280000</v>
      </c>
      <c r="U89" s="3606">
        <v>220000</v>
      </c>
      <c r="V89" s="3606">
        <v>34.130000000000003</v>
      </c>
      <c r="W89" s="3606">
        <v>12.72</v>
      </c>
      <c r="X89" s="3607"/>
      <c r="Y89" s="3607"/>
      <c r="Z89" s="3607"/>
      <c r="AA89" s="3607"/>
      <c r="AB89" s="3607"/>
      <c r="AC89" s="3605"/>
      <c r="AD89" s="3608">
        <v>0</v>
      </c>
      <c r="AE89" s="3609"/>
      <c r="AF89" s="3609">
        <v>0</v>
      </c>
      <c r="AG89" s="3609">
        <v>0</v>
      </c>
      <c r="AH89" s="3605"/>
      <c r="AI89" s="3614"/>
      <c r="AJ89" s="3607"/>
      <c r="AK89" s="3605"/>
      <c r="AL89" s="3607"/>
      <c r="AM89" s="3607"/>
      <c r="AN89" s="3607"/>
      <c r="AO89" s="3608" t="e">
        <v>#DIV/0!</v>
      </c>
      <c r="AP89" s="3603" t="s">
        <v>4886</v>
      </c>
      <c r="AQ89" s="3611">
        <v>0</v>
      </c>
      <c r="AR89" s="3607"/>
      <c r="AS89" s="3605"/>
      <c r="AT89" s="3605"/>
      <c r="AU89" s="3605"/>
      <c r="AV89" s="3605"/>
      <c r="AW89" s="3605"/>
      <c r="AX89" s="3605"/>
      <c r="AY89" s="3607"/>
      <c r="AZ89" s="3607"/>
      <c r="BA89" s="3605"/>
      <c r="BB89" s="3605"/>
      <c r="BC89" s="3605"/>
      <c r="BD89" s="3605"/>
      <c r="BE89" s="3612"/>
      <c r="BF89" s="3613" t="s">
        <v>4994</v>
      </c>
      <c r="BG89" s="3613"/>
      <c r="XFD89" s="3593"/>
    </row>
    <row r="90" spans="1:59 16384:16384" s="3592" customFormat="1">
      <c r="A90" s="3601">
        <v>87</v>
      </c>
      <c r="B90" s="3602" t="s">
        <v>4883</v>
      </c>
      <c r="C90" s="3602"/>
      <c r="D90" s="3603">
        <v>-2284</v>
      </c>
      <c r="E90" s="3603" t="s">
        <v>4995</v>
      </c>
      <c r="F90" s="3603"/>
      <c r="G90" s="3603"/>
      <c r="H90" s="3604"/>
      <c r="I90" s="3605"/>
      <c r="J90" s="3605"/>
      <c r="K90" s="3605">
        <v>0</v>
      </c>
      <c r="L90" s="3605"/>
      <c r="M90" s="3605"/>
      <c r="N90" s="3606">
        <v>34.31</v>
      </c>
      <c r="O90" s="3606">
        <v>8743.81</v>
      </c>
      <c r="P90" s="3606">
        <v>12.72</v>
      </c>
      <c r="Q90" s="3606">
        <v>23584.91</v>
      </c>
      <c r="R90" s="3603">
        <v>21.59</v>
      </c>
      <c r="S90" s="3606">
        <v>300000</v>
      </c>
      <c r="T90" s="3606">
        <v>280000</v>
      </c>
      <c r="U90" s="3606">
        <v>240000</v>
      </c>
      <c r="V90" s="3606">
        <v>34.130000000000003</v>
      </c>
      <c r="W90" s="3606">
        <v>12.72</v>
      </c>
      <c r="X90" s="3607"/>
      <c r="Y90" s="3607"/>
      <c r="Z90" s="3607"/>
      <c r="AA90" s="3607"/>
      <c r="AB90" s="3607"/>
      <c r="AC90" s="3605"/>
      <c r="AD90" s="3608">
        <v>0</v>
      </c>
      <c r="AE90" s="3609"/>
      <c r="AF90" s="3609">
        <v>0</v>
      </c>
      <c r="AG90" s="3609">
        <v>0</v>
      </c>
      <c r="AH90" s="3605"/>
      <c r="AI90" s="3614"/>
      <c r="AJ90" s="3607"/>
      <c r="AK90" s="3605"/>
      <c r="AL90" s="3607"/>
      <c r="AM90" s="3607"/>
      <c r="AN90" s="3607"/>
      <c r="AO90" s="3608" t="e">
        <v>#DIV/0!</v>
      </c>
      <c r="AP90" s="3603" t="s">
        <v>4886</v>
      </c>
      <c r="AQ90" s="3611">
        <v>0</v>
      </c>
      <c r="AR90" s="3607"/>
      <c r="AS90" s="3605"/>
      <c r="AT90" s="3605"/>
      <c r="AU90" s="3605"/>
      <c r="AV90" s="3605"/>
      <c r="AW90" s="3605"/>
      <c r="AX90" s="3605"/>
      <c r="AY90" s="3607"/>
      <c r="AZ90" s="3607"/>
      <c r="BA90" s="3605"/>
      <c r="BB90" s="3605"/>
      <c r="BC90" s="3605"/>
      <c r="BD90" s="3605"/>
      <c r="BE90" s="3612"/>
      <c r="BF90" s="3613"/>
      <c r="BG90" s="3613"/>
      <c r="XFD90" s="3593"/>
    </row>
    <row r="91" spans="1:59 16384:16384" s="3592" customFormat="1">
      <c r="A91" s="3601">
        <v>88</v>
      </c>
      <c r="B91" s="3602" t="s">
        <v>4883</v>
      </c>
      <c r="C91" s="3602"/>
      <c r="D91" s="3603">
        <v>-2290</v>
      </c>
      <c r="E91" s="3603" t="s">
        <v>4996</v>
      </c>
      <c r="F91" s="3603"/>
      <c r="G91" s="3603"/>
      <c r="H91" s="3604"/>
      <c r="I91" s="3605"/>
      <c r="J91" s="3605"/>
      <c r="K91" s="3605">
        <v>0</v>
      </c>
      <c r="L91" s="3605"/>
      <c r="M91" s="3605"/>
      <c r="N91" s="3606">
        <v>34.31</v>
      </c>
      <c r="O91" s="3606">
        <v>8743.81</v>
      </c>
      <c r="P91" s="3606">
        <v>12.72</v>
      </c>
      <c r="Q91" s="3606">
        <v>23584.91</v>
      </c>
      <c r="R91" s="3603">
        <v>21.59</v>
      </c>
      <c r="S91" s="3606">
        <v>300000</v>
      </c>
      <c r="T91" s="3606">
        <v>300000</v>
      </c>
      <c r="U91" s="3606">
        <v>260000</v>
      </c>
      <c r="V91" s="3606">
        <v>34.130000000000003</v>
      </c>
      <c r="W91" s="3606">
        <v>12.72</v>
      </c>
      <c r="X91" s="3607"/>
      <c r="Y91" s="3607"/>
      <c r="Z91" s="3607"/>
      <c r="AA91" s="3607"/>
      <c r="AB91" s="3607"/>
      <c r="AC91" s="3605"/>
      <c r="AD91" s="3608">
        <v>0</v>
      </c>
      <c r="AE91" s="3609"/>
      <c r="AF91" s="3609">
        <v>0</v>
      </c>
      <c r="AG91" s="3609">
        <v>0</v>
      </c>
      <c r="AH91" s="3605"/>
      <c r="AI91" s="3614"/>
      <c r="AJ91" s="3607"/>
      <c r="AK91" s="3605"/>
      <c r="AL91" s="3607"/>
      <c r="AM91" s="3607"/>
      <c r="AN91" s="3607"/>
      <c r="AO91" s="3608" t="e">
        <v>#DIV/0!</v>
      </c>
      <c r="AP91" s="3603" t="s">
        <v>4886</v>
      </c>
      <c r="AQ91" s="3611">
        <v>0</v>
      </c>
      <c r="AR91" s="3607"/>
      <c r="AS91" s="3605"/>
      <c r="AT91" s="3605"/>
      <c r="AU91" s="3605"/>
      <c r="AV91" s="3605"/>
      <c r="AW91" s="3605"/>
      <c r="AX91" s="3605"/>
      <c r="AY91" s="3607"/>
      <c r="AZ91" s="3607"/>
      <c r="BA91" s="3605"/>
      <c r="BB91" s="3605"/>
      <c r="BC91" s="3605"/>
      <c r="BD91" s="3605"/>
      <c r="BE91" s="3612"/>
      <c r="BF91" s="3613"/>
      <c r="BG91" s="3613"/>
      <c r="XFD91" s="3593"/>
    </row>
    <row r="92" spans="1:59 16384:16384" s="3592" customFormat="1">
      <c r="A92" s="3601">
        <v>89</v>
      </c>
      <c r="B92" s="3602" t="s">
        <v>4883</v>
      </c>
      <c r="C92" s="3602"/>
      <c r="D92" s="3603">
        <v>-2298</v>
      </c>
      <c r="E92" s="3603" t="s">
        <v>4997</v>
      </c>
      <c r="F92" s="3603"/>
      <c r="G92" s="3603"/>
      <c r="H92" s="3604"/>
      <c r="I92" s="3605"/>
      <c r="J92" s="3605"/>
      <c r="K92" s="3605">
        <v>0</v>
      </c>
      <c r="L92" s="3605"/>
      <c r="M92" s="3605"/>
      <c r="N92" s="3606">
        <v>34.31</v>
      </c>
      <c r="O92" s="3606">
        <v>8743.81</v>
      </c>
      <c r="P92" s="3606">
        <v>12.72</v>
      </c>
      <c r="Q92" s="3606">
        <v>23584.91</v>
      </c>
      <c r="R92" s="3603">
        <v>21.59</v>
      </c>
      <c r="S92" s="3606">
        <v>300000</v>
      </c>
      <c r="T92" s="3606">
        <v>300000</v>
      </c>
      <c r="U92" s="3606">
        <v>260000</v>
      </c>
      <c r="V92" s="3606">
        <v>34.130000000000003</v>
      </c>
      <c r="W92" s="3606">
        <v>12.72</v>
      </c>
      <c r="X92" s="3607"/>
      <c r="Y92" s="3607"/>
      <c r="Z92" s="3607"/>
      <c r="AA92" s="3607"/>
      <c r="AB92" s="3607"/>
      <c r="AC92" s="3605"/>
      <c r="AD92" s="3608">
        <v>0</v>
      </c>
      <c r="AE92" s="3609"/>
      <c r="AF92" s="3609">
        <v>0</v>
      </c>
      <c r="AG92" s="3609">
        <v>0</v>
      </c>
      <c r="AH92" s="3605"/>
      <c r="AI92" s="3614"/>
      <c r="AJ92" s="3607"/>
      <c r="AK92" s="3605"/>
      <c r="AL92" s="3607"/>
      <c r="AM92" s="3607"/>
      <c r="AN92" s="3607"/>
      <c r="AO92" s="3608" t="e">
        <v>#DIV/0!</v>
      </c>
      <c r="AP92" s="3603" t="s">
        <v>4886</v>
      </c>
      <c r="AQ92" s="3611">
        <v>0</v>
      </c>
      <c r="AR92" s="3607"/>
      <c r="AS92" s="3605"/>
      <c r="AT92" s="3605"/>
      <c r="AU92" s="3605"/>
      <c r="AV92" s="3605"/>
      <c r="AW92" s="3605"/>
      <c r="AX92" s="3605"/>
      <c r="AY92" s="3607"/>
      <c r="AZ92" s="3607"/>
      <c r="BA92" s="3605"/>
      <c r="BB92" s="3605"/>
      <c r="BC92" s="3605"/>
      <c r="BD92" s="3605"/>
      <c r="BE92" s="3612"/>
      <c r="BF92" s="3613"/>
      <c r="BG92" s="3613"/>
      <c r="XFD92" s="3593"/>
    </row>
    <row r="93" spans="1:59 16384:16384" s="3592" customFormat="1" ht="52.5">
      <c r="A93" s="3601">
        <v>90</v>
      </c>
      <c r="B93" s="3602" t="s">
        <v>4883</v>
      </c>
      <c r="C93" s="3602"/>
      <c r="D93" s="3603">
        <v>-3001</v>
      </c>
      <c r="E93" s="3603" t="s">
        <v>4998</v>
      </c>
      <c r="F93" s="3603"/>
      <c r="G93" s="3603"/>
      <c r="H93" s="3604"/>
      <c r="I93" s="3605"/>
      <c r="J93" s="3605"/>
      <c r="K93" s="3605">
        <v>0</v>
      </c>
      <c r="L93" s="3605"/>
      <c r="M93" s="3605"/>
      <c r="N93" s="3606">
        <v>34.31</v>
      </c>
      <c r="O93" s="3606">
        <v>8743.81</v>
      </c>
      <c r="P93" s="3606">
        <v>12.72</v>
      </c>
      <c r="Q93" s="3606">
        <v>23584.91</v>
      </c>
      <c r="R93" s="3603">
        <v>21.59</v>
      </c>
      <c r="S93" s="3606">
        <v>300000</v>
      </c>
      <c r="T93" s="3606">
        <v>290000</v>
      </c>
      <c r="U93" s="3606">
        <v>240000</v>
      </c>
      <c r="V93" s="3606">
        <v>34.130000000000003</v>
      </c>
      <c r="W93" s="3606">
        <v>12.72</v>
      </c>
      <c r="X93" s="3607"/>
      <c r="Y93" s="3607"/>
      <c r="Z93" s="3607"/>
      <c r="AA93" s="3607"/>
      <c r="AB93" s="3607"/>
      <c r="AC93" s="3605"/>
      <c r="AD93" s="3608">
        <v>0</v>
      </c>
      <c r="AE93" s="3609"/>
      <c r="AF93" s="3609">
        <v>0</v>
      </c>
      <c r="AG93" s="3609">
        <v>0</v>
      </c>
      <c r="AH93" s="3605"/>
      <c r="AI93" s="3614"/>
      <c r="AJ93" s="3607"/>
      <c r="AK93" s="3605"/>
      <c r="AL93" s="3607"/>
      <c r="AM93" s="3607"/>
      <c r="AN93" s="3607"/>
      <c r="AO93" s="3608" t="e">
        <v>#DIV/0!</v>
      </c>
      <c r="AP93" s="3603" t="s">
        <v>4886</v>
      </c>
      <c r="AQ93" s="3611">
        <v>0</v>
      </c>
      <c r="AR93" s="3607"/>
      <c r="AS93" s="3605"/>
      <c r="AT93" s="3605"/>
      <c r="AU93" s="3605"/>
      <c r="AV93" s="3605"/>
      <c r="AW93" s="3605"/>
      <c r="AX93" s="3605"/>
      <c r="AY93" s="3607"/>
      <c r="AZ93" s="3607"/>
      <c r="BA93" s="3605"/>
      <c r="BB93" s="3605"/>
      <c r="BC93" s="3605"/>
      <c r="BD93" s="3605"/>
      <c r="BE93" s="3612"/>
      <c r="BF93" s="3613" t="s">
        <v>4999</v>
      </c>
      <c r="BG93" s="3613"/>
      <c r="XFD93" s="3593"/>
    </row>
    <row r="94" spans="1:59 16384:16384" s="3592" customFormat="1">
      <c r="A94" s="3601">
        <v>91</v>
      </c>
      <c r="B94" s="3602" t="s">
        <v>4883</v>
      </c>
      <c r="C94" s="3602"/>
      <c r="D94" s="3603">
        <v>-3002</v>
      </c>
      <c r="E94" s="3603" t="s">
        <v>5000</v>
      </c>
      <c r="F94" s="3603"/>
      <c r="G94" s="3603"/>
      <c r="H94" s="3604"/>
      <c r="I94" s="3605"/>
      <c r="J94" s="3605"/>
      <c r="K94" s="3605">
        <v>0</v>
      </c>
      <c r="L94" s="3605"/>
      <c r="M94" s="3605"/>
      <c r="N94" s="3606">
        <v>34.31</v>
      </c>
      <c r="O94" s="3606">
        <v>8743.81</v>
      </c>
      <c r="P94" s="3606">
        <v>12.72</v>
      </c>
      <c r="Q94" s="3606">
        <v>23584.91</v>
      </c>
      <c r="R94" s="3603">
        <v>21.59</v>
      </c>
      <c r="S94" s="3606">
        <v>300000</v>
      </c>
      <c r="T94" s="3606">
        <v>290000</v>
      </c>
      <c r="U94" s="3606">
        <v>250000</v>
      </c>
      <c r="V94" s="3606">
        <v>34.130000000000003</v>
      </c>
      <c r="W94" s="3606">
        <v>12.72</v>
      </c>
      <c r="X94" s="3607"/>
      <c r="Y94" s="3607"/>
      <c r="Z94" s="3607"/>
      <c r="AA94" s="3607"/>
      <c r="AB94" s="3607"/>
      <c r="AC94" s="3605"/>
      <c r="AD94" s="3608">
        <v>0</v>
      </c>
      <c r="AE94" s="3609"/>
      <c r="AF94" s="3609">
        <v>0</v>
      </c>
      <c r="AG94" s="3609">
        <v>0</v>
      </c>
      <c r="AH94" s="3605"/>
      <c r="AI94" s="3614"/>
      <c r="AJ94" s="3607"/>
      <c r="AK94" s="3605"/>
      <c r="AL94" s="3607"/>
      <c r="AM94" s="3607"/>
      <c r="AN94" s="3607"/>
      <c r="AO94" s="3608" t="e">
        <v>#DIV/0!</v>
      </c>
      <c r="AP94" s="3603" t="s">
        <v>4886</v>
      </c>
      <c r="AQ94" s="3611">
        <v>0</v>
      </c>
      <c r="AR94" s="3607"/>
      <c r="AS94" s="3605"/>
      <c r="AT94" s="3605"/>
      <c r="AU94" s="3605"/>
      <c r="AV94" s="3605"/>
      <c r="AW94" s="3605"/>
      <c r="AX94" s="3605"/>
      <c r="AY94" s="3607"/>
      <c r="AZ94" s="3607"/>
      <c r="BA94" s="3605"/>
      <c r="BB94" s="3605"/>
      <c r="BC94" s="3605"/>
      <c r="BD94" s="3605"/>
      <c r="BE94" s="3612"/>
      <c r="BF94" s="3613"/>
      <c r="BG94" s="3613"/>
      <c r="XFD94" s="3593"/>
    </row>
    <row r="95" spans="1:59 16384:16384" s="3592" customFormat="1">
      <c r="A95" s="3601">
        <v>92</v>
      </c>
      <c r="B95" s="3602" t="s">
        <v>4883</v>
      </c>
      <c r="C95" s="3602"/>
      <c r="D95" s="3603">
        <v>-3003</v>
      </c>
      <c r="E95" s="3603" t="s">
        <v>5001</v>
      </c>
      <c r="F95" s="3603"/>
      <c r="G95" s="3603"/>
      <c r="H95" s="3604"/>
      <c r="I95" s="3605"/>
      <c r="J95" s="3605"/>
      <c r="K95" s="3605">
        <v>0</v>
      </c>
      <c r="L95" s="3605"/>
      <c r="M95" s="3605"/>
      <c r="N95" s="3606">
        <v>34.31</v>
      </c>
      <c r="O95" s="3606">
        <v>8743.81</v>
      </c>
      <c r="P95" s="3606">
        <v>12.72</v>
      </c>
      <c r="Q95" s="3606">
        <v>23584.91</v>
      </c>
      <c r="R95" s="3603">
        <v>21.59</v>
      </c>
      <c r="S95" s="3606">
        <v>300000</v>
      </c>
      <c r="T95" s="3606">
        <v>290000</v>
      </c>
      <c r="U95" s="3606">
        <v>250000</v>
      </c>
      <c r="V95" s="3606">
        <v>34.130000000000003</v>
      </c>
      <c r="W95" s="3606">
        <v>12.72</v>
      </c>
      <c r="X95" s="3607"/>
      <c r="Y95" s="3607"/>
      <c r="Z95" s="3607"/>
      <c r="AA95" s="3607"/>
      <c r="AB95" s="3607"/>
      <c r="AC95" s="3605"/>
      <c r="AD95" s="3608">
        <v>0</v>
      </c>
      <c r="AE95" s="3609"/>
      <c r="AF95" s="3609">
        <v>0</v>
      </c>
      <c r="AG95" s="3609">
        <v>0</v>
      </c>
      <c r="AH95" s="3605"/>
      <c r="AI95" s="3614"/>
      <c r="AJ95" s="3607"/>
      <c r="AK95" s="3605"/>
      <c r="AL95" s="3607"/>
      <c r="AM95" s="3607"/>
      <c r="AN95" s="3607"/>
      <c r="AO95" s="3608" t="e">
        <v>#DIV/0!</v>
      </c>
      <c r="AP95" s="3603" t="s">
        <v>4886</v>
      </c>
      <c r="AQ95" s="3611">
        <v>0</v>
      </c>
      <c r="AR95" s="3607"/>
      <c r="AS95" s="3605"/>
      <c r="AT95" s="3605"/>
      <c r="AU95" s="3605"/>
      <c r="AV95" s="3605"/>
      <c r="AW95" s="3605"/>
      <c r="AX95" s="3605"/>
      <c r="AY95" s="3607"/>
      <c r="AZ95" s="3607"/>
      <c r="BA95" s="3605"/>
      <c r="BB95" s="3605"/>
      <c r="BC95" s="3605"/>
      <c r="BD95" s="3605"/>
      <c r="BE95" s="3612"/>
      <c r="BF95" s="3613"/>
      <c r="BG95" s="3613"/>
      <c r="XFD95" s="3593"/>
    </row>
    <row r="96" spans="1:59 16384:16384" s="3592" customFormat="1">
      <c r="A96" s="3601">
        <v>93</v>
      </c>
      <c r="B96" s="3602" t="s">
        <v>4883</v>
      </c>
      <c r="C96" s="3602"/>
      <c r="D96" s="3603">
        <v>-3004</v>
      </c>
      <c r="E96" s="3603" t="s">
        <v>5002</v>
      </c>
      <c r="F96" s="3603"/>
      <c r="G96" s="3603"/>
      <c r="H96" s="3604"/>
      <c r="I96" s="3605"/>
      <c r="J96" s="3605"/>
      <c r="K96" s="3605">
        <v>0</v>
      </c>
      <c r="L96" s="3605"/>
      <c r="M96" s="3605"/>
      <c r="N96" s="3606">
        <v>34.31</v>
      </c>
      <c r="O96" s="3606">
        <v>8743.81</v>
      </c>
      <c r="P96" s="3606">
        <v>12.72</v>
      </c>
      <c r="Q96" s="3606">
        <v>23584.91</v>
      </c>
      <c r="R96" s="3603">
        <v>21.59</v>
      </c>
      <c r="S96" s="3606">
        <v>300000</v>
      </c>
      <c r="T96" s="3606">
        <v>290000</v>
      </c>
      <c r="U96" s="3606">
        <v>250000</v>
      </c>
      <c r="V96" s="3606">
        <v>34.130000000000003</v>
      </c>
      <c r="W96" s="3606">
        <v>12.72</v>
      </c>
      <c r="X96" s="3607"/>
      <c r="Y96" s="3607"/>
      <c r="Z96" s="3607"/>
      <c r="AA96" s="3607"/>
      <c r="AB96" s="3607"/>
      <c r="AC96" s="3605"/>
      <c r="AD96" s="3608">
        <v>0</v>
      </c>
      <c r="AE96" s="3609"/>
      <c r="AF96" s="3609">
        <v>0</v>
      </c>
      <c r="AG96" s="3609">
        <v>0</v>
      </c>
      <c r="AH96" s="3605"/>
      <c r="AI96" s="3614"/>
      <c r="AJ96" s="3607"/>
      <c r="AK96" s="3605"/>
      <c r="AL96" s="3607"/>
      <c r="AM96" s="3607"/>
      <c r="AN96" s="3607"/>
      <c r="AO96" s="3608" t="e">
        <v>#DIV/0!</v>
      </c>
      <c r="AP96" s="3603" t="s">
        <v>4886</v>
      </c>
      <c r="AQ96" s="3611">
        <v>0</v>
      </c>
      <c r="AR96" s="3607"/>
      <c r="AS96" s="3605"/>
      <c r="AT96" s="3605"/>
      <c r="AU96" s="3605"/>
      <c r="AV96" s="3605"/>
      <c r="AW96" s="3605"/>
      <c r="AX96" s="3605"/>
      <c r="AY96" s="3607"/>
      <c r="AZ96" s="3607"/>
      <c r="BA96" s="3605"/>
      <c r="BB96" s="3605"/>
      <c r="BC96" s="3605"/>
      <c r="BD96" s="3605"/>
      <c r="BE96" s="3612"/>
      <c r="BF96" s="3613"/>
      <c r="BG96" s="3613"/>
      <c r="XFD96" s="3593"/>
    </row>
    <row r="97" spans="1:59 16384:16384" s="3592" customFormat="1">
      <c r="A97" s="3601">
        <v>94</v>
      </c>
      <c r="B97" s="3602" t="s">
        <v>4883</v>
      </c>
      <c r="C97" s="3602"/>
      <c r="D97" s="3603">
        <v>-3005</v>
      </c>
      <c r="E97" s="3603" t="s">
        <v>5003</v>
      </c>
      <c r="F97" s="3603"/>
      <c r="G97" s="3603"/>
      <c r="H97" s="3604"/>
      <c r="I97" s="3605"/>
      <c r="J97" s="3605"/>
      <c r="K97" s="3605">
        <v>0</v>
      </c>
      <c r="L97" s="3605"/>
      <c r="M97" s="3605"/>
      <c r="N97" s="3606">
        <v>34.31</v>
      </c>
      <c r="O97" s="3606">
        <v>8743.81</v>
      </c>
      <c r="P97" s="3606">
        <v>12.72</v>
      </c>
      <c r="Q97" s="3606">
        <v>23584.91</v>
      </c>
      <c r="R97" s="3603">
        <v>21.59</v>
      </c>
      <c r="S97" s="3606">
        <v>300000</v>
      </c>
      <c r="T97" s="3606">
        <v>290000</v>
      </c>
      <c r="U97" s="3606">
        <v>250000</v>
      </c>
      <c r="V97" s="3606">
        <v>34.130000000000003</v>
      </c>
      <c r="W97" s="3606">
        <v>12.72</v>
      </c>
      <c r="X97" s="3607"/>
      <c r="Y97" s="3607"/>
      <c r="Z97" s="3607"/>
      <c r="AA97" s="3607"/>
      <c r="AB97" s="3607"/>
      <c r="AC97" s="3605"/>
      <c r="AD97" s="3608">
        <v>0</v>
      </c>
      <c r="AE97" s="3609"/>
      <c r="AF97" s="3609">
        <v>0</v>
      </c>
      <c r="AG97" s="3609">
        <v>0</v>
      </c>
      <c r="AH97" s="3605"/>
      <c r="AI97" s="3614"/>
      <c r="AJ97" s="3607"/>
      <c r="AK97" s="3605"/>
      <c r="AL97" s="3607"/>
      <c r="AM97" s="3607"/>
      <c r="AN97" s="3607"/>
      <c r="AO97" s="3608" t="e">
        <v>#DIV/0!</v>
      </c>
      <c r="AP97" s="3603" t="s">
        <v>4886</v>
      </c>
      <c r="AQ97" s="3611">
        <v>0</v>
      </c>
      <c r="AR97" s="3607"/>
      <c r="AS97" s="3605"/>
      <c r="AT97" s="3605"/>
      <c r="AU97" s="3605"/>
      <c r="AV97" s="3605"/>
      <c r="AW97" s="3605"/>
      <c r="AX97" s="3605"/>
      <c r="AY97" s="3607"/>
      <c r="AZ97" s="3607"/>
      <c r="BA97" s="3605"/>
      <c r="BB97" s="3605"/>
      <c r="BC97" s="3605"/>
      <c r="BD97" s="3605"/>
      <c r="BE97" s="3612"/>
      <c r="BF97" s="3613"/>
      <c r="BG97" s="3613"/>
      <c r="XFD97" s="3593"/>
    </row>
    <row r="98" spans="1:59 16384:16384" s="3592" customFormat="1" ht="21">
      <c r="A98" s="3601">
        <v>95</v>
      </c>
      <c r="B98" s="3602" t="s">
        <v>4883</v>
      </c>
      <c r="C98" s="3602"/>
      <c r="D98" s="3603">
        <v>-3006</v>
      </c>
      <c r="E98" s="3603" t="s">
        <v>5004</v>
      </c>
      <c r="F98" s="3603"/>
      <c r="G98" s="3603"/>
      <c r="H98" s="3604"/>
      <c r="I98" s="3605"/>
      <c r="J98" s="3605"/>
      <c r="K98" s="3605">
        <v>0</v>
      </c>
      <c r="L98" s="3605"/>
      <c r="M98" s="3605"/>
      <c r="N98" s="3606">
        <v>34.31</v>
      </c>
      <c r="O98" s="3606">
        <v>8743.81</v>
      </c>
      <c r="P98" s="3606">
        <v>12.72</v>
      </c>
      <c r="Q98" s="3606">
        <v>23584.91</v>
      </c>
      <c r="R98" s="3603">
        <v>21.59</v>
      </c>
      <c r="S98" s="3606">
        <v>300000</v>
      </c>
      <c r="T98" s="3606">
        <v>290000</v>
      </c>
      <c r="U98" s="3606">
        <v>240000</v>
      </c>
      <c r="V98" s="3606">
        <v>34.130000000000003</v>
      </c>
      <c r="W98" s="3606">
        <v>12.72</v>
      </c>
      <c r="X98" s="3607"/>
      <c r="Y98" s="3607"/>
      <c r="Z98" s="3607"/>
      <c r="AA98" s="3607"/>
      <c r="AB98" s="3607"/>
      <c r="AC98" s="3605"/>
      <c r="AD98" s="3608">
        <v>0</v>
      </c>
      <c r="AE98" s="3609"/>
      <c r="AF98" s="3609">
        <v>0</v>
      </c>
      <c r="AG98" s="3609">
        <v>0</v>
      </c>
      <c r="AH98" s="3605"/>
      <c r="AI98" s="3614"/>
      <c r="AJ98" s="3607"/>
      <c r="AK98" s="3605"/>
      <c r="AL98" s="3607"/>
      <c r="AM98" s="3607"/>
      <c r="AN98" s="3607"/>
      <c r="AO98" s="3608" t="e">
        <v>#DIV/0!</v>
      </c>
      <c r="AP98" s="3603" t="s">
        <v>4886</v>
      </c>
      <c r="AQ98" s="3611">
        <v>0</v>
      </c>
      <c r="AR98" s="3607"/>
      <c r="AS98" s="3605"/>
      <c r="AT98" s="3605"/>
      <c r="AU98" s="3605"/>
      <c r="AV98" s="3605"/>
      <c r="AW98" s="3605"/>
      <c r="AX98" s="3605"/>
      <c r="AY98" s="3607"/>
      <c r="AZ98" s="3607"/>
      <c r="BA98" s="3605"/>
      <c r="BB98" s="3605"/>
      <c r="BC98" s="3605"/>
      <c r="BD98" s="3605"/>
      <c r="BE98" s="3612"/>
      <c r="BF98" s="3613" t="s">
        <v>4948</v>
      </c>
      <c r="BG98" s="3613"/>
      <c r="XFD98" s="3593"/>
    </row>
    <row r="99" spans="1:59 16384:16384" s="3592" customFormat="1" ht="21">
      <c r="A99" s="3601">
        <v>96</v>
      </c>
      <c r="B99" s="3602" t="s">
        <v>4883</v>
      </c>
      <c r="C99" s="3602"/>
      <c r="D99" s="3603">
        <v>-3007</v>
      </c>
      <c r="E99" s="3603" t="s">
        <v>5005</v>
      </c>
      <c r="F99" s="3603"/>
      <c r="G99" s="3603"/>
      <c r="H99" s="3604"/>
      <c r="I99" s="3605"/>
      <c r="J99" s="3605"/>
      <c r="K99" s="3605">
        <v>0</v>
      </c>
      <c r="L99" s="3605"/>
      <c r="M99" s="3605"/>
      <c r="N99" s="3606">
        <v>34.31</v>
      </c>
      <c r="O99" s="3606">
        <v>8743.81</v>
      </c>
      <c r="P99" s="3606">
        <v>12.72</v>
      </c>
      <c r="Q99" s="3606">
        <v>23584.91</v>
      </c>
      <c r="R99" s="3603">
        <v>21.59</v>
      </c>
      <c r="S99" s="3606">
        <v>300000</v>
      </c>
      <c r="T99" s="3606">
        <v>290000</v>
      </c>
      <c r="U99" s="3606">
        <v>240000</v>
      </c>
      <c r="V99" s="3606">
        <v>34.130000000000003</v>
      </c>
      <c r="W99" s="3606">
        <v>12.72</v>
      </c>
      <c r="X99" s="3607"/>
      <c r="Y99" s="3607"/>
      <c r="Z99" s="3607"/>
      <c r="AA99" s="3607"/>
      <c r="AB99" s="3607"/>
      <c r="AC99" s="3605"/>
      <c r="AD99" s="3608">
        <v>0</v>
      </c>
      <c r="AE99" s="3609"/>
      <c r="AF99" s="3609">
        <v>0</v>
      </c>
      <c r="AG99" s="3609">
        <v>0</v>
      </c>
      <c r="AH99" s="3605"/>
      <c r="AI99" s="3614"/>
      <c r="AJ99" s="3607"/>
      <c r="AK99" s="3605"/>
      <c r="AL99" s="3607"/>
      <c r="AM99" s="3607"/>
      <c r="AN99" s="3607"/>
      <c r="AO99" s="3608" t="e">
        <v>#DIV/0!</v>
      </c>
      <c r="AP99" s="3603" t="s">
        <v>4886</v>
      </c>
      <c r="AQ99" s="3611">
        <v>0</v>
      </c>
      <c r="AR99" s="3607"/>
      <c r="AS99" s="3605"/>
      <c r="AT99" s="3605"/>
      <c r="AU99" s="3605"/>
      <c r="AV99" s="3605"/>
      <c r="AW99" s="3605"/>
      <c r="AX99" s="3605"/>
      <c r="AY99" s="3607"/>
      <c r="AZ99" s="3607"/>
      <c r="BA99" s="3605"/>
      <c r="BB99" s="3605"/>
      <c r="BC99" s="3605"/>
      <c r="BD99" s="3605"/>
      <c r="BE99" s="3612"/>
      <c r="BF99" s="3613" t="s">
        <v>4948</v>
      </c>
      <c r="BG99" s="3613"/>
      <c r="XFD99" s="3593"/>
    </row>
    <row r="100" spans="1:59 16384:16384" s="3592" customFormat="1">
      <c r="A100" s="3601">
        <v>97</v>
      </c>
      <c r="B100" s="3602" t="s">
        <v>4883</v>
      </c>
      <c r="C100" s="3602"/>
      <c r="D100" s="3603">
        <v>-3008</v>
      </c>
      <c r="E100" s="3603" t="s">
        <v>5006</v>
      </c>
      <c r="F100" s="3603"/>
      <c r="G100" s="3603"/>
      <c r="H100" s="3604"/>
      <c r="I100" s="3605"/>
      <c r="J100" s="3605"/>
      <c r="K100" s="3605">
        <v>0</v>
      </c>
      <c r="L100" s="3605"/>
      <c r="M100" s="3605"/>
      <c r="N100" s="3606">
        <v>34.31</v>
      </c>
      <c r="O100" s="3606">
        <v>8743.81</v>
      </c>
      <c r="P100" s="3606">
        <v>12.72</v>
      </c>
      <c r="Q100" s="3606">
        <v>23584.91</v>
      </c>
      <c r="R100" s="3603">
        <v>21.59</v>
      </c>
      <c r="S100" s="3606">
        <v>300000</v>
      </c>
      <c r="T100" s="3606">
        <v>290000</v>
      </c>
      <c r="U100" s="3606">
        <v>250000</v>
      </c>
      <c r="V100" s="3606">
        <v>34.130000000000003</v>
      </c>
      <c r="W100" s="3606">
        <v>12.72</v>
      </c>
      <c r="X100" s="3607"/>
      <c r="Y100" s="3607"/>
      <c r="Z100" s="3607"/>
      <c r="AA100" s="3607"/>
      <c r="AB100" s="3607"/>
      <c r="AC100" s="3605"/>
      <c r="AD100" s="3608">
        <v>0</v>
      </c>
      <c r="AE100" s="3609"/>
      <c r="AF100" s="3609">
        <v>0</v>
      </c>
      <c r="AG100" s="3609">
        <v>0</v>
      </c>
      <c r="AH100" s="3605"/>
      <c r="AI100" s="3614"/>
      <c r="AJ100" s="3607"/>
      <c r="AK100" s="3605"/>
      <c r="AL100" s="3607"/>
      <c r="AM100" s="3607"/>
      <c r="AN100" s="3607"/>
      <c r="AO100" s="3608" t="e">
        <v>#DIV/0!</v>
      </c>
      <c r="AP100" s="3603" t="s">
        <v>4886</v>
      </c>
      <c r="AQ100" s="3611">
        <v>0</v>
      </c>
      <c r="AR100" s="3607"/>
      <c r="AS100" s="3605"/>
      <c r="AT100" s="3605"/>
      <c r="AU100" s="3605"/>
      <c r="AV100" s="3605"/>
      <c r="AW100" s="3605"/>
      <c r="AX100" s="3605"/>
      <c r="AY100" s="3607"/>
      <c r="AZ100" s="3607"/>
      <c r="BA100" s="3605"/>
      <c r="BB100" s="3605"/>
      <c r="BC100" s="3605"/>
      <c r="BD100" s="3605"/>
      <c r="BE100" s="3612"/>
      <c r="BF100" s="3613"/>
      <c r="BG100" s="3613"/>
      <c r="XFD100" s="3593"/>
    </row>
    <row r="101" spans="1:59 16384:16384" s="3592" customFormat="1">
      <c r="A101" s="3601">
        <v>98</v>
      </c>
      <c r="B101" s="3602" t="s">
        <v>4883</v>
      </c>
      <c r="C101" s="3602"/>
      <c r="D101" s="3603">
        <v>-3010</v>
      </c>
      <c r="E101" s="3603" t="s">
        <v>5007</v>
      </c>
      <c r="F101" s="3603"/>
      <c r="G101" s="3603"/>
      <c r="H101" s="3604"/>
      <c r="I101" s="3605"/>
      <c r="J101" s="3605"/>
      <c r="K101" s="3605">
        <v>0</v>
      </c>
      <c r="L101" s="3605"/>
      <c r="M101" s="3605"/>
      <c r="N101" s="3606">
        <v>34.31</v>
      </c>
      <c r="O101" s="3606">
        <v>8743.81</v>
      </c>
      <c r="P101" s="3606">
        <v>12.72</v>
      </c>
      <c r="Q101" s="3606">
        <v>23584.91</v>
      </c>
      <c r="R101" s="3603">
        <v>21.59</v>
      </c>
      <c r="S101" s="3606">
        <v>300000</v>
      </c>
      <c r="T101" s="3606">
        <v>290000</v>
      </c>
      <c r="U101" s="3606">
        <v>250000</v>
      </c>
      <c r="V101" s="3606">
        <v>34.130000000000003</v>
      </c>
      <c r="W101" s="3606">
        <v>12.72</v>
      </c>
      <c r="X101" s="3607"/>
      <c r="Y101" s="3607"/>
      <c r="Z101" s="3607"/>
      <c r="AA101" s="3607"/>
      <c r="AB101" s="3607"/>
      <c r="AC101" s="3605"/>
      <c r="AD101" s="3608">
        <v>0</v>
      </c>
      <c r="AE101" s="3609"/>
      <c r="AF101" s="3609">
        <v>0</v>
      </c>
      <c r="AG101" s="3609">
        <v>0</v>
      </c>
      <c r="AH101" s="3605"/>
      <c r="AI101" s="3614"/>
      <c r="AJ101" s="3607"/>
      <c r="AK101" s="3605"/>
      <c r="AL101" s="3607"/>
      <c r="AM101" s="3607"/>
      <c r="AN101" s="3607"/>
      <c r="AO101" s="3608" t="e">
        <v>#DIV/0!</v>
      </c>
      <c r="AP101" s="3603" t="s">
        <v>4886</v>
      </c>
      <c r="AQ101" s="3611">
        <v>0</v>
      </c>
      <c r="AR101" s="3607"/>
      <c r="AS101" s="3605"/>
      <c r="AT101" s="3605"/>
      <c r="AU101" s="3605"/>
      <c r="AV101" s="3605"/>
      <c r="AW101" s="3605"/>
      <c r="AX101" s="3605"/>
      <c r="AY101" s="3607"/>
      <c r="AZ101" s="3607"/>
      <c r="BA101" s="3605"/>
      <c r="BB101" s="3605"/>
      <c r="BC101" s="3605"/>
      <c r="BD101" s="3605"/>
      <c r="BE101" s="3612"/>
      <c r="BF101" s="3613"/>
      <c r="BG101" s="3613"/>
      <c r="XFD101" s="3593"/>
    </row>
    <row r="102" spans="1:59 16384:16384" s="3592" customFormat="1">
      <c r="A102" s="3601">
        <v>99</v>
      </c>
      <c r="B102" s="3602" t="s">
        <v>4883</v>
      </c>
      <c r="C102" s="3602"/>
      <c r="D102" s="3603">
        <v>-3011</v>
      </c>
      <c r="E102" s="3603" t="s">
        <v>5008</v>
      </c>
      <c r="F102" s="3603"/>
      <c r="G102" s="3603"/>
      <c r="H102" s="3604"/>
      <c r="I102" s="3605"/>
      <c r="J102" s="3605"/>
      <c r="K102" s="3605">
        <v>0</v>
      </c>
      <c r="L102" s="3605"/>
      <c r="M102" s="3605"/>
      <c r="N102" s="3606">
        <v>34.31</v>
      </c>
      <c r="O102" s="3606">
        <v>8743.81</v>
      </c>
      <c r="P102" s="3606">
        <v>12.72</v>
      </c>
      <c r="Q102" s="3606">
        <v>23584.91</v>
      </c>
      <c r="R102" s="3603">
        <v>21.59</v>
      </c>
      <c r="S102" s="3606">
        <v>300000</v>
      </c>
      <c r="T102" s="3606">
        <v>290000</v>
      </c>
      <c r="U102" s="3606">
        <v>250000</v>
      </c>
      <c r="V102" s="3606">
        <v>34.130000000000003</v>
      </c>
      <c r="W102" s="3606">
        <v>12.72</v>
      </c>
      <c r="X102" s="3607"/>
      <c r="Y102" s="3607"/>
      <c r="Z102" s="3607"/>
      <c r="AA102" s="3607"/>
      <c r="AB102" s="3607"/>
      <c r="AC102" s="3605"/>
      <c r="AD102" s="3608">
        <v>0</v>
      </c>
      <c r="AE102" s="3609"/>
      <c r="AF102" s="3609">
        <v>0</v>
      </c>
      <c r="AG102" s="3609">
        <v>0</v>
      </c>
      <c r="AH102" s="3605"/>
      <c r="AI102" s="3614"/>
      <c r="AJ102" s="3607"/>
      <c r="AK102" s="3605"/>
      <c r="AL102" s="3607"/>
      <c r="AM102" s="3607"/>
      <c r="AN102" s="3607"/>
      <c r="AO102" s="3608" t="e">
        <v>#DIV/0!</v>
      </c>
      <c r="AP102" s="3603" t="s">
        <v>4886</v>
      </c>
      <c r="AQ102" s="3611">
        <v>0</v>
      </c>
      <c r="AR102" s="3607"/>
      <c r="AS102" s="3605"/>
      <c r="AT102" s="3605"/>
      <c r="AU102" s="3605"/>
      <c r="AV102" s="3605"/>
      <c r="AW102" s="3605"/>
      <c r="AX102" s="3605"/>
      <c r="AY102" s="3607"/>
      <c r="AZ102" s="3607"/>
      <c r="BA102" s="3605"/>
      <c r="BB102" s="3605"/>
      <c r="BC102" s="3605"/>
      <c r="BD102" s="3605"/>
      <c r="BE102" s="3612"/>
      <c r="BF102" s="3613"/>
      <c r="BG102" s="3613"/>
      <c r="XFD102" s="3593"/>
    </row>
    <row r="103" spans="1:59 16384:16384" s="3592" customFormat="1">
      <c r="A103" s="3601">
        <v>100</v>
      </c>
      <c r="B103" s="3602" t="s">
        <v>4883</v>
      </c>
      <c r="C103" s="3602"/>
      <c r="D103" s="3603">
        <v>-3012</v>
      </c>
      <c r="E103" s="3603" t="s">
        <v>5009</v>
      </c>
      <c r="F103" s="3603"/>
      <c r="G103" s="3603"/>
      <c r="H103" s="3604"/>
      <c r="I103" s="3605"/>
      <c r="J103" s="3605"/>
      <c r="K103" s="3605">
        <v>0</v>
      </c>
      <c r="L103" s="3605"/>
      <c r="M103" s="3605"/>
      <c r="N103" s="3606">
        <v>34.31</v>
      </c>
      <c r="O103" s="3606">
        <v>8743.81</v>
      </c>
      <c r="P103" s="3606">
        <v>12.72</v>
      </c>
      <c r="Q103" s="3606">
        <v>23584.91</v>
      </c>
      <c r="R103" s="3603">
        <v>21.59</v>
      </c>
      <c r="S103" s="3606">
        <v>300000</v>
      </c>
      <c r="T103" s="3606">
        <v>290000</v>
      </c>
      <c r="U103" s="3606">
        <v>250000</v>
      </c>
      <c r="V103" s="3606">
        <v>34.130000000000003</v>
      </c>
      <c r="W103" s="3606">
        <v>12.72</v>
      </c>
      <c r="X103" s="3607"/>
      <c r="Y103" s="3607"/>
      <c r="Z103" s="3607"/>
      <c r="AA103" s="3607"/>
      <c r="AB103" s="3607"/>
      <c r="AC103" s="3605"/>
      <c r="AD103" s="3608">
        <v>0</v>
      </c>
      <c r="AE103" s="3609"/>
      <c r="AF103" s="3609">
        <v>0</v>
      </c>
      <c r="AG103" s="3609">
        <v>0</v>
      </c>
      <c r="AH103" s="3605"/>
      <c r="AI103" s="3614"/>
      <c r="AJ103" s="3607"/>
      <c r="AK103" s="3605"/>
      <c r="AL103" s="3607"/>
      <c r="AM103" s="3607"/>
      <c r="AN103" s="3607"/>
      <c r="AO103" s="3608" t="e">
        <v>#DIV/0!</v>
      </c>
      <c r="AP103" s="3603" t="s">
        <v>4886</v>
      </c>
      <c r="AQ103" s="3611">
        <v>0</v>
      </c>
      <c r="AR103" s="3607"/>
      <c r="AS103" s="3605"/>
      <c r="AT103" s="3605"/>
      <c r="AU103" s="3605"/>
      <c r="AV103" s="3605"/>
      <c r="AW103" s="3605"/>
      <c r="AX103" s="3605"/>
      <c r="AY103" s="3607"/>
      <c r="AZ103" s="3607"/>
      <c r="BA103" s="3605"/>
      <c r="BB103" s="3605"/>
      <c r="BC103" s="3605"/>
      <c r="BD103" s="3605"/>
      <c r="BE103" s="3612"/>
      <c r="BF103" s="3613"/>
      <c r="BG103" s="3613"/>
      <c r="XFD103" s="3593"/>
    </row>
    <row r="104" spans="1:59 16384:16384" s="3592" customFormat="1">
      <c r="A104" s="3601">
        <v>101</v>
      </c>
      <c r="B104" s="3602" t="s">
        <v>4883</v>
      </c>
      <c r="C104" s="3602"/>
      <c r="D104" s="3603">
        <v>-3013</v>
      </c>
      <c r="E104" s="3603" t="s">
        <v>5010</v>
      </c>
      <c r="F104" s="3603"/>
      <c r="G104" s="3603"/>
      <c r="H104" s="3604"/>
      <c r="I104" s="3605"/>
      <c r="J104" s="3605"/>
      <c r="K104" s="3605">
        <v>0</v>
      </c>
      <c r="L104" s="3605"/>
      <c r="M104" s="3605"/>
      <c r="N104" s="3606">
        <v>34.31</v>
      </c>
      <c r="O104" s="3606">
        <v>8743.81</v>
      </c>
      <c r="P104" s="3606">
        <v>12.72</v>
      </c>
      <c r="Q104" s="3606">
        <v>23584.91</v>
      </c>
      <c r="R104" s="3603">
        <v>21.59</v>
      </c>
      <c r="S104" s="3606">
        <v>300000</v>
      </c>
      <c r="T104" s="3606">
        <v>290000</v>
      </c>
      <c r="U104" s="3606">
        <v>250000</v>
      </c>
      <c r="V104" s="3606">
        <v>34.130000000000003</v>
      </c>
      <c r="W104" s="3606">
        <v>12.72</v>
      </c>
      <c r="X104" s="3607"/>
      <c r="Y104" s="3607"/>
      <c r="Z104" s="3607"/>
      <c r="AA104" s="3607"/>
      <c r="AB104" s="3607"/>
      <c r="AC104" s="3605"/>
      <c r="AD104" s="3608">
        <v>0</v>
      </c>
      <c r="AE104" s="3609"/>
      <c r="AF104" s="3609">
        <v>0</v>
      </c>
      <c r="AG104" s="3609">
        <v>0</v>
      </c>
      <c r="AH104" s="3605"/>
      <c r="AI104" s="3614"/>
      <c r="AJ104" s="3607"/>
      <c r="AK104" s="3605"/>
      <c r="AL104" s="3607"/>
      <c r="AM104" s="3607"/>
      <c r="AN104" s="3607"/>
      <c r="AO104" s="3608" t="e">
        <v>#DIV/0!</v>
      </c>
      <c r="AP104" s="3603" t="s">
        <v>4886</v>
      </c>
      <c r="AQ104" s="3611">
        <v>0</v>
      </c>
      <c r="AR104" s="3607"/>
      <c r="AS104" s="3605"/>
      <c r="AT104" s="3605"/>
      <c r="AU104" s="3605"/>
      <c r="AV104" s="3605"/>
      <c r="AW104" s="3605"/>
      <c r="AX104" s="3605"/>
      <c r="AY104" s="3607"/>
      <c r="AZ104" s="3607"/>
      <c r="BA104" s="3605"/>
      <c r="BB104" s="3605"/>
      <c r="BC104" s="3605"/>
      <c r="BD104" s="3605"/>
      <c r="BE104" s="3612"/>
      <c r="BF104" s="3613"/>
      <c r="BG104" s="3613"/>
      <c r="XFD104" s="3593"/>
    </row>
    <row r="105" spans="1:59 16384:16384" s="3592" customFormat="1">
      <c r="A105" s="3601">
        <v>102</v>
      </c>
      <c r="B105" s="3602" t="s">
        <v>4883</v>
      </c>
      <c r="C105" s="3602"/>
      <c r="D105" s="3603">
        <v>-3014</v>
      </c>
      <c r="E105" s="3603" t="s">
        <v>5011</v>
      </c>
      <c r="F105" s="3603"/>
      <c r="G105" s="3603"/>
      <c r="H105" s="3604"/>
      <c r="I105" s="3605"/>
      <c r="J105" s="3605"/>
      <c r="K105" s="3605">
        <v>0</v>
      </c>
      <c r="L105" s="3605"/>
      <c r="M105" s="3605"/>
      <c r="N105" s="3606">
        <v>34.31</v>
      </c>
      <c r="O105" s="3606">
        <v>8743.81</v>
      </c>
      <c r="P105" s="3606">
        <v>12.72</v>
      </c>
      <c r="Q105" s="3606">
        <v>23584.91</v>
      </c>
      <c r="R105" s="3603">
        <v>21.59</v>
      </c>
      <c r="S105" s="3606">
        <v>300000</v>
      </c>
      <c r="T105" s="3606">
        <v>290000</v>
      </c>
      <c r="U105" s="3606">
        <v>250000</v>
      </c>
      <c r="V105" s="3606">
        <v>34.130000000000003</v>
      </c>
      <c r="W105" s="3606">
        <v>12.72</v>
      </c>
      <c r="X105" s="3607"/>
      <c r="Y105" s="3607"/>
      <c r="Z105" s="3607"/>
      <c r="AA105" s="3607"/>
      <c r="AB105" s="3607"/>
      <c r="AC105" s="3605"/>
      <c r="AD105" s="3608">
        <v>0</v>
      </c>
      <c r="AE105" s="3609"/>
      <c r="AF105" s="3609">
        <v>0</v>
      </c>
      <c r="AG105" s="3609">
        <v>0</v>
      </c>
      <c r="AH105" s="3605"/>
      <c r="AI105" s="3614"/>
      <c r="AJ105" s="3607"/>
      <c r="AK105" s="3605"/>
      <c r="AL105" s="3607"/>
      <c r="AM105" s="3607"/>
      <c r="AN105" s="3607"/>
      <c r="AO105" s="3608" t="e">
        <v>#DIV/0!</v>
      </c>
      <c r="AP105" s="3603" t="s">
        <v>4886</v>
      </c>
      <c r="AQ105" s="3611">
        <v>0</v>
      </c>
      <c r="AR105" s="3607"/>
      <c r="AS105" s="3605"/>
      <c r="AT105" s="3605"/>
      <c r="AU105" s="3605"/>
      <c r="AV105" s="3605"/>
      <c r="AW105" s="3605"/>
      <c r="AX105" s="3605"/>
      <c r="AY105" s="3607"/>
      <c r="AZ105" s="3607"/>
      <c r="BA105" s="3605"/>
      <c r="BB105" s="3605"/>
      <c r="BC105" s="3605"/>
      <c r="BD105" s="3605"/>
      <c r="BE105" s="3612"/>
      <c r="BF105" s="3613"/>
      <c r="BG105" s="3613"/>
      <c r="XFD105" s="3593"/>
    </row>
    <row r="106" spans="1:59 16384:16384" s="3592" customFormat="1">
      <c r="A106" s="3601">
        <v>103</v>
      </c>
      <c r="B106" s="3602" t="s">
        <v>4883</v>
      </c>
      <c r="C106" s="3602"/>
      <c r="D106" s="3603">
        <v>-3015</v>
      </c>
      <c r="E106" s="3603" t="s">
        <v>5012</v>
      </c>
      <c r="F106" s="3603"/>
      <c r="G106" s="3603"/>
      <c r="H106" s="3604"/>
      <c r="I106" s="3605"/>
      <c r="J106" s="3605"/>
      <c r="K106" s="3605">
        <v>0</v>
      </c>
      <c r="L106" s="3605"/>
      <c r="M106" s="3605"/>
      <c r="N106" s="3606">
        <v>34.31</v>
      </c>
      <c r="O106" s="3606">
        <v>8743.81</v>
      </c>
      <c r="P106" s="3606">
        <v>12.72</v>
      </c>
      <c r="Q106" s="3606">
        <v>23584.91</v>
      </c>
      <c r="R106" s="3603">
        <v>21.59</v>
      </c>
      <c r="S106" s="3606">
        <v>300000</v>
      </c>
      <c r="T106" s="3606">
        <v>290000</v>
      </c>
      <c r="U106" s="3606">
        <v>250000</v>
      </c>
      <c r="V106" s="3606">
        <v>34.130000000000003</v>
      </c>
      <c r="W106" s="3606">
        <v>12.72</v>
      </c>
      <c r="X106" s="3607"/>
      <c r="Y106" s="3607"/>
      <c r="Z106" s="3607"/>
      <c r="AA106" s="3607"/>
      <c r="AB106" s="3607"/>
      <c r="AC106" s="3605"/>
      <c r="AD106" s="3608">
        <v>0</v>
      </c>
      <c r="AE106" s="3609"/>
      <c r="AF106" s="3609">
        <v>0</v>
      </c>
      <c r="AG106" s="3609">
        <v>0</v>
      </c>
      <c r="AH106" s="3605"/>
      <c r="AI106" s="3614"/>
      <c r="AJ106" s="3607"/>
      <c r="AK106" s="3605"/>
      <c r="AL106" s="3607"/>
      <c r="AM106" s="3607"/>
      <c r="AN106" s="3607"/>
      <c r="AO106" s="3608" t="e">
        <v>#DIV/0!</v>
      </c>
      <c r="AP106" s="3603" t="s">
        <v>4886</v>
      </c>
      <c r="AQ106" s="3611">
        <v>0</v>
      </c>
      <c r="AR106" s="3607"/>
      <c r="AS106" s="3605"/>
      <c r="AT106" s="3605"/>
      <c r="AU106" s="3605"/>
      <c r="AV106" s="3605"/>
      <c r="AW106" s="3605"/>
      <c r="AX106" s="3605"/>
      <c r="AY106" s="3607"/>
      <c r="AZ106" s="3607"/>
      <c r="BA106" s="3605"/>
      <c r="BB106" s="3605"/>
      <c r="BC106" s="3605"/>
      <c r="BD106" s="3605"/>
      <c r="BE106" s="3612"/>
      <c r="BF106" s="3613"/>
      <c r="BG106" s="3613"/>
      <c r="XFD106" s="3593"/>
    </row>
    <row r="107" spans="1:59 16384:16384" s="3592" customFormat="1">
      <c r="A107" s="3601">
        <v>104</v>
      </c>
      <c r="B107" s="3602" t="s">
        <v>4883</v>
      </c>
      <c r="C107" s="3602"/>
      <c r="D107" s="3603">
        <v>-3016</v>
      </c>
      <c r="E107" s="3603" t="s">
        <v>5013</v>
      </c>
      <c r="F107" s="3603"/>
      <c r="G107" s="3603"/>
      <c r="H107" s="3604"/>
      <c r="I107" s="3605"/>
      <c r="J107" s="3605"/>
      <c r="K107" s="3605">
        <v>0</v>
      </c>
      <c r="L107" s="3605"/>
      <c r="M107" s="3605"/>
      <c r="N107" s="3606">
        <v>34.31</v>
      </c>
      <c r="O107" s="3606">
        <v>8743.81</v>
      </c>
      <c r="P107" s="3606">
        <v>12.72</v>
      </c>
      <c r="Q107" s="3606">
        <v>23584.91</v>
      </c>
      <c r="R107" s="3603">
        <v>21.59</v>
      </c>
      <c r="S107" s="3606">
        <v>300000</v>
      </c>
      <c r="T107" s="3606">
        <v>290000</v>
      </c>
      <c r="U107" s="3606">
        <v>250000</v>
      </c>
      <c r="V107" s="3606">
        <v>34.130000000000003</v>
      </c>
      <c r="W107" s="3606">
        <v>12.72</v>
      </c>
      <c r="X107" s="3607"/>
      <c r="Y107" s="3607"/>
      <c r="Z107" s="3607"/>
      <c r="AA107" s="3607"/>
      <c r="AB107" s="3607"/>
      <c r="AC107" s="3605"/>
      <c r="AD107" s="3608">
        <v>0</v>
      </c>
      <c r="AE107" s="3609"/>
      <c r="AF107" s="3609">
        <v>0</v>
      </c>
      <c r="AG107" s="3609">
        <v>0</v>
      </c>
      <c r="AH107" s="3605"/>
      <c r="AI107" s="3614"/>
      <c r="AJ107" s="3607"/>
      <c r="AK107" s="3605"/>
      <c r="AL107" s="3607"/>
      <c r="AM107" s="3607"/>
      <c r="AN107" s="3607"/>
      <c r="AO107" s="3608" t="e">
        <v>#DIV/0!</v>
      </c>
      <c r="AP107" s="3603" t="s">
        <v>4886</v>
      </c>
      <c r="AQ107" s="3611">
        <v>0</v>
      </c>
      <c r="AR107" s="3607"/>
      <c r="AS107" s="3605"/>
      <c r="AT107" s="3605"/>
      <c r="AU107" s="3605"/>
      <c r="AV107" s="3605"/>
      <c r="AW107" s="3605"/>
      <c r="AX107" s="3605"/>
      <c r="AY107" s="3607"/>
      <c r="AZ107" s="3607"/>
      <c r="BA107" s="3605"/>
      <c r="BB107" s="3605"/>
      <c r="BC107" s="3605"/>
      <c r="BD107" s="3605"/>
      <c r="BE107" s="3612"/>
      <c r="BF107" s="3613"/>
      <c r="BG107" s="3613"/>
      <c r="XFD107" s="3593"/>
    </row>
    <row r="108" spans="1:59 16384:16384" s="3592" customFormat="1">
      <c r="A108" s="3601">
        <v>105</v>
      </c>
      <c r="B108" s="3602" t="s">
        <v>4883</v>
      </c>
      <c r="C108" s="3602"/>
      <c r="D108" s="3603">
        <v>-3017</v>
      </c>
      <c r="E108" s="3603" t="s">
        <v>5014</v>
      </c>
      <c r="F108" s="3603"/>
      <c r="G108" s="3603"/>
      <c r="H108" s="3604"/>
      <c r="I108" s="3605"/>
      <c r="J108" s="3605"/>
      <c r="K108" s="3605">
        <v>0</v>
      </c>
      <c r="L108" s="3605"/>
      <c r="M108" s="3605"/>
      <c r="N108" s="3606">
        <v>34.31</v>
      </c>
      <c r="O108" s="3606">
        <v>8743.81</v>
      </c>
      <c r="P108" s="3606">
        <v>12.72</v>
      </c>
      <c r="Q108" s="3606">
        <v>23584.91</v>
      </c>
      <c r="R108" s="3603">
        <v>21.59</v>
      </c>
      <c r="S108" s="3606">
        <v>300000</v>
      </c>
      <c r="T108" s="3606">
        <v>290000</v>
      </c>
      <c r="U108" s="3606">
        <v>250000</v>
      </c>
      <c r="V108" s="3606">
        <v>34.130000000000003</v>
      </c>
      <c r="W108" s="3606">
        <v>12.72</v>
      </c>
      <c r="X108" s="3607"/>
      <c r="Y108" s="3607"/>
      <c r="Z108" s="3607"/>
      <c r="AA108" s="3607"/>
      <c r="AB108" s="3607"/>
      <c r="AC108" s="3605"/>
      <c r="AD108" s="3608">
        <v>0</v>
      </c>
      <c r="AE108" s="3609"/>
      <c r="AF108" s="3609">
        <v>0</v>
      </c>
      <c r="AG108" s="3609">
        <v>0</v>
      </c>
      <c r="AH108" s="3605"/>
      <c r="AI108" s="3614"/>
      <c r="AJ108" s="3607"/>
      <c r="AK108" s="3605"/>
      <c r="AL108" s="3607"/>
      <c r="AM108" s="3607"/>
      <c r="AN108" s="3607"/>
      <c r="AO108" s="3608" t="e">
        <v>#DIV/0!</v>
      </c>
      <c r="AP108" s="3603" t="s">
        <v>4886</v>
      </c>
      <c r="AQ108" s="3611">
        <v>0</v>
      </c>
      <c r="AR108" s="3607"/>
      <c r="AS108" s="3605"/>
      <c r="AT108" s="3605"/>
      <c r="AU108" s="3605"/>
      <c r="AV108" s="3605"/>
      <c r="AW108" s="3605"/>
      <c r="AX108" s="3605"/>
      <c r="AY108" s="3607"/>
      <c r="AZ108" s="3607"/>
      <c r="BA108" s="3605"/>
      <c r="BB108" s="3605"/>
      <c r="BC108" s="3605"/>
      <c r="BD108" s="3605"/>
      <c r="BE108" s="3612"/>
      <c r="BF108" s="3613"/>
      <c r="BG108" s="3613"/>
      <c r="XFD108" s="3593"/>
    </row>
    <row r="109" spans="1:59 16384:16384" s="3592" customFormat="1">
      <c r="A109" s="3601">
        <v>106</v>
      </c>
      <c r="B109" s="3602" t="s">
        <v>4883</v>
      </c>
      <c r="C109" s="3602"/>
      <c r="D109" s="3603">
        <v>-3018</v>
      </c>
      <c r="E109" s="3603" t="s">
        <v>5015</v>
      </c>
      <c r="F109" s="3603"/>
      <c r="G109" s="3603"/>
      <c r="H109" s="3604"/>
      <c r="I109" s="3605"/>
      <c r="J109" s="3605"/>
      <c r="K109" s="3605">
        <v>0</v>
      </c>
      <c r="L109" s="3605"/>
      <c r="M109" s="3605"/>
      <c r="N109" s="3606">
        <v>34.31</v>
      </c>
      <c r="O109" s="3606">
        <v>8743.81</v>
      </c>
      <c r="P109" s="3606">
        <v>12.72</v>
      </c>
      <c r="Q109" s="3606">
        <v>23584.91</v>
      </c>
      <c r="R109" s="3603">
        <v>21.59</v>
      </c>
      <c r="S109" s="3606">
        <v>300000</v>
      </c>
      <c r="T109" s="3606">
        <v>290000</v>
      </c>
      <c r="U109" s="3606">
        <v>250000</v>
      </c>
      <c r="V109" s="3606">
        <v>34.130000000000003</v>
      </c>
      <c r="W109" s="3606">
        <v>12.72</v>
      </c>
      <c r="X109" s="3607"/>
      <c r="Y109" s="3607"/>
      <c r="Z109" s="3607"/>
      <c r="AA109" s="3607"/>
      <c r="AB109" s="3607"/>
      <c r="AC109" s="3605"/>
      <c r="AD109" s="3608">
        <v>0</v>
      </c>
      <c r="AE109" s="3609"/>
      <c r="AF109" s="3609">
        <v>0</v>
      </c>
      <c r="AG109" s="3609">
        <v>0</v>
      </c>
      <c r="AH109" s="3605"/>
      <c r="AI109" s="3614"/>
      <c r="AJ109" s="3607"/>
      <c r="AK109" s="3605"/>
      <c r="AL109" s="3607"/>
      <c r="AM109" s="3607"/>
      <c r="AN109" s="3607"/>
      <c r="AO109" s="3608" t="e">
        <v>#DIV/0!</v>
      </c>
      <c r="AP109" s="3603" t="s">
        <v>4886</v>
      </c>
      <c r="AQ109" s="3611">
        <v>0</v>
      </c>
      <c r="AR109" s="3607"/>
      <c r="AS109" s="3605"/>
      <c r="AT109" s="3605"/>
      <c r="AU109" s="3605"/>
      <c r="AV109" s="3605"/>
      <c r="AW109" s="3605"/>
      <c r="AX109" s="3605"/>
      <c r="AY109" s="3607"/>
      <c r="AZ109" s="3607"/>
      <c r="BA109" s="3605"/>
      <c r="BB109" s="3605"/>
      <c r="BC109" s="3605"/>
      <c r="BD109" s="3605"/>
      <c r="BE109" s="3612"/>
      <c r="BF109" s="3613"/>
      <c r="BG109" s="3613"/>
      <c r="XFD109" s="3593"/>
    </row>
    <row r="110" spans="1:59 16384:16384" s="3592" customFormat="1">
      <c r="A110" s="3601">
        <v>107</v>
      </c>
      <c r="B110" s="3602" t="s">
        <v>4883</v>
      </c>
      <c r="C110" s="3602"/>
      <c r="D110" s="3603">
        <v>-3019</v>
      </c>
      <c r="E110" s="3603" t="s">
        <v>5016</v>
      </c>
      <c r="F110" s="3603"/>
      <c r="G110" s="3603"/>
      <c r="H110" s="3604"/>
      <c r="I110" s="3605"/>
      <c r="J110" s="3605"/>
      <c r="K110" s="3605">
        <v>0</v>
      </c>
      <c r="L110" s="3605"/>
      <c r="M110" s="3605"/>
      <c r="N110" s="3606">
        <v>34.31</v>
      </c>
      <c r="O110" s="3606">
        <v>8743.81</v>
      </c>
      <c r="P110" s="3606">
        <v>12.72</v>
      </c>
      <c r="Q110" s="3606">
        <v>23584.91</v>
      </c>
      <c r="R110" s="3603">
        <v>21.59</v>
      </c>
      <c r="S110" s="3606">
        <v>300000</v>
      </c>
      <c r="T110" s="3606">
        <v>290000</v>
      </c>
      <c r="U110" s="3606">
        <v>250000</v>
      </c>
      <c r="V110" s="3606">
        <v>34.130000000000003</v>
      </c>
      <c r="W110" s="3606">
        <v>12.72</v>
      </c>
      <c r="X110" s="3607"/>
      <c r="Y110" s="3607"/>
      <c r="Z110" s="3607"/>
      <c r="AA110" s="3607"/>
      <c r="AB110" s="3607"/>
      <c r="AC110" s="3605"/>
      <c r="AD110" s="3608">
        <v>0</v>
      </c>
      <c r="AE110" s="3609"/>
      <c r="AF110" s="3609">
        <v>0</v>
      </c>
      <c r="AG110" s="3609">
        <v>0</v>
      </c>
      <c r="AH110" s="3605"/>
      <c r="AI110" s="3614"/>
      <c r="AJ110" s="3607"/>
      <c r="AK110" s="3605"/>
      <c r="AL110" s="3607"/>
      <c r="AM110" s="3607"/>
      <c r="AN110" s="3607"/>
      <c r="AO110" s="3608" t="e">
        <v>#DIV/0!</v>
      </c>
      <c r="AP110" s="3603" t="s">
        <v>4886</v>
      </c>
      <c r="AQ110" s="3611">
        <v>0</v>
      </c>
      <c r="AR110" s="3607"/>
      <c r="AS110" s="3605"/>
      <c r="AT110" s="3605"/>
      <c r="AU110" s="3605"/>
      <c r="AV110" s="3605"/>
      <c r="AW110" s="3605"/>
      <c r="AX110" s="3605"/>
      <c r="AY110" s="3607"/>
      <c r="AZ110" s="3607"/>
      <c r="BA110" s="3605"/>
      <c r="BB110" s="3605"/>
      <c r="BC110" s="3605"/>
      <c r="BD110" s="3605"/>
      <c r="BE110" s="3612"/>
      <c r="BF110" s="3613"/>
      <c r="BG110" s="3613"/>
      <c r="XFD110" s="3593"/>
    </row>
    <row r="111" spans="1:59 16384:16384" s="3592" customFormat="1">
      <c r="A111" s="3601">
        <v>108</v>
      </c>
      <c r="B111" s="3602" t="s">
        <v>4883</v>
      </c>
      <c r="C111" s="3602"/>
      <c r="D111" s="3603">
        <v>-3020</v>
      </c>
      <c r="E111" s="3603" t="s">
        <v>5017</v>
      </c>
      <c r="F111" s="3603"/>
      <c r="G111" s="3603"/>
      <c r="H111" s="3604"/>
      <c r="I111" s="3605"/>
      <c r="J111" s="3605"/>
      <c r="K111" s="3605">
        <v>0</v>
      </c>
      <c r="L111" s="3605"/>
      <c r="M111" s="3605"/>
      <c r="N111" s="3606">
        <v>34.31</v>
      </c>
      <c r="O111" s="3606">
        <v>8743.81</v>
      </c>
      <c r="P111" s="3606">
        <v>12.72</v>
      </c>
      <c r="Q111" s="3606">
        <v>23584.91</v>
      </c>
      <c r="R111" s="3603">
        <v>21.59</v>
      </c>
      <c r="S111" s="3606">
        <v>300000</v>
      </c>
      <c r="T111" s="3606">
        <v>290000</v>
      </c>
      <c r="U111" s="3606">
        <v>250000</v>
      </c>
      <c r="V111" s="3606">
        <v>34.130000000000003</v>
      </c>
      <c r="W111" s="3606">
        <v>12.72</v>
      </c>
      <c r="X111" s="3607"/>
      <c r="Y111" s="3607"/>
      <c r="Z111" s="3607"/>
      <c r="AA111" s="3607"/>
      <c r="AB111" s="3607"/>
      <c r="AC111" s="3605"/>
      <c r="AD111" s="3608">
        <v>0</v>
      </c>
      <c r="AE111" s="3609"/>
      <c r="AF111" s="3609">
        <v>0</v>
      </c>
      <c r="AG111" s="3609">
        <v>0</v>
      </c>
      <c r="AH111" s="3605"/>
      <c r="AI111" s="3614"/>
      <c r="AJ111" s="3607"/>
      <c r="AK111" s="3605"/>
      <c r="AL111" s="3607"/>
      <c r="AM111" s="3607"/>
      <c r="AN111" s="3607"/>
      <c r="AO111" s="3608" t="e">
        <v>#DIV/0!</v>
      </c>
      <c r="AP111" s="3603" t="s">
        <v>4886</v>
      </c>
      <c r="AQ111" s="3611">
        <v>0</v>
      </c>
      <c r="AR111" s="3607"/>
      <c r="AS111" s="3605"/>
      <c r="AT111" s="3605"/>
      <c r="AU111" s="3605"/>
      <c r="AV111" s="3605"/>
      <c r="AW111" s="3605"/>
      <c r="AX111" s="3605"/>
      <c r="AY111" s="3607"/>
      <c r="AZ111" s="3607"/>
      <c r="BA111" s="3605"/>
      <c r="BB111" s="3605"/>
      <c r="BC111" s="3605"/>
      <c r="BD111" s="3605"/>
      <c r="BE111" s="3612"/>
      <c r="BF111" s="3613"/>
      <c r="BG111" s="3613"/>
      <c r="XFD111" s="3593"/>
    </row>
    <row r="112" spans="1:59 16384:16384" s="3592" customFormat="1">
      <c r="A112" s="3601">
        <v>109</v>
      </c>
      <c r="B112" s="3602" t="s">
        <v>4883</v>
      </c>
      <c r="C112" s="3602"/>
      <c r="D112" s="3603">
        <v>-3021</v>
      </c>
      <c r="E112" s="3603" t="s">
        <v>5018</v>
      </c>
      <c r="F112" s="3603"/>
      <c r="G112" s="3603"/>
      <c r="H112" s="3604"/>
      <c r="I112" s="3605"/>
      <c r="J112" s="3605"/>
      <c r="K112" s="3605">
        <v>0</v>
      </c>
      <c r="L112" s="3605"/>
      <c r="M112" s="3605"/>
      <c r="N112" s="3606">
        <v>34.31</v>
      </c>
      <c r="O112" s="3606">
        <v>8743.81</v>
      </c>
      <c r="P112" s="3606">
        <v>12.72</v>
      </c>
      <c r="Q112" s="3606">
        <v>23584.91</v>
      </c>
      <c r="R112" s="3603">
        <v>21.59</v>
      </c>
      <c r="S112" s="3606">
        <v>300000</v>
      </c>
      <c r="T112" s="3606">
        <v>290000</v>
      </c>
      <c r="U112" s="3606">
        <v>250000</v>
      </c>
      <c r="V112" s="3606">
        <v>34.130000000000003</v>
      </c>
      <c r="W112" s="3606">
        <v>12.72</v>
      </c>
      <c r="X112" s="3607"/>
      <c r="Y112" s="3607"/>
      <c r="Z112" s="3607"/>
      <c r="AA112" s="3607"/>
      <c r="AB112" s="3607"/>
      <c r="AC112" s="3605"/>
      <c r="AD112" s="3608">
        <v>0</v>
      </c>
      <c r="AE112" s="3609"/>
      <c r="AF112" s="3609">
        <v>0</v>
      </c>
      <c r="AG112" s="3609">
        <v>0</v>
      </c>
      <c r="AH112" s="3605"/>
      <c r="AI112" s="3614"/>
      <c r="AJ112" s="3607"/>
      <c r="AK112" s="3605"/>
      <c r="AL112" s="3607"/>
      <c r="AM112" s="3607"/>
      <c r="AN112" s="3607"/>
      <c r="AO112" s="3608" t="e">
        <v>#DIV/0!</v>
      </c>
      <c r="AP112" s="3603" t="s">
        <v>4886</v>
      </c>
      <c r="AQ112" s="3611">
        <v>0</v>
      </c>
      <c r="AR112" s="3607"/>
      <c r="AS112" s="3605"/>
      <c r="AT112" s="3605"/>
      <c r="AU112" s="3605"/>
      <c r="AV112" s="3605"/>
      <c r="AW112" s="3605"/>
      <c r="AX112" s="3605"/>
      <c r="AY112" s="3607"/>
      <c r="AZ112" s="3607"/>
      <c r="BA112" s="3605"/>
      <c r="BB112" s="3605"/>
      <c r="BC112" s="3605"/>
      <c r="BD112" s="3605"/>
      <c r="BE112" s="3612"/>
      <c r="BF112" s="3613"/>
      <c r="BG112" s="3613"/>
      <c r="XFD112" s="3593"/>
    </row>
    <row r="113" spans="1:61 16384:16384" s="3592" customFormat="1" ht="21">
      <c r="A113" s="3601">
        <v>110</v>
      </c>
      <c r="B113" s="3602" t="s">
        <v>4883</v>
      </c>
      <c r="C113" s="3602"/>
      <c r="D113" s="3603">
        <v>-3022</v>
      </c>
      <c r="E113" s="3603" t="s">
        <v>5019</v>
      </c>
      <c r="F113" s="3603"/>
      <c r="G113" s="3603"/>
      <c r="H113" s="3604"/>
      <c r="I113" s="3617"/>
      <c r="J113" s="3605"/>
      <c r="K113" s="3605"/>
      <c r="L113" s="3605"/>
      <c r="M113" s="3605"/>
      <c r="N113" s="3606">
        <v>34.31</v>
      </c>
      <c r="O113" s="3606">
        <v>8743.81</v>
      </c>
      <c r="P113" s="3606">
        <v>12.72</v>
      </c>
      <c r="Q113" s="3606">
        <v>23584.91</v>
      </c>
      <c r="R113" s="3603">
        <v>21.59</v>
      </c>
      <c r="S113" s="3606">
        <v>300000</v>
      </c>
      <c r="T113" s="3606">
        <v>290000</v>
      </c>
      <c r="U113" s="3606">
        <v>240000</v>
      </c>
      <c r="V113" s="3606">
        <v>34.130000000000003</v>
      </c>
      <c r="W113" s="3606">
        <v>12.72</v>
      </c>
      <c r="X113" s="3607"/>
      <c r="Y113" s="3607"/>
      <c r="Z113" s="3607"/>
      <c r="AA113" s="3607"/>
      <c r="AB113" s="3607"/>
      <c r="AC113" s="3605"/>
      <c r="AD113" s="3608">
        <v>0</v>
      </c>
      <c r="AE113" s="3609"/>
      <c r="AF113" s="3609">
        <v>0</v>
      </c>
      <c r="AG113" s="3609">
        <v>0</v>
      </c>
      <c r="AH113" s="3605"/>
      <c r="AI113" s="3614"/>
      <c r="AJ113" s="3607"/>
      <c r="AK113" s="3605"/>
      <c r="AL113" s="3607"/>
      <c r="AM113" s="3607"/>
      <c r="AN113" s="3607"/>
      <c r="AO113" s="3608" t="e">
        <v>#DIV/0!</v>
      </c>
      <c r="AP113" s="3603" t="s">
        <v>4886</v>
      </c>
      <c r="AQ113" s="3611">
        <v>0</v>
      </c>
      <c r="AR113" s="3607"/>
      <c r="AS113" s="3605"/>
      <c r="AT113" s="3605"/>
      <c r="AU113" s="3605"/>
      <c r="AV113" s="3605"/>
      <c r="AW113" s="3605"/>
      <c r="AX113" s="3605"/>
      <c r="AY113" s="3607"/>
      <c r="AZ113" s="3607"/>
      <c r="BA113" s="3605"/>
      <c r="BB113" s="3605"/>
      <c r="BC113" s="3605"/>
      <c r="BD113" s="3605" t="s">
        <v>5020</v>
      </c>
      <c r="BE113" s="3612" t="s">
        <v>5021</v>
      </c>
      <c r="BF113" s="3613" t="s">
        <v>4948</v>
      </c>
      <c r="BG113" s="3613"/>
      <c r="BI113" s="3592" t="s">
        <v>4885</v>
      </c>
      <c r="XFD113" s="3593"/>
    </row>
    <row r="114" spans="1:61 16384:16384" s="3592" customFormat="1" ht="42">
      <c r="A114" s="3601">
        <v>111</v>
      </c>
      <c r="B114" s="3602" t="s">
        <v>4883</v>
      </c>
      <c r="C114" s="3602"/>
      <c r="D114" s="3603">
        <v>-3023</v>
      </c>
      <c r="E114" s="3603" t="s">
        <v>5022</v>
      </c>
      <c r="F114" s="3603"/>
      <c r="G114" s="3603"/>
      <c r="H114" s="3604"/>
      <c r="I114" s="3605"/>
      <c r="J114" s="3605"/>
      <c r="K114" s="3605">
        <v>0</v>
      </c>
      <c r="L114" s="3605"/>
      <c r="M114" s="3605"/>
      <c r="N114" s="3606">
        <v>34.31</v>
      </c>
      <c r="O114" s="3606">
        <v>8743.81</v>
      </c>
      <c r="P114" s="3606">
        <v>12.72</v>
      </c>
      <c r="Q114" s="3606">
        <v>23584.91</v>
      </c>
      <c r="R114" s="3603">
        <v>21.59</v>
      </c>
      <c r="S114" s="3606">
        <v>300000</v>
      </c>
      <c r="T114" s="3606">
        <v>290000</v>
      </c>
      <c r="U114" s="3606">
        <v>240000</v>
      </c>
      <c r="V114" s="3606">
        <v>34.130000000000003</v>
      </c>
      <c r="W114" s="3606">
        <v>12.72</v>
      </c>
      <c r="X114" s="3607"/>
      <c r="Y114" s="3607"/>
      <c r="Z114" s="3607"/>
      <c r="AA114" s="3607"/>
      <c r="AB114" s="3607"/>
      <c r="AC114" s="3605"/>
      <c r="AD114" s="3608">
        <v>0</v>
      </c>
      <c r="AE114" s="3609"/>
      <c r="AF114" s="3609">
        <v>0</v>
      </c>
      <c r="AG114" s="3609">
        <v>0</v>
      </c>
      <c r="AH114" s="3605"/>
      <c r="AI114" s="3614"/>
      <c r="AJ114" s="3607"/>
      <c r="AK114" s="3605"/>
      <c r="AL114" s="3607"/>
      <c r="AM114" s="3607"/>
      <c r="AN114" s="3607"/>
      <c r="AO114" s="3608" t="e">
        <v>#DIV/0!</v>
      </c>
      <c r="AP114" s="3603" t="s">
        <v>4886</v>
      </c>
      <c r="AQ114" s="3611">
        <v>0</v>
      </c>
      <c r="AR114" s="3607"/>
      <c r="AS114" s="3605"/>
      <c r="AT114" s="3605"/>
      <c r="AU114" s="3605"/>
      <c r="AV114" s="3605"/>
      <c r="AW114" s="3605"/>
      <c r="AX114" s="3605"/>
      <c r="AY114" s="3607"/>
      <c r="AZ114" s="3607"/>
      <c r="BA114" s="3605"/>
      <c r="BB114" s="3605"/>
      <c r="BC114" s="3605"/>
      <c r="BD114" s="3605"/>
      <c r="BE114" s="3612"/>
      <c r="BF114" s="3613" t="s">
        <v>5023</v>
      </c>
      <c r="BG114" s="3613"/>
      <c r="XFD114" s="3593"/>
    </row>
    <row r="115" spans="1:61 16384:16384" s="3592" customFormat="1">
      <c r="A115" s="3601">
        <v>112</v>
      </c>
      <c r="B115" s="3602" t="s">
        <v>4883</v>
      </c>
      <c r="C115" s="3602"/>
      <c r="D115" s="3603">
        <v>-3024</v>
      </c>
      <c r="E115" s="3603" t="s">
        <v>5024</v>
      </c>
      <c r="F115" s="3603"/>
      <c r="G115" s="3603"/>
      <c r="H115" s="3604"/>
      <c r="I115" s="3605"/>
      <c r="J115" s="3605"/>
      <c r="K115" s="3605">
        <v>0</v>
      </c>
      <c r="L115" s="3605"/>
      <c r="M115" s="3605"/>
      <c r="N115" s="3606">
        <v>34.31</v>
      </c>
      <c r="O115" s="3606">
        <v>8743.81</v>
      </c>
      <c r="P115" s="3606">
        <v>12.72</v>
      </c>
      <c r="Q115" s="3606">
        <v>23584.91</v>
      </c>
      <c r="R115" s="3603">
        <v>21.59</v>
      </c>
      <c r="S115" s="3606">
        <v>300000</v>
      </c>
      <c r="T115" s="3606">
        <v>290000</v>
      </c>
      <c r="U115" s="3606">
        <v>250000</v>
      </c>
      <c r="V115" s="3606">
        <v>34.130000000000003</v>
      </c>
      <c r="W115" s="3606">
        <v>12.72</v>
      </c>
      <c r="X115" s="3607"/>
      <c r="Y115" s="3607"/>
      <c r="Z115" s="3607"/>
      <c r="AA115" s="3607"/>
      <c r="AB115" s="3607"/>
      <c r="AC115" s="3605"/>
      <c r="AD115" s="3608">
        <v>0</v>
      </c>
      <c r="AE115" s="3609"/>
      <c r="AF115" s="3609">
        <v>0</v>
      </c>
      <c r="AG115" s="3609">
        <v>0</v>
      </c>
      <c r="AH115" s="3605"/>
      <c r="AI115" s="3614"/>
      <c r="AJ115" s="3607"/>
      <c r="AK115" s="3605"/>
      <c r="AL115" s="3607"/>
      <c r="AM115" s="3607"/>
      <c r="AN115" s="3607"/>
      <c r="AO115" s="3608" t="e">
        <v>#DIV/0!</v>
      </c>
      <c r="AP115" s="3603" t="s">
        <v>4886</v>
      </c>
      <c r="AQ115" s="3611">
        <v>0</v>
      </c>
      <c r="AR115" s="3607"/>
      <c r="AS115" s="3605"/>
      <c r="AT115" s="3605"/>
      <c r="AU115" s="3605"/>
      <c r="AV115" s="3605"/>
      <c r="AW115" s="3605"/>
      <c r="AX115" s="3605"/>
      <c r="AY115" s="3607"/>
      <c r="AZ115" s="3607"/>
      <c r="BA115" s="3605"/>
      <c r="BB115" s="3605"/>
      <c r="BC115" s="3605"/>
      <c r="BD115" s="3605"/>
      <c r="BE115" s="3612"/>
      <c r="BF115" s="3613"/>
      <c r="BG115" s="3613"/>
      <c r="XFD115" s="3593"/>
    </row>
    <row r="116" spans="1:61 16384:16384" s="3592" customFormat="1">
      <c r="A116" s="3601">
        <v>113</v>
      </c>
      <c r="B116" s="3602" t="s">
        <v>4883</v>
      </c>
      <c r="C116" s="3602"/>
      <c r="D116" s="3603">
        <v>-3025</v>
      </c>
      <c r="E116" s="3603" t="s">
        <v>5025</v>
      </c>
      <c r="F116" s="3603"/>
      <c r="G116" s="3603"/>
      <c r="H116" s="3604"/>
      <c r="I116" s="3605"/>
      <c r="J116" s="3605"/>
      <c r="K116" s="3605">
        <v>0</v>
      </c>
      <c r="L116" s="3605"/>
      <c r="M116" s="3605"/>
      <c r="N116" s="3606">
        <v>34.31</v>
      </c>
      <c r="O116" s="3606">
        <v>8743.81</v>
      </c>
      <c r="P116" s="3606">
        <v>12.72</v>
      </c>
      <c r="Q116" s="3606">
        <v>23584.91</v>
      </c>
      <c r="R116" s="3603">
        <v>21.59</v>
      </c>
      <c r="S116" s="3606">
        <v>300000</v>
      </c>
      <c r="T116" s="3606">
        <v>290000</v>
      </c>
      <c r="U116" s="3606">
        <v>250000</v>
      </c>
      <c r="V116" s="3606">
        <v>34.130000000000003</v>
      </c>
      <c r="W116" s="3606">
        <v>12.72</v>
      </c>
      <c r="X116" s="3607"/>
      <c r="Y116" s="3607"/>
      <c r="Z116" s="3607"/>
      <c r="AA116" s="3607"/>
      <c r="AB116" s="3607"/>
      <c r="AC116" s="3605"/>
      <c r="AD116" s="3608">
        <v>0</v>
      </c>
      <c r="AE116" s="3609"/>
      <c r="AF116" s="3609">
        <v>0</v>
      </c>
      <c r="AG116" s="3609">
        <v>0</v>
      </c>
      <c r="AH116" s="3605"/>
      <c r="AI116" s="3614"/>
      <c r="AJ116" s="3607"/>
      <c r="AK116" s="3605"/>
      <c r="AL116" s="3607"/>
      <c r="AM116" s="3607"/>
      <c r="AN116" s="3607"/>
      <c r="AO116" s="3608" t="e">
        <v>#DIV/0!</v>
      </c>
      <c r="AP116" s="3603" t="s">
        <v>4886</v>
      </c>
      <c r="AQ116" s="3611">
        <v>0</v>
      </c>
      <c r="AR116" s="3607"/>
      <c r="AS116" s="3605"/>
      <c r="AT116" s="3605"/>
      <c r="AU116" s="3605"/>
      <c r="AV116" s="3605"/>
      <c r="AW116" s="3605"/>
      <c r="AX116" s="3605"/>
      <c r="AY116" s="3607"/>
      <c r="AZ116" s="3607"/>
      <c r="BA116" s="3605"/>
      <c r="BB116" s="3605"/>
      <c r="BC116" s="3605"/>
      <c r="BD116" s="3605"/>
      <c r="BE116" s="3612"/>
      <c r="BF116" s="3613"/>
      <c r="BG116" s="3613"/>
      <c r="XFD116" s="3593"/>
    </row>
    <row r="117" spans="1:61 16384:16384" s="3592" customFormat="1">
      <c r="A117" s="3601">
        <v>114</v>
      </c>
      <c r="B117" s="3602" t="s">
        <v>4883</v>
      </c>
      <c r="C117" s="3602"/>
      <c r="D117" s="3603">
        <v>-3026</v>
      </c>
      <c r="E117" s="3603" t="s">
        <v>5026</v>
      </c>
      <c r="F117" s="3603"/>
      <c r="G117" s="3603"/>
      <c r="H117" s="3604"/>
      <c r="I117" s="3605"/>
      <c r="J117" s="3605"/>
      <c r="K117" s="3605">
        <v>0</v>
      </c>
      <c r="L117" s="3605"/>
      <c r="M117" s="3605"/>
      <c r="N117" s="3606">
        <v>34.31</v>
      </c>
      <c r="O117" s="3606">
        <v>8743.81</v>
      </c>
      <c r="P117" s="3606">
        <v>12.72</v>
      </c>
      <c r="Q117" s="3606">
        <v>23584.91</v>
      </c>
      <c r="R117" s="3603">
        <v>21.59</v>
      </c>
      <c r="S117" s="3606">
        <v>300000</v>
      </c>
      <c r="T117" s="3606">
        <v>290000</v>
      </c>
      <c r="U117" s="3606">
        <v>250000</v>
      </c>
      <c r="V117" s="3606">
        <v>34.130000000000003</v>
      </c>
      <c r="W117" s="3606">
        <v>12.72</v>
      </c>
      <c r="X117" s="3607"/>
      <c r="Y117" s="3607"/>
      <c r="Z117" s="3607"/>
      <c r="AA117" s="3607"/>
      <c r="AB117" s="3607"/>
      <c r="AC117" s="3605"/>
      <c r="AD117" s="3608">
        <v>0</v>
      </c>
      <c r="AE117" s="3609"/>
      <c r="AF117" s="3609">
        <v>0</v>
      </c>
      <c r="AG117" s="3609">
        <v>0</v>
      </c>
      <c r="AH117" s="3605"/>
      <c r="AI117" s="3614"/>
      <c r="AJ117" s="3607"/>
      <c r="AK117" s="3605"/>
      <c r="AL117" s="3607"/>
      <c r="AM117" s="3607"/>
      <c r="AN117" s="3607"/>
      <c r="AO117" s="3608" t="e">
        <v>#DIV/0!</v>
      </c>
      <c r="AP117" s="3603" t="s">
        <v>4886</v>
      </c>
      <c r="AQ117" s="3611">
        <v>0</v>
      </c>
      <c r="AR117" s="3607"/>
      <c r="AS117" s="3605"/>
      <c r="AT117" s="3605"/>
      <c r="AU117" s="3605"/>
      <c r="AV117" s="3605"/>
      <c r="AW117" s="3605"/>
      <c r="AX117" s="3605"/>
      <c r="AY117" s="3607"/>
      <c r="AZ117" s="3607"/>
      <c r="BA117" s="3605"/>
      <c r="BB117" s="3605"/>
      <c r="BC117" s="3605"/>
      <c r="BD117" s="3605"/>
      <c r="BE117" s="3612"/>
      <c r="BF117" s="3613"/>
      <c r="BG117" s="3613"/>
      <c r="XFD117" s="3593"/>
    </row>
    <row r="118" spans="1:61 16384:16384" s="3592" customFormat="1">
      <c r="A118" s="3601">
        <v>115</v>
      </c>
      <c r="B118" s="3602" t="s">
        <v>4883</v>
      </c>
      <c r="C118" s="3602"/>
      <c r="D118" s="3603">
        <v>-3027</v>
      </c>
      <c r="E118" s="3603" t="s">
        <v>5027</v>
      </c>
      <c r="F118" s="3603"/>
      <c r="G118" s="3603"/>
      <c r="H118" s="3604"/>
      <c r="I118" s="3605"/>
      <c r="J118" s="3605"/>
      <c r="K118" s="3605">
        <v>0</v>
      </c>
      <c r="L118" s="3605"/>
      <c r="M118" s="3605"/>
      <c r="N118" s="3606">
        <v>34.31</v>
      </c>
      <c r="O118" s="3606">
        <v>8743.81</v>
      </c>
      <c r="P118" s="3606">
        <v>12.72</v>
      </c>
      <c r="Q118" s="3606">
        <v>23584.91</v>
      </c>
      <c r="R118" s="3603">
        <v>21.59</v>
      </c>
      <c r="S118" s="3606">
        <v>300000</v>
      </c>
      <c r="T118" s="3606">
        <v>290000</v>
      </c>
      <c r="U118" s="3606">
        <v>250000</v>
      </c>
      <c r="V118" s="3606">
        <v>34.130000000000003</v>
      </c>
      <c r="W118" s="3606">
        <v>12.72</v>
      </c>
      <c r="X118" s="3607"/>
      <c r="Y118" s="3607"/>
      <c r="Z118" s="3607"/>
      <c r="AA118" s="3607"/>
      <c r="AB118" s="3607"/>
      <c r="AC118" s="3605"/>
      <c r="AD118" s="3608">
        <v>0</v>
      </c>
      <c r="AE118" s="3609"/>
      <c r="AF118" s="3609">
        <v>0</v>
      </c>
      <c r="AG118" s="3609">
        <v>0</v>
      </c>
      <c r="AH118" s="3605"/>
      <c r="AI118" s="3614"/>
      <c r="AJ118" s="3607"/>
      <c r="AK118" s="3605"/>
      <c r="AL118" s="3607"/>
      <c r="AM118" s="3607"/>
      <c r="AN118" s="3607"/>
      <c r="AO118" s="3608" t="e">
        <v>#DIV/0!</v>
      </c>
      <c r="AP118" s="3603" t="s">
        <v>4886</v>
      </c>
      <c r="AQ118" s="3611">
        <v>0</v>
      </c>
      <c r="AR118" s="3607"/>
      <c r="AS118" s="3605"/>
      <c r="AT118" s="3605"/>
      <c r="AU118" s="3605"/>
      <c r="AV118" s="3605"/>
      <c r="AW118" s="3605"/>
      <c r="AX118" s="3605"/>
      <c r="AY118" s="3607"/>
      <c r="AZ118" s="3607"/>
      <c r="BA118" s="3605"/>
      <c r="BB118" s="3605"/>
      <c r="BC118" s="3605"/>
      <c r="BD118" s="3605"/>
      <c r="BE118" s="3612"/>
      <c r="BF118" s="3613"/>
      <c r="BG118" s="3613"/>
      <c r="XFD118" s="3593"/>
    </row>
    <row r="119" spans="1:61 16384:16384" s="3592" customFormat="1">
      <c r="A119" s="3601">
        <v>116</v>
      </c>
      <c r="B119" s="3602" t="s">
        <v>4883</v>
      </c>
      <c r="C119" s="3602"/>
      <c r="D119" s="3603">
        <v>-3028</v>
      </c>
      <c r="E119" s="3603" t="s">
        <v>5028</v>
      </c>
      <c r="F119" s="3603"/>
      <c r="G119" s="3603"/>
      <c r="H119" s="3604"/>
      <c r="I119" s="3605"/>
      <c r="J119" s="3605"/>
      <c r="K119" s="3605">
        <v>0</v>
      </c>
      <c r="L119" s="3605"/>
      <c r="M119" s="3605"/>
      <c r="N119" s="3606">
        <v>34.31</v>
      </c>
      <c r="O119" s="3606">
        <v>8743.81</v>
      </c>
      <c r="P119" s="3606">
        <v>12.72</v>
      </c>
      <c r="Q119" s="3606">
        <v>23584.91</v>
      </c>
      <c r="R119" s="3603">
        <v>21.59</v>
      </c>
      <c r="S119" s="3606">
        <v>300000</v>
      </c>
      <c r="T119" s="3606">
        <v>290000</v>
      </c>
      <c r="U119" s="3606">
        <v>250000</v>
      </c>
      <c r="V119" s="3606">
        <v>34.130000000000003</v>
      </c>
      <c r="W119" s="3606">
        <v>12.72</v>
      </c>
      <c r="X119" s="3607"/>
      <c r="Y119" s="3607"/>
      <c r="Z119" s="3607"/>
      <c r="AA119" s="3607"/>
      <c r="AB119" s="3607"/>
      <c r="AC119" s="3605"/>
      <c r="AD119" s="3608">
        <v>0</v>
      </c>
      <c r="AE119" s="3609"/>
      <c r="AF119" s="3609">
        <v>0</v>
      </c>
      <c r="AG119" s="3609">
        <v>0</v>
      </c>
      <c r="AH119" s="3605"/>
      <c r="AI119" s="3614"/>
      <c r="AJ119" s="3607"/>
      <c r="AK119" s="3605"/>
      <c r="AL119" s="3607"/>
      <c r="AM119" s="3607"/>
      <c r="AN119" s="3607"/>
      <c r="AO119" s="3608" t="e">
        <v>#DIV/0!</v>
      </c>
      <c r="AP119" s="3603" t="s">
        <v>4886</v>
      </c>
      <c r="AQ119" s="3611">
        <v>0</v>
      </c>
      <c r="AR119" s="3607"/>
      <c r="AS119" s="3605"/>
      <c r="AT119" s="3605"/>
      <c r="AU119" s="3605"/>
      <c r="AV119" s="3605"/>
      <c r="AW119" s="3605"/>
      <c r="AX119" s="3605"/>
      <c r="AY119" s="3607"/>
      <c r="AZ119" s="3607"/>
      <c r="BA119" s="3605"/>
      <c r="BB119" s="3605"/>
      <c r="BC119" s="3605"/>
      <c r="BD119" s="3605"/>
      <c r="BE119" s="3612"/>
      <c r="BF119" s="3613"/>
      <c r="BG119" s="3613"/>
      <c r="XFD119" s="3593"/>
    </row>
    <row r="120" spans="1:61 16384:16384" s="3592" customFormat="1">
      <c r="A120" s="3601">
        <v>117</v>
      </c>
      <c r="B120" s="3602" t="s">
        <v>4883</v>
      </c>
      <c r="C120" s="3602"/>
      <c r="D120" s="3603">
        <v>-3029</v>
      </c>
      <c r="E120" s="3603" t="s">
        <v>5029</v>
      </c>
      <c r="F120" s="3603"/>
      <c r="G120" s="3603"/>
      <c r="H120" s="3604"/>
      <c r="I120" s="3605"/>
      <c r="J120" s="3605"/>
      <c r="K120" s="3605">
        <v>0</v>
      </c>
      <c r="L120" s="3605"/>
      <c r="M120" s="3605"/>
      <c r="N120" s="3606">
        <v>34.31</v>
      </c>
      <c r="O120" s="3606">
        <v>8743.81</v>
      </c>
      <c r="P120" s="3606">
        <v>12.72</v>
      </c>
      <c r="Q120" s="3606">
        <v>23584.91</v>
      </c>
      <c r="R120" s="3603">
        <v>21.59</v>
      </c>
      <c r="S120" s="3606">
        <v>300000</v>
      </c>
      <c r="T120" s="3606">
        <v>290000</v>
      </c>
      <c r="U120" s="3606">
        <v>250000</v>
      </c>
      <c r="V120" s="3606">
        <v>34.130000000000003</v>
      </c>
      <c r="W120" s="3606">
        <v>12.72</v>
      </c>
      <c r="X120" s="3607"/>
      <c r="Y120" s="3607"/>
      <c r="Z120" s="3607"/>
      <c r="AA120" s="3607"/>
      <c r="AB120" s="3607"/>
      <c r="AC120" s="3605"/>
      <c r="AD120" s="3608">
        <v>0</v>
      </c>
      <c r="AE120" s="3609"/>
      <c r="AF120" s="3609">
        <v>0</v>
      </c>
      <c r="AG120" s="3609">
        <v>0</v>
      </c>
      <c r="AH120" s="3605"/>
      <c r="AI120" s="3614"/>
      <c r="AJ120" s="3607"/>
      <c r="AK120" s="3605"/>
      <c r="AL120" s="3607"/>
      <c r="AM120" s="3607"/>
      <c r="AN120" s="3607"/>
      <c r="AO120" s="3608" t="e">
        <v>#DIV/0!</v>
      </c>
      <c r="AP120" s="3603" t="s">
        <v>4886</v>
      </c>
      <c r="AQ120" s="3611">
        <v>0</v>
      </c>
      <c r="AR120" s="3607"/>
      <c r="AS120" s="3605"/>
      <c r="AT120" s="3605"/>
      <c r="AU120" s="3605"/>
      <c r="AV120" s="3605"/>
      <c r="AW120" s="3605"/>
      <c r="AX120" s="3605"/>
      <c r="AY120" s="3607"/>
      <c r="AZ120" s="3607"/>
      <c r="BA120" s="3605"/>
      <c r="BB120" s="3605"/>
      <c r="BC120" s="3605"/>
      <c r="BD120" s="3605"/>
      <c r="BE120" s="3612"/>
      <c r="BF120" s="3613"/>
      <c r="BG120" s="3613"/>
      <c r="XFD120" s="3593"/>
    </row>
    <row r="121" spans="1:61 16384:16384" s="3592" customFormat="1">
      <c r="A121" s="3601">
        <v>118</v>
      </c>
      <c r="B121" s="3602" t="s">
        <v>4883</v>
      </c>
      <c r="C121" s="3602"/>
      <c r="D121" s="3603">
        <v>-3030</v>
      </c>
      <c r="E121" s="3603" t="s">
        <v>5030</v>
      </c>
      <c r="F121" s="3603"/>
      <c r="G121" s="3603"/>
      <c r="H121" s="3604"/>
      <c r="I121" s="3605"/>
      <c r="J121" s="3605"/>
      <c r="K121" s="3605">
        <v>0</v>
      </c>
      <c r="L121" s="3605"/>
      <c r="M121" s="3605"/>
      <c r="N121" s="3606">
        <v>34.31</v>
      </c>
      <c r="O121" s="3606">
        <v>8743.81</v>
      </c>
      <c r="P121" s="3606">
        <v>12.72</v>
      </c>
      <c r="Q121" s="3606">
        <v>23584.91</v>
      </c>
      <c r="R121" s="3603">
        <v>21.59</v>
      </c>
      <c r="S121" s="3606">
        <v>300000</v>
      </c>
      <c r="T121" s="3606">
        <v>290000</v>
      </c>
      <c r="U121" s="3606">
        <v>250000</v>
      </c>
      <c r="V121" s="3606">
        <v>34.130000000000003</v>
      </c>
      <c r="W121" s="3606">
        <v>12.72</v>
      </c>
      <c r="X121" s="3607"/>
      <c r="Y121" s="3607"/>
      <c r="Z121" s="3607"/>
      <c r="AA121" s="3607"/>
      <c r="AB121" s="3607"/>
      <c r="AC121" s="3605"/>
      <c r="AD121" s="3608">
        <v>0</v>
      </c>
      <c r="AE121" s="3609"/>
      <c r="AF121" s="3609">
        <v>0</v>
      </c>
      <c r="AG121" s="3609">
        <v>0</v>
      </c>
      <c r="AH121" s="3605"/>
      <c r="AI121" s="3614"/>
      <c r="AJ121" s="3607"/>
      <c r="AK121" s="3605"/>
      <c r="AL121" s="3607"/>
      <c r="AM121" s="3607"/>
      <c r="AN121" s="3607"/>
      <c r="AO121" s="3608" t="e">
        <v>#DIV/0!</v>
      </c>
      <c r="AP121" s="3603" t="s">
        <v>4886</v>
      </c>
      <c r="AQ121" s="3611">
        <v>0</v>
      </c>
      <c r="AR121" s="3607"/>
      <c r="AS121" s="3605"/>
      <c r="AT121" s="3605"/>
      <c r="AU121" s="3605"/>
      <c r="AV121" s="3605"/>
      <c r="AW121" s="3605"/>
      <c r="AX121" s="3605"/>
      <c r="AY121" s="3607"/>
      <c r="AZ121" s="3607"/>
      <c r="BA121" s="3605"/>
      <c r="BB121" s="3605"/>
      <c r="BC121" s="3605"/>
      <c r="BD121" s="3605"/>
      <c r="BE121" s="3612"/>
      <c r="BF121" s="3613"/>
      <c r="BG121" s="3613"/>
      <c r="XFD121" s="3593"/>
    </row>
    <row r="122" spans="1:61 16384:16384" s="3592" customFormat="1">
      <c r="A122" s="3601">
        <v>119</v>
      </c>
      <c r="B122" s="3602" t="s">
        <v>4883</v>
      </c>
      <c r="C122" s="3602"/>
      <c r="D122" s="3603">
        <v>-3031</v>
      </c>
      <c r="E122" s="3603" t="s">
        <v>5031</v>
      </c>
      <c r="F122" s="3603"/>
      <c r="G122" s="3603"/>
      <c r="H122" s="3604"/>
      <c r="I122" s="3605"/>
      <c r="J122" s="3605"/>
      <c r="K122" s="3605">
        <v>0</v>
      </c>
      <c r="L122" s="3605"/>
      <c r="M122" s="3605"/>
      <c r="N122" s="3606">
        <v>34.31</v>
      </c>
      <c r="O122" s="3606">
        <v>8743.81</v>
      </c>
      <c r="P122" s="3606">
        <v>12.72</v>
      </c>
      <c r="Q122" s="3606">
        <v>23584.91</v>
      </c>
      <c r="R122" s="3603">
        <v>21.59</v>
      </c>
      <c r="S122" s="3606">
        <v>300000</v>
      </c>
      <c r="T122" s="3606">
        <v>290000</v>
      </c>
      <c r="U122" s="3606">
        <v>250000</v>
      </c>
      <c r="V122" s="3606">
        <v>34.130000000000003</v>
      </c>
      <c r="W122" s="3606">
        <v>12.72</v>
      </c>
      <c r="X122" s="3607"/>
      <c r="Y122" s="3607"/>
      <c r="Z122" s="3607"/>
      <c r="AA122" s="3607"/>
      <c r="AB122" s="3607"/>
      <c r="AC122" s="3605"/>
      <c r="AD122" s="3608">
        <v>0</v>
      </c>
      <c r="AE122" s="3609"/>
      <c r="AF122" s="3609">
        <v>0</v>
      </c>
      <c r="AG122" s="3609">
        <v>0</v>
      </c>
      <c r="AH122" s="3605"/>
      <c r="AI122" s="3614"/>
      <c r="AJ122" s="3607"/>
      <c r="AK122" s="3605"/>
      <c r="AL122" s="3607"/>
      <c r="AM122" s="3607"/>
      <c r="AN122" s="3607"/>
      <c r="AO122" s="3608" t="e">
        <v>#DIV/0!</v>
      </c>
      <c r="AP122" s="3603" t="s">
        <v>4886</v>
      </c>
      <c r="AQ122" s="3611">
        <v>0</v>
      </c>
      <c r="AR122" s="3607"/>
      <c r="AS122" s="3605"/>
      <c r="AT122" s="3605"/>
      <c r="AU122" s="3605"/>
      <c r="AV122" s="3605"/>
      <c r="AW122" s="3605"/>
      <c r="AX122" s="3605"/>
      <c r="AY122" s="3607"/>
      <c r="AZ122" s="3607"/>
      <c r="BA122" s="3605"/>
      <c r="BB122" s="3605"/>
      <c r="BC122" s="3605"/>
      <c r="BD122" s="3605"/>
      <c r="BE122" s="3612"/>
      <c r="BF122" s="3613"/>
      <c r="BG122" s="3613"/>
      <c r="XFD122" s="3593"/>
    </row>
    <row r="123" spans="1:61 16384:16384" s="3592" customFormat="1">
      <c r="A123" s="3601">
        <v>120</v>
      </c>
      <c r="B123" s="3602" t="s">
        <v>4883</v>
      </c>
      <c r="C123" s="3602"/>
      <c r="D123" s="3603">
        <v>-3032</v>
      </c>
      <c r="E123" s="3603" t="s">
        <v>5032</v>
      </c>
      <c r="F123" s="3603"/>
      <c r="G123" s="3603"/>
      <c r="H123" s="3604"/>
      <c r="I123" s="3605"/>
      <c r="J123" s="3605"/>
      <c r="K123" s="3605">
        <v>0</v>
      </c>
      <c r="L123" s="3605"/>
      <c r="M123" s="3605"/>
      <c r="N123" s="3606">
        <v>34.31</v>
      </c>
      <c r="O123" s="3606">
        <v>8743.81</v>
      </c>
      <c r="P123" s="3606">
        <v>12.72</v>
      </c>
      <c r="Q123" s="3606">
        <v>23584.91</v>
      </c>
      <c r="R123" s="3603">
        <v>21.59</v>
      </c>
      <c r="S123" s="3606">
        <v>300000</v>
      </c>
      <c r="T123" s="3606">
        <v>290000</v>
      </c>
      <c r="U123" s="3606">
        <v>250000</v>
      </c>
      <c r="V123" s="3606">
        <v>34.130000000000003</v>
      </c>
      <c r="W123" s="3606">
        <v>12.72</v>
      </c>
      <c r="X123" s="3607"/>
      <c r="Y123" s="3607"/>
      <c r="Z123" s="3607"/>
      <c r="AA123" s="3607"/>
      <c r="AB123" s="3607"/>
      <c r="AC123" s="3605"/>
      <c r="AD123" s="3608">
        <v>0</v>
      </c>
      <c r="AE123" s="3609"/>
      <c r="AF123" s="3609">
        <v>0</v>
      </c>
      <c r="AG123" s="3609">
        <v>0</v>
      </c>
      <c r="AH123" s="3605"/>
      <c r="AI123" s="3614"/>
      <c r="AJ123" s="3607"/>
      <c r="AK123" s="3605"/>
      <c r="AL123" s="3607"/>
      <c r="AM123" s="3607"/>
      <c r="AN123" s="3607"/>
      <c r="AO123" s="3608" t="e">
        <v>#DIV/0!</v>
      </c>
      <c r="AP123" s="3603" t="s">
        <v>4886</v>
      </c>
      <c r="AQ123" s="3611">
        <v>0</v>
      </c>
      <c r="AR123" s="3607"/>
      <c r="AS123" s="3605"/>
      <c r="AT123" s="3605"/>
      <c r="AU123" s="3605"/>
      <c r="AV123" s="3605"/>
      <c r="AW123" s="3605"/>
      <c r="AX123" s="3605"/>
      <c r="AY123" s="3607"/>
      <c r="AZ123" s="3607"/>
      <c r="BA123" s="3605"/>
      <c r="BB123" s="3605"/>
      <c r="BC123" s="3605"/>
      <c r="BD123" s="3605"/>
      <c r="BE123" s="3612"/>
      <c r="BF123" s="3613"/>
      <c r="BG123" s="3613"/>
      <c r="XFD123" s="3593"/>
    </row>
    <row r="124" spans="1:61 16384:16384" s="3592" customFormat="1">
      <c r="A124" s="3601">
        <v>121</v>
      </c>
      <c r="B124" s="3602" t="s">
        <v>4883</v>
      </c>
      <c r="C124" s="3602"/>
      <c r="D124" s="3603">
        <v>-3033</v>
      </c>
      <c r="E124" s="3603" t="s">
        <v>5033</v>
      </c>
      <c r="F124" s="3603"/>
      <c r="G124" s="3603"/>
      <c r="H124" s="3604"/>
      <c r="I124" s="3605"/>
      <c r="J124" s="3605"/>
      <c r="K124" s="3605">
        <v>0</v>
      </c>
      <c r="L124" s="3605"/>
      <c r="M124" s="3605"/>
      <c r="N124" s="3606">
        <v>34.31</v>
      </c>
      <c r="O124" s="3606">
        <v>8743.81</v>
      </c>
      <c r="P124" s="3606">
        <v>12.72</v>
      </c>
      <c r="Q124" s="3606">
        <v>23584.91</v>
      </c>
      <c r="R124" s="3603">
        <v>21.59</v>
      </c>
      <c r="S124" s="3606">
        <v>300000</v>
      </c>
      <c r="T124" s="3606">
        <v>290000</v>
      </c>
      <c r="U124" s="3606">
        <v>250000</v>
      </c>
      <c r="V124" s="3606">
        <v>34.130000000000003</v>
      </c>
      <c r="W124" s="3606">
        <v>12.72</v>
      </c>
      <c r="X124" s="3607"/>
      <c r="Y124" s="3607"/>
      <c r="Z124" s="3607"/>
      <c r="AA124" s="3607"/>
      <c r="AB124" s="3607"/>
      <c r="AC124" s="3605"/>
      <c r="AD124" s="3608">
        <v>0</v>
      </c>
      <c r="AE124" s="3609"/>
      <c r="AF124" s="3609">
        <v>0</v>
      </c>
      <c r="AG124" s="3609">
        <v>0</v>
      </c>
      <c r="AH124" s="3605"/>
      <c r="AI124" s="3614"/>
      <c r="AJ124" s="3607"/>
      <c r="AK124" s="3605"/>
      <c r="AL124" s="3607"/>
      <c r="AM124" s="3607"/>
      <c r="AN124" s="3607"/>
      <c r="AO124" s="3608" t="e">
        <v>#DIV/0!</v>
      </c>
      <c r="AP124" s="3603" t="s">
        <v>4886</v>
      </c>
      <c r="AQ124" s="3611">
        <v>0</v>
      </c>
      <c r="AR124" s="3607"/>
      <c r="AS124" s="3605"/>
      <c r="AT124" s="3605"/>
      <c r="AU124" s="3605"/>
      <c r="AV124" s="3605"/>
      <c r="AW124" s="3605"/>
      <c r="AX124" s="3605"/>
      <c r="AY124" s="3607"/>
      <c r="AZ124" s="3607"/>
      <c r="BA124" s="3605"/>
      <c r="BB124" s="3605"/>
      <c r="BC124" s="3605"/>
      <c r="BD124" s="3605"/>
      <c r="BE124" s="3612"/>
      <c r="BF124" s="3613"/>
      <c r="BG124" s="3613"/>
      <c r="XFD124" s="3593"/>
    </row>
    <row r="125" spans="1:61 16384:16384" s="3592" customFormat="1">
      <c r="A125" s="3601">
        <v>122</v>
      </c>
      <c r="B125" s="3602" t="s">
        <v>4883</v>
      </c>
      <c r="C125" s="3602"/>
      <c r="D125" s="3603">
        <v>-3034</v>
      </c>
      <c r="E125" s="3603" t="s">
        <v>5034</v>
      </c>
      <c r="F125" s="3603"/>
      <c r="G125" s="3603"/>
      <c r="H125" s="3604"/>
      <c r="I125" s="3605"/>
      <c r="J125" s="3605"/>
      <c r="K125" s="3605">
        <v>0</v>
      </c>
      <c r="L125" s="3605"/>
      <c r="M125" s="3605"/>
      <c r="N125" s="3606">
        <v>34.31</v>
      </c>
      <c r="O125" s="3606">
        <v>8743.81</v>
      </c>
      <c r="P125" s="3606">
        <v>12.72</v>
      </c>
      <c r="Q125" s="3606">
        <v>23584.91</v>
      </c>
      <c r="R125" s="3603">
        <v>21.59</v>
      </c>
      <c r="S125" s="3606">
        <v>300000</v>
      </c>
      <c r="T125" s="3606">
        <v>290000</v>
      </c>
      <c r="U125" s="3606">
        <v>250000</v>
      </c>
      <c r="V125" s="3606">
        <v>34.130000000000003</v>
      </c>
      <c r="W125" s="3606">
        <v>12.72</v>
      </c>
      <c r="X125" s="3607"/>
      <c r="Y125" s="3607"/>
      <c r="Z125" s="3607"/>
      <c r="AA125" s="3607"/>
      <c r="AB125" s="3607"/>
      <c r="AC125" s="3605"/>
      <c r="AD125" s="3608">
        <v>0</v>
      </c>
      <c r="AE125" s="3609"/>
      <c r="AF125" s="3609">
        <v>0</v>
      </c>
      <c r="AG125" s="3609">
        <v>0</v>
      </c>
      <c r="AH125" s="3605"/>
      <c r="AI125" s="3614"/>
      <c r="AJ125" s="3607"/>
      <c r="AK125" s="3605"/>
      <c r="AL125" s="3607"/>
      <c r="AM125" s="3607"/>
      <c r="AN125" s="3607"/>
      <c r="AO125" s="3608" t="e">
        <v>#DIV/0!</v>
      </c>
      <c r="AP125" s="3603" t="s">
        <v>4886</v>
      </c>
      <c r="AQ125" s="3611">
        <v>0</v>
      </c>
      <c r="AR125" s="3607"/>
      <c r="AS125" s="3605"/>
      <c r="AT125" s="3605"/>
      <c r="AU125" s="3605"/>
      <c r="AV125" s="3605"/>
      <c r="AW125" s="3605"/>
      <c r="AX125" s="3605"/>
      <c r="AY125" s="3607"/>
      <c r="AZ125" s="3607"/>
      <c r="BA125" s="3605"/>
      <c r="BB125" s="3605"/>
      <c r="BC125" s="3605"/>
      <c r="BD125" s="3605"/>
      <c r="BE125" s="3612"/>
      <c r="BF125" s="3613"/>
      <c r="BG125" s="3613"/>
      <c r="XFD125" s="3593"/>
    </row>
    <row r="126" spans="1:61 16384:16384" s="3592" customFormat="1">
      <c r="A126" s="3601">
        <v>123</v>
      </c>
      <c r="B126" s="3602" t="s">
        <v>4883</v>
      </c>
      <c r="C126" s="3602"/>
      <c r="D126" s="3603">
        <v>-3035</v>
      </c>
      <c r="E126" s="3603" t="s">
        <v>5035</v>
      </c>
      <c r="F126" s="3603"/>
      <c r="G126" s="3603"/>
      <c r="H126" s="3604"/>
      <c r="I126" s="3605"/>
      <c r="J126" s="3605"/>
      <c r="K126" s="3605">
        <v>0</v>
      </c>
      <c r="L126" s="3605"/>
      <c r="M126" s="3605"/>
      <c r="N126" s="3606">
        <v>34.31</v>
      </c>
      <c r="O126" s="3606">
        <v>8743.81</v>
      </c>
      <c r="P126" s="3606">
        <v>12.72</v>
      </c>
      <c r="Q126" s="3606">
        <v>23584.91</v>
      </c>
      <c r="R126" s="3603">
        <v>21.59</v>
      </c>
      <c r="S126" s="3606">
        <v>300000</v>
      </c>
      <c r="T126" s="3606">
        <v>290000</v>
      </c>
      <c r="U126" s="3606">
        <v>250000</v>
      </c>
      <c r="V126" s="3606">
        <v>34.130000000000003</v>
      </c>
      <c r="W126" s="3606">
        <v>12.72</v>
      </c>
      <c r="X126" s="3607"/>
      <c r="Y126" s="3607"/>
      <c r="Z126" s="3607"/>
      <c r="AA126" s="3607"/>
      <c r="AB126" s="3607"/>
      <c r="AC126" s="3605"/>
      <c r="AD126" s="3608">
        <v>0</v>
      </c>
      <c r="AE126" s="3609"/>
      <c r="AF126" s="3609">
        <v>0</v>
      </c>
      <c r="AG126" s="3609">
        <v>0</v>
      </c>
      <c r="AH126" s="3605"/>
      <c r="AI126" s="3614"/>
      <c r="AJ126" s="3607"/>
      <c r="AK126" s="3605"/>
      <c r="AL126" s="3607"/>
      <c r="AM126" s="3607"/>
      <c r="AN126" s="3607"/>
      <c r="AO126" s="3608" t="e">
        <v>#DIV/0!</v>
      </c>
      <c r="AP126" s="3603" t="s">
        <v>4886</v>
      </c>
      <c r="AQ126" s="3611">
        <v>0</v>
      </c>
      <c r="AR126" s="3607"/>
      <c r="AS126" s="3605"/>
      <c r="AT126" s="3605"/>
      <c r="AU126" s="3605"/>
      <c r="AV126" s="3605"/>
      <c r="AW126" s="3605"/>
      <c r="AX126" s="3605"/>
      <c r="AY126" s="3607"/>
      <c r="AZ126" s="3607"/>
      <c r="BA126" s="3605"/>
      <c r="BB126" s="3605"/>
      <c r="BC126" s="3605"/>
      <c r="BD126" s="3605"/>
      <c r="BE126" s="3612"/>
      <c r="BF126" s="3613"/>
      <c r="BG126" s="3613"/>
      <c r="XFD126" s="3593"/>
    </row>
    <row r="127" spans="1:61 16384:16384" s="3592" customFormat="1">
      <c r="A127" s="3601">
        <v>124</v>
      </c>
      <c r="B127" s="3602" t="s">
        <v>4883</v>
      </c>
      <c r="C127" s="3602"/>
      <c r="D127" s="3603">
        <v>-3036</v>
      </c>
      <c r="E127" s="3603" t="s">
        <v>5036</v>
      </c>
      <c r="F127" s="3603"/>
      <c r="G127" s="3603"/>
      <c r="H127" s="3604"/>
      <c r="I127" s="3605"/>
      <c r="J127" s="3605"/>
      <c r="K127" s="3605">
        <v>0</v>
      </c>
      <c r="L127" s="3605"/>
      <c r="M127" s="3605"/>
      <c r="N127" s="3606">
        <v>34.31</v>
      </c>
      <c r="O127" s="3606">
        <v>8743.81</v>
      </c>
      <c r="P127" s="3606">
        <v>12.72</v>
      </c>
      <c r="Q127" s="3606">
        <v>23584.91</v>
      </c>
      <c r="R127" s="3603">
        <v>21.59</v>
      </c>
      <c r="S127" s="3606">
        <v>300000</v>
      </c>
      <c r="T127" s="3606">
        <v>290000</v>
      </c>
      <c r="U127" s="3606">
        <v>250000</v>
      </c>
      <c r="V127" s="3606">
        <v>34.130000000000003</v>
      </c>
      <c r="W127" s="3606">
        <v>12.72</v>
      </c>
      <c r="X127" s="3607"/>
      <c r="Y127" s="3607"/>
      <c r="Z127" s="3607"/>
      <c r="AA127" s="3607"/>
      <c r="AB127" s="3607"/>
      <c r="AC127" s="3605"/>
      <c r="AD127" s="3608">
        <v>0</v>
      </c>
      <c r="AE127" s="3609"/>
      <c r="AF127" s="3609">
        <v>0</v>
      </c>
      <c r="AG127" s="3609">
        <v>0</v>
      </c>
      <c r="AH127" s="3605"/>
      <c r="AI127" s="3614"/>
      <c r="AJ127" s="3607"/>
      <c r="AK127" s="3605"/>
      <c r="AL127" s="3607"/>
      <c r="AM127" s="3607"/>
      <c r="AN127" s="3607"/>
      <c r="AO127" s="3608" t="e">
        <v>#DIV/0!</v>
      </c>
      <c r="AP127" s="3603" t="s">
        <v>4886</v>
      </c>
      <c r="AQ127" s="3611">
        <v>0</v>
      </c>
      <c r="AR127" s="3607"/>
      <c r="AS127" s="3605"/>
      <c r="AT127" s="3605"/>
      <c r="AU127" s="3605"/>
      <c r="AV127" s="3605"/>
      <c r="AW127" s="3605"/>
      <c r="AX127" s="3605"/>
      <c r="AY127" s="3607"/>
      <c r="AZ127" s="3607"/>
      <c r="BA127" s="3605"/>
      <c r="BB127" s="3605"/>
      <c r="BC127" s="3605"/>
      <c r="BD127" s="3605"/>
      <c r="BE127" s="3612"/>
      <c r="BF127" s="3613"/>
      <c r="BG127" s="3613"/>
      <c r="XFD127" s="3593"/>
    </row>
    <row r="128" spans="1:61 16384:16384" s="3592" customFormat="1">
      <c r="A128" s="3601">
        <v>125</v>
      </c>
      <c r="B128" s="3602" t="s">
        <v>4883</v>
      </c>
      <c r="C128" s="3602"/>
      <c r="D128" s="3603">
        <v>-3037</v>
      </c>
      <c r="E128" s="3603" t="s">
        <v>5037</v>
      </c>
      <c r="F128" s="3603"/>
      <c r="G128" s="3603"/>
      <c r="H128" s="3604"/>
      <c r="I128" s="3605"/>
      <c r="J128" s="3605"/>
      <c r="K128" s="3605">
        <v>0</v>
      </c>
      <c r="L128" s="3605"/>
      <c r="M128" s="3605"/>
      <c r="N128" s="3606">
        <v>34.31</v>
      </c>
      <c r="O128" s="3606">
        <v>8743.81</v>
      </c>
      <c r="P128" s="3606">
        <v>12.72</v>
      </c>
      <c r="Q128" s="3606">
        <v>23584.91</v>
      </c>
      <c r="R128" s="3603">
        <v>21.59</v>
      </c>
      <c r="S128" s="3606">
        <v>300000</v>
      </c>
      <c r="T128" s="3606">
        <v>290000</v>
      </c>
      <c r="U128" s="3606">
        <v>250000</v>
      </c>
      <c r="V128" s="3606">
        <v>34.130000000000003</v>
      </c>
      <c r="W128" s="3606">
        <v>12.72</v>
      </c>
      <c r="X128" s="3607"/>
      <c r="Y128" s="3607"/>
      <c r="Z128" s="3607"/>
      <c r="AA128" s="3607"/>
      <c r="AB128" s="3607"/>
      <c r="AC128" s="3605"/>
      <c r="AD128" s="3608">
        <v>0</v>
      </c>
      <c r="AE128" s="3609"/>
      <c r="AF128" s="3609">
        <v>0</v>
      </c>
      <c r="AG128" s="3609">
        <v>0</v>
      </c>
      <c r="AH128" s="3605"/>
      <c r="AI128" s="3614"/>
      <c r="AJ128" s="3607"/>
      <c r="AK128" s="3605"/>
      <c r="AL128" s="3607"/>
      <c r="AM128" s="3607"/>
      <c r="AN128" s="3607"/>
      <c r="AO128" s="3608" t="e">
        <v>#DIV/0!</v>
      </c>
      <c r="AP128" s="3603" t="s">
        <v>4886</v>
      </c>
      <c r="AQ128" s="3611">
        <v>0</v>
      </c>
      <c r="AR128" s="3607"/>
      <c r="AS128" s="3605"/>
      <c r="AT128" s="3605"/>
      <c r="AU128" s="3605"/>
      <c r="AV128" s="3605"/>
      <c r="AW128" s="3605"/>
      <c r="AX128" s="3605"/>
      <c r="AY128" s="3607"/>
      <c r="AZ128" s="3607"/>
      <c r="BA128" s="3605"/>
      <c r="BB128" s="3605"/>
      <c r="BC128" s="3605"/>
      <c r="BD128" s="3605"/>
      <c r="BE128" s="3612"/>
      <c r="BF128" s="3613"/>
      <c r="BG128" s="3613"/>
      <c r="XFD128" s="3593"/>
    </row>
    <row r="129" spans="1:59 16384:16384" s="3592" customFormat="1">
      <c r="A129" s="3601">
        <v>126</v>
      </c>
      <c r="B129" s="3602" t="s">
        <v>4883</v>
      </c>
      <c r="C129" s="3602"/>
      <c r="D129" s="3603">
        <v>-3039</v>
      </c>
      <c r="E129" s="3603" t="s">
        <v>5038</v>
      </c>
      <c r="F129" s="3603"/>
      <c r="G129" s="3603"/>
      <c r="H129" s="3604"/>
      <c r="I129" s="3605"/>
      <c r="J129" s="3605"/>
      <c r="K129" s="3605">
        <v>0</v>
      </c>
      <c r="L129" s="3605"/>
      <c r="M129" s="3605"/>
      <c r="N129" s="3606">
        <v>34.31</v>
      </c>
      <c r="O129" s="3606">
        <v>8743.81</v>
      </c>
      <c r="P129" s="3606">
        <v>12.72</v>
      </c>
      <c r="Q129" s="3606">
        <v>23584.91</v>
      </c>
      <c r="R129" s="3603">
        <v>21.59</v>
      </c>
      <c r="S129" s="3606">
        <v>300000</v>
      </c>
      <c r="T129" s="3606">
        <v>290000</v>
      </c>
      <c r="U129" s="3606">
        <v>250000</v>
      </c>
      <c r="V129" s="3606">
        <v>34.130000000000003</v>
      </c>
      <c r="W129" s="3606">
        <v>12.72</v>
      </c>
      <c r="X129" s="3607"/>
      <c r="Y129" s="3607"/>
      <c r="Z129" s="3607"/>
      <c r="AA129" s="3607"/>
      <c r="AB129" s="3607"/>
      <c r="AC129" s="3605"/>
      <c r="AD129" s="3608">
        <v>0</v>
      </c>
      <c r="AE129" s="3609"/>
      <c r="AF129" s="3609">
        <v>0</v>
      </c>
      <c r="AG129" s="3609">
        <v>0</v>
      </c>
      <c r="AH129" s="3605"/>
      <c r="AI129" s="3614"/>
      <c r="AJ129" s="3607"/>
      <c r="AK129" s="3605"/>
      <c r="AL129" s="3607"/>
      <c r="AM129" s="3607"/>
      <c r="AN129" s="3607"/>
      <c r="AO129" s="3608" t="e">
        <v>#DIV/0!</v>
      </c>
      <c r="AP129" s="3603" t="s">
        <v>4886</v>
      </c>
      <c r="AQ129" s="3611">
        <v>0</v>
      </c>
      <c r="AR129" s="3607"/>
      <c r="AS129" s="3605"/>
      <c r="AT129" s="3605"/>
      <c r="AU129" s="3605"/>
      <c r="AV129" s="3605"/>
      <c r="AW129" s="3605"/>
      <c r="AX129" s="3605"/>
      <c r="AY129" s="3607"/>
      <c r="AZ129" s="3607"/>
      <c r="BA129" s="3605"/>
      <c r="BB129" s="3605"/>
      <c r="BC129" s="3605"/>
      <c r="BD129" s="3605"/>
      <c r="BE129" s="3612"/>
      <c r="BF129" s="3613"/>
      <c r="BG129" s="3613"/>
      <c r="XFD129" s="3593"/>
    </row>
    <row r="130" spans="1:59 16384:16384" s="3592" customFormat="1">
      <c r="A130" s="3601">
        <v>127</v>
      </c>
      <c r="B130" s="3602" t="s">
        <v>4883</v>
      </c>
      <c r="C130" s="3602"/>
      <c r="D130" s="3603">
        <v>-3040</v>
      </c>
      <c r="E130" s="3603" t="s">
        <v>5039</v>
      </c>
      <c r="F130" s="3603"/>
      <c r="G130" s="3603"/>
      <c r="H130" s="3604"/>
      <c r="I130" s="3605"/>
      <c r="J130" s="3605"/>
      <c r="K130" s="3605">
        <v>0</v>
      </c>
      <c r="L130" s="3605"/>
      <c r="M130" s="3605"/>
      <c r="N130" s="3606">
        <v>34.31</v>
      </c>
      <c r="O130" s="3606">
        <v>8743.81</v>
      </c>
      <c r="P130" s="3606">
        <v>12.72</v>
      </c>
      <c r="Q130" s="3606">
        <v>23584.91</v>
      </c>
      <c r="R130" s="3603">
        <v>21.59</v>
      </c>
      <c r="S130" s="3606">
        <v>300000</v>
      </c>
      <c r="T130" s="3606">
        <v>290000</v>
      </c>
      <c r="U130" s="3606">
        <v>250000</v>
      </c>
      <c r="V130" s="3606">
        <v>34.130000000000003</v>
      </c>
      <c r="W130" s="3606">
        <v>12.72</v>
      </c>
      <c r="X130" s="3607"/>
      <c r="Y130" s="3607"/>
      <c r="Z130" s="3607"/>
      <c r="AA130" s="3607"/>
      <c r="AB130" s="3607"/>
      <c r="AC130" s="3605"/>
      <c r="AD130" s="3608">
        <v>0</v>
      </c>
      <c r="AE130" s="3609"/>
      <c r="AF130" s="3609">
        <v>0</v>
      </c>
      <c r="AG130" s="3609">
        <v>0</v>
      </c>
      <c r="AH130" s="3605"/>
      <c r="AI130" s="3614"/>
      <c r="AJ130" s="3607"/>
      <c r="AK130" s="3605"/>
      <c r="AL130" s="3607"/>
      <c r="AM130" s="3607"/>
      <c r="AN130" s="3607"/>
      <c r="AO130" s="3608" t="e">
        <v>#DIV/0!</v>
      </c>
      <c r="AP130" s="3603" t="s">
        <v>4886</v>
      </c>
      <c r="AQ130" s="3611">
        <v>0</v>
      </c>
      <c r="AR130" s="3607"/>
      <c r="AS130" s="3605"/>
      <c r="AT130" s="3605"/>
      <c r="AU130" s="3605"/>
      <c r="AV130" s="3605"/>
      <c r="AW130" s="3605"/>
      <c r="AX130" s="3605"/>
      <c r="AY130" s="3607"/>
      <c r="AZ130" s="3607"/>
      <c r="BA130" s="3605"/>
      <c r="BB130" s="3605"/>
      <c r="BC130" s="3605"/>
      <c r="BD130" s="3605"/>
      <c r="BE130" s="3612"/>
      <c r="BF130" s="3613"/>
      <c r="BG130" s="3613"/>
      <c r="XFD130" s="3593"/>
    </row>
    <row r="131" spans="1:59 16384:16384" s="3592" customFormat="1">
      <c r="A131" s="3601">
        <v>128</v>
      </c>
      <c r="B131" s="3602" t="s">
        <v>4883</v>
      </c>
      <c r="C131" s="3602"/>
      <c r="D131" s="3603">
        <v>-3041</v>
      </c>
      <c r="E131" s="3603" t="s">
        <v>5040</v>
      </c>
      <c r="F131" s="3603"/>
      <c r="G131" s="3603"/>
      <c r="H131" s="3604"/>
      <c r="I131" s="3605"/>
      <c r="J131" s="3605"/>
      <c r="K131" s="3605">
        <v>0</v>
      </c>
      <c r="L131" s="3605"/>
      <c r="M131" s="3605"/>
      <c r="N131" s="3606">
        <v>34.31</v>
      </c>
      <c r="O131" s="3606">
        <v>8743.81</v>
      </c>
      <c r="P131" s="3606">
        <v>12.72</v>
      </c>
      <c r="Q131" s="3606">
        <v>23584.91</v>
      </c>
      <c r="R131" s="3603">
        <v>21.59</v>
      </c>
      <c r="S131" s="3606">
        <v>300000</v>
      </c>
      <c r="T131" s="3606">
        <v>290000</v>
      </c>
      <c r="U131" s="3606">
        <v>250000</v>
      </c>
      <c r="V131" s="3606">
        <v>34.130000000000003</v>
      </c>
      <c r="W131" s="3606">
        <v>12.72</v>
      </c>
      <c r="X131" s="3607"/>
      <c r="Y131" s="3607"/>
      <c r="Z131" s="3607"/>
      <c r="AA131" s="3607"/>
      <c r="AB131" s="3607"/>
      <c r="AC131" s="3605"/>
      <c r="AD131" s="3608">
        <v>0</v>
      </c>
      <c r="AE131" s="3609"/>
      <c r="AF131" s="3609">
        <v>0</v>
      </c>
      <c r="AG131" s="3609">
        <v>0</v>
      </c>
      <c r="AH131" s="3605"/>
      <c r="AI131" s="3614"/>
      <c r="AJ131" s="3607"/>
      <c r="AK131" s="3605"/>
      <c r="AL131" s="3607"/>
      <c r="AM131" s="3607"/>
      <c r="AN131" s="3607"/>
      <c r="AO131" s="3608" t="e">
        <v>#DIV/0!</v>
      </c>
      <c r="AP131" s="3603" t="s">
        <v>4886</v>
      </c>
      <c r="AQ131" s="3611">
        <v>0</v>
      </c>
      <c r="AR131" s="3607"/>
      <c r="AS131" s="3605"/>
      <c r="AT131" s="3605"/>
      <c r="AU131" s="3605"/>
      <c r="AV131" s="3605"/>
      <c r="AW131" s="3605"/>
      <c r="AX131" s="3605"/>
      <c r="AY131" s="3607"/>
      <c r="AZ131" s="3607"/>
      <c r="BA131" s="3605"/>
      <c r="BB131" s="3605"/>
      <c r="BC131" s="3605"/>
      <c r="BD131" s="3605"/>
      <c r="BE131" s="3612"/>
      <c r="BF131" s="3613"/>
      <c r="BG131" s="3613"/>
      <c r="XFD131" s="3593"/>
    </row>
    <row r="132" spans="1:59 16384:16384" s="3592" customFormat="1">
      <c r="A132" s="3601">
        <v>129</v>
      </c>
      <c r="B132" s="3602" t="s">
        <v>4883</v>
      </c>
      <c r="C132" s="3602"/>
      <c r="D132" s="3603">
        <v>-3043</v>
      </c>
      <c r="E132" s="3603" t="s">
        <v>5041</v>
      </c>
      <c r="F132" s="3603"/>
      <c r="G132" s="3603"/>
      <c r="H132" s="3604"/>
      <c r="I132" s="3605"/>
      <c r="J132" s="3605"/>
      <c r="K132" s="3605">
        <v>0</v>
      </c>
      <c r="L132" s="3605"/>
      <c r="M132" s="3605"/>
      <c r="N132" s="3606">
        <v>34.31</v>
      </c>
      <c r="O132" s="3606">
        <v>8743.81</v>
      </c>
      <c r="P132" s="3606">
        <v>12.72</v>
      </c>
      <c r="Q132" s="3606">
        <v>23584.91</v>
      </c>
      <c r="R132" s="3603">
        <v>21.59</v>
      </c>
      <c r="S132" s="3606">
        <v>300000</v>
      </c>
      <c r="T132" s="3606">
        <v>290000</v>
      </c>
      <c r="U132" s="3606">
        <v>250000</v>
      </c>
      <c r="V132" s="3606">
        <v>34.130000000000003</v>
      </c>
      <c r="W132" s="3606">
        <v>12.72</v>
      </c>
      <c r="X132" s="3607"/>
      <c r="Y132" s="3607"/>
      <c r="Z132" s="3607"/>
      <c r="AA132" s="3607"/>
      <c r="AB132" s="3607"/>
      <c r="AC132" s="3605"/>
      <c r="AD132" s="3608">
        <v>0</v>
      </c>
      <c r="AE132" s="3609"/>
      <c r="AF132" s="3609">
        <v>0</v>
      </c>
      <c r="AG132" s="3609">
        <v>0</v>
      </c>
      <c r="AH132" s="3605"/>
      <c r="AI132" s="3614"/>
      <c r="AJ132" s="3607"/>
      <c r="AK132" s="3605"/>
      <c r="AL132" s="3607"/>
      <c r="AM132" s="3607"/>
      <c r="AN132" s="3607"/>
      <c r="AO132" s="3608" t="e">
        <v>#DIV/0!</v>
      </c>
      <c r="AP132" s="3603" t="s">
        <v>4886</v>
      </c>
      <c r="AQ132" s="3611">
        <v>0</v>
      </c>
      <c r="AR132" s="3607"/>
      <c r="AS132" s="3605"/>
      <c r="AT132" s="3605"/>
      <c r="AU132" s="3605"/>
      <c r="AV132" s="3605"/>
      <c r="AW132" s="3605"/>
      <c r="AX132" s="3605"/>
      <c r="AY132" s="3607"/>
      <c r="AZ132" s="3607"/>
      <c r="BA132" s="3605"/>
      <c r="BB132" s="3605"/>
      <c r="BC132" s="3605"/>
      <c r="BD132" s="3605"/>
      <c r="BE132" s="3612"/>
      <c r="BF132" s="3613"/>
      <c r="BG132" s="3613"/>
      <c r="XFD132" s="3593"/>
    </row>
    <row r="133" spans="1:59 16384:16384" s="3592" customFormat="1">
      <c r="A133" s="3601">
        <v>130</v>
      </c>
      <c r="B133" s="3602" t="s">
        <v>4883</v>
      </c>
      <c r="C133" s="3602"/>
      <c r="D133" s="3603">
        <v>-3044</v>
      </c>
      <c r="E133" s="3603" t="s">
        <v>5042</v>
      </c>
      <c r="F133" s="3603"/>
      <c r="G133" s="3603"/>
      <c r="H133" s="3604"/>
      <c r="I133" s="3605"/>
      <c r="J133" s="3605"/>
      <c r="K133" s="3605">
        <v>0</v>
      </c>
      <c r="L133" s="3605"/>
      <c r="M133" s="3605"/>
      <c r="N133" s="3606">
        <v>34.31</v>
      </c>
      <c r="O133" s="3606">
        <v>8743.81</v>
      </c>
      <c r="P133" s="3606">
        <v>12.72</v>
      </c>
      <c r="Q133" s="3606">
        <v>23584.91</v>
      </c>
      <c r="R133" s="3603">
        <v>21.59</v>
      </c>
      <c r="S133" s="3606">
        <v>300000</v>
      </c>
      <c r="T133" s="3606">
        <v>290000</v>
      </c>
      <c r="U133" s="3606">
        <v>250000</v>
      </c>
      <c r="V133" s="3606">
        <v>34.130000000000003</v>
      </c>
      <c r="W133" s="3606">
        <v>12.72</v>
      </c>
      <c r="X133" s="3607"/>
      <c r="Y133" s="3607"/>
      <c r="Z133" s="3607"/>
      <c r="AA133" s="3607"/>
      <c r="AB133" s="3607"/>
      <c r="AC133" s="3605"/>
      <c r="AD133" s="3608">
        <v>0</v>
      </c>
      <c r="AE133" s="3609"/>
      <c r="AF133" s="3609">
        <v>0</v>
      </c>
      <c r="AG133" s="3609">
        <v>0</v>
      </c>
      <c r="AH133" s="3605"/>
      <c r="AI133" s="3614"/>
      <c r="AJ133" s="3607"/>
      <c r="AK133" s="3605"/>
      <c r="AL133" s="3607"/>
      <c r="AM133" s="3607"/>
      <c r="AN133" s="3607"/>
      <c r="AO133" s="3608" t="e">
        <v>#DIV/0!</v>
      </c>
      <c r="AP133" s="3603" t="s">
        <v>4886</v>
      </c>
      <c r="AQ133" s="3611">
        <v>0</v>
      </c>
      <c r="AR133" s="3607"/>
      <c r="AS133" s="3605"/>
      <c r="AT133" s="3605"/>
      <c r="AU133" s="3605"/>
      <c r="AV133" s="3605"/>
      <c r="AW133" s="3605"/>
      <c r="AX133" s="3605"/>
      <c r="AY133" s="3607"/>
      <c r="AZ133" s="3607"/>
      <c r="BA133" s="3605"/>
      <c r="BB133" s="3605"/>
      <c r="BC133" s="3605"/>
      <c r="BD133" s="3605"/>
      <c r="BE133" s="3612"/>
      <c r="BF133" s="3613"/>
      <c r="BG133" s="3613"/>
      <c r="XFD133" s="3593"/>
    </row>
    <row r="134" spans="1:59 16384:16384" s="3592" customFormat="1" ht="31.5">
      <c r="A134" s="3601">
        <v>131</v>
      </c>
      <c r="B134" s="3602" t="s">
        <v>4883</v>
      </c>
      <c r="C134" s="3602"/>
      <c r="D134" s="3603">
        <v>-3045</v>
      </c>
      <c r="E134" s="3603" t="s">
        <v>5043</v>
      </c>
      <c r="F134" s="3603"/>
      <c r="G134" s="3603"/>
      <c r="H134" s="3604"/>
      <c r="I134" s="3605"/>
      <c r="J134" s="3605"/>
      <c r="K134" s="3605">
        <v>0</v>
      </c>
      <c r="L134" s="3605"/>
      <c r="M134" s="3605"/>
      <c r="N134" s="3606">
        <v>34.31</v>
      </c>
      <c r="O134" s="3606">
        <v>8743.81</v>
      </c>
      <c r="P134" s="3606">
        <v>12.72</v>
      </c>
      <c r="Q134" s="3606">
        <v>23584.91</v>
      </c>
      <c r="R134" s="3603">
        <v>21.59</v>
      </c>
      <c r="S134" s="3606">
        <v>300000</v>
      </c>
      <c r="T134" s="3606">
        <v>290000</v>
      </c>
      <c r="U134" s="3606">
        <v>240000</v>
      </c>
      <c r="V134" s="3606">
        <v>34.130000000000003</v>
      </c>
      <c r="W134" s="3606">
        <v>12.72</v>
      </c>
      <c r="X134" s="3607"/>
      <c r="Y134" s="3607"/>
      <c r="Z134" s="3607"/>
      <c r="AA134" s="3607"/>
      <c r="AB134" s="3607"/>
      <c r="AC134" s="3605"/>
      <c r="AD134" s="3608">
        <v>0</v>
      </c>
      <c r="AE134" s="3609"/>
      <c r="AF134" s="3609">
        <v>0</v>
      </c>
      <c r="AG134" s="3609">
        <v>0</v>
      </c>
      <c r="AH134" s="3605"/>
      <c r="AI134" s="3614"/>
      <c r="AJ134" s="3607"/>
      <c r="AK134" s="3605"/>
      <c r="AL134" s="3607"/>
      <c r="AM134" s="3607"/>
      <c r="AN134" s="3607"/>
      <c r="AO134" s="3608" t="e">
        <v>#DIV/0!</v>
      </c>
      <c r="AP134" s="3603" t="s">
        <v>4886</v>
      </c>
      <c r="AQ134" s="3611">
        <v>0</v>
      </c>
      <c r="AR134" s="3607"/>
      <c r="AS134" s="3605"/>
      <c r="AT134" s="3605"/>
      <c r="AU134" s="3605"/>
      <c r="AV134" s="3605"/>
      <c r="AW134" s="3605"/>
      <c r="AX134" s="3605"/>
      <c r="AY134" s="3607"/>
      <c r="AZ134" s="3607"/>
      <c r="BA134" s="3605"/>
      <c r="BB134" s="3605"/>
      <c r="BC134" s="3605"/>
      <c r="BD134" s="3605"/>
      <c r="BE134" s="3612"/>
      <c r="BF134" s="3613" t="s">
        <v>4994</v>
      </c>
      <c r="BG134" s="3613"/>
      <c r="XFD134" s="3593"/>
    </row>
    <row r="135" spans="1:59 16384:16384" s="3592" customFormat="1" ht="42">
      <c r="A135" s="3601">
        <v>132</v>
      </c>
      <c r="B135" s="3602" t="s">
        <v>4883</v>
      </c>
      <c r="C135" s="3602"/>
      <c r="D135" s="3603">
        <v>-3046</v>
      </c>
      <c r="E135" s="3603" t="s">
        <v>5044</v>
      </c>
      <c r="F135" s="3603"/>
      <c r="G135" s="3603"/>
      <c r="H135" s="3604"/>
      <c r="I135" s="3605"/>
      <c r="J135" s="3605"/>
      <c r="K135" s="3605">
        <v>0</v>
      </c>
      <c r="L135" s="3605"/>
      <c r="M135" s="3605"/>
      <c r="N135" s="3606">
        <v>34.31</v>
      </c>
      <c r="O135" s="3606">
        <v>8743.81</v>
      </c>
      <c r="P135" s="3606">
        <v>12.72</v>
      </c>
      <c r="Q135" s="3606">
        <v>23584.91</v>
      </c>
      <c r="R135" s="3603">
        <v>21.59</v>
      </c>
      <c r="S135" s="3606">
        <v>300000</v>
      </c>
      <c r="T135" s="3606">
        <v>300000</v>
      </c>
      <c r="U135" s="3606">
        <v>260000</v>
      </c>
      <c r="V135" s="3606">
        <v>34.130000000000003</v>
      </c>
      <c r="W135" s="3606">
        <v>12.72</v>
      </c>
      <c r="X135" s="3607"/>
      <c r="Y135" s="3607"/>
      <c r="Z135" s="3607"/>
      <c r="AA135" s="3607"/>
      <c r="AB135" s="3607"/>
      <c r="AC135" s="3605"/>
      <c r="AD135" s="3608">
        <v>0</v>
      </c>
      <c r="AE135" s="3609"/>
      <c r="AF135" s="3609">
        <v>0</v>
      </c>
      <c r="AG135" s="3609">
        <v>0</v>
      </c>
      <c r="AH135" s="3605"/>
      <c r="AI135" s="3614"/>
      <c r="AJ135" s="3607"/>
      <c r="AK135" s="3605"/>
      <c r="AL135" s="3607"/>
      <c r="AM135" s="3607"/>
      <c r="AN135" s="3607"/>
      <c r="AO135" s="3608" t="e">
        <v>#DIV/0!</v>
      </c>
      <c r="AP135" s="3603" t="s">
        <v>4886</v>
      </c>
      <c r="AQ135" s="3611">
        <v>0</v>
      </c>
      <c r="AR135" s="3607"/>
      <c r="AS135" s="3605"/>
      <c r="AT135" s="3605"/>
      <c r="AU135" s="3605"/>
      <c r="AV135" s="3605"/>
      <c r="AW135" s="3605"/>
      <c r="AX135" s="3605"/>
      <c r="AY135" s="3607"/>
      <c r="AZ135" s="3607"/>
      <c r="BA135" s="3605"/>
      <c r="BB135" s="3605"/>
      <c r="BC135" s="3605"/>
      <c r="BD135" s="3605" t="s">
        <v>4960</v>
      </c>
      <c r="BE135" s="3612"/>
      <c r="BF135" s="3613" t="s">
        <v>4957</v>
      </c>
      <c r="BG135" s="3613"/>
      <c r="XFD135" s="3593"/>
    </row>
    <row r="136" spans="1:59 16384:16384" s="3592" customFormat="1">
      <c r="A136" s="3601">
        <v>133</v>
      </c>
      <c r="B136" s="3602" t="s">
        <v>4883</v>
      </c>
      <c r="C136" s="3602"/>
      <c r="D136" s="3603">
        <v>-3047</v>
      </c>
      <c r="E136" s="3603" t="s">
        <v>5045</v>
      </c>
      <c r="F136" s="3603"/>
      <c r="G136" s="3603"/>
      <c r="H136" s="3604"/>
      <c r="I136" s="3605"/>
      <c r="J136" s="3605"/>
      <c r="K136" s="3605">
        <v>0</v>
      </c>
      <c r="L136" s="3605"/>
      <c r="M136" s="3605"/>
      <c r="N136" s="3606">
        <v>34.31</v>
      </c>
      <c r="O136" s="3606">
        <v>8743.81</v>
      </c>
      <c r="P136" s="3606">
        <v>12.72</v>
      </c>
      <c r="Q136" s="3606">
        <v>23584.91</v>
      </c>
      <c r="R136" s="3603">
        <v>21.59</v>
      </c>
      <c r="S136" s="3606">
        <v>300000</v>
      </c>
      <c r="T136" s="3606">
        <v>300000</v>
      </c>
      <c r="U136" s="3606">
        <v>260000</v>
      </c>
      <c r="V136" s="3606">
        <v>34.130000000000003</v>
      </c>
      <c r="W136" s="3606">
        <v>12.72</v>
      </c>
      <c r="X136" s="3607"/>
      <c r="Y136" s="3607"/>
      <c r="Z136" s="3607"/>
      <c r="AA136" s="3607"/>
      <c r="AB136" s="3607"/>
      <c r="AC136" s="3605"/>
      <c r="AD136" s="3608">
        <v>0</v>
      </c>
      <c r="AE136" s="3609"/>
      <c r="AF136" s="3609">
        <v>0</v>
      </c>
      <c r="AG136" s="3609">
        <v>0</v>
      </c>
      <c r="AH136" s="3605"/>
      <c r="AI136" s="3614"/>
      <c r="AJ136" s="3607"/>
      <c r="AK136" s="3605"/>
      <c r="AL136" s="3607"/>
      <c r="AM136" s="3607"/>
      <c r="AN136" s="3607"/>
      <c r="AO136" s="3608" t="e">
        <v>#DIV/0!</v>
      </c>
      <c r="AP136" s="3603" t="s">
        <v>4886</v>
      </c>
      <c r="AQ136" s="3611">
        <v>0</v>
      </c>
      <c r="AR136" s="3607"/>
      <c r="AS136" s="3605"/>
      <c r="AT136" s="3605"/>
      <c r="AU136" s="3605"/>
      <c r="AV136" s="3605"/>
      <c r="AW136" s="3605"/>
      <c r="AX136" s="3605"/>
      <c r="AY136" s="3607"/>
      <c r="AZ136" s="3607"/>
      <c r="BA136" s="3605"/>
      <c r="BB136" s="3605"/>
      <c r="BC136" s="3605"/>
      <c r="BD136" s="3605"/>
      <c r="BE136" s="3612"/>
      <c r="BF136" s="3613"/>
      <c r="BG136" s="3613"/>
      <c r="XFD136" s="3593"/>
    </row>
    <row r="137" spans="1:59 16384:16384" s="3592" customFormat="1">
      <c r="A137" s="3601">
        <v>134</v>
      </c>
      <c r="B137" s="3602" t="s">
        <v>4883</v>
      </c>
      <c r="C137" s="3602"/>
      <c r="D137" s="3603">
        <v>-3048</v>
      </c>
      <c r="E137" s="3603" t="s">
        <v>5046</v>
      </c>
      <c r="F137" s="3603"/>
      <c r="G137" s="3603"/>
      <c r="H137" s="3604"/>
      <c r="I137" s="3605"/>
      <c r="J137" s="3605"/>
      <c r="K137" s="3605">
        <v>0</v>
      </c>
      <c r="L137" s="3605"/>
      <c r="M137" s="3605"/>
      <c r="N137" s="3606">
        <v>34.31</v>
      </c>
      <c r="O137" s="3606">
        <v>8743.81</v>
      </c>
      <c r="P137" s="3606">
        <v>12.72</v>
      </c>
      <c r="Q137" s="3606">
        <v>23584.91</v>
      </c>
      <c r="R137" s="3603">
        <v>21.59</v>
      </c>
      <c r="S137" s="3606">
        <v>300000</v>
      </c>
      <c r="T137" s="3606">
        <v>300000</v>
      </c>
      <c r="U137" s="3606">
        <v>260000</v>
      </c>
      <c r="V137" s="3606">
        <v>34.130000000000003</v>
      </c>
      <c r="W137" s="3606">
        <v>12.72</v>
      </c>
      <c r="X137" s="3607"/>
      <c r="Y137" s="3607"/>
      <c r="Z137" s="3607"/>
      <c r="AA137" s="3607"/>
      <c r="AB137" s="3607"/>
      <c r="AC137" s="3605"/>
      <c r="AD137" s="3608">
        <v>0</v>
      </c>
      <c r="AE137" s="3609"/>
      <c r="AF137" s="3609">
        <v>0</v>
      </c>
      <c r="AG137" s="3609">
        <v>0</v>
      </c>
      <c r="AH137" s="3605"/>
      <c r="AI137" s="3614"/>
      <c r="AJ137" s="3607"/>
      <c r="AK137" s="3605"/>
      <c r="AL137" s="3607"/>
      <c r="AM137" s="3607"/>
      <c r="AN137" s="3607"/>
      <c r="AO137" s="3608" t="e">
        <v>#DIV/0!</v>
      </c>
      <c r="AP137" s="3603" t="s">
        <v>4886</v>
      </c>
      <c r="AQ137" s="3611">
        <v>0</v>
      </c>
      <c r="AR137" s="3607"/>
      <c r="AS137" s="3605"/>
      <c r="AT137" s="3605"/>
      <c r="AU137" s="3605"/>
      <c r="AV137" s="3605"/>
      <c r="AW137" s="3605"/>
      <c r="AX137" s="3605"/>
      <c r="AY137" s="3607"/>
      <c r="AZ137" s="3607"/>
      <c r="BA137" s="3605"/>
      <c r="BB137" s="3605"/>
      <c r="BC137" s="3605"/>
      <c r="BD137" s="3605"/>
      <c r="BE137" s="3612"/>
      <c r="BF137" s="3613"/>
      <c r="BG137" s="3613"/>
      <c r="XFD137" s="3593"/>
    </row>
    <row r="138" spans="1:59 16384:16384" s="3592" customFormat="1">
      <c r="A138" s="3601">
        <v>135</v>
      </c>
      <c r="B138" s="3602" t="s">
        <v>4883</v>
      </c>
      <c r="C138" s="3602"/>
      <c r="D138" s="3603">
        <v>-3049</v>
      </c>
      <c r="E138" s="3603" t="s">
        <v>5047</v>
      </c>
      <c r="F138" s="3603"/>
      <c r="G138" s="3603"/>
      <c r="H138" s="3604"/>
      <c r="I138" s="3605"/>
      <c r="J138" s="3605"/>
      <c r="K138" s="3605">
        <v>0</v>
      </c>
      <c r="L138" s="3605"/>
      <c r="M138" s="3605"/>
      <c r="N138" s="3606">
        <v>34.31</v>
      </c>
      <c r="O138" s="3606">
        <v>8743.81</v>
      </c>
      <c r="P138" s="3606">
        <v>12.72</v>
      </c>
      <c r="Q138" s="3606">
        <v>23584.91</v>
      </c>
      <c r="R138" s="3603">
        <v>21.59</v>
      </c>
      <c r="S138" s="3606">
        <v>300000</v>
      </c>
      <c r="T138" s="3606">
        <v>300000</v>
      </c>
      <c r="U138" s="3606">
        <v>260000</v>
      </c>
      <c r="V138" s="3606">
        <v>34.130000000000003</v>
      </c>
      <c r="W138" s="3606">
        <v>12.72</v>
      </c>
      <c r="X138" s="3607"/>
      <c r="Y138" s="3607"/>
      <c r="Z138" s="3607"/>
      <c r="AA138" s="3607"/>
      <c r="AB138" s="3607"/>
      <c r="AC138" s="3605"/>
      <c r="AD138" s="3608">
        <v>0</v>
      </c>
      <c r="AE138" s="3609"/>
      <c r="AF138" s="3609">
        <v>0</v>
      </c>
      <c r="AG138" s="3609">
        <v>0</v>
      </c>
      <c r="AH138" s="3605"/>
      <c r="AI138" s="3614"/>
      <c r="AJ138" s="3607"/>
      <c r="AK138" s="3605"/>
      <c r="AL138" s="3607"/>
      <c r="AM138" s="3607"/>
      <c r="AN138" s="3607"/>
      <c r="AO138" s="3608" t="e">
        <v>#DIV/0!</v>
      </c>
      <c r="AP138" s="3603" t="s">
        <v>4886</v>
      </c>
      <c r="AQ138" s="3611">
        <v>0</v>
      </c>
      <c r="AR138" s="3607"/>
      <c r="AS138" s="3605"/>
      <c r="AT138" s="3605"/>
      <c r="AU138" s="3605"/>
      <c r="AV138" s="3605"/>
      <c r="AW138" s="3605"/>
      <c r="AX138" s="3605"/>
      <c r="AY138" s="3607"/>
      <c r="AZ138" s="3607"/>
      <c r="BA138" s="3605"/>
      <c r="BB138" s="3605"/>
      <c r="BC138" s="3605"/>
      <c r="BD138" s="3605"/>
      <c r="BE138" s="3612"/>
      <c r="BF138" s="3613"/>
      <c r="BG138" s="3613"/>
      <c r="XFD138" s="3593"/>
    </row>
    <row r="139" spans="1:59 16384:16384" s="3592" customFormat="1">
      <c r="A139" s="3601">
        <v>136</v>
      </c>
      <c r="B139" s="3602" t="s">
        <v>4883</v>
      </c>
      <c r="C139" s="3602"/>
      <c r="D139" s="3603">
        <v>-3050</v>
      </c>
      <c r="E139" s="3603" t="s">
        <v>5048</v>
      </c>
      <c r="F139" s="3603"/>
      <c r="G139" s="3603"/>
      <c r="H139" s="3604"/>
      <c r="I139" s="3605"/>
      <c r="J139" s="3605"/>
      <c r="K139" s="3605">
        <v>0</v>
      </c>
      <c r="L139" s="3605"/>
      <c r="M139" s="3605"/>
      <c r="N139" s="3606">
        <v>34.31</v>
      </c>
      <c r="O139" s="3606">
        <v>8743.81</v>
      </c>
      <c r="P139" s="3606">
        <v>12.72</v>
      </c>
      <c r="Q139" s="3606">
        <v>23584.91</v>
      </c>
      <c r="R139" s="3603">
        <v>21.59</v>
      </c>
      <c r="S139" s="3606">
        <v>300000</v>
      </c>
      <c r="T139" s="3606">
        <v>300000</v>
      </c>
      <c r="U139" s="3606">
        <v>260000</v>
      </c>
      <c r="V139" s="3606">
        <v>34.130000000000003</v>
      </c>
      <c r="W139" s="3606">
        <v>12.72</v>
      </c>
      <c r="X139" s="3607"/>
      <c r="Y139" s="3607"/>
      <c r="Z139" s="3607"/>
      <c r="AA139" s="3607"/>
      <c r="AB139" s="3607"/>
      <c r="AC139" s="3605"/>
      <c r="AD139" s="3608">
        <v>0</v>
      </c>
      <c r="AE139" s="3609"/>
      <c r="AF139" s="3609">
        <v>0</v>
      </c>
      <c r="AG139" s="3609">
        <v>0</v>
      </c>
      <c r="AH139" s="3605"/>
      <c r="AI139" s="3614"/>
      <c r="AJ139" s="3607"/>
      <c r="AK139" s="3605"/>
      <c r="AL139" s="3607"/>
      <c r="AM139" s="3607"/>
      <c r="AN139" s="3607"/>
      <c r="AO139" s="3608" t="e">
        <v>#DIV/0!</v>
      </c>
      <c r="AP139" s="3603" t="s">
        <v>4886</v>
      </c>
      <c r="AQ139" s="3611">
        <v>0</v>
      </c>
      <c r="AR139" s="3607"/>
      <c r="AS139" s="3605"/>
      <c r="AT139" s="3605"/>
      <c r="AU139" s="3605"/>
      <c r="AV139" s="3605"/>
      <c r="AW139" s="3605"/>
      <c r="AX139" s="3605"/>
      <c r="AY139" s="3607"/>
      <c r="AZ139" s="3607"/>
      <c r="BA139" s="3605"/>
      <c r="BB139" s="3605"/>
      <c r="BC139" s="3605"/>
      <c r="BD139" s="3605"/>
      <c r="BE139" s="3612"/>
      <c r="BF139" s="3613"/>
      <c r="BG139" s="3613"/>
      <c r="XFD139" s="3593"/>
    </row>
    <row r="140" spans="1:59 16384:16384" s="3592" customFormat="1">
      <c r="A140" s="3601">
        <v>137</v>
      </c>
      <c r="B140" s="3602" t="s">
        <v>4883</v>
      </c>
      <c r="C140" s="3602"/>
      <c r="D140" s="3603">
        <v>-3051</v>
      </c>
      <c r="E140" s="3603" t="s">
        <v>5049</v>
      </c>
      <c r="F140" s="3603"/>
      <c r="G140" s="3603"/>
      <c r="H140" s="3604"/>
      <c r="I140" s="3605"/>
      <c r="J140" s="3605"/>
      <c r="K140" s="3605">
        <v>0</v>
      </c>
      <c r="L140" s="3605"/>
      <c r="M140" s="3605"/>
      <c r="N140" s="3606">
        <v>34.31</v>
      </c>
      <c r="O140" s="3606">
        <v>8743.81</v>
      </c>
      <c r="P140" s="3606">
        <v>12.72</v>
      </c>
      <c r="Q140" s="3606">
        <v>23584.91</v>
      </c>
      <c r="R140" s="3603">
        <v>21.59</v>
      </c>
      <c r="S140" s="3606">
        <v>300000</v>
      </c>
      <c r="T140" s="3606">
        <v>300000</v>
      </c>
      <c r="U140" s="3606">
        <v>260000</v>
      </c>
      <c r="V140" s="3606">
        <v>34.130000000000003</v>
      </c>
      <c r="W140" s="3606">
        <v>12.72</v>
      </c>
      <c r="X140" s="3607"/>
      <c r="Y140" s="3607"/>
      <c r="Z140" s="3607"/>
      <c r="AA140" s="3607"/>
      <c r="AB140" s="3607"/>
      <c r="AC140" s="3605"/>
      <c r="AD140" s="3608">
        <v>0</v>
      </c>
      <c r="AE140" s="3609"/>
      <c r="AF140" s="3609">
        <v>0</v>
      </c>
      <c r="AG140" s="3609">
        <v>0</v>
      </c>
      <c r="AH140" s="3605"/>
      <c r="AI140" s="3614"/>
      <c r="AJ140" s="3607"/>
      <c r="AK140" s="3605"/>
      <c r="AL140" s="3607"/>
      <c r="AM140" s="3607"/>
      <c r="AN140" s="3607"/>
      <c r="AO140" s="3608" t="e">
        <v>#DIV/0!</v>
      </c>
      <c r="AP140" s="3603" t="s">
        <v>4886</v>
      </c>
      <c r="AQ140" s="3611">
        <v>0</v>
      </c>
      <c r="AR140" s="3607"/>
      <c r="AS140" s="3605"/>
      <c r="AT140" s="3605"/>
      <c r="AU140" s="3605"/>
      <c r="AV140" s="3605"/>
      <c r="AW140" s="3605"/>
      <c r="AX140" s="3605"/>
      <c r="AY140" s="3607"/>
      <c r="AZ140" s="3607"/>
      <c r="BA140" s="3605"/>
      <c r="BB140" s="3605"/>
      <c r="BC140" s="3605"/>
      <c r="BD140" s="3605"/>
      <c r="BE140" s="3612"/>
      <c r="BF140" s="3613"/>
      <c r="BG140" s="3613"/>
      <c r="XFD140" s="3593"/>
    </row>
    <row r="141" spans="1:59 16384:16384" s="3592" customFormat="1">
      <c r="A141" s="3601">
        <v>138</v>
      </c>
      <c r="B141" s="3602" t="s">
        <v>4883</v>
      </c>
      <c r="C141" s="3602"/>
      <c r="D141" s="3603">
        <v>-3052</v>
      </c>
      <c r="E141" s="3603" t="s">
        <v>5050</v>
      </c>
      <c r="F141" s="3603"/>
      <c r="G141" s="3603"/>
      <c r="H141" s="3604"/>
      <c r="I141" s="3605"/>
      <c r="J141" s="3605"/>
      <c r="K141" s="3605">
        <v>0</v>
      </c>
      <c r="L141" s="3605"/>
      <c r="M141" s="3605"/>
      <c r="N141" s="3606">
        <v>34.31</v>
      </c>
      <c r="O141" s="3606">
        <v>8743.81</v>
      </c>
      <c r="P141" s="3606">
        <v>12.72</v>
      </c>
      <c r="Q141" s="3606">
        <v>23584.91</v>
      </c>
      <c r="R141" s="3603">
        <v>21.59</v>
      </c>
      <c r="S141" s="3606">
        <v>300000</v>
      </c>
      <c r="T141" s="3606">
        <v>300000</v>
      </c>
      <c r="U141" s="3606">
        <v>260000</v>
      </c>
      <c r="V141" s="3606">
        <v>34.130000000000003</v>
      </c>
      <c r="W141" s="3606">
        <v>12.72</v>
      </c>
      <c r="X141" s="3607"/>
      <c r="Y141" s="3607"/>
      <c r="Z141" s="3607"/>
      <c r="AA141" s="3607"/>
      <c r="AB141" s="3607"/>
      <c r="AC141" s="3605"/>
      <c r="AD141" s="3608">
        <v>0</v>
      </c>
      <c r="AE141" s="3609"/>
      <c r="AF141" s="3609">
        <v>0</v>
      </c>
      <c r="AG141" s="3609">
        <v>0</v>
      </c>
      <c r="AH141" s="3605"/>
      <c r="AI141" s="3614"/>
      <c r="AJ141" s="3607"/>
      <c r="AK141" s="3605"/>
      <c r="AL141" s="3607"/>
      <c r="AM141" s="3607"/>
      <c r="AN141" s="3607"/>
      <c r="AO141" s="3608" t="e">
        <v>#DIV/0!</v>
      </c>
      <c r="AP141" s="3603" t="s">
        <v>4886</v>
      </c>
      <c r="AQ141" s="3611">
        <v>0</v>
      </c>
      <c r="AR141" s="3607"/>
      <c r="AS141" s="3605"/>
      <c r="AT141" s="3605"/>
      <c r="AU141" s="3605"/>
      <c r="AV141" s="3605"/>
      <c r="AW141" s="3605"/>
      <c r="AX141" s="3605"/>
      <c r="AY141" s="3607"/>
      <c r="AZ141" s="3607"/>
      <c r="BA141" s="3605"/>
      <c r="BB141" s="3605"/>
      <c r="BC141" s="3605"/>
      <c r="BD141" s="3605"/>
      <c r="BE141" s="3612"/>
      <c r="BF141" s="3613"/>
      <c r="BG141" s="3613"/>
      <c r="XFD141" s="3593"/>
    </row>
    <row r="142" spans="1:59 16384:16384" s="3592" customFormat="1">
      <c r="A142" s="3601">
        <v>139</v>
      </c>
      <c r="B142" s="3602" t="s">
        <v>4883</v>
      </c>
      <c r="C142" s="3602"/>
      <c r="D142" s="3603">
        <v>-3053</v>
      </c>
      <c r="E142" s="3603" t="s">
        <v>5051</v>
      </c>
      <c r="F142" s="3603"/>
      <c r="G142" s="3603"/>
      <c r="H142" s="3604"/>
      <c r="I142" s="3605"/>
      <c r="J142" s="3605"/>
      <c r="K142" s="3605">
        <v>0</v>
      </c>
      <c r="L142" s="3605"/>
      <c r="M142" s="3605"/>
      <c r="N142" s="3606">
        <v>34.31</v>
      </c>
      <c r="O142" s="3606">
        <v>8743.81</v>
      </c>
      <c r="P142" s="3606">
        <v>12.72</v>
      </c>
      <c r="Q142" s="3606">
        <v>23584.91</v>
      </c>
      <c r="R142" s="3603">
        <v>21.59</v>
      </c>
      <c r="S142" s="3606">
        <v>300000</v>
      </c>
      <c r="T142" s="3606">
        <v>300000</v>
      </c>
      <c r="U142" s="3606">
        <v>260000</v>
      </c>
      <c r="V142" s="3606">
        <v>34.130000000000003</v>
      </c>
      <c r="W142" s="3606">
        <v>12.72</v>
      </c>
      <c r="X142" s="3607"/>
      <c r="Y142" s="3607"/>
      <c r="Z142" s="3607"/>
      <c r="AA142" s="3607"/>
      <c r="AB142" s="3607"/>
      <c r="AC142" s="3605"/>
      <c r="AD142" s="3608">
        <v>0</v>
      </c>
      <c r="AE142" s="3609"/>
      <c r="AF142" s="3609">
        <v>0</v>
      </c>
      <c r="AG142" s="3609">
        <v>0</v>
      </c>
      <c r="AH142" s="3605"/>
      <c r="AI142" s="3614"/>
      <c r="AJ142" s="3607"/>
      <c r="AK142" s="3605"/>
      <c r="AL142" s="3607"/>
      <c r="AM142" s="3607"/>
      <c r="AN142" s="3607"/>
      <c r="AO142" s="3608" t="e">
        <v>#DIV/0!</v>
      </c>
      <c r="AP142" s="3603" t="s">
        <v>4886</v>
      </c>
      <c r="AQ142" s="3611">
        <v>0</v>
      </c>
      <c r="AR142" s="3607"/>
      <c r="AS142" s="3605"/>
      <c r="AT142" s="3605"/>
      <c r="AU142" s="3605"/>
      <c r="AV142" s="3605"/>
      <c r="AW142" s="3605"/>
      <c r="AX142" s="3605"/>
      <c r="AY142" s="3607"/>
      <c r="AZ142" s="3607"/>
      <c r="BA142" s="3605"/>
      <c r="BB142" s="3605"/>
      <c r="BC142" s="3605"/>
      <c r="BD142" s="3605"/>
      <c r="BE142" s="3612"/>
      <c r="BF142" s="3613"/>
      <c r="BG142" s="3613"/>
      <c r="XFD142" s="3593"/>
    </row>
    <row r="143" spans="1:59 16384:16384" s="3592" customFormat="1">
      <c r="A143" s="3601">
        <v>140</v>
      </c>
      <c r="B143" s="3602" t="s">
        <v>4883</v>
      </c>
      <c r="C143" s="3602"/>
      <c r="D143" s="3603">
        <v>-3054</v>
      </c>
      <c r="E143" s="3603" t="s">
        <v>5052</v>
      </c>
      <c r="F143" s="3603"/>
      <c r="G143" s="3603"/>
      <c r="H143" s="3604"/>
      <c r="I143" s="3605"/>
      <c r="J143" s="3605"/>
      <c r="K143" s="3605">
        <v>0</v>
      </c>
      <c r="L143" s="3605"/>
      <c r="M143" s="3605"/>
      <c r="N143" s="3606">
        <v>34.31</v>
      </c>
      <c r="O143" s="3606">
        <v>8743.81</v>
      </c>
      <c r="P143" s="3606">
        <v>12.72</v>
      </c>
      <c r="Q143" s="3606">
        <v>23584.91</v>
      </c>
      <c r="R143" s="3603">
        <v>21.59</v>
      </c>
      <c r="S143" s="3606">
        <v>300000</v>
      </c>
      <c r="T143" s="3606">
        <v>300000</v>
      </c>
      <c r="U143" s="3606">
        <v>260000</v>
      </c>
      <c r="V143" s="3606">
        <v>34.130000000000003</v>
      </c>
      <c r="W143" s="3606">
        <v>12.72</v>
      </c>
      <c r="X143" s="3607"/>
      <c r="Y143" s="3607"/>
      <c r="Z143" s="3607"/>
      <c r="AA143" s="3607"/>
      <c r="AB143" s="3607"/>
      <c r="AC143" s="3605"/>
      <c r="AD143" s="3608">
        <v>0</v>
      </c>
      <c r="AE143" s="3609"/>
      <c r="AF143" s="3609">
        <v>0</v>
      </c>
      <c r="AG143" s="3609">
        <v>0</v>
      </c>
      <c r="AH143" s="3605"/>
      <c r="AI143" s="3614"/>
      <c r="AJ143" s="3607"/>
      <c r="AK143" s="3605"/>
      <c r="AL143" s="3607"/>
      <c r="AM143" s="3607"/>
      <c r="AN143" s="3607"/>
      <c r="AO143" s="3608" t="e">
        <v>#DIV/0!</v>
      </c>
      <c r="AP143" s="3603" t="s">
        <v>4886</v>
      </c>
      <c r="AQ143" s="3611">
        <v>0</v>
      </c>
      <c r="AR143" s="3607"/>
      <c r="AS143" s="3605"/>
      <c r="AT143" s="3605"/>
      <c r="AU143" s="3605"/>
      <c r="AV143" s="3605"/>
      <c r="AW143" s="3605"/>
      <c r="AX143" s="3605"/>
      <c r="AY143" s="3607"/>
      <c r="AZ143" s="3607"/>
      <c r="BA143" s="3605"/>
      <c r="BB143" s="3605"/>
      <c r="BC143" s="3605"/>
      <c r="BD143" s="3605"/>
      <c r="BE143" s="3612"/>
      <c r="BF143" s="3613"/>
      <c r="BG143" s="3613"/>
      <c r="XFD143" s="3593"/>
    </row>
    <row r="144" spans="1:59 16384:16384" s="3592" customFormat="1">
      <c r="A144" s="3601">
        <v>141</v>
      </c>
      <c r="B144" s="3602" t="s">
        <v>4883</v>
      </c>
      <c r="C144" s="3602"/>
      <c r="D144" s="3603">
        <v>-3055</v>
      </c>
      <c r="E144" s="3603" t="s">
        <v>5053</v>
      </c>
      <c r="F144" s="3603"/>
      <c r="G144" s="3603"/>
      <c r="H144" s="3604"/>
      <c r="I144" s="3605"/>
      <c r="J144" s="3605"/>
      <c r="K144" s="3605">
        <v>0</v>
      </c>
      <c r="L144" s="3605"/>
      <c r="M144" s="3605"/>
      <c r="N144" s="3606">
        <v>34.31</v>
      </c>
      <c r="O144" s="3606">
        <v>8743.81</v>
      </c>
      <c r="P144" s="3606">
        <v>12.72</v>
      </c>
      <c r="Q144" s="3606">
        <v>23584.91</v>
      </c>
      <c r="R144" s="3603">
        <v>21.59</v>
      </c>
      <c r="S144" s="3606">
        <v>300000</v>
      </c>
      <c r="T144" s="3606">
        <v>300000</v>
      </c>
      <c r="U144" s="3606">
        <v>260000</v>
      </c>
      <c r="V144" s="3606">
        <v>34.130000000000003</v>
      </c>
      <c r="W144" s="3606">
        <v>12.72</v>
      </c>
      <c r="X144" s="3607"/>
      <c r="Y144" s="3607"/>
      <c r="Z144" s="3607"/>
      <c r="AA144" s="3607"/>
      <c r="AB144" s="3607"/>
      <c r="AC144" s="3605"/>
      <c r="AD144" s="3608">
        <v>0</v>
      </c>
      <c r="AE144" s="3609"/>
      <c r="AF144" s="3609">
        <v>0</v>
      </c>
      <c r="AG144" s="3609">
        <v>0</v>
      </c>
      <c r="AH144" s="3605"/>
      <c r="AI144" s="3614"/>
      <c r="AJ144" s="3607"/>
      <c r="AK144" s="3605"/>
      <c r="AL144" s="3607"/>
      <c r="AM144" s="3607"/>
      <c r="AN144" s="3607"/>
      <c r="AO144" s="3608" t="e">
        <v>#DIV/0!</v>
      </c>
      <c r="AP144" s="3603" t="s">
        <v>4886</v>
      </c>
      <c r="AQ144" s="3611">
        <v>0</v>
      </c>
      <c r="AR144" s="3607"/>
      <c r="AS144" s="3605"/>
      <c r="AT144" s="3605"/>
      <c r="AU144" s="3605"/>
      <c r="AV144" s="3605"/>
      <c r="AW144" s="3605"/>
      <c r="AX144" s="3605"/>
      <c r="AY144" s="3607"/>
      <c r="AZ144" s="3607"/>
      <c r="BA144" s="3605"/>
      <c r="BB144" s="3605"/>
      <c r="BC144" s="3605"/>
      <c r="BD144" s="3605"/>
      <c r="BE144" s="3612"/>
      <c r="BF144" s="3613"/>
      <c r="BG144" s="3613"/>
      <c r="XFD144" s="3593"/>
    </row>
    <row r="145" spans="1:59 16384:16384" s="3592" customFormat="1">
      <c r="A145" s="3601">
        <v>142</v>
      </c>
      <c r="B145" s="3602" t="s">
        <v>4883</v>
      </c>
      <c r="C145" s="3602"/>
      <c r="D145" s="3603">
        <v>-3056</v>
      </c>
      <c r="E145" s="3603" t="s">
        <v>5054</v>
      </c>
      <c r="F145" s="3603"/>
      <c r="G145" s="3603"/>
      <c r="H145" s="3604"/>
      <c r="I145" s="3605"/>
      <c r="J145" s="3605"/>
      <c r="K145" s="3605">
        <v>0</v>
      </c>
      <c r="L145" s="3605"/>
      <c r="M145" s="3605"/>
      <c r="N145" s="3606">
        <v>34.31</v>
      </c>
      <c r="O145" s="3606">
        <v>8743.81</v>
      </c>
      <c r="P145" s="3606">
        <v>12.72</v>
      </c>
      <c r="Q145" s="3606">
        <v>23584.91</v>
      </c>
      <c r="R145" s="3603">
        <v>21.59</v>
      </c>
      <c r="S145" s="3606">
        <v>300000</v>
      </c>
      <c r="T145" s="3606">
        <v>300000</v>
      </c>
      <c r="U145" s="3606">
        <v>260000</v>
      </c>
      <c r="V145" s="3606">
        <v>34.130000000000003</v>
      </c>
      <c r="W145" s="3606">
        <v>12.72</v>
      </c>
      <c r="X145" s="3607"/>
      <c r="Y145" s="3607"/>
      <c r="Z145" s="3607"/>
      <c r="AA145" s="3607"/>
      <c r="AB145" s="3607"/>
      <c r="AC145" s="3605"/>
      <c r="AD145" s="3608">
        <v>0</v>
      </c>
      <c r="AE145" s="3609"/>
      <c r="AF145" s="3609">
        <v>0</v>
      </c>
      <c r="AG145" s="3609">
        <v>0</v>
      </c>
      <c r="AH145" s="3605"/>
      <c r="AI145" s="3614"/>
      <c r="AJ145" s="3607"/>
      <c r="AK145" s="3605"/>
      <c r="AL145" s="3607"/>
      <c r="AM145" s="3607"/>
      <c r="AN145" s="3607"/>
      <c r="AO145" s="3608" t="e">
        <v>#DIV/0!</v>
      </c>
      <c r="AP145" s="3603" t="s">
        <v>4886</v>
      </c>
      <c r="AQ145" s="3611">
        <v>0</v>
      </c>
      <c r="AR145" s="3607"/>
      <c r="AS145" s="3605"/>
      <c r="AT145" s="3605"/>
      <c r="AU145" s="3605"/>
      <c r="AV145" s="3605"/>
      <c r="AW145" s="3605"/>
      <c r="AX145" s="3605"/>
      <c r="AY145" s="3607"/>
      <c r="AZ145" s="3607"/>
      <c r="BA145" s="3605"/>
      <c r="BB145" s="3605"/>
      <c r="BC145" s="3605"/>
      <c r="BD145" s="3605"/>
      <c r="BE145" s="3612"/>
      <c r="BF145" s="3613"/>
      <c r="BG145" s="3613"/>
      <c r="XFD145" s="3593"/>
    </row>
    <row r="146" spans="1:59 16384:16384" s="3592" customFormat="1" ht="31.5">
      <c r="A146" s="3601">
        <v>143</v>
      </c>
      <c r="B146" s="3602" t="s">
        <v>4883</v>
      </c>
      <c r="C146" s="3602"/>
      <c r="D146" s="3603">
        <v>-3057</v>
      </c>
      <c r="E146" s="3603" t="s">
        <v>5055</v>
      </c>
      <c r="F146" s="3603"/>
      <c r="G146" s="3603"/>
      <c r="H146" s="3604"/>
      <c r="I146" s="3605"/>
      <c r="J146" s="3605"/>
      <c r="K146" s="3605">
        <v>0</v>
      </c>
      <c r="L146" s="3605"/>
      <c r="M146" s="3605"/>
      <c r="N146" s="3606">
        <v>34.31</v>
      </c>
      <c r="O146" s="3606">
        <v>8743.81</v>
      </c>
      <c r="P146" s="3606">
        <v>12.72</v>
      </c>
      <c r="Q146" s="3606">
        <v>23584.91</v>
      </c>
      <c r="R146" s="3603">
        <v>21.59</v>
      </c>
      <c r="S146" s="3606">
        <v>300000</v>
      </c>
      <c r="T146" s="3606">
        <v>300000</v>
      </c>
      <c r="U146" s="3606">
        <v>260000</v>
      </c>
      <c r="V146" s="3606">
        <v>34.130000000000003</v>
      </c>
      <c r="W146" s="3606">
        <v>12.72</v>
      </c>
      <c r="X146" s="3607"/>
      <c r="Y146" s="3607"/>
      <c r="Z146" s="3607"/>
      <c r="AA146" s="3607"/>
      <c r="AB146" s="3607"/>
      <c r="AC146" s="3605"/>
      <c r="AD146" s="3608">
        <v>0</v>
      </c>
      <c r="AE146" s="3609"/>
      <c r="AF146" s="3609">
        <v>0</v>
      </c>
      <c r="AG146" s="3609">
        <v>0</v>
      </c>
      <c r="AH146" s="3605"/>
      <c r="AI146" s="3614"/>
      <c r="AJ146" s="3607"/>
      <c r="AK146" s="3605"/>
      <c r="AL146" s="3607"/>
      <c r="AM146" s="3607"/>
      <c r="AN146" s="3607"/>
      <c r="AO146" s="3608" t="e">
        <v>#DIV/0!</v>
      </c>
      <c r="AP146" s="3603" t="s">
        <v>4886</v>
      </c>
      <c r="AQ146" s="3611">
        <v>0</v>
      </c>
      <c r="AR146" s="3607"/>
      <c r="AS146" s="3605"/>
      <c r="AT146" s="3605"/>
      <c r="AU146" s="3605"/>
      <c r="AV146" s="3605"/>
      <c r="AW146" s="3605"/>
      <c r="AX146" s="3605"/>
      <c r="AY146" s="3607"/>
      <c r="AZ146" s="3607"/>
      <c r="BA146" s="3605"/>
      <c r="BB146" s="3605"/>
      <c r="BC146" s="3605"/>
      <c r="BD146" s="3605"/>
      <c r="BE146" s="3612"/>
      <c r="BF146" s="3613" t="s">
        <v>4930</v>
      </c>
      <c r="BG146" s="3613"/>
      <c r="XFD146" s="3593"/>
    </row>
    <row r="147" spans="1:59 16384:16384" s="3592" customFormat="1" ht="42">
      <c r="A147" s="3601">
        <v>144</v>
      </c>
      <c r="B147" s="3602" t="s">
        <v>4883</v>
      </c>
      <c r="C147" s="3602"/>
      <c r="D147" s="3603">
        <v>-3058</v>
      </c>
      <c r="E147" s="3603" t="s">
        <v>5056</v>
      </c>
      <c r="F147" s="3603"/>
      <c r="G147" s="3603"/>
      <c r="H147" s="3604"/>
      <c r="I147" s="3605"/>
      <c r="J147" s="3605"/>
      <c r="K147" s="3605">
        <v>0</v>
      </c>
      <c r="L147" s="3605"/>
      <c r="M147" s="3605"/>
      <c r="N147" s="3606">
        <v>34.31</v>
      </c>
      <c r="O147" s="3606">
        <v>8743.81</v>
      </c>
      <c r="P147" s="3606">
        <v>12.72</v>
      </c>
      <c r="Q147" s="3606">
        <v>23584.91</v>
      </c>
      <c r="R147" s="3603">
        <v>21.59</v>
      </c>
      <c r="S147" s="3606">
        <v>300000</v>
      </c>
      <c r="T147" s="3606">
        <v>300000</v>
      </c>
      <c r="U147" s="3606">
        <v>260000</v>
      </c>
      <c r="V147" s="3606">
        <v>34.130000000000003</v>
      </c>
      <c r="W147" s="3606">
        <v>12.72</v>
      </c>
      <c r="X147" s="3607"/>
      <c r="Y147" s="3607"/>
      <c r="Z147" s="3607"/>
      <c r="AA147" s="3607"/>
      <c r="AB147" s="3607"/>
      <c r="AC147" s="3605"/>
      <c r="AD147" s="3608">
        <v>0</v>
      </c>
      <c r="AE147" s="3609"/>
      <c r="AF147" s="3609">
        <v>0</v>
      </c>
      <c r="AG147" s="3609">
        <v>0</v>
      </c>
      <c r="AH147" s="3605"/>
      <c r="AI147" s="3614"/>
      <c r="AJ147" s="3607"/>
      <c r="AK147" s="3605"/>
      <c r="AL147" s="3607"/>
      <c r="AM147" s="3607"/>
      <c r="AN147" s="3607"/>
      <c r="AO147" s="3608" t="e">
        <v>#DIV/0!</v>
      </c>
      <c r="AP147" s="3603" t="s">
        <v>4886</v>
      </c>
      <c r="AQ147" s="3611">
        <v>0</v>
      </c>
      <c r="AR147" s="3607"/>
      <c r="AS147" s="3605"/>
      <c r="AT147" s="3605"/>
      <c r="AU147" s="3605"/>
      <c r="AV147" s="3605"/>
      <c r="AW147" s="3605"/>
      <c r="AX147" s="3605"/>
      <c r="AY147" s="3607"/>
      <c r="AZ147" s="3607"/>
      <c r="BA147" s="3605"/>
      <c r="BB147" s="3605"/>
      <c r="BC147" s="3605"/>
      <c r="BD147" s="3605" t="s">
        <v>4960</v>
      </c>
      <c r="BE147" s="3612"/>
      <c r="BF147" s="3613" t="s">
        <v>4957</v>
      </c>
      <c r="BG147" s="3613"/>
      <c r="XFD147" s="3593"/>
    </row>
    <row r="148" spans="1:59 16384:16384" s="3592" customFormat="1" ht="42">
      <c r="A148" s="3601">
        <v>145</v>
      </c>
      <c r="B148" s="3602" t="s">
        <v>4883</v>
      </c>
      <c r="C148" s="3602"/>
      <c r="D148" s="3603">
        <v>-3059</v>
      </c>
      <c r="E148" s="3603" t="s">
        <v>5057</v>
      </c>
      <c r="F148" s="3603"/>
      <c r="G148" s="3603"/>
      <c r="H148" s="3604"/>
      <c r="I148" s="3605"/>
      <c r="J148" s="3605"/>
      <c r="K148" s="3605">
        <v>0</v>
      </c>
      <c r="L148" s="3605"/>
      <c r="M148" s="3605"/>
      <c r="N148" s="3606">
        <v>34.31</v>
      </c>
      <c r="O148" s="3606">
        <v>8743.81</v>
      </c>
      <c r="P148" s="3606">
        <v>12.72</v>
      </c>
      <c r="Q148" s="3606">
        <v>23584.91</v>
      </c>
      <c r="R148" s="3603">
        <v>21.59</v>
      </c>
      <c r="S148" s="3606">
        <v>300000</v>
      </c>
      <c r="T148" s="3606">
        <v>300000</v>
      </c>
      <c r="U148" s="3606">
        <v>260000</v>
      </c>
      <c r="V148" s="3606">
        <v>34.130000000000003</v>
      </c>
      <c r="W148" s="3606">
        <v>12.72</v>
      </c>
      <c r="X148" s="3607"/>
      <c r="Y148" s="3607"/>
      <c r="Z148" s="3607"/>
      <c r="AA148" s="3607"/>
      <c r="AB148" s="3607"/>
      <c r="AC148" s="3605"/>
      <c r="AD148" s="3608">
        <v>0</v>
      </c>
      <c r="AE148" s="3609"/>
      <c r="AF148" s="3609">
        <v>0</v>
      </c>
      <c r="AG148" s="3609">
        <v>0</v>
      </c>
      <c r="AH148" s="3605"/>
      <c r="AI148" s="3614"/>
      <c r="AJ148" s="3607"/>
      <c r="AK148" s="3605"/>
      <c r="AL148" s="3607"/>
      <c r="AM148" s="3607"/>
      <c r="AN148" s="3607"/>
      <c r="AO148" s="3608" t="e">
        <v>#DIV/0!</v>
      </c>
      <c r="AP148" s="3603" t="s">
        <v>4886</v>
      </c>
      <c r="AQ148" s="3611">
        <v>0</v>
      </c>
      <c r="AR148" s="3607"/>
      <c r="AS148" s="3605"/>
      <c r="AT148" s="3605"/>
      <c r="AU148" s="3605"/>
      <c r="AV148" s="3605"/>
      <c r="AW148" s="3605"/>
      <c r="AX148" s="3605"/>
      <c r="AY148" s="3607"/>
      <c r="AZ148" s="3607"/>
      <c r="BA148" s="3605"/>
      <c r="BB148" s="3605"/>
      <c r="BC148" s="3605"/>
      <c r="BD148" s="3605" t="s">
        <v>4960</v>
      </c>
      <c r="BE148" s="3612"/>
      <c r="BF148" s="3613" t="s">
        <v>4957</v>
      </c>
      <c r="BG148" s="3613"/>
      <c r="XFD148" s="3593"/>
    </row>
    <row r="149" spans="1:59 16384:16384" s="3592" customFormat="1">
      <c r="A149" s="3601">
        <v>146</v>
      </c>
      <c r="B149" s="3602" t="s">
        <v>4883</v>
      </c>
      <c r="C149" s="3602"/>
      <c r="D149" s="3603">
        <v>-3061</v>
      </c>
      <c r="E149" s="3603" t="s">
        <v>5058</v>
      </c>
      <c r="F149" s="3603"/>
      <c r="G149" s="3603"/>
      <c r="H149" s="3604"/>
      <c r="I149" s="3605"/>
      <c r="J149" s="3605"/>
      <c r="K149" s="3605">
        <v>0</v>
      </c>
      <c r="L149" s="3605"/>
      <c r="M149" s="3605"/>
      <c r="N149" s="3606">
        <v>34.31</v>
      </c>
      <c r="O149" s="3606">
        <v>8743.81</v>
      </c>
      <c r="P149" s="3606">
        <v>12.72</v>
      </c>
      <c r="Q149" s="3606">
        <v>23584.91</v>
      </c>
      <c r="R149" s="3603">
        <v>21.59</v>
      </c>
      <c r="S149" s="3606">
        <v>300000</v>
      </c>
      <c r="T149" s="3606">
        <v>300000</v>
      </c>
      <c r="U149" s="3606">
        <v>260000</v>
      </c>
      <c r="V149" s="3606">
        <v>34.130000000000003</v>
      </c>
      <c r="W149" s="3606">
        <v>12.72</v>
      </c>
      <c r="X149" s="3607"/>
      <c r="Y149" s="3607"/>
      <c r="Z149" s="3607"/>
      <c r="AA149" s="3607"/>
      <c r="AB149" s="3607"/>
      <c r="AC149" s="3605"/>
      <c r="AD149" s="3608">
        <v>0</v>
      </c>
      <c r="AE149" s="3609"/>
      <c r="AF149" s="3609">
        <v>0</v>
      </c>
      <c r="AG149" s="3609">
        <v>0</v>
      </c>
      <c r="AH149" s="3605"/>
      <c r="AI149" s="3614"/>
      <c r="AJ149" s="3607"/>
      <c r="AK149" s="3605"/>
      <c r="AL149" s="3607"/>
      <c r="AM149" s="3607"/>
      <c r="AN149" s="3607"/>
      <c r="AO149" s="3608" t="e">
        <v>#DIV/0!</v>
      </c>
      <c r="AP149" s="3603" t="s">
        <v>4886</v>
      </c>
      <c r="AQ149" s="3611">
        <v>0</v>
      </c>
      <c r="AR149" s="3607"/>
      <c r="AS149" s="3605"/>
      <c r="AT149" s="3605"/>
      <c r="AU149" s="3605"/>
      <c r="AV149" s="3605"/>
      <c r="AW149" s="3605"/>
      <c r="AX149" s="3605"/>
      <c r="AY149" s="3607"/>
      <c r="AZ149" s="3607"/>
      <c r="BA149" s="3605"/>
      <c r="BB149" s="3605"/>
      <c r="BC149" s="3605"/>
      <c r="BD149" s="3605"/>
      <c r="BE149" s="3612"/>
      <c r="BF149" s="3613"/>
      <c r="BG149" s="3613"/>
      <c r="XFD149" s="3593"/>
    </row>
    <row r="150" spans="1:59 16384:16384" s="3592" customFormat="1">
      <c r="A150" s="3601">
        <v>147</v>
      </c>
      <c r="B150" s="3602" t="s">
        <v>4883</v>
      </c>
      <c r="C150" s="3602"/>
      <c r="D150" s="3603">
        <v>-3062</v>
      </c>
      <c r="E150" s="3603" t="s">
        <v>5059</v>
      </c>
      <c r="F150" s="3603"/>
      <c r="G150" s="3603"/>
      <c r="H150" s="3604"/>
      <c r="I150" s="3605"/>
      <c r="J150" s="3605"/>
      <c r="K150" s="3605">
        <v>0</v>
      </c>
      <c r="L150" s="3605"/>
      <c r="M150" s="3605"/>
      <c r="N150" s="3606">
        <v>34.31</v>
      </c>
      <c r="O150" s="3606">
        <v>8743.81</v>
      </c>
      <c r="P150" s="3606">
        <v>12.72</v>
      </c>
      <c r="Q150" s="3606">
        <v>23584.91</v>
      </c>
      <c r="R150" s="3603">
        <v>21.59</v>
      </c>
      <c r="S150" s="3606">
        <v>300000</v>
      </c>
      <c r="T150" s="3606">
        <v>300000</v>
      </c>
      <c r="U150" s="3606">
        <v>260000</v>
      </c>
      <c r="V150" s="3606">
        <v>34.130000000000003</v>
      </c>
      <c r="W150" s="3606">
        <v>12.72</v>
      </c>
      <c r="X150" s="3607"/>
      <c r="Y150" s="3607"/>
      <c r="Z150" s="3607"/>
      <c r="AA150" s="3607"/>
      <c r="AB150" s="3607"/>
      <c r="AC150" s="3605"/>
      <c r="AD150" s="3608">
        <v>0</v>
      </c>
      <c r="AE150" s="3609"/>
      <c r="AF150" s="3609">
        <v>0</v>
      </c>
      <c r="AG150" s="3609">
        <v>0</v>
      </c>
      <c r="AH150" s="3605"/>
      <c r="AI150" s="3614"/>
      <c r="AJ150" s="3607"/>
      <c r="AK150" s="3605"/>
      <c r="AL150" s="3607"/>
      <c r="AM150" s="3607"/>
      <c r="AN150" s="3607"/>
      <c r="AO150" s="3608" t="e">
        <v>#DIV/0!</v>
      </c>
      <c r="AP150" s="3603" t="s">
        <v>4886</v>
      </c>
      <c r="AQ150" s="3611">
        <v>0</v>
      </c>
      <c r="AR150" s="3607"/>
      <c r="AS150" s="3605"/>
      <c r="AT150" s="3605"/>
      <c r="AU150" s="3605"/>
      <c r="AV150" s="3605"/>
      <c r="AW150" s="3605"/>
      <c r="AX150" s="3605"/>
      <c r="AY150" s="3607"/>
      <c r="AZ150" s="3607"/>
      <c r="BA150" s="3605"/>
      <c r="BB150" s="3605"/>
      <c r="BC150" s="3605"/>
      <c r="BD150" s="3605"/>
      <c r="BE150" s="3612"/>
      <c r="BF150" s="3613"/>
      <c r="BG150" s="3613"/>
      <c r="XFD150" s="3593"/>
    </row>
    <row r="151" spans="1:59 16384:16384" s="3592" customFormat="1" ht="42">
      <c r="A151" s="3601">
        <v>148</v>
      </c>
      <c r="B151" s="3602" t="s">
        <v>4883</v>
      </c>
      <c r="C151" s="3602"/>
      <c r="D151" s="3603">
        <v>-3063</v>
      </c>
      <c r="E151" s="3603" t="s">
        <v>5060</v>
      </c>
      <c r="F151" s="3603"/>
      <c r="G151" s="3603"/>
      <c r="H151" s="3604"/>
      <c r="I151" s="3605"/>
      <c r="J151" s="3605"/>
      <c r="K151" s="3605">
        <v>0</v>
      </c>
      <c r="L151" s="3605"/>
      <c r="M151" s="3605"/>
      <c r="N151" s="3606">
        <v>34.31</v>
      </c>
      <c r="O151" s="3606">
        <v>8743.81</v>
      </c>
      <c r="P151" s="3606">
        <v>12.72</v>
      </c>
      <c r="Q151" s="3606">
        <v>23584.91</v>
      </c>
      <c r="R151" s="3603">
        <v>21.59</v>
      </c>
      <c r="S151" s="3606">
        <v>300000</v>
      </c>
      <c r="T151" s="3606">
        <v>300000</v>
      </c>
      <c r="U151" s="3606">
        <v>250000</v>
      </c>
      <c r="V151" s="3606">
        <v>34.130000000000003</v>
      </c>
      <c r="W151" s="3606">
        <v>12.72</v>
      </c>
      <c r="X151" s="3607"/>
      <c r="Y151" s="3607"/>
      <c r="Z151" s="3607"/>
      <c r="AA151" s="3607"/>
      <c r="AB151" s="3607"/>
      <c r="AC151" s="3605"/>
      <c r="AD151" s="3608">
        <v>0</v>
      </c>
      <c r="AE151" s="3609"/>
      <c r="AF151" s="3609">
        <v>0</v>
      </c>
      <c r="AG151" s="3609">
        <v>0</v>
      </c>
      <c r="AH151" s="3605"/>
      <c r="AI151" s="3614"/>
      <c r="AJ151" s="3607"/>
      <c r="AK151" s="3605"/>
      <c r="AL151" s="3607"/>
      <c r="AM151" s="3607"/>
      <c r="AN151" s="3607"/>
      <c r="AO151" s="3608" t="e">
        <v>#DIV/0!</v>
      </c>
      <c r="AP151" s="3603" t="s">
        <v>4886</v>
      </c>
      <c r="AQ151" s="3611">
        <v>0</v>
      </c>
      <c r="AR151" s="3607"/>
      <c r="AS151" s="3605"/>
      <c r="AT151" s="3605"/>
      <c r="AU151" s="3605"/>
      <c r="AV151" s="3605"/>
      <c r="AW151" s="3605"/>
      <c r="AX151" s="3605"/>
      <c r="AY151" s="3607"/>
      <c r="AZ151" s="3607"/>
      <c r="BA151" s="3605"/>
      <c r="BB151" s="3605"/>
      <c r="BC151" s="3605"/>
      <c r="BD151" s="3605"/>
      <c r="BE151" s="3612"/>
      <c r="BF151" s="3613" t="s">
        <v>5061</v>
      </c>
      <c r="BG151" s="3613"/>
      <c r="XFD151" s="3593"/>
    </row>
    <row r="152" spans="1:59 16384:16384" s="3592" customFormat="1" ht="63">
      <c r="A152" s="3601">
        <v>149</v>
      </c>
      <c r="B152" s="3602" t="s">
        <v>4883</v>
      </c>
      <c r="C152" s="3602"/>
      <c r="D152" s="3603">
        <v>-3064</v>
      </c>
      <c r="E152" s="3603" t="s">
        <v>5062</v>
      </c>
      <c r="F152" s="3603"/>
      <c r="G152" s="3603"/>
      <c r="H152" s="3604"/>
      <c r="I152" s="3605"/>
      <c r="J152" s="3605"/>
      <c r="K152" s="3605">
        <v>0</v>
      </c>
      <c r="L152" s="3605"/>
      <c r="M152" s="3605"/>
      <c r="N152" s="3606">
        <v>34.31</v>
      </c>
      <c r="O152" s="3606">
        <v>8743.81</v>
      </c>
      <c r="P152" s="3606">
        <v>12.72</v>
      </c>
      <c r="Q152" s="3606">
        <v>23584.91</v>
      </c>
      <c r="R152" s="3603">
        <v>21.59</v>
      </c>
      <c r="S152" s="3606">
        <v>300000</v>
      </c>
      <c r="T152" s="3606">
        <v>300000</v>
      </c>
      <c r="U152" s="3606">
        <v>260000</v>
      </c>
      <c r="V152" s="3606">
        <v>34.130000000000003</v>
      </c>
      <c r="W152" s="3606">
        <v>12.72</v>
      </c>
      <c r="X152" s="3607"/>
      <c r="Y152" s="3607"/>
      <c r="Z152" s="3607"/>
      <c r="AA152" s="3607"/>
      <c r="AB152" s="3607"/>
      <c r="AC152" s="3605"/>
      <c r="AD152" s="3608">
        <v>0</v>
      </c>
      <c r="AE152" s="3609"/>
      <c r="AF152" s="3609">
        <v>0</v>
      </c>
      <c r="AG152" s="3609">
        <v>0</v>
      </c>
      <c r="AH152" s="3605"/>
      <c r="AI152" s="3614"/>
      <c r="AJ152" s="3607"/>
      <c r="AK152" s="3605"/>
      <c r="AL152" s="3607"/>
      <c r="AM152" s="3607"/>
      <c r="AN152" s="3607"/>
      <c r="AO152" s="3608" t="e">
        <v>#DIV/0!</v>
      </c>
      <c r="AP152" s="3603" t="s">
        <v>4886</v>
      </c>
      <c r="AQ152" s="3611">
        <v>0</v>
      </c>
      <c r="AR152" s="3607"/>
      <c r="AS152" s="3605"/>
      <c r="AT152" s="3605"/>
      <c r="AU152" s="3605"/>
      <c r="AV152" s="3605"/>
      <c r="AW152" s="3605"/>
      <c r="AX152" s="3605"/>
      <c r="AY152" s="3607"/>
      <c r="AZ152" s="3607"/>
      <c r="BA152" s="3605"/>
      <c r="BB152" s="3605"/>
      <c r="BC152" s="3605"/>
      <c r="BD152" s="3605" t="s">
        <v>4960</v>
      </c>
      <c r="BE152" s="3612"/>
      <c r="BF152" s="3613" t="s">
        <v>5063</v>
      </c>
      <c r="BG152" s="3613"/>
      <c r="XFD152" s="3593"/>
    </row>
    <row r="153" spans="1:59 16384:16384" s="3592" customFormat="1">
      <c r="A153" s="3601">
        <v>150</v>
      </c>
      <c r="B153" s="3602" t="s">
        <v>4883</v>
      </c>
      <c r="C153" s="3602"/>
      <c r="D153" s="3603">
        <v>-3065</v>
      </c>
      <c r="E153" s="3603" t="s">
        <v>5064</v>
      </c>
      <c r="F153" s="3603"/>
      <c r="G153" s="3603"/>
      <c r="H153" s="3604"/>
      <c r="I153" s="3605"/>
      <c r="J153" s="3605"/>
      <c r="K153" s="3605">
        <v>0</v>
      </c>
      <c r="L153" s="3605"/>
      <c r="M153" s="3605"/>
      <c r="N153" s="3606">
        <v>34.31</v>
      </c>
      <c r="O153" s="3606">
        <v>8743.81</v>
      </c>
      <c r="P153" s="3606">
        <v>12.72</v>
      </c>
      <c r="Q153" s="3606">
        <v>23584.91</v>
      </c>
      <c r="R153" s="3603">
        <v>21.59</v>
      </c>
      <c r="S153" s="3606">
        <v>300000</v>
      </c>
      <c r="T153" s="3606">
        <v>300000</v>
      </c>
      <c r="U153" s="3606">
        <v>260000</v>
      </c>
      <c r="V153" s="3606">
        <v>34.130000000000003</v>
      </c>
      <c r="W153" s="3606">
        <v>12.72</v>
      </c>
      <c r="X153" s="3607"/>
      <c r="Y153" s="3607"/>
      <c r="Z153" s="3607"/>
      <c r="AA153" s="3607"/>
      <c r="AB153" s="3607"/>
      <c r="AC153" s="3605"/>
      <c r="AD153" s="3608">
        <v>0</v>
      </c>
      <c r="AE153" s="3609"/>
      <c r="AF153" s="3609">
        <v>0</v>
      </c>
      <c r="AG153" s="3609">
        <v>0</v>
      </c>
      <c r="AH153" s="3605"/>
      <c r="AI153" s="3614"/>
      <c r="AJ153" s="3607"/>
      <c r="AK153" s="3605"/>
      <c r="AL153" s="3607"/>
      <c r="AM153" s="3607"/>
      <c r="AN153" s="3607"/>
      <c r="AO153" s="3608" t="e">
        <v>#DIV/0!</v>
      </c>
      <c r="AP153" s="3603" t="s">
        <v>4886</v>
      </c>
      <c r="AQ153" s="3611">
        <v>0</v>
      </c>
      <c r="AR153" s="3607"/>
      <c r="AS153" s="3605"/>
      <c r="AT153" s="3605"/>
      <c r="AU153" s="3605"/>
      <c r="AV153" s="3605"/>
      <c r="AW153" s="3605"/>
      <c r="AX153" s="3605"/>
      <c r="AY153" s="3607"/>
      <c r="AZ153" s="3607"/>
      <c r="BA153" s="3605"/>
      <c r="BB153" s="3605"/>
      <c r="BC153" s="3605"/>
      <c r="BD153" s="3605"/>
      <c r="BE153" s="3612"/>
      <c r="BF153" s="3613"/>
      <c r="BG153" s="3613"/>
      <c r="XFD153" s="3593"/>
    </row>
    <row r="154" spans="1:59 16384:16384" s="3592" customFormat="1">
      <c r="A154" s="3601">
        <v>151</v>
      </c>
      <c r="B154" s="3602" t="s">
        <v>4883</v>
      </c>
      <c r="C154" s="3602"/>
      <c r="D154" s="3603">
        <v>-3066</v>
      </c>
      <c r="E154" s="3603" t="s">
        <v>5065</v>
      </c>
      <c r="F154" s="3603"/>
      <c r="G154" s="3603"/>
      <c r="H154" s="3604"/>
      <c r="I154" s="3605"/>
      <c r="J154" s="3605"/>
      <c r="K154" s="3605">
        <v>0</v>
      </c>
      <c r="L154" s="3605"/>
      <c r="M154" s="3605"/>
      <c r="N154" s="3606">
        <v>34.31</v>
      </c>
      <c r="O154" s="3606">
        <v>8743.81</v>
      </c>
      <c r="P154" s="3606">
        <v>12.72</v>
      </c>
      <c r="Q154" s="3606">
        <v>23584.91</v>
      </c>
      <c r="R154" s="3603">
        <v>21.59</v>
      </c>
      <c r="S154" s="3606">
        <v>300000</v>
      </c>
      <c r="T154" s="3606">
        <v>300000</v>
      </c>
      <c r="U154" s="3606">
        <v>260000</v>
      </c>
      <c r="V154" s="3606">
        <v>34.130000000000003</v>
      </c>
      <c r="W154" s="3606">
        <v>12.72</v>
      </c>
      <c r="X154" s="3607"/>
      <c r="Y154" s="3607"/>
      <c r="Z154" s="3607"/>
      <c r="AA154" s="3607"/>
      <c r="AB154" s="3607"/>
      <c r="AC154" s="3605"/>
      <c r="AD154" s="3608">
        <v>0</v>
      </c>
      <c r="AE154" s="3609"/>
      <c r="AF154" s="3609">
        <v>0</v>
      </c>
      <c r="AG154" s="3609">
        <v>0</v>
      </c>
      <c r="AH154" s="3605"/>
      <c r="AI154" s="3614"/>
      <c r="AJ154" s="3607"/>
      <c r="AK154" s="3605"/>
      <c r="AL154" s="3607"/>
      <c r="AM154" s="3607"/>
      <c r="AN154" s="3607"/>
      <c r="AO154" s="3608" t="e">
        <v>#DIV/0!</v>
      </c>
      <c r="AP154" s="3603" t="s">
        <v>4886</v>
      </c>
      <c r="AQ154" s="3611">
        <v>0</v>
      </c>
      <c r="AR154" s="3607"/>
      <c r="AS154" s="3605"/>
      <c r="AT154" s="3605"/>
      <c r="AU154" s="3605"/>
      <c r="AV154" s="3605"/>
      <c r="AW154" s="3605"/>
      <c r="AX154" s="3605"/>
      <c r="AY154" s="3607"/>
      <c r="AZ154" s="3607"/>
      <c r="BA154" s="3605"/>
      <c r="BB154" s="3605"/>
      <c r="BC154" s="3605"/>
      <c r="BD154" s="3605"/>
      <c r="BE154" s="3612"/>
      <c r="BF154" s="3613"/>
      <c r="BG154" s="3613"/>
      <c r="XFD154" s="3593"/>
    </row>
    <row r="155" spans="1:59 16384:16384" s="3592" customFormat="1">
      <c r="A155" s="3601">
        <v>152</v>
      </c>
      <c r="B155" s="3602" t="s">
        <v>4883</v>
      </c>
      <c r="C155" s="3602"/>
      <c r="D155" s="3603">
        <v>-3067</v>
      </c>
      <c r="E155" s="3603" t="s">
        <v>5066</v>
      </c>
      <c r="F155" s="3603"/>
      <c r="G155" s="3603"/>
      <c r="H155" s="3604"/>
      <c r="I155" s="3605"/>
      <c r="J155" s="3605"/>
      <c r="K155" s="3605">
        <v>0</v>
      </c>
      <c r="L155" s="3605"/>
      <c r="M155" s="3605"/>
      <c r="N155" s="3606">
        <v>34.31</v>
      </c>
      <c r="O155" s="3606">
        <v>8743.81</v>
      </c>
      <c r="P155" s="3606">
        <v>12.72</v>
      </c>
      <c r="Q155" s="3606">
        <v>23584.91</v>
      </c>
      <c r="R155" s="3603">
        <v>21.59</v>
      </c>
      <c r="S155" s="3606">
        <v>300000</v>
      </c>
      <c r="T155" s="3606">
        <v>300000</v>
      </c>
      <c r="U155" s="3606">
        <v>260000</v>
      </c>
      <c r="V155" s="3606">
        <v>34.130000000000003</v>
      </c>
      <c r="W155" s="3606">
        <v>12.72</v>
      </c>
      <c r="X155" s="3607"/>
      <c r="Y155" s="3607"/>
      <c r="Z155" s="3607"/>
      <c r="AA155" s="3607"/>
      <c r="AB155" s="3607"/>
      <c r="AC155" s="3605"/>
      <c r="AD155" s="3608">
        <v>0</v>
      </c>
      <c r="AE155" s="3609"/>
      <c r="AF155" s="3609">
        <v>0</v>
      </c>
      <c r="AG155" s="3609">
        <v>0</v>
      </c>
      <c r="AH155" s="3605"/>
      <c r="AI155" s="3614"/>
      <c r="AJ155" s="3607"/>
      <c r="AK155" s="3605"/>
      <c r="AL155" s="3607"/>
      <c r="AM155" s="3607"/>
      <c r="AN155" s="3607"/>
      <c r="AO155" s="3608" t="e">
        <v>#DIV/0!</v>
      </c>
      <c r="AP155" s="3603" t="s">
        <v>4886</v>
      </c>
      <c r="AQ155" s="3611">
        <v>0</v>
      </c>
      <c r="AR155" s="3607"/>
      <c r="AS155" s="3605"/>
      <c r="AT155" s="3605"/>
      <c r="AU155" s="3605"/>
      <c r="AV155" s="3605"/>
      <c r="AW155" s="3605"/>
      <c r="AX155" s="3605"/>
      <c r="AY155" s="3607"/>
      <c r="AZ155" s="3607"/>
      <c r="BA155" s="3605"/>
      <c r="BB155" s="3605"/>
      <c r="BC155" s="3605"/>
      <c r="BD155" s="3605"/>
      <c r="BE155" s="3612"/>
      <c r="BF155" s="3613"/>
      <c r="BG155" s="3613"/>
      <c r="XFD155" s="3593"/>
    </row>
    <row r="156" spans="1:59 16384:16384" s="3592" customFormat="1">
      <c r="A156" s="3601">
        <v>153</v>
      </c>
      <c r="B156" s="3602" t="s">
        <v>4883</v>
      </c>
      <c r="C156" s="3602"/>
      <c r="D156" s="3603">
        <v>-3068</v>
      </c>
      <c r="E156" s="3603" t="s">
        <v>5067</v>
      </c>
      <c r="F156" s="3603"/>
      <c r="G156" s="3603"/>
      <c r="H156" s="3604"/>
      <c r="I156" s="3605"/>
      <c r="J156" s="3605"/>
      <c r="K156" s="3605">
        <v>0</v>
      </c>
      <c r="L156" s="3605"/>
      <c r="M156" s="3605"/>
      <c r="N156" s="3606">
        <v>34.31</v>
      </c>
      <c r="O156" s="3606">
        <v>8743.81</v>
      </c>
      <c r="P156" s="3606">
        <v>12.72</v>
      </c>
      <c r="Q156" s="3606">
        <v>23584.91</v>
      </c>
      <c r="R156" s="3603">
        <v>21.59</v>
      </c>
      <c r="S156" s="3606">
        <v>300000</v>
      </c>
      <c r="T156" s="3606">
        <v>300000</v>
      </c>
      <c r="U156" s="3606">
        <v>260000</v>
      </c>
      <c r="V156" s="3606">
        <v>34.130000000000003</v>
      </c>
      <c r="W156" s="3606">
        <v>12.72</v>
      </c>
      <c r="X156" s="3607"/>
      <c r="Y156" s="3607"/>
      <c r="Z156" s="3607"/>
      <c r="AA156" s="3607"/>
      <c r="AB156" s="3607"/>
      <c r="AC156" s="3605"/>
      <c r="AD156" s="3608">
        <v>0</v>
      </c>
      <c r="AE156" s="3609"/>
      <c r="AF156" s="3609">
        <v>0</v>
      </c>
      <c r="AG156" s="3609">
        <v>0</v>
      </c>
      <c r="AH156" s="3605"/>
      <c r="AI156" s="3614"/>
      <c r="AJ156" s="3607"/>
      <c r="AK156" s="3605"/>
      <c r="AL156" s="3607"/>
      <c r="AM156" s="3607"/>
      <c r="AN156" s="3607"/>
      <c r="AO156" s="3608" t="e">
        <v>#DIV/0!</v>
      </c>
      <c r="AP156" s="3603" t="s">
        <v>4886</v>
      </c>
      <c r="AQ156" s="3611">
        <v>0</v>
      </c>
      <c r="AR156" s="3607"/>
      <c r="AS156" s="3605"/>
      <c r="AT156" s="3605"/>
      <c r="AU156" s="3605"/>
      <c r="AV156" s="3605"/>
      <c r="AW156" s="3605"/>
      <c r="AX156" s="3605"/>
      <c r="AY156" s="3607"/>
      <c r="AZ156" s="3607"/>
      <c r="BA156" s="3605"/>
      <c r="BB156" s="3605"/>
      <c r="BC156" s="3605"/>
      <c r="BD156" s="3605"/>
      <c r="BE156" s="3612"/>
      <c r="BF156" s="3613"/>
      <c r="BG156" s="3613"/>
      <c r="XFD156" s="3593"/>
    </row>
    <row r="157" spans="1:59 16384:16384" s="3592" customFormat="1">
      <c r="A157" s="3601">
        <v>154</v>
      </c>
      <c r="B157" s="3602" t="s">
        <v>4883</v>
      </c>
      <c r="C157" s="3602"/>
      <c r="D157" s="3603">
        <v>-3069</v>
      </c>
      <c r="E157" s="3603" t="s">
        <v>5068</v>
      </c>
      <c r="F157" s="3603"/>
      <c r="G157" s="3603"/>
      <c r="H157" s="3604"/>
      <c r="I157" s="3605"/>
      <c r="J157" s="3605"/>
      <c r="K157" s="3605">
        <v>0</v>
      </c>
      <c r="L157" s="3605"/>
      <c r="M157" s="3605"/>
      <c r="N157" s="3606">
        <v>34.31</v>
      </c>
      <c r="O157" s="3606">
        <v>8743.81</v>
      </c>
      <c r="P157" s="3606">
        <v>12.72</v>
      </c>
      <c r="Q157" s="3606">
        <v>23584.91</v>
      </c>
      <c r="R157" s="3603">
        <v>21.59</v>
      </c>
      <c r="S157" s="3606">
        <v>300000</v>
      </c>
      <c r="T157" s="3606">
        <v>300000</v>
      </c>
      <c r="U157" s="3606">
        <v>260000</v>
      </c>
      <c r="V157" s="3606">
        <v>34.130000000000003</v>
      </c>
      <c r="W157" s="3606">
        <v>12.72</v>
      </c>
      <c r="X157" s="3607"/>
      <c r="Y157" s="3607"/>
      <c r="Z157" s="3607"/>
      <c r="AA157" s="3607"/>
      <c r="AB157" s="3607"/>
      <c r="AC157" s="3605"/>
      <c r="AD157" s="3608">
        <v>0</v>
      </c>
      <c r="AE157" s="3609"/>
      <c r="AF157" s="3609">
        <v>0</v>
      </c>
      <c r="AG157" s="3609">
        <v>0</v>
      </c>
      <c r="AH157" s="3605"/>
      <c r="AI157" s="3614"/>
      <c r="AJ157" s="3607"/>
      <c r="AK157" s="3605"/>
      <c r="AL157" s="3607"/>
      <c r="AM157" s="3607"/>
      <c r="AN157" s="3607"/>
      <c r="AO157" s="3608" t="e">
        <v>#DIV/0!</v>
      </c>
      <c r="AP157" s="3603" t="s">
        <v>4886</v>
      </c>
      <c r="AQ157" s="3611">
        <v>0</v>
      </c>
      <c r="AR157" s="3607"/>
      <c r="AS157" s="3605"/>
      <c r="AT157" s="3605"/>
      <c r="AU157" s="3605"/>
      <c r="AV157" s="3605"/>
      <c r="AW157" s="3605"/>
      <c r="AX157" s="3605"/>
      <c r="AY157" s="3607"/>
      <c r="AZ157" s="3607"/>
      <c r="BA157" s="3605"/>
      <c r="BB157" s="3605"/>
      <c r="BC157" s="3605"/>
      <c r="BD157" s="3605"/>
      <c r="BE157" s="3612"/>
      <c r="BF157" s="3613"/>
      <c r="BG157" s="3613"/>
      <c r="XFD157" s="3593"/>
    </row>
    <row r="158" spans="1:59 16384:16384" s="3592" customFormat="1" ht="52.5">
      <c r="A158" s="3601">
        <v>155</v>
      </c>
      <c r="B158" s="3602" t="s">
        <v>4883</v>
      </c>
      <c r="C158" s="3602"/>
      <c r="D158" s="3603">
        <v>-3070</v>
      </c>
      <c r="E158" s="3603" t="s">
        <v>5069</v>
      </c>
      <c r="F158" s="3603"/>
      <c r="G158" s="3603"/>
      <c r="H158" s="3604"/>
      <c r="I158" s="3605"/>
      <c r="J158" s="3605"/>
      <c r="K158" s="3605">
        <v>0</v>
      </c>
      <c r="L158" s="3605"/>
      <c r="M158" s="3605"/>
      <c r="N158" s="3606">
        <v>34.31</v>
      </c>
      <c r="O158" s="3606">
        <v>8743.81</v>
      </c>
      <c r="P158" s="3606">
        <v>12.72</v>
      </c>
      <c r="Q158" s="3606">
        <v>23584.91</v>
      </c>
      <c r="R158" s="3603">
        <v>21.59</v>
      </c>
      <c r="S158" s="3606">
        <v>300000</v>
      </c>
      <c r="T158" s="3606">
        <v>300000</v>
      </c>
      <c r="U158" s="3606">
        <v>260000</v>
      </c>
      <c r="V158" s="3606">
        <v>34.130000000000003</v>
      </c>
      <c r="W158" s="3606">
        <v>12.72</v>
      </c>
      <c r="X158" s="3607"/>
      <c r="Y158" s="3607"/>
      <c r="Z158" s="3607"/>
      <c r="AA158" s="3607"/>
      <c r="AB158" s="3607"/>
      <c r="AC158" s="3605"/>
      <c r="AD158" s="3608">
        <v>0</v>
      </c>
      <c r="AE158" s="3609"/>
      <c r="AF158" s="3609">
        <v>0</v>
      </c>
      <c r="AG158" s="3609">
        <v>0</v>
      </c>
      <c r="AH158" s="3605"/>
      <c r="AI158" s="3614"/>
      <c r="AJ158" s="3607"/>
      <c r="AK158" s="3605"/>
      <c r="AL158" s="3607"/>
      <c r="AM158" s="3607"/>
      <c r="AN158" s="3607"/>
      <c r="AO158" s="3608" t="e">
        <v>#DIV/0!</v>
      </c>
      <c r="AP158" s="3603" t="s">
        <v>4886</v>
      </c>
      <c r="AQ158" s="3611">
        <v>0</v>
      </c>
      <c r="AR158" s="3607"/>
      <c r="AS158" s="3605"/>
      <c r="AT158" s="3605"/>
      <c r="AU158" s="3605"/>
      <c r="AV158" s="3605"/>
      <c r="AW158" s="3605"/>
      <c r="AX158" s="3605"/>
      <c r="AY158" s="3607"/>
      <c r="AZ158" s="3607"/>
      <c r="BA158" s="3605"/>
      <c r="BB158" s="3605"/>
      <c r="BC158" s="3605"/>
      <c r="BD158" s="3605"/>
      <c r="BE158" s="3612"/>
      <c r="BF158" s="3613" t="s">
        <v>5070</v>
      </c>
      <c r="BG158" s="3613"/>
      <c r="XFD158" s="3593"/>
    </row>
    <row r="159" spans="1:59 16384:16384" s="3592" customFormat="1" ht="21">
      <c r="A159" s="3601">
        <v>156</v>
      </c>
      <c r="B159" s="3602" t="s">
        <v>4883</v>
      </c>
      <c r="C159" s="3602"/>
      <c r="D159" s="3603">
        <v>-3071</v>
      </c>
      <c r="E159" s="3603" t="s">
        <v>5071</v>
      </c>
      <c r="F159" s="3603"/>
      <c r="G159" s="3603"/>
      <c r="H159" s="3604"/>
      <c r="I159" s="3605"/>
      <c r="J159" s="3605"/>
      <c r="K159" s="3605">
        <v>0</v>
      </c>
      <c r="L159" s="3605"/>
      <c r="M159" s="3605"/>
      <c r="N159" s="3606">
        <v>34.31</v>
      </c>
      <c r="O159" s="3606">
        <v>8743.81</v>
      </c>
      <c r="P159" s="3606">
        <v>12.72</v>
      </c>
      <c r="Q159" s="3606">
        <v>23584.91</v>
      </c>
      <c r="R159" s="3603">
        <v>21.59</v>
      </c>
      <c r="S159" s="3606">
        <v>300000</v>
      </c>
      <c r="T159" s="3606">
        <v>300000</v>
      </c>
      <c r="U159" s="3606">
        <v>250000</v>
      </c>
      <c r="V159" s="3606">
        <v>34.130000000000003</v>
      </c>
      <c r="W159" s="3606">
        <v>12.72</v>
      </c>
      <c r="X159" s="3607"/>
      <c r="Y159" s="3607"/>
      <c r="Z159" s="3607"/>
      <c r="AA159" s="3607"/>
      <c r="AB159" s="3607"/>
      <c r="AC159" s="3605"/>
      <c r="AD159" s="3608">
        <v>0</v>
      </c>
      <c r="AE159" s="3609"/>
      <c r="AF159" s="3609">
        <v>0</v>
      </c>
      <c r="AG159" s="3609">
        <v>0</v>
      </c>
      <c r="AH159" s="3605"/>
      <c r="AI159" s="3614"/>
      <c r="AJ159" s="3607"/>
      <c r="AK159" s="3605"/>
      <c r="AL159" s="3607"/>
      <c r="AM159" s="3607"/>
      <c r="AN159" s="3607"/>
      <c r="AO159" s="3608" t="e">
        <v>#DIV/0!</v>
      </c>
      <c r="AP159" s="3603" t="s">
        <v>4886</v>
      </c>
      <c r="AQ159" s="3611">
        <v>0</v>
      </c>
      <c r="AR159" s="3607"/>
      <c r="AS159" s="3605"/>
      <c r="AT159" s="3605"/>
      <c r="AU159" s="3605"/>
      <c r="AV159" s="3605"/>
      <c r="AW159" s="3605"/>
      <c r="AX159" s="3605"/>
      <c r="AY159" s="3607"/>
      <c r="AZ159" s="3607"/>
      <c r="BA159" s="3605"/>
      <c r="BB159" s="3605"/>
      <c r="BC159" s="3605"/>
      <c r="BD159" s="3605"/>
      <c r="BE159" s="3612"/>
      <c r="BF159" s="3613" t="s">
        <v>4948</v>
      </c>
      <c r="BG159" s="3613"/>
      <c r="XFD159" s="3593"/>
    </row>
    <row r="160" spans="1:59 16384:16384" s="3592" customFormat="1" ht="63">
      <c r="A160" s="3601">
        <v>157</v>
      </c>
      <c r="B160" s="3602" t="s">
        <v>4883</v>
      </c>
      <c r="C160" s="3602"/>
      <c r="D160" s="3603">
        <v>-3072</v>
      </c>
      <c r="E160" s="3603" t="s">
        <v>5072</v>
      </c>
      <c r="F160" s="3603"/>
      <c r="G160" s="3603"/>
      <c r="H160" s="3604"/>
      <c r="I160" s="3605"/>
      <c r="J160" s="3605"/>
      <c r="K160" s="3605">
        <v>0</v>
      </c>
      <c r="L160" s="3605"/>
      <c r="M160" s="3605"/>
      <c r="N160" s="3606">
        <v>34.31</v>
      </c>
      <c r="O160" s="3606">
        <v>8743.81</v>
      </c>
      <c r="P160" s="3606">
        <v>12.72</v>
      </c>
      <c r="Q160" s="3606">
        <v>23584.91</v>
      </c>
      <c r="R160" s="3603">
        <v>21.59</v>
      </c>
      <c r="S160" s="3606">
        <v>300000</v>
      </c>
      <c r="T160" s="3606">
        <v>300000</v>
      </c>
      <c r="U160" s="3606">
        <v>260000</v>
      </c>
      <c r="V160" s="3606">
        <v>34.130000000000003</v>
      </c>
      <c r="W160" s="3606">
        <v>12.72</v>
      </c>
      <c r="X160" s="3607"/>
      <c r="Y160" s="3607"/>
      <c r="Z160" s="3607"/>
      <c r="AA160" s="3607"/>
      <c r="AB160" s="3607"/>
      <c r="AC160" s="3605"/>
      <c r="AD160" s="3608">
        <v>0</v>
      </c>
      <c r="AE160" s="3609"/>
      <c r="AF160" s="3609">
        <v>0</v>
      </c>
      <c r="AG160" s="3609">
        <v>0</v>
      </c>
      <c r="AH160" s="3605"/>
      <c r="AI160" s="3614"/>
      <c r="AJ160" s="3607"/>
      <c r="AK160" s="3605"/>
      <c r="AL160" s="3607"/>
      <c r="AM160" s="3607"/>
      <c r="AN160" s="3607"/>
      <c r="AO160" s="3608" t="e">
        <v>#DIV/0!</v>
      </c>
      <c r="AP160" s="3603" t="s">
        <v>4886</v>
      </c>
      <c r="AQ160" s="3611">
        <v>0</v>
      </c>
      <c r="AR160" s="3607"/>
      <c r="AS160" s="3605"/>
      <c r="AT160" s="3605"/>
      <c r="AU160" s="3605"/>
      <c r="AV160" s="3605"/>
      <c r="AW160" s="3605"/>
      <c r="AX160" s="3605"/>
      <c r="AY160" s="3607"/>
      <c r="AZ160" s="3607"/>
      <c r="BA160" s="3605"/>
      <c r="BB160" s="3605"/>
      <c r="BC160" s="3605"/>
      <c r="BD160" s="3605"/>
      <c r="BE160" s="3612"/>
      <c r="BF160" s="3613" t="s">
        <v>5073</v>
      </c>
      <c r="BG160" s="3613"/>
      <c r="XFD160" s="3593"/>
    </row>
    <row r="161" spans="1:59 16384:16384" s="3592" customFormat="1" ht="31.5">
      <c r="A161" s="3601">
        <v>158</v>
      </c>
      <c r="B161" s="3602" t="s">
        <v>4883</v>
      </c>
      <c r="C161" s="3602"/>
      <c r="D161" s="3603">
        <v>-3073</v>
      </c>
      <c r="E161" s="3603" t="s">
        <v>5074</v>
      </c>
      <c r="F161" s="3603"/>
      <c r="G161" s="3603"/>
      <c r="H161" s="3604"/>
      <c r="I161" s="3605"/>
      <c r="J161" s="3605"/>
      <c r="K161" s="3605">
        <v>0</v>
      </c>
      <c r="L161" s="3605"/>
      <c r="M161" s="3605"/>
      <c r="N161" s="3606">
        <v>34.31</v>
      </c>
      <c r="O161" s="3606">
        <v>8743.81</v>
      </c>
      <c r="P161" s="3606">
        <v>12.72</v>
      </c>
      <c r="Q161" s="3606">
        <v>23584.91</v>
      </c>
      <c r="R161" s="3603">
        <v>21.59</v>
      </c>
      <c r="S161" s="3606">
        <v>300000</v>
      </c>
      <c r="T161" s="3606">
        <v>300000</v>
      </c>
      <c r="U161" s="3606">
        <v>260000</v>
      </c>
      <c r="V161" s="3606">
        <v>34.130000000000003</v>
      </c>
      <c r="W161" s="3606">
        <v>12.72</v>
      </c>
      <c r="X161" s="3607"/>
      <c r="Y161" s="3607"/>
      <c r="Z161" s="3607"/>
      <c r="AA161" s="3607"/>
      <c r="AB161" s="3607"/>
      <c r="AC161" s="3605"/>
      <c r="AD161" s="3608">
        <v>0</v>
      </c>
      <c r="AE161" s="3609"/>
      <c r="AF161" s="3609">
        <v>0</v>
      </c>
      <c r="AG161" s="3609">
        <v>0</v>
      </c>
      <c r="AH161" s="3605"/>
      <c r="AI161" s="3614"/>
      <c r="AJ161" s="3607"/>
      <c r="AK161" s="3605"/>
      <c r="AL161" s="3607"/>
      <c r="AM161" s="3607"/>
      <c r="AN161" s="3607"/>
      <c r="AO161" s="3608" t="e">
        <v>#DIV/0!</v>
      </c>
      <c r="AP161" s="3603" t="s">
        <v>4886</v>
      </c>
      <c r="AQ161" s="3611">
        <v>0</v>
      </c>
      <c r="AR161" s="3607"/>
      <c r="AS161" s="3605"/>
      <c r="AT161" s="3605"/>
      <c r="AU161" s="3605"/>
      <c r="AV161" s="3605"/>
      <c r="AW161" s="3605"/>
      <c r="AX161" s="3605"/>
      <c r="AY161" s="3607"/>
      <c r="AZ161" s="3607"/>
      <c r="BA161" s="3605"/>
      <c r="BB161" s="3605"/>
      <c r="BC161" s="3605"/>
      <c r="BD161" s="3605" t="s">
        <v>4960</v>
      </c>
      <c r="BE161" s="3612"/>
      <c r="BF161" s="3613" t="s">
        <v>4961</v>
      </c>
      <c r="BG161" s="3613"/>
      <c r="XFD161" s="3593"/>
    </row>
    <row r="162" spans="1:59 16384:16384" s="3592" customFormat="1" ht="31.5">
      <c r="A162" s="3601">
        <v>159</v>
      </c>
      <c r="B162" s="3602" t="s">
        <v>4883</v>
      </c>
      <c r="C162" s="3602"/>
      <c r="D162" s="3603">
        <v>-3074</v>
      </c>
      <c r="E162" s="3603" t="s">
        <v>5075</v>
      </c>
      <c r="F162" s="3603"/>
      <c r="G162" s="3603"/>
      <c r="H162" s="3604"/>
      <c r="I162" s="3605"/>
      <c r="J162" s="3605"/>
      <c r="K162" s="3605">
        <v>0</v>
      </c>
      <c r="L162" s="3605"/>
      <c r="M162" s="3605"/>
      <c r="N162" s="3606">
        <v>34.31</v>
      </c>
      <c r="O162" s="3606">
        <v>8743.81</v>
      </c>
      <c r="P162" s="3606">
        <v>12.72</v>
      </c>
      <c r="Q162" s="3606">
        <v>23584.91</v>
      </c>
      <c r="R162" s="3603">
        <v>21.59</v>
      </c>
      <c r="S162" s="3606">
        <v>300000</v>
      </c>
      <c r="T162" s="3606">
        <v>300000</v>
      </c>
      <c r="U162" s="3606">
        <v>260000</v>
      </c>
      <c r="V162" s="3606">
        <v>34.130000000000003</v>
      </c>
      <c r="W162" s="3606">
        <v>12.72</v>
      </c>
      <c r="X162" s="3607"/>
      <c r="Y162" s="3607"/>
      <c r="Z162" s="3607"/>
      <c r="AA162" s="3607"/>
      <c r="AB162" s="3607"/>
      <c r="AC162" s="3605"/>
      <c r="AD162" s="3608">
        <v>0</v>
      </c>
      <c r="AE162" s="3609"/>
      <c r="AF162" s="3609">
        <v>0</v>
      </c>
      <c r="AG162" s="3609">
        <v>0</v>
      </c>
      <c r="AH162" s="3605"/>
      <c r="AI162" s="3614"/>
      <c r="AJ162" s="3607"/>
      <c r="AK162" s="3605"/>
      <c r="AL162" s="3607"/>
      <c r="AM162" s="3607"/>
      <c r="AN162" s="3607"/>
      <c r="AO162" s="3608" t="e">
        <v>#DIV/0!</v>
      </c>
      <c r="AP162" s="3603" t="s">
        <v>4886</v>
      </c>
      <c r="AQ162" s="3611">
        <v>0</v>
      </c>
      <c r="AR162" s="3607"/>
      <c r="AS162" s="3605"/>
      <c r="AT162" s="3605"/>
      <c r="AU162" s="3605"/>
      <c r="AV162" s="3605"/>
      <c r="AW162" s="3605"/>
      <c r="AX162" s="3605"/>
      <c r="AY162" s="3607"/>
      <c r="AZ162" s="3607"/>
      <c r="BA162" s="3605"/>
      <c r="BB162" s="3605"/>
      <c r="BC162" s="3605"/>
      <c r="BD162" s="3605" t="s">
        <v>4960</v>
      </c>
      <c r="BE162" s="3612"/>
      <c r="BF162" s="3613" t="s">
        <v>4961</v>
      </c>
      <c r="BG162" s="3613"/>
      <c r="XFD162" s="3593"/>
    </row>
    <row r="163" spans="1:59 16384:16384" s="3592" customFormat="1" ht="31.5">
      <c r="A163" s="3601">
        <v>160</v>
      </c>
      <c r="B163" s="3602" t="s">
        <v>4883</v>
      </c>
      <c r="C163" s="3602"/>
      <c r="D163" s="3603">
        <v>-3075</v>
      </c>
      <c r="E163" s="3603" t="s">
        <v>5076</v>
      </c>
      <c r="F163" s="3603"/>
      <c r="G163" s="3603"/>
      <c r="H163" s="3604"/>
      <c r="I163" s="3605"/>
      <c r="J163" s="3605"/>
      <c r="K163" s="3605">
        <v>0</v>
      </c>
      <c r="L163" s="3605"/>
      <c r="M163" s="3605"/>
      <c r="N163" s="3606">
        <v>34.31</v>
      </c>
      <c r="O163" s="3606">
        <v>8743.81</v>
      </c>
      <c r="P163" s="3606">
        <v>12.72</v>
      </c>
      <c r="Q163" s="3606">
        <v>23584.91</v>
      </c>
      <c r="R163" s="3603">
        <v>21.59</v>
      </c>
      <c r="S163" s="3606">
        <v>300000</v>
      </c>
      <c r="T163" s="3606">
        <v>300000</v>
      </c>
      <c r="U163" s="3606">
        <v>260000</v>
      </c>
      <c r="V163" s="3606">
        <v>34.130000000000003</v>
      </c>
      <c r="W163" s="3606">
        <v>12.72</v>
      </c>
      <c r="X163" s="3607"/>
      <c r="Y163" s="3607"/>
      <c r="Z163" s="3607"/>
      <c r="AA163" s="3607"/>
      <c r="AB163" s="3607"/>
      <c r="AC163" s="3605"/>
      <c r="AD163" s="3608">
        <v>0</v>
      </c>
      <c r="AE163" s="3609"/>
      <c r="AF163" s="3609">
        <v>0</v>
      </c>
      <c r="AG163" s="3609">
        <v>0</v>
      </c>
      <c r="AH163" s="3605"/>
      <c r="AI163" s="3614"/>
      <c r="AJ163" s="3607"/>
      <c r="AK163" s="3605"/>
      <c r="AL163" s="3607"/>
      <c r="AM163" s="3607"/>
      <c r="AN163" s="3607"/>
      <c r="AO163" s="3608" t="e">
        <v>#DIV/0!</v>
      </c>
      <c r="AP163" s="3603" t="s">
        <v>4886</v>
      </c>
      <c r="AQ163" s="3611">
        <v>0</v>
      </c>
      <c r="AR163" s="3607"/>
      <c r="AS163" s="3605"/>
      <c r="AT163" s="3605"/>
      <c r="AU163" s="3605"/>
      <c r="AV163" s="3605"/>
      <c r="AW163" s="3605"/>
      <c r="AX163" s="3605"/>
      <c r="AY163" s="3607"/>
      <c r="AZ163" s="3607"/>
      <c r="BA163" s="3605"/>
      <c r="BB163" s="3605"/>
      <c r="BC163" s="3605"/>
      <c r="BD163" s="3605" t="s">
        <v>4960</v>
      </c>
      <c r="BE163" s="3612"/>
      <c r="BF163" s="3613" t="s">
        <v>4961</v>
      </c>
      <c r="BG163" s="3613"/>
      <c r="XFD163" s="3593"/>
    </row>
    <row r="164" spans="1:59 16384:16384" s="3592" customFormat="1">
      <c r="A164" s="3601">
        <v>161</v>
      </c>
      <c r="B164" s="3602" t="s">
        <v>4883</v>
      </c>
      <c r="C164" s="3602"/>
      <c r="D164" s="3603">
        <v>-3076</v>
      </c>
      <c r="E164" s="3603" t="s">
        <v>5077</v>
      </c>
      <c r="F164" s="3603"/>
      <c r="G164" s="3603"/>
      <c r="H164" s="3604"/>
      <c r="I164" s="3605"/>
      <c r="J164" s="3605"/>
      <c r="K164" s="3605">
        <v>0</v>
      </c>
      <c r="L164" s="3605"/>
      <c r="M164" s="3605"/>
      <c r="N164" s="3606">
        <v>34.31</v>
      </c>
      <c r="O164" s="3606">
        <v>8743.81</v>
      </c>
      <c r="P164" s="3606">
        <v>12.72</v>
      </c>
      <c r="Q164" s="3606">
        <v>23584.91</v>
      </c>
      <c r="R164" s="3603">
        <v>21.59</v>
      </c>
      <c r="S164" s="3606">
        <v>300000</v>
      </c>
      <c r="T164" s="3606">
        <v>280000</v>
      </c>
      <c r="U164" s="3606">
        <v>240000</v>
      </c>
      <c r="V164" s="3606">
        <v>34.130000000000003</v>
      </c>
      <c r="W164" s="3606">
        <v>12.72</v>
      </c>
      <c r="X164" s="3607"/>
      <c r="Y164" s="3607"/>
      <c r="Z164" s="3607"/>
      <c r="AA164" s="3607"/>
      <c r="AB164" s="3607"/>
      <c r="AC164" s="3605"/>
      <c r="AD164" s="3608">
        <v>0</v>
      </c>
      <c r="AE164" s="3609"/>
      <c r="AF164" s="3609">
        <v>0</v>
      </c>
      <c r="AG164" s="3609">
        <v>0</v>
      </c>
      <c r="AH164" s="3605"/>
      <c r="AI164" s="3614"/>
      <c r="AJ164" s="3607"/>
      <c r="AK164" s="3605"/>
      <c r="AL164" s="3607"/>
      <c r="AM164" s="3607"/>
      <c r="AN164" s="3607"/>
      <c r="AO164" s="3608" t="e">
        <v>#DIV/0!</v>
      </c>
      <c r="AP164" s="3603" t="s">
        <v>4886</v>
      </c>
      <c r="AQ164" s="3611">
        <v>0</v>
      </c>
      <c r="AR164" s="3607"/>
      <c r="AS164" s="3605"/>
      <c r="AT164" s="3605"/>
      <c r="AU164" s="3605"/>
      <c r="AV164" s="3605"/>
      <c r="AW164" s="3605"/>
      <c r="AX164" s="3605"/>
      <c r="AY164" s="3607"/>
      <c r="AZ164" s="3607"/>
      <c r="BA164" s="3605"/>
      <c r="BB164" s="3605"/>
      <c r="BC164" s="3605"/>
      <c r="BD164" s="3605"/>
      <c r="BE164" s="3612"/>
      <c r="BF164" s="3613"/>
      <c r="BG164" s="3613"/>
      <c r="XFD164" s="3593"/>
    </row>
    <row r="165" spans="1:59 16384:16384" s="3592" customFormat="1">
      <c r="A165" s="3601">
        <v>162</v>
      </c>
      <c r="B165" s="3602" t="s">
        <v>4883</v>
      </c>
      <c r="C165" s="3602"/>
      <c r="D165" s="3603">
        <v>-3077</v>
      </c>
      <c r="E165" s="3603" t="s">
        <v>5078</v>
      </c>
      <c r="F165" s="3603"/>
      <c r="G165" s="3603"/>
      <c r="H165" s="3604"/>
      <c r="I165" s="3605"/>
      <c r="J165" s="3605"/>
      <c r="K165" s="3605">
        <v>0</v>
      </c>
      <c r="L165" s="3605"/>
      <c r="M165" s="3605"/>
      <c r="N165" s="3606">
        <v>34.31</v>
      </c>
      <c r="O165" s="3606">
        <v>8743.81</v>
      </c>
      <c r="P165" s="3606">
        <v>12.72</v>
      </c>
      <c r="Q165" s="3606">
        <v>23584.91</v>
      </c>
      <c r="R165" s="3603">
        <v>21.59</v>
      </c>
      <c r="S165" s="3606">
        <v>300000</v>
      </c>
      <c r="T165" s="3606">
        <v>280000</v>
      </c>
      <c r="U165" s="3606">
        <v>240000</v>
      </c>
      <c r="V165" s="3606">
        <v>34.130000000000003</v>
      </c>
      <c r="W165" s="3606">
        <v>12.72</v>
      </c>
      <c r="X165" s="3607"/>
      <c r="Y165" s="3607"/>
      <c r="Z165" s="3607"/>
      <c r="AA165" s="3607"/>
      <c r="AB165" s="3607"/>
      <c r="AC165" s="3605"/>
      <c r="AD165" s="3608">
        <v>0</v>
      </c>
      <c r="AE165" s="3609"/>
      <c r="AF165" s="3609">
        <v>0</v>
      </c>
      <c r="AG165" s="3609">
        <v>0</v>
      </c>
      <c r="AH165" s="3605"/>
      <c r="AI165" s="3614"/>
      <c r="AJ165" s="3607"/>
      <c r="AK165" s="3605"/>
      <c r="AL165" s="3607"/>
      <c r="AM165" s="3607"/>
      <c r="AN165" s="3607"/>
      <c r="AO165" s="3608" t="e">
        <v>#DIV/0!</v>
      </c>
      <c r="AP165" s="3603" t="s">
        <v>4886</v>
      </c>
      <c r="AQ165" s="3611">
        <v>0</v>
      </c>
      <c r="AR165" s="3607"/>
      <c r="AS165" s="3605"/>
      <c r="AT165" s="3605"/>
      <c r="AU165" s="3605"/>
      <c r="AV165" s="3605"/>
      <c r="AW165" s="3605"/>
      <c r="AX165" s="3605"/>
      <c r="AY165" s="3607"/>
      <c r="AZ165" s="3607"/>
      <c r="BA165" s="3605"/>
      <c r="BB165" s="3605"/>
      <c r="BC165" s="3605"/>
      <c r="BD165" s="3605"/>
      <c r="BE165" s="3612"/>
      <c r="BF165" s="3613"/>
      <c r="BG165" s="3613"/>
      <c r="XFD165" s="3593"/>
    </row>
    <row r="166" spans="1:59 16384:16384" s="3592" customFormat="1" ht="31.5">
      <c r="A166" s="3601">
        <v>163</v>
      </c>
      <c r="B166" s="3602" t="s">
        <v>4883</v>
      </c>
      <c r="C166" s="3602"/>
      <c r="D166" s="3603">
        <v>-3078</v>
      </c>
      <c r="E166" s="3603" t="s">
        <v>5079</v>
      </c>
      <c r="F166" s="3603"/>
      <c r="G166" s="3603"/>
      <c r="H166" s="3604"/>
      <c r="I166" s="3605"/>
      <c r="J166" s="3605"/>
      <c r="K166" s="3605">
        <v>0</v>
      </c>
      <c r="L166" s="3605"/>
      <c r="M166" s="3605"/>
      <c r="N166" s="3606">
        <v>34.31</v>
      </c>
      <c r="O166" s="3606">
        <v>8743.81</v>
      </c>
      <c r="P166" s="3606">
        <v>12.72</v>
      </c>
      <c r="Q166" s="3606">
        <v>23584.91</v>
      </c>
      <c r="R166" s="3603">
        <v>21.59</v>
      </c>
      <c r="S166" s="3606">
        <v>300000</v>
      </c>
      <c r="T166" s="3606">
        <v>280000</v>
      </c>
      <c r="U166" s="3606">
        <v>240000</v>
      </c>
      <c r="V166" s="3606">
        <v>34.130000000000003</v>
      </c>
      <c r="W166" s="3606">
        <v>12.72</v>
      </c>
      <c r="X166" s="3607"/>
      <c r="Y166" s="3607"/>
      <c r="Z166" s="3607"/>
      <c r="AA166" s="3607"/>
      <c r="AB166" s="3607"/>
      <c r="AC166" s="3605"/>
      <c r="AD166" s="3608">
        <v>0</v>
      </c>
      <c r="AE166" s="3609"/>
      <c r="AF166" s="3609">
        <v>0</v>
      </c>
      <c r="AG166" s="3609">
        <v>0</v>
      </c>
      <c r="AH166" s="3605"/>
      <c r="AI166" s="3614"/>
      <c r="AJ166" s="3607"/>
      <c r="AK166" s="3605"/>
      <c r="AL166" s="3607"/>
      <c r="AM166" s="3607"/>
      <c r="AN166" s="3607"/>
      <c r="AO166" s="3608" t="e">
        <v>#DIV/0!</v>
      </c>
      <c r="AP166" s="3603" t="s">
        <v>4886</v>
      </c>
      <c r="AQ166" s="3611">
        <v>0</v>
      </c>
      <c r="AR166" s="3607"/>
      <c r="AS166" s="3605"/>
      <c r="AT166" s="3605"/>
      <c r="AU166" s="3605"/>
      <c r="AV166" s="3605"/>
      <c r="AW166" s="3605"/>
      <c r="AX166" s="3605"/>
      <c r="AY166" s="3607"/>
      <c r="AZ166" s="3607"/>
      <c r="BA166" s="3605"/>
      <c r="BB166" s="3605"/>
      <c r="BC166" s="3605"/>
      <c r="BD166" s="3605"/>
      <c r="BE166" s="3612"/>
      <c r="BF166" s="3613" t="s">
        <v>4927</v>
      </c>
      <c r="BG166" s="3613"/>
      <c r="XFD166" s="3593"/>
    </row>
    <row r="167" spans="1:59 16384:16384" s="3592" customFormat="1" ht="31.5">
      <c r="A167" s="3601">
        <v>164</v>
      </c>
      <c r="B167" s="3602" t="s">
        <v>4883</v>
      </c>
      <c r="C167" s="3602"/>
      <c r="D167" s="3603">
        <v>-3079</v>
      </c>
      <c r="E167" s="3603" t="s">
        <v>5080</v>
      </c>
      <c r="F167" s="3603"/>
      <c r="G167" s="3603"/>
      <c r="H167" s="3604"/>
      <c r="I167" s="3605"/>
      <c r="J167" s="3605"/>
      <c r="K167" s="3605">
        <v>0</v>
      </c>
      <c r="L167" s="3605"/>
      <c r="M167" s="3605"/>
      <c r="N167" s="3606">
        <v>34.31</v>
      </c>
      <c r="O167" s="3606">
        <v>8743.81</v>
      </c>
      <c r="P167" s="3606">
        <v>12.72</v>
      </c>
      <c r="Q167" s="3606">
        <v>23584.91</v>
      </c>
      <c r="R167" s="3603">
        <v>21.59</v>
      </c>
      <c r="S167" s="3606">
        <v>300000</v>
      </c>
      <c r="T167" s="3606">
        <v>290000</v>
      </c>
      <c r="U167" s="3606">
        <v>250000</v>
      </c>
      <c r="V167" s="3606">
        <v>34.130000000000003</v>
      </c>
      <c r="W167" s="3606">
        <v>12.72</v>
      </c>
      <c r="X167" s="3607"/>
      <c r="Y167" s="3607"/>
      <c r="Z167" s="3607"/>
      <c r="AA167" s="3607"/>
      <c r="AB167" s="3607"/>
      <c r="AC167" s="3605"/>
      <c r="AD167" s="3608">
        <v>0</v>
      </c>
      <c r="AE167" s="3609"/>
      <c r="AF167" s="3609">
        <v>0</v>
      </c>
      <c r="AG167" s="3609">
        <v>0</v>
      </c>
      <c r="AH167" s="3605"/>
      <c r="AI167" s="3614"/>
      <c r="AJ167" s="3607"/>
      <c r="AK167" s="3605"/>
      <c r="AL167" s="3607"/>
      <c r="AM167" s="3607"/>
      <c r="AN167" s="3607"/>
      <c r="AO167" s="3608" t="e">
        <v>#DIV/0!</v>
      </c>
      <c r="AP167" s="3603" t="s">
        <v>4886</v>
      </c>
      <c r="AQ167" s="3611">
        <v>0</v>
      </c>
      <c r="AR167" s="3607"/>
      <c r="AS167" s="3605"/>
      <c r="AT167" s="3605"/>
      <c r="AU167" s="3605"/>
      <c r="AV167" s="3605"/>
      <c r="AW167" s="3605"/>
      <c r="AX167" s="3605"/>
      <c r="AY167" s="3607"/>
      <c r="AZ167" s="3607"/>
      <c r="BA167" s="3605"/>
      <c r="BB167" s="3605"/>
      <c r="BC167" s="3605"/>
      <c r="BD167" s="3605"/>
      <c r="BE167" s="3612"/>
      <c r="BF167" s="3613" t="s">
        <v>4927</v>
      </c>
      <c r="BG167" s="3613"/>
      <c r="XFD167" s="3593"/>
    </row>
    <row r="168" spans="1:59 16384:16384" s="3592" customFormat="1">
      <c r="A168" s="3601">
        <v>165</v>
      </c>
      <c r="B168" s="3602" t="s">
        <v>4883</v>
      </c>
      <c r="C168" s="3602"/>
      <c r="D168" s="3603">
        <v>-3081</v>
      </c>
      <c r="E168" s="3603" t="s">
        <v>5081</v>
      </c>
      <c r="F168" s="3603"/>
      <c r="G168" s="3603"/>
      <c r="H168" s="3604"/>
      <c r="I168" s="3605"/>
      <c r="J168" s="3605"/>
      <c r="K168" s="3605">
        <v>0</v>
      </c>
      <c r="L168" s="3605"/>
      <c r="M168" s="3605"/>
      <c r="N168" s="3606">
        <v>34.31</v>
      </c>
      <c r="O168" s="3606">
        <v>8743.81</v>
      </c>
      <c r="P168" s="3606">
        <v>12.72</v>
      </c>
      <c r="Q168" s="3606">
        <v>23584.91</v>
      </c>
      <c r="R168" s="3603">
        <v>21.59</v>
      </c>
      <c r="S168" s="3606">
        <v>300000</v>
      </c>
      <c r="T168" s="3606">
        <v>290000</v>
      </c>
      <c r="U168" s="3606">
        <v>250000</v>
      </c>
      <c r="V168" s="3606">
        <v>34.130000000000003</v>
      </c>
      <c r="W168" s="3606">
        <v>12.72</v>
      </c>
      <c r="X168" s="3607"/>
      <c r="Y168" s="3607"/>
      <c r="Z168" s="3607"/>
      <c r="AA168" s="3607"/>
      <c r="AB168" s="3607"/>
      <c r="AC168" s="3605"/>
      <c r="AD168" s="3608">
        <v>0</v>
      </c>
      <c r="AE168" s="3609"/>
      <c r="AF168" s="3609">
        <v>0</v>
      </c>
      <c r="AG168" s="3609">
        <v>0</v>
      </c>
      <c r="AH168" s="3605"/>
      <c r="AI168" s="3614"/>
      <c r="AJ168" s="3607"/>
      <c r="AK168" s="3605"/>
      <c r="AL168" s="3607"/>
      <c r="AM168" s="3607"/>
      <c r="AN168" s="3607"/>
      <c r="AO168" s="3608" t="e">
        <v>#DIV/0!</v>
      </c>
      <c r="AP168" s="3603" t="s">
        <v>4886</v>
      </c>
      <c r="AQ168" s="3611">
        <v>0</v>
      </c>
      <c r="AR168" s="3607"/>
      <c r="AS168" s="3605"/>
      <c r="AT168" s="3605"/>
      <c r="AU168" s="3605"/>
      <c r="AV168" s="3605"/>
      <c r="AW168" s="3605"/>
      <c r="AX168" s="3605"/>
      <c r="AY168" s="3607"/>
      <c r="AZ168" s="3607"/>
      <c r="BA168" s="3605"/>
      <c r="BB168" s="3605"/>
      <c r="BC168" s="3605"/>
      <c r="BD168" s="3605"/>
      <c r="BE168" s="3612"/>
      <c r="BF168" s="3613"/>
      <c r="BG168" s="3613"/>
      <c r="XFD168" s="3593"/>
    </row>
    <row r="169" spans="1:59 16384:16384" s="3592" customFormat="1">
      <c r="A169" s="3601">
        <v>166</v>
      </c>
      <c r="B169" s="3602" t="s">
        <v>4883</v>
      </c>
      <c r="C169" s="3602"/>
      <c r="D169" s="3603">
        <v>-3082</v>
      </c>
      <c r="E169" s="3603" t="s">
        <v>5082</v>
      </c>
      <c r="F169" s="3603"/>
      <c r="G169" s="3603"/>
      <c r="H169" s="3604"/>
      <c r="I169" s="3605"/>
      <c r="J169" s="3605"/>
      <c r="K169" s="3605">
        <v>0</v>
      </c>
      <c r="L169" s="3605"/>
      <c r="M169" s="3605"/>
      <c r="N169" s="3606">
        <v>34.31</v>
      </c>
      <c r="O169" s="3606">
        <v>8743.81</v>
      </c>
      <c r="P169" s="3606">
        <v>12.72</v>
      </c>
      <c r="Q169" s="3606">
        <v>23584.91</v>
      </c>
      <c r="R169" s="3603">
        <v>21.59</v>
      </c>
      <c r="S169" s="3606">
        <v>300000</v>
      </c>
      <c r="T169" s="3606">
        <v>300000</v>
      </c>
      <c r="U169" s="3606">
        <v>260000</v>
      </c>
      <c r="V169" s="3606">
        <v>34.130000000000003</v>
      </c>
      <c r="W169" s="3606">
        <v>12.72</v>
      </c>
      <c r="X169" s="3607"/>
      <c r="Y169" s="3607"/>
      <c r="Z169" s="3607"/>
      <c r="AA169" s="3607"/>
      <c r="AB169" s="3607"/>
      <c r="AC169" s="3605"/>
      <c r="AD169" s="3608">
        <v>0</v>
      </c>
      <c r="AE169" s="3609"/>
      <c r="AF169" s="3609">
        <v>0</v>
      </c>
      <c r="AG169" s="3609">
        <v>0</v>
      </c>
      <c r="AH169" s="3605"/>
      <c r="AI169" s="3614"/>
      <c r="AJ169" s="3607"/>
      <c r="AK169" s="3605"/>
      <c r="AL169" s="3607"/>
      <c r="AM169" s="3607"/>
      <c r="AN169" s="3607"/>
      <c r="AO169" s="3608" t="e">
        <v>#DIV/0!</v>
      </c>
      <c r="AP169" s="3603" t="s">
        <v>4886</v>
      </c>
      <c r="AQ169" s="3611">
        <v>0</v>
      </c>
      <c r="AR169" s="3607"/>
      <c r="AS169" s="3605"/>
      <c r="AT169" s="3605"/>
      <c r="AU169" s="3605"/>
      <c r="AV169" s="3605"/>
      <c r="AW169" s="3605"/>
      <c r="AX169" s="3605"/>
      <c r="AY169" s="3607"/>
      <c r="AZ169" s="3607"/>
      <c r="BA169" s="3605"/>
      <c r="BB169" s="3605"/>
      <c r="BC169" s="3605"/>
      <c r="BD169" s="3605"/>
      <c r="BE169" s="3612"/>
      <c r="BF169" s="3613"/>
      <c r="BG169" s="3613"/>
      <c r="XFD169" s="3593"/>
    </row>
    <row r="170" spans="1:59 16384:16384" s="3592" customFormat="1" ht="42">
      <c r="A170" s="3601">
        <v>167</v>
      </c>
      <c r="B170" s="3602" t="s">
        <v>4883</v>
      </c>
      <c r="C170" s="3602"/>
      <c r="D170" s="3603">
        <v>-3084</v>
      </c>
      <c r="E170" s="3603" t="s">
        <v>5083</v>
      </c>
      <c r="F170" s="3603"/>
      <c r="G170" s="3603"/>
      <c r="H170" s="3604"/>
      <c r="I170" s="3605"/>
      <c r="J170" s="3605"/>
      <c r="K170" s="3605">
        <v>0</v>
      </c>
      <c r="L170" s="3605"/>
      <c r="M170" s="3605"/>
      <c r="N170" s="3606">
        <v>34.31</v>
      </c>
      <c r="O170" s="3606">
        <v>8743.81</v>
      </c>
      <c r="P170" s="3606">
        <v>12.72</v>
      </c>
      <c r="Q170" s="3606">
        <v>23584.91</v>
      </c>
      <c r="R170" s="3603">
        <v>21.59</v>
      </c>
      <c r="S170" s="3606">
        <v>300000</v>
      </c>
      <c r="T170" s="3606">
        <v>300000</v>
      </c>
      <c r="U170" s="3606">
        <v>260000</v>
      </c>
      <c r="V170" s="3606">
        <v>34.130000000000003</v>
      </c>
      <c r="W170" s="3606">
        <v>12.72</v>
      </c>
      <c r="X170" s="3607"/>
      <c r="Y170" s="3607"/>
      <c r="Z170" s="3607"/>
      <c r="AA170" s="3607"/>
      <c r="AB170" s="3607"/>
      <c r="AC170" s="3605"/>
      <c r="AD170" s="3608">
        <v>0</v>
      </c>
      <c r="AE170" s="3609"/>
      <c r="AF170" s="3609">
        <v>0</v>
      </c>
      <c r="AG170" s="3609">
        <v>0</v>
      </c>
      <c r="AH170" s="3605"/>
      <c r="AI170" s="3614"/>
      <c r="AJ170" s="3607"/>
      <c r="AK170" s="3605"/>
      <c r="AL170" s="3607"/>
      <c r="AM170" s="3607"/>
      <c r="AN170" s="3607"/>
      <c r="AO170" s="3608" t="e">
        <v>#DIV/0!</v>
      </c>
      <c r="AP170" s="3603" t="s">
        <v>4886</v>
      </c>
      <c r="AQ170" s="3611">
        <v>0</v>
      </c>
      <c r="AR170" s="3607"/>
      <c r="AS170" s="3605"/>
      <c r="AT170" s="3605"/>
      <c r="AU170" s="3605"/>
      <c r="AV170" s="3605"/>
      <c r="AW170" s="3605"/>
      <c r="AX170" s="3605"/>
      <c r="AY170" s="3607"/>
      <c r="AZ170" s="3607"/>
      <c r="BA170" s="3605"/>
      <c r="BB170" s="3605"/>
      <c r="BC170" s="3605"/>
      <c r="BD170" s="3605" t="s">
        <v>4960</v>
      </c>
      <c r="BE170" s="3612"/>
      <c r="BF170" s="3613" t="s">
        <v>4957</v>
      </c>
      <c r="BG170" s="3613"/>
      <c r="XFD170" s="3593"/>
    </row>
    <row r="171" spans="1:59 16384:16384" s="3592" customFormat="1">
      <c r="A171" s="3601">
        <v>168</v>
      </c>
      <c r="B171" s="3602" t="s">
        <v>4883</v>
      </c>
      <c r="C171" s="3602"/>
      <c r="D171" s="3603">
        <v>-3085</v>
      </c>
      <c r="E171" s="3603" t="s">
        <v>5084</v>
      </c>
      <c r="F171" s="3603"/>
      <c r="G171" s="3603"/>
      <c r="H171" s="3604"/>
      <c r="I171" s="3605"/>
      <c r="J171" s="3605"/>
      <c r="K171" s="3605">
        <v>0</v>
      </c>
      <c r="L171" s="3605"/>
      <c r="M171" s="3605"/>
      <c r="N171" s="3606">
        <v>34.31</v>
      </c>
      <c r="O171" s="3606">
        <v>8743.81</v>
      </c>
      <c r="P171" s="3606">
        <v>12.72</v>
      </c>
      <c r="Q171" s="3606">
        <v>23584.91</v>
      </c>
      <c r="R171" s="3603">
        <v>21.59</v>
      </c>
      <c r="S171" s="3606">
        <v>300000</v>
      </c>
      <c r="T171" s="3606">
        <v>300000</v>
      </c>
      <c r="U171" s="3606">
        <v>260000</v>
      </c>
      <c r="V171" s="3606">
        <v>34.130000000000003</v>
      </c>
      <c r="W171" s="3606">
        <v>12.72</v>
      </c>
      <c r="X171" s="3607"/>
      <c r="Y171" s="3607"/>
      <c r="Z171" s="3607"/>
      <c r="AA171" s="3607"/>
      <c r="AB171" s="3607"/>
      <c r="AC171" s="3605"/>
      <c r="AD171" s="3608">
        <v>0</v>
      </c>
      <c r="AE171" s="3609"/>
      <c r="AF171" s="3609">
        <v>0</v>
      </c>
      <c r="AG171" s="3609">
        <v>0</v>
      </c>
      <c r="AH171" s="3605"/>
      <c r="AI171" s="3614"/>
      <c r="AJ171" s="3607"/>
      <c r="AK171" s="3605"/>
      <c r="AL171" s="3607"/>
      <c r="AM171" s="3607"/>
      <c r="AN171" s="3607"/>
      <c r="AO171" s="3608" t="e">
        <v>#DIV/0!</v>
      </c>
      <c r="AP171" s="3603" t="s">
        <v>4886</v>
      </c>
      <c r="AQ171" s="3611">
        <v>0</v>
      </c>
      <c r="AR171" s="3607"/>
      <c r="AS171" s="3605"/>
      <c r="AT171" s="3605"/>
      <c r="AU171" s="3605"/>
      <c r="AV171" s="3605"/>
      <c r="AW171" s="3605"/>
      <c r="AX171" s="3605"/>
      <c r="AY171" s="3607"/>
      <c r="AZ171" s="3607"/>
      <c r="BA171" s="3605"/>
      <c r="BB171" s="3605"/>
      <c r="BC171" s="3605"/>
      <c r="BD171" s="3605"/>
      <c r="BE171" s="3612"/>
      <c r="BF171" s="3613"/>
      <c r="BG171" s="3613"/>
      <c r="XFD171" s="3593"/>
    </row>
    <row r="172" spans="1:59 16384:16384" s="3592" customFormat="1">
      <c r="A172" s="3601">
        <v>169</v>
      </c>
      <c r="B172" s="3602" t="s">
        <v>4883</v>
      </c>
      <c r="C172" s="3602"/>
      <c r="D172" s="3603">
        <v>-3086</v>
      </c>
      <c r="E172" s="3603" t="s">
        <v>5085</v>
      </c>
      <c r="F172" s="3603"/>
      <c r="G172" s="3603"/>
      <c r="H172" s="3604"/>
      <c r="I172" s="3605"/>
      <c r="J172" s="3605"/>
      <c r="K172" s="3605">
        <v>0</v>
      </c>
      <c r="L172" s="3605"/>
      <c r="M172" s="3605"/>
      <c r="N172" s="3606">
        <v>34.31</v>
      </c>
      <c r="O172" s="3606">
        <v>8743.81</v>
      </c>
      <c r="P172" s="3606">
        <v>12.72</v>
      </c>
      <c r="Q172" s="3606">
        <v>23584.91</v>
      </c>
      <c r="R172" s="3603">
        <v>21.59</v>
      </c>
      <c r="S172" s="3606">
        <v>300000</v>
      </c>
      <c r="T172" s="3606">
        <v>300000</v>
      </c>
      <c r="U172" s="3606">
        <v>260000</v>
      </c>
      <c r="V172" s="3606">
        <v>34.130000000000003</v>
      </c>
      <c r="W172" s="3606">
        <v>12.72</v>
      </c>
      <c r="X172" s="3607"/>
      <c r="Y172" s="3607"/>
      <c r="Z172" s="3607"/>
      <c r="AA172" s="3607"/>
      <c r="AB172" s="3607"/>
      <c r="AC172" s="3605"/>
      <c r="AD172" s="3608">
        <v>0</v>
      </c>
      <c r="AE172" s="3609"/>
      <c r="AF172" s="3609">
        <v>0</v>
      </c>
      <c r="AG172" s="3609">
        <v>0</v>
      </c>
      <c r="AH172" s="3605"/>
      <c r="AI172" s="3614"/>
      <c r="AJ172" s="3607"/>
      <c r="AK172" s="3605"/>
      <c r="AL172" s="3607"/>
      <c r="AM172" s="3607"/>
      <c r="AN172" s="3607"/>
      <c r="AO172" s="3608" t="e">
        <v>#DIV/0!</v>
      </c>
      <c r="AP172" s="3603" t="s">
        <v>4886</v>
      </c>
      <c r="AQ172" s="3611">
        <v>0</v>
      </c>
      <c r="AR172" s="3607"/>
      <c r="AS172" s="3605"/>
      <c r="AT172" s="3605"/>
      <c r="AU172" s="3605"/>
      <c r="AV172" s="3605"/>
      <c r="AW172" s="3605"/>
      <c r="AX172" s="3605"/>
      <c r="AY172" s="3607"/>
      <c r="AZ172" s="3607"/>
      <c r="BA172" s="3605"/>
      <c r="BB172" s="3605"/>
      <c r="BC172" s="3605"/>
      <c r="BD172" s="3605"/>
      <c r="BE172" s="3612"/>
      <c r="BF172" s="3613"/>
      <c r="BG172" s="3613"/>
      <c r="XFD172" s="3593"/>
    </row>
    <row r="173" spans="1:59 16384:16384" s="3592" customFormat="1">
      <c r="A173" s="3601">
        <v>170</v>
      </c>
      <c r="B173" s="3602" t="s">
        <v>4883</v>
      </c>
      <c r="C173" s="3602"/>
      <c r="D173" s="3603">
        <v>-3087</v>
      </c>
      <c r="E173" s="3603" t="s">
        <v>5086</v>
      </c>
      <c r="F173" s="3603"/>
      <c r="G173" s="3603"/>
      <c r="H173" s="3604"/>
      <c r="I173" s="3605"/>
      <c r="J173" s="3605"/>
      <c r="K173" s="3605">
        <v>0</v>
      </c>
      <c r="L173" s="3605"/>
      <c r="M173" s="3605"/>
      <c r="N173" s="3606">
        <v>34.31</v>
      </c>
      <c r="O173" s="3606">
        <v>8743.81</v>
      </c>
      <c r="P173" s="3606">
        <v>12.72</v>
      </c>
      <c r="Q173" s="3606">
        <v>23584.91</v>
      </c>
      <c r="R173" s="3603">
        <v>21.59</v>
      </c>
      <c r="S173" s="3606">
        <v>300000</v>
      </c>
      <c r="T173" s="3606">
        <v>300000</v>
      </c>
      <c r="U173" s="3606">
        <v>260000</v>
      </c>
      <c r="V173" s="3606">
        <v>34.130000000000003</v>
      </c>
      <c r="W173" s="3606">
        <v>12.72</v>
      </c>
      <c r="X173" s="3607"/>
      <c r="Y173" s="3607"/>
      <c r="Z173" s="3607"/>
      <c r="AA173" s="3607"/>
      <c r="AB173" s="3607"/>
      <c r="AC173" s="3605"/>
      <c r="AD173" s="3608">
        <v>0</v>
      </c>
      <c r="AE173" s="3609"/>
      <c r="AF173" s="3609">
        <v>0</v>
      </c>
      <c r="AG173" s="3609">
        <v>0</v>
      </c>
      <c r="AH173" s="3605"/>
      <c r="AI173" s="3614"/>
      <c r="AJ173" s="3607"/>
      <c r="AK173" s="3605"/>
      <c r="AL173" s="3607"/>
      <c r="AM173" s="3607"/>
      <c r="AN173" s="3607"/>
      <c r="AO173" s="3608" t="e">
        <v>#DIV/0!</v>
      </c>
      <c r="AP173" s="3603" t="s">
        <v>4886</v>
      </c>
      <c r="AQ173" s="3611">
        <v>0</v>
      </c>
      <c r="AR173" s="3607"/>
      <c r="AS173" s="3605"/>
      <c r="AT173" s="3605"/>
      <c r="AU173" s="3605"/>
      <c r="AV173" s="3605"/>
      <c r="AW173" s="3605"/>
      <c r="AX173" s="3605"/>
      <c r="AY173" s="3607"/>
      <c r="AZ173" s="3607"/>
      <c r="BA173" s="3605"/>
      <c r="BB173" s="3605"/>
      <c r="BC173" s="3605"/>
      <c r="BD173" s="3605"/>
      <c r="BE173" s="3612"/>
      <c r="BF173" s="3613"/>
      <c r="BG173" s="3613"/>
      <c r="XFD173" s="3593"/>
    </row>
    <row r="174" spans="1:59 16384:16384" s="3592" customFormat="1" ht="21">
      <c r="A174" s="3601">
        <v>171</v>
      </c>
      <c r="B174" s="3602" t="s">
        <v>4883</v>
      </c>
      <c r="C174" s="3602"/>
      <c r="D174" s="3603">
        <v>-3089</v>
      </c>
      <c r="E174" s="3603" t="s">
        <v>5087</v>
      </c>
      <c r="F174" s="3603"/>
      <c r="G174" s="3603"/>
      <c r="H174" s="3604"/>
      <c r="I174" s="3605"/>
      <c r="J174" s="3605"/>
      <c r="K174" s="3605">
        <v>0</v>
      </c>
      <c r="L174" s="3605"/>
      <c r="M174" s="3605"/>
      <c r="N174" s="3606">
        <v>34.31</v>
      </c>
      <c r="O174" s="3606">
        <v>8743.81</v>
      </c>
      <c r="P174" s="3606">
        <v>12.72</v>
      </c>
      <c r="Q174" s="3606">
        <v>23584.91</v>
      </c>
      <c r="R174" s="3603">
        <v>21.59</v>
      </c>
      <c r="S174" s="3606">
        <v>300000</v>
      </c>
      <c r="T174" s="3606">
        <v>280000</v>
      </c>
      <c r="U174" s="3606">
        <v>220000</v>
      </c>
      <c r="V174" s="3606">
        <v>34.130000000000003</v>
      </c>
      <c r="W174" s="3606">
        <v>12.72</v>
      </c>
      <c r="X174" s="3607"/>
      <c r="Y174" s="3607"/>
      <c r="Z174" s="3607"/>
      <c r="AA174" s="3607"/>
      <c r="AB174" s="3607"/>
      <c r="AC174" s="3605"/>
      <c r="AD174" s="3608">
        <v>0</v>
      </c>
      <c r="AE174" s="3609"/>
      <c r="AF174" s="3609">
        <v>0</v>
      </c>
      <c r="AG174" s="3609">
        <v>0</v>
      </c>
      <c r="AH174" s="3605"/>
      <c r="AI174" s="3614"/>
      <c r="AJ174" s="3607"/>
      <c r="AK174" s="3605"/>
      <c r="AL174" s="3607"/>
      <c r="AM174" s="3607"/>
      <c r="AN174" s="3607"/>
      <c r="AO174" s="3608" t="e">
        <v>#DIV/0!</v>
      </c>
      <c r="AP174" s="3603" t="s">
        <v>4886</v>
      </c>
      <c r="AQ174" s="3611">
        <v>0</v>
      </c>
      <c r="AR174" s="3607"/>
      <c r="AS174" s="3605"/>
      <c r="AT174" s="3605"/>
      <c r="AU174" s="3605"/>
      <c r="AV174" s="3605"/>
      <c r="AW174" s="3605"/>
      <c r="AX174" s="3605"/>
      <c r="AY174" s="3607"/>
      <c r="AZ174" s="3607"/>
      <c r="BA174" s="3605"/>
      <c r="BB174" s="3605"/>
      <c r="BC174" s="3605"/>
      <c r="BD174" s="3605"/>
      <c r="BE174" s="3612"/>
      <c r="BF174" s="3613" t="s">
        <v>4948</v>
      </c>
      <c r="BG174" s="3613"/>
      <c r="XFD174" s="3593"/>
    </row>
    <row r="175" spans="1:59 16384:16384" s="3592" customFormat="1" ht="31.5">
      <c r="A175" s="3601">
        <v>172</v>
      </c>
      <c r="B175" s="3602" t="s">
        <v>4883</v>
      </c>
      <c r="C175" s="3602"/>
      <c r="D175" s="3603">
        <v>-3090</v>
      </c>
      <c r="E175" s="3603" t="s">
        <v>5088</v>
      </c>
      <c r="F175" s="3603"/>
      <c r="G175" s="3603"/>
      <c r="H175" s="3604"/>
      <c r="I175" s="3605"/>
      <c r="J175" s="3605"/>
      <c r="K175" s="3605">
        <v>0</v>
      </c>
      <c r="L175" s="3605"/>
      <c r="M175" s="3605"/>
      <c r="N175" s="3606">
        <v>34.31</v>
      </c>
      <c r="O175" s="3606">
        <v>8743.81</v>
      </c>
      <c r="P175" s="3606">
        <v>12.72</v>
      </c>
      <c r="Q175" s="3606">
        <v>23584.91</v>
      </c>
      <c r="R175" s="3603">
        <v>21.59</v>
      </c>
      <c r="S175" s="3606">
        <v>300000</v>
      </c>
      <c r="T175" s="3606">
        <v>280000</v>
      </c>
      <c r="U175" s="3606">
        <v>220000</v>
      </c>
      <c r="V175" s="3606">
        <v>34.130000000000003</v>
      </c>
      <c r="W175" s="3606">
        <v>12.72</v>
      </c>
      <c r="X175" s="3607"/>
      <c r="Y175" s="3607"/>
      <c r="Z175" s="3607"/>
      <c r="AA175" s="3607"/>
      <c r="AB175" s="3607"/>
      <c r="AC175" s="3605"/>
      <c r="AD175" s="3608">
        <v>0</v>
      </c>
      <c r="AE175" s="3609"/>
      <c r="AF175" s="3609">
        <v>0</v>
      </c>
      <c r="AG175" s="3609">
        <v>0</v>
      </c>
      <c r="AH175" s="3605"/>
      <c r="AI175" s="3614"/>
      <c r="AJ175" s="3607"/>
      <c r="AK175" s="3605"/>
      <c r="AL175" s="3607"/>
      <c r="AM175" s="3607"/>
      <c r="AN175" s="3607"/>
      <c r="AO175" s="3608" t="e">
        <v>#DIV/0!</v>
      </c>
      <c r="AP175" s="3603" t="s">
        <v>4886</v>
      </c>
      <c r="AQ175" s="3611">
        <v>0</v>
      </c>
      <c r="AR175" s="3607"/>
      <c r="AS175" s="3605"/>
      <c r="AT175" s="3605"/>
      <c r="AU175" s="3605"/>
      <c r="AV175" s="3605"/>
      <c r="AW175" s="3605"/>
      <c r="AX175" s="3605"/>
      <c r="AY175" s="3607"/>
      <c r="AZ175" s="3607"/>
      <c r="BA175" s="3605"/>
      <c r="BB175" s="3605"/>
      <c r="BC175" s="3605"/>
      <c r="BD175" s="3605"/>
      <c r="BE175" s="3612"/>
      <c r="BF175" s="3613" t="s">
        <v>4994</v>
      </c>
      <c r="BG175" s="3613"/>
      <c r="XFD175" s="3593"/>
    </row>
    <row r="176" spans="1:59 16384:16384" s="3592" customFormat="1">
      <c r="A176" s="3601">
        <v>173</v>
      </c>
      <c r="B176" s="3602" t="s">
        <v>4883</v>
      </c>
      <c r="C176" s="3602"/>
      <c r="D176" s="3603">
        <v>-3091</v>
      </c>
      <c r="E176" s="3603" t="s">
        <v>5089</v>
      </c>
      <c r="F176" s="3603"/>
      <c r="G176" s="3603"/>
      <c r="H176" s="3604"/>
      <c r="I176" s="3605"/>
      <c r="J176" s="3605"/>
      <c r="K176" s="3605">
        <v>0</v>
      </c>
      <c r="L176" s="3605"/>
      <c r="M176" s="3605"/>
      <c r="N176" s="3606">
        <v>34.31</v>
      </c>
      <c r="O176" s="3606">
        <v>8743.81</v>
      </c>
      <c r="P176" s="3606">
        <v>12.72</v>
      </c>
      <c r="Q176" s="3606">
        <v>23584.91</v>
      </c>
      <c r="R176" s="3603">
        <v>21.59</v>
      </c>
      <c r="S176" s="3606">
        <v>300000</v>
      </c>
      <c r="T176" s="3606">
        <v>280000</v>
      </c>
      <c r="U176" s="3606">
        <v>240000</v>
      </c>
      <c r="V176" s="3606">
        <v>34.130000000000003</v>
      </c>
      <c r="W176" s="3606">
        <v>12.72</v>
      </c>
      <c r="X176" s="3607"/>
      <c r="Y176" s="3607"/>
      <c r="Z176" s="3607"/>
      <c r="AA176" s="3607"/>
      <c r="AB176" s="3607"/>
      <c r="AC176" s="3605"/>
      <c r="AD176" s="3608">
        <v>0</v>
      </c>
      <c r="AE176" s="3609"/>
      <c r="AF176" s="3609">
        <v>0</v>
      </c>
      <c r="AG176" s="3609">
        <v>0</v>
      </c>
      <c r="AH176" s="3605"/>
      <c r="AI176" s="3614"/>
      <c r="AJ176" s="3607"/>
      <c r="AK176" s="3605"/>
      <c r="AL176" s="3607"/>
      <c r="AM176" s="3607"/>
      <c r="AN176" s="3607"/>
      <c r="AO176" s="3608" t="e">
        <v>#DIV/0!</v>
      </c>
      <c r="AP176" s="3603" t="s">
        <v>4886</v>
      </c>
      <c r="AQ176" s="3611">
        <v>0</v>
      </c>
      <c r="AR176" s="3607"/>
      <c r="AS176" s="3605"/>
      <c r="AT176" s="3605"/>
      <c r="AU176" s="3605"/>
      <c r="AV176" s="3605"/>
      <c r="AW176" s="3605"/>
      <c r="AX176" s="3605"/>
      <c r="AY176" s="3607"/>
      <c r="AZ176" s="3607"/>
      <c r="BA176" s="3605"/>
      <c r="BB176" s="3605"/>
      <c r="BC176" s="3605"/>
      <c r="BD176" s="3605"/>
      <c r="BE176" s="3612"/>
      <c r="BF176" s="3613"/>
      <c r="BG176" s="3613"/>
      <c r="XFD176" s="3593"/>
    </row>
    <row r="177" spans="1:59 16384:16384" s="3592" customFormat="1">
      <c r="A177" s="3601">
        <v>174</v>
      </c>
      <c r="B177" s="3602" t="s">
        <v>4883</v>
      </c>
      <c r="C177" s="3602"/>
      <c r="D177" s="3603">
        <v>-3092</v>
      </c>
      <c r="E177" s="3603" t="s">
        <v>5090</v>
      </c>
      <c r="F177" s="3603"/>
      <c r="G177" s="3603"/>
      <c r="H177" s="3604"/>
      <c r="I177" s="3605"/>
      <c r="J177" s="3605"/>
      <c r="K177" s="3605">
        <v>0</v>
      </c>
      <c r="L177" s="3605"/>
      <c r="M177" s="3605"/>
      <c r="N177" s="3606">
        <v>34.31</v>
      </c>
      <c r="O177" s="3606">
        <v>8743.81</v>
      </c>
      <c r="P177" s="3606">
        <v>12.72</v>
      </c>
      <c r="Q177" s="3606">
        <v>23584.91</v>
      </c>
      <c r="R177" s="3603">
        <v>21.59</v>
      </c>
      <c r="S177" s="3606">
        <v>300000</v>
      </c>
      <c r="T177" s="3606">
        <v>280000</v>
      </c>
      <c r="U177" s="3606">
        <v>240000</v>
      </c>
      <c r="V177" s="3606">
        <v>34.130000000000003</v>
      </c>
      <c r="W177" s="3606">
        <v>12.72</v>
      </c>
      <c r="X177" s="3607"/>
      <c r="Y177" s="3607"/>
      <c r="Z177" s="3607"/>
      <c r="AA177" s="3607"/>
      <c r="AB177" s="3607"/>
      <c r="AC177" s="3605"/>
      <c r="AD177" s="3608">
        <v>0</v>
      </c>
      <c r="AE177" s="3609"/>
      <c r="AF177" s="3609">
        <v>0</v>
      </c>
      <c r="AG177" s="3609">
        <v>0</v>
      </c>
      <c r="AH177" s="3605"/>
      <c r="AI177" s="3614"/>
      <c r="AJ177" s="3607"/>
      <c r="AK177" s="3605"/>
      <c r="AL177" s="3607"/>
      <c r="AM177" s="3607"/>
      <c r="AN177" s="3607"/>
      <c r="AO177" s="3608" t="e">
        <v>#DIV/0!</v>
      </c>
      <c r="AP177" s="3603" t="s">
        <v>4886</v>
      </c>
      <c r="AQ177" s="3611">
        <v>0</v>
      </c>
      <c r="AR177" s="3607"/>
      <c r="AS177" s="3605"/>
      <c r="AT177" s="3605"/>
      <c r="AU177" s="3605"/>
      <c r="AV177" s="3605"/>
      <c r="AW177" s="3605"/>
      <c r="AX177" s="3605"/>
      <c r="AY177" s="3607"/>
      <c r="AZ177" s="3607"/>
      <c r="BA177" s="3605"/>
      <c r="BB177" s="3605"/>
      <c r="BC177" s="3605"/>
      <c r="BD177" s="3605"/>
      <c r="BE177" s="3612"/>
      <c r="BF177" s="3613"/>
      <c r="BG177" s="3613"/>
      <c r="XFD177" s="3593"/>
    </row>
    <row r="178" spans="1:59 16384:16384" s="3592" customFormat="1">
      <c r="A178" s="3601">
        <v>175</v>
      </c>
      <c r="B178" s="3602" t="s">
        <v>4883</v>
      </c>
      <c r="C178" s="3602"/>
      <c r="D178" s="3603">
        <v>-3093</v>
      </c>
      <c r="E178" s="3603" t="s">
        <v>5091</v>
      </c>
      <c r="F178" s="3603"/>
      <c r="G178" s="3603"/>
      <c r="H178" s="3604"/>
      <c r="I178" s="3605"/>
      <c r="J178" s="3605"/>
      <c r="K178" s="3605">
        <v>0</v>
      </c>
      <c r="L178" s="3605"/>
      <c r="M178" s="3605"/>
      <c r="N178" s="3606">
        <v>34.31</v>
      </c>
      <c r="O178" s="3606">
        <v>8743.81</v>
      </c>
      <c r="P178" s="3606">
        <v>12.72</v>
      </c>
      <c r="Q178" s="3606">
        <v>23584.91</v>
      </c>
      <c r="R178" s="3603">
        <v>21.59</v>
      </c>
      <c r="S178" s="3606">
        <v>300000</v>
      </c>
      <c r="T178" s="3606">
        <v>280000</v>
      </c>
      <c r="U178" s="3606">
        <v>240000</v>
      </c>
      <c r="V178" s="3606">
        <v>34.130000000000003</v>
      </c>
      <c r="W178" s="3606">
        <v>12.72</v>
      </c>
      <c r="X178" s="3607"/>
      <c r="Y178" s="3607"/>
      <c r="Z178" s="3607"/>
      <c r="AA178" s="3607"/>
      <c r="AB178" s="3607"/>
      <c r="AC178" s="3605"/>
      <c r="AD178" s="3608">
        <v>0</v>
      </c>
      <c r="AE178" s="3609"/>
      <c r="AF178" s="3609">
        <v>0</v>
      </c>
      <c r="AG178" s="3609">
        <v>0</v>
      </c>
      <c r="AH178" s="3605"/>
      <c r="AI178" s="3614"/>
      <c r="AJ178" s="3607"/>
      <c r="AK178" s="3605"/>
      <c r="AL178" s="3607"/>
      <c r="AM178" s="3607"/>
      <c r="AN178" s="3607"/>
      <c r="AO178" s="3608" t="e">
        <v>#DIV/0!</v>
      </c>
      <c r="AP178" s="3603" t="s">
        <v>4886</v>
      </c>
      <c r="AQ178" s="3611">
        <v>0</v>
      </c>
      <c r="AR178" s="3607"/>
      <c r="AS178" s="3605"/>
      <c r="AT178" s="3605"/>
      <c r="AU178" s="3605"/>
      <c r="AV178" s="3605"/>
      <c r="AW178" s="3605"/>
      <c r="AX178" s="3605"/>
      <c r="AY178" s="3607"/>
      <c r="AZ178" s="3607"/>
      <c r="BA178" s="3605"/>
      <c r="BB178" s="3605"/>
      <c r="BC178" s="3605"/>
      <c r="BD178" s="3605"/>
      <c r="BE178" s="3612"/>
      <c r="BF178" s="3613"/>
      <c r="BG178" s="3613"/>
      <c r="XFD178" s="3593"/>
    </row>
    <row r="179" spans="1:59 16384:16384" s="3592" customFormat="1">
      <c r="A179" s="3601">
        <v>176</v>
      </c>
      <c r="B179" s="3602" t="s">
        <v>4883</v>
      </c>
      <c r="C179" s="3602"/>
      <c r="D179" s="3603">
        <v>-3094</v>
      </c>
      <c r="E179" s="3603" t="s">
        <v>5092</v>
      </c>
      <c r="F179" s="3603"/>
      <c r="G179" s="3603"/>
      <c r="H179" s="3604"/>
      <c r="I179" s="3605"/>
      <c r="J179" s="3605"/>
      <c r="K179" s="3605">
        <v>0</v>
      </c>
      <c r="L179" s="3605"/>
      <c r="M179" s="3605"/>
      <c r="N179" s="3606">
        <v>34.31</v>
      </c>
      <c r="O179" s="3606">
        <v>8743.81</v>
      </c>
      <c r="P179" s="3606">
        <v>12.72</v>
      </c>
      <c r="Q179" s="3606">
        <v>23584.91</v>
      </c>
      <c r="R179" s="3603">
        <v>21.59</v>
      </c>
      <c r="S179" s="3606">
        <v>300000</v>
      </c>
      <c r="T179" s="3606">
        <v>280000</v>
      </c>
      <c r="U179" s="3606">
        <v>240000</v>
      </c>
      <c r="V179" s="3606">
        <v>34.130000000000003</v>
      </c>
      <c r="W179" s="3606">
        <v>12.72</v>
      </c>
      <c r="X179" s="3607"/>
      <c r="Y179" s="3607"/>
      <c r="Z179" s="3607"/>
      <c r="AA179" s="3607"/>
      <c r="AB179" s="3607"/>
      <c r="AC179" s="3605"/>
      <c r="AD179" s="3608">
        <v>0</v>
      </c>
      <c r="AE179" s="3609"/>
      <c r="AF179" s="3609">
        <v>0</v>
      </c>
      <c r="AG179" s="3609">
        <v>0</v>
      </c>
      <c r="AH179" s="3605"/>
      <c r="AI179" s="3614"/>
      <c r="AJ179" s="3607"/>
      <c r="AK179" s="3605"/>
      <c r="AL179" s="3607"/>
      <c r="AM179" s="3607"/>
      <c r="AN179" s="3607"/>
      <c r="AO179" s="3608" t="e">
        <v>#DIV/0!</v>
      </c>
      <c r="AP179" s="3603" t="s">
        <v>4886</v>
      </c>
      <c r="AQ179" s="3611">
        <v>0</v>
      </c>
      <c r="AR179" s="3607"/>
      <c r="AS179" s="3605"/>
      <c r="AT179" s="3605"/>
      <c r="AU179" s="3605"/>
      <c r="AV179" s="3605"/>
      <c r="AW179" s="3605"/>
      <c r="AX179" s="3605"/>
      <c r="AY179" s="3607"/>
      <c r="AZ179" s="3607"/>
      <c r="BA179" s="3605"/>
      <c r="BB179" s="3605"/>
      <c r="BC179" s="3605"/>
      <c r="BD179" s="3605"/>
      <c r="BE179" s="3612"/>
      <c r="BF179" s="3613"/>
      <c r="BG179" s="3613"/>
      <c r="XFD179" s="3593"/>
    </row>
    <row r="180" spans="1:59 16384:16384" s="3592" customFormat="1">
      <c r="A180" s="3601">
        <v>177</v>
      </c>
      <c r="B180" s="3602" t="s">
        <v>4883</v>
      </c>
      <c r="C180" s="3602"/>
      <c r="D180" s="3603">
        <v>-3095</v>
      </c>
      <c r="E180" s="3603" t="s">
        <v>5093</v>
      </c>
      <c r="F180" s="3603"/>
      <c r="G180" s="3603"/>
      <c r="H180" s="3604"/>
      <c r="I180" s="3605"/>
      <c r="J180" s="3605"/>
      <c r="K180" s="3605">
        <v>0</v>
      </c>
      <c r="L180" s="3605"/>
      <c r="M180" s="3605"/>
      <c r="N180" s="3606">
        <v>34.31</v>
      </c>
      <c r="O180" s="3606">
        <v>8743.81</v>
      </c>
      <c r="P180" s="3606">
        <v>12.72</v>
      </c>
      <c r="Q180" s="3606">
        <v>23584.91</v>
      </c>
      <c r="R180" s="3603">
        <v>21.59</v>
      </c>
      <c r="S180" s="3606">
        <v>300000</v>
      </c>
      <c r="T180" s="3606">
        <v>280000</v>
      </c>
      <c r="U180" s="3606">
        <v>240000</v>
      </c>
      <c r="V180" s="3606">
        <v>34.130000000000003</v>
      </c>
      <c r="W180" s="3606">
        <v>12.72</v>
      </c>
      <c r="X180" s="3607"/>
      <c r="Y180" s="3607"/>
      <c r="Z180" s="3607"/>
      <c r="AA180" s="3607"/>
      <c r="AB180" s="3607"/>
      <c r="AC180" s="3605"/>
      <c r="AD180" s="3608">
        <v>0</v>
      </c>
      <c r="AE180" s="3609"/>
      <c r="AF180" s="3609">
        <v>0</v>
      </c>
      <c r="AG180" s="3609">
        <v>0</v>
      </c>
      <c r="AH180" s="3605"/>
      <c r="AI180" s="3614"/>
      <c r="AJ180" s="3607"/>
      <c r="AK180" s="3605"/>
      <c r="AL180" s="3607"/>
      <c r="AM180" s="3607"/>
      <c r="AN180" s="3607"/>
      <c r="AO180" s="3608" t="e">
        <v>#DIV/0!</v>
      </c>
      <c r="AP180" s="3603" t="s">
        <v>4886</v>
      </c>
      <c r="AQ180" s="3611">
        <v>0</v>
      </c>
      <c r="AR180" s="3607"/>
      <c r="AS180" s="3605"/>
      <c r="AT180" s="3605"/>
      <c r="AU180" s="3605"/>
      <c r="AV180" s="3605"/>
      <c r="AW180" s="3605"/>
      <c r="AX180" s="3605"/>
      <c r="AY180" s="3607"/>
      <c r="AZ180" s="3607"/>
      <c r="BA180" s="3605"/>
      <c r="BB180" s="3605"/>
      <c r="BC180" s="3605"/>
      <c r="BD180" s="3605"/>
      <c r="BE180" s="3612"/>
      <c r="BF180" s="3613"/>
      <c r="BG180" s="3613"/>
      <c r="XFD180" s="3593"/>
    </row>
    <row r="181" spans="1:59 16384:16384" s="3592" customFormat="1">
      <c r="A181" s="3601">
        <v>178</v>
      </c>
      <c r="B181" s="3602" t="s">
        <v>4883</v>
      </c>
      <c r="C181" s="3602"/>
      <c r="D181" s="3603">
        <v>-3096</v>
      </c>
      <c r="E181" s="3603" t="s">
        <v>5094</v>
      </c>
      <c r="F181" s="3603"/>
      <c r="G181" s="3603"/>
      <c r="H181" s="3604"/>
      <c r="I181" s="3605"/>
      <c r="J181" s="3605"/>
      <c r="K181" s="3605">
        <v>0</v>
      </c>
      <c r="L181" s="3605"/>
      <c r="M181" s="3605"/>
      <c r="N181" s="3606">
        <v>34.31</v>
      </c>
      <c r="O181" s="3606">
        <v>8743.81</v>
      </c>
      <c r="P181" s="3606">
        <v>12.72</v>
      </c>
      <c r="Q181" s="3606">
        <v>23584.91</v>
      </c>
      <c r="R181" s="3603">
        <v>21.59</v>
      </c>
      <c r="S181" s="3606">
        <v>300000</v>
      </c>
      <c r="T181" s="3606">
        <v>290000</v>
      </c>
      <c r="U181" s="3606">
        <v>250000</v>
      </c>
      <c r="V181" s="3606">
        <v>34.130000000000003</v>
      </c>
      <c r="W181" s="3606">
        <v>12.72</v>
      </c>
      <c r="X181" s="3607"/>
      <c r="Y181" s="3607"/>
      <c r="Z181" s="3607"/>
      <c r="AA181" s="3607"/>
      <c r="AB181" s="3607"/>
      <c r="AC181" s="3605"/>
      <c r="AD181" s="3608">
        <v>0</v>
      </c>
      <c r="AE181" s="3609"/>
      <c r="AF181" s="3609">
        <v>0</v>
      </c>
      <c r="AG181" s="3609">
        <v>0</v>
      </c>
      <c r="AH181" s="3605"/>
      <c r="AI181" s="3614"/>
      <c r="AJ181" s="3607"/>
      <c r="AK181" s="3605"/>
      <c r="AL181" s="3607"/>
      <c r="AM181" s="3607"/>
      <c r="AN181" s="3607"/>
      <c r="AO181" s="3608" t="e">
        <v>#DIV/0!</v>
      </c>
      <c r="AP181" s="3603" t="s">
        <v>4886</v>
      </c>
      <c r="AQ181" s="3611">
        <v>0</v>
      </c>
      <c r="AR181" s="3607"/>
      <c r="AS181" s="3605"/>
      <c r="AT181" s="3605"/>
      <c r="AU181" s="3605"/>
      <c r="AV181" s="3605"/>
      <c r="AW181" s="3605"/>
      <c r="AX181" s="3605"/>
      <c r="AY181" s="3607"/>
      <c r="AZ181" s="3607"/>
      <c r="BA181" s="3605"/>
      <c r="BB181" s="3605"/>
      <c r="BC181" s="3605"/>
      <c r="BD181" s="3605"/>
      <c r="BE181" s="3612"/>
      <c r="BF181" s="3613"/>
      <c r="BG181" s="3613"/>
      <c r="XFD181" s="3593"/>
    </row>
    <row r="182" spans="1:59 16384:16384" s="3592" customFormat="1">
      <c r="A182" s="3601">
        <v>179</v>
      </c>
      <c r="B182" s="3602" t="s">
        <v>4883</v>
      </c>
      <c r="C182" s="3602"/>
      <c r="D182" s="3603">
        <v>-3097</v>
      </c>
      <c r="E182" s="3603" t="s">
        <v>5095</v>
      </c>
      <c r="F182" s="3603"/>
      <c r="G182" s="3603"/>
      <c r="H182" s="3604"/>
      <c r="I182" s="3605"/>
      <c r="J182" s="3605"/>
      <c r="K182" s="3605">
        <v>0</v>
      </c>
      <c r="L182" s="3605"/>
      <c r="M182" s="3605"/>
      <c r="N182" s="3606">
        <v>34.31</v>
      </c>
      <c r="O182" s="3606">
        <v>8743.81</v>
      </c>
      <c r="P182" s="3606">
        <v>12.72</v>
      </c>
      <c r="Q182" s="3606">
        <v>23584.91</v>
      </c>
      <c r="R182" s="3603">
        <v>21.59</v>
      </c>
      <c r="S182" s="3606">
        <v>300000</v>
      </c>
      <c r="T182" s="3606">
        <v>290000</v>
      </c>
      <c r="U182" s="3606">
        <v>250000</v>
      </c>
      <c r="V182" s="3606">
        <v>34.130000000000003</v>
      </c>
      <c r="W182" s="3606">
        <v>12.72</v>
      </c>
      <c r="X182" s="3607"/>
      <c r="Y182" s="3607"/>
      <c r="Z182" s="3607"/>
      <c r="AA182" s="3607"/>
      <c r="AB182" s="3607"/>
      <c r="AC182" s="3605"/>
      <c r="AD182" s="3608">
        <v>0</v>
      </c>
      <c r="AE182" s="3609"/>
      <c r="AF182" s="3609">
        <v>0</v>
      </c>
      <c r="AG182" s="3609">
        <v>0</v>
      </c>
      <c r="AH182" s="3605"/>
      <c r="AI182" s="3614"/>
      <c r="AJ182" s="3607"/>
      <c r="AK182" s="3605"/>
      <c r="AL182" s="3607"/>
      <c r="AM182" s="3607"/>
      <c r="AN182" s="3607"/>
      <c r="AO182" s="3608" t="e">
        <v>#DIV/0!</v>
      </c>
      <c r="AP182" s="3603" t="s">
        <v>4886</v>
      </c>
      <c r="AQ182" s="3611">
        <v>0</v>
      </c>
      <c r="AR182" s="3607"/>
      <c r="AS182" s="3605"/>
      <c r="AT182" s="3605"/>
      <c r="AU182" s="3605"/>
      <c r="AV182" s="3605"/>
      <c r="AW182" s="3605"/>
      <c r="AX182" s="3605"/>
      <c r="AY182" s="3607"/>
      <c r="AZ182" s="3607"/>
      <c r="BA182" s="3605"/>
      <c r="BB182" s="3605"/>
      <c r="BC182" s="3605"/>
      <c r="BD182" s="3605"/>
      <c r="BE182" s="3612"/>
      <c r="BF182" s="3613"/>
      <c r="BG182" s="3613"/>
      <c r="XFD182" s="3593"/>
    </row>
    <row r="183" spans="1:59 16384:16384" s="3592" customFormat="1" ht="42">
      <c r="A183" s="3601">
        <v>180</v>
      </c>
      <c r="B183" s="3602" t="s">
        <v>4883</v>
      </c>
      <c r="C183" s="3602"/>
      <c r="D183" s="3603">
        <v>-3098</v>
      </c>
      <c r="E183" s="3603" t="s">
        <v>5096</v>
      </c>
      <c r="F183" s="3603"/>
      <c r="G183" s="3603"/>
      <c r="H183" s="3604"/>
      <c r="I183" s="3605"/>
      <c r="J183" s="3605"/>
      <c r="K183" s="3605">
        <v>0</v>
      </c>
      <c r="L183" s="3605"/>
      <c r="M183" s="3605"/>
      <c r="N183" s="3606">
        <v>34.31</v>
      </c>
      <c r="O183" s="3606">
        <v>8743.81</v>
      </c>
      <c r="P183" s="3606">
        <v>12.72</v>
      </c>
      <c r="Q183" s="3606">
        <v>23584.91</v>
      </c>
      <c r="R183" s="3603">
        <v>21.59</v>
      </c>
      <c r="S183" s="3606">
        <v>300000</v>
      </c>
      <c r="T183" s="3606">
        <v>300000</v>
      </c>
      <c r="U183" s="3606">
        <v>250000</v>
      </c>
      <c r="V183" s="3606">
        <v>34.130000000000003</v>
      </c>
      <c r="W183" s="3606">
        <v>12.72</v>
      </c>
      <c r="X183" s="3607"/>
      <c r="Y183" s="3607"/>
      <c r="Z183" s="3607"/>
      <c r="AA183" s="3607"/>
      <c r="AB183" s="3607"/>
      <c r="AC183" s="3605"/>
      <c r="AD183" s="3608">
        <v>0</v>
      </c>
      <c r="AE183" s="3609"/>
      <c r="AF183" s="3609">
        <v>0</v>
      </c>
      <c r="AG183" s="3609">
        <v>0</v>
      </c>
      <c r="AH183" s="3605"/>
      <c r="AI183" s="3614"/>
      <c r="AJ183" s="3607"/>
      <c r="AK183" s="3605"/>
      <c r="AL183" s="3607"/>
      <c r="AM183" s="3607"/>
      <c r="AN183" s="3607"/>
      <c r="AO183" s="3608" t="e">
        <v>#DIV/0!</v>
      </c>
      <c r="AP183" s="3603" t="s">
        <v>4886</v>
      </c>
      <c r="AQ183" s="3611">
        <v>0</v>
      </c>
      <c r="AR183" s="3607"/>
      <c r="AS183" s="3605"/>
      <c r="AT183" s="3605"/>
      <c r="AU183" s="3605"/>
      <c r="AV183" s="3605"/>
      <c r="AW183" s="3605"/>
      <c r="AX183" s="3605"/>
      <c r="AY183" s="3607"/>
      <c r="AZ183" s="3607"/>
      <c r="BA183" s="3605"/>
      <c r="BB183" s="3605"/>
      <c r="BC183" s="3605"/>
      <c r="BD183" s="3605"/>
      <c r="BE183" s="3612"/>
      <c r="BF183" s="3613" t="s">
        <v>5097</v>
      </c>
      <c r="BG183" s="3613"/>
      <c r="XFD183" s="3593"/>
    </row>
    <row r="184" spans="1:59 16384:16384" s="3592" customFormat="1" ht="21">
      <c r="A184" s="3601">
        <v>181</v>
      </c>
      <c r="B184" s="3602" t="s">
        <v>4883</v>
      </c>
      <c r="C184" s="3602"/>
      <c r="D184" s="3603">
        <v>-3099</v>
      </c>
      <c r="E184" s="3603" t="s">
        <v>5098</v>
      </c>
      <c r="F184" s="3603"/>
      <c r="G184" s="3603"/>
      <c r="H184" s="3604"/>
      <c r="I184" s="3605"/>
      <c r="J184" s="3605"/>
      <c r="K184" s="3605">
        <v>0</v>
      </c>
      <c r="L184" s="3605"/>
      <c r="M184" s="3605"/>
      <c r="N184" s="3606">
        <v>34.31</v>
      </c>
      <c r="O184" s="3606">
        <v>8743.81</v>
      </c>
      <c r="P184" s="3606">
        <v>12.72</v>
      </c>
      <c r="Q184" s="3606">
        <v>23584.91</v>
      </c>
      <c r="R184" s="3603">
        <v>21.59</v>
      </c>
      <c r="S184" s="3606">
        <v>300000</v>
      </c>
      <c r="T184" s="3606">
        <v>300000</v>
      </c>
      <c r="U184" s="3606">
        <v>250000</v>
      </c>
      <c r="V184" s="3606">
        <v>34.130000000000003</v>
      </c>
      <c r="W184" s="3606">
        <v>12.72</v>
      </c>
      <c r="X184" s="3607"/>
      <c r="Y184" s="3607"/>
      <c r="Z184" s="3607"/>
      <c r="AA184" s="3607"/>
      <c r="AB184" s="3607"/>
      <c r="AC184" s="3605"/>
      <c r="AD184" s="3608">
        <v>0</v>
      </c>
      <c r="AE184" s="3609"/>
      <c r="AF184" s="3609">
        <v>0</v>
      </c>
      <c r="AG184" s="3609">
        <v>0</v>
      </c>
      <c r="AH184" s="3605"/>
      <c r="AI184" s="3614"/>
      <c r="AJ184" s="3607"/>
      <c r="AK184" s="3605"/>
      <c r="AL184" s="3607"/>
      <c r="AM184" s="3607"/>
      <c r="AN184" s="3607"/>
      <c r="AO184" s="3608" t="e">
        <v>#DIV/0!</v>
      </c>
      <c r="AP184" s="3603" t="s">
        <v>4886</v>
      </c>
      <c r="AQ184" s="3611">
        <v>0</v>
      </c>
      <c r="AR184" s="3607"/>
      <c r="AS184" s="3605"/>
      <c r="AT184" s="3605"/>
      <c r="AU184" s="3605"/>
      <c r="AV184" s="3605"/>
      <c r="AW184" s="3605"/>
      <c r="AX184" s="3605"/>
      <c r="AY184" s="3607"/>
      <c r="AZ184" s="3607"/>
      <c r="BA184" s="3605"/>
      <c r="BB184" s="3605"/>
      <c r="BC184" s="3605"/>
      <c r="BD184" s="3605"/>
      <c r="BE184" s="3612"/>
      <c r="BF184" s="3613" t="s">
        <v>4948</v>
      </c>
      <c r="BG184" s="3613"/>
      <c r="XFD184" s="3593"/>
    </row>
    <row r="185" spans="1:59 16384:16384" s="3592" customFormat="1">
      <c r="A185" s="3601">
        <v>182</v>
      </c>
      <c r="B185" s="3602" t="s">
        <v>4883</v>
      </c>
      <c r="C185" s="3602"/>
      <c r="D185" s="3603">
        <v>-3101</v>
      </c>
      <c r="E185" s="3603" t="s">
        <v>5099</v>
      </c>
      <c r="F185" s="3603"/>
      <c r="G185" s="3603"/>
      <c r="H185" s="3604"/>
      <c r="I185" s="3605"/>
      <c r="J185" s="3605"/>
      <c r="K185" s="3605">
        <v>0</v>
      </c>
      <c r="L185" s="3605"/>
      <c r="M185" s="3605"/>
      <c r="N185" s="3606">
        <v>34.31</v>
      </c>
      <c r="O185" s="3606">
        <v>8743.81</v>
      </c>
      <c r="P185" s="3606">
        <v>12.72</v>
      </c>
      <c r="Q185" s="3606">
        <v>23584.91</v>
      </c>
      <c r="R185" s="3603">
        <v>21.59</v>
      </c>
      <c r="S185" s="3606">
        <v>300000</v>
      </c>
      <c r="T185" s="3606">
        <v>300000</v>
      </c>
      <c r="U185" s="3606">
        <v>260000</v>
      </c>
      <c r="V185" s="3606">
        <v>34.130000000000003</v>
      </c>
      <c r="W185" s="3606">
        <v>12.72</v>
      </c>
      <c r="X185" s="3607"/>
      <c r="Y185" s="3607"/>
      <c r="Z185" s="3607"/>
      <c r="AA185" s="3607"/>
      <c r="AB185" s="3607"/>
      <c r="AC185" s="3605"/>
      <c r="AD185" s="3608">
        <v>0</v>
      </c>
      <c r="AE185" s="3609"/>
      <c r="AF185" s="3609">
        <v>0</v>
      </c>
      <c r="AG185" s="3609">
        <v>0</v>
      </c>
      <c r="AH185" s="3605"/>
      <c r="AI185" s="3614"/>
      <c r="AJ185" s="3607"/>
      <c r="AK185" s="3605"/>
      <c r="AL185" s="3607"/>
      <c r="AM185" s="3607"/>
      <c r="AN185" s="3607"/>
      <c r="AO185" s="3608" t="e">
        <v>#DIV/0!</v>
      </c>
      <c r="AP185" s="3603" t="s">
        <v>4886</v>
      </c>
      <c r="AQ185" s="3611">
        <v>0</v>
      </c>
      <c r="AR185" s="3607"/>
      <c r="AS185" s="3605"/>
      <c r="AT185" s="3605"/>
      <c r="AU185" s="3605"/>
      <c r="AV185" s="3605"/>
      <c r="AW185" s="3605"/>
      <c r="AX185" s="3605"/>
      <c r="AY185" s="3607"/>
      <c r="AZ185" s="3607"/>
      <c r="BA185" s="3605"/>
      <c r="BB185" s="3605"/>
      <c r="BC185" s="3605"/>
      <c r="BD185" s="3605"/>
      <c r="BE185" s="3612"/>
      <c r="BF185" s="3613"/>
      <c r="BG185" s="3613"/>
      <c r="XFD185" s="3593"/>
    </row>
    <row r="186" spans="1:59 16384:16384" s="3592" customFormat="1" ht="21">
      <c r="A186" s="3601">
        <v>183</v>
      </c>
      <c r="B186" s="3602" t="s">
        <v>4883</v>
      </c>
      <c r="C186" s="3602"/>
      <c r="D186" s="3603">
        <v>-3102</v>
      </c>
      <c r="E186" s="3603" t="s">
        <v>5100</v>
      </c>
      <c r="F186" s="3603"/>
      <c r="G186" s="3603"/>
      <c r="H186" s="3604"/>
      <c r="I186" s="3605"/>
      <c r="J186" s="3605"/>
      <c r="K186" s="3605">
        <v>0</v>
      </c>
      <c r="L186" s="3605"/>
      <c r="M186" s="3605"/>
      <c r="N186" s="3606">
        <v>34.31</v>
      </c>
      <c r="O186" s="3606">
        <v>8743.81</v>
      </c>
      <c r="P186" s="3606">
        <v>12.72</v>
      </c>
      <c r="Q186" s="3606">
        <v>23584.91</v>
      </c>
      <c r="R186" s="3603">
        <v>21.59</v>
      </c>
      <c r="S186" s="3606">
        <v>300000</v>
      </c>
      <c r="T186" s="3606">
        <v>300000</v>
      </c>
      <c r="U186" s="3606">
        <v>260000</v>
      </c>
      <c r="V186" s="3606">
        <v>34.130000000000003</v>
      </c>
      <c r="W186" s="3606">
        <v>12.72</v>
      </c>
      <c r="X186" s="3607"/>
      <c r="Y186" s="3607"/>
      <c r="Z186" s="3607"/>
      <c r="AA186" s="3607"/>
      <c r="AB186" s="3607"/>
      <c r="AC186" s="3605"/>
      <c r="AD186" s="3608">
        <v>0</v>
      </c>
      <c r="AE186" s="3609"/>
      <c r="AF186" s="3609">
        <v>0</v>
      </c>
      <c r="AG186" s="3609">
        <v>0</v>
      </c>
      <c r="AH186" s="3605"/>
      <c r="AI186" s="3614"/>
      <c r="AJ186" s="3607"/>
      <c r="AK186" s="3605"/>
      <c r="AL186" s="3607"/>
      <c r="AM186" s="3607"/>
      <c r="AN186" s="3607"/>
      <c r="AO186" s="3608" t="e">
        <v>#DIV/0!</v>
      </c>
      <c r="AP186" s="3603" t="s">
        <v>4886</v>
      </c>
      <c r="AQ186" s="3611">
        <v>0</v>
      </c>
      <c r="AR186" s="3607"/>
      <c r="AS186" s="3605"/>
      <c r="AT186" s="3605"/>
      <c r="AU186" s="3605"/>
      <c r="AV186" s="3605"/>
      <c r="AW186" s="3605"/>
      <c r="AX186" s="3605"/>
      <c r="AY186" s="3607"/>
      <c r="AZ186" s="3607"/>
      <c r="BA186" s="3605"/>
      <c r="BB186" s="3605"/>
      <c r="BC186" s="3605"/>
      <c r="BD186" s="3605"/>
      <c r="BE186" s="3612"/>
      <c r="BF186" s="3613" t="s">
        <v>5101</v>
      </c>
      <c r="BG186" s="3613"/>
      <c r="XFD186" s="3593"/>
    </row>
    <row r="187" spans="1:59 16384:16384" s="3592" customFormat="1" ht="42">
      <c r="A187" s="3601">
        <v>184</v>
      </c>
      <c r="B187" s="3602" t="s">
        <v>4883</v>
      </c>
      <c r="C187" s="3602"/>
      <c r="D187" s="3603">
        <v>-3103</v>
      </c>
      <c r="E187" s="3603" t="s">
        <v>5102</v>
      </c>
      <c r="F187" s="3603"/>
      <c r="G187" s="3603"/>
      <c r="H187" s="3604"/>
      <c r="I187" s="3605"/>
      <c r="J187" s="3605"/>
      <c r="K187" s="3605">
        <v>0</v>
      </c>
      <c r="L187" s="3605"/>
      <c r="M187" s="3605"/>
      <c r="N187" s="3606">
        <v>34.31</v>
      </c>
      <c r="O187" s="3606">
        <v>8743.81</v>
      </c>
      <c r="P187" s="3606">
        <v>12.72</v>
      </c>
      <c r="Q187" s="3606">
        <v>23584.91</v>
      </c>
      <c r="R187" s="3603">
        <v>21.59</v>
      </c>
      <c r="S187" s="3606">
        <v>300000</v>
      </c>
      <c r="T187" s="3606">
        <v>300000</v>
      </c>
      <c r="U187" s="3606">
        <v>260000</v>
      </c>
      <c r="V187" s="3606">
        <v>34.130000000000003</v>
      </c>
      <c r="W187" s="3606">
        <v>12.72</v>
      </c>
      <c r="X187" s="3607"/>
      <c r="Y187" s="3607"/>
      <c r="Z187" s="3607"/>
      <c r="AA187" s="3607"/>
      <c r="AB187" s="3607"/>
      <c r="AC187" s="3605"/>
      <c r="AD187" s="3608">
        <v>0</v>
      </c>
      <c r="AE187" s="3609"/>
      <c r="AF187" s="3609">
        <v>0</v>
      </c>
      <c r="AG187" s="3609">
        <v>0</v>
      </c>
      <c r="AH187" s="3605"/>
      <c r="AI187" s="3614"/>
      <c r="AJ187" s="3607"/>
      <c r="AK187" s="3605"/>
      <c r="AL187" s="3607"/>
      <c r="AM187" s="3607"/>
      <c r="AN187" s="3607"/>
      <c r="AO187" s="3608" t="e">
        <v>#DIV/0!</v>
      </c>
      <c r="AP187" s="3603" t="s">
        <v>4886</v>
      </c>
      <c r="AQ187" s="3611">
        <v>0</v>
      </c>
      <c r="AR187" s="3607"/>
      <c r="AS187" s="3605"/>
      <c r="AT187" s="3605"/>
      <c r="AU187" s="3605"/>
      <c r="AV187" s="3605"/>
      <c r="AW187" s="3605"/>
      <c r="AX187" s="3605"/>
      <c r="AY187" s="3607"/>
      <c r="AZ187" s="3607"/>
      <c r="BA187" s="3605"/>
      <c r="BB187" s="3605"/>
      <c r="BC187" s="3605"/>
      <c r="BD187" s="3605" t="s">
        <v>4960</v>
      </c>
      <c r="BE187" s="3612"/>
      <c r="BF187" s="3613" t="s">
        <v>4957</v>
      </c>
      <c r="BG187" s="3613"/>
      <c r="XFD187" s="3593"/>
    </row>
    <row r="188" spans="1:59 16384:16384" s="3592" customFormat="1" ht="42">
      <c r="A188" s="3601">
        <v>185</v>
      </c>
      <c r="B188" s="3602" t="s">
        <v>4883</v>
      </c>
      <c r="C188" s="3602"/>
      <c r="D188" s="3603">
        <v>-3104</v>
      </c>
      <c r="E188" s="3603" t="s">
        <v>5103</v>
      </c>
      <c r="F188" s="3603"/>
      <c r="G188" s="3603"/>
      <c r="H188" s="3604"/>
      <c r="I188" s="3605"/>
      <c r="J188" s="3605"/>
      <c r="K188" s="3605">
        <v>0</v>
      </c>
      <c r="L188" s="3605"/>
      <c r="M188" s="3605"/>
      <c r="N188" s="3606">
        <v>34.31</v>
      </c>
      <c r="O188" s="3606">
        <v>8743.81</v>
      </c>
      <c r="P188" s="3606">
        <v>12.72</v>
      </c>
      <c r="Q188" s="3606">
        <v>23584.91</v>
      </c>
      <c r="R188" s="3603">
        <v>21.59</v>
      </c>
      <c r="S188" s="3606">
        <v>300000</v>
      </c>
      <c r="T188" s="3606">
        <v>300000</v>
      </c>
      <c r="U188" s="3606">
        <v>260000</v>
      </c>
      <c r="V188" s="3606">
        <v>34.130000000000003</v>
      </c>
      <c r="W188" s="3606">
        <v>12.72</v>
      </c>
      <c r="X188" s="3607"/>
      <c r="Y188" s="3607"/>
      <c r="Z188" s="3607"/>
      <c r="AA188" s="3607"/>
      <c r="AB188" s="3607"/>
      <c r="AC188" s="3605"/>
      <c r="AD188" s="3608">
        <v>0</v>
      </c>
      <c r="AE188" s="3609"/>
      <c r="AF188" s="3609">
        <v>0</v>
      </c>
      <c r="AG188" s="3609">
        <v>0</v>
      </c>
      <c r="AH188" s="3605"/>
      <c r="AI188" s="3614"/>
      <c r="AJ188" s="3607"/>
      <c r="AK188" s="3605"/>
      <c r="AL188" s="3607"/>
      <c r="AM188" s="3607"/>
      <c r="AN188" s="3607"/>
      <c r="AO188" s="3608" t="e">
        <v>#DIV/0!</v>
      </c>
      <c r="AP188" s="3603" t="s">
        <v>4886</v>
      </c>
      <c r="AQ188" s="3611">
        <v>0</v>
      </c>
      <c r="AR188" s="3607"/>
      <c r="AS188" s="3605"/>
      <c r="AT188" s="3605"/>
      <c r="AU188" s="3605"/>
      <c r="AV188" s="3605"/>
      <c r="AW188" s="3605"/>
      <c r="AX188" s="3605"/>
      <c r="AY188" s="3607"/>
      <c r="AZ188" s="3607"/>
      <c r="BA188" s="3605"/>
      <c r="BB188" s="3605"/>
      <c r="BC188" s="3605"/>
      <c r="BD188" s="3605" t="s">
        <v>4960</v>
      </c>
      <c r="BE188" s="3612"/>
      <c r="BF188" s="3613" t="s">
        <v>4957</v>
      </c>
      <c r="BG188" s="3613"/>
      <c r="XFD188" s="3593"/>
    </row>
    <row r="189" spans="1:59 16384:16384" s="3592" customFormat="1" ht="31.5">
      <c r="A189" s="3601">
        <v>186</v>
      </c>
      <c r="B189" s="3602" t="s">
        <v>4883</v>
      </c>
      <c r="C189" s="3602"/>
      <c r="D189" s="3603">
        <v>-3105</v>
      </c>
      <c r="E189" s="3603" t="s">
        <v>5104</v>
      </c>
      <c r="F189" s="3603"/>
      <c r="G189" s="3603"/>
      <c r="H189" s="3604"/>
      <c r="I189" s="3605"/>
      <c r="J189" s="3605"/>
      <c r="K189" s="3605">
        <v>0</v>
      </c>
      <c r="L189" s="3605"/>
      <c r="M189" s="3605"/>
      <c r="N189" s="3606">
        <v>34.31</v>
      </c>
      <c r="O189" s="3606">
        <v>8743.81</v>
      </c>
      <c r="P189" s="3606">
        <v>12.72</v>
      </c>
      <c r="Q189" s="3606">
        <v>23584.91</v>
      </c>
      <c r="R189" s="3603">
        <v>21.59</v>
      </c>
      <c r="S189" s="3606">
        <v>300000</v>
      </c>
      <c r="T189" s="3606">
        <v>300000</v>
      </c>
      <c r="U189" s="3606">
        <v>250000</v>
      </c>
      <c r="V189" s="3606">
        <v>34.130000000000003</v>
      </c>
      <c r="W189" s="3606">
        <v>12.72</v>
      </c>
      <c r="X189" s="3607"/>
      <c r="Y189" s="3607"/>
      <c r="Z189" s="3607"/>
      <c r="AA189" s="3607"/>
      <c r="AB189" s="3607"/>
      <c r="AC189" s="3605"/>
      <c r="AD189" s="3608">
        <v>0</v>
      </c>
      <c r="AE189" s="3609"/>
      <c r="AF189" s="3609">
        <v>0</v>
      </c>
      <c r="AG189" s="3609">
        <v>0</v>
      </c>
      <c r="AH189" s="3605"/>
      <c r="AI189" s="3614"/>
      <c r="AJ189" s="3607"/>
      <c r="AK189" s="3605"/>
      <c r="AL189" s="3607"/>
      <c r="AM189" s="3607"/>
      <c r="AN189" s="3607"/>
      <c r="AO189" s="3608" t="e">
        <v>#DIV/0!</v>
      </c>
      <c r="AP189" s="3603" t="s">
        <v>4886</v>
      </c>
      <c r="AQ189" s="3611">
        <v>0</v>
      </c>
      <c r="AR189" s="3607"/>
      <c r="AS189" s="3605"/>
      <c r="AT189" s="3605"/>
      <c r="AU189" s="3605"/>
      <c r="AV189" s="3605"/>
      <c r="AW189" s="3605"/>
      <c r="AX189" s="3605"/>
      <c r="AY189" s="3607"/>
      <c r="AZ189" s="3607"/>
      <c r="BA189" s="3605"/>
      <c r="BB189" s="3605"/>
      <c r="BC189" s="3605"/>
      <c r="BD189" s="3605"/>
      <c r="BE189" s="3612"/>
      <c r="BF189" s="3613" t="s">
        <v>5105</v>
      </c>
      <c r="BG189" s="3613"/>
      <c r="XFD189" s="3593"/>
    </row>
    <row r="190" spans="1:59 16384:16384" s="3592" customFormat="1">
      <c r="A190" s="3601">
        <v>187</v>
      </c>
      <c r="B190" s="3602" t="s">
        <v>4883</v>
      </c>
      <c r="C190" s="3602"/>
      <c r="D190" s="3603">
        <v>-3106</v>
      </c>
      <c r="E190" s="3603" t="s">
        <v>5106</v>
      </c>
      <c r="F190" s="3603"/>
      <c r="G190" s="3603"/>
      <c r="H190" s="3604"/>
      <c r="I190" s="3605"/>
      <c r="J190" s="3605"/>
      <c r="K190" s="3605">
        <v>0</v>
      </c>
      <c r="L190" s="3605"/>
      <c r="M190" s="3605"/>
      <c r="N190" s="3606">
        <v>34.31</v>
      </c>
      <c r="O190" s="3606">
        <v>8743.81</v>
      </c>
      <c r="P190" s="3606">
        <v>12.72</v>
      </c>
      <c r="Q190" s="3606">
        <v>23584.91</v>
      </c>
      <c r="R190" s="3603">
        <v>21.59</v>
      </c>
      <c r="S190" s="3606">
        <v>300000</v>
      </c>
      <c r="T190" s="3606">
        <v>300000</v>
      </c>
      <c r="U190" s="3606">
        <v>260000</v>
      </c>
      <c r="V190" s="3606">
        <v>34.130000000000003</v>
      </c>
      <c r="W190" s="3606">
        <v>12.72</v>
      </c>
      <c r="X190" s="3607"/>
      <c r="Y190" s="3607"/>
      <c r="Z190" s="3607"/>
      <c r="AA190" s="3607"/>
      <c r="AB190" s="3607"/>
      <c r="AC190" s="3605"/>
      <c r="AD190" s="3608">
        <v>0</v>
      </c>
      <c r="AE190" s="3609"/>
      <c r="AF190" s="3609">
        <v>0</v>
      </c>
      <c r="AG190" s="3609">
        <v>0</v>
      </c>
      <c r="AH190" s="3605"/>
      <c r="AI190" s="3614"/>
      <c r="AJ190" s="3607"/>
      <c r="AK190" s="3605"/>
      <c r="AL190" s="3607"/>
      <c r="AM190" s="3607"/>
      <c r="AN190" s="3607"/>
      <c r="AO190" s="3608" t="e">
        <v>#DIV/0!</v>
      </c>
      <c r="AP190" s="3603" t="s">
        <v>4886</v>
      </c>
      <c r="AQ190" s="3611">
        <v>0</v>
      </c>
      <c r="AR190" s="3607"/>
      <c r="AS190" s="3605"/>
      <c r="AT190" s="3605"/>
      <c r="AU190" s="3605"/>
      <c r="AV190" s="3605"/>
      <c r="AW190" s="3605"/>
      <c r="AX190" s="3605"/>
      <c r="AY190" s="3607"/>
      <c r="AZ190" s="3607"/>
      <c r="BA190" s="3605"/>
      <c r="BB190" s="3605"/>
      <c r="BC190" s="3605"/>
      <c r="BD190" s="3605"/>
      <c r="BE190" s="3612"/>
      <c r="BF190" s="3613"/>
      <c r="BG190" s="3613"/>
      <c r="XFD190" s="3593"/>
    </row>
    <row r="191" spans="1:59 16384:16384" s="3592" customFormat="1">
      <c r="A191" s="3601">
        <v>188</v>
      </c>
      <c r="B191" s="3602" t="s">
        <v>4883</v>
      </c>
      <c r="C191" s="3602"/>
      <c r="D191" s="3603">
        <v>-3107</v>
      </c>
      <c r="E191" s="3603" t="s">
        <v>5107</v>
      </c>
      <c r="F191" s="3603"/>
      <c r="G191" s="3603"/>
      <c r="H191" s="3604"/>
      <c r="I191" s="3605"/>
      <c r="J191" s="3605"/>
      <c r="K191" s="3605">
        <v>0</v>
      </c>
      <c r="L191" s="3605"/>
      <c r="M191" s="3605"/>
      <c r="N191" s="3606">
        <v>34.31</v>
      </c>
      <c r="O191" s="3606">
        <v>8743.81</v>
      </c>
      <c r="P191" s="3606">
        <v>12.72</v>
      </c>
      <c r="Q191" s="3606">
        <v>23584.91</v>
      </c>
      <c r="R191" s="3603">
        <v>21.59</v>
      </c>
      <c r="S191" s="3606">
        <v>300000</v>
      </c>
      <c r="T191" s="3606">
        <v>300000</v>
      </c>
      <c r="U191" s="3606">
        <v>260000</v>
      </c>
      <c r="V191" s="3606">
        <v>34.130000000000003</v>
      </c>
      <c r="W191" s="3606">
        <v>12.72</v>
      </c>
      <c r="X191" s="3607"/>
      <c r="Y191" s="3607"/>
      <c r="Z191" s="3607"/>
      <c r="AA191" s="3607"/>
      <c r="AB191" s="3607"/>
      <c r="AC191" s="3605"/>
      <c r="AD191" s="3608">
        <v>0</v>
      </c>
      <c r="AE191" s="3609"/>
      <c r="AF191" s="3609">
        <v>0</v>
      </c>
      <c r="AG191" s="3609">
        <v>0</v>
      </c>
      <c r="AH191" s="3605"/>
      <c r="AI191" s="3614"/>
      <c r="AJ191" s="3607"/>
      <c r="AK191" s="3605"/>
      <c r="AL191" s="3607"/>
      <c r="AM191" s="3607"/>
      <c r="AN191" s="3607"/>
      <c r="AO191" s="3608" t="e">
        <v>#DIV/0!</v>
      </c>
      <c r="AP191" s="3603" t="s">
        <v>4886</v>
      </c>
      <c r="AQ191" s="3611">
        <v>0</v>
      </c>
      <c r="AR191" s="3607"/>
      <c r="AS191" s="3605"/>
      <c r="AT191" s="3605"/>
      <c r="AU191" s="3605"/>
      <c r="AV191" s="3605"/>
      <c r="AW191" s="3605"/>
      <c r="AX191" s="3605"/>
      <c r="AY191" s="3607"/>
      <c r="AZ191" s="3607"/>
      <c r="BA191" s="3605"/>
      <c r="BB191" s="3605"/>
      <c r="BC191" s="3605"/>
      <c r="BD191" s="3605"/>
      <c r="BE191" s="3612"/>
      <c r="BF191" s="3613"/>
      <c r="BG191" s="3613"/>
      <c r="XFD191" s="3593"/>
    </row>
    <row r="192" spans="1:59 16384:16384" s="3592" customFormat="1" ht="21">
      <c r="A192" s="3601">
        <v>189</v>
      </c>
      <c r="B192" s="3602" t="s">
        <v>4883</v>
      </c>
      <c r="C192" s="3602"/>
      <c r="D192" s="3603">
        <v>-3110</v>
      </c>
      <c r="E192" s="3603" t="s">
        <v>5108</v>
      </c>
      <c r="F192" s="3603"/>
      <c r="G192" s="3603"/>
      <c r="H192" s="3604"/>
      <c r="I192" s="3605"/>
      <c r="J192" s="3605"/>
      <c r="K192" s="3605">
        <v>0</v>
      </c>
      <c r="L192" s="3605"/>
      <c r="M192" s="3605"/>
      <c r="N192" s="3606">
        <v>34.31</v>
      </c>
      <c r="O192" s="3606">
        <v>8743.81</v>
      </c>
      <c r="P192" s="3606">
        <v>12.72</v>
      </c>
      <c r="Q192" s="3606">
        <v>23584.91</v>
      </c>
      <c r="R192" s="3603">
        <v>21.59</v>
      </c>
      <c r="S192" s="3606">
        <v>300000</v>
      </c>
      <c r="T192" s="3606">
        <v>290000</v>
      </c>
      <c r="U192" s="3606">
        <v>250000</v>
      </c>
      <c r="V192" s="3606">
        <v>34.130000000000003</v>
      </c>
      <c r="W192" s="3606">
        <v>12.72</v>
      </c>
      <c r="X192" s="3607"/>
      <c r="Y192" s="3607"/>
      <c r="Z192" s="3607"/>
      <c r="AA192" s="3607"/>
      <c r="AB192" s="3607"/>
      <c r="AC192" s="3605"/>
      <c r="AD192" s="3608">
        <v>0</v>
      </c>
      <c r="AE192" s="3609"/>
      <c r="AF192" s="3609">
        <v>0</v>
      </c>
      <c r="AG192" s="3609">
        <v>0</v>
      </c>
      <c r="AH192" s="3605"/>
      <c r="AI192" s="3614"/>
      <c r="AJ192" s="3607"/>
      <c r="AK192" s="3605"/>
      <c r="AL192" s="3607"/>
      <c r="AM192" s="3607"/>
      <c r="AN192" s="3607"/>
      <c r="AO192" s="3608" t="e">
        <v>#DIV/0!</v>
      </c>
      <c r="AP192" s="3603" t="s">
        <v>4886</v>
      </c>
      <c r="AQ192" s="3611">
        <v>0</v>
      </c>
      <c r="AR192" s="3607"/>
      <c r="AS192" s="3605"/>
      <c r="AT192" s="3605"/>
      <c r="AU192" s="3605"/>
      <c r="AV192" s="3605"/>
      <c r="AW192" s="3605"/>
      <c r="AX192" s="3605"/>
      <c r="AY192" s="3607"/>
      <c r="AZ192" s="3607"/>
      <c r="BA192" s="3605"/>
      <c r="BB192" s="3605"/>
      <c r="BC192" s="3605"/>
      <c r="BD192" s="3605"/>
      <c r="BE192" s="3612"/>
      <c r="BF192" s="3613" t="s">
        <v>5109</v>
      </c>
      <c r="BG192" s="3613"/>
      <c r="XFD192" s="3593"/>
    </row>
    <row r="193" spans="1:59 16384:16384" s="3592" customFormat="1">
      <c r="A193" s="3601">
        <v>190</v>
      </c>
      <c r="B193" s="3602" t="s">
        <v>4883</v>
      </c>
      <c r="C193" s="3602"/>
      <c r="D193" s="3603">
        <v>-3113</v>
      </c>
      <c r="E193" s="3603" t="s">
        <v>5110</v>
      </c>
      <c r="F193" s="3603"/>
      <c r="G193" s="3603"/>
      <c r="H193" s="3604"/>
      <c r="I193" s="3605"/>
      <c r="J193" s="3605"/>
      <c r="K193" s="3605">
        <v>0</v>
      </c>
      <c r="L193" s="3605"/>
      <c r="M193" s="3605"/>
      <c r="N193" s="3606">
        <v>34.31</v>
      </c>
      <c r="O193" s="3606">
        <v>8743.81</v>
      </c>
      <c r="P193" s="3606">
        <v>12.72</v>
      </c>
      <c r="Q193" s="3606">
        <v>23584.91</v>
      </c>
      <c r="R193" s="3603">
        <v>21.59</v>
      </c>
      <c r="S193" s="3606">
        <v>300000</v>
      </c>
      <c r="T193" s="3606">
        <v>280000</v>
      </c>
      <c r="U193" s="3606">
        <v>240000</v>
      </c>
      <c r="V193" s="3606">
        <v>34.130000000000003</v>
      </c>
      <c r="W193" s="3606">
        <v>12.72</v>
      </c>
      <c r="X193" s="3607"/>
      <c r="Y193" s="3607"/>
      <c r="Z193" s="3607"/>
      <c r="AA193" s="3607"/>
      <c r="AB193" s="3607"/>
      <c r="AC193" s="3605"/>
      <c r="AD193" s="3608">
        <v>0</v>
      </c>
      <c r="AE193" s="3609"/>
      <c r="AF193" s="3609">
        <v>0</v>
      </c>
      <c r="AG193" s="3609">
        <v>0</v>
      </c>
      <c r="AH193" s="3605"/>
      <c r="AI193" s="3614"/>
      <c r="AJ193" s="3607"/>
      <c r="AK193" s="3605"/>
      <c r="AL193" s="3607"/>
      <c r="AM193" s="3607"/>
      <c r="AN193" s="3607"/>
      <c r="AO193" s="3608" t="e">
        <v>#DIV/0!</v>
      </c>
      <c r="AP193" s="3603" t="s">
        <v>4886</v>
      </c>
      <c r="AQ193" s="3611">
        <v>0</v>
      </c>
      <c r="AR193" s="3607"/>
      <c r="AS193" s="3605"/>
      <c r="AT193" s="3605"/>
      <c r="AU193" s="3605"/>
      <c r="AV193" s="3605"/>
      <c r="AW193" s="3605"/>
      <c r="AX193" s="3605"/>
      <c r="AY193" s="3607"/>
      <c r="AZ193" s="3607"/>
      <c r="BA193" s="3605"/>
      <c r="BB193" s="3605"/>
      <c r="BC193" s="3605"/>
      <c r="BD193" s="3605"/>
      <c r="BE193" s="3612"/>
      <c r="BF193" s="3613"/>
      <c r="BG193" s="3613"/>
      <c r="XFD193" s="3593"/>
    </row>
    <row r="194" spans="1:59 16384:16384" s="3592" customFormat="1">
      <c r="A194" s="3601">
        <v>191</v>
      </c>
      <c r="B194" s="3602" t="s">
        <v>4883</v>
      </c>
      <c r="C194" s="3602"/>
      <c r="D194" s="3603">
        <v>-3114</v>
      </c>
      <c r="E194" s="3603" t="s">
        <v>5111</v>
      </c>
      <c r="F194" s="3603"/>
      <c r="G194" s="3603"/>
      <c r="H194" s="3604"/>
      <c r="I194" s="3605"/>
      <c r="J194" s="3605"/>
      <c r="K194" s="3605">
        <v>0</v>
      </c>
      <c r="L194" s="3605"/>
      <c r="M194" s="3605"/>
      <c r="N194" s="3606">
        <v>34.31</v>
      </c>
      <c r="O194" s="3606">
        <v>8743.81</v>
      </c>
      <c r="P194" s="3606">
        <v>12.72</v>
      </c>
      <c r="Q194" s="3606">
        <v>23584.91</v>
      </c>
      <c r="R194" s="3603">
        <v>21.59</v>
      </c>
      <c r="S194" s="3606">
        <v>300000</v>
      </c>
      <c r="T194" s="3606">
        <v>280000</v>
      </c>
      <c r="U194" s="3606">
        <v>240000</v>
      </c>
      <c r="V194" s="3606">
        <v>34.130000000000003</v>
      </c>
      <c r="W194" s="3606">
        <v>12.72</v>
      </c>
      <c r="X194" s="3607"/>
      <c r="Y194" s="3607"/>
      <c r="Z194" s="3607"/>
      <c r="AA194" s="3607"/>
      <c r="AB194" s="3607"/>
      <c r="AC194" s="3605"/>
      <c r="AD194" s="3608">
        <v>0</v>
      </c>
      <c r="AE194" s="3609"/>
      <c r="AF194" s="3609">
        <v>0</v>
      </c>
      <c r="AG194" s="3609">
        <v>0</v>
      </c>
      <c r="AH194" s="3605"/>
      <c r="AI194" s="3614"/>
      <c r="AJ194" s="3607"/>
      <c r="AK194" s="3605"/>
      <c r="AL194" s="3607"/>
      <c r="AM194" s="3607"/>
      <c r="AN194" s="3607"/>
      <c r="AO194" s="3608" t="e">
        <v>#DIV/0!</v>
      </c>
      <c r="AP194" s="3603" t="s">
        <v>4886</v>
      </c>
      <c r="AQ194" s="3611">
        <v>0</v>
      </c>
      <c r="AR194" s="3607"/>
      <c r="AS194" s="3605"/>
      <c r="AT194" s="3605"/>
      <c r="AU194" s="3605"/>
      <c r="AV194" s="3605"/>
      <c r="AW194" s="3605"/>
      <c r="AX194" s="3605"/>
      <c r="AY194" s="3607"/>
      <c r="AZ194" s="3607"/>
      <c r="BA194" s="3605"/>
      <c r="BB194" s="3605"/>
      <c r="BC194" s="3605"/>
      <c r="BD194" s="3605"/>
      <c r="BE194" s="3612"/>
      <c r="BF194" s="3613"/>
      <c r="BG194" s="3613"/>
      <c r="XFD194" s="3593"/>
    </row>
    <row r="195" spans="1:59 16384:16384" s="3592" customFormat="1">
      <c r="A195" s="3601">
        <v>192</v>
      </c>
      <c r="B195" s="3602" t="s">
        <v>4883</v>
      </c>
      <c r="C195" s="3602"/>
      <c r="D195" s="3603">
        <v>-3115</v>
      </c>
      <c r="E195" s="3603" t="s">
        <v>5112</v>
      </c>
      <c r="F195" s="3603"/>
      <c r="G195" s="3603"/>
      <c r="H195" s="3604"/>
      <c r="I195" s="3605"/>
      <c r="J195" s="3605"/>
      <c r="K195" s="3605">
        <v>0</v>
      </c>
      <c r="L195" s="3605"/>
      <c r="M195" s="3605"/>
      <c r="N195" s="3606">
        <v>34.31</v>
      </c>
      <c r="O195" s="3606">
        <v>8743.81</v>
      </c>
      <c r="P195" s="3606">
        <v>12.72</v>
      </c>
      <c r="Q195" s="3606">
        <v>23584.91</v>
      </c>
      <c r="R195" s="3603">
        <v>21.59</v>
      </c>
      <c r="S195" s="3606">
        <v>300000</v>
      </c>
      <c r="T195" s="3606">
        <v>280000</v>
      </c>
      <c r="U195" s="3606">
        <v>240000</v>
      </c>
      <c r="V195" s="3606">
        <v>34.130000000000003</v>
      </c>
      <c r="W195" s="3606">
        <v>12.72</v>
      </c>
      <c r="X195" s="3607"/>
      <c r="Y195" s="3607"/>
      <c r="Z195" s="3607"/>
      <c r="AA195" s="3607"/>
      <c r="AB195" s="3607"/>
      <c r="AC195" s="3605"/>
      <c r="AD195" s="3608">
        <v>0</v>
      </c>
      <c r="AE195" s="3609"/>
      <c r="AF195" s="3609">
        <v>0</v>
      </c>
      <c r="AG195" s="3609">
        <v>0</v>
      </c>
      <c r="AH195" s="3605"/>
      <c r="AI195" s="3614"/>
      <c r="AJ195" s="3607"/>
      <c r="AK195" s="3605"/>
      <c r="AL195" s="3607"/>
      <c r="AM195" s="3607"/>
      <c r="AN195" s="3607"/>
      <c r="AO195" s="3608" t="e">
        <v>#DIV/0!</v>
      </c>
      <c r="AP195" s="3603" t="s">
        <v>4886</v>
      </c>
      <c r="AQ195" s="3611">
        <v>0</v>
      </c>
      <c r="AR195" s="3607"/>
      <c r="AS195" s="3605"/>
      <c r="AT195" s="3605"/>
      <c r="AU195" s="3605"/>
      <c r="AV195" s="3605"/>
      <c r="AW195" s="3605"/>
      <c r="AX195" s="3605"/>
      <c r="AY195" s="3607"/>
      <c r="AZ195" s="3607"/>
      <c r="BA195" s="3605"/>
      <c r="BB195" s="3605"/>
      <c r="BC195" s="3605"/>
      <c r="BD195" s="3605"/>
      <c r="BE195" s="3612"/>
      <c r="BF195" s="3613"/>
      <c r="BG195" s="3613"/>
      <c r="XFD195" s="3593"/>
    </row>
    <row r="196" spans="1:59 16384:16384" s="3592" customFormat="1">
      <c r="A196" s="3601">
        <v>193</v>
      </c>
      <c r="B196" s="3602" t="s">
        <v>4883</v>
      </c>
      <c r="C196" s="3602"/>
      <c r="D196" s="3603">
        <v>-3116</v>
      </c>
      <c r="E196" s="3603" t="s">
        <v>5113</v>
      </c>
      <c r="F196" s="3603"/>
      <c r="G196" s="3603"/>
      <c r="H196" s="3604"/>
      <c r="I196" s="3605"/>
      <c r="J196" s="3605"/>
      <c r="K196" s="3605">
        <v>0</v>
      </c>
      <c r="L196" s="3605"/>
      <c r="M196" s="3605"/>
      <c r="N196" s="3606">
        <v>34.31</v>
      </c>
      <c r="O196" s="3606">
        <v>8743.81</v>
      </c>
      <c r="P196" s="3606">
        <v>12.72</v>
      </c>
      <c r="Q196" s="3606">
        <v>23584.91</v>
      </c>
      <c r="R196" s="3603">
        <v>21.59</v>
      </c>
      <c r="S196" s="3606">
        <v>300000</v>
      </c>
      <c r="T196" s="3606">
        <v>280000</v>
      </c>
      <c r="U196" s="3606">
        <v>240000</v>
      </c>
      <c r="V196" s="3606">
        <v>34.130000000000003</v>
      </c>
      <c r="W196" s="3606">
        <v>12.72</v>
      </c>
      <c r="X196" s="3607"/>
      <c r="Y196" s="3607"/>
      <c r="Z196" s="3607"/>
      <c r="AA196" s="3607"/>
      <c r="AB196" s="3607"/>
      <c r="AC196" s="3605"/>
      <c r="AD196" s="3608">
        <v>0</v>
      </c>
      <c r="AE196" s="3609"/>
      <c r="AF196" s="3609">
        <v>0</v>
      </c>
      <c r="AG196" s="3609">
        <v>0</v>
      </c>
      <c r="AH196" s="3605"/>
      <c r="AI196" s="3614"/>
      <c r="AJ196" s="3607"/>
      <c r="AK196" s="3605"/>
      <c r="AL196" s="3607"/>
      <c r="AM196" s="3607"/>
      <c r="AN196" s="3607"/>
      <c r="AO196" s="3608" t="e">
        <v>#DIV/0!</v>
      </c>
      <c r="AP196" s="3603" t="s">
        <v>4886</v>
      </c>
      <c r="AQ196" s="3611">
        <v>0</v>
      </c>
      <c r="AR196" s="3607"/>
      <c r="AS196" s="3605"/>
      <c r="AT196" s="3605"/>
      <c r="AU196" s="3605"/>
      <c r="AV196" s="3605"/>
      <c r="AW196" s="3605"/>
      <c r="AX196" s="3605"/>
      <c r="AY196" s="3607"/>
      <c r="AZ196" s="3607"/>
      <c r="BA196" s="3605"/>
      <c r="BB196" s="3605"/>
      <c r="BC196" s="3605"/>
      <c r="BD196" s="3605"/>
      <c r="BE196" s="3612"/>
      <c r="BF196" s="3613"/>
      <c r="BG196" s="3613"/>
      <c r="XFD196" s="3593"/>
    </row>
    <row r="197" spans="1:59 16384:16384" s="3592" customFormat="1" ht="31.5">
      <c r="A197" s="3601">
        <v>194</v>
      </c>
      <c r="B197" s="3602" t="s">
        <v>4883</v>
      </c>
      <c r="C197" s="3602"/>
      <c r="D197" s="3603">
        <v>-3117</v>
      </c>
      <c r="E197" s="3603" t="s">
        <v>5114</v>
      </c>
      <c r="F197" s="3603"/>
      <c r="G197" s="3603"/>
      <c r="H197" s="3604"/>
      <c r="I197" s="3605"/>
      <c r="J197" s="3605"/>
      <c r="K197" s="3605">
        <v>0</v>
      </c>
      <c r="L197" s="3605"/>
      <c r="M197" s="3605"/>
      <c r="N197" s="3606">
        <v>34.31</v>
      </c>
      <c r="O197" s="3606">
        <v>8743.81</v>
      </c>
      <c r="P197" s="3606">
        <v>12.72</v>
      </c>
      <c r="Q197" s="3606">
        <v>23584.91</v>
      </c>
      <c r="R197" s="3603">
        <v>21.59</v>
      </c>
      <c r="S197" s="3606">
        <v>300000</v>
      </c>
      <c r="T197" s="3606">
        <v>280000</v>
      </c>
      <c r="U197" s="3606">
        <v>220000</v>
      </c>
      <c r="V197" s="3606">
        <v>34.130000000000003</v>
      </c>
      <c r="W197" s="3606">
        <v>12.72</v>
      </c>
      <c r="X197" s="3607"/>
      <c r="Y197" s="3607"/>
      <c r="Z197" s="3607"/>
      <c r="AA197" s="3607"/>
      <c r="AB197" s="3607"/>
      <c r="AC197" s="3605"/>
      <c r="AD197" s="3608">
        <v>0</v>
      </c>
      <c r="AE197" s="3609"/>
      <c r="AF197" s="3609">
        <v>0</v>
      </c>
      <c r="AG197" s="3609">
        <v>0</v>
      </c>
      <c r="AH197" s="3605"/>
      <c r="AI197" s="3614"/>
      <c r="AJ197" s="3607"/>
      <c r="AK197" s="3605"/>
      <c r="AL197" s="3607"/>
      <c r="AM197" s="3607"/>
      <c r="AN197" s="3607"/>
      <c r="AO197" s="3608" t="e">
        <v>#DIV/0!</v>
      </c>
      <c r="AP197" s="3603" t="s">
        <v>4886</v>
      </c>
      <c r="AQ197" s="3611">
        <v>0</v>
      </c>
      <c r="AR197" s="3607"/>
      <c r="AS197" s="3605"/>
      <c r="AT197" s="3605"/>
      <c r="AU197" s="3605"/>
      <c r="AV197" s="3605"/>
      <c r="AW197" s="3605"/>
      <c r="AX197" s="3605"/>
      <c r="AY197" s="3607"/>
      <c r="AZ197" s="3607"/>
      <c r="BA197" s="3605"/>
      <c r="BB197" s="3605"/>
      <c r="BC197" s="3605"/>
      <c r="BD197" s="3605"/>
      <c r="BE197" s="3612"/>
      <c r="BF197" s="3613" t="s">
        <v>4994</v>
      </c>
      <c r="BG197" s="3613"/>
      <c r="XFD197" s="3593"/>
    </row>
    <row r="198" spans="1:59 16384:16384" s="3592" customFormat="1">
      <c r="A198" s="3601">
        <v>195</v>
      </c>
      <c r="B198" s="3602" t="s">
        <v>4883</v>
      </c>
      <c r="C198" s="3602"/>
      <c r="D198" s="3603">
        <v>-3118</v>
      </c>
      <c r="E198" s="3603" t="s">
        <v>5115</v>
      </c>
      <c r="F198" s="3603"/>
      <c r="G198" s="3603"/>
      <c r="H198" s="3604"/>
      <c r="I198" s="3605"/>
      <c r="J198" s="3605"/>
      <c r="K198" s="3605">
        <v>0</v>
      </c>
      <c r="L198" s="3605"/>
      <c r="M198" s="3605"/>
      <c r="N198" s="3606">
        <v>34.31</v>
      </c>
      <c r="O198" s="3606">
        <v>8743.81</v>
      </c>
      <c r="P198" s="3606">
        <v>12.72</v>
      </c>
      <c r="Q198" s="3606">
        <v>23584.91</v>
      </c>
      <c r="R198" s="3603">
        <v>21.59</v>
      </c>
      <c r="S198" s="3606">
        <v>300000</v>
      </c>
      <c r="T198" s="3606">
        <v>290000</v>
      </c>
      <c r="U198" s="3606">
        <v>250000</v>
      </c>
      <c r="V198" s="3606">
        <v>34.130000000000003</v>
      </c>
      <c r="W198" s="3606">
        <v>12.72</v>
      </c>
      <c r="X198" s="3607"/>
      <c r="Y198" s="3607"/>
      <c r="Z198" s="3607"/>
      <c r="AA198" s="3607"/>
      <c r="AB198" s="3607"/>
      <c r="AC198" s="3605"/>
      <c r="AD198" s="3608">
        <v>0</v>
      </c>
      <c r="AE198" s="3609"/>
      <c r="AF198" s="3609">
        <v>0</v>
      </c>
      <c r="AG198" s="3609">
        <v>0</v>
      </c>
      <c r="AH198" s="3605"/>
      <c r="AI198" s="3614"/>
      <c r="AJ198" s="3607"/>
      <c r="AK198" s="3605"/>
      <c r="AL198" s="3607"/>
      <c r="AM198" s="3607"/>
      <c r="AN198" s="3607"/>
      <c r="AO198" s="3608" t="e">
        <v>#DIV/0!</v>
      </c>
      <c r="AP198" s="3603" t="s">
        <v>4886</v>
      </c>
      <c r="AQ198" s="3611">
        <v>0</v>
      </c>
      <c r="AR198" s="3607"/>
      <c r="AS198" s="3605"/>
      <c r="AT198" s="3605"/>
      <c r="AU198" s="3605"/>
      <c r="AV198" s="3605"/>
      <c r="AW198" s="3605"/>
      <c r="AX198" s="3605"/>
      <c r="AY198" s="3607"/>
      <c r="AZ198" s="3607"/>
      <c r="BA198" s="3605"/>
      <c r="BB198" s="3605"/>
      <c r="BC198" s="3605"/>
      <c r="BD198" s="3605"/>
      <c r="BE198" s="3612"/>
      <c r="BF198" s="3613"/>
      <c r="BG198" s="3613"/>
      <c r="XFD198" s="3593"/>
    </row>
    <row r="199" spans="1:59 16384:16384" s="3592" customFormat="1">
      <c r="A199" s="3601">
        <v>196</v>
      </c>
      <c r="B199" s="3602" t="s">
        <v>4883</v>
      </c>
      <c r="C199" s="3602"/>
      <c r="D199" s="3603">
        <v>-3119</v>
      </c>
      <c r="E199" s="3603" t="s">
        <v>5116</v>
      </c>
      <c r="F199" s="3603"/>
      <c r="G199" s="3603"/>
      <c r="H199" s="3604"/>
      <c r="I199" s="3605"/>
      <c r="J199" s="3605"/>
      <c r="K199" s="3605">
        <v>0</v>
      </c>
      <c r="L199" s="3605"/>
      <c r="M199" s="3605"/>
      <c r="N199" s="3606">
        <v>34.31</v>
      </c>
      <c r="O199" s="3606">
        <v>8743.81</v>
      </c>
      <c r="P199" s="3606">
        <v>12.72</v>
      </c>
      <c r="Q199" s="3606">
        <v>23584.91</v>
      </c>
      <c r="R199" s="3603">
        <v>21.59</v>
      </c>
      <c r="S199" s="3606">
        <v>300000</v>
      </c>
      <c r="T199" s="3606">
        <v>290000</v>
      </c>
      <c r="U199" s="3606">
        <v>250000</v>
      </c>
      <c r="V199" s="3606">
        <v>34.130000000000003</v>
      </c>
      <c r="W199" s="3606">
        <v>12.72</v>
      </c>
      <c r="X199" s="3607"/>
      <c r="Y199" s="3607"/>
      <c r="Z199" s="3607"/>
      <c r="AA199" s="3607"/>
      <c r="AB199" s="3607"/>
      <c r="AC199" s="3605"/>
      <c r="AD199" s="3608">
        <v>0</v>
      </c>
      <c r="AE199" s="3609"/>
      <c r="AF199" s="3609">
        <v>0</v>
      </c>
      <c r="AG199" s="3609">
        <v>0</v>
      </c>
      <c r="AH199" s="3605"/>
      <c r="AI199" s="3614"/>
      <c r="AJ199" s="3607"/>
      <c r="AK199" s="3605"/>
      <c r="AL199" s="3607"/>
      <c r="AM199" s="3607"/>
      <c r="AN199" s="3607"/>
      <c r="AO199" s="3608" t="e">
        <v>#DIV/0!</v>
      </c>
      <c r="AP199" s="3603" t="s">
        <v>4886</v>
      </c>
      <c r="AQ199" s="3611">
        <v>0</v>
      </c>
      <c r="AR199" s="3607"/>
      <c r="AS199" s="3605"/>
      <c r="AT199" s="3605"/>
      <c r="AU199" s="3605"/>
      <c r="AV199" s="3605"/>
      <c r="AW199" s="3605"/>
      <c r="AX199" s="3605"/>
      <c r="AY199" s="3607"/>
      <c r="AZ199" s="3607"/>
      <c r="BA199" s="3605"/>
      <c r="BB199" s="3605"/>
      <c r="BC199" s="3605"/>
      <c r="BD199" s="3605"/>
      <c r="BE199" s="3612"/>
      <c r="BF199" s="3613"/>
      <c r="BG199" s="3613"/>
      <c r="XFD199" s="3593"/>
    </row>
    <row r="200" spans="1:59 16384:16384" s="3592" customFormat="1">
      <c r="A200" s="3601">
        <v>197</v>
      </c>
      <c r="B200" s="3602" t="s">
        <v>4883</v>
      </c>
      <c r="C200" s="3602"/>
      <c r="D200" s="3603">
        <v>-3120</v>
      </c>
      <c r="E200" s="3603" t="s">
        <v>5117</v>
      </c>
      <c r="F200" s="3603"/>
      <c r="G200" s="3603"/>
      <c r="H200" s="3604"/>
      <c r="I200" s="3605"/>
      <c r="J200" s="3605"/>
      <c r="K200" s="3605">
        <v>0</v>
      </c>
      <c r="L200" s="3605"/>
      <c r="M200" s="3605"/>
      <c r="N200" s="3606">
        <v>34.31</v>
      </c>
      <c r="O200" s="3606">
        <v>8743.81</v>
      </c>
      <c r="P200" s="3606">
        <v>12.72</v>
      </c>
      <c r="Q200" s="3606">
        <v>23584.91</v>
      </c>
      <c r="R200" s="3603">
        <v>21.59</v>
      </c>
      <c r="S200" s="3606">
        <v>300000</v>
      </c>
      <c r="T200" s="3606">
        <v>290000</v>
      </c>
      <c r="U200" s="3606">
        <v>250000</v>
      </c>
      <c r="V200" s="3606">
        <v>34.130000000000003</v>
      </c>
      <c r="W200" s="3606">
        <v>12.72</v>
      </c>
      <c r="X200" s="3607"/>
      <c r="Y200" s="3607"/>
      <c r="Z200" s="3607"/>
      <c r="AA200" s="3607"/>
      <c r="AB200" s="3607"/>
      <c r="AC200" s="3605"/>
      <c r="AD200" s="3608">
        <v>0</v>
      </c>
      <c r="AE200" s="3609"/>
      <c r="AF200" s="3609">
        <v>0</v>
      </c>
      <c r="AG200" s="3609">
        <v>0</v>
      </c>
      <c r="AH200" s="3605"/>
      <c r="AI200" s="3614"/>
      <c r="AJ200" s="3607"/>
      <c r="AK200" s="3605"/>
      <c r="AL200" s="3607"/>
      <c r="AM200" s="3607"/>
      <c r="AN200" s="3607"/>
      <c r="AO200" s="3608" t="e">
        <v>#DIV/0!</v>
      </c>
      <c r="AP200" s="3603" t="s">
        <v>4886</v>
      </c>
      <c r="AQ200" s="3611">
        <v>0</v>
      </c>
      <c r="AR200" s="3607"/>
      <c r="AS200" s="3605"/>
      <c r="AT200" s="3605"/>
      <c r="AU200" s="3605"/>
      <c r="AV200" s="3605"/>
      <c r="AW200" s="3605"/>
      <c r="AX200" s="3605"/>
      <c r="AY200" s="3607"/>
      <c r="AZ200" s="3607"/>
      <c r="BA200" s="3605"/>
      <c r="BB200" s="3605"/>
      <c r="BC200" s="3605"/>
      <c r="BD200" s="3605"/>
      <c r="BE200" s="3612"/>
      <c r="BF200" s="3613"/>
      <c r="BG200" s="3613"/>
      <c r="XFD200" s="3593"/>
    </row>
    <row r="201" spans="1:59 16384:16384" s="3592" customFormat="1">
      <c r="A201" s="3601">
        <v>198</v>
      </c>
      <c r="B201" s="3602" t="s">
        <v>4883</v>
      </c>
      <c r="C201" s="3602"/>
      <c r="D201" s="3603">
        <v>-3121</v>
      </c>
      <c r="E201" s="3603" t="s">
        <v>5118</v>
      </c>
      <c r="F201" s="3603"/>
      <c r="G201" s="3603"/>
      <c r="H201" s="3604"/>
      <c r="I201" s="3605"/>
      <c r="J201" s="3605"/>
      <c r="K201" s="3605">
        <v>0</v>
      </c>
      <c r="L201" s="3605"/>
      <c r="M201" s="3605"/>
      <c r="N201" s="3606">
        <v>34.31</v>
      </c>
      <c r="O201" s="3606">
        <v>8743.81</v>
      </c>
      <c r="P201" s="3606">
        <v>12.72</v>
      </c>
      <c r="Q201" s="3606">
        <v>23584.91</v>
      </c>
      <c r="R201" s="3603">
        <v>21.59</v>
      </c>
      <c r="S201" s="3606">
        <v>300000</v>
      </c>
      <c r="T201" s="3606">
        <v>290000</v>
      </c>
      <c r="U201" s="3606">
        <v>250000</v>
      </c>
      <c r="V201" s="3606">
        <v>34.130000000000003</v>
      </c>
      <c r="W201" s="3606">
        <v>12.72</v>
      </c>
      <c r="X201" s="3607"/>
      <c r="Y201" s="3607"/>
      <c r="Z201" s="3607"/>
      <c r="AA201" s="3607"/>
      <c r="AB201" s="3607"/>
      <c r="AC201" s="3605"/>
      <c r="AD201" s="3608">
        <v>0</v>
      </c>
      <c r="AE201" s="3609"/>
      <c r="AF201" s="3609">
        <v>0</v>
      </c>
      <c r="AG201" s="3609">
        <v>0</v>
      </c>
      <c r="AH201" s="3605"/>
      <c r="AI201" s="3614"/>
      <c r="AJ201" s="3607"/>
      <c r="AK201" s="3605"/>
      <c r="AL201" s="3607"/>
      <c r="AM201" s="3607"/>
      <c r="AN201" s="3607"/>
      <c r="AO201" s="3608" t="e">
        <v>#DIV/0!</v>
      </c>
      <c r="AP201" s="3603" t="s">
        <v>4886</v>
      </c>
      <c r="AQ201" s="3611">
        <v>0</v>
      </c>
      <c r="AR201" s="3607"/>
      <c r="AS201" s="3605"/>
      <c r="AT201" s="3605"/>
      <c r="AU201" s="3605"/>
      <c r="AV201" s="3605"/>
      <c r="AW201" s="3605"/>
      <c r="AX201" s="3605"/>
      <c r="AY201" s="3607"/>
      <c r="AZ201" s="3607"/>
      <c r="BA201" s="3605"/>
      <c r="BB201" s="3605"/>
      <c r="BC201" s="3605"/>
      <c r="BD201" s="3605"/>
      <c r="BE201" s="3612"/>
      <c r="BF201" s="3613"/>
      <c r="BG201" s="3613"/>
      <c r="XFD201" s="3593"/>
    </row>
    <row r="202" spans="1:59 16384:16384" s="3592" customFormat="1">
      <c r="A202" s="3601">
        <v>199</v>
      </c>
      <c r="B202" s="3602" t="s">
        <v>4883</v>
      </c>
      <c r="C202" s="3602"/>
      <c r="D202" s="3603">
        <v>-3122</v>
      </c>
      <c r="E202" s="3603" t="s">
        <v>5119</v>
      </c>
      <c r="F202" s="3603"/>
      <c r="G202" s="3603"/>
      <c r="H202" s="3604"/>
      <c r="I202" s="3605"/>
      <c r="J202" s="3605"/>
      <c r="K202" s="3605">
        <v>0</v>
      </c>
      <c r="L202" s="3605"/>
      <c r="M202" s="3605"/>
      <c r="N202" s="3606">
        <v>34.31</v>
      </c>
      <c r="O202" s="3606">
        <v>8743.81</v>
      </c>
      <c r="P202" s="3606">
        <v>12.72</v>
      </c>
      <c r="Q202" s="3606">
        <v>23584.91</v>
      </c>
      <c r="R202" s="3603">
        <v>21.59</v>
      </c>
      <c r="S202" s="3606">
        <v>300000</v>
      </c>
      <c r="T202" s="3606">
        <v>290000</v>
      </c>
      <c r="U202" s="3606">
        <v>250000</v>
      </c>
      <c r="V202" s="3606">
        <v>34.130000000000003</v>
      </c>
      <c r="W202" s="3606">
        <v>12.72</v>
      </c>
      <c r="X202" s="3607"/>
      <c r="Y202" s="3607"/>
      <c r="Z202" s="3607"/>
      <c r="AA202" s="3607"/>
      <c r="AB202" s="3607"/>
      <c r="AC202" s="3605"/>
      <c r="AD202" s="3608">
        <v>0</v>
      </c>
      <c r="AE202" s="3609"/>
      <c r="AF202" s="3609">
        <v>0</v>
      </c>
      <c r="AG202" s="3609">
        <v>0</v>
      </c>
      <c r="AH202" s="3605"/>
      <c r="AI202" s="3614"/>
      <c r="AJ202" s="3607"/>
      <c r="AK202" s="3605"/>
      <c r="AL202" s="3607"/>
      <c r="AM202" s="3607"/>
      <c r="AN202" s="3607"/>
      <c r="AO202" s="3608" t="e">
        <v>#DIV/0!</v>
      </c>
      <c r="AP202" s="3603" t="s">
        <v>4886</v>
      </c>
      <c r="AQ202" s="3611">
        <v>0</v>
      </c>
      <c r="AR202" s="3607"/>
      <c r="AS202" s="3605"/>
      <c r="AT202" s="3605"/>
      <c r="AU202" s="3605"/>
      <c r="AV202" s="3605"/>
      <c r="AW202" s="3605"/>
      <c r="AX202" s="3605"/>
      <c r="AY202" s="3607"/>
      <c r="AZ202" s="3607"/>
      <c r="BA202" s="3605"/>
      <c r="BB202" s="3605"/>
      <c r="BC202" s="3605"/>
      <c r="BD202" s="3605"/>
      <c r="BE202" s="3612"/>
      <c r="BF202" s="3613"/>
      <c r="BG202" s="3613"/>
      <c r="XFD202" s="3593"/>
    </row>
    <row r="203" spans="1:59 16384:16384" s="3592" customFormat="1">
      <c r="A203" s="3601">
        <v>200</v>
      </c>
      <c r="B203" s="3602" t="s">
        <v>4883</v>
      </c>
      <c r="C203" s="3602"/>
      <c r="D203" s="3603">
        <v>-3123</v>
      </c>
      <c r="E203" s="3603" t="s">
        <v>5120</v>
      </c>
      <c r="F203" s="3603"/>
      <c r="G203" s="3603"/>
      <c r="H203" s="3604"/>
      <c r="I203" s="3605"/>
      <c r="J203" s="3605"/>
      <c r="K203" s="3605">
        <v>0</v>
      </c>
      <c r="L203" s="3605"/>
      <c r="M203" s="3605"/>
      <c r="N203" s="3606">
        <v>34.31</v>
      </c>
      <c r="O203" s="3606">
        <v>8743.81</v>
      </c>
      <c r="P203" s="3606">
        <v>12.72</v>
      </c>
      <c r="Q203" s="3606">
        <v>23584.91</v>
      </c>
      <c r="R203" s="3603">
        <v>21.59</v>
      </c>
      <c r="S203" s="3606">
        <v>300000</v>
      </c>
      <c r="T203" s="3606">
        <v>290000</v>
      </c>
      <c r="U203" s="3606">
        <v>250000</v>
      </c>
      <c r="V203" s="3606">
        <v>34.130000000000003</v>
      </c>
      <c r="W203" s="3606">
        <v>12.72</v>
      </c>
      <c r="X203" s="3607"/>
      <c r="Y203" s="3607"/>
      <c r="Z203" s="3607"/>
      <c r="AA203" s="3607"/>
      <c r="AB203" s="3607"/>
      <c r="AC203" s="3605"/>
      <c r="AD203" s="3608">
        <v>0</v>
      </c>
      <c r="AE203" s="3609"/>
      <c r="AF203" s="3609">
        <v>0</v>
      </c>
      <c r="AG203" s="3609">
        <v>0</v>
      </c>
      <c r="AH203" s="3605"/>
      <c r="AI203" s="3614"/>
      <c r="AJ203" s="3607"/>
      <c r="AK203" s="3605"/>
      <c r="AL203" s="3607"/>
      <c r="AM203" s="3607"/>
      <c r="AN203" s="3607"/>
      <c r="AO203" s="3608" t="e">
        <v>#DIV/0!</v>
      </c>
      <c r="AP203" s="3603" t="s">
        <v>4886</v>
      </c>
      <c r="AQ203" s="3611">
        <v>0</v>
      </c>
      <c r="AR203" s="3607"/>
      <c r="AS203" s="3605"/>
      <c r="AT203" s="3605"/>
      <c r="AU203" s="3605"/>
      <c r="AV203" s="3605"/>
      <c r="AW203" s="3605"/>
      <c r="AX203" s="3605"/>
      <c r="AY203" s="3607"/>
      <c r="AZ203" s="3607"/>
      <c r="BA203" s="3605"/>
      <c r="BB203" s="3605"/>
      <c r="BC203" s="3605"/>
      <c r="BD203" s="3605"/>
      <c r="BE203" s="3612"/>
      <c r="BF203" s="3613"/>
      <c r="BG203" s="3613"/>
      <c r="XFD203" s="3593"/>
    </row>
    <row r="204" spans="1:59 16384:16384" s="3592" customFormat="1">
      <c r="A204" s="3601">
        <v>201</v>
      </c>
      <c r="B204" s="3602" t="s">
        <v>4883</v>
      </c>
      <c r="C204" s="3602"/>
      <c r="D204" s="3603">
        <v>-3124</v>
      </c>
      <c r="E204" s="3603" t="s">
        <v>5121</v>
      </c>
      <c r="F204" s="3603"/>
      <c r="G204" s="3603"/>
      <c r="H204" s="3604"/>
      <c r="I204" s="3605"/>
      <c r="J204" s="3605"/>
      <c r="K204" s="3605">
        <v>0</v>
      </c>
      <c r="L204" s="3605"/>
      <c r="M204" s="3605"/>
      <c r="N204" s="3606">
        <v>34.31</v>
      </c>
      <c r="O204" s="3606">
        <v>8743.81</v>
      </c>
      <c r="P204" s="3606">
        <v>12.72</v>
      </c>
      <c r="Q204" s="3606">
        <v>23584.91</v>
      </c>
      <c r="R204" s="3603">
        <v>21.59</v>
      </c>
      <c r="S204" s="3606">
        <v>300000</v>
      </c>
      <c r="T204" s="3606">
        <v>290000</v>
      </c>
      <c r="U204" s="3606">
        <v>250000</v>
      </c>
      <c r="V204" s="3606">
        <v>34.130000000000003</v>
      </c>
      <c r="W204" s="3606">
        <v>12.72</v>
      </c>
      <c r="X204" s="3607"/>
      <c r="Y204" s="3607"/>
      <c r="Z204" s="3607"/>
      <c r="AA204" s="3607"/>
      <c r="AB204" s="3607"/>
      <c r="AC204" s="3605"/>
      <c r="AD204" s="3608">
        <v>0</v>
      </c>
      <c r="AE204" s="3609"/>
      <c r="AF204" s="3609">
        <v>0</v>
      </c>
      <c r="AG204" s="3609">
        <v>0</v>
      </c>
      <c r="AH204" s="3605"/>
      <c r="AI204" s="3614"/>
      <c r="AJ204" s="3607"/>
      <c r="AK204" s="3605"/>
      <c r="AL204" s="3607"/>
      <c r="AM204" s="3607"/>
      <c r="AN204" s="3607"/>
      <c r="AO204" s="3608" t="e">
        <v>#DIV/0!</v>
      </c>
      <c r="AP204" s="3603" t="s">
        <v>4886</v>
      </c>
      <c r="AQ204" s="3611">
        <v>0</v>
      </c>
      <c r="AR204" s="3607"/>
      <c r="AS204" s="3605"/>
      <c r="AT204" s="3605"/>
      <c r="AU204" s="3605"/>
      <c r="AV204" s="3605"/>
      <c r="AW204" s="3605"/>
      <c r="AX204" s="3605"/>
      <c r="AY204" s="3607"/>
      <c r="AZ204" s="3607"/>
      <c r="BA204" s="3605"/>
      <c r="BB204" s="3605"/>
      <c r="BC204" s="3605"/>
      <c r="BD204" s="3605"/>
      <c r="BE204" s="3612"/>
      <c r="BF204" s="3613"/>
      <c r="BG204" s="3613"/>
      <c r="XFD204" s="3593"/>
    </row>
    <row r="205" spans="1:59 16384:16384" s="3592" customFormat="1">
      <c r="A205" s="3601">
        <v>202</v>
      </c>
      <c r="B205" s="3602" t="s">
        <v>4883</v>
      </c>
      <c r="C205" s="3602"/>
      <c r="D205" s="3603">
        <v>-3125</v>
      </c>
      <c r="E205" s="3603" t="s">
        <v>5122</v>
      </c>
      <c r="F205" s="3603"/>
      <c r="G205" s="3603"/>
      <c r="H205" s="3604"/>
      <c r="I205" s="3605"/>
      <c r="J205" s="3605"/>
      <c r="K205" s="3605">
        <v>0</v>
      </c>
      <c r="L205" s="3605"/>
      <c r="M205" s="3605"/>
      <c r="N205" s="3606">
        <v>34.31</v>
      </c>
      <c r="O205" s="3606">
        <v>8743.81</v>
      </c>
      <c r="P205" s="3606">
        <v>12.72</v>
      </c>
      <c r="Q205" s="3606">
        <v>23584.91</v>
      </c>
      <c r="R205" s="3603">
        <v>21.59</v>
      </c>
      <c r="S205" s="3606">
        <v>300000</v>
      </c>
      <c r="T205" s="3606">
        <v>290000</v>
      </c>
      <c r="U205" s="3606">
        <v>250000</v>
      </c>
      <c r="V205" s="3606">
        <v>34.130000000000003</v>
      </c>
      <c r="W205" s="3606">
        <v>12.72</v>
      </c>
      <c r="X205" s="3607"/>
      <c r="Y205" s="3607"/>
      <c r="Z205" s="3607"/>
      <c r="AA205" s="3607"/>
      <c r="AB205" s="3607"/>
      <c r="AC205" s="3605"/>
      <c r="AD205" s="3608">
        <v>0</v>
      </c>
      <c r="AE205" s="3609"/>
      <c r="AF205" s="3609">
        <v>0</v>
      </c>
      <c r="AG205" s="3609">
        <v>0</v>
      </c>
      <c r="AH205" s="3605"/>
      <c r="AI205" s="3614"/>
      <c r="AJ205" s="3607"/>
      <c r="AK205" s="3605"/>
      <c r="AL205" s="3607"/>
      <c r="AM205" s="3607"/>
      <c r="AN205" s="3607"/>
      <c r="AO205" s="3608" t="e">
        <v>#DIV/0!</v>
      </c>
      <c r="AP205" s="3603" t="s">
        <v>4886</v>
      </c>
      <c r="AQ205" s="3611">
        <v>0</v>
      </c>
      <c r="AR205" s="3607"/>
      <c r="AS205" s="3605"/>
      <c r="AT205" s="3605"/>
      <c r="AU205" s="3605"/>
      <c r="AV205" s="3605"/>
      <c r="AW205" s="3605"/>
      <c r="AX205" s="3605"/>
      <c r="AY205" s="3607"/>
      <c r="AZ205" s="3607"/>
      <c r="BA205" s="3605"/>
      <c r="BB205" s="3605"/>
      <c r="BC205" s="3605"/>
      <c r="BD205" s="3605"/>
      <c r="BE205" s="3612"/>
      <c r="BF205" s="3613"/>
      <c r="BG205" s="3613"/>
      <c r="XFD205" s="3593"/>
    </row>
    <row r="206" spans="1:59 16384:16384" s="3592" customFormat="1">
      <c r="A206" s="3601">
        <v>203</v>
      </c>
      <c r="B206" s="3602" t="s">
        <v>4883</v>
      </c>
      <c r="C206" s="3602"/>
      <c r="D206" s="3603">
        <v>-3126</v>
      </c>
      <c r="E206" s="3603" t="s">
        <v>5123</v>
      </c>
      <c r="F206" s="3603"/>
      <c r="G206" s="3603"/>
      <c r="H206" s="3604"/>
      <c r="I206" s="3605"/>
      <c r="J206" s="3605"/>
      <c r="K206" s="3605">
        <v>0</v>
      </c>
      <c r="L206" s="3605"/>
      <c r="M206" s="3605"/>
      <c r="N206" s="3606">
        <v>34.31</v>
      </c>
      <c r="O206" s="3606">
        <v>8743.81</v>
      </c>
      <c r="P206" s="3606">
        <v>12.72</v>
      </c>
      <c r="Q206" s="3606">
        <v>23584.91</v>
      </c>
      <c r="R206" s="3603">
        <v>21.59</v>
      </c>
      <c r="S206" s="3606">
        <v>300000</v>
      </c>
      <c r="T206" s="3606">
        <v>290000</v>
      </c>
      <c r="U206" s="3606">
        <v>250000</v>
      </c>
      <c r="V206" s="3606">
        <v>34.130000000000003</v>
      </c>
      <c r="W206" s="3606">
        <v>12.72</v>
      </c>
      <c r="X206" s="3607"/>
      <c r="Y206" s="3607"/>
      <c r="Z206" s="3607"/>
      <c r="AA206" s="3607"/>
      <c r="AB206" s="3607"/>
      <c r="AC206" s="3605"/>
      <c r="AD206" s="3608">
        <v>0</v>
      </c>
      <c r="AE206" s="3609"/>
      <c r="AF206" s="3609">
        <v>0</v>
      </c>
      <c r="AG206" s="3609">
        <v>0</v>
      </c>
      <c r="AH206" s="3605"/>
      <c r="AI206" s="3614"/>
      <c r="AJ206" s="3607"/>
      <c r="AK206" s="3605"/>
      <c r="AL206" s="3607"/>
      <c r="AM206" s="3607"/>
      <c r="AN206" s="3607"/>
      <c r="AO206" s="3608" t="e">
        <v>#DIV/0!</v>
      </c>
      <c r="AP206" s="3603" t="s">
        <v>4886</v>
      </c>
      <c r="AQ206" s="3611">
        <v>0</v>
      </c>
      <c r="AR206" s="3607"/>
      <c r="AS206" s="3605"/>
      <c r="AT206" s="3605"/>
      <c r="AU206" s="3605"/>
      <c r="AV206" s="3605"/>
      <c r="AW206" s="3605"/>
      <c r="AX206" s="3605"/>
      <c r="AY206" s="3607"/>
      <c r="AZ206" s="3607"/>
      <c r="BA206" s="3605"/>
      <c r="BB206" s="3605"/>
      <c r="BC206" s="3605"/>
      <c r="BD206" s="3605"/>
      <c r="BE206" s="3612"/>
      <c r="BF206" s="3613"/>
      <c r="BG206" s="3613"/>
      <c r="XFD206" s="3593"/>
    </row>
    <row r="207" spans="1:59 16384:16384" s="3592" customFormat="1">
      <c r="A207" s="3601">
        <v>204</v>
      </c>
      <c r="B207" s="3602" t="s">
        <v>4883</v>
      </c>
      <c r="C207" s="3602"/>
      <c r="D207" s="3603">
        <v>-3127</v>
      </c>
      <c r="E207" s="3603" t="s">
        <v>5124</v>
      </c>
      <c r="F207" s="3603"/>
      <c r="G207" s="3603"/>
      <c r="H207" s="3604"/>
      <c r="I207" s="3605"/>
      <c r="J207" s="3605"/>
      <c r="K207" s="3605">
        <v>0</v>
      </c>
      <c r="L207" s="3605"/>
      <c r="M207" s="3605"/>
      <c r="N207" s="3606">
        <v>34.31</v>
      </c>
      <c r="O207" s="3606">
        <v>8743.81</v>
      </c>
      <c r="P207" s="3606">
        <v>12.72</v>
      </c>
      <c r="Q207" s="3606">
        <v>23584.91</v>
      </c>
      <c r="R207" s="3603">
        <v>21.59</v>
      </c>
      <c r="S207" s="3606">
        <v>300000</v>
      </c>
      <c r="T207" s="3606">
        <v>290000</v>
      </c>
      <c r="U207" s="3606">
        <v>250000</v>
      </c>
      <c r="V207" s="3606">
        <v>34.130000000000003</v>
      </c>
      <c r="W207" s="3606">
        <v>12.72</v>
      </c>
      <c r="X207" s="3607"/>
      <c r="Y207" s="3607"/>
      <c r="Z207" s="3607"/>
      <c r="AA207" s="3607"/>
      <c r="AB207" s="3607"/>
      <c r="AC207" s="3605"/>
      <c r="AD207" s="3608">
        <v>0</v>
      </c>
      <c r="AE207" s="3609"/>
      <c r="AF207" s="3609">
        <v>0</v>
      </c>
      <c r="AG207" s="3609">
        <v>0</v>
      </c>
      <c r="AH207" s="3605"/>
      <c r="AI207" s="3614"/>
      <c r="AJ207" s="3607"/>
      <c r="AK207" s="3605"/>
      <c r="AL207" s="3607"/>
      <c r="AM207" s="3607"/>
      <c r="AN207" s="3607"/>
      <c r="AO207" s="3608" t="e">
        <v>#DIV/0!</v>
      </c>
      <c r="AP207" s="3603" t="s">
        <v>4886</v>
      </c>
      <c r="AQ207" s="3611">
        <v>0</v>
      </c>
      <c r="AR207" s="3607"/>
      <c r="AS207" s="3605"/>
      <c r="AT207" s="3605"/>
      <c r="AU207" s="3605"/>
      <c r="AV207" s="3605"/>
      <c r="AW207" s="3605"/>
      <c r="AX207" s="3605"/>
      <c r="AY207" s="3607"/>
      <c r="AZ207" s="3607"/>
      <c r="BA207" s="3605"/>
      <c r="BB207" s="3605"/>
      <c r="BC207" s="3605"/>
      <c r="BD207" s="3605"/>
      <c r="BE207" s="3612"/>
      <c r="BF207" s="3613"/>
      <c r="BG207" s="3613"/>
      <c r="XFD207" s="3593"/>
    </row>
    <row r="208" spans="1:59 16384:16384" s="3592" customFormat="1" ht="42">
      <c r="A208" s="3601">
        <v>205</v>
      </c>
      <c r="B208" s="3602" t="s">
        <v>4883</v>
      </c>
      <c r="C208" s="3602"/>
      <c r="D208" s="3603">
        <v>-3128</v>
      </c>
      <c r="E208" s="3603" t="s">
        <v>5125</v>
      </c>
      <c r="F208" s="3603"/>
      <c r="G208" s="3603"/>
      <c r="H208" s="3604"/>
      <c r="I208" s="3605"/>
      <c r="J208" s="3605"/>
      <c r="K208" s="3605">
        <v>0</v>
      </c>
      <c r="L208" s="3605"/>
      <c r="M208" s="3605"/>
      <c r="N208" s="3606">
        <v>34.31</v>
      </c>
      <c r="O208" s="3606">
        <v>8743.81</v>
      </c>
      <c r="P208" s="3606">
        <v>12.72</v>
      </c>
      <c r="Q208" s="3606">
        <v>23584.91</v>
      </c>
      <c r="R208" s="3603">
        <v>21.59</v>
      </c>
      <c r="S208" s="3606">
        <v>300000</v>
      </c>
      <c r="T208" s="3606">
        <v>290000</v>
      </c>
      <c r="U208" s="3606">
        <v>240000</v>
      </c>
      <c r="V208" s="3606">
        <v>34.130000000000003</v>
      </c>
      <c r="W208" s="3606">
        <v>12.72</v>
      </c>
      <c r="X208" s="3607"/>
      <c r="Y208" s="3607"/>
      <c r="Z208" s="3607"/>
      <c r="AA208" s="3607"/>
      <c r="AB208" s="3607"/>
      <c r="AC208" s="3605"/>
      <c r="AD208" s="3608">
        <v>0</v>
      </c>
      <c r="AE208" s="3609"/>
      <c r="AF208" s="3609">
        <v>0</v>
      </c>
      <c r="AG208" s="3609">
        <v>0</v>
      </c>
      <c r="AH208" s="3605"/>
      <c r="AI208" s="3614"/>
      <c r="AJ208" s="3607"/>
      <c r="AK208" s="3605"/>
      <c r="AL208" s="3607"/>
      <c r="AM208" s="3607"/>
      <c r="AN208" s="3607"/>
      <c r="AO208" s="3608" t="e">
        <v>#DIV/0!</v>
      </c>
      <c r="AP208" s="3603" t="s">
        <v>4886</v>
      </c>
      <c r="AQ208" s="3611">
        <v>0</v>
      </c>
      <c r="AR208" s="3607"/>
      <c r="AS208" s="3605"/>
      <c r="AT208" s="3605"/>
      <c r="AU208" s="3605"/>
      <c r="AV208" s="3605"/>
      <c r="AW208" s="3605"/>
      <c r="AX208" s="3605"/>
      <c r="AY208" s="3607"/>
      <c r="AZ208" s="3607"/>
      <c r="BA208" s="3605"/>
      <c r="BB208" s="3605"/>
      <c r="BC208" s="3605"/>
      <c r="BD208" s="3605"/>
      <c r="BE208" s="3612"/>
      <c r="BF208" s="3613" t="s">
        <v>5126</v>
      </c>
      <c r="BG208" s="3613"/>
      <c r="XFD208" s="3593"/>
    </row>
    <row r="209" spans="1:59 16384:16384" s="3592" customFormat="1">
      <c r="A209" s="3601">
        <v>206</v>
      </c>
      <c r="B209" s="3602" t="s">
        <v>4883</v>
      </c>
      <c r="C209" s="3602"/>
      <c r="D209" s="3603">
        <v>-3129</v>
      </c>
      <c r="E209" s="3603" t="s">
        <v>5127</v>
      </c>
      <c r="F209" s="3603"/>
      <c r="G209" s="3603"/>
      <c r="H209" s="3604"/>
      <c r="I209" s="3605"/>
      <c r="J209" s="3605"/>
      <c r="K209" s="3605">
        <v>0</v>
      </c>
      <c r="L209" s="3605"/>
      <c r="M209" s="3605"/>
      <c r="N209" s="3606">
        <v>34.31</v>
      </c>
      <c r="O209" s="3606">
        <v>8743.81</v>
      </c>
      <c r="P209" s="3606">
        <v>12.72</v>
      </c>
      <c r="Q209" s="3606">
        <v>23584.91</v>
      </c>
      <c r="R209" s="3603">
        <v>21.59</v>
      </c>
      <c r="S209" s="3606">
        <v>300000</v>
      </c>
      <c r="T209" s="3606">
        <v>290000</v>
      </c>
      <c r="U209" s="3606">
        <v>250000</v>
      </c>
      <c r="V209" s="3606">
        <v>34.130000000000003</v>
      </c>
      <c r="W209" s="3606">
        <v>12.72</v>
      </c>
      <c r="X209" s="3607"/>
      <c r="Y209" s="3607"/>
      <c r="Z209" s="3607"/>
      <c r="AA209" s="3607"/>
      <c r="AB209" s="3607"/>
      <c r="AC209" s="3605"/>
      <c r="AD209" s="3608">
        <v>0</v>
      </c>
      <c r="AE209" s="3609"/>
      <c r="AF209" s="3609">
        <v>0</v>
      </c>
      <c r="AG209" s="3609">
        <v>0</v>
      </c>
      <c r="AH209" s="3605"/>
      <c r="AI209" s="3614"/>
      <c r="AJ209" s="3607"/>
      <c r="AK209" s="3605"/>
      <c r="AL209" s="3607"/>
      <c r="AM209" s="3607"/>
      <c r="AN209" s="3607"/>
      <c r="AO209" s="3608" t="e">
        <v>#DIV/0!</v>
      </c>
      <c r="AP209" s="3603" t="s">
        <v>4886</v>
      </c>
      <c r="AQ209" s="3611">
        <v>0</v>
      </c>
      <c r="AR209" s="3607"/>
      <c r="AS209" s="3605"/>
      <c r="AT209" s="3605"/>
      <c r="AU209" s="3605"/>
      <c r="AV209" s="3605"/>
      <c r="AW209" s="3605"/>
      <c r="AX209" s="3605"/>
      <c r="AY209" s="3607"/>
      <c r="AZ209" s="3607"/>
      <c r="BA209" s="3605"/>
      <c r="BB209" s="3605"/>
      <c r="BC209" s="3605"/>
      <c r="BD209" s="3605"/>
      <c r="BE209" s="3612"/>
      <c r="BF209" s="3613"/>
      <c r="BG209" s="3613"/>
      <c r="XFD209" s="3593"/>
    </row>
    <row r="210" spans="1:59 16384:16384" s="3592" customFormat="1">
      <c r="A210" s="3601">
        <v>207</v>
      </c>
      <c r="B210" s="3602" t="s">
        <v>4883</v>
      </c>
      <c r="C210" s="3602"/>
      <c r="D210" s="3603">
        <v>-3130</v>
      </c>
      <c r="E210" s="3603" t="s">
        <v>5128</v>
      </c>
      <c r="F210" s="3603"/>
      <c r="G210" s="3603"/>
      <c r="H210" s="3604"/>
      <c r="I210" s="3605"/>
      <c r="J210" s="3605"/>
      <c r="K210" s="3605">
        <v>0</v>
      </c>
      <c r="L210" s="3605"/>
      <c r="M210" s="3605"/>
      <c r="N210" s="3606">
        <v>34.31</v>
      </c>
      <c r="O210" s="3606">
        <v>8743.81</v>
      </c>
      <c r="P210" s="3606">
        <v>12.72</v>
      </c>
      <c r="Q210" s="3606">
        <v>23584.91</v>
      </c>
      <c r="R210" s="3603">
        <v>21.59</v>
      </c>
      <c r="S210" s="3606">
        <v>300000</v>
      </c>
      <c r="T210" s="3606">
        <v>290000</v>
      </c>
      <c r="U210" s="3606">
        <v>250000</v>
      </c>
      <c r="V210" s="3606">
        <v>34.130000000000003</v>
      </c>
      <c r="W210" s="3606">
        <v>12.72</v>
      </c>
      <c r="X210" s="3607"/>
      <c r="Y210" s="3607"/>
      <c r="Z210" s="3607"/>
      <c r="AA210" s="3607"/>
      <c r="AB210" s="3607"/>
      <c r="AC210" s="3605"/>
      <c r="AD210" s="3608">
        <v>0</v>
      </c>
      <c r="AE210" s="3609"/>
      <c r="AF210" s="3609">
        <v>0</v>
      </c>
      <c r="AG210" s="3609">
        <v>0</v>
      </c>
      <c r="AH210" s="3605"/>
      <c r="AI210" s="3614"/>
      <c r="AJ210" s="3607"/>
      <c r="AK210" s="3605"/>
      <c r="AL210" s="3607"/>
      <c r="AM210" s="3607"/>
      <c r="AN210" s="3607"/>
      <c r="AO210" s="3608" t="e">
        <v>#DIV/0!</v>
      </c>
      <c r="AP210" s="3603" t="s">
        <v>4886</v>
      </c>
      <c r="AQ210" s="3611">
        <v>0</v>
      </c>
      <c r="AR210" s="3607"/>
      <c r="AS210" s="3605"/>
      <c r="AT210" s="3605"/>
      <c r="AU210" s="3605"/>
      <c r="AV210" s="3605"/>
      <c r="AW210" s="3605"/>
      <c r="AX210" s="3605"/>
      <c r="AY210" s="3607"/>
      <c r="AZ210" s="3607"/>
      <c r="BA210" s="3605"/>
      <c r="BB210" s="3605"/>
      <c r="BC210" s="3605"/>
      <c r="BD210" s="3605"/>
      <c r="BE210" s="3612"/>
      <c r="BF210" s="3613"/>
      <c r="BG210" s="3613"/>
      <c r="XFD210" s="3593"/>
    </row>
    <row r="211" spans="1:59 16384:16384" s="3592" customFormat="1">
      <c r="A211" s="3601">
        <v>208</v>
      </c>
      <c r="B211" s="3602" t="s">
        <v>4883</v>
      </c>
      <c r="C211" s="3602"/>
      <c r="D211" s="3603">
        <v>-3131</v>
      </c>
      <c r="E211" s="3603" t="s">
        <v>5129</v>
      </c>
      <c r="F211" s="3603"/>
      <c r="G211" s="3603"/>
      <c r="H211" s="3604"/>
      <c r="I211" s="3605"/>
      <c r="J211" s="3605"/>
      <c r="K211" s="3605">
        <v>0</v>
      </c>
      <c r="L211" s="3605"/>
      <c r="M211" s="3605"/>
      <c r="N211" s="3606">
        <v>34.31</v>
      </c>
      <c r="O211" s="3606">
        <v>8743.81</v>
      </c>
      <c r="P211" s="3606">
        <v>12.72</v>
      </c>
      <c r="Q211" s="3606">
        <v>23584.91</v>
      </c>
      <c r="R211" s="3603">
        <v>21.59</v>
      </c>
      <c r="S211" s="3606">
        <v>300000</v>
      </c>
      <c r="T211" s="3606">
        <v>290000</v>
      </c>
      <c r="U211" s="3606">
        <v>250000</v>
      </c>
      <c r="V211" s="3606">
        <v>34.130000000000003</v>
      </c>
      <c r="W211" s="3606">
        <v>12.72</v>
      </c>
      <c r="X211" s="3607"/>
      <c r="Y211" s="3607"/>
      <c r="Z211" s="3607"/>
      <c r="AA211" s="3607"/>
      <c r="AB211" s="3607"/>
      <c r="AC211" s="3605"/>
      <c r="AD211" s="3608">
        <v>0</v>
      </c>
      <c r="AE211" s="3609"/>
      <c r="AF211" s="3609">
        <v>0</v>
      </c>
      <c r="AG211" s="3609">
        <v>0</v>
      </c>
      <c r="AH211" s="3605"/>
      <c r="AI211" s="3614"/>
      <c r="AJ211" s="3607"/>
      <c r="AK211" s="3605"/>
      <c r="AL211" s="3607"/>
      <c r="AM211" s="3607"/>
      <c r="AN211" s="3607"/>
      <c r="AO211" s="3608" t="e">
        <v>#DIV/0!</v>
      </c>
      <c r="AP211" s="3603" t="s">
        <v>4886</v>
      </c>
      <c r="AQ211" s="3611">
        <v>0</v>
      </c>
      <c r="AR211" s="3607"/>
      <c r="AS211" s="3605"/>
      <c r="AT211" s="3605"/>
      <c r="AU211" s="3605"/>
      <c r="AV211" s="3605"/>
      <c r="AW211" s="3605"/>
      <c r="AX211" s="3605"/>
      <c r="AY211" s="3607"/>
      <c r="AZ211" s="3607"/>
      <c r="BA211" s="3605"/>
      <c r="BB211" s="3605"/>
      <c r="BC211" s="3605"/>
      <c r="BD211" s="3605"/>
      <c r="BE211" s="3612"/>
      <c r="BF211" s="3613"/>
      <c r="BG211" s="3613"/>
      <c r="XFD211" s="3593"/>
    </row>
    <row r="212" spans="1:59 16384:16384" s="3592" customFormat="1">
      <c r="A212" s="3601">
        <v>209</v>
      </c>
      <c r="B212" s="3602" t="s">
        <v>4883</v>
      </c>
      <c r="C212" s="3602"/>
      <c r="D212" s="3603">
        <v>-3132</v>
      </c>
      <c r="E212" s="3603" t="s">
        <v>5130</v>
      </c>
      <c r="F212" s="3603"/>
      <c r="G212" s="3603"/>
      <c r="H212" s="3604"/>
      <c r="I212" s="3605"/>
      <c r="J212" s="3605"/>
      <c r="K212" s="3605">
        <v>0</v>
      </c>
      <c r="L212" s="3605"/>
      <c r="M212" s="3605"/>
      <c r="N212" s="3606">
        <v>34.31</v>
      </c>
      <c r="O212" s="3606">
        <v>8743.81</v>
      </c>
      <c r="P212" s="3606">
        <v>12.72</v>
      </c>
      <c r="Q212" s="3606">
        <v>23584.91</v>
      </c>
      <c r="R212" s="3603">
        <v>21.59</v>
      </c>
      <c r="S212" s="3606">
        <v>300000</v>
      </c>
      <c r="T212" s="3606">
        <v>290000</v>
      </c>
      <c r="U212" s="3606">
        <v>250000</v>
      </c>
      <c r="V212" s="3606">
        <v>34.130000000000003</v>
      </c>
      <c r="W212" s="3606">
        <v>12.72</v>
      </c>
      <c r="X212" s="3607"/>
      <c r="Y212" s="3607"/>
      <c r="Z212" s="3607"/>
      <c r="AA212" s="3607"/>
      <c r="AB212" s="3607"/>
      <c r="AC212" s="3605"/>
      <c r="AD212" s="3608">
        <v>0</v>
      </c>
      <c r="AE212" s="3609"/>
      <c r="AF212" s="3609">
        <v>0</v>
      </c>
      <c r="AG212" s="3609">
        <v>0</v>
      </c>
      <c r="AH212" s="3605"/>
      <c r="AI212" s="3614"/>
      <c r="AJ212" s="3607"/>
      <c r="AK212" s="3605"/>
      <c r="AL212" s="3607"/>
      <c r="AM212" s="3607"/>
      <c r="AN212" s="3607"/>
      <c r="AO212" s="3608" t="e">
        <v>#DIV/0!</v>
      </c>
      <c r="AP212" s="3603" t="s">
        <v>4886</v>
      </c>
      <c r="AQ212" s="3611">
        <v>0</v>
      </c>
      <c r="AR212" s="3607"/>
      <c r="AS212" s="3605"/>
      <c r="AT212" s="3605"/>
      <c r="AU212" s="3605"/>
      <c r="AV212" s="3605"/>
      <c r="AW212" s="3605"/>
      <c r="AX212" s="3605"/>
      <c r="AY212" s="3607"/>
      <c r="AZ212" s="3607"/>
      <c r="BA212" s="3605"/>
      <c r="BB212" s="3605"/>
      <c r="BC212" s="3605"/>
      <c r="BD212" s="3605"/>
      <c r="BE212" s="3612"/>
      <c r="BF212" s="3613"/>
      <c r="BG212" s="3613"/>
      <c r="XFD212" s="3593"/>
    </row>
    <row r="213" spans="1:59 16384:16384" s="3592" customFormat="1" ht="22.5">
      <c r="A213" s="3601">
        <v>210</v>
      </c>
      <c r="B213" s="3602" t="s">
        <v>4883</v>
      </c>
      <c r="C213" s="3602"/>
      <c r="D213" s="3603">
        <v>-3133</v>
      </c>
      <c r="E213" s="3603" t="s">
        <v>5131</v>
      </c>
      <c r="F213" s="3603"/>
      <c r="G213" s="3603"/>
      <c r="H213" s="3604" t="s">
        <v>5132</v>
      </c>
      <c r="I213" s="3605"/>
      <c r="J213" s="3605"/>
      <c r="K213" s="3605">
        <v>0</v>
      </c>
      <c r="L213" s="3605"/>
      <c r="M213" s="3605"/>
      <c r="N213" s="3606">
        <v>34.31</v>
      </c>
      <c r="O213" s="3606">
        <v>8743.81</v>
      </c>
      <c r="P213" s="3606">
        <v>12.72</v>
      </c>
      <c r="Q213" s="3606">
        <v>23584.91</v>
      </c>
      <c r="R213" s="3603">
        <v>21.59</v>
      </c>
      <c r="S213" s="3606">
        <v>300000</v>
      </c>
      <c r="T213" s="3606">
        <v>290000</v>
      </c>
      <c r="U213" s="3606">
        <v>250000</v>
      </c>
      <c r="V213" s="3606">
        <v>34.130000000000003</v>
      </c>
      <c r="W213" s="3606">
        <v>12.72</v>
      </c>
      <c r="X213" s="3607"/>
      <c r="Y213" s="3607"/>
      <c r="Z213" s="3607"/>
      <c r="AA213" s="3607"/>
      <c r="AB213" s="3607"/>
      <c r="AC213" s="3605"/>
      <c r="AD213" s="3608">
        <v>0</v>
      </c>
      <c r="AE213" s="3609"/>
      <c r="AF213" s="3609">
        <v>0</v>
      </c>
      <c r="AG213" s="3609">
        <v>0</v>
      </c>
      <c r="AH213" s="3605"/>
      <c r="AI213" s="3614"/>
      <c r="AJ213" s="3607"/>
      <c r="AK213" s="3605"/>
      <c r="AL213" s="3607"/>
      <c r="AM213" s="3607"/>
      <c r="AN213" s="3607"/>
      <c r="AO213" s="3608" t="e">
        <v>#DIV/0!</v>
      </c>
      <c r="AP213" s="3603" t="s">
        <v>4886</v>
      </c>
      <c r="AQ213" s="3611">
        <v>0</v>
      </c>
      <c r="AR213" s="3607"/>
      <c r="AS213" s="3605"/>
      <c r="AT213" s="3605"/>
      <c r="AU213" s="3605"/>
      <c r="AV213" s="3605"/>
      <c r="AW213" s="3605"/>
      <c r="AX213" s="3605"/>
      <c r="AY213" s="3607"/>
      <c r="AZ213" s="3607"/>
      <c r="BA213" s="3605"/>
      <c r="BB213" s="3605"/>
      <c r="BC213" s="3605"/>
      <c r="BD213" s="3605" t="s">
        <v>5133</v>
      </c>
      <c r="BE213" s="3612"/>
      <c r="BF213" s="3613"/>
      <c r="BG213" s="3613"/>
      <c r="XFD213" s="3593"/>
    </row>
    <row r="214" spans="1:59 16384:16384" s="3592" customFormat="1" ht="22.5">
      <c r="A214" s="3601">
        <v>211</v>
      </c>
      <c r="B214" s="3602" t="s">
        <v>4883</v>
      </c>
      <c r="C214" s="3602"/>
      <c r="D214" s="3603">
        <v>-3134</v>
      </c>
      <c r="E214" s="3603" t="s">
        <v>5134</v>
      </c>
      <c r="F214" s="3603"/>
      <c r="G214" s="3603"/>
      <c r="H214" s="3604" t="s">
        <v>5132</v>
      </c>
      <c r="I214" s="3605"/>
      <c r="J214" s="3605"/>
      <c r="K214" s="3605">
        <v>0</v>
      </c>
      <c r="L214" s="3605"/>
      <c r="M214" s="3605"/>
      <c r="N214" s="3606">
        <v>34.31</v>
      </c>
      <c r="O214" s="3606">
        <v>8743.81</v>
      </c>
      <c r="P214" s="3606">
        <v>12.72</v>
      </c>
      <c r="Q214" s="3606">
        <v>23584.91</v>
      </c>
      <c r="R214" s="3603">
        <v>21.59</v>
      </c>
      <c r="S214" s="3606">
        <v>300000</v>
      </c>
      <c r="T214" s="3606">
        <v>290000</v>
      </c>
      <c r="U214" s="3606">
        <v>250000</v>
      </c>
      <c r="V214" s="3606">
        <v>34.130000000000003</v>
      </c>
      <c r="W214" s="3606">
        <v>12.72</v>
      </c>
      <c r="X214" s="3607"/>
      <c r="Y214" s="3607"/>
      <c r="Z214" s="3607"/>
      <c r="AA214" s="3607"/>
      <c r="AB214" s="3607"/>
      <c r="AC214" s="3605"/>
      <c r="AD214" s="3608">
        <v>0</v>
      </c>
      <c r="AE214" s="3609"/>
      <c r="AF214" s="3609">
        <v>0</v>
      </c>
      <c r="AG214" s="3609">
        <v>0</v>
      </c>
      <c r="AH214" s="3605"/>
      <c r="AI214" s="3614"/>
      <c r="AJ214" s="3607"/>
      <c r="AK214" s="3605"/>
      <c r="AL214" s="3607"/>
      <c r="AM214" s="3607"/>
      <c r="AN214" s="3607"/>
      <c r="AO214" s="3608" t="e">
        <v>#DIV/0!</v>
      </c>
      <c r="AP214" s="3603" t="s">
        <v>4886</v>
      </c>
      <c r="AQ214" s="3611">
        <v>0</v>
      </c>
      <c r="AR214" s="3607"/>
      <c r="AS214" s="3605"/>
      <c r="AT214" s="3605"/>
      <c r="AU214" s="3605"/>
      <c r="AV214" s="3605"/>
      <c r="AW214" s="3605"/>
      <c r="AX214" s="3605"/>
      <c r="AY214" s="3607"/>
      <c r="AZ214" s="3607"/>
      <c r="BA214" s="3605"/>
      <c r="BB214" s="3605"/>
      <c r="BC214" s="3605"/>
      <c r="BD214" s="3605" t="s">
        <v>5133</v>
      </c>
      <c r="BE214" s="3612"/>
      <c r="BF214" s="3613"/>
      <c r="BG214" s="3613"/>
      <c r="XFD214" s="3593"/>
    </row>
    <row r="215" spans="1:59 16384:16384" s="3592" customFormat="1" ht="22.5">
      <c r="A215" s="3601">
        <v>212</v>
      </c>
      <c r="B215" s="3602" t="s">
        <v>4883</v>
      </c>
      <c r="C215" s="3602"/>
      <c r="D215" s="3603">
        <v>-3135</v>
      </c>
      <c r="E215" s="3603" t="s">
        <v>5135</v>
      </c>
      <c r="F215" s="3603"/>
      <c r="G215" s="3603"/>
      <c r="H215" s="3604" t="s">
        <v>5132</v>
      </c>
      <c r="I215" s="3605"/>
      <c r="J215" s="3605"/>
      <c r="K215" s="3605">
        <v>0</v>
      </c>
      <c r="L215" s="3605"/>
      <c r="M215" s="3605"/>
      <c r="N215" s="3606">
        <v>34.31</v>
      </c>
      <c r="O215" s="3606">
        <v>8743.81</v>
      </c>
      <c r="P215" s="3606">
        <v>12.72</v>
      </c>
      <c r="Q215" s="3606">
        <v>23584.91</v>
      </c>
      <c r="R215" s="3603">
        <v>21.59</v>
      </c>
      <c r="S215" s="3606">
        <v>300000</v>
      </c>
      <c r="T215" s="3606">
        <v>290000</v>
      </c>
      <c r="U215" s="3606">
        <v>250000</v>
      </c>
      <c r="V215" s="3606">
        <v>34.130000000000003</v>
      </c>
      <c r="W215" s="3606">
        <v>12.72</v>
      </c>
      <c r="X215" s="3607"/>
      <c r="Y215" s="3607"/>
      <c r="Z215" s="3607"/>
      <c r="AA215" s="3607"/>
      <c r="AB215" s="3607"/>
      <c r="AC215" s="3605"/>
      <c r="AD215" s="3608">
        <v>0</v>
      </c>
      <c r="AE215" s="3609"/>
      <c r="AF215" s="3609">
        <v>0</v>
      </c>
      <c r="AG215" s="3609">
        <v>0</v>
      </c>
      <c r="AH215" s="3605"/>
      <c r="AI215" s="3614"/>
      <c r="AJ215" s="3607"/>
      <c r="AK215" s="3605"/>
      <c r="AL215" s="3607"/>
      <c r="AM215" s="3607"/>
      <c r="AN215" s="3607"/>
      <c r="AO215" s="3608" t="e">
        <v>#DIV/0!</v>
      </c>
      <c r="AP215" s="3603" t="s">
        <v>4886</v>
      </c>
      <c r="AQ215" s="3611">
        <v>0</v>
      </c>
      <c r="AR215" s="3607"/>
      <c r="AS215" s="3605"/>
      <c r="AT215" s="3605"/>
      <c r="AU215" s="3605"/>
      <c r="AV215" s="3605"/>
      <c r="AW215" s="3605"/>
      <c r="AX215" s="3605"/>
      <c r="AY215" s="3607"/>
      <c r="AZ215" s="3607"/>
      <c r="BA215" s="3605"/>
      <c r="BB215" s="3605"/>
      <c r="BC215" s="3605"/>
      <c r="BD215" s="3605" t="s">
        <v>5133</v>
      </c>
      <c r="BE215" s="3612"/>
      <c r="BF215" s="3613"/>
      <c r="BG215" s="3613"/>
      <c r="XFD215" s="3593"/>
    </row>
    <row r="216" spans="1:59 16384:16384" s="3592" customFormat="1">
      <c r="A216" s="3601">
        <v>213</v>
      </c>
      <c r="B216" s="3602" t="s">
        <v>4883</v>
      </c>
      <c r="C216" s="3602"/>
      <c r="D216" s="3603">
        <v>-3137</v>
      </c>
      <c r="E216" s="3603" t="s">
        <v>5136</v>
      </c>
      <c r="F216" s="3603"/>
      <c r="G216" s="3603"/>
      <c r="H216" s="3604"/>
      <c r="I216" s="3605"/>
      <c r="J216" s="3605"/>
      <c r="K216" s="3605">
        <v>0</v>
      </c>
      <c r="L216" s="3605"/>
      <c r="M216" s="3605"/>
      <c r="N216" s="3606">
        <v>34.31</v>
      </c>
      <c r="O216" s="3606">
        <v>8743.81</v>
      </c>
      <c r="P216" s="3606">
        <v>12.72</v>
      </c>
      <c r="Q216" s="3606">
        <v>23584.91</v>
      </c>
      <c r="R216" s="3603">
        <v>21.59</v>
      </c>
      <c r="S216" s="3606">
        <v>300000</v>
      </c>
      <c r="T216" s="3606">
        <v>290000</v>
      </c>
      <c r="U216" s="3606">
        <v>250000</v>
      </c>
      <c r="V216" s="3606">
        <v>34.130000000000003</v>
      </c>
      <c r="W216" s="3606">
        <v>12.72</v>
      </c>
      <c r="X216" s="3607"/>
      <c r="Y216" s="3607"/>
      <c r="Z216" s="3607"/>
      <c r="AA216" s="3607"/>
      <c r="AB216" s="3607"/>
      <c r="AC216" s="3605"/>
      <c r="AD216" s="3608">
        <v>0</v>
      </c>
      <c r="AE216" s="3609"/>
      <c r="AF216" s="3609">
        <v>0</v>
      </c>
      <c r="AG216" s="3609">
        <v>0</v>
      </c>
      <c r="AH216" s="3605"/>
      <c r="AI216" s="3614"/>
      <c r="AJ216" s="3607"/>
      <c r="AK216" s="3605"/>
      <c r="AL216" s="3607"/>
      <c r="AM216" s="3607"/>
      <c r="AN216" s="3607"/>
      <c r="AO216" s="3608" t="e">
        <v>#DIV/0!</v>
      </c>
      <c r="AP216" s="3603" t="s">
        <v>4886</v>
      </c>
      <c r="AQ216" s="3611">
        <v>0</v>
      </c>
      <c r="AR216" s="3607"/>
      <c r="AS216" s="3605"/>
      <c r="AT216" s="3605"/>
      <c r="AU216" s="3605"/>
      <c r="AV216" s="3605"/>
      <c r="AW216" s="3605"/>
      <c r="AX216" s="3605"/>
      <c r="AY216" s="3607"/>
      <c r="AZ216" s="3607"/>
      <c r="BA216" s="3605"/>
      <c r="BB216" s="3605"/>
      <c r="BC216" s="3605"/>
      <c r="BD216" s="3605"/>
      <c r="BE216" s="3612"/>
      <c r="BF216" s="3613"/>
      <c r="BG216" s="3613"/>
      <c r="XFD216" s="3593"/>
    </row>
    <row r="217" spans="1:59 16384:16384" s="3592" customFormat="1" ht="21">
      <c r="A217" s="3601">
        <v>214</v>
      </c>
      <c r="B217" s="3602" t="s">
        <v>4883</v>
      </c>
      <c r="C217" s="3602"/>
      <c r="D217" s="3603">
        <v>-3138</v>
      </c>
      <c r="E217" s="3603" t="s">
        <v>5137</v>
      </c>
      <c r="F217" s="3603"/>
      <c r="G217" s="3603"/>
      <c r="H217" s="3604"/>
      <c r="I217" s="3605"/>
      <c r="J217" s="3605"/>
      <c r="K217" s="3605">
        <v>0</v>
      </c>
      <c r="L217" s="3605"/>
      <c r="M217" s="3605"/>
      <c r="N217" s="3606">
        <v>34.31</v>
      </c>
      <c r="O217" s="3606">
        <v>8743.81</v>
      </c>
      <c r="P217" s="3606">
        <v>12.72</v>
      </c>
      <c r="Q217" s="3606">
        <v>23584.91</v>
      </c>
      <c r="R217" s="3603">
        <v>21.59</v>
      </c>
      <c r="S217" s="3606">
        <v>300000</v>
      </c>
      <c r="T217" s="3606">
        <v>290000</v>
      </c>
      <c r="U217" s="3606">
        <v>250000</v>
      </c>
      <c r="V217" s="3606">
        <v>34.130000000000003</v>
      </c>
      <c r="W217" s="3606">
        <v>12.72</v>
      </c>
      <c r="X217" s="3607"/>
      <c r="Y217" s="3607"/>
      <c r="Z217" s="3607"/>
      <c r="AA217" s="3607"/>
      <c r="AB217" s="3607"/>
      <c r="AC217" s="3605"/>
      <c r="AD217" s="3608">
        <v>0</v>
      </c>
      <c r="AE217" s="3609"/>
      <c r="AF217" s="3609">
        <v>0</v>
      </c>
      <c r="AG217" s="3609">
        <v>0</v>
      </c>
      <c r="AH217" s="3605"/>
      <c r="AI217" s="3614"/>
      <c r="AJ217" s="3607"/>
      <c r="AK217" s="3605"/>
      <c r="AL217" s="3607"/>
      <c r="AM217" s="3607"/>
      <c r="AN217" s="3607"/>
      <c r="AO217" s="3608" t="e">
        <v>#DIV/0!</v>
      </c>
      <c r="AP217" s="3603" t="s">
        <v>4886</v>
      </c>
      <c r="AQ217" s="3611">
        <v>0</v>
      </c>
      <c r="AR217" s="3607"/>
      <c r="AS217" s="3605"/>
      <c r="AT217" s="3605"/>
      <c r="AU217" s="3605"/>
      <c r="AV217" s="3605"/>
      <c r="AW217" s="3605"/>
      <c r="AX217" s="3605"/>
      <c r="AY217" s="3607"/>
      <c r="AZ217" s="3607"/>
      <c r="BA217" s="3605"/>
      <c r="BB217" s="3605"/>
      <c r="BC217" s="3605"/>
      <c r="BD217" s="3605"/>
      <c r="BE217" s="3612"/>
      <c r="BF217" s="3613" t="s">
        <v>5138</v>
      </c>
      <c r="BG217" s="3613"/>
      <c r="XFD217" s="3593"/>
    </row>
    <row r="218" spans="1:59 16384:16384" s="3592" customFormat="1" ht="21">
      <c r="A218" s="3601">
        <v>215</v>
      </c>
      <c r="B218" s="3602" t="s">
        <v>4883</v>
      </c>
      <c r="C218" s="3602"/>
      <c r="D218" s="3603">
        <v>-3139</v>
      </c>
      <c r="E218" s="3603" t="s">
        <v>5139</v>
      </c>
      <c r="F218" s="3603"/>
      <c r="G218" s="3603"/>
      <c r="H218" s="3604"/>
      <c r="I218" s="3605"/>
      <c r="J218" s="3605"/>
      <c r="K218" s="3605">
        <v>0</v>
      </c>
      <c r="L218" s="3605"/>
      <c r="M218" s="3605"/>
      <c r="N218" s="3606">
        <v>34.31</v>
      </c>
      <c r="O218" s="3606">
        <v>8743.81</v>
      </c>
      <c r="P218" s="3606">
        <v>12.72</v>
      </c>
      <c r="Q218" s="3606">
        <v>23584.91</v>
      </c>
      <c r="R218" s="3603">
        <v>21.59</v>
      </c>
      <c r="S218" s="3606">
        <v>300000</v>
      </c>
      <c r="T218" s="3606">
        <v>290000</v>
      </c>
      <c r="U218" s="3606">
        <v>250000</v>
      </c>
      <c r="V218" s="3606">
        <v>34.130000000000003</v>
      </c>
      <c r="W218" s="3606">
        <v>12.72</v>
      </c>
      <c r="X218" s="3607"/>
      <c r="Y218" s="3607"/>
      <c r="Z218" s="3607"/>
      <c r="AA218" s="3607"/>
      <c r="AB218" s="3607"/>
      <c r="AC218" s="3605"/>
      <c r="AD218" s="3608">
        <v>0</v>
      </c>
      <c r="AE218" s="3609"/>
      <c r="AF218" s="3609">
        <v>0</v>
      </c>
      <c r="AG218" s="3609">
        <v>0</v>
      </c>
      <c r="AH218" s="3605"/>
      <c r="AI218" s="3614"/>
      <c r="AJ218" s="3607"/>
      <c r="AK218" s="3605"/>
      <c r="AL218" s="3607"/>
      <c r="AM218" s="3607"/>
      <c r="AN218" s="3607"/>
      <c r="AO218" s="3608" t="e">
        <v>#DIV/0!</v>
      </c>
      <c r="AP218" s="3603" t="s">
        <v>4886</v>
      </c>
      <c r="AQ218" s="3611">
        <v>0</v>
      </c>
      <c r="AR218" s="3607"/>
      <c r="AS218" s="3605"/>
      <c r="AT218" s="3605"/>
      <c r="AU218" s="3605"/>
      <c r="AV218" s="3605"/>
      <c r="AW218" s="3605"/>
      <c r="AX218" s="3605"/>
      <c r="AY218" s="3607"/>
      <c r="AZ218" s="3607"/>
      <c r="BA218" s="3605"/>
      <c r="BB218" s="3605"/>
      <c r="BC218" s="3605"/>
      <c r="BD218" s="3605"/>
      <c r="BE218" s="3612"/>
      <c r="BF218" s="3613" t="s">
        <v>5138</v>
      </c>
      <c r="BG218" s="3613"/>
      <c r="XFD218" s="3593"/>
    </row>
    <row r="219" spans="1:59 16384:16384" s="3592" customFormat="1">
      <c r="A219" s="3601">
        <v>216</v>
      </c>
      <c r="B219" s="3602" t="s">
        <v>4883</v>
      </c>
      <c r="C219" s="3602"/>
      <c r="D219" s="3603">
        <v>-3140</v>
      </c>
      <c r="E219" s="3603" t="s">
        <v>5140</v>
      </c>
      <c r="F219" s="3603"/>
      <c r="G219" s="3603"/>
      <c r="H219" s="3604"/>
      <c r="I219" s="3605"/>
      <c r="J219" s="3605"/>
      <c r="K219" s="3605">
        <v>0</v>
      </c>
      <c r="L219" s="3605"/>
      <c r="M219" s="3605"/>
      <c r="N219" s="3606">
        <v>34.31</v>
      </c>
      <c r="O219" s="3606">
        <v>8743.81</v>
      </c>
      <c r="P219" s="3606">
        <v>12.72</v>
      </c>
      <c r="Q219" s="3606">
        <v>23584.91</v>
      </c>
      <c r="R219" s="3603">
        <v>21.59</v>
      </c>
      <c r="S219" s="3606">
        <v>300000</v>
      </c>
      <c r="T219" s="3606">
        <v>290000</v>
      </c>
      <c r="U219" s="3606">
        <v>250000</v>
      </c>
      <c r="V219" s="3606">
        <v>34.130000000000003</v>
      </c>
      <c r="W219" s="3606">
        <v>12.72</v>
      </c>
      <c r="X219" s="3607"/>
      <c r="Y219" s="3607"/>
      <c r="Z219" s="3607"/>
      <c r="AA219" s="3607"/>
      <c r="AB219" s="3607"/>
      <c r="AC219" s="3605"/>
      <c r="AD219" s="3608">
        <v>0</v>
      </c>
      <c r="AE219" s="3609"/>
      <c r="AF219" s="3609">
        <v>0</v>
      </c>
      <c r="AG219" s="3609">
        <v>0</v>
      </c>
      <c r="AH219" s="3605"/>
      <c r="AI219" s="3614"/>
      <c r="AJ219" s="3607"/>
      <c r="AK219" s="3605"/>
      <c r="AL219" s="3607"/>
      <c r="AM219" s="3607"/>
      <c r="AN219" s="3607"/>
      <c r="AO219" s="3608" t="e">
        <v>#DIV/0!</v>
      </c>
      <c r="AP219" s="3603" t="s">
        <v>4886</v>
      </c>
      <c r="AQ219" s="3611">
        <v>0</v>
      </c>
      <c r="AR219" s="3607"/>
      <c r="AS219" s="3605"/>
      <c r="AT219" s="3605"/>
      <c r="AU219" s="3605"/>
      <c r="AV219" s="3605"/>
      <c r="AW219" s="3605"/>
      <c r="AX219" s="3605"/>
      <c r="AY219" s="3607"/>
      <c r="AZ219" s="3607"/>
      <c r="BA219" s="3605"/>
      <c r="BB219" s="3605"/>
      <c r="BC219" s="3605"/>
      <c r="BD219" s="3605"/>
      <c r="BE219" s="3612"/>
      <c r="BF219" s="3613"/>
      <c r="BG219" s="3613"/>
      <c r="XFD219" s="3593"/>
    </row>
    <row r="220" spans="1:59 16384:16384" s="3592" customFormat="1">
      <c r="A220" s="3601">
        <v>217</v>
      </c>
      <c r="B220" s="3602" t="s">
        <v>4883</v>
      </c>
      <c r="C220" s="3602"/>
      <c r="D220" s="3603">
        <v>-3141</v>
      </c>
      <c r="E220" s="3603" t="s">
        <v>5141</v>
      </c>
      <c r="F220" s="3603"/>
      <c r="G220" s="3603"/>
      <c r="H220" s="3604"/>
      <c r="I220" s="3605"/>
      <c r="J220" s="3605"/>
      <c r="K220" s="3605">
        <v>0</v>
      </c>
      <c r="L220" s="3605"/>
      <c r="M220" s="3605"/>
      <c r="N220" s="3606">
        <v>34.31</v>
      </c>
      <c r="O220" s="3606">
        <v>8743.81</v>
      </c>
      <c r="P220" s="3606">
        <v>12.72</v>
      </c>
      <c r="Q220" s="3606">
        <v>23584.91</v>
      </c>
      <c r="R220" s="3603">
        <v>21.59</v>
      </c>
      <c r="S220" s="3606">
        <v>300000</v>
      </c>
      <c r="T220" s="3606">
        <v>290000</v>
      </c>
      <c r="U220" s="3606">
        <v>250000</v>
      </c>
      <c r="V220" s="3606">
        <v>34.130000000000003</v>
      </c>
      <c r="W220" s="3606">
        <v>12.72</v>
      </c>
      <c r="X220" s="3607"/>
      <c r="Y220" s="3607"/>
      <c r="Z220" s="3607"/>
      <c r="AA220" s="3607"/>
      <c r="AB220" s="3607"/>
      <c r="AC220" s="3605"/>
      <c r="AD220" s="3608">
        <v>0</v>
      </c>
      <c r="AE220" s="3609"/>
      <c r="AF220" s="3609">
        <v>0</v>
      </c>
      <c r="AG220" s="3609">
        <v>0</v>
      </c>
      <c r="AH220" s="3605"/>
      <c r="AI220" s="3614"/>
      <c r="AJ220" s="3607"/>
      <c r="AK220" s="3605"/>
      <c r="AL220" s="3607"/>
      <c r="AM220" s="3607"/>
      <c r="AN220" s="3607"/>
      <c r="AO220" s="3608" t="e">
        <v>#DIV/0!</v>
      </c>
      <c r="AP220" s="3603" t="s">
        <v>4886</v>
      </c>
      <c r="AQ220" s="3611">
        <v>0</v>
      </c>
      <c r="AR220" s="3607"/>
      <c r="AS220" s="3605"/>
      <c r="AT220" s="3605"/>
      <c r="AU220" s="3605"/>
      <c r="AV220" s="3605"/>
      <c r="AW220" s="3605"/>
      <c r="AX220" s="3605"/>
      <c r="AY220" s="3607"/>
      <c r="AZ220" s="3607"/>
      <c r="BA220" s="3605"/>
      <c r="BB220" s="3605"/>
      <c r="BC220" s="3605"/>
      <c r="BD220" s="3605"/>
      <c r="BE220" s="3612"/>
      <c r="BF220" s="3613"/>
      <c r="BG220" s="3613"/>
      <c r="XFD220" s="3593"/>
    </row>
    <row r="221" spans="1:59 16384:16384" s="3592" customFormat="1">
      <c r="A221" s="3601">
        <v>218</v>
      </c>
      <c r="B221" s="3602" t="s">
        <v>4883</v>
      </c>
      <c r="C221" s="3602"/>
      <c r="D221" s="3603">
        <v>-3142</v>
      </c>
      <c r="E221" s="3603" t="s">
        <v>5142</v>
      </c>
      <c r="F221" s="3603"/>
      <c r="G221" s="3603"/>
      <c r="H221" s="3604"/>
      <c r="I221" s="3605"/>
      <c r="J221" s="3605"/>
      <c r="K221" s="3605">
        <v>0</v>
      </c>
      <c r="L221" s="3605"/>
      <c r="M221" s="3605"/>
      <c r="N221" s="3606">
        <v>34.31</v>
      </c>
      <c r="O221" s="3606">
        <v>8743.81</v>
      </c>
      <c r="P221" s="3606">
        <v>12.72</v>
      </c>
      <c r="Q221" s="3606">
        <v>23584.91</v>
      </c>
      <c r="R221" s="3603">
        <v>21.59</v>
      </c>
      <c r="S221" s="3606">
        <v>300000</v>
      </c>
      <c r="T221" s="3606">
        <v>290000</v>
      </c>
      <c r="U221" s="3606">
        <v>250000</v>
      </c>
      <c r="V221" s="3606">
        <v>34.130000000000003</v>
      </c>
      <c r="W221" s="3606">
        <v>12.72</v>
      </c>
      <c r="X221" s="3607"/>
      <c r="Y221" s="3607"/>
      <c r="Z221" s="3607"/>
      <c r="AA221" s="3607"/>
      <c r="AB221" s="3607"/>
      <c r="AC221" s="3605"/>
      <c r="AD221" s="3608">
        <v>0</v>
      </c>
      <c r="AE221" s="3609"/>
      <c r="AF221" s="3609">
        <v>0</v>
      </c>
      <c r="AG221" s="3609">
        <v>0</v>
      </c>
      <c r="AH221" s="3605"/>
      <c r="AI221" s="3614"/>
      <c r="AJ221" s="3607"/>
      <c r="AK221" s="3605"/>
      <c r="AL221" s="3607"/>
      <c r="AM221" s="3607"/>
      <c r="AN221" s="3607"/>
      <c r="AO221" s="3608" t="e">
        <v>#DIV/0!</v>
      </c>
      <c r="AP221" s="3603" t="s">
        <v>4886</v>
      </c>
      <c r="AQ221" s="3611">
        <v>0</v>
      </c>
      <c r="AR221" s="3607"/>
      <c r="AS221" s="3605"/>
      <c r="AT221" s="3605"/>
      <c r="AU221" s="3605"/>
      <c r="AV221" s="3605"/>
      <c r="AW221" s="3605"/>
      <c r="AX221" s="3605"/>
      <c r="AY221" s="3607"/>
      <c r="AZ221" s="3607"/>
      <c r="BA221" s="3605"/>
      <c r="BB221" s="3605"/>
      <c r="BC221" s="3605"/>
      <c r="BD221" s="3605"/>
      <c r="BE221" s="3612"/>
      <c r="BF221" s="3613"/>
      <c r="BG221" s="3613"/>
      <c r="XFD221" s="3593"/>
    </row>
    <row r="222" spans="1:59 16384:16384" s="3592" customFormat="1">
      <c r="A222" s="3601">
        <v>219</v>
      </c>
      <c r="B222" s="3602" t="s">
        <v>4883</v>
      </c>
      <c r="C222" s="3602"/>
      <c r="D222" s="3603">
        <v>-3143</v>
      </c>
      <c r="E222" s="3603" t="s">
        <v>5143</v>
      </c>
      <c r="F222" s="3603"/>
      <c r="G222" s="3603"/>
      <c r="H222" s="3604"/>
      <c r="I222" s="3605"/>
      <c r="J222" s="3605"/>
      <c r="K222" s="3605">
        <v>0</v>
      </c>
      <c r="L222" s="3605"/>
      <c r="M222" s="3605"/>
      <c r="N222" s="3606">
        <v>34.31</v>
      </c>
      <c r="O222" s="3606">
        <v>8743.81</v>
      </c>
      <c r="P222" s="3606">
        <v>12.72</v>
      </c>
      <c r="Q222" s="3606">
        <v>23584.91</v>
      </c>
      <c r="R222" s="3603">
        <v>21.59</v>
      </c>
      <c r="S222" s="3606">
        <v>300000</v>
      </c>
      <c r="T222" s="3606">
        <v>290000</v>
      </c>
      <c r="U222" s="3606">
        <v>250000</v>
      </c>
      <c r="V222" s="3606">
        <v>34.130000000000003</v>
      </c>
      <c r="W222" s="3606">
        <v>12.72</v>
      </c>
      <c r="X222" s="3607"/>
      <c r="Y222" s="3607"/>
      <c r="Z222" s="3607"/>
      <c r="AA222" s="3607"/>
      <c r="AB222" s="3607"/>
      <c r="AC222" s="3605"/>
      <c r="AD222" s="3608">
        <v>0</v>
      </c>
      <c r="AE222" s="3609"/>
      <c r="AF222" s="3609">
        <v>0</v>
      </c>
      <c r="AG222" s="3609">
        <v>0</v>
      </c>
      <c r="AH222" s="3605"/>
      <c r="AI222" s="3614"/>
      <c r="AJ222" s="3607"/>
      <c r="AK222" s="3605"/>
      <c r="AL222" s="3607"/>
      <c r="AM222" s="3607"/>
      <c r="AN222" s="3607"/>
      <c r="AO222" s="3608" t="e">
        <v>#DIV/0!</v>
      </c>
      <c r="AP222" s="3603" t="s">
        <v>4886</v>
      </c>
      <c r="AQ222" s="3611">
        <v>0</v>
      </c>
      <c r="AR222" s="3607"/>
      <c r="AS222" s="3605"/>
      <c r="AT222" s="3605"/>
      <c r="AU222" s="3605"/>
      <c r="AV222" s="3605"/>
      <c r="AW222" s="3605"/>
      <c r="AX222" s="3605"/>
      <c r="AY222" s="3607"/>
      <c r="AZ222" s="3607"/>
      <c r="BA222" s="3605"/>
      <c r="BB222" s="3605"/>
      <c r="BC222" s="3605"/>
      <c r="BD222" s="3605"/>
      <c r="BE222" s="3612"/>
      <c r="BF222" s="3613"/>
      <c r="BG222" s="3613"/>
      <c r="XFD222" s="3593"/>
    </row>
    <row r="223" spans="1:59 16384:16384" s="3592" customFormat="1">
      <c r="A223" s="3601">
        <v>220</v>
      </c>
      <c r="B223" s="3602" t="s">
        <v>4883</v>
      </c>
      <c r="C223" s="3602"/>
      <c r="D223" s="3603">
        <v>-3144</v>
      </c>
      <c r="E223" s="3603" t="s">
        <v>5144</v>
      </c>
      <c r="F223" s="3603"/>
      <c r="G223" s="3603"/>
      <c r="H223" s="3604"/>
      <c r="I223" s="3605"/>
      <c r="J223" s="3605"/>
      <c r="K223" s="3605">
        <v>0</v>
      </c>
      <c r="L223" s="3605"/>
      <c r="M223" s="3605"/>
      <c r="N223" s="3606">
        <v>34.31</v>
      </c>
      <c r="O223" s="3606">
        <v>8743.81</v>
      </c>
      <c r="P223" s="3606">
        <v>12.72</v>
      </c>
      <c r="Q223" s="3606">
        <v>23584.91</v>
      </c>
      <c r="R223" s="3603">
        <v>21.59</v>
      </c>
      <c r="S223" s="3606">
        <v>300000</v>
      </c>
      <c r="T223" s="3606">
        <v>280000</v>
      </c>
      <c r="U223" s="3606">
        <v>240000</v>
      </c>
      <c r="V223" s="3606">
        <v>34.130000000000003</v>
      </c>
      <c r="W223" s="3606">
        <v>12.72</v>
      </c>
      <c r="X223" s="3607"/>
      <c r="Y223" s="3607"/>
      <c r="Z223" s="3607"/>
      <c r="AA223" s="3607"/>
      <c r="AB223" s="3607"/>
      <c r="AC223" s="3605"/>
      <c r="AD223" s="3608">
        <v>0</v>
      </c>
      <c r="AE223" s="3609"/>
      <c r="AF223" s="3609">
        <v>0</v>
      </c>
      <c r="AG223" s="3609">
        <v>0</v>
      </c>
      <c r="AH223" s="3605"/>
      <c r="AI223" s="3614"/>
      <c r="AJ223" s="3607"/>
      <c r="AK223" s="3605"/>
      <c r="AL223" s="3607"/>
      <c r="AM223" s="3607"/>
      <c r="AN223" s="3607"/>
      <c r="AO223" s="3608" t="e">
        <v>#DIV/0!</v>
      </c>
      <c r="AP223" s="3603" t="s">
        <v>4886</v>
      </c>
      <c r="AQ223" s="3611">
        <v>0</v>
      </c>
      <c r="AR223" s="3607"/>
      <c r="AS223" s="3605"/>
      <c r="AT223" s="3605"/>
      <c r="AU223" s="3605"/>
      <c r="AV223" s="3605"/>
      <c r="AW223" s="3605"/>
      <c r="AX223" s="3605"/>
      <c r="AY223" s="3607"/>
      <c r="AZ223" s="3607"/>
      <c r="BA223" s="3605"/>
      <c r="BB223" s="3605"/>
      <c r="BC223" s="3605"/>
      <c r="BD223" s="3605"/>
      <c r="BE223" s="3612"/>
      <c r="BF223" s="3613"/>
      <c r="BG223" s="3613"/>
      <c r="XFD223" s="3593"/>
    </row>
    <row r="224" spans="1:59 16384:16384" s="3592" customFormat="1">
      <c r="A224" s="3601">
        <v>221</v>
      </c>
      <c r="B224" s="3602" t="s">
        <v>4883</v>
      </c>
      <c r="C224" s="3602"/>
      <c r="D224" s="3603">
        <v>-3145</v>
      </c>
      <c r="E224" s="3603" t="s">
        <v>5145</v>
      </c>
      <c r="F224" s="3603"/>
      <c r="G224" s="3603"/>
      <c r="H224" s="3604"/>
      <c r="I224" s="3605"/>
      <c r="J224" s="3605"/>
      <c r="K224" s="3605">
        <v>0</v>
      </c>
      <c r="L224" s="3605"/>
      <c r="M224" s="3605"/>
      <c r="N224" s="3606">
        <v>34.31</v>
      </c>
      <c r="O224" s="3606">
        <v>8743.81</v>
      </c>
      <c r="P224" s="3606">
        <v>12.72</v>
      </c>
      <c r="Q224" s="3606">
        <v>23584.91</v>
      </c>
      <c r="R224" s="3603">
        <v>21.59</v>
      </c>
      <c r="S224" s="3606">
        <v>300000</v>
      </c>
      <c r="T224" s="3606">
        <v>280000</v>
      </c>
      <c r="U224" s="3606">
        <v>240000</v>
      </c>
      <c r="V224" s="3606">
        <v>34.130000000000003</v>
      </c>
      <c r="W224" s="3606">
        <v>12.72</v>
      </c>
      <c r="X224" s="3607"/>
      <c r="Y224" s="3607"/>
      <c r="Z224" s="3607"/>
      <c r="AA224" s="3607"/>
      <c r="AB224" s="3607"/>
      <c r="AC224" s="3605"/>
      <c r="AD224" s="3608">
        <v>0</v>
      </c>
      <c r="AE224" s="3609"/>
      <c r="AF224" s="3609">
        <v>0</v>
      </c>
      <c r="AG224" s="3609">
        <v>0</v>
      </c>
      <c r="AH224" s="3605"/>
      <c r="AI224" s="3614"/>
      <c r="AJ224" s="3607"/>
      <c r="AK224" s="3605"/>
      <c r="AL224" s="3607"/>
      <c r="AM224" s="3607"/>
      <c r="AN224" s="3607"/>
      <c r="AO224" s="3608" t="e">
        <v>#DIV/0!</v>
      </c>
      <c r="AP224" s="3603" t="s">
        <v>4886</v>
      </c>
      <c r="AQ224" s="3611">
        <v>0</v>
      </c>
      <c r="AR224" s="3607"/>
      <c r="AS224" s="3605"/>
      <c r="AT224" s="3605"/>
      <c r="AU224" s="3605"/>
      <c r="AV224" s="3605"/>
      <c r="AW224" s="3605"/>
      <c r="AX224" s="3605"/>
      <c r="AY224" s="3607"/>
      <c r="AZ224" s="3607"/>
      <c r="BA224" s="3605"/>
      <c r="BB224" s="3605"/>
      <c r="BC224" s="3605"/>
      <c r="BD224" s="3605"/>
      <c r="BE224" s="3612"/>
      <c r="BF224" s="3613"/>
      <c r="BG224" s="3613"/>
      <c r="XFD224" s="3593"/>
    </row>
    <row r="225" spans="1:59 16384:16384" s="3592" customFormat="1">
      <c r="A225" s="3601">
        <v>222</v>
      </c>
      <c r="B225" s="3602" t="s">
        <v>4883</v>
      </c>
      <c r="C225" s="3602"/>
      <c r="D225" s="3603">
        <v>-3146</v>
      </c>
      <c r="E225" s="3603" t="s">
        <v>5146</v>
      </c>
      <c r="F225" s="3603"/>
      <c r="G225" s="3603"/>
      <c r="H225" s="3604"/>
      <c r="I225" s="3605"/>
      <c r="J225" s="3605"/>
      <c r="K225" s="3605">
        <v>0</v>
      </c>
      <c r="L225" s="3605"/>
      <c r="M225" s="3605"/>
      <c r="N225" s="3606">
        <v>34.31</v>
      </c>
      <c r="O225" s="3606">
        <v>8743.81</v>
      </c>
      <c r="P225" s="3606">
        <v>12.72</v>
      </c>
      <c r="Q225" s="3606">
        <v>23584.91</v>
      </c>
      <c r="R225" s="3603">
        <v>21.59</v>
      </c>
      <c r="S225" s="3606">
        <v>300000</v>
      </c>
      <c r="T225" s="3606">
        <v>280000</v>
      </c>
      <c r="U225" s="3606">
        <v>240000</v>
      </c>
      <c r="V225" s="3606">
        <v>34.130000000000003</v>
      </c>
      <c r="W225" s="3606">
        <v>12.72</v>
      </c>
      <c r="X225" s="3607"/>
      <c r="Y225" s="3607"/>
      <c r="Z225" s="3607"/>
      <c r="AA225" s="3607"/>
      <c r="AB225" s="3607"/>
      <c r="AC225" s="3605"/>
      <c r="AD225" s="3608">
        <v>0</v>
      </c>
      <c r="AE225" s="3609"/>
      <c r="AF225" s="3609">
        <v>0</v>
      </c>
      <c r="AG225" s="3609">
        <v>0</v>
      </c>
      <c r="AH225" s="3605"/>
      <c r="AI225" s="3614"/>
      <c r="AJ225" s="3607"/>
      <c r="AK225" s="3605"/>
      <c r="AL225" s="3607"/>
      <c r="AM225" s="3607"/>
      <c r="AN225" s="3607"/>
      <c r="AO225" s="3608" t="e">
        <v>#DIV/0!</v>
      </c>
      <c r="AP225" s="3603" t="s">
        <v>4886</v>
      </c>
      <c r="AQ225" s="3611">
        <v>0</v>
      </c>
      <c r="AR225" s="3607"/>
      <c r="AS225" s="3605"/>
      <c r="AT225" s="3605"/>
      <c r="AU225" s="3605"/>
      <c r="AV225" s="3605"/>
      <c r="AW225" s="3605"/>
      <c r="AX225" s="3605"/>
      <c r="AY225" s="3607"/>
      <c r="AZ225" s="3607"/>
      <c r="BA225" s="3605"/>
      <c r="BB225" s="3605"/>
      <c r="BC225" s="3605"/>
      <c r="BD225" s="3605"/>
      <c r="BE225" s="3612"/>
      <c r="BF225" s="3613"/>
      <c r="BG225" s="3613"/>
      <c r="XFD225" s="3593"/>
    </row>
    <row r="226" spans="1:59 16384:16384" s="3592" customFormat="1">
      <c r="A226" s="3601">
        <v>223</v>
      </c>
      <c r="B226" s="3602" t="s">
        <v>4883</v>
      </c>
      <c r="C226" s="3602"/>
      <c r="D226" s="3603">
        <v>-3147</v>
      </c>
      <c r="E226" s="3603" t="s">
        <v>5147</v>
      </c>
      <c r="F226" s="3603"/>
      <c r="G226" s="3603"/>
      <c r="H226" s="3604"/>
      <c r="I226" s="3605"/>
      <c r="J226" s="3605"/>
      <c r="K226" s="3605">
        <v>0</v>
      </c>
      <c r="L226" s="3605"/>
      <c r="M226" s="3605"/>
      <c r="N226" s="3606">
        <v>34.31</v>
      </c>
      <c r="O226" s="3606">
        <v>8743.81</v>
      </c>
      <c r="P226" s="3606">
        <v>12.72</v>
      </c>
      <c r="Q226" s="3606">
        <v>23584.91</v>
      </c>
      <c r="R226" s="3603">
        <v>21.59</v>
      </c>
      <c r="S226" s="3606">
        <v>300000</v>
      </c>
      <c r="T226" s="3606">
        <v>280000</v>
      </c>
      <c r="U226" s="3606">
        <v>240000</v>
      </c>
      <c r="V226" s="3606">
        <v>34.130000000000003</v>
      </c>
      <c r="W226" s="3606">
        <v>12.72</v>
      </c>
      <c r="X226" s="3607"/>
      <c r="Y226" s="3607"/>
      <c r="Z226" s="3607"/>
      <c r="AA226" s="3607"/>
      <c r="AB226" s="3607"/>
      <c r="AC226" s="3605"/>
      <c r="AD226" s="3608">
        <v>0</v>
      </c>
      <c r="AE226" s="3609"/>
      <c r="AF226" s="3609">
        <v>0</v>
      </c>
      <c r="AG226" s="3609">
        <v>0</v>
      </c>
      <c r="AH226" s="3605"/>
      <c r="AI226" s="3614"/>
      <c r="AJ226" s="3607"/>
      <c r="AK226" s="3605"/>
      <c r="AL226" s="3607"/>
      <c r="AM226" s="3607"/>
      <c r="AN226" s="3607"/>
      <c r="AO226" s="3608" t="e">
        <v>#DIV/0!</v>
      </c>
      <c r="AP226" s="3603" t="s">
        <v>4886</v>
      </c>
      <c r="AQ226" s="3611">
        <v>0</v>
      </c>
      <c r="AR226" s="3607"/>
      <c r="AS226" s="3605"/>
      <c r="AT226" s="3605"/>
      <c r="AU226" s="3605"/>
      <c r="AV226" s="3605"/>
      <c r="AW226" s="3605"/>
      <c r="AX226" s="3605"/>
      <c r="AY226" s="3607"/>
      <c r="AZ226" s="3607"/>
      <c r="BA226" s="3605"/>
      <c r="BB226" s="3605"/>
      <c r="BC226" s="3605"/>
      <c r="BD226" s="3605"/>
      <c r="BE226" s="3612"/>
      <c r="BF226" s="3613"/>
      <c r="BG226" s="3613"/>
      <c r="XFD226" s="3593"/>
    </row>
    <row r="227" spans="1:59 16384:16384" s="3592" customFormat="1">
      <c r="A227" s="3601">
        <v>224</v>
      </c>
      <c r="B227" s="3602" t="s">
        <v>4883</v>
      </c>
      <c r="C227" s="3602"/>
      <c r="D227" s="3603">
        <v>-3148</v>
      </c>
      <c r="E227" s="3603" t="s">
        <v>5148</v>
      </c>
      <c r="F227" s="3603"/>
      <c r="G227" s="3603"/>
      <c r="H227" s="3604"/>
      <c r="I227" s="3605"/>
      <c r="J227" s="3605"/>
      <c r="K227" s="3605">
        <v>0</v>
      </c>
      <c r="L227" s="3605"/>
      <c r="M227" s="3605"/>
      <c r="N227" s="3606">
        <v>34.31</v>
      </c>
      <c r="O227" s="3606">
        <v>8743.81</v>
      </c>
      <c r="P227" s="3606">
        <v>12.72</v>
      </c>
      <c r="Q227" s="3606">
        <v>23584.91</v>
      </c>
      <c r="R227" s="3603">
        <v>21.59</v>
      </c>
      <c r="S227" s="3606">
        <v>300000</v>
      </c>
      <c r="T227" s="3606">
        <v>280000</v>
      </c>
      <c r="U227" s="3606">
        <v>240000</v>
      </c>
      <c r="V227" s="3606">
        <v>34.130000000000003</v>
      </c>
      <c r="W227" s="3606">
        <v>12.72</v>
      </c>
      <c r="X227" s="3607"/>
      <c r="Y227" s="3607"/>
      <c r="Z227" s="3607"/>
      <c r="AA227" s="3607"/>
      <c r="AB227" s="3607"/>
      <c r="AC227" s="3605"/>
      <c r="AD227" s="3608">
        <v>0</v>
      </c>
      <c r="AE227" s="3609"/>
      <c r="AF227" s="3609">
        <v>0</v>
      </c>
      <c r="AG227" s="3609">
        <v>0</v>
      </c>
      <c r="AH227" s="3605"/>
      <c r="AI227" s="3614"/>
      <c r="AJ227" s="3607"/>
      <c r="AK227" s="3605"/>
      <c r="AL227" s="3607"/>
      <c r="AM227" s="3607"/>
      <c r="AN227" s="3607"/>
      <c r="AO227" s="3608" t="e">
        <v>#DIV/0!</v>
      </c>
      <c r="AP227" s="3603" t="s">
        <v>4886</v>
      </c>
      <c r="AQ227" s="3611">
        <v>0</v>
      </c>
      <c r="AR227" s="3607"/>
      <c r="AS227" s="3605"/>
      <c r="AT227" s="3605"/>
      <c r="AU227" s="3605"/>
      <c r="AV227" s="3605"/>
      <c r="AW227" s="3605"/>
      <c r="AX227" s="3605"/>
      <c r="AY227" s="3607"/>
      <c r="AZ227" s="3607"/>
      <c r="BA227" s="3605"/>
      <c r="BB227" s="3605"/>
      <c r="BC227" s="3605"/>
      <c r="BD227" s="3605"/>
      <c r="BE227" s="3612"/>
      <c r="BF227" s="3613"/>
      <c r="BG227" s="3613"/>
      <c r="XFD227" s="3593"/>
    </row>
    <row r="228" spans="1:59 16384:16384" s="3592" customFormat="1" ht="22.5">
      <c r="A228" s="3601">
        <v>225</v>
      </c>
      <c r="B228" s="3602" t="s">
        <v>4883</v>
      </c>
      <c r="C228" s="3602"/>
      <c r="D228" s="3603">
        <v>-3149</v>
      </c>
      <c r="E228" s="3603" t="s">
        <v>5149</v>
      </c>
      <c r="F228" s="3603"/>
      <c r="G228" s="3603"/>
      <c r="H228" s="3604" t="s">
        <v>5132</v>
      </c>
      <c r="I228" s="3605"/>
      <c r="J228" s="3605"/>
      <c r="K228" s="3605">
        <v>0</v>
      </c>
      <c r="L228" s="3605"/>
      <c r="M228" s="3605"/>
      <c r="N228" s="3606">
        <v>34.31</v>
      </c>
      <c r="O228" s="3606">
        <v>8743.81</v>
      </c>
      <c r="P228" s="3606">
        <v>12.72</v>
      </c>
      <c r="Q228" s="3606">
        <v>23584.91</v>
      </c>
      <c r="R228" s="3603">
        <v>21.59</v>
      </c>
      <c r="S228" s="3606">
        <v>300000</v>
      </c>
      <c r="T228" s="3606">
        <v>280000</v>
      </c>
      <c r="U228" s="3606">
        <v>240000</v>
      </c>
      <c r="V228" s="3606">
        <v>34.130000000000003</v>
      </c>
      <c r="W228" s="3606">
        <v>12.72</v>
      </c>
      <c r="X228" s="3607"/>
      <c r="Y228" s="3607"/>
      <c r="Z228" s="3607"/>
      <c r="AA228" s="3607"/>
      <c r="AB228" s="3607"/>
      <c r="AC228" s="3605"/>
      <c r="AD228" s="3608">
        <v>0</v>
      </c>
      <c r="AE228" s="3609"/>
      <c r="AF228" s="3609">
        <v>0</v>
      </c>
      <c r="AG228" s="3609">
        <v>0</v>
      </c>
      <c r="AH228" s="3605"/>
      <c r="AI228" s="3614"/>
      <c r="AJ228" s="3607"/>
      <c r="AK228" s="3605"/>
      <c r="AL228" s="3607"/>
      <c r="AM228" s="3607"/>
      <c r="AN228" s="3607"/>
      <c r="AO228" s="3608" t="e">
        <v>#DIV/0!</v>
      </c>
      <c r="AP228" s="3603" t="s">
        <v>4886</v>
      </c>
      <c r="AQ228" s="3611">
        <v>0</v>
      </c>
      <c r="AR228" s="3607"/>
      <c r="AS228" s="3605"/>
      <c r="AT228" s="3605"/>
      <c r="AU228" s="3605"/>
      <c r="AV228" s="3605"/>
      <c r="AW228" s="3605"/>
      <c r="AX228" s="3605"/>
      <c r="AY228" s="3607"/>
      <c r="AZ228" s="3607"/>
      <c r="BA228" s="3605"/>
      <c r="BB228" s="3605"/>
      <c r="BC228" s="3605"/>
      <c r="BD228" s="3605" t="s">
        <v>5133</v>
      </c>
      <c r="BE228" s="3612"/>
      <c r="BF228" s="3613"/>
      <c r="BG228" s="3613"/>
      <c r="XFD228" s="3593"/>
    </row>
    <row r="229" spans="1:59 16384:16384" s="3592" customFormat="1" ht="22.5">
      <c r="A229" s="3601">
        <v>226</v>
      </c>
      <c r="B229" s="3602" t="s">
        <v>4883</v>
      </c>
      <c r="C229" s="3602"/>
      <c r="D229" s="3603">
        <v>-3150</v>
      </c>
      <c r="E229" s="3603" t="s">
        <v>5150</v>
      </c>
      <c r="F229" s="3603"/>
      <c r="G229" s="3603"/>
      <c r="H229" s="3604" t="s">
        <v>5132</v>
      </c>
      <c r="I229" s="3605"/>
      <c r="J229" s="3605"/>
      <c r="K229" s="3605">
        <v>0</v>
      </c>
      <c r="L229" s="3605"/>
      <c r="M229" s="3605"/>
      <c r="N229" s="3606">
        <v>34.31</v>
      </c>
      <c r="O229" s="3606">
        <v>8743.81</v>
      </c>
      <c r="P229" s="3606">
        <v>12.72</v>
      </c>
      <c r="Q229" s="3606">
        <v>23584.91</v>
      </c>
      <c r="R229" s="3603">
        <v>21.59</v>
      </c>
      <c r="S229" s="3606">
        <v>300000</v>
      </c>
      <c r="T229" s="3606">
        <v>280000</v>
      </c>
      <c r="U229" s="3606">
        <v>240000</v>
      </c>
      <c r="V229" s="3606">
        <v>34.130000000000003</v>
      </c>
      <c r="W229" s="3606">
        <v>12.72</v>
      </c>
      <c r="X229" s="3607"/>
      <c r="Y229" s="3607"/>
      <c r="Z229" s="3607"/>
      <c r="AA229" s="3607"/>
      <c r="AB229" s="3607"/>
      <c r="AC229" s="3605"/>
      <c r="AD229" s="3608">
        <v>0</v>
      </c>
      <c r="AE229" s="3609"/>
      <c r="AF229" s="3609">
        <v>0</v>
      </c>
      <c r="AG229" s="3609">
        <v>0</v>
      </c>
      <c r="AH229" s="3605"/>
      <c r="AI229" s="3614"/>
      <c r="AJ229" s="3607"/>
      <c r="AK229" s="3605"/>
      <c r="AL229" s="3607"/>
      <c r="AM229" s="3607"/>
      <c r="AN229" s="3607"/>
      <c r="AO229" s="3608" t="e">
        <v>#DIV/0!</v>
      </c>
      <c r="AP229" s="3603" t="s">
        <v>4886</v>
      </c>
      <c r="AQ229" s="3611">
        <v>0</v>
      </c>
      <c r="AR229" s="3607"/>
      <c r="AS229" s="3605"/>
      <c r="AT229" s="3605"/>
      <c r="AU229" s="3605"/>
      <c r="AV229" s="3605"/>
      <c r="AW229" s="3605"/>
      <c r="AX229" s="3605"/>
      <c r="AY229" s="3607"/>
      <c r="AZ229" s="3607"/>
      <c r="BA229" s="3605"/>
      <c r="BB229" s="3605"/>
      <c r="BC229" s="3605"/>
      <c r="BD229" s="3605" t="s">
        <v>5133</v>
      </c>
      <c r="BE229" s="3612"/>
      <c r="BF229" s="3613"/>
      <c r="BG229" s="3613"/>
      <c r="XFD229" s="3593"/>
    </row>
    <row r="230" spans="1:59 16384:16384" s="3592" customFormat="1" ht="22.5">
      <c r="A230" s="3601">
        <v>227</v>
      </c>
      <c r="B230" s="3602" t="s">
        <v>4883</v>
      </c>
      <c r="C230" s="3602"/>
      <c r="D230" s="3603">
        <v>-3151</v>
      </c>
      <c r="E230" s="3603" t="s">
        <v>5151</v>
      </c>
      <c r="F230" s="3603"/>
      <c r="G230" s="3603"/>
      <c r="H230" s="3604" t="s">
        <v>5132</v>
      </c>
      <c r="I230" s="3605"/>
      <c r="J230" s="3605"/>
      <c r="K230" s="3605">
        <v>0</v>
      </c>
      <c r="L230" s="3605"/>
      <c r="M230" s="3605"/>
      <c r="N230" s="3606">
        <v>34.31</v>
      </c>
      <c r="O230" s="3606">
        <v>8743.81</v>
      </c>
      <c r="P230" s="3606">
        <v>12.72</v>
      </c>
      <c r="Q230" s="3606">
        <v>23584.91</v>
      </c>
      <c r="R230" s="3603">
        <v>21.59</v>
      </c>
      <c r="S230" s="3606">
        <v>300000</v>
      </c>
      <c r="T230" s="3606">
        <v>280000</v>
      </c>
      <c r="U230" s="3606">
        <v>240000</v>
      </c>
      <c r="V230" s="3606">
        <v>34.130000000000003</v>
      </c>
      <c r="W230" s="3606">
        <v>12.72</v>
      </c>
      <c r="X230" s="3607"/>
      <c r="Y230" s="3607"/>
      <c r="Z230" s="3607"/>
      <c r="AA230" s="3607"/>
      <c r="AB230" s="3607"/>
      <c r="AC230" s="3605"/>
      <c r="AD230" s="3608">
        <v>0</v>
      </c>
      <c r="AE230" s="3609"/>
      <c r="AF230" s="3609">
        <v>0</v>
      </c>
      <c r="AG230" s="3609">
        <v>0</v>
      </c>
      <c r="AH230" s="3605"/>
      <c r="AI230" s="3614"/>
      <c r="AJ230" s="3607"/>
      <c r="AK230" s="3605"/>
      <c r="AL230" s="3607"/>
      <c r="AM230" s="3607"/>
      <c r="AN230" s="3607"/>
      <c r="AO230" s="3608" t="e">
        <v>#DIV/0!</v>
      </c>
      <c r="AP230" s="3603" t="s">
        <v>4886</v>
      </c>
      <c r="AQ230" s="3611">
        <v>0</v>
      </c>
      <c r="AR230" s="3607"/>
      <c r="AS230" s="3605"/>
      <c r="AT230" s="3605"/>
      <c r="AU230" s="3605"/>
      <c r="AV230" s="3605"/>
      <c r="AW230" s="3605"/>
      <c r="AX230" s="3605"/>
      <c r="AY230" s="3607"/>
      <c r="AZ230" s="3607"/>
      <c r="BA230" s="3605"/>
      <c r="BB230" s="3605"/>
      <c r="BC230" s="3605"/>
      <c r="BD230" s="3605" t="s">
        <v>5133</v>
      </c>
      <c r="BE230" s="3612"/>
      <c r="BF230" s="3613"/>
      <c r="BG230" s="3613"/>
      <c r="XFD230" s="3593"/>
    </row>
    <row r="231" spans="1:59 16384:16384" s="3592" customFormat="1" ht="22.5">
      <c r="A231" s="3601">
        <v>228</v>
      </c>
      <c r="B231" s="3602" t="s">
        <v>4883</v>
      </c>
      <c r="C231" s="3602"/>
      <c r="D231" s="3603">
        <v>-3152</v>
      </c>
      <c r="E231" s="3603" t="s">
        <v>5152</v>
      </c>
      <c r="F231" s="3603"/>
      <c r="G231" s="3603"/>
      <c r="H231" s="3604" t="s">
        <v>5132</v>
      </c>
      <c r="I231" s="3605"/>
      <c r="J231" s="3605"/>
      <c r="K231" s="3605">
        <v>0</v>
      </c>
      <c r="L231" s="3605"/>
      <c r="M231" s="3605"/>
      <c r="N231" s="3606">
        <v>34.31</v>
      </c>
      <c r="O231" s="3606">
        <v>8743.81</v>
      </c>
      <c r="P231" s="3606">
        <v>12.72</v>
      </c>
      <c r="Q231" s="3606">
        <v>23584.91</v>
      </c>
      <c r="R231" s="3603">
        <v>21.59</v>
      </c>
      <c r="S231" s="3606">
        <v>300000</v>
      </c>
      <c r="T231" s="3606">
        <v>280000</v>
      </c>
      <c r="U231" s="3606">
        <v>240000</v>
      </c>
      <c r="V231" s="3606">
        <v>34.130000000000003</v>
      </c>
      <c r="W231" s="3606">
        <v>12.72</v>
      </c>
      <c r="X231" s="3607"/>
      <c r="Y231" s="3607"/>
      <c r="Z231" s="3607"/>
      <c r="AA231" s="3607"/>
      <c r="AB231" s="3607"/>
      <c r="AC231" s="3605"/>
      <c r="AD231" s="3608">
        <v>0</v>
      </c>
      <c r="AE231" s="3609"/>
      <c r="AF231" s="3609">
        <v>0</v>
      </c>
      <c r="AG231" s="3609">
        <v>0</v>
      </c>
      <c r="AH231" s="3605"/>
      <c r="AI231" s="3614"/>
      <c r="AJ231" s="3607"/>
      <c r="AK231" s="3605"/>
      <c r="AL231" s="3607"/>
      <c r="AM231" s="3607"/>
      <c r="AN231" s="3607"/>
      <c r="AO231" s="3608" t="e">
        <v>#DIV/0!</v>
      </c>
      <c r="AP231" s="3603" t="s">
        <v>4886</v>
      </c>
      <c r="AQ231" s="3611">
        <v>0</v>
      </c>
      <c r="AR231" s="3607"/>
      <c r="AS231" s="3605"/>
      <c r="AT231" s="3605"/>
      <c r="AU231" s="3605"/>
      <c r="AV231" s="3605"/>
      <c r="AW231" s="3605"/>
      <c r="AX231" s="3605"/>
      <c r="AY231" s="3607"/>
      <c r="AZ231" s="3607"/>
      <c r="BA231" s="3605"/>
      <c r="BB231" s="3605"/>
      <c r="BC231" s="3605"/>
      <c r="BD231" s="3605" t="s">
        <v>5133</v>
      </c>
      <c r="BE231" s="3612"/>
      <c r="BF231" s="3613"/>
      <c r="BG231" s="3613"/>
      <c r="XFD231" s="3593"/>
    </row>
    <row r="232" spans="1:59 16384:16384" s="3592" customFormat="1">
      <c r="A232" s="3601">
        <v>229</v>
      </c>
      <c r="B232" s="3602" t="s">
        <v>4883</v>
      </c>
      <c r="C232" s="3602"/>
      <c r="D232" s="3603">
        <v>-3153</v>
      </c>
      <c r="E232" s="3603" t="s">
        <v>5153</v>
      </c>
      <c r="F232" s="3603"/>
      <c r="G232" s="3603"/>
      <c r="H232" s="3604"/>
      <c r="I232" s="3605"/>
      <c r="J232" s="3605"/>
      <c r="K232" s="3605">
        <v>0</v>
      </c>
      <c r="L232" s="3605"/>
      <c r="M232" s="3605"/>
      <c r="N232" s="3606">
        <v>34.31</v>
      </c>
      <c r="O232" s="3606">
        <v>8743.81</v>
      </c>
      <c r="P232" s="3606">
        <v>12.72</v>
      </c>
      <c r="Q232" s="3606">
        <v>23584.91</v>
      </c>
      <c r="R232" s="3603">
        <v>21.59</v>
      </c>
      <c r="S232" s="3606">
        <v>300000</v>
      </c>
      <c r="T232" s="3606">
        <v>280000</v>
      </c>
      <c r="U232" s="3606">
        <v>240000</v>
      </c>
      <c r="V232" s="3606">
        <v>34.130000000000003</v>
      </c>
      <c r="W232" s="3606">
        <v>12.72</v>
      </c>
      <c r="X232" s="3607"/>
      <c r="Y232" s="3607"/>
      <c r="Z232" s="3607"/>
      <c r="AA232" s="3607"/>
      <c r="AB232" s="3607"/>
      <c r="AC232" s="3605"/>
      <c r="AD232" s="3608">
        <v>0</v>
      </c>
      <c r="AE232" s="3609"/>
      <c r="AF232" s="3609">
        <v>0</v>
      </c>
      <c r="AG232" s="3609">
        <v>0</v>
      </c>
      <c r="AH232" s="3605"/>
      <c r="AI232" s="3614"/>
      <c r="AJ232" s="3607"/>
      <c r="AK232" s="3605"/>
      <c r="AL232" s="3607"/>
      <c r="AM232" s="3607"/>
      <c r="AN232" s="3607"/>
      <c r="AO232" s="3608" t="e">
        <v>#DIV/0!</v>
      </c>
      <c r="AP232" s="3603" t="s">
        <v>4886</v>
      </c>
      <c r="AQ232" s="3611">
        <v>0</v>
      </c>
      <c r="AR232" s="3607"/>
      <c r="AS232" s="3605"/>
      <c r="AT232" s="3605"/>
      <c r="AU232" s="3605"/>
      <c r="AV232" s="3605"/>
      <c r="AW232" s="3605"/>
      <c r="AX232" s="3605"/>
      <c r="AY232" s="3607"/>
      <c r="AZ232" s="3607"/>
      <c r="BA232" s="3605"/>
      <c r="BB232" s="3605"/>
      <c r="BC232" s="3605"/>
      <c r="BD232" s="3605"/>
      <c r="BE232" s="3612"/>
      <c r="BF232" s="3613"/>
      <c r="BG232" s="3613"/>
      <c r="XFD232" s="3593"/>
    </row>
    <row r="233" spans="1:59 16384:16384" s="3592" customFormat="1" ht="22.5">
      <c r="A233" s="3601">
        <v>230</v>
      </c>
      <c r="B233" s="3602" t="s">
        <v>4883</v>
      </c>
      <c r="C233" s="3602"/>
      <c r="D233" s="3603">
        <v>-3154</v>
      </c>
      <c r="E233" s="3603" t="s">
        <v>5154</v>
      </c>
      <c r="F233" s="3603"/>
      <c r="G233" s="3603"/>
      <c r="H233" s="3604" t="s">
        <v>5132</v>
      </c>
      <c r="I233" s="3605"/>
      <c r="J233" s="3605"/>
      <c r="K233" s="3605">
        <v>0</v>
      </c>
      <c r="L233" s="3605"/>
      <c r="M233" s="3605"/>
      <c r="N233" s="3606">
        <v>34.31</v>
      </c>
      <c r="O233" s="3606">
        <v>8743.81</v>
      </c>
      <c r="P233" s="3606">
        <v>12.72</v>
      </c>
      <c r="Q233" s="3606">
        <v>23584.91</v>
      </c>
      <c r="R233" s="3603">
        <v>21.59</v>
      </c>
      <c r="S233" s="3606">
        <v>300000</v>
      </c>
      <c r="T233" s="3606">
        <v>280000</v>
      </c>
      <c r="U233" s="3606">
        <v>240000</v>
      </c>
      <c r="V233" s="3606">
        <v>34.130000000000003</v>
      </c>
      <c r="W233" s="3606">
        <v>12.72</v>
      </c>
      <c r="X233" s="3607"/>
      <c r="Y233" s="3607"/>
      <c r="Z233" s="3607"/>
      <c r="AA233" s="3607"/>
      <c r="AB233" s="3607"/>
      <c r="AC233" s="3605"/>
      <c r="AD233" s="3608">
        <v>0</v>
      </c>
      <c r="AE233" s="3609"/>
      <c r="AF233" s="3609">
        <v>0</v>
      </c>
      <c r="AG233" s="3609">
        <v>0</v>
      </c>
      <c r="AH233" s="3605"/>
      <c r="AI233" s="3614"/>
      <c r="AJ233" s="3607"/>
      <c r="AK233" s="3605"/>
      <c r="AL233" s="3607"/>
      <c r="AM233" s="3607"/>
      <c r="AN233" s="3607"/>
      <c r="AO233" s="3608" t="e">
        <v>#DIV/0!</v>
      </c>
      <c r="AP233" s="3603" t="s">
        <v>4886</v>
      </c>
      <c r="AQ233" s="3611">
        <v>0</v>
      </c>
      <c r="AR233" s="3607"/>
      <c r="AS233" s="3605"/>
      <c r="AT233" s="3605"/>
      <c r="AU233" s="3605"/>
      <c r="AV233" s="3605"/>
      <c r="AW233" s="3605"/>
      <c r="AX233" s="3605"/>
      <c r="AY233" s="3607"/>
      <c r="AZ233" s="3607"/>
      <c r="BA233" s="3605"/>
      <c r="BB233" s="3605"/>
      <c r="BC233" s="3605"/>
      <c r="BD233" s="3605" t="s">
        <v>5133</v>
      </c>
      <c r="BE233" s="3612"/>
      <c r="BF233" s="3613"/>
      <c r="BG233" s="3613"/>
      <c r="XFD233" s="3593"/>
    </row>
    <row r="234" spans="1:59 16384:16384" s="3592" customFormat="1" ht="22.5">
      <c r="A234" s="3601">
        <v>231</v>
      </c>
      <c r="B234" s="3602" t="s">
        <v>4883</v>
      </c>
      <c r="C234" s="3602"/>
      <c r="D234" s="3603">
        <v>-3155</v>
      </c>
      <c r="E234" s="3603" t="s">
        <v>5155</v>
      </c>
      <c r="F234" s="3603"/>
      <c r="G234" s="3603"/>
      <c r="H234" s="3604" t="s">
        <v>5132</v>
      </c>
      <c r="I234" s="3605"/>
      <c r="J234" s="3605"/>
      <c r="K234" s="3605">
        <v>0</v>
      </c>
      <c r="L234" s="3605"/>
      <c r="M234" s="3605"/>
      <c r="N234" s="3606">
        <v>34.31</v>
      </c>
      <c r="O234" s="3606">
        <v>8743.81</v>
      </c>
      <c r="P234" s="3606">
        <v>12.72</v>
      </c>
      <c r="Q234" s="3606">
        <v>23584.91</v>
      </c>
      <c r="R234" s="3603">
        <v>21.59</v>
      </c>
      <c r="S234" s="3606">
        <v>300000</v>
      </c>
      <c r="T234" s="3606">
        <v>280000</v>
      </c>
      <c r="U234" s="3606">
        <v>240000</v>
      </c>
      <c r="V234" s="3606">
        <v>34.130000000000003</v>
      </c>
      <c r="W234" s="3606">
        <v>12.72</v>
      </c>
      <c r="X234" s="3607"/>
      <c r="Y234" s="3607"/>
      <c r="Z234" s="3607"/>
      <c r="AA234" s="3607"/>
      <c r="AB234" s="3607"/>
      <c r="AC234" s="3605"/>
      <c r="AD234" s="3608">
        <v>0</v>
      </c>
      <c r="AE234" s="3609"/>
      <c r="AF234" s="3609">
        <v>0</v>
      </c>
      <c r="AG234" s="3609">
        <v>0</v>
      </c>
      <c r="AH234" s="3605"/>
      <c r="AI234" s="3614"/>
      <c r="AJ234" s="3607"/>
      <c r="AK234" s="3605"/>
      <c r="AL234" s="3607"/>
      <c r="AM234" s="3607"/>
      <c r="AN234" s="3607"/>
      <c r="AO234" s="3608" t="e">
        <v>#DIV/0!</v>
      </c>
      <c r="AP234" s="3603" t="s">
        <v>4886</v>
      </c>
      <c r="AQ234" s="3611">
        <v>0</v>
      </c>
      <c r="AR234" s="3607"/>
      <c r="AS234" s="3605"/>
      <c r="AT234" s="3605"/>
      <c r="AU234" s="3605"/>
      <c r="AV234" s="3605"/>
      <c r="AW234" s="3605"/>
      <c r="AX234" s="3605"/>
      <c r="AY234" s="3607"/>
      <c r="AZ234" s="3607"/>
      <c r="BA234" s="3605"/>
      <c r="BB234" s="3605"/>
      <c r="BC234" s="3605"/>
      <c r="BD234" s="3605" t="s">
        <v>5133</v>
      </c>
      <c r="BE234" s="3612"/>
      <c r="BF234" s="3613"/>
      <c r="BG234" s="3613"/>
      <c r="XFD234" s="3593"/>
    </row>
    <row r="235" spans="1:59 16384:16384" s="3592" customFormat="1" ht="22.5">
      <c r="A235" s="3601">
        <v>232</v>
      </c>
      <c r="B235" s="3602" t="s">
        <v>4883</v>
      </c>
      <c r="C235" s="3602"/>
      <c r="D235" s="3603">
        <v>-3156</v>
      </c>
      <c r="E235" s="3603" t="s">
        <v>5156</v>
      </c>
      <c r="F235" s="3603"/>
      <c r="G235" s="3603"/>
      <c r="H235" s="3604" t="s">
        <v>5132</v>
      </c>
      <c r="I235" s="3605"/>
      <c r="J235" s="3605"/>
      <c r="K235" s="3605">
        <v>0</v>
      </c>
      <c r="L235" s="3605"/>
      <c r="M235" s="3605"/>
      <c r="N235" s="3606">
        <v>34.31</v>
      </c>
      <c r="O235" s="3606">
        <v>8743.81</v>
      </c>
      <c r="P235" s="3606">
        <v>12.72</v>
      </c>
      <c r="Q235" s="3606">
        <v>23584.91</v>
      </c>
      <c r="R235" s="3603">
        <v>21.59</v>
      </c>
      <c r="S235" s="3606">
        <v>300000</v>
      </c>
      <c r="T235" s="3606">
        <v>280000</v>
      </c>
      <c r="U235" s="3606">
        <v>240000</v>
      </c>
      <c r="V235" s="3606">
        <v>34.130000000000003</v>
      </c>
      <c r="W235" s="3606">
        <v>12.72</v>
      </c>
      <c r="X235" s="3607"/>
      <c r="Y235" s="3607"/>
      <c r="Z235" s="3607"/>
      <c r="AA235" s="3607"/>
      <c r="AB235" s="3607"/>
      <c r="AC235" s="3605"/>
      <c r="AD235" s="3608">
        <v>0</v>
      </c>
      <c r="AE235" s="3609"/>
      <c r="AF235" s="3609">
        <v>0</v>
      </c>
      <c r="AG235" s="3609">
        <v>0</v>
      </c>
      <c r="AH235" s="3605"/>
      <c r="AI235" s="3614"/>
      <c r="AJ235" s="3607"/>
      <c r="AK235" s="3605"/>
      <c r="AL235" s="3607"/>
      <c r="AM235" s="3607"/>
      <c r="AN235" s="3607"/>
      <c r="AO235" s="3608" t="e">
        <v>#DIV/0!</v>
      </c>
      <c r="AP235" s="3603" t="s">
        <v>4886</v>
      </c>
      <c r="AQ235" s="3611">
        <v>0</v>
      </c>
      <c r="AR235" s="3607"/>
      <c r="AS235" s="3605"/>
      <c r="AT235" s="3605"/>
      <c r="AU235" s="3605"/>
      <c r="AV235" s="3605"/>
      <c r="AW235" s="3605"/>
      <c r="AX235" s="3605"/>
      <c r="AY235" s="3607"/>
      <c r="AZ235" s="3607"/>
      <c r="BA235" s="3605"/>
      <c r="BB235" s="3605"/>
      <c r="BC235" s="3605"/>
      <c r="BD235" s="3605" t="s">
        <v>5133</v>
      </c>
      <c r="BE235" s="3612"/>
      <c r="BF235" s="3613"/>
      <c r="BG235" s="3613"/>
      <c r="XFD235" s="3593"/>
    </row>
    <row r="236" spans="1:59 16384:16384" s="3592" customFormat="1" ht="22.5">
      <c r="A236" s="3601">
        <v>233</v>
      </c>
      <c r="B236" s="3602" t="s">
        <v>4883</v>
      </c>
      <c r="C236" s="3602"/>
      <c r="D236" s="3603">
        <v>-3157</v>
      </c>
      <c r="E236" s="3603" t="s">
        <v>5157</v>
      </c>
      <c r="F236" s="3603"/>
      <c r="G236" s="3603"/>
      <c r="H236" s="3604" t="s">
        <v>5132</v>
      </c>
      <c r="I236" s="3605"/>
      <c r="J236" s="3605"/>
      <c r="K236" s="3605">
        <v>0</v>
      </c>
      <c r="L236" s="3605"/>
      <c r="M236" s="3605"/>
      <c r="N236" s="3606">
        <v>34.31</v>
      </c>
      <c r="O236" s="3606">
        <v>8743.81</v>
      </c>
      <c r="P236" s="3606">
        <v>12.72</v>
      </c>
      <c r="Q236" s="3606">
        <v>23584.91</v>
      </c>
      <c r="R236" s="3603">
        <v>21.59</v>
      </c>
      <c r="S236" s="3606">
        <v>300000</v>
      </c>
      <c r="T236" s="3606">
        <v>280000</v>
      </c>
      <c r="U236" s="3606">
        <v>240000</v>
      </c>
      <c r="V236" s="3606">
        <v>34.130000000000003</v>
      </c>
      <c r="W236" s="3606">
        <v>12.72</v>
      </c>
      <c r="X236" s="3607"/>
      <c r="Y236" s="3607"/>
      <c r="Z236" s="3607"/>
      <c r="AA236" s="3607"/>
      <c r="AB236" s="3607"/>
      <c r="AC236" s="3605"/>
      <c r="AD236" s="3608">
        <v>0</v>
      </c>
      <c r="AE236" s="3609"/>
      <c r="AF236" s="3609">
        <v>0</v>
      </c>
      <c r="AG236" s="3609">
        <v>0</v>
      </c>
      <c r="AH236" s="3605"/>
      <c r="AI236" s="3614"/>
      <c r="AJ236" s="3607"/>
      <c r="AK236" s="3605"/>
      <c r="AL236" s="3607"/>
      <c r="AM236" s="3607"/>
      <c r="AN236" s="3607"/>
      <c r="AO236" s="3608" t="e">
        <v>#DIV/0!</v>
      </c>
      <c r="AP236" s="3603" t="s">
        <v>4886</v>
      </c>
      <c r="AQ236" s="3611">
        <v>0</v>
      </c>
      <c r="AR236" s="3607"/>
      <c r="AS236" s="3605"/>
      <c r="AT236" s="3605"/>
      <c r="AU236" s="3605"/>
      <c r="AV236" s="3605"/>
      <c r="AW236" s="3605"/>
      <c r="AX236" s="3605"/>
      <c r="AY236" s="3607"/>
      <c r="AZ236" s="3607"/>
      <c r="BA236" s="3605"/>
      <c r="BB236" s="3605"/>
      <c r="BC236" s="3605"/>
      <c r="BD236" s="3605" t="s">
        <v>5133</v>
      </c>
      <c r="BE236" s="3612"/>
      <c r="BF236" s="3613"/>
      <c r="BG236" s="3613"/>
      <c r="XFD236" s="3593"/>
    </row>
    <row r="237" spans="1:59 16384:16384" s="3592" customFormat="1" ht="22.5">
      <c r="A237" s="3601">
        <v>234</v>
      </c>
      <c r="B237" s="3602" t="s">
        <v>4883</v>
      </c>
      <c r="C237" s="3602"/>
      <c r="D237" s="3603">
        <v>-3158</v>
      </c>
      <c r="E237" s="3603" t="s">
        <v>5158</v>
      </c>
      <c r="F237" s="3603"/>
      <c r="G237" s="3603"/>
      <c r="H237" s="3604" t="s">
        <v>5132</v>
      </c>
      <c r="I237" s="3605"/>
      <c r="J237" s="3605"/>
      <c r="K237" s="3605">
        <v>0</v>
      </c>
      <c r="L237" s="3605"/>
      <c r="M237" s="3605"/>
      <c r="N237" s="3606">
        <v>34.31</v>
      </c>
      <c r="O237" s="3606">
        <v>8743.81</v>
      </c>
      <c r="P237" s="3606">
        <v>12.72</v>
      </c>
      <c r="Q237" s="3606">
        <v>23584.91</v>
      </c>
      <c r="R237" s="3603">
        <v>21.59</v>
      </c>
      <c r="S237" s="3606">
        <v>300000</v>
      </c>
      <c r="T237" s="3606">
        <v>280000</v>
      </c>
      <c r="U237" s="3606">
        <v>240000</v>
      </c>
      <c r="V237" s="3606">
        <v>34.130000000000003</v>
      </c>
      <c r="W237" s="3606">
        <v>12.72</v>
      </c>
      <c r="X237" s="3607"/>
      <c r="Y237" s="3607"/>
      <c r="Z237" s="3607"/>
      <c r="AA237" s="3607"/>
      <c r="AB237" s="3607"/>
      <c r="AC237" s="3605"/>
      <c r="AD237" s="3608">
        <v>0</v>
      </c>
      <c r="AE237" s="3609"/>
      <c r="AF237" s="3609">
        <v>0</v>
      </c>
      <c r="AG237" s="3609">
        <v>0</v>
      </c>
      <c r="AH237" s="3605"/>
      <c r="AI237" s="3614"/>
      <c r="AJ237" s="3607"/>
      <c r="AK237" s="3605"/>
      <c r="AL237" s="3607"/>
      <c r="AM237" s="3607"/>
      <c r="AN237" s="3607"/>
      <c r="AO237" s="3608" t="e">
        <v>#DIV/0!</v>
      </c>
      <c r="AP237" s="3603" t="s">
        <v>4886</v>
      </c>
      <c r="AQ237" s="3611">
        <v>0</v>
      </c>
      <c r="AR237" s="3607"/>
      <c r="AS237" s="3605"/>
      <c r="AT237" s="3605"/>
      <c r="AU237" s="3605"/>
      <c r="AV237" s="3605"/>
      <c r="AW237" s="3605"/>
      <c r="AX237" s="3605"/>
      <c r="AY237" s="3607"/>
      <c r="AZ237" s="3607"/>
      <c r="BA237" s="3605"/>
      <c r="BB237" s="3605"/>
      <c r="BC237" s="3605"/>
      <c r="BD237" s="3605" t="s">
        <v>5133</v>
      </c>
      <c r="BE237" s="3612"/>
      <c r="BF237" s="3613"/>
      <c r="BG237" s="3613"/>
      <c r="XFD237" s="3593"/>
    </row>
    <row r="238" spans="1:59 16384:16384" s="3592" customFormat="1" ht="22.5">
      <c r="A238" s="3601">
        <v>235</v>
      </c>
      <c r="B238" s="3602" t="s">
        <v>4883</v>
      </c>
      <c r="C238" s="3602"/>
      <c r="D238" s="3603">
        <v>-3159</v>
      </c>
      <c r="E238" s="3603" t="s">
        <v>5159</v>
      </c>
      <c r="F238" s="3603"/>
      <c r="G238" s="3603"/>
      <c r="H238" s="3604" t="s">
        <v>5132</v>
      </c>
      <c r="I238" s="3605"/>
      <c r="J238" s="3605"/>
      <c r="K238" s="3605">
        <v>0</v>
      </c>
      <c r="L238" s="3605"/>
      <c r="M238" s="3605"/>
      <c r="N238" s="3606">
        <v>34.31</v>
      </c>
      <c r="O238" s="3606">
        <v>8743.81</v>
      </c>
      <c r="P238" s="3606">
        <v>12.72</v>
      </c>
      <c r="Q238" s="3606">
        <v>23584.91</v>
      </c>
      <c r="R238" s="3603">
        <v>21.59</v>
      </c>
      <c r="S238" s="3606">
        <v>300000</v>
      </c>
      <c r="T238" s="3606">
        <v>280000</v>
      </c>
      <c r="U238" s="3606">
        <v>240000</v>
      </c>
      <c r="V238" s="3606">
        <v>34.130000000000003</v>
      </c>
      <c r="W238" s="3606">
        <v>12.72</v>
      </c>
      <c r="X238" s="3607"/>
      <c r="Y238" s="3607"/>
      <c r="Z238" s="3607"/>
      <c r="AA238" s="3607"/>
      <c r="AB238" s="3607"/>
      <c r="AC238" s="3605"/>
      <c r="AD238" s="3608">
        <v>0</v>
      </c>
      <c r="AE238" s="3609"/>
      <c r="AF238" s="3609">
        <v>0</v>
      </c>
      <c r="AG238" s="3609">
        <v>0</v>
      </c>
      <c r="AH238" s="3605"/>
      <c r="AI238" s="3614"/>
      <c r="AJ238" s="3607"/>
      <c r="AK238" s="3605"/>
      <c r="AL238" s="3607"/>
      <c r="AM238" s="3607"/>
      <c r="AN238" s="3607"/>
      <c r="AO238" s="3608" t="e">
        <v>#DIV/0!</v>
      </c>
      <c r="AP238" s="3603" t="s">
        <v>4886</v>
      </c>
      <c r="AQ238" s="3611">
        <v>0</v>
      </c>
      <c r="AR238" s="3607"/>
      <c r="AS238" s="3605"/>
      <c r="AT238" s="3605"/>
      <c r="AU238" s="3605"/>
      <c r="AV238" s="3605"/>
      <c r="AW238" s="3605"/>
      <c r="AX238" s="3605"/>
      <c r="AY238" s="3607"/>
      <c r="AZ238" s="3607"/>
      <c r="BA238" s="3605"/>
      <c r="BB238" s="3605"/>
      <c r="BC238" s="3605"/>
      <c r="BD238" s="3605" t="s">
        <v>5133</v>
      </c>
      <c r="BE238" s="3612"/>
      <c r="BF238" s="3613"/>
      <c r="BG238" s="3613"/>
      <c r="XFD238" s="3593"/>
    </row>
    <row r="239" spans="1:59 16384:16384" s="3592" customFormat="1" ht="22.5">
      <c r="A239" s="3601">
        <v>236</v>
      </c>
      <c r="B239" s="3602" t="s">
        <v>4883</v>
      </c>
      <c r="C239" s="3602"/>
      <c r="D239" s="3603">
        <v>-3160</v>
      </c>
      <c r="E239" s="3603" t="s">
        <v>5160</v>
      </c>
      <c r="F239" s="3603"/>
      <c r="G239" s="3603"/>
      <c r="H239" s="3604" t="s">
        <v>5132</v>
      </c>
      <c r="I239" s="3605"/>
      <c r="J239" s="3605"/>
      <c r="K239" s="3605">
        <v>0</v>
      </c>
      <c r="L239" s="3605"/>
      <c r="M239" s="3605"/>
      <c r="N239" s="3606">
        <v>34.31</v>
      </c>
      <c r="O239" s="3606">
        <v>8743.81</v>
      </c>
      <c r="P239" s="3606">
        <v>12.72</v>
      </c>
      <c r="Q239" s="3606">
        <v>23584.91</v>
      </c>
      <c r="R239" s="3603">
        <v>21.59</v>
      </c>
      <c r="S239" s="3606">
        <v>300000</v>
      </c>
      <c r="T239" s="3606">
        <v>280000</v>
      </c>
      <c r="U239" s="3606">
        <v>240000</v>
      </c>
      <c r="V239" s="3606">
        <v>34.130000000000003</v>
      </c>
      <c r="W239" s="3606">
        <v>12.72</v>
      </c>
      <c r="X239" s="3607"/>
      <c r="Y239" s="3607"/>
      <c r="Z239" s="3607"/>
      <c r="AA239" s="3607"/>
      <c r="AB239" s="3607"/>
      <c r="AC239" s="3605"/>
      <c r="AD239" s="3608">
        <v>0</v>
      </c>
      <c r="AE239" s="3609"/>
      <c r="AF239" s="3609">
        <v>0</v>
      </c>
      <c r="AG239" s="3609">
        <v>0</v>
      </c>
      <c r="AH239" s="3605"/>
      <c r="AI239" s="3614"/>
      <c r="AJ239" s="3607"/>
      <c r="AK239" s="3605"/>
      <c r="AL239" s="3607"/>
      <c r="AM239" s="3607"/>
      <c r="AN239" s="3607"/>
      <c r="AO239" s="3608" t="e">
        <v>#DIV/0!</v>
      </c>
      <c r="AP239" s="3603" t="s">
        <v>4886</v>
      </c>
      <c r="AQ239" s="3611">
        <v>0</v>
      </c>
      <c r="AR239" s="3607"/>
      <c r="AS239" s="3605"/>
      <c r="AT239" s="3605"/>
      <c r="AU239" s="3605"/>
      <c r="AV239" s="3605"/>
      <c r="AW239" s="3605"/>
      <c r="AX239" s="3605"/>
      <c r="AY239" s="3607"/>
      <c r="AZ239" s="3607"/>
      <c r="BA239" s="3605"/>
      <c r="BB239" s="3605"/>
      <c r="BC239" s="3605"/>
      <c r="BD239" s="3605" t="s">
        <v>5133</v>
      </c>
      <c r="BE239" s="3612"/>
      <c r="BF239" s="3613"/>
      <c r="BG239" s="3613"/>
      <c r="XFD239" s="3593"/>
    </row>
    <row r="240" spans="1:59 16384:16384" s="3592" customFormat="1" ht="42">
      <c r="A240" s="3601">
        <v>237</v>
      </c>
      <c r="B240" s="3602" t="s">
        <v>4883</v>
      </c>
      <c r="C240" s="3602"/>
      <c r="D240" s="3603">
        <v>-3161</v>
      </c>
      <c r="E240" s="3603" t="s">
        <v>5161</v>
      </c>
      <c r="F240" s="3603"/>
      <c r="G240" s="3603"/>
      <c r="H240" s="3604" t="s">
        <v>5132</v>
      </c>
      <c r="I240" s="3605"/>
      <c r="J240" s="3605"/>
      <c r="K240" s="3605">
        <v>0</v>
      </c>
      <c r="L240" s="3605"/>
      <c r="M240" s="3605"/>
      <c r="N240" s="3606">
        <v>34.31</v>
      </c>
      <c r="O240" s="3606">
        <v>8743.81</v>
      </c>
      <c r="P240" s="3606">
        <v>12.72</v>
      </c>
      <c r="Q240" s="3606">
        <v>23584.91</v>
      </c>
      <c r="R240" s="3603">
        <v>21.59</v>
      </c>
      <c r="S240" s="3606">
        <v>300000</v>
      </c>
      <c r="T240" s="3606">
        <v>280000</v>
      </c>
      <c r="U240" s="3606">
        <v>220000</v>
      </c>
      <c r="V240" s="3606">
        <v>34.130000000000003</v>
      </c>
      <c r="W240" s="3606">
        <v>12.72</v>
      </c>
      <c r="X240" s="3607"/>
      <c r="Y240" s="3607"/>
      <c r="Z240" s="3607"/>
      <c r="AA240" s="3607"/>
      <c r="AB240" s="3607"/>
      <c r="AC240" s="3605"/>
      <c r="AD240" s="3608">
        <v>0</v>
      </c>
      <c r="AE240" s="3609"/>
      <c r="AF240" s="3609">
        <v>0</v>
      </c>
      <c r="AG240" s="3609">
        <v>0</v>
      </c>
      <c r="AH240" s="3605"/>
      <c r="AI240" s="3614"/>
      <c r="AJ240" s="3607"/>
      <c r="AK240" s="3605"/>
      <c r="AL240" s="3607"/>
      <c r="AM240" s="3607"/>
      <c r="AN240" s="3607"/>
      <c r="AO240" s="3608" t="e">
        <v>#DIV/0!</v>
      </c>
      <c r="AP240" s="3603" t="s">
        <v>4886</v>
      </c>
      <c r="AQ240" s="3611">
        <v>0</v>
      </c>
      <c r="AR240" s="3607"/>
      <c r="AS240" s="3605"/>
      <c r="AT240" s="3605"/>
      <c r="AU240" s="3605"/>
      <c r="AV240" s="3605"/>
      <c r="AW240" s="3605"/>
      <c r="AX240" s="3605"/>
      <c r="AY240" s="3607"/>
      <c r="AZ240" s="3607"/>
      <c r="BA240" s="3605"/>
      <c r="BB240" s="3605"/>
      <c r="BC240" s="3605"/>
      <c r="BD240" s="3605" t="s">
        <v>5133</v>
      </c>
      <c r="BE240" s="3612"/>
      <c r="BF240" s="3613" t="s">
        <v>5126</v>
      </c>
      <c r="BG240" s="3613"/>
      <c r="XFD240" s="3593"/>
    </row>
    <row r="241" spans="1:59 16384:16384" s="3592" customFormat="1" ht="22.5">
      <c r="A241" s="3601">
        <v>238</v>
      </c>
      <c r="B241" s="3602" t="s">
        <v>4883</v>
      </c>
      <c r="C241" s="3602"/>
      <c r="D241" s="3603">
        <v>-3162</v>
      </c>
      <c r="E241" s="3603" t="s">
        <v>5162</v>
      </c>
      <c r="F241" s="3603"/>
      <c r="G241" s="3603"/>
      <c r="H241" s="3604" t="s">
        <v>5132</v>
      </c>
      <c r="I241" s="3605"/>
      <c r="J241" s="3605"/>
      <c r="K241" s="3605">
        <v>0</v>
      </c>
      <c r="L241" s="3605"/>
      <c r="M241" s="3605"/>
      <c r="N241" s="3606">
        <v>34.31</v>
      </c>
      <c r="O241" s="3606">
        <v>8743.81</v>
      </c>
      <c r="P241" s="3606">
        <v>12.72</v>
      </c>
      <c r="Q241" s="3606">
        <v>23584.91</v>
      </c>
      <c r="R241" s="3603">
        <v>21.59</v>
      </c>
      <c r="S241" s="3606">
        <v>300000</v>
      </c>
      <c r="T241" s="3606">
        <v>280000</v>
      </c>
      <c r="U241" s="3606">
        <v>240000</v>
      </c>
      <c r="V241" s="3606">
        <v>34.130000000000003</v>
      </c>
      <c r="W241" s="3606">
        <v>12.72</v>
      </c>
      <c r="X241" s="3607"/>
      <c r="Y241" s="3607"/>
      <c r="Z241" s="3607"/>
      <c r="AA241" s="3607"/>
      <c r="AB241" s="3607"/>
      <c r="AC241" s="3605"/>
      <c r="AD241" s="3608">
        <v>0</v>
      </c>
      <c r="AE241" s="3609"/>
      <c r="AF241" s="3609">
        <v>0</v>
      </c>
      <c r="AG241" s="3609">
        <v>0</v>
      </c>
      <c r="AH241" s="3605"/>
      <c r="AI241" s="3614"/>
      <c r="AJ241" s="3607"/>
      <c r="AK241" s="3605"/>
      <c r="AL241" s="3607"/>
      <c r="AM241" s="3607"/>
      <c r="AN241" s="3607"/>
      <c r="AO241" s="3608" t="e">
        <v>#DIV/0!</v>
      </c>
      <c r="AP241" s="3603" t="s">
        <v>4886</v>
      </c>
      <c r="AQ241" s="3611">
        <v>0</v>
      </c>
      <c r="AR241" s="3607"/>
      <c r="AS241" s="3605"/>
      <c r="AT241" s="3605"/>
      <c r="AU241" s="3605"/>
      <c r="AV241" s="3605"/>
      <c r="AW241" s="3605"/>
      <c r="AX241" s="3605"/>
      <c r="AY241" s="3607"/>
      <c r="AZ241" s="3607"/>
      <c r="BA241" s="3605"/>
      <c r="BB241" s="3605"/>
      <c r="BC241" s="3605"/>
      <c r="BD241" s="3605" t="s">
        <v>5133</v>
      </c>
      <c r="BE241" s="3612"/>
      <c r="BF241" s="3613"/>
      <c r="BG241" s="3613"/>
      <c r="XFD241" s="3593"/>
    </row>
    <row r="242" spans="1:59 16384:16384" s="3592" customFormat="1" ht="22.5">
      <c r="A242" s="3601">
        <v>239</v>
      </c>
      <c r="B242" s="3602" t="s">
        <v>4883</v>
      </c>
      <c r="C242" s="3602"/>
      <c r="D242" s="3603">
        <v>-3163</v>
      </c>
      <c r="E242" s="3603" t="s">
        <v>5163</v>
      </c>
      <c r="F242" s="3603"/>
      <c r="G242" s="3603"/>
      <c r="H242" s="3604" t="s">
        <v>5132</v>
      </c>
      <c r="I242" s="3605"/>
      <c r="J242" s="3605"/>
      <c r="K242" s="3605">
        <v>0</v>
      </c>
      <c r="L242" s="3605"/>
      <c r="M242" s="3605"/>
      <c r="N242" s="3606">
        <v>34.31</v>
      </c>
      <c r="O242" s="3606">
        <v>8743.81</v>
      </c>
      <c r="P242" s="3606">
        <v>12.72</v>
      </c>
      <c r="Q242" s="3606">
        <v>23584.91</v>
      </c>
      <c r="R242" s="3603">
        <v>21.59</v>
      </c>
      <c r="S242" s="3606">
        <v>300000</v>
      </c>
      <c r="T242" s="3606">
        <v>280000</v>
      </c>
      <c r="U242" s="3606">
        <v>240000</v>
      </c>
      <c r="V242" s="3606">
        <v>34.130000000000003</v>
      </c>
      <c r="W242" s="3606">
        <v>12.72</v>
      </c>
      <c r="X242" s="3607"/>
      <c r="Y242" s="3607"/>
      <c r="Z242" s="3607"/>
      <c r="AA242" s="3607"/>
      <c r="AB242" s="3607"/>
      <c r="AC242" s="3605"/>
      <c r="AD242" s="3608">
        <v>0</v>
      </c>
      <c r="AE242" s="3609"/>
      <c r="AF242" s="3609">
        <v>0</v>
      </c>
      <c r="AG242" s="3609">
        <v>0</v>
      </c>
      <c r="AH242" s="3605"/>
      <c r="AI242" s="3614"/>
      <c r="AJ242" s="3607"/>
      <c r="AK242" s="3605"/>
      <c r="AL242" s="3607"/>
      <c r="AM242" s="3607"/>
      <c r="AN242" s="3607"/>
      <c r="AO242" s="3608" t="e">
        <v>#DIV/0!</v>
      </c>
      <c r="AP242" s="3603" t="s">
        <v>4886</v>
      </c>
      <c r="AQ242" s="3611">
        <v>0</v>
      </c>
      <c r="AR242" s="3607"/>
      <c r="AS242" s="3605"/>
      <c r="AT242" s="3605"/>
      <c r="AU242" s="3605"/>
      <c r="AV242" s="3605"/>
      <c r="AW242" s="3605"/>
      <c r="AX242" s="3605"/>
      <c r="AY242" s="3607"/>
      <c r="AZ242" s="3607"/>
      <c r="BA242" s="3605"/>
      <c r="BB242" s="3605"/>
      <c r="BC242" s="3605"/>
      <c r="BD242" s="3605" t="s">
        <v>5133</v>
      </c>
      <c r="BE242" s="3612"/>
      <c r="BF242" s="3613"/>
      <c r="BG242" s="3613"/>
      <c r="XFD242" s="3593"/>
    </row>
    <row r="243" spans="1:59 16384:16384" s="3592" customFormat="1" ht="22.5">
      <c r="A243" s="3601">
        <v>240</v>
      </c>
      <c r="B243" s="3602" t="s">
        <v>4883</v>
      </c>
      <c r="C243" s="3602"/>
      <c r="D243" s="3603">
        <v>-3164</v>
      </c>
      <c r="E243" s="3603" t="s">
        <v>5164</v>
      </c>
      <c r="F243" s="3603"/>
      <c r="G243" s="3603"/>
      <c r="H243" s="3604" t="s">
        <v>5132</v>
      </c>
      <c r="I243" s="3605"/>
      <c r="J243" s="3605"/>
      <c r="K243" s="3605">
        <v>0</v>
      </c>
      <c r="L243" s="3605"/>
      <c r="M243" s="3605"/>
      <c r="N243" s="3606">
        <v>34.31</v>
      </c>
      <c r="O243" s="3606">
        <v>8743.81</v>
      </c>
      <c r="P243" s="3606">
        <v>12.72</v>
      </c>
      <c r="Q243" s="3606">
        <v>23584.91</v>
      </c>
      <c r="R243" s="3603">
        <v>21.59</v>
      </c>
      <c r="S243" s="3606">
        <v>300000</v>
      </c>
      <c r="T243" s="3606">
        <v>280000</v>
      </c>
      <c r="U243" s="3606">
        <v>240000</v>
      </c>
      <c r="V243" s="3606">
        <v>34.130000000000003</v>
      </c>
      <c r="W243" s="3606">
        <v>12.72</v>
      </c>
      <c r="X243" s="3607"/>
      <c r="Y243" s="3607"/>
      <c r="Z243" s="3607"/>
      <c r="AA243" s="3607"/>
      <c r="AB243" s="3607"/>
      <c r="AC243" s="3605"/>
      <c r="AD243" s="3608">
        <v>0</v>
      </c>
      <c r="AE243" s="3609"/>
      <c r="AF243" s="3609">
        <v>0</v>
      </c>
      <c r="AG243" s="3609">
        <v>0</v>
      </c>
      <c r="AH243" s="3605"/>
      <c r="AI243" s="3614"/>
      <c r="AJ243" s="3607"/>
      <c r="AK243" s="3605"/>
      <c r="AL243" s="3607"/>
      <c r="AM243" s="3607"/>
      <c r="AN243" s="3607"/>
      <c r="AO243" s="3608" t="e">
        <v>#DIV/0!</v>
      </c>
      <c r="AP243" s="3603" t="s">
        <v>4886</v>
      </c>
      <c r="AQ243" s="3611">
        <v>0</v>
      </c>
      <c r="AR243" s="3607"/>
      <c r="AS243" s="3605"/>
      <c r="AT243" s="3605"/>
      <c r="AU243" s="3605"/>
      <c r="AV243" s="3605"/>
      <c r="AW243" s="3605"/>
      <c r="AX243" s="3605"/>
      <c r="AY243" s="3607"/>
      <c r="AZ243" s="3607"/>
      <c r="BA243" s="3605"/>
      <c r="BB243" s="3605"/>
      <c r="BC243" s="3605"/>
      <c r="BD243" s="3605" t="s">
        <v>5133</v>
      </c>
      <c r="BE243" s="3612"/>
      <c r="BF243" s="3613"/>
      <c r="BG243" s="3613"/>
      <c r="XFD243" s="3593"/>
    </row>
    <row r="244" spans="1:59 16384:16384" s="3592" customFormat="1" ht="22.5">
      <c r="A244" s="3601">
        <v>241</v>
      </c>
      <c r="B244" s="3602" t="s">
        <v>4883</v>
      </c>
      <c r="C244" s="3602"/>
      <c r="D244" s="3603">
        <v>-3165</v>
      </c>
      <c r="E244" s="3603" t="s">
        <v>5165</v>
      </c>
      <c r="F244" s="3603"/>
      <c r="G244" s="3603"/>
      <c r="H244" s="3604" t="s">
        <v>5132</v>
      </c>
      <c r="I244" s="3605"/>
      <c r="J244" s="3605"/>
      <c r="K244" s="3605">
        <v>0</v>
      </c>
      <c r="L244" s="3605"/>
      <c r="M244" s="3605"/>
      <c r="N244" s="3606">
        <v>34.31</v>
      </c>
      <c r="O244" s="3606">
        <v>8743.81</v>
      </c>
      <c r="P244" s="3606">
        <v>12.72</v>
      </c>
      <c r="Q244" s="3606">
        <v>23584.91</v>
      </c>
      <c r="R244" s="3603">
        <v>21.59</v>
      </c>
      <c r="S244" s="3606">
        <v>300000</v>
      </c>
      <c r="T244" s="3606">
        <v>280000</v>
      </c>
      <c r="U244" s="3606">
        <v>240000</v>
      </c>
      <c r="V244" s="3606">
        <v>34.130000000000003</v>
      </c>
      <c r="W244" s="3606">
        <v>12.72</v>
      </c>
      <c r="X244" s="3607"/>
      <c r="Y244" s="3607"/>
      <c r="Z244" s="3607"/>
      <c r="AA244" s="3607"/>
      <c r="AB244" s="3607"/>
      <c r="AC244" s="3605"/>
      <c r="AD244" s="3608">
        <v>0</v>
      </c>
      <c r="AE244" s="3609"/>
      <c r="AF244" s="3609">
        <v>0</v>
      </c>
      <c r="AG244" s="3609">
        <v>0</v>
      </c>
      <c r="AH244" s="3605"/>
      <c r="AI244" s="3614"/>
      <c r="AJ244" s="3607"/>
      <c r="AK244" s="3605"/>
      <c r="AL244" s="3607"/>
      <c r="AM244" s="3607"/>
      <c r="AN244" s="3607"/>
      <c r="AO244" s="3608" t="e">
        <v>#DIV/0!</v>
      </c>
      <c r="AP244" s="3603" t="s">
        <v>4886</v>
      </c>
      <c r="AQ244" s="3611">
        <v>0</v>
      </c>
      <c r="AR244" s="3607"/>
      <c r="AS244" s="3605"/>
      <c r="AT244" s="3605"/>
      <c r="AU244" s="3605"/>
      <c r="AV244" s="3605"/>
      <c r="AW244" s="3605"/>
      <c r="AX244" s="3605"/>
      <c r="AY244" s="3607"/>
      <c r="AZ244" s="3607"/>
      <c r="BA244" s="3605"/>
      <c r="BB244" s="3605"/>
      <c r="BC244" s="3605"/>
      <c r="BD244" s="3605" t="s">
        <v>5133</v>
      </c>
      <c r="BE244" s="3612"/>
      <c r="BF244" s="3613"/>
      <c r="BG244" s="3613"/>
      <c r="XFD244" s="3593"/>
    </row>
    <row r="245" spans="1:59 16384:16384" s="3592" customFormat="1" ht="22.5">
      <c r="A245" s="3601">
        <v>242</v>
      </c>
      <c r="B245" s="3602" t="s">
        <v>4883</v>
      </c>
      <c r="C245" s="3602"/>
      <c r="D245" s="3603">
        <v>-3166</v>
      </c>
      <c r="E245" s="3603" t="s">
        <v>5166</v>
      </c>
      <c r="F245" s="3603"/>
      <c r="G245" s="3603"/>
      <c r="H245" s="3604" t="s">
        <v>5132</v>
      </c>
      <c r="I245" s="3605"/>
      <c r="J245" s="3605"/>
      <c r="K245" s="3605">
        <v>0</v>
      </c>
      <c r="L245" s="3605"/>
      <c r="M245" s="3605"/>
      <c r="N245" s="3606">
        <v>34.31</v>
      </c>
      <c r="O245" s="3606">
        <v>8743.81</v>
      </c>
      <c r="P245" s="3606">
        <v>12.72</v>
      </c>
      <c r="Q245" s="3606">
        <v>23584.91</v>
      </c>
      <c r="R245" s="3603">
        <v>21.59</v>
      </c>
      <c r="S245" s="3606">
        <v>300000</v>
      </c>
      <c r="T245" s="3606">
        <v>280000</v>
      </c>
      <c r="U245" s="3606">
        <v>240000</v>
      </c>
      <c r="V245" s="3606">
        <v>34.130000000000003</v>
      </c>
      <c r="W245" s="3606">
        <v>12.72</v>
      </c>
      <c r="X245" s="3607"/>
      <c r="Y245" s="3607"/>
      <c r="Z245" s="3607"/>
      <c r="AA245" s="3607"/>
      <c r="AB245" s="3607"/>
      <c r="AC245" s="3605"/>
      <c r="AD245" s="3608">
        <v>0</v>
      </c>
      <c r="AE245" s="3609"/>
      <c r="AF245" s="3609">
        <v>0</v>
      </c>
      <c r="AG245" s="3609">
        <v>0</v>
      </c>
      <c r="AH245" s="3605"/>
      <c r="AI245" s="3614"/>
      <c r="AJ245" s="3607"/>
      <c r="AK245" s="3605"/>
      <c r="AL245" s="3607"/>
      <c r="AM245" s="3607"/>
      <c r="AN245" s="3607"/>
      <c r="AO245" s="3608" t="e">
        <v>#DIV/0!</v>
      </c>
      <c r="AP245" s="3603" t="s">
        <v>4886</v>
      </c>
      <c r="AQ245" s="3611">
        <v>0</v>
      </c>
      <c r="AR245" s="3607"/>
      <c r="AS245" s="3605"/>
      <c r="AT245" s="3605"/>
      <c r="AU245" s="3605"/>
      <c r="AV245" s="3605"/>
      <c r="AW245" s="3605"/>
      <c r="AX245" s="3605"/>
      <c r="AY245" s="3607"/>
      <c r="AZ245" s="3607"/>
      <c r="BA245" s="3605"/>
      <c r="BB245" s="3605"/>
      <c r="BC245" s="3605"/>
      <c r="BD245" s="3605" t="s">
        <v>5133</v>
      </c>
      <c r="BE245" s="3612"/>
      <c r="BF245" s="3613"/>
      <c r="BG245" s="3613"/>
      <c r="XFD245" s="3593"/>
    </row>
    <row r="246" spans="1:59 16384:16384" s="3592" customFormat="1" ht="22.5">
      <c r="A246" s="3601">
        <v>243</v>
      </c>
      <c r="B246" s="3602" t="s">
        <v>4883</v>
      </c>
      <c r="C246" s="3602"/>
      <c r="D246" s="3603">
        <v>-3167</v>
      </c>
      <c r="E246" s="3603" t="s">
        <v>5167</v>
      </c>
      <c r="F246" s="3603"/>
      <c r="G246" s="3603"/>
      <c r="H246" s="3604" t="s">
        <v>5132</v>
      </c>
      <c r="I246" s="3605"/>
      <c r="J246" s="3605"/>
      <c r="K246" s="3605">
        <v>0</v>
      </c>
      <c r="L246" s="3605"/>
      <c r="M246" s="3605"/>
      <c r="N246" s="3606">
        <v>34.31</v>
      </c>
      <c r="O246" s="3606">
        <v>8743.81</v>
      </c>
      <c r="P246" s="3606">
        <v>12.72</v>
      </c>
      <c r="Q246" s="3606">
        <v>23584.91</v>
      </c>
      <c r="R246" s="3603">
        <v>21.59</v>
      </c>
      <c r="S246" s="3606">
        <v>300000</v>
      </c>
      <c r="T246" s="3606">
        <v>280000</v>
      </c>
      <c r="U246" s="3606">
        <v>240000</v>
      </c>
      <c r="V246" s="3606">
        <v>34.130000000000003</v>
      </c>
      <c r="W246" s="3606">
        <v>12.72</v>
      </c>
      <c r="X246" s="3607"/>
      <c r="Y246" s="3607"/>
      <c r="Z246" s="3607"/>
      <c r="AA246" s="3607"/>
      <c r="AB246" s="3607"/>
      <c r="AC246" s="3605"/>
      <c r="AD246" s="3608">
        <v>0</v>
      </c>
      <c r="AE246" s="3609"/>
      <c r="AF246" s="3609">
        <v>0</v>
      </c>
      <c r="AG246" s="3609">
        <v>0</v>
      </c>
      <c r="AH246" s="3605"/>
      <c r="AI246" s="3614"/>
      <c r="AJ246" s="3607"/>
      <c r="AK246" s="3605"/>
      <c r="AL246" s="3607"/>
      <c r="AM246" s="3607"/>
      <c r="AN246" s="3607"/>
      <c r="AO246" s="3608" t="e">
        <v>#DIV/0!</v>
      </c>
      <c r="AP246" s="3603" t="s">
        <v>4886</v>
      </c>
      <c r="AQ246" s="3611">
        <v>0</v>
      </c>
      <c r="AR246" s="3607"/>
      <c r="AS246" s="3605"/>
      <c r="AT246" s="3605"/>
      <c r="AU246" s="3605"/>
      <c r="AV246" s="3605"/>
      <c r="AW246" s="3605"/>
      <c r="AX246" s="3605"/>
      <c r="AY246" s="3607"/>
      <c r="AZ246" s="3607"/>
      <c r="BA246" s="3605"/>
      <c r="BB246" s="3605"/>
      <c r="BC246" s="3605"/>
      <c r="BD246" s="3605" t="s">
        <v>5133</v>
      </c>
      <c r="BE246" s="3612"/>
      <c r="BF246" s="3613"/>
      <c r="BG246" s="3613"/>
      <c r="XFD246" s="3593"/>
    </row>
    <row r="247" spans="1:59 16384:16384" s="3592" customFormat="1" ht="22.5">
      <c r="A247" s="3601">
        <v>244</v>
      </c>
      <c r="B247" s="3602" t="s">
        <v>4883</v>
      </c>
      <c r="C247" s="3602"/>
      <c r="D247" s="3603">
        <v>-3168</v>
      </c>
      <c r="E247" s="3603" t="s">
        <v>5168</v>
      </c>
      <c r="F247" s="3603"/>
      <c r="G247" s="3603"/>
      <c r="H247" s="3604" t="s">
        <v>5132</v>
      </c>
      <c r="I247" s="3605"/>
      <c r="J247" s="3605"/>
      <c r="K247" s="3605">
        <v>0</v>
      </c>
      <c r="L247" s="3605"/>
      <c r="M247" s="3605"/>
      <c r="N247" s="3606">
        <v>34.31</v>
      </c>
      <c r="O247" s="3606">
        <v>8743.81</v>
      </c>
      <c r="P247" s="3606">
        <v>12.72</v>
      </c>
      <c r="Q247" s="3606">
        <v>23584.91</v>
      </c>
      <c r="R247" s="3603">
        <v>21.59</v>
      </c>
      <c r="S247" s="3606">
        <v>300000</v>
      </c>
      <c r="T247" s="3606">
        <v>280000</v>
      </c>
      <c r="U247" s="3606">
        <v>240000</v>
      </c>
      <c r="V247" s="3606">
        <v>34.130000000000003</v>
      </c>
      <c r="W247" s="3606">
        <v>12.72</v>
      </c>
      <c r="X247" s="3607"/>
      <c r="Y247" s="3607"/>
      <c r="Z247" s="3607"/>
      <c r="AA247" s="3607"/>
      <c r="AB247" s="3607"/>
      <c r="AC247" s="3605"/>
      <c r="AD247" s="3608">
        <v>0</v>
      </c>
      <c r="AE247" s="3609"/>
      <c r="AF247" s="3609">
        <v>0</v>
      </c>
      <c r="AG247" s="3609">
        <v>0</v>
      </c>
      <c r="AH247" s="3605"/>
      <c r="AI247" s="3614"/>
      <c r="AJ247" s="3607"/>
      <c r="AK247" s="3605"/>
      <c r="AL247" s="3607"/>
      <c r="AM247" s="3607"/>
      <c r="AN247" s="3607"/>
      <c r="AO247" s="3608" t="e">
        <v>#DIV/0!</v>
      </c>
      <c r="AP247" s="3603" t="s">
        <v>4886</v>
      </c>
      <c r="AQ247" s="3611">
        <v>0</v>
      </c>
      <c r="AR247" s="3607"/>
      <c r="AS247" s="3605"/>
      <c r="AT247" s="3605"/>
      <c r="AU247" s="3605"/>
      <c r="AV247" s="3605"/>
      <c r="AW247" s="3605"/>
      <c r="AX247" s="3605"/>
      <c r="AY247" s="3607"/>
      <c r="AZ247" s="3607"/>
      <c r="BA247" s="3605"/>
      <c r="BB247" s="3605"/>
      <c r="BC247" s="3605"/>
      <c r="BD247" s="3605" t="s">
        <v>5133</v>
      </c>
      <c r="BE247" s="3612"/>
      <c r="BF247" s="3613"/>
      <c r="BG247" s="3613"/>
      <c r="XFD247" s="3593"/>
    </row>
    <row r="248" spans="1:59 16384:16384" s="3592" customFormat="1" ht="22.5">
      <c r="A248" s="3601">
        <v>245</v>
      </c>
      <c r="B248" s="3602" t="s">
        <v>4883</v>
      </c>
      <c r="C248" s="3602"/>
      <c r="D248" s="3603">
        <v>-3169</v>
      </c>
      <c r="E248" s="3603" t="s">
        <v>5169</v>
      </c>
      <c r="F248" s="3603"/>
      <c r="G248" s="3603"/>
      <c r="H248" s="3604" t="s">
        <v>5132</v>
      </c>
      <c r="I248" s="3605"/>
      <c r="J248" s="3605"/>
      <c r="K248" s="3605">
        <v>0</v>
      </c>
      <c r="L248" s="3605"/>
      <c r="M248" s="3605"/>
      <c r="N248" s="3606">
        <v>34.31</v>
      </c>
      <c r="O248" s="3606">
        <v>8743.81</v>
      </c>
      <c r="P248" s="3606">
        <v>12.72</v>
      </c>
      <c r="Q248" s="3606">
        <v>23584.91</v>
      </c>
      <c r="R248" s="3603">
        <v>21.59</v>
      </c>
      <c r="S248" s="3606">
        <v>300000</v>
      </c>
      <c r="T248" s="3606">
        <v>280000</v>
      </c>
      <c r="U248" s="3606">
        <v>240000</v>
      </c>
      <c r="V248" s="3606">
        <v>34.130000000000003</v>
      </c>
      <c r="W248" s="3606">
        <v>12.72</v>
      </c>
      <c r="X248" s="3607"/>
      <c r="Y248" s="3607"/>
      <c r="Z248" s="3607"/>
      <c r="AA248" s="3607"/>
      <c r="AB248" s="3607"/>
      <c r="AC248" s="3605"/>
      <c r="AD248" s="3608">
        <v>0</v>
      </c>
      <c r="AE248" s="3609"/>
      <c r="AF248" s="3609">
        <v>0</v>
      </c>
      <c r="AG248" s="3609">
        <v>0</v>
      </c>
      <c r="AH248" s="3605"/>
      <c r="AI248" s="3614"/>
      <c r="AJ248" s="3607"/>
      <c r="AK248" s="3605"/>
      <c r="AL248" s="3607"/>
      <c r="AM248" s="3607"/>
      <c r="AN248" s="3607"/>
      <c r="AO248" s="3608" t="e">
        <v>#DIV/0!</v>
      </c>
      <c r="AP248" s="3603" t="s">
        <v>4886</v>
      </c>
      <c r="AQ248" s="3611">
        <v>0</v>
      </c>
      <c r="AR248" s="3607"/>
      <c r="AS248" s="3605"/>
      <c r="AT248" s="3605"/>
      <c r="AU248" s="3605"/>
      <c r="AV248" s="3605"/>
      <c r="AW248" s="3605"/>
      <c r="AX248" s="3605"/>
      <c r="AY248" s="3607"/>
      <c r="AZ248" s="3607"/>
      <c r="BA248" s="3605"/>
      <c r="BB248" s="3605"/>
      <c r="BC248" s="3605"/>
      <c r="BD248" s="3605" t="s">
        <v>5133</v>
      </c>
      <c r="BE248" s="3612"/>
      <c r="BF248" s="3613"/>
      <c r="BG248" s="3613"/>
      <c r="XFD248" s="3593"/>
    </row>
    <row r="249" spans="1:59 16384:16384" s="3592" customFormat="1" ht="22.5">
      <c r="A249" s="3601">
        <v>246</v>
      </c>
      <c r="B249" s="3602" t="s">
        <v>4883</v>
      </c>
      <c r="C249" s="3602"/>
      <c r="D249" s="3603">
        <v>-3170</v>
      </c>
      <c r="E249" s="3603" t="s">
        <v>5170</v>
      </c>
      <c r="F249" s="3603"/>
      <c r="G249" s="3603"/>
      <c r="H249" s="3604" t="s">
        <v>5132</v>
      </c>
      <c r="I249" s="3605"/>
      <c r="J249" s="3605"/>
      <c r="K249" s="3605">
        <v>0</v>
      </c>
      <c r="L249" s="3605"/>
      <c r="M249" s="3605"/>
      <c r="N249" s="3606">
        <v>34.31</v>
      </c>
      <c r="O249" s="3606">
        <v>8743.81</v>
      </c>
      <c r="P249" s="3606">
        <v>12.72</v>
      </c>
      <c r="Q249" s="3606">
        <v>23584.91</v>
      </c>
      <c r="R249" s="3603">
        <v>21.59</v>
      </c>
      <c r="S249" s="3606">
        <v>300000</v>
      </c>
      <c r="T249" s="3606">
        <v>280000</v>
      </c>
      <c r="U249" s="3606">
        <v>240000</v>
      </c>
      <c r="V249" s="3606">
        <v>34.130000000000003</v>
      </c>
      <c r="W249" s="3606">
        <v>12.72</v>
      </c>
      <c r="X249" s="3607"/>
      <c r="Y249" s="3607"/>
      <c r="Z249" s="3607"/>
      <c r="AA249" s="3607"/>
      <c r="AB249" s="3607"/>
      <c r="AC249" s="3605"/>
      <c r="AD249" s="3608">
        <v>0</v>
      </c>
      <c r="AE249" s="3609"/>
      <c r="AF249" s="3609">
        <v>0</v>
      </c>
      <c r="AG249" s="3609">
        <v>0</v>
      </c>
      <c r="AH249" s="3605"/>
      <c r="AI249" s="3614"/>
      <c r="AJ249" s="3607"/>
      <c r="AK249" s="3605"/>
      <c r="AL249" s="3607"/>
      <c r="AM249" s="3607"/>
      <c r="AN249" s="3607"/>
      <c r="AO249" s="3608" t="e">
        <v>#DIV/0!</v>
      </c>
      <c r="AP249" s="3603" t="s">
        <v>4886</v>
      </c>
      <c r="AQ249" s="3611">
        <v>0</v>
      </c>
      <c r="AR249" s="3607"/>
      <c r="AS249" s="3605"/>
      <c r="AT249" s="3605"/>
      <c r="AU249" s="3605"/>
      <c r="AV249" s="3605"/>
      <c r="AW249" s="3605"/>
      <c r="AX249" s="3605"/>
      <c r="AY249" s="3607"/>
      <c r="AZ249" s="3607"/>
      <c r="BA249" s="3605"/>
      <c r="BB249" s="3605"/>
      <c r="BC249" s="3605"/>
      <c r="BD249" s="3605" t="s">
        <v>5133</v>
      </c>
      <c r="BE249" s="3612"/>
      <c r="BF249" s="3613"/>
      <c r="BG249" s="3613"/>
      <c r="XFD249" s="3593"/>
    </row>
    <row r="250" spans="1:59 16384:16384" s="3592" customFormat="1" ht="22.5">
      <c r="A250" s="3601">
        <v>247</v>
      </c>
      <c r="B250" s="3602" t="s">
        <v>4883</v>
      </c>
      <c r="C250" s="3602"/>
      <c r="D250" s="3603">
        <v>-3171</v>
      </c>
      <c r="E250" s="3603" t="s">
        <v>5171</v>
      </c>
      <c r="F250" s="3603"/>
      <c r="G250" s="3603"/>
      <c r="H250" s="3604" t="s">
        <v>5132</v>
      </c>
      <c r="I250" s="3605"/>
      <c r="J250" s="3605"/>
      <c r="K250" s="3605">
        <v>0</v>
      </c>
      <c r="L250" s="3605"/>
      <c r="M250" s="3605"/>
      <c r="N250" s="3606">
        <v>34.31</v>
      </c>
      <c r="O250" s="3606">
        <v>8743.81</v>
      </c>
      <c r="P250" s="3606">
        <v>12.72</v>
      </c>
      <c r="Q250" s="3606">
        <v>23584.91</v>
      </c>
      <c r="R250" s="3603">
        <v>21.59</v>
      </c>
      <c r="S250" s="3606">
        <v>300000</v>
      </c>
      <c r="T250" s="3606">
        <v>280000</v>
      </c>
      <c r="U250" s="3606">
        <v>240000</v>
      </c>
      <c r="V250" s="3606">
        <v>34.130000000000003</v>
      </c>
      <c r="W250" s="3606">
        <v>12.72</v>
      </c>
      <c r="X250" s="3607"/>
      <c r="Y250" s="3607"/>
      <c r="Z250" s="3607"/>
      <c r="AA250" s="3607"/>
      <c r="AB250" s="3607"/>
      <c r="AC250" s="3605"/>
      <c r="AD250" s="3608">
        <v>0</v>
      </c>
      <c r="AE250" s="3609"/>
      <c r="AF250" s="3609">
        <v>0</v>
      </c>
      <c r="AG250" s="3609">
        <v>0</v>
      </c>
      <c r="AH250" s="3605"/>
      <c r="AI250" s="3614"/>
      <c r="AJ250" s="3607"/>
      <c r="AK250" s="3605"/>
      <c r="AL250" s="3607"/>
      <c r="AM250" s="3607"/>
      <c r="AN250" s="3607"/>
      <c r="AO250" s="3608" t="e">
        <v>#DIV/0!</v>
      </c>
      <c r="AP250" s="3603" t="s">
        <v>4886</v>
      </c>
      <c r="AQ250" s="3611">
        <v>0</v>
      </c>
      <c r="AR250" s="3607"/>
      <c r="AS250" s="3605"/>
      <c r="AT250" s="3605"/>
      <c r="AU250" s="3605"/>
      <c r="AV250" s="3605"/>
      <c r="AW250" s="3605"/>
      <c r="AX250" s="3605"/>
      <c r="AY250" s="3607"/>
      <c r="AZ250" s="3607"/>
      <c r="BA250" s="3605"/>
      <c r="BB250" s="3605"/>
      <c r="BC250" s="3605"/>
      <c r="BD250" s="3605" t="s">
        <v>5133</v>
      </c>
      <c r="BE250" s="3612"/>
      <c r="BF250" s="3613"/>
      <c r="BG250" s="3613"/>
      <c r="XFD250" s="3593"/>
    </row>
    <row r="251" spans="1:59 16384:16384" s="3592" customFormat="1" ht="42">
      <c r="A251" s="3601">
        <v>248</v>
      </c>
      <c r="B251" s="3602" t="s">
        <v>4883</v>
      </c>
      <c r="C251" s="3602"/>
      <c r="D251" s="3603">
        <v>-3172</v>
      </c>
      <c r="E251" s="3603" t="s">
        <v>5172</v>
      </c>
      <c r="F251" s="3603"/>
      <c r="G251" s="3603"/>
      <c r="H251" s="3604"/>
      <c r="I251" s="3605"/>
      <c r="J251" s="3605"/>
      <c r="K251" s="3605">
        <v>0</v>
      </c>
      <c r="L251" s="3605"/>
      <c r="M251" s="3605"/>
      <c r="N251" s="3606">
        <v>34.31</v>
      </c>
      <c r="O251" s="3606">
        <v>8743.81</v>
      </c>
      <c r="P251" s="3606">
        <v>12.72</v>
      </c>
      <c r="Q251" s="3606">
        <v>23584.91</v>
      </c>
      <c r="R251" s="3603">
        <v>21.59</v>
      </c>
      <c r="S251" s="3606">
        <v>300000</v>
      </c>
      <c r="T251" s="3606">
        <v>300000</v>
      </c>
      <c r="U251" s="3606">
        <v>260000</v>
      </c>
      <c r="V251" s="3606">
        <v>34.130000000000003</v>
      </c>
      <c r="W251" s="3606">
        <v>12.72</v>
      </c>
      <c r="X251" s="3607"/>
      <c r="Y251" s="3607"/>
      <c r="Z251" s="3607"/>
      <c r="AA251" s="3607"/>
      <c r="AB251" s="3607"/>
      <c r="AC251" s="3605"/>
      <c r="AD251" s="3608">
        <v>0</v>
      </c>
      <c r="AE251" s="3609"/>
      <c r="AF251" s="3609">
        <v>0</v>
      </c>
      <c r="AG251" s="3609">
        <v>0</v>
      </c>
      <c r="AH251" s="3605"/>
      <c r="AI251" s="3614"/>
      <c r="AJ251" s="3607"/>
      <c r="AK251" s="3605"/>
      <c r="AL251" s="3607"/>
      <c r="AM251" s="3607"/>
      <c r="AN251" s="3607"/>
      <c r="AO251" s="3608" t="e">
        <v>#DIV/0!</v>
      </c>
      <c r="AP251" s="3603" t="s">
        <v>4886</v>
      </c>
      <c r="AQ251" s="3611">
        <v>0</v>
      </c>
      <c r="AR251" s="3607"/>
      <c r="AS251" s="3605"/>
      <c r="AT251" s="3605"/>
      <c r="AU251" s="3605"/>
      <c r="AV251" s="3605"/>
      <c r="AW251" s="3605"/>
      <c r="AX251" s="3605"/>
      <c r="AY251" s="3607"/>
      <c r="AZ251" s="3607"/>
      <c r="BA251" s="3605"/>
      <c r="BB251" s="3605"/>
      <c r="BC251" s="3605"/>
      <c r="BD251" s="3605" t="s">
        <v>4960</v>
      </c>
      <c r="BE251" s="3612"/>
      <c r="BF251" s="3613" t="s">
        <v>4957</v>
      </c>
      <c r="BG251" s="3613"/>
      <c r="XFD251" s="3593"/>
    </row>
    <row r="252" spans="1:59 16384:16384" s="3592" customFormat="1" ht="42">
      <c r="A252" s="3601">
        <v>249</v>
      </c>
      <c r="B252" s="3602" t="s">
        <v>4883</v>
      </c>
      <c r="C252" s="3602"/>
      <c r="D252" s="3603">
        <v>-3174</v>
      </c>
      <c r="E252" s="3603" t="s">
        <v>5173</v>
      </c>
      <c r="F252" s="3603"/>
      <c r="G252" s="3603"/>
      <c r="H252" s="3604"/>
      <c r="I252" s="3605"/>
      <c r="J252" s="3605"/>
      <c r="K252" s="3605">
        <v>0</v>
      </c>
      <c r="L252" s="3605"/>
      <c r="M252" s="3605"/>
      <c r="N252" s="3606">
        <v>34.31</v>
      </c>
      <c r="O252" s="3606">
        <v>8743.81</v>
      </c>
      <c r="P252" s="3606">
        <v>12.72</v>
      </c>
      <c r="Q252" s="3606">
        <v>23584.91</v>
      </c>
      <c r="R252" s="3603">
        <v>21.59</v>
      </c>
      <c r="S252" s="3606">
        <v>300000</v>
      </c>
      <c r="T252" s="3606">
        <v>300000</v>
      </c>
      <c r="U252" s="3606">
        <v>260000</v>
      </c>
      <c r="V252" s="3606">
        <v>34.130000000000003</v>
      </c>
      <c r="W252" s="3606">
        <v>12.72</v>
      </c>
      <c r="X252" s="3607"/>
      <c r="Y252" s="3607"/>
      <c r="Z252" s="3607"/>
      <c r="AA252" s="3607"/>
      <c r="AB252" s="3607"/>
      <c r="AC252" s="3605"/>
      <c r="AD252" s="3608">
        <v>0</v>
      </c>
      <c r="AE252" s="3609"/>
      <c r="AF252" s="3609">
        <v>0</v>
      </c>
      <c r="AG252" s="3609">
        <v>0</v>
      </c>
      <c r="AH252" s="3605"/>
      <c r="AI252" s="3614"/>
      <c r="AJ252" s="3607"/>
      <c r="AK252" s="3605"/>
      <c r="AL252" s="3607"/>
      <c r="AM252" s="3607"/>
      <c r="AN252" s="3607"/>
      <c r="AO252" s="3608" t="e">
        <v>#DIV/0!</v>
      </c>
      <c r="AP252" s="3603" t="s">
        <v>4886</v>
      </c>
      <c r="AQ252" s="3611">
        <v>0</v>
      </c>
      <c r="AR252" s="3607"/>
      <c r="AS252" s="3605"/>
      <c r="AT252" s="3605"/>
      <c r="AU252" s="3605"/>
      <c r="AV252" s="3605"/>
      <c r="AW252" s="3605"/>
      <c r="AX252" s="3605"/>
      <c r="AY252" s="3607"/>
      <c r="AZ252" s="3607"/>
      <c r="BA252" s="3605"/>
      <c r="BB252" s="3605"/>
      <c r="BC252" s="3605"/>
      <c r="BD252" s="3605" t="s">
        <v>4960</v>
      </c>
      <c r="BE252" s="3612"/>
      <c r="BF252" s="3613" t="s">
        <v>4957</v>
      </c>
      <c r="BG252" s="3613"/>
      <c r="XFD252" s="3593"/>
    </row>
    <row r="253" spans="1:59 16384:16384" s="3592" customFormat="1" ht="63">
      <c r="A253" s="3601">
        <v>250</v>
      </c>
      <c r="B253" s="3602" t="s">
        <v>4883</v>
      </c>
      <c r="C253" s="3602"/>
      <c r="D253" s="3603">
        <v>-3175</v>
      </c>
      <c r="E253" s="3603" t="s">
        <v>5174</v>
      </c>
      <c r="F253" s="3603"/>
      <c r="G253" s="3603"/>
      <c r="H253" s="3604"/>
      <c r="I253" s="3605"/>
      <c r="J253" s="3605"/>
      <c r="K253" s="3605">
        <v>0</v>
      </c>
      <c r="L253" s="3605"/>
      <c r="M253" s="3605"/>
      <c r="N253" s="3606">
        <v>34.31</v>
      </c>
      <c r="O253" s="3606">
        <v>8743.81</v>
      </c>
      <c r="P253" s="3606">
        <v>12.72</v>
      </c>
      <c r="Q253" s="3606">
        <v>23584.91</v>
      </c>
      <c r="R253" s="3603">
        <v>21.59</v>
      </c>
      <c r="S253" s="3606">
        <v>300000</v>
      </c>
      <c r="T253" s="3606">
        <v>300000</v>
      </c>
      <c r="U253" s="3606">
        <v>250000</v>
      </c>
      <c r="V253" s="3606">
        <v>34.130000000000003</v>
      </c>
      <c r="W253" s="3606">
        <v>12.72</v>
      </c>
      <c r="X253" s="3607"/>
      <c r="Y253" s="3607"/>
      <c r="Z253" s="3607"/>
      <c r="AA253" s="3607"/>
      <c r="AB253" s="3607"/>
      <c r="AC253" s="3605"/>
      <c r="AD253" s="3608">
        <v>0</v>
      </c>
      <c r="AE253" s="3609"/>
      <c r="AF253" s="3609">
        <v>0</v>
      </c>
      <c r="AG253" s="3609">
        <v>0</v>
      </c>
      <c r="AH253" s="3605"/>
      <c r="AI253" s="3614"/>
      <c r="AJ253" s="3607"/>
      <c r="AK253" s="3605"/>
      <c r="AL253" s="3607"/>
      <c r="AM253" s="3607"/>
      <c r="AN253" s="3607"/>
      <c r="AO253" s="3608" t="e">
        <v>#DIV/0!</v>
      </c>
      <c r="AP253" s="3603" t="s">
        <v>4886</v>
      </c>
      <c r="AQ253" s="3611">
        <v>0</v>
      </c>
      <c r="AR253" s="3607"/>
      <c r="AS253" s="3605"/>
      <c r="AT253" s="3605"/>
      <c r="AU253" s="3605"/>
      <c r="AV253" s="3605"/>
      <c r="AW253" s="3605"/>
      <c r="AX253" s="3605"/>
      <c r="AY253" s="3607"/>
      <c r="AZ253" s="3607"/>
      <c r="BA253" s="3605"/>
      <c r="BB253" s="3605"/>
      <c r="BC253" s="3605"/>
      <c r="BD253" s="3605"/>
      <c r="BE253" s="3612"/>
      <c r="BF253" s="3613" t="s">
        <v>5175</v>
      </c>
      <c r="BG253" s="3613"/>
      <c r="XFD253" s="3593"/>
    </row>
    <row r="254" spans="1:59 16384:16384" s="3592" customFormat="1">
      <c r="A254" s="3601">
        <v>251</v>
      </c>
      <c r="B254" s="3602" t="s">
        <v>4883</v>
      </c>
      <c r="C254" s="3602"/>
      <c r="D254" s="3603">
        <v>-3176</v>
      </c>
      <c r="E254" s="3603" t="s">
        <v>5176</v>
      </c>
      <c r="F254" s="3603"/>
      <c r="G254" s="3603"/>
      <c r="H254" s="3604"/>
      <c r="I254" s="3605"/>
      <c r="J254" s="3605"/>
      <c r="K254" s="3605">
        <v>0</v>
      </c>
      <c r="L254" s="3605"/>
      <c r="M254" s="3605"/>
      <c r="N254" s="3606">
        <v>34.31</v>
      </c>
      <c r="O254" s="3606">
        <v>8743.81</v>
      </c>
      <c r="P254" s="3606">
        <v>12.72</v>
      </c>
      <c r="Q254" s="3606">
        <v>23584.91</v>
      </c>
      <c r="R254" s="3603">
        <v>21.59</v>
      </c>
      <c r="S254" s="3606">
        <v>300000</v>
      </c>
      <c r="T254" s="3606">
        <v>300000</v>
      </c>
      <c r="U254" s="3606">
        <v>260000</v>
      </c>
      <c r="V254" s="3606">
        <v>34.130000000000003</v>
      </c>
      <c r="W254" s="3606">
        <v>12.72</v>
      </c>
      <c r="X254" s="3607"/>
      <c r="Y254" s="3607"/>
      <c r="Z254" s="3607"/>
      <c r="AA254" s="3607"/>
      <c r="AB254" s="3607"/>
      <c r="AC254" s="3605"/>
      <c r="AD254" s="3608">
        <v>0</v>
      </c>
      <c r="AE254" s="3609"/>
      <c r="AF254" s="3609">
        <v>0</v>
      </c>
      <c r="AG254" s="3609">
        <v>0</v>
      </c>
      <c r="AH254" s="3605"/>
      <c r="AI254" s="3614"/>
      <c r="AJ254" s="3607"/>
      <c r="AK254" s="3605"/>
      <c r="AL254" s="3607"/>
      <c r="AM254" s="3607"/>
      <c r="AN254" s="3607"/>
      <c r="AO254" s="3608" t="e">
        <v>#DIV/0!</v>
      </c>
      <c r="AP254" s="3603" t="s">
        <v>4886</v>
      </c>
      <c r="AQ254" s="3611">
        <v>0</v>
      </c>
      <c r="AR254" s="3607"/>
      <c r="AS254" s="3605"/>
      <c r="AT254" s="3605"/>
      <c r="AU254" s="3605"/>
      <c r="AV254" s="3605"/>
      <c r="AW254" s="3605"/>
      <c r="AX254" s="3605"/>
      <c r="AY254" s="3607"/>
      <c r="AZ254" s="3607"/>
      <c r="BA254" s="3605"/>
      <c r="BB254" s="3605"/>
      <c r="BC254" s="3605"/>
      <c r="BD254" s="3605"/>
      <c r="BE254" s="3612"/>
      <c r="BF254" s="3613"/>
      <c r="BG254" s="3613"/>
      <c r="XFD254" s="3593"/>
    </row>
    <row r="255" spans="1:59 16384:16384" s="3592" customFormat="1">
      <c r="A255" s="3601">
        <v>252</v>
      </c>
      <c r="B255" s="3602" t="s">
        <v>4883</v>
      </c>
      <c r="C255" s="3602"/>
      <c r="D255" s="3603">
        <v>-3177</v>
      </c>
      <c r="E255" s="3603" t="s">
        <v>5177</v>
      </c>
      <c r="F255" s="3603"/>
      <c r="G255" s="3603"/>
      <c r="H255" s="3604"/>
      <c r="I255" s="3605"/>
      <c r="J255" s="3605"/>
      <c r="K255" s="3605">
        <v>0</v>
      </c>
      <c r="L255" s="3605"/>
      <c r="M255" s="3605"/>
      <c r="N255" s="3606">
        <v>34.31</v>
      </c>
      <c r="O255" s="3606">
        <v>8743.81</v>
      </c>
      <c r="P255" s="3606">
        <v>12.72</v>
      </c>
      <c r="Q255" s="3606">
        <v>23584.91</v>
      </c>
      <c r="R255" s="3603">
        <v>21.59</v>
      </c>
      <c r="S255" s="3606">
        <v>300000</v>
      </c>
      <c r="T255" s="3606">
        <v>300000</v>
      </c>
      <c r="U255" s="3606">
        <v>260000</v>
      </c>
      <c r="V255" s="3606">
        <v>34.130000000000003</v>
      </c>
      <c r="W255" s="3606">
        <v>12.72</v>
      </c>
      <c r="X255" s="3607"/>
      <c r="Y255" s="3607"/>
      <c r="Z255" s="3607"/>
      <c r="AA255" s="3607"/>
      <c r="AB255" s="3607"/>
      <c r="AC255" s="3605"/>
      <c r="AD255" s="3608">
        <v>0</v>
      </c>
      <c r="AE255" s="3609"/>
      <c r="AF255" s="3609">
        <v>0</v>
      </c>
      <c r="AG255" s="3609">
        <v>0</v>
      </c>
      <c r="AH255" s="3605"/>
      <c r="AI255" s="3614"/>
      <c r="AJ255" s="3607"/>
      <c r="AK255" s="3605"/>
      <c r="AL255" s="3607"/>
      <c r="AM255" s="3607"/>
      <c r="AN255" s="3607"/>
      <c r="AO255" s="3608" t="e">
        <v>#DIV/0!</v>
      </c>
      <c r="AP255" s="3603" t="s">
        <v>4886</v>
      </c>
      <c r="AQ255" s="3611">
        <v>0</v>
      </c>
      <c r="AR255" s="3607"/>
      <c r="AS255" s="3605"/>
      <c r="AT255" s="3605"/>
      <c r="AU255" s="3605"/>
      <c r="AV255" s="3605"/>
      <c r="AW255" s="3605"/>
      <c r="AX255" s="3605"/>
      <c r="AY255" s="3607"/>
      <c r="AZ255" s="3607"/>
      <c r="BA255" s="3605"/>
      <c r="BB255" s="3605"/>
      <c r="BC255" s="3605"/>
      <c r="BD255" s="3605"/>
      <c r="BE255" s="3612"/>
      <c r="BF255" s="3613"/>
      <c r="BG255" s="3613"/>
      <c r="XFD255" s="3593"/>
    </row>
    <row r="256" spans="1:59 16384:16384" s="3592" customFormat="1" ht="42">
      <c r="A256" s="3601">
        <v>253</v>
      </c>
      <c r="B256" s="3602" t="s">
        <v>4883</v>
      </c>
      <c r="C256" s="3602"/>
      <c r="D256" s="3603">
        <v>-3178</v>
      </c>
      <c r="E256" s="3603" t="s">
        <v>5178</v>
      </c>
      <c r="F256" s="3603"/>
      <c r="G256" s="3603"/>
      <c r="H256" s="3604"/>
      <c r="I256" s="3605"/>
      <c r="J256" s="3605"/>
      <c r="K256" s="3605">
        <v>0</v>
      </c>
      <c r="L256" s="3605"/>
      <c r="M256" s="3605"/>
      <c r="N256" s="3606">
        <v>34.31</v>
      </c>
      <c r="O256" s="3606">
        <v>8743.81</v>
      </c>
      <c r="P256" s="3606">
        <v>12.72</v>
      </c>
      <c r="Q256" s="3606">
        <v>23584.91</v>
      </c>
      <c r="R256" s="3603">
        <v>21.59</v>
      </c>
      <c r="S256" s="3606">
        <v>300000</v>
      </c>
      <c r="T256" s="3606">
        <v>300000</v>
      </c>
      <c r="U256" s="3606">
        <v>260000</v>
      </c>
      <c r="V256" s="3606">
        <v>34.130000000000003</v>
      </c>
      <c r="W256" s="3606">
        <v>12.72</v>
      </c>
      <c r="X256" s="3607"/>
      <c r="Y256" s="3607"/>
      <c r="Z256" s="3607"/>
      <c r="AA256" s="3607"/>
      <c r="AB256" s="3607"/>
      <c r="AC256" s="3605"/>
      <c r="AD256" s="3608">
        <v>0</v>
      </c>
      <c r="AE256" s="3609"/>
      <c r="AF256" s="3609">
        <v>0</v>
      </c>
      <c r="AG256" s="3609">
        <v>0</v>
      </c>
      <c r="AH256" s="3605"/>
      <c r="AI256" s="3614"/>
      <c r="AJ256" s="3607"/>
      <c r="AK256" s="3605"/>
      <c r="AL256" s="3607"/>
      <c r="AM256" s="3607"/>
      <c r="AN256" s="3607"/>
      <c r="AO256" s="3608" t="e">
        <v>#DIV/0!</v>
      </c>
      <c r="AP256" s="3603" t="s">
        <v>4886</v>
      </c>
      <c r="AQ256" s="3611">
        <v>0</v>
      </c>
      <c r="AR256" s="3607"/>
      <c r="AS256" s="3605"/>
      <c r="AT256" s="3605"/>
      <c r="AU256" s="3605"/>
      <c r="AV256" s="3605"/>
      <c r="AW256" s="3605"/>
      <c r="AX256" s="3605"/>
      <c r="AY256" s="3607"/>
      <c r="AZ256" s="3607"/>
      <c r="BA256" s="3605"/>
      <c r="BB256" s="3605"/>
      <c r="BC256" s="3605"/>
      <c r="BD256" s="3605" t="s">
        <v>4960</v>
      </c>
      <c r="BE256" s="3612"/>
      <c r="BF256" s="3613" t="s">
        <v>4957</v>
      </c>
      <c r="BG256" s="3613"/>
      <c r="XFD256" s="3593"/>
    </row>
    <row r="257" spans="1:59 16384:16384" s="3592" customFormat="1" ht="21">
      <c r="A257" s="3601">
        <v>254</v>
      </c>
      <c r="B257" s="3602" t="s">
        <v>4883</v>
      </c>
      <c r="C257" s="3602"/>
      <c r="D257" s="3603">
        <v>-3179</v>
      </c>
      <c r="E257" s="3603" t="s">
        <v>5179</v>
      </c>
      <c r="F257" s="3603"/>
      <c r="G257" s="3603"/>
      <c r="H257" s="3604"/>
      <c r="I257" s="3605"/>
      <c r="J257" s="3605"/>
      <c r="K257" s="3605">
        <v>0</v>
      </c>
      <c r="L257" s="3605"/>
      <c r="M257" s="3605"/>
      <c r="N257" s="3606">
        <v>34.31</v>
      </c>
      <c r="O257" s="3606">
        <v>8743.81</v>
      </c>
      <c r="P257" s="3606">
        <v>12.72</v>
      </c>
      <c r="Q257" s="3606">
        <v>23584.91</v>
      </c>
      <c r="R257" s="3603">
        <v>21.59</v>
      </c>
      <c r="S257" s="3606">
        <v>300000</v>
      </c>
      <c r="T257" s="3606">
        <v>300000</v>
      </c>
      <c r="U257" s="3606">
        <v>260000</v>
      </c>
      <c r="V257" s="3606">
        <v>34.130000000000003</v>
      </c>
      <c r="W257" s="3606">
        <v>12.72</v>
      </c>
      <c r="X257" s="3607"/>
      <c r="Y257" s="3607"/>
      <c r="Z257" s="3607"/>
      <c r="AA257" s="3607"/>
      <c r="AB257" s="3607"/>
      <c r="AC257" s="3605"/>
      <c r="AD257" s="3608">
        <v>0</v>
      </c>
      <c r="AE257" s="3609"/>
      <c r="AF257" s="3609">
        <v>0</v>
      </c>
      <c r="AG257" s="3609">
        <v>0</v>
      </c>
      <c r="AH257" s="3605"/>
      <c r="AI257" s="3614"/>
      <c r="AJ257" s="3607"/>
      <c r="AK257" s="3605"/>
      <c r="AL257" s="3607"/>
      <c r="AM257" s="3607"/>
      <c r="AN257" s="3607"/>
      <c r="AO257" s="3608" t="e">
        <v>#DIV/0!</v>
      </c>
      <c r="AP257" s="3603" t="s">
        <v>4886</v>
      </c>
      <c r="AQ257" s="3611">
        <v>0</v>
      </c>
      <c r="AR257" s="3607"/>
      <c r="AS257" s="3605"/>
      <c r="AT257" s="3605"/>
      <c r="AU257" s="3605"/>
      <c r="AV257" s="3605"/>
      <c r="AW257" s="3605"/>
      <c r="AX257" s="3605"/>
      <c r="AY257" s="3607"/>
      <c r="AZ257" s="3607"/>
      <c r="BA257" s="3605"/>
      <c r="BB257" s="3605"/>
      <c r="BC257" s="3605"/>
      <c r="BD257" s="3605"/>
      <c r="BE257" s="3612"/>
      <c r="BF257" s="3613" t="s">
        <v>5180</v>
      </c>
      <c r="BG257" s="3613"/>
      <c r="XFD257" s="3593"/>
    </row>
    <row r="258" spans="1:59 16384:16384" s="3592" customFormat="1">
      <c r="A258" s="3601">
        <v>255</v>
      </c>
      <c r="B258" s="3602" t="s">
        <v>4883</v>
      </c>
      <c r="C258" s="3602"/>
      <c r="D258" s="3603">
        <v>-3180</v>
      </c>
      <c r="E258" s="3603" t="s">
        <v>5181</v>
      </c>
      <c r="F258" s="3603"/>
      <c r="G258" s="3603"/>
      <c r="H258" s="3604"/>
      <c r="I258" s="3605"/>
      <c r="J258" s="3605"/>
      <c r="K258" s="3605">
        <v>0</v>
      </c>
      <c r="L258" s="3605"/>
      <c r="M258" s="3605"/>
      <c r="N258" s="3606">
        <v>34.31</v>
      </c>
      <c r="O258" s="3606">
        <v>8743.81</v>
      </c>
      <c r="P258" s="3606">
        <v>12.72</v>
      </c>
      <c r="Q258" s="3606">
        <v>23584.91</v>
      </c>
      <c r="R258" s="3603">
        <v>21.59</v>
      </c>
      <c r="S258" s="3606">
        <v>300000</v>
      </c>
      <c r="T258" s="3606">
        <v>300000</v>
      </c>
      <c r="U258" s="3606">
        <v>260000</v>
      </c>
      <c r="V258" s="3606">
        <v>34.130000000000003</v>
      </c>
      <c r="W258" s="3606">
        <v>12.72</v>
      </c>
      <c r="X258" s="3607"/>
      <c r="Y258" s="3607"/>
      <c r="Z258" s="3607"/>
      <c r="AA258" s="3607"/>
      <c r="AB258" s="3607"/>
      <c r="AC258" s="3605"/>
      <c r="AD258" s="3608">
        <v>0</v>
      </c>
      <c r="AE258" s="3609"/>
      <c r="AF258" s="3609">
        <v>0</v>
      </c>
      <c r="AG258" s="3609">
        <v>0</v>
      </c>
      <c r="AH258" s="3605"/>
      <c r="AI258" s="3614"/>
      <c r="AJ258" s="3607"/>
      <c r="AK258" s="3605"/>
      <c r="AL258" s="3607"/>
      <c r="AM258" s="3607"/>
      <c r="AN258" s="3607"/>
      <c r="AO258" s="3608" t="e">
        <v>#DIV/0!</v>
      </c>
      <c r="AP258" s="3603" t="s">
        <v>4886</v>
      </c>
      <c r="AQ258" s="3611">
        <v>0</v>
      </c>
      <c r="AR258" s="3607"/>
      <c r="AS258" s="3605"/>
      <c r="AT258" s="3605"/>
      <c r="AU258" s="3605"/>
      <c r="AV258" s="3605"/>
      <c r="AW258" s="3605"/>
      <c r="AX258" s="3605"/>
      <c r="AY258" s="3607"/>
      <c r="AZ258" s="3607"/>
      <c r="BA258" s="3605"/>
      <c r="BB258" s="3605"/>
      <c r="BC258" s="3605"/>
      <c r="BD258" s="3605"/>
      <c r="BE258" s="3612"/>
      <c r="BF258" s="3613"/>
      <c r="BG258" s="3613"/>
      <c r="XFD258" s="3593"/>
    </row>
    <row r="259" spans="1:59 16384:16384" s="3592" customFormat="1">
      <c r="A259" s="3601">
        <v>256</v>
      </c>
      <c r="B259" s="3602" t="s">
        <v>4883</v>
      </c>
      <c r="C259" s="3602"/>
      <c r="D259" s="3603">
        <v>-3181</v>
      </c>
      <c r="E259" s="3603" t="s">
        <v>5182</v>
      </c>
      <c r="F259" s="3603"/>
      <c r="G259" s="3603"/>
      <c r="H259" s="3604"/>
      <c r="I259" s="3605"/>
      <c r="J259" s="3605"/>
      <c r="K259" s="3605">
        <v>0</v>
      </c>
      <c r="L259" s="3605"/>
      <c r="M259" s="3605"/>
      <c r="N259" s="3606">
        <v>34.31</v>
      </c>
      <c r="O259" s="3606">
        <v>8743.81</v>
      </c>
      <c r="P259" s="3606">
        <v>12.72</v>
      </c>
      <c r="Q259" s="3606">
        <v>23584.91</v>
      </c>
      <c r="R259" s="3603">
        <v>21.59</v>
      </c>
      <c r="S259" s="3606">
        <v>300000</v>
      </c>
      <c r="T259" s="3606">
        <v>300000</v>
      </c>
      <c r="U259" s="3606">
        <v>260000</v>
      </c>
      <c r="V259" s="3606">
        <v>34.130000000000003</v>
      </c>
      <c r="W259" s="3606">
        <v>12.72</v>
      </c>
      <c r="X259" s="3607"/>
      <c r="Y259" s="3607"/>
      <c r="Z259" s="3607"/>
      <c r="AA259" s="3607"/>
      <c r="AB259" s="3607"/>
      <c r="AC259" s="3605"/>
      <c r="AD259" s="3608">
        <v>0</v>
      </c>
      <c r="AE259" s="3609"/>
      <c r="AF259" s="3609">
        <v>0</v>
      </c>
      <c r="AG259" s="3609">
        <v>0</v>
      </c>
      <c r="AH259" s="3605"/>
      <c r="AI259" s="3614"/>
      <c r="AJ259" s="3607"/>
      <c r="AK259" s="3605"/>
      <c r="AL259" s="3607"/>
      <c r="AM259" s="3607"/>
      <c r="AN259" s="3607"/>
      <c r="AO259" s="3608" t="e">
        <v>#DIV/0!</v>
      </c>
      <c r="AP259" s="3603" t="s">
        <v>4886</v>
      </c>
      <c r="AQ259" s="3611">
        <v>0</v>
      </c>
      <c r="AR259" s="3607"/>
      <c r="AS259" s="3605"/>
      <c r="AT259" s="3605"/>
      <c r="AU259" s="3605"/>
      <c r="AV259" s="3605"/>
      <c r="AW259" s="3605"/>
      <c r="AX259" s="3605"/>
      <c r="AY259" s="3607"/>
      <c r="AZ259" s="3607"/>
      <c r="BA259" s="3605"/>
      <c r="BB259" s="3605"/>
      <c r="BC259" s="3605"/>
      <c r="BD259" s="3605"/>
      <c r="BE259" s="3612"/>
      <c r="BF259" s="3613"/>
      <c r="BG259" s="3613"/>
      <c r="XFD259" s="3593"/>
    </row>
    <row r="260" spans="1:59 16384:16384" s="3592" customFormat="1" ht="42">
      <c r="A260" s="3601">
        <v>257</v>
      </c>
      <c r="B260" s="3602" t="s">
        <v>4883</v>
      </c>
      <c r="C260" s="3602"/>
      <c r="D260" s="3603">
        <v>-3182</v>
      </c>
      <c r="E260" s="3603" t="s">
        <v>5183</v>
      </c>
      <c r="F260" s="3603"/>
      <c r="G260" s="3603"/>
      <c r="H260" s="3604"/>
      <c r="I260" s="3605"/>
      <c r="J260" s="3605"/>
      <c r="K260" s="3605">
        <v>0</v>
      </c>
      <c r="L260" s="3605"/>
      <c r="M260" s="3605"/>
      <c r="N260" s="3606">
        <v>34.31</v>
      </c>
      <c r="O260" s="3606">
        <v>8743.81</v>
      </c>
      <c r="P260" s="3606">
        <v>12.72</v>
      </c>
      <c r="Q260" s="3606">
        <v>23584.91</v>
      </c>
      <c r="R260" s="3603">
        <v>21.59</v>
      </c>
      <c r="S260" s="3606">
        <v>300000</v>
      </c>
      <c r="T260" s="3606">
        <v>300000</v>
      </c>
      <c r="U260" s="3606">
        <v>260000</v>
      </c>
      <c r="V260" s="3606">
        <v>34.130000000000003</v>
      </c>
      <c r="W260" s="3606">
        <v>12.72</v>
      </c>
      <c r="X260" s="3607"/>
      <c r="Y260" s="3607"/>
      <c r="Z260" s="3607"/>
      <c r="AA260" s="3607"/>
      <c r="AB260" s="3607"/>
      <c r="AC260" s="3605"/>
      <c r="AD260" s="3608">
        <v>0</v>
      </c>
      <c r="AE260" s="3609"/>
      <c r="AF260" s="3609">
        <v>0</v>
      </c>
      <c r="AG260" s="3609">
        <v>0</v>
      </c>
      <c r="AH260" s="3605"/>
      <c r="AI260" s="3614"/>
      <c r="AJ260" s="3607"/>
      <c r="AK260" s="3605"/>
      <c r="AL260" s="3607"/>
      <c r="AM260" s="3607"/>
      <c r="AN260" s="3607"/>
      <c r="AO260" s="3608" t="e">
        <v>#DIV/0!</v>
      </c>
      <c r="AP260" s="3603" t="s">
        <v>4886</v>
      </c>
      <c r="AQ260" s="3611">
        <v>0</v>
      </c>
      <c r="AR260" s="3607"/>
      <c r="AS260" s="3605"/>
      <c r="AT260" s="3605"/>
      <c r="AU260" s="3605"/>
      <c r="AV260" s="3605"/>
      <c r="AW260" s="3605"/>
      <c r="AX260" s="3605"/>
      <c r="AY260" s="3607"/>
      <c r="AZ260" s="3607"/>
      <c r="BA260" s="3605"/>
      <c r="BB260" s="3605"/>
      <c r="BC260" s="3605"/>
      <c r="BD260" s="3605" t="s">
        <v>4960</v>
      </c>
      <c r="BE260" s="3612"/>
      <c r="BF260" s="3613" t="s">
        <v>4957</v>
      </c>
      <c r="BG260" s="3613"/>
      <c r="XFD260" s="3593"/>
    </row>
    <row r="261" spans="1:59 16384:16384" s="3592" customFormat="1" ht="42">
      <c r="A261" s="3601">
        <v>258</v>
      </c>
      <c r="B261" s="3602" t="s">
        <v>4883</v>
      </c>
      <c r="C261" s="3602"/>
      <c r="D261" s="3603">
        <v>-3184</v>
      </c>
      <c r="E261" s="3603" t="s">
        <v>5184</v>
      </c>
      <c r="F261" s="3603"/>
      <c r="G261" s="3603"/>
      <c r="H261" s="3604"/>
      <c r="I261" s="3605"/>
      <c r="J261" s="3605"/>
      <c r="K261" s="3605">
        <v>0</v>
      </c>
      <c r="L261" s="3605"/>
      <c r="M261" s="3605"/>
      <c r="N261" s="3606">
        <v>34.31</v>
      </c>
      <c r="O261" s="3606">
        <v>8743.81</v>
      </c>
      <c r="P261" s="3606">
        <v>12.72</v>
      </c>
      <c r="Q261" s="3606">
        <v>23584.91</v>
      </c>
      <c r="R261" s="3603">
        <v>21.59</v>
      </c>
      <c r="S261" s="3606">
        <v>300000</v>
      </c>
      <c r="T261" s="3606">
        <v>300000</v>
      </c>
      <c r="U261" s="3606">
        <v>260000</v>
      </c>
      <c r="V261" s="3606">
        <v>34.130000000000003</v>
      </c>
      <c r="W261" s="3606">
        <v>12.72</v>
      </c>
      <c r="X261" s="3607"/>
      <c r="Y261" s="3607"/>
      <c r="Z261" s="3607"/>
      <c r="AA261" s="3607"/>
      <c r="AB261" s="3607"/>
      <c r="AC261" s="3605"/>
      <c r="AD261" s="3608">
        <v>0</v>
      </c>
      <c r="AE261" s="3609"/>
      <c r="AF261" s="3609">
        <v>0</v>
      </c>
      <c r="AG261" s="3609">
        <v>0</v>
      </c>
      <c r="AH261" s="3605"/>
      <c r="AI261" s="3614"/>
      <c r="AJ261" s="3607"/>
      <c r="AK261" s="3605"/>
      <c r="AL261" s="3607"/>
      <c r="AM261" s="3607"/>
      <c r="AN261" s="3607"/>
      <c r="AO261" s="3608" t="e">
        <v>#DIV/0!</v>
      </c>
      <c r="AP261" s="3603" t="s">
        <v>4886</v>
      </c>
      <c r="AQ261" s="3611">
        <v>0</v>
      </c>
      <c r="AR261" s="3607"/>
      <c r="AS261" s="3605"/>
      <c r="AT261" s="3605"/>
      <c r="AU261" s="3605"/>
      <c r="AV261" s="3605"/>
      <c r="AW261" s="3605"/>
      <c r="AX261" s="3605"/>
      <c r="AY261" s="3607"/>
      <c r="AZ261" s="3607"/>
      <c r="BA261" s="3605"/>
      <c r="BB261" s="3605"/>
      <c r="BC261" s="3605"/>
      <c r="BD261" s="3605" t="s">
        <v>4960</v>
      </c>
      <c r="BE261" s="3612"/>
      <c r="BF261" s="3613" t="s">
        <v>4957</v>
      </c>
      <c r="BG261" s="3613"/>
      <c r="XFD261" s="3593"/>
    </row>
    <row r="262" spans="1:59 16384:16384" s="3592" customFormat="1" ht="42">
      <c r="A262" s="3601">
        <v>259</v>
      </c>
      <c r="B262" s="3602" t="s">
        <v>4883</v>
      </c>
      <c r="C262" s="3602"/>
      <c r="D262" s="3603">
        <v>-3187</v>
      </c>
      <c r="E262" s="3603" t="s">
        <v>5185</v>
      </c>
      <c r="F262" s="3603"/>
      <c r="G262" s="3603"/>
      <c r="H262" s="3604"/>
      <c r="I262" s="3605"/>
      <c r="J262" s="3605"/>
      <c r="K262" s="3605">
        <v>0</v>
      </c>
      <c r="L262" s="3605"/>
      <c r="M262" s="3605"/>
      <c r="N262" s="3606">
        <v>34.31</v>
      </c>
      <c r="O262" s="3606">
        <v>8743.81</v>
      </c>
      <c r="P262" s="3606">
        <v>12.72</v>
      </c>
      <c r="Q262" s="3606">
        <v>23584.91</v>
      </c>
      <c r="R262" s="3603">
        <v>21.59</v>
      </c>
      <c r="S262" s="3606">
        <v>300000</v>
      </c>
      <c r="T262" s="3606">
        <v>300000</v>
      </c>
      <c r="U262" s="3606">
        <v>260000</v>
      </c>
      <c r="V262" s="3606">
        <v>34.130000000000003</v>
      </c>
      <c r="W262" s="3606">
        <v>12.72</v>
      </c>
      <c r="X262" s="3607"/>
      <c r="Y262" s="3607"/>
      <c r="Z262" s="3607"/>
      <c r="AA262" s="3607"/>
      <c r="AB262" s="3607"/>
      <c r="AC262" s="3605"/>
      <c r="AD262" s="3608">
        <v>0</v>
      </c>
      <c r="AE262" s="3609"/>
      <c r="AF262" s="3609">
        <v>0</v>
      </c>
      <c r="AG262" s="3609">
        <v>0</v>
      </c>
      <c r="AH262" s="3605"/>
      <c r="AI262" s="3614"/>
      <c r="AJ262" s="3607"/>
      <c r="AK262" s="3605"/>
      <c r="AL262" s="3607"/>
      <c r="AM262" s="3607"/>
      <c r="AN262" s="3607"/>
      <c r="AO262" s="3608" t="e">
        <v>#DIV/0!</v>
      </c>
      <c r="AP262" s="3603" t="s">
        <v>4886</v>
      </c>
      <c r="AQ262" s="3611">
        <v>0</v>
      </c>
      <c r="AR262" s="3607"/>
      <c r="AS262" s="3605"/>
      <c r="AT262" s="3605"/>
      <c r="AU262" s="3605"/>
      <c r="AV262" s="3605"/>
      <c r="AW262" s="3605"/>
      <c r="AX262" s="3605"/>
      <c r="AY262" s="3607"/>
      <c r="AZ262" s="3607"/>
      <c r="BA262" s="3605"/>
      <c r="BB262" s="3605"/>
      <c r="BC262" s="3605"/>
      <c r="BD262" s="3605" t="s">
        <v>4960</v>
      </c>
      <c r="BE262" s="3612"/>
      <c r="BF262" s="3613" t="s">
        <v>4957</v>
      </c>
      <c r="BG262" s="3613"/>
      <c r="XFD262" s="3593"/>
    </row>
    <row r="263" spans="1:59 16384:16384" s="3592" customFormat="1">
      <c r="A263" s="3601">
        <v>260</v>
      </c>
      <c r="B263" s="3602" t="s">
        <v>5186</v>
      </c>
      <c r="C263" s="3602"/>
      <c r="D263" s="3603">
        <v>-2047</v>
      </c>
      <c r="E263" s="3603" t="s">
        <v>5187</v>
      </c>
      <c r="F263" s="3603"/>
      <c r="G263" s="3603"/>
      <c r="H263" s="3604"/>
      <c r="I263" s="3605"/>
      <c r="J263" s="3605"/>
      <c r="K263" s="3605">
        <v>0</v>
      </c>
      <c r="L263" s="3605"/>
      <c r="M263" s="3605"/>
      <c r="N263" s="3603">
        <v>35.450000000000003</v>
      </c>
      <c r="O263" s="3603">
        <v>8462.6200000000008</v>
      </c>
      <c r="P263" s="3603">
        <v>12.72</v>
      </c>
      <c r="Q263" s="3603">
        <v>23584.9</v>
      </c>
      <c r="R263" s="3603">
        <v>22.73</v>
      </c>
      <c r="S263" s="3603">
        <v>299999.88</v>
      </c>
      <c r="T263" s="3606">
        <v>300000</v>
      </c>
      <c r="U263" s="3606">
        <v>260000</v>
      </c>
      <c r="V263" s="3606">
        <v>35.43</v>
      </c>
      <c r="W263" s="3606">
        <v>12.72</v>
      </c>
      <c r="X263" s="3607"/>
      <c r="Y263" s="3607"/>
      <c r="Z263" s="3607"/>
      <c r="AA263" s="3607"/>
      <c r="AB263" s="3607"/>
      <c r="AC263" s="3605"/>
      <c r="AD263" s="3608">
        <v>0</v>
      </c>
      <c r="AE263" s="3609"/>
      <c r="AF263" s="3609">
        <v>0</v>
      </c>
      <c r="AG263" s="3609">
        <v>0</v>
      </c>
      <c r="AH263" s="3614"/>
      <c r="AI263" s="3614"/>
      <c r="AJ263" s="3607"/>
      <c r="AK263" s="3614"/>
      <c r="AL263" s="3607"/>
      <c r="AM263" s="3607"/>
      <c r="AN263" s="3607"/>
      <c r="AO263" s="3608" t="e">
        <v>#DIV/0!</v>
      </c>
      <c r="AP263" s="3603" t="s">
        <v>4886</v>
      </c>
      <c r="AQ263" s="3611">
        <v>0</v>
      </c>
      <c r="AR263" s="3607"/>
      <c r="AS263" s="3614"/>
      <c r="AT263" s="3614"/>
      <c r="AU263" s="3614"/>
      <c r="AV263" s="3614"/>
      <c r="AW263" s="3614"/>
      <c r="AX263" s="3605" t="s">
        <v>4698</v>
      </c>
      <c r="AY263" s="3607"/>
      <c r="AZ263" s="3607"/>
      <c r="BA263" s="3605">
        <v>7086</v>
      </c>
      <c r="BB263" s="3614"/>
      <c r="BC263" s="3614"/>
      <c r="BD263" s="3605"/>
      <c r="BE263" s="3612"/>
      <c r="BF263" s="3613"/>
      <c r="BG263" s="3613"/>
      <c r="XFD263" s="3593"/>
    </row>
    <row r="264" spans="1:59 16384:16384" s="3592" customFormat="1">
      <c r="A264" s="3601">
        <v>261</v>
      </c>
      <c r="B264" s="3602" t="s">
        <v>5186</v>
      </c>
      <c r="C264" s="3602"/>
      <c r="D264" s="3603">
        <v>-2048</v>
      </c>
      <c r="E264" s="3603" t="s">
        <v>5188</v>
      </c>
      <c r="F264" s="3603"/>
      <c r="G264" s="3603"/>
      <c r="H264" s="3604"/>
      <c r="I264" s="3605"/>
      <c r="J264" s="3605"/>
      <c r="K264" s="3605">
        <v>0</v>
      </c>
      <c r="L264" s="3605"/>
      <c r="M264" s="3605"/>
      <c r="N264" s="3603">
        <v>35.450000000000003</v>
      </c>
      <c r="O264" s="3603">
        <v>8462.6200000000008</v>
      </c>
      <c r="P264" s="3603">
        <v>12.72</v>
      </c>
      <c r="Q264" s="3603">
        <v>23584.9</v>
      </c>
      <c r="R264" s="3603">
        <v>22.73</v>
      </c>
      <c r="S264" s="3603">
        <v>299999.88</v>
      </c>
      <c r="T264" s="3606">
        <v>300000</v>
      </c>
      <c r="U264" s="3606">
        <v>260000</v>
      </c>
      <c r="V264" s="3606">
        <v>35.43</v>
      </c>
      <c r="W264" s="3606">
        <v>12.72</v>
      </c>
      <c r="X264" s="3607"/>
      <c r="Y264" s="3607"/>
      <c r="Z264" s="3607"/>
      <c r="AA264" s="3607"/>
      <c r="AB264" s="3607"/>
      <c r="AC264" s="3605"/>
      <c r="AD264" s="3608">
        <v>0</v>
      </c>
      <c r="AE264" s="3609"/>
      <c r="AF264" s="3609">
        <v>0</v>
      </c>
      <c r="AG264" s="3609">
        <v>0</v>
      </c>
      <c r="AH264" s="3605"/>
      <c r="AI264" s="3614"/>
      <c r="AJ264" s="3607"/>
      <c r="AK264" s="3605"/>
      <c r="AL264" s="3607"/>
      <c r="AM264" s="3607"/>
      <c r="AN264" s="3607"/>
      <c r="AO264" s="3608" t="e">
        <v>#DIV/0!</v>
      </c>
      <c r="AP264" s="3603" t="s">
        <v>4886</v>
      </c>
      <c r="AQ264" s="3611">
        <v>0</v>
      </c>
      <c r="AR264" s="3607"/>
      <c r="AS264" s="3614"/>
      <c r="AT264" s="3605"/>
      <c r="AU264" s="3605"/>
      <c r="AV264" s="3605"/>
      <c r="AW264" s="3605"/>
      <c r="AX264" s="3605" t="s">
        <v>4698</v>
      </c>
      <c r="AY264" s="3607"/>
      <c r="AZ264" s="3607"/>
      <c r="BA264" s="3605">
        <v>7086</v>
      </c>
      <c r="BB264" s="3605"/>
      <c r="BC264" s="3605"/>
      <c r="BD264" s="3605"/>
      <c r="BE264" s="3612"/>
      <c r="BF264" s="3613"/>
      <c r="BG264" s="3613"/>
      <c r="XFD264" s="3593"/>
    </row>
    <row r="265" spans="1:59 16384:16384" s="3592" customFormat="1">
      <c r="A265" s="3601">
        <v>262</v>
      </c>
      <c r="B265" s="3602" t="s">
        <v>5186</v>
      </c>
      <c r="C265" s="3602"/>
      <c r="D265" s="3603">
        <v>-2100</v>
      </c>
      <c r="E265" s="3603" t="s">
        <v>5189</v>
      </c>
      <c r="F265" s="3603"/>
      <c r="G265" s="3603"/>
      <c r="H265" s="3604"/>
      <c r="I265" s="3605"/>
      <c r="J265" s="3605"/>
      <c r="K265" s="3605">
        <v>0</v>
      </c>
      <c r="L265" s="3605"/>
      <c r="M265" s="3605"/>
      <c r="N265" s="3603">
        <v>35.119999999999997</v>
      </c>
      <c r="O265" s="3603">
        <v>8542.14</v>
      </c>
      <c r="P265" s="3603">
        <v>12.6</v>
      </c>
      <c r="Q265" s="3603">
        <v>23809.52</v>
      </c>
      <c r="R265" s="3603">
        <v>22.52</v>
      </c>
      <c r="S265" s="3603">
        <v>299999.96000000002</v>
      </c>
      <c r="T265" s="3606">
        <v>290000</v>
      </c>
      <c r="U265" s="3606">
        <v>250000</v>
      </c>
      <c r="V265" s="3606">
        <v>35.090000000000003</v>
      </c>
      <c r="W265" s="3606">
        <v>12.6</v>
      </c>
      <c r="X265" s="3607"/>
      <c r="Y265" s="3607"/>
      <c r="Z265" s="3607"/>
      <c r="AA265" s="3607"/>
      <c r="AB265" s="3607"/>
      <c r="AC265" s="3605"/>
      <c r="AD265" s="3608">
        <v>0</v>
      </c>
      <c r="AE265" s="3609"/>
      <c r="AF265" s="3609">
        <v>0</v>
      </c>
      <c r="AG265" s="3609">
        <v>0</v>
      </c>
      <c r="AH265" s="3605"/>
      <c r="AI265" s="3614"/>
      <c r="AJ265" s="3607"/>
      <c r="AK265" s="3605"/>
      <c r="AL265" s="3607"/>
      <c r="AM265" s="3607"/>
      <c r="AN265" s="3607"/>
      <c r="AO265" s="3608" t="e">
        <v>#DIV/0!</v>
      </c>
      <c r="AP265" s="3603" t="s">
        <v>4886</v>
      </c>
      <c r="AQ265" s="3611">
        <v>0</v>
      </c>
      <c r="AR265" s="3607"/>
      <c r="AS265" s="3614"/>
      <c r="AT265" s="3605"/>
      <c r="AU265" s="3605"/>
      <c r="AV265" s="3605"/>
      <c r="AW265" s="3605"/>
      <c r="AX265" s="3605" t="s">
        <v>4698</v>
      </c>
      <c r="AY265" s="3607"/>
      <c r="AZ265" s="3607"/>
      <c r="BA265" s="3605">
        <v>7018</v>
      </c>
      <c r="BB265" s="3605"/>
      <c r="BC265" s="3605"/>
      <c r="BD265" s="3605"/>
      <c r="BE265" s="3612"/>
      <c r="BF265" s="3613"/>
      <c r="BG265" s="3613"/>
      <c r="XFD265" s="3593"/>
    </row>
    <row r="266" spans="1:59 16384:16384" s="3592" customFormat="1">
      <c r="A266" s="3601">
        <v>263</v>
      </c>
      <c r="B266" s="3602" t="s">
        <v>5186</v>
      </c>
      <c r="C266" s="3602"/>
      <c r="D266" s="3603">
        <v>-2103</v>
      </c>
      <c r="E266" s="3603" t="s">
        <v>5190</v>
      </c>
      <c r="F266" s="3603"/>
      <c r="G266" s="3603"/>
      <c r="H266" s="3604"/>
      <c r="I266" s="3605"/>
      <c r="J266" s="3605"/>
      <c r="K266" s="3605">
        <v>0</v>
      </c>
      <c r="L266" s="3605"/>
      <c r="M266" s="3605"/>
      <c r="N266" s="3603">
        <v>35.119999999999997</v>
      </c>
      <c r="O266" s="3603">
        <v>8542.14</v>
      </c>
      <c r="P266" s="3603">
        <v>12.6</v>
      </c>
      <c r="Q266" s="3603">
        <v>23809.52</v>
      </c>
      <c r="R266" s="3603">
        <v>22.52</v>
      </c>
      <c r="S266" s="3603">
        <v>299999.96000000002</v>
      </c>
      <c r="T266" s="3606">
        <v>290000</v>
      </c>
      <c r="U266" s="3606">
        <v>250000</v>
      </c>
      <c r="V266" s="3606">
        <v>35.090000000000003</v>
      </c>
      <c r="W266" s="3606">
        <v>12.6</v>
      </c>
      <c r="X266" s="3607"/>
      <c r="Y266" s="3607"/>
      <c r="Z266" s="3607"/>
      <c r="AA266" s="3607"/>
      <c r="AB266" s="3607"/>
      <c r="AC266" s="3605"/>
      <c r="AD266" s="3608">
        <v>0</v>
      </c>
      <c r="AE266" s="3609"/>
      <c r="AF266" s="3609">
        <v>0</v>
      </c>
      <c r="AG266" s="3609">
        <v>0</v>
      </c>
      <c r="AH266" s="3605"/>
      <c r="AI266" s="3614"/>
      <c r="AJ266" s="3607"/>
      <c r="AK266" s="3605"/>
      <c r="AL266" s="3607"/>
      <c r="AM266" s="3607"/>
      <c r="AN266" s="3607"/>
      <c r="AO266" s="3608" t="e">
        <v>#DIV/0!</v>
      </c>
      <c r="AP266" s="3603" t="s">
        <v>4886</v>
      </c>
      <c r="AQ266" s="3611">
        <v>0</v>
      </c>
      <c r="AR266" s="3607"/>
      <c r="AS266" s="3614"/>
      <c r="AT266" s="3605"/>
      <c r="AU266" s="3605"/>
      <c r="AV266" s="3605"/>
      <c r="AW266" s="3605"/>
      <c r="AX266" s="3605" t="s">
        <v>4698</v>
      </c>
      <c r="AY266" s="3607"/>
      <c r="AZ266" s="3607"/>
      <c r="BA266" s="3605">
        <v>7018</v>
      </c>
      <c r="BB266" s="3605"/>
      <c r="BC266" s="3605"/>
      <c r="BD266" s="3605"/>
      <c r="BE266" s="3612"/>
      <c r="BF266" s="3613"/>
      <c r="BG266" s="3613"/>
      <c r="XFD266" s="3593"/>
    </row>
    <row r="267" spans="1:59 16384:16384" s="3592" customFormat="1">
      <c r="A267" s="3601">
        <v>264</v>
      </c>
      <c r="B267" s="3602" t="s">
        <v>5186</v>
      </c>
      <c r="C267" s="3602"/>
      <c r="D267" s="3603">
        <v>-3026</v>
      </c>
      <c r="E267" s="3603" t="s">
        <v>5191</v>
      </c>
      <c r="F267" s="3603"/>
      <c r="G267" s="3603"/>
      <c r="H267" s="3604"/>
      <c r="I267" s="3605"/>
      <c r="J267" s="3605"/>
      <c r="K267" s="3605">
        <v>0</v>
      </c>
      <c r="L267" s="3605"/>
      <c r="M267" s="3605"/>
      <c r="N267" s="3603">
        <v>35.450000000000003</v>
      </c>
      <c r="O267" s="3603">
        <v>8462.6200000000008</v>
      </c>
      <c r="P267" s="3603">
        <v>12.72</v>
      </c>
      <c r="Q267" s="3603">
        <v>23584.9</v>
      </c>
      <c r="R267" s="3603">
        <v>22.73</v>
      </c>
      <c r="S267" s="3603">
        <v>299999.88</v>
      </c>
      <c r="T267" s="3606">
        <v>290000</v>
      </c>
      <c r="U267" s="3606">
        <v>250000</v>
      </c>
      <c r="V267" s="3606">
        <v>35.43</v>
      </c>
      <c r="W267" s="3606">
        <v>12.72</v>
      </c>
      <c r="X267" s="3607"/>
      <c r="Y267" s="3607"/>
      <c r="Z267" s="3607"/>
      <c r="AA267" s="3607"/>
      <c r="AB267" s="3607"/>
      <c r="AC267" s="3605"/>
      <c r="AD267" s="3608">
        <v>0</v>
      </c>
      <c r="AE267" s="3609"/>
      <c r="AF267" s="3609">
        <v>0</v>
      </c>
      <c r="AG267" s="3609">
        <v>0</v>
      </c>
      <c r="AH267" s="3614"/>
      <c r="AI267" s="3614"/>
      <c r="AJ267" s="3607"/>
      <c r="AK267" s="3614"/>
      <c r="AL267" s="3607"/>
      <c r="AM267" s="3607"/>
      <c r="AN267" s="3607"/>
      <c r="AO267" s="3608" t="e">
        <v>#DIV/0!</v>
      </c>
      <c r="AP267" s="3603" t="s">
        <v>4886</v>
      </c>
      <c r="AQ267" s="3611">
        <v>0</v>
      </c>
      <c r="AR267" s="3607"/>
      <c r="AS267" s="3614"/>
      <c r="AT267" s="3614"/>
      <c r="AU267" s="3614"/>
      <c r="AV267" s="3614"/>
      <c r="AW267" s="3614"/>
      <c r="AX267" s="3605" t="s">
        <v>4698</v>
      </c>
      <c r="AY267" s="3607"/>
      <c r="AZ267" s="3607"/>
      <c r="BA267" s="3605">
        <v>7086</v>
      </c>
      <c r="BB267" s="3614"/>
      <c r="BC267" s="3614"/>
      <c r="BD267" s="3605" t="s">
        <v>5192</v>
      </c>
      <c r="BE267" s="3612" t="s">
        <v>4923</v>
      </c>
      <c r="BF267" s="3613"/>
      <c r="BG267" s="3613"/>
      <c r="XFD267" s="3593"/>
    </row>
    <row r="268" spans="1:59 16384:16384" s="3592" customFormat="1">
      <c r="A268" s="3601">
        <v>265</v>
      </c>
      <c r="B268" s="3602" t="s">
        <v>5186</v>
      </c>
      <c r="C268" s="3602"/>
      <c r="D268" s="3603">
        <v>-3032</v>
      </c>
      <c r="E268" s="3603" t="s">
        <v>5193</v>
      </c>
      <c r="F268" s="3603"/>
      <c r="G268" s="3603"/>
      <c r="H268" s="3604"/>
      <c r="I268" s="3605"/>
      <c r="J268" s="3605"/>
      <c r="K268" s="3605">
        <v>0</v>
      </c>
      <c r="L268" s="3605"/>
      <c r="M268" s="3605"/>
      <c r="N268" s="3603">
        <v>35.450000000000003</v>
      </c>
      <c r="O268" s="3603">
        <v>8462.6200000000008</v>
      </c>
      <c r="P268" s="3603">
        <v>12.72</v>
      </c>
      <c r="Q268" s="3603">
        <v>23584.9</v>
      </c>
      <c r="R268" s="3603">
        <v>22.73</v>
      </c>
      <c r="S268" s="3603">
        <v>299999.88</v>
      </c>
      <c r="T268" s="3606">
        <v>290000</v>
      </c>
      <c r="U268" s="3606">
        <v>250000</v>
      </c>
      <c r="V268" s="3606">
        <v>35.43</v>
      </c>
      <c r="W268" s="3606">
        <v>12.72</v>
      </c>
      <c r="X268" s="3607"/>
      <c r="Y268" s="3607"/>
      <c r="Z268" s="3607"/>
      <c r="AA268" s="3607"/>
      <c r="AB268" s="3607"/>
      <c r="AC268" s="3605"/>
      <c r="AD268" s="3608">
        <v>0</v>
      </c>
      <c r="AE268" s="3609"/>
      <c r="AF268" s="3609">
        <v>0</v>
      </c>
      <c r="AG268" s="3609">
        <v>0</v>
      </c>
      <c r="AH268" s="3605"/>
      <c r="AI268" s="3614"/>
      <c r="AJ268" s="3607"/>
      <c r="AK268" s="3605"/>
      <c r="AL268" s="3607"/>
      <c r="AM268" s="3607"/>
      <c r="AN268" s="3607"/>
      <c r="AO268" s="3608" t="e">
        <v>#DIV/0!</v>
      </c>
      <c r="AP268" s="3603" t="s">
        <v>4886</v>
      </c>
      <c r="AQ268" s="3611">
        <v>0</v>
      </c>
      <c r="AR268" s="3607"/>
      <c r="AS268" s="3614"/>
      <c r="AT268" s="3605"/>
      <c r="AU268" s="3605"/>
      <c r="AV268" s="3605"/>
      <c r="AW268" s="3605"/>
      <c r="AX268" s="3605" t="s">
        <v>4698</v>
      </c>
      <c r="AY268" s="3607"/>
      <c r="AZ268" s="3607"/>
      <c r="BA268" s="3605">
        <v>7086</v>
      </c>
      <c r="BB268" s="3605"/>
      <c r="BC268" s="3605"/>
      <c r="BD268" s="3605"/>
      <c r="BE268" s="3612"/>
      <c r="BF268" s="3613"/>
      <c r="BG268" s="3613"/>
      <c r="XFD268" s="3593"/>
    </row>
    <row r="269" spans="1:59 16384:16384" s="3592" customFormat="1">
      <c r="A269" s="3601">
        <v>266</v>
      </c>
      <c r="B269" s="3602" t="s">
        <v>5186</v>
      </c>
      <c r="C269" s="3602"/>
      <c r="D269" s="3603">
        <v>-3034</v>
      </c>
      <c r="E269" s="3603" t="s">
        <v>5194</v>
      </c>
      <c r="F269" s="3603"/>
      <c r="G269" s="3603"/>
      <c r="H269" s="3604"/>
      <c r="I269" s="3605"/>
      <c r="J269" s="3605"/>
      <c r="K269" s="3605">
        <v>0</v>
      </c>
      <c r="L269" s="3605"/>
      <c r="M269" s="3605"/>
      <c r="N269" s="3603">
        <v>35.450000000000003</v>
      </c>
      <c r="O269" s="3603">
        <v>8462.6200000000008</v>
      </c>
      <c r="P269" s="3603">
        <v>12.72</v>
      </c>
      <c r="Q269" s="3603">
        <v>23584.9</v>
      </c>
      <c r="R269" s="3603">
        <v>22.73</v>
      </c>
      <c r="S269" s="3603">
        <v>299999.88</v>
      </c>
      <c r="T269" s="3606">
        <v>290000</v>
      </c>
      <c r="U269" s="3606">
        <v>250000</v>
      </c>
      <c r="V269" s="3606">
        <v>35.43</v>
      </c>
      <c r="W269" s="3606">
        <v>12.72</v>
      </c>
      <c r="X269" s="3607"/>
      <c r="Y269" s="3607"/>
      <c r="Z269" s="3607"/>
      <c r="AA269" s="3607"/>
      <c r="AB269" s="3607"/>
      <c r="AC269" s="3605"/>
      <c r="AD269" s="3608">
        <v>0</v>
      </c>
      <c r="AE269" s="3609"/>
      <c r="AF269" s="3609">
        <v>0</v>
      </c>
      <c r="AG269" s="3609">
        <v>0</v>
      </c>
      <c r="AH269" s="3614"/>
      <c r="AI269" s="3614"/>
      <c r="AJ269" s="3607"/>
      <c r="AK269" s="3614"/>
      <c r="AL269" s="3607"/>
      <c r="AM269" s="3607"/>
      <c r="AN269" s="3607"/>
      <c r="AO269" s="3608" t="e">
        <v>#DIV/0!</v>
      </c>
      <c r="AP269" s="3603" t="s">
        <v>4886</v>
      </c>
      <c r="AQ269" s="3611">
        <v>0</v>
      </c>
      <c r="AR269" s="3607"/>
      <c r="AS269" s="3614"/>
      <c r="AT269" s="3614"/>
      <c r="AU269" s="3614"/>
      <c r="AV269" s="3614"/>
      <c r="AW269" s="3614"/>
      <c r="AX269" s="3605" t="s">
        <v>4698</v>
      </c>
      <c r="AY269" s="3607"/>
      <c r="AZ269" s="3607"/>
      <c r="BA269" s="3605">
        <v>7086</v>
      </c>
      <c r="BB269" s="3614"/>
      <c r="BC269" s="3614"/>
      <c r="BD269" s="3605"/>
      <c r="BE269" s="3612"/>
      <c r="BF269" s="3613"/>
      <c r="BG269" s="3613"/>
      <c r="XFD269" s="3593"/>
    </row>
    <row r="270" spans="1:59 16384:16384" s="3592" customFormat="1" ht="42">
      <c r="A270" s="3601">
        <v>267</v>
      </c>
      <c r="B270" s="3602" t="s">
        <v>5186</v>
      </c>
      <c r="C270" s="3602"/>
      <c r="D270" s="3603">
        <v>-3039</v>
      </c>
      <c r="E270" s="3603" t="s">
        <v>5195</v>
      </c>
      <c r="F270" s="3603"/>
      <c r="G270" s="3603"/>
      <c r="H270" s="3604"/>
      <c r="I270" s="3605"/>
      <c r="J270" s="3618"/>
      <c r="K270" s="3605">
        <v>0</v>
      </c>
      <c r="L270" s="3605"/>
      <c r="M270" s="3605"/>
      <c r="N270" s="3603">
        <v>35.450000000000003</v>
      </c>
      <c r="O270" s="3603">
        <v>8462.6200000000008</v>
      </c>
      <c r="P270" s="3603">
        <v>12.72</v>
      </c>
      <c r="Q270" s="3603">
        <v>23584.9</v>
      </c>
      <c r="R270" s="3603">
        <v>22.73</v>
      </c>
      <c r="S270" s="3603">
        <v>299999.88</v>
      </c>
      <c r="T270" s="3606">
        <v>290000</v>
      </c>
      <c r="U270" s="3606">
        <v>240000</v>
      </c>
      <c r="V270" s="3606">
        <v>35.43</v>
      </c>
      <c r="W270" s="3606">
        <v>12.72</v>
      </c>
      <c r="X270" s="3607"/>
      <c r="Y270" s="3607"/>
      <c r="Z270" s="3607"/>
      <c r="AA270" s="3607"/>
      <c r="AB270" s="3607"/>
      <c r="AC270" s="3605"/>
      <c r="AD270" s="3608">
        <v>0</v>
      </c>
      <c r="AE270" s="3609"/>
      <c r="AF270" s="3609">
        <v>0</v>
      </c>
      <c r="AG270" s="3609">
        <v>0</v>
      </c>
      <c r="AH270" s="3614"/>
      <c r="AI270" s="3614"/>
      <c r="AJ270" s="3607"/>
      <c r="AK270" s="3614"/>
      <c r="AL270" s="3607"/>
      <c r="AM270" s="3607"/>
      <c r="AN270" s="3607"/>
      <c r="AO270" s="3608" t="e">
        <v>#DIV/0!</v>
      </c>
      <c r="AP270" s="3603" t="s">
        <v>4886</v>
      </c>
      <c r="AQ270" s="3611">
        <v>0</v>
      </c>
      <c r="AR270" s="3607"/>
      <c r="AS270" s="3614"/>
      <c r="AT270" s="3614"/>
      <c r="AU270" s="3614"/>
      <c r="AV270" s="3614"/>
      <c r="AW270" s="3614"/>
      <c r="AX270" s="3605" t="s">
        <v>4698</v>
      </c>
      <c r="AY270" s="3607"/>
      <c r="AZ270" s="3607"/>
      <c r="BA270" s="3605">
        <v>7086</v>
      </c>
      <c r="BB270" s="3614"/>
      <c r="BC270" s="3614"/>
      <c r="BD270" s="3605" t="s">
        <v>5196</v>
      </c>
      <c r="BE270" s="3612" t="s">
        <v>4923</v>
      </c>
      <c r="BF270" s="3613" t="s">
        <v>5197</v>
      </c>
      <c r="BG270" s="3613" t="s">
        <v>5198</v>
      </c>
      <c r="XFD270" s="3593"/>
    </row>
    <row r="271" spans="1:59 16384:16384" s="3592" customFormat="1">
      <c r="A271" s="3601">
        <v>268</v>
      </c>
      <c r="B271" s="3602" t="s">
        <v>5186</v>
      </c>
      <c r="C271" s="3602"/>
      <c r="D271" s="3603">
        <v>-3041</v>
      </c>
      <c r="E271" s="3603" t="s">
        <v>5199</v>
      </c>
      <c r="F271" s="3603"/>
      <c r="G271" s="3603"/>
      <c r="H271" s="3604"/>
      <c r="I271" s="3605"/>
      <c r="J271" s="3605"/>
      <c r="K271" s="3605">
        <v>0</v>
      </c>
      <c r="L271" s="3605"/>
      <c r="M271" s="3605"/>
      <c r="N271" s="3603">
        <v>35.450000000000003</v>
      </c>
      <c r="O271" s="3603">
        <v>8462.6200000000008</v>
      </c>
      <c r="P271" s="3603">
        <v>12.72</v>
      </c>
      <c r="Q271" s="3603">
        <v>23584.9</v>
      </c>
      <c r="R271" s="3603">
        <v>22.73</v>
      </c>
      <c r="S271" s="3603">
        <v>299999.88</v>
      </c>
      <c r="T271" s="3606">
        <v>300000</v>
      </c>
      <c r="U271" s="3606">
        <v>260000</v>
      </c>
      <c r="V271" s="3606">
        <v>35.43</v>
      </c>
      <c r="W271" s="3606">
        <v>12.72</v>
      </c>
      <c r="X271" s="3607"/>
      <c r="Y271" s="3607"/>
      <c r="Z271" s="3607"/>
      <c r="AA271" s="3607"/>
      <c r="AB271" s="3607"/>
      <c r="AC271" s="3605"/>
      <c r="AD271" s="3608">
        <v>0</v>
      </c>
      <c r="AE271" s="3609"/>
      <c r="AF271" s="3609">
        <v>0</v>
      </c>
      <c r="AG271" s="3609">
        <v>0</v>
      </c>
      <c r="AH271" s="3614"/>
      <c r="AI271" s="3614"/>
      <c r="AJ271" s="3607"/>
      <c r="AK271" s="3614"/>
      <c r="AL271" s="3607"/>
      <c r="AM271" s="3607"/>
      <c r="AN271" s="3607"/>
      <c r="AO271" s="3608" t="e">
        <v>#DIV/0!</v>
      </c>
      <c r="AP271" s="3603" t="s">
        <v>4886</v>
      </c>
      <c r="AQ271" s="3611">
        <v>0</v>
      </c>
      <c r="AR271" s="3607"/>
      <c r="AS271" s="3614"/>
      <c r="AT271" s="3614"/>
      <c r="AU271" s="3614"/>
      <c r="AV271" s="3614"/>
      <c r="AW271" s="3614"/>
      <c r="AX271" s="3605" t="s">
        <v>4698</v>
      </c>
      <c r="AY271" s="3607"/>
      <c r="AZ271" s="3607"/>
      <c r="BA271" s="3605">
        <v>7086</v>
      </c>
      <c r="BB271" s="3614"/>
      <c r="BC271" s="3614"/>
      <c r="BD271" s="3605"/>
      <c r="BE271" s="3612"/>
      <c r="BF271" s="3613"/>
      <c r="BG271" s="3613"/>
      <c r="XFD271" s="3593"/>
    </row>
    <row r="272" spans="1:59 16384:16384" s="3592" customFormat="1">
      <c r="A272" s="3601">
        <v>269</v>
      </c>
      <c r="B272" s="3602" t="s">
        <v>5186</v>
      </c>
      <c r="C272" s="3602"/>
      <c r="D272" s="3603">
        <v>-3050</v>
      </c>
      <c r="E272" s="3603" t="s">
        <v>5200</v>
      </c>
      <c r="F272" s="3603"/>
      <c r="G272" s="3603"/>
      <c r="H272" s="3604"/>
      <c r="I272" s="3605"/>
      <c r="J272" s="3605"/>
      <c r="K272" s="3605">
        <v>0</v>
      </c>
      <c r="L272" s="3605"/>
      <c r="M272" s="3605"/>
      <c r="N272" s="3603">
        <v>35.450000000000003</v>
      </c>
      <c r="O272" s="3603">
        <v>8462.6200000000008</v>
      </c>
      <c r="P272" s="3603">
        <v>12.72</v>
      </c>
      <c r="Q272" s="3603">
        <v>23584.9</v>
      </c>
      <c r="R272" s="3603">
        <v>22.73</v>
      </c>
      <c r="S272" s="3603">
        <v>299999.88</v>
      </c>
      <c r="T272" s="3606">
        <v>280000</v>
      </c>
      <c r="U272" s="3606">
        <v>240000</v>
      </c>
      <c r="V272" s="3606">
        <v>35.43</v>
      </c>
      <c r="W272" s="3606">
        <v>12.72</v>
      </c>
      <c r="X272" s="3607"/>
      <c r="Y272" s="3607"/>
      <c r="Z272" s="3607"/>
      <c r="AA272" s="3607"/>
      <c r="AB272" s="3607"/>
      <c r="AC272" s="3605"/>
      <c r="AD272" s="3608">
        <v>0</v>
      </c>
      <c r="AE272" s="3609"/>
      <c r="AF272" s="3609">
        <v>0</v>
      </c>
      <c r="AG272" s="3609">
        <v>0</v>
      </c>
      <c r="AH272" s="3614"/>
      <c r="AI272" s="3614"/>
      <c r="AJ272" s="3607"/>
      <c r="AK272" s="3614"/>
      <c r="AL272" s="3607"/>
      <c r="AM272" s="3607"/>
      <c r="AN272" s="3607"/>
      <c r="AO272" s="3608" t="e">
        <v>#DIV/0!</v>
      </c>
      <c r="AP272" s="3603" t="s">
        <v>4886</v>
      </c>
      <c r="AQ272" s="3611">
        <v>0</v>
      </c>
      <c r="AR272" s="3607"/>
      <c r="AS272" s="3614"/>
      <c r="AT272" s="3614"/>
      <c r="AU272" s="3614"/>
      <c r="AV272" s="3614"/>
      <c r="AW272" s="3614"/>
      <c r="AX272" s="3605" t="s">
        <v>4698</v>
      </c>
      <c r="AY272" s="3607"/>
      <c r="AZ272" s="3607"/>
      <c r="BA272" s="3605">
        <v>7086</v>
      </c>
      <c r="BB272" s="3614"/>
      <c r="BC272" s="3614"/>
      <c r="BD272" s="3605"/>
      <c r="BE272" s="3612"/>
      <c r="BF272" s="3613"/>
      <c r="BG272" s="3613"/>
      <c r="XFD272" s="3593"/>
    </row>
    <row r="273" spans="1:59 16384:16384" s="3592" customFormat="1">
      <c r="A273" s="3601">
        <v>270</v>
      </c>
      <c r="B273" s="3602" t="s">
        <v>5186</v>
      </c>
      <c r="C273" s="3602"/>
      <c r="D273" s="3603">
        <v>-3058</v>
      </c>
      <c r="E273" s="3603" t="s">
        <v>5201</v>
      </c>
      <c r="F273" s="3603"/>
      <c r="G273" s="3603"/>
      <c r="H273" s="3604"/>
      <c r="I273" s="3605"/>
      <c r="J273" s="3605"/>
      <c r="K273" s="3605">
        <v>0</v>
      </c>
      <c r="L273" s="3605"/>
      <c r="M273" s="3605"/>
      <c r="N273" s="3603">
        <v>35.450000000000003</v>
      </c>
      <c r="O273" s="3603">
        <v>8462.6200000000008</v>
      </c>
      <c r="P273" s="3603">
        <v>12.72</v>
      </c>
      <c r="Q273" s="3603">
        <v>23584.9</v>
      </c>
      <c r="R273" s="3603">
        <v>22.73</v>
      </c>
      <c r="S273" s="3603">
        <v>299999.88</v>
      </c>
      <c r="T273" s="3606">
        <v>280000</v>
      </c>
      <c r="U273" s="3606">
        <v>240000</v>
      </c>
      <c r="V273" s="3606">
        <v>35.43</v>
      </c>
      <c r="W273" s="3606">
        <v>12.72</v>
      </c>
      <c r="X273" s="3607"/>
      <c r="Y273" s="3607"/>
      <c r="Z273" s="3607"/>
      <c r="AA273" s="3607"/>
      <c r="AB273" s="3607"/>
      <c r="AC273" s="3605"/>
      <c r="AD273" s="3608">
        <v>0</v>
      </c>
      <c r="AE273" s="3609"/>
      <c r="AF273" s="3609">
        <v>0</v>
      </c>
      <c r="AG273" s="3609">
        <v>0</v>
      </c>
      <c r="AH273" s="3605"/>
      <c r="AI273" s="3614"/>
      <c r="AJ273" s="3607"/>
      <c r="AK273" s="3605"/>
      <c r="AL273" s="3607"/>
      <c r="AM273" s="3607"/>
      <c r="AN273" s="3607"/>
      <c r="AO273" s="3608" t="e">
        <v>#DIV/0!</v>
      </c>
      <c r="AP273" s="3603" t="s">
        <v>4886</v>
      </c>
      <c r="AQ273" s="3611">
        <v>0</v>
      </c>
      <c r="AR273" s="3607"/>
      <c r="AS273" s="3614"/>
      <c r="AT273" s="3605"/>
      <c r="AU273" s="3605"/>
      <c r="AV273" s="3605"/>
      <c r="AW273" s="3605"/>
      <c r="AX273" s="3605" t="s">
        <v>4698</v>
      </c>
      <c r="AY273" s="3607"/>
      <c r="AZ273" s="3607"/>
      <c r="BA273" s="3605">
        <v>7086</v>
      </c>
      <c r="BB273" s="3605"/>
      <c r="BC273" s="3605"/>
      <c r="BD273" s="3605"/>
      <c r="BE273" s="3612"/>
      <c r="BF273" s="3613"/>
      <c r="BG273" s="3613"/>
      <c r="XFD273" s="3593"/>
    </row>
    <row r="274" spans="1:59 16384:16384" s="3592" customFormat="1">
      <c r="A274" s="3601">
        <v>271</v>
      </c>
      <c r="B274" s="3602" t="s">
        <v>5186</v>
      </c>
      <c r="C274" s="3602"/>
      <c r="D274" s="3603">
        <v>-3059</v>
      </c>
      <c r="E274" s="3603" t="s">
        <v>5202</v>
      </c>
      <c r="F274" s="3603"/>
      <c r="G274" s="3603"/>
      <c r="H274" s="3604"/>
      <c r="I274" s="3605"/>
      <c r="J274" s="3605"/>
      <c r="K274" s="3605">
        <v>0</v>
      </c>
      <c r="L274" s="3605"/>
      <c r="M274" s="3605"/>
      <c r="N274" s="3603">
        <v>35.450000000000003</v>
      </c>
      <c r="O274" s="3603">
        <v>8462.6200000000008</v>
      </c>
      <c r="P274" s="3603">
        <v>12.72</v>
      </c>
      <c r="Q274" s="3603">
        <v>23584.9</v>
      </c>
      <c r="R274" s="3603">
        <v>22.73</v>
      </c>
      <c r="S274" s="3603">
        <v>299999.88</v>
      </c>
      <c r="T274" s="3606">
        <v>280000</v>
      </c>
      <c r="U274" s="3606">
        <v>240000</v>
      </c>
      <c r="V274" s="3606">
        <v>35.43</v>
      </c>
      <c r="W274" s="3606">
        <v>12.72</v>
      </c>
      <c r="X274" s="3607"/>
      <c r="Y274" s="3607"/>
      <c r="Z274" s="3607"/>
      <c r="AA274" s="3607"/>
      <c r="AB274" s="3607"/>
      <c r="AC274" s="3605"/>
      <c r="AD274" s="3608">
        <v>0</v>
      </c>
      <c r="AE274" s="3609"/>
      <c r="AF274" s="3609">
        <v>0</v>
      </c>
      <c r="AG274" s="3609">
        <v>0</v>
      </c>
      <c r="AH274" s="3605"/>
      <c r="AI274" s="3614"/>
      <c r="AJ274" s="3607"/>
      <c r="AK274" s="3605"/>
      <c r="AL274" s="3607"/>
      <c r="AM274" s="3607"/>
      <c r="AN274" s="3607"/>
      <c r="AO274" s="3608" t="e">
        <v>#DIV/0!</v>
      </c>
      <c r="AP274" s="3603" t="s">
        <v>4886</v>
      </c>
      <c r="AQ274" s="3611">
        <v>0</v>
      </c>
      <c r="AR274" s="3607"/>
      <c r="AS274" s="3614"/>
      <c r="AT274" s="3605"/>
      <c r="AU274" s="3605"/>
      <c r="AV274" s="3605"/>
      <c r="AW274" s="3605"/>
      <c r="AX274" s="3605" t="s">
        <v>4698</v>
      </c>
      <c r="AY274" s="3607"/>
      <c r="AZ274" s="3607"/>
      <c r="BA274" s="3605">
        <v>7086</v>
      </c>
      <c r="BB274" s="3605"/>
      <c r="BC274" s="3605"/>
      <c r="BD274" s="3605"/>
      <c r="BE274" s="3612"/>
      <c r="BF274" s="3613"/>
      <c r="BG274" s="3613"/>
      <c r="XFD274" s="3593"/>
    </row>
    <row r="275" spans="1:59 16384:16384" s="3592" customFormat="1">
      <c r="A275" s="3601">
        <v>272</v>
      </c>
      <c r="B275" s="3602" t="s">
        <v>5186</v>
      </c>
      <c r="C275" s="3602"/>
      <c r="D275" s="3603">
        <v>-3061</v>
      </c>
      <c r="E275" s="3603" t="s">
        <v>5203</v>
      </c>
      <c r="F275" s="3603"/>
      <c r="G275" s="3603"/>
      <c r="H275" s="3604"/>
      <c r="I275" s="3605"/>
      <c r="J275" s="3605"/>
      <c r="K275" s="3605">
        <v>0</v>
      </c>
      <c r="L275" s="3605"/>
      <c r="M275" s="3605"/>
      <c r="N275" s="3603">
        <v>35.450000000000003</v>
      </c>
      <c r="O275" s="3603">
        <v>8462.6200000000008</v>
      </c>
      <c r="P275" s="3603">
        <v>12.72</v>
      </c>
      <c r="Q275" s="3603">
        <v>23584.9</v>
      </c>
      <c r="R275" s="3603">
        <v>22.73</v>
      </c>
      <c r="S275" s="3603">
        <v>299999.88</v>
      </c>
      <c r="T275" s="3606">
        <v>280000</v>
      </c>
      <c r="U275" s="3606">
        <v>240000</v>
      </c>
      <c r="V275" s="3606">
        <v>35.43</v>
      </c>
      <c r="W275" s="3606">
        <v>12.72</v>
      </c>
      <c r="X275" s="3607"/>
      <c r="Y275" s="3607"/>
      <c r="Z275" s="3607"/>
      <c r="AA275" s="3607"/>
      <c r="AB275" s="3607"/>
      <c r="AC275" s="3605"/>
      <c r="AD275" s="3608">
        <v>0</v>
      </c>
      <c r="AE275" s="3609"/>
      <c r="AF275" s="3609">
        <v>0</v>
      </c>
      <c r="AG275" s="3609">
        <v>0</v>
      </c>
      <c r="AH275" s="3605"/>
      <c r="AI275" s="3614"/>
      <c r="AJ275" s="3607"/>
      <c r="AK275" s="3605"/>
      <c r="AL275" s="3607"/>
      <c r="AM275" s="3607"/>
      <c r="AN275" s="3607"/>
      <c r="AO275" s="3608" t="e">
        <v>#DIV/0!</v>
      </c>
      <c r="AP275" s="3603" t="s">
        <v>4886</v>
      </c>
      <c r="AQ275" s="3611">
        <v>0</v>
      </c>
      <c r="AR275" s="3607"/>
      <c r="AS275" s="3614"/>
      <c r="AT275" s="3605"/>
      <c r="AU275" s="3605"/>
      <c r="AV275" s="3605"/>
      <c r="AW275" s="3605"/>
      <c r="AX275" s="3605" t="s">
        <v>4698</v>
      </c>
      <c r="AY275" s="3607"/>
      <c r="AZ275" s="3607"/>
      <c r="BA275" s="3605">
        <v>7086</v>
      </c>
      <c r="BB275" s="3605"/>
      <c r="BC275" s="3605"/>
      <c r="BD275" s="3605"/>
      <c r="BE275" s="3612"/>
      <c r="BF275" s="3613"/>
      <c r="BG275" s="3613"/>
      <c r="XFD275" s="3593"/>
    </row>
    <row r="276" spans="1:59 16384:16384" s="3592" customFormat="1">
      <c r="A276" s="3601">
        <v>273</v>
      </c>
      <c r="B276" s="3602" t="s">
        <v>5186</v>
      </c>
      <c r="C276" s="3602"/>
      <c r="D276" s="3603">
        <v>-3062</v>
      </c>
      <c r="E276" s="3603" t="s">
        <v>5204</v>
      </c>
      <c r="F276" s="3603"/>
      <c r="G276" s="3603"/>
      <c r="H276" s="3604"/>
      <c r="I276" s="3605"/>
      <c r="J276" s="3605"/>
      <c r="K276" s="3605">
        <v>0</v>
      </c>
      <c r="L276" s="3605"/>
      <c r="M276" s="3605"/>
      <c r="N276" s="3603">
        <v>35.450000000000003</v>
      </c>
      <c r="O276" s="3603">
        <v>8462.6200000000008</v>
      </c>
      <c r="P276" s="3603">
        <v>12.72</v>
      </c>
      <c r="Q276" s="3603">
        <v>23584.9</v>
      </c>
      <c r="R276" s="3603">
        <v>22.73</v>
      </c>
      <c r="S276" s="3603">
        <v>299999.88</v>
      </c>
      <c r="T276" s="3606">
        <v>280000</v>
      </c>
      <c r="U276" s="3606">
        <v>240000</v>
      </c>
      <c r="V276" s="3606">
        <v>35.43</v>
      </c>
      <c r="W276" s="3606">
        <v>12.72</v>
      </c>
      <c r="X276" s="3607"/>
      <c r="Y276" s="3607"/>
      <c r="Z276" s="3607"/>
      <c r="AA276" s="3607"/>
      <c r="AB276" s="3607"/>
      <c r="AC276" s="3605"/>
      <c r="AD276" s="3608">
        <v>0</v>
      </c>
      <c r="AE276" s="3609"/>
      <c r="AF276" s="3609">
        <v>0</v>
      </c>
      <c r="AG276" s="3609">
        <v>0</v>
      </c>
      <c r="AH276" s="3605"/>
      <c r="AI276" s="3614"/>
      <c r="AJ276" s="3607"/>
      <c r="AK276" s="3605"/>
      <c r="AL276" s="3607"/>
      <c r="AM276" s="3607"/>
      <c r="AN276" s="3607"/>
      <c r="AO276" s="3608" t="e">
        <v>#DIV/0!</v>
      </c>
      <c r="AP276" s="3603" t="s">
        <v>4886</v>
      </c>
      <c r="AQ276" s="3611">
        <v>0</v>
      </c>
      <c r="AR276" s="3607"/>
      <c r="AS276" s="3614"/>
      <c r="AT276" s="3605"/>
      <c r="AU276" s="3605"/>
      <c r="AV276" s="3605"/>
      <c r="AW276" s="3605"/>
      <c r="AX276" s="3605" t="s">
        <v>4698</v>
      </c>
      <c r="AY276" s="3607"/>
      <c r="AZ276" s="3607"/>
      <c r="BA276" s="3605">
        <v>7086</v>
      </c>
      <c r="BB276" s="3605"/>
      <c r="BC276" s="3605"/>
      <c r="BD276" s="3605"/>
      <c r="BE276" s="3612"/>
      <c r="BF276" s="3613"/>
      <c r="BG276" s="3613"/>
      <c r="XFD276" s="3593"/>
    </row>
    <row r="277" spans="1:59 16384:16384" s="3592" customFormat="1">
      <c r="A277" s="3601">
        <v>274</v>
      </c>
      <c r="B277" s="3602" t="s">
        <v>5186</v>
      </c>
      <c r="C277" s="3602"/>
      <c r="D277" s="3603">
        <v>-3076</v>
      </c>
      <c r="E277" s="3603" t="s">
        <v>5205</v>
      </c>
      <c r="F277" s="3603"/>
      <c r="G277" s="3603"/>
      <c r="H277" s="3604"/>
      <c r="I277" s="3605"/>
      <c r="J277" s="3605"/>
      <c r="K277" s="3605">
        <v>0</v>
      </c>
      <c r="L277" s="3605"/>
      <c r="M277" s="3605"/>
      <c r="N277" s="3603">
        <v>35.450000000000003</v>
      </c>
      <c r="O277" s="3603">
        <v>8462.6200000000008</v>
      </c>
      <c r="P277" s="3603">
        <v>12.72</v>
      </c>
      <c r="Q277" s="3603">
        <v>23584.9</v>
      </c>
      <c r="R277" s="3603">
        <v>22.73</v>
      </c>
      <c r="S277" s="3603">
        <v>299999.88</v>
      </c>
      <c r="T277" s="3606">
        <v>290000</v>
      </c>
      <c r="U277" s="3606">
        <v>250000</v>
      </c>
      <c r="V277" s="3606">
        <v>35.43</v>
      </c>
      <c r="W277" s="3606">
        <v>12.72</v>
      </c>
      <c r="X277" s="3607"/>
      <c r="Y277" s="3607"/>
      <c r="Z277" s="3607"/>
      <c r="AA277" s="3607"/>
      <c r="AB277" s="3607"/>
      <c r="AC277" s="3605"/>
      <c r="AD277" s="3608">
        <v>0</v>
      </c>
      <c r="AE277" s="3609"/>
      <c r="AF277" s="3609">
        <v>0</v>
      </c>
      <c r="AG277" s="3609">
        <v>0</v>
      </c>
      <c r="AH277" s="3605"/>
      <c r="AI277" s="3614"/>
      <c r="AJ277" s="3607"/>
      <c r="AK277" s="3614"/>
      <c r="AL277" s="3607"/>
      <c r="AM277" s="3607"/>
      <c r="AN277" s="3607"/>
      <c r="AO277" s="3608" t="e">
        <v>#DIV/0!</v>
      </c>
      <c r="AP277" s="3603" t="s">
        <v>4886</v>
      </c>
      <c r="AQ277" s="3611">
        <v>0</v>
      </c>
      <c r="AR277" s="3607"/>
      <c r="AS277" s="3614"/>
      <c r="AT277" s="3614"/>
      <c r="AU277" s="3614"/>
      <c r="AV277" s="3614"/>
      <c r="AW277" s="3614"/>
      <c r="AX277" s="3605" t="s">
        <v>4698</v>
      </c>
      <c r="AY277" s="3607"/>
      <c r="AZ277" s="3607"/>
      <c r="BA277" s="3605">
        <v>7086</v>
      </c>
      <c r="BB277" s="3614"/>
      <c r="BC277" s="3614"/>
      <c r="BD277" s="3605" t="s">
        <v>5206</v>
      </c>
      <c r="BE277" s="3612" t="s">
        <v>4923</v>
      </c>
      <c r="BF277" s="3613"/>
      <c r="BG277" s="3613"/>
      <c r="XFD277" s="3593"/>
    </row>
    <row r="278" spans="1:59 16384:16384" s="3592" customFormat="1">
      <c r="A278" s="3601">
        <v>275</v>
      </c>
      <c r="B278" s="3602" t="s">
        <v>5186</v>
      </c>
      <c r="C278" s="3602"/>
      <c r="D278" s="3603">
        <v>-3077</v>
      </c>
      <c r="E278" s="3603" t="s">
        <v>5207</v>
      </c>
      <c r="F278" s="3603"/>
      <c r="G278" s="3603"/>
      <c r="H278" s="3604"/>
      <c r="I278" s="3605"/>
      <c r="J278" s="3605"/>
      <c r="K278" s="3605">
        <v>0</v>
      </c>
      <c r="L278" s="3605"/>
      <c r="M278" s="3605"/>
      <c r="N278" s="3603">
        <v>35.450000000000003</v>
      </c>
      <c r="O278" s="3603">
        <v>8462.6200000000008</v>
      </c>
      <c r="P278" s="3603">
        <v>12.72</v>
      </c>
      <c r="Q278" s="3603">
        <v>23584.9</v>
      </c>
      <c r="R278" s="3603">
        <v>22.73</v>
      </c>
      <c r="S278" s="3603">
        <v>299999.88</v>
      </c>
      <c r="T278" s="3606">
        <v>290000</v>
      </c>
      <c r="U278" s="3606">
        <v>250000</v>
      </c>
      <c r="V278" s="3606">
        <v>35.43</v>
      </c>
      <c r="W278" s="3606">
        <v>12.72</v>
      </c>
      <c r="X278" s="3607"/>
      <c r="Y278" s="3607"/>
      <c r="Z278" s="3607"/>
      <c r="AA278" s="3607"/>
      <c r="AB278" s="3607"/>
      <c r="AC278" s="3605"/>
      <c r="AD278" s="3608">
        <v>0</v>
      </c>
      <c r="AE278" s="3609"/>
      <c r="AF278" s="3609">
        <v>0</v>
      </c>
      <c r="AG278" s="3609">
        <v>0</v>
      </c>
      <c r="AH278" s="3614"/>
      <c r="AI278" s="3614"/>
      <c r="AJ278" s="3607"/>
      <c r="AK278" s="3614"/>
      <c r="AL278" s="3607"/>
      <c r="AM278" s="3607"/>
      <c r="AN278" s="3607"/>
      <c r="AO278" s="3608" t="e">
        <v>#DIV/0!</v>
      </c>
      <c r="AP278" s="3603" t="s">
        <v>4886</v>
      </c>
      <c r="AQ278" s="3611">
        <v>0</v>
      </c>
      <c r="AR278" s="3607"/>
      <c r="AS278" s="3614"/>
      <c r="AT278" s="3614"/>
      <c r="AU278" s="3614"/>
      <c r="AV278" s="3614"/>
      <c r="AW278" s="3614"/>
      <c r="AX278" s="3605" t="s">
        <v>4698</v>
      </c>
      <c r="AY278" s="3607"/>
      <c r="AZ278" s="3607"/>
      <c r="BA278" s="3605">
        <v>7086</v>
      </c>
      <c r="BB278" s="3614"/>
      <c r="BC278" s="3614"/>
      <c r="BD278" s="3605"/>
      <c r="BE278" s="3612"/>
      <c r="BF278" s="3613"/>
      <c r="BG278" s="3613"/>
      <c r="XFD278" s="3593"/>
    </row>
    <row r="279" spans="1:59 16384:16384" s="3592" customFormat="1">
      <c r="A279" s="3601">
        <v>276</v>
      </c>
      <c r="B279" s="3602" t="s">
        <v>5186</v>
      </c>
      <c r="C279" s="3602"/>
      <c r="D279" s="3603">
        <v>-3078</v>
      </c>
      <c r="E279" s="3603" t="s">
        <v>5208</v>
      </c>
      <c r="F279" s="3603"/>
      <c r="G279" s="3603"/>
      <c r="H279" s="3604"/>
      <c r="I279" s="3605"/>
      <c r="J279" s="3605"/>
      <c r="K279" s="3605">
        <v>0</v>
      </c>
      <c r="L279" s="3605"/>
      <c r="M279" s="3605"/>
      <c r="N279" s="3603">
        <v>35.450000000000003</v>
      </c>
      <c r="O279" s="3603">
        <v>8462.6200000000008</v>
      </c>
      <c r="P279" s="3603">
        <v>12.72</v>
      </c>
      <c r="Q279" s="3603">
        <v>23584.9</v>
      </c>
      <c r="R279" s="3603">
        <v>22.73</v>
      </c>
      <c r="S279" s="3603">
        <v>299999.88</v>
      </c>
      <c r="T279" s="3606">
        <v>290000</v>
      </c>
      <c r="U279" s="3606">
        <v>250000</v>
      </c>
      <c r="V279" s="3606">
        <v>35.43</v>
      </c>
      <c r="W279" s="3606">
        <v>12.72</v>
      </c>
      <c r="X279" s="3607"/>
      <c r="Y279" s="3607"/>
      <c r="Z279" s="3607"/>
      <c r="AA279" s="3607"/>
      <c r="AB279" s="3607"/>
      <c r="AC279" s="3605"/>
      <c r="AD279" s="3608">
        <v>0</v>
      </c>
      <c r="AE279" s="3609"/>
      <c r="AF279" s="3609">
        <v>0</v>
      </c>
      <c r="AG279" s="3609">
        <v>0</v>
      </c>
      <c r="AH279" s="3614"/>
      <c r="AI279" s="3614"/>
      <c r="AJ279" s="3607"/>
      <c r="AK279" s="3614"/>
      <c r="AL279" s="3607"/>
      <c r="AM279" s="3607"/>
      <c r="AN279" s="3607"/>
      <c r="AO279" s="3608" t="e">
        <v>#DIV/0!</v>
      </c>
      <c r="AP279" s="3603" t="s">
        <v>4886</v>
      </c>
      <c r="AQ279" s="3611">
        <v>0</v>
      </c>
      <c r="AR279" s="3607"/>
      <c r="AS279" s="3614"/>
      <c r="AT279" s="3614"/>
      <c r="AU279" s="3614"/>
      <c r="AV279" s="3614"/>
      <c r="AW279" s="3614"/>
      <c r="AX279" s="3605" t="s">
        <v>4698</v>
      </c>
      <c r="AY279" s="3607"/>
      <c r="AZ279" s="3607"/>
      <c r="BA279" s="3605">
        <v>7086</v>
      </c>
      <c r="BB279" s="3614"/>
      <c r="BC279" s="3614"/>
      <c r="BD279" s="3605"/>
      <c r="BE279" s="3612"/>
      <c r="BF279" s="3613"/>
      <c r="BG279" s="3613"/>
      <c r="XFD279" s="3593"/>
    </row>
    <row r="280" spans="1:59 16384:16384" s="3592" customFormat="1" ht="31.5">
      <c r="A280" s="3601">
        <v>277</v>
      </c>
      <c r="B280" s="3602" t="s">
        <v>5186</v>
      </c>
      <c r="C280" s="3602"/>
      <c r="D280" s="3603">
        <v>-3079</v>
      </c>
      <c r="E280" s="3603" t="s">
        <v>5209</v>
      </c>
      <c r="F280" s="3603"/>
      <c r="G280" s="3603"/>
      <c r="H280" s="3604"/>
      <c r="I280" s="3605"/>
      <c r="J280" s="3605"/>
      <c r="K280" s="3605">
        <v>0</v>
      </c>
      <c r="L280" s="3605"/>
      <c r="M280" s="3605"/>
      <c r="N280" s="3603">
        <v>35.450000000000003</v>
      </c>
      <c r="O280" s="3603">
        <v>8462.6200000000008</v>
      </c>
      <c r="P280" s="3603">
        <v>12.72</v>
      </c>
      <c r="Q280" s="3603">
        <v>23584.9</v>
      </c>
      <c r="R280" s="3603">
        <v>22.73</v>
      </c>
      <c r="S280" s="3603">
        <v>299999.88</v>
      </c>
      <c r="T280" s="3606">
        <v>290000</v>
      </c>
      <c r="U280" s="3606">
        <v>250000</v>
      </c>
      <c r="V280" s="3606">
        <v>35.43</v>
      </c>
      <c r="W280" s="3606">
        <v>12.72</v>
      </c>
      <c r="X280" s="3607"/>
      <c r="Y280" s="3607"/>
      <c r="Z280" s="3607"/>
      <c r="AA280" s="3607"/>
      <c r="AB280" s="3607"/>
      <c r="AC280" s="3605"/>
      <c r="AD280" s="3608">
        <v>0</v>
      </c>
      <c r="AE280" s="3609"/>
      <c r="AF280" s="3609">
        <v>0</v>
      </c>
      <c r="AG280" s="3609">
        <v>0</v>
      </c>
      <c r="AH280" s="3614"/>
      <c r="AI280" s="3614"/>
      <c r="AJ280" s="3607"/>
      <c r="AK280" s="3614"/>
      <c r="AL280" s="3607"/>
      <c r="AM280" s="3607"/>
      <c r="AN280" s="3607"/>
      <c r="AO280" s="3608" t="e">
        <v>#DIV/0!</v>
      </c>
      <c r="AP280" s="3603" t="s">
        <v>4886</v>
      </c>
      <c r="AQ280" s="3611">
        <v>0</v>
      </c>
      <c r="AR280" s="3607"/>
      <c r="AS280" s="3614"/>
      <c r="AT280" s="3614"/>
      <c r="AU280" s="3614"/>
      <c r="AV280" s="3614"/>
      <c r="AW280" s="3614"/>
      <c r="AX280" s="3605" t="s">
        <v>4698</v>
      </c>
      <c r="AY280" s="3607"/>
      <c r="AZ280" s="3607"/>
      <c r="BA280" s="3605">
        <v>7086</v>
      </c>
      <c r="BB280" s="3614"/>
      <c r="BC280" s="3614"/>
      <c r="BD280" s="3605"/>
      <c r="BE280" s="3612"/>
      <c r="BF280" s="3613" t="s">
        <v>4927</v>
      </c>
      <c r="BG280" s="3613"/>
      <c r="XFD280" s="3593"/>
    </row>
    <row r="281" spans="1:59 16384:16384" s="3592" customFormat="1" ht="31.5">
      <c r="A281" s="3601">
        <v>278</v>
      </c>
      <c r="B281" s="3602" t="s">
        <v>5186</v>
      </c>
      <c r="C281" s="3602"/>
      <c r="D281" s="3603">
        <v>-3080</v>
      </c>
      <c r="E281" s="3603" t="s">
        <v>5210</v>
      </c>
      <c r="F281" s="3603"/>
      <c r="G281" s="3603"/>
      <c r="H281" s="3604"/>
      <c r="I281" s="3605"/>
      <c r="J281" s="3605"/>
      <c r="K281" s="3605">
        <v>0</v>
      </c>
      <c r="L281" s="3605"/>
      <c r="M281" s="3605"/>
      <c r="N281" s="3603">
        <v>35.450000000000003</v>
      </c>
      <c r="O281" s="3603">
        <v>8462.6200000000008</v>
      </c>
      <c r="P281" s="3603">
        <v>12.72</v>
      </c>
      <c r="Q281" s="3603">
        <v>23584.9</v>
      </c>
      <c r="R281" s="3603">
        <v>22.73</v>
      </c>
      <c r="S281" s="3603">
        <v>299999.88</v>
      </c>
      <c r="T281" s="3606">
        <v>280000</v>
      </c>
      <c r="U281" s="3606">
        <v>220000</v>
      </c>
      <c r="V281" s="3606">
        <v>35.43</v>
      </c>
      <c r="W281" s="3606">
        <v>12.72</v>
      </c>
      <c r="X281" s="3607"/>
      <c r="Y281" s="3607"/>
      <c r="Z281" s="3607"/>
      <c r="AA281" s="3607"/>
      <c r="AB281" s="3607"/>
      <c r="AC281" s="3605"/>
      <c r="AD281" s="3608">
        <v>0</v>
      </c>
      <c r="AE281" s="3609"/>
      <c r="AF281" s="3609">
        <v>0</v>
      </c>
      <c r="AG281" s="3609">
        <v>0</v>
      </c>
      <c r="AH281" s="3614"/>
      <c r="AI281" s="3614"/>
      <c r="AJ281" s="3607"/>
      <c r="AK281" s="3614"/>
      <c r="AL281" s="3607"/>
      <c r="AM281" s="3607"/>
      <c r="AN281" s="3607"/>
      <c r="AO281" s="3608" t="e">
        <v>#DIV/0!</v>
      </c>
      <c r="AP281" s="3603" t="s">
        <v>4886</v>
      </c>
      <c r="AQ281" s="3611">
        <v>0</v>
      </c>
      <c r="AR281" s="3607"/>
      <c r="AS281" s="3614"/>
      <c r="AT281" s="3614"/>
      <c r="AU281" s="3614"/>
      <c r="AV281" s="3614"/>
      <c r="AW281" s="3614"/>
      <c r="AX281" s="3605" t="s">
        <v>4698</v>
      </c>
      <c r="AY281" s="3607"/>
      <c r="AZ281" s="3607"/>
      <c r="BA281" s="3605">
        <v>7086</v>
      </c>
      <c r="BB281" s="3614"/>
      <c r="BC281" s="3614"/>
      <c r="BD281" s="3605"/>
      <c r="BE281" s="3612"/>
      <c r="BF281" s="3613" t="s">
        <v>4948</v>
      </c>
      <c r="BG281" s="3613" t="s">
        <v>5211</v>
      </c>
      <c r="XFD281" s="3593"/>
    </row>
    <row r="282" spans="1:59 16384:16384" s="3592" customFormat="1">
      <c r="A282" s="3601">
        <v>279</v>
      </c>
      <c r="B282" s="3602" t="s">
        <v>5186</v>
      </c>
      <c r="C282" s="3602"/>
      <c r="D282" s="3603">
        <v>-3081</v>
      </c>
      <c r="E282" s="3603" t="s">
        <v>5212</v>
      </c>
      <c r="F282" s="3603"/>
      <c r="G282" s="3603"/>
      <c r="H282" s="3604"/>
      <c r="I282" s="3605"/>
      <c r="J282" s="3605"/>
      <c r="K282" s="3605">
        <v>0</v>
      </c>
      <c r="L282" s="3605"/>
      <c r="M282" s="3605"/>
      <c r="N282" s="3603">
        <v>35.450000000000003</v>
      </c>
      <c r="O282" s="3603">
        <v>8462.6200000000008</v>
      </c>
      <c r="P282" s="3603">
        <v>12.72</v>
      </c>
      <c r="Q282" s="3603">
        <v>23584.9</v>
      </c>
      <c r="R282" s="3603">
        <v>22.73</v>
      </c>
      <c r="S282" s="3603">
        <v>299999.88</v>
      </c>
      <c r="T282" s="3606">
        <v>280000</v>
      </c>
      <c r="U282" s="3606">
        <v>240000</v>
      </c>
      <c r="V282" s="3606">
        <v>35.43</v>
      </c>
      <c r="W282" s="3606">
        <v>12.72</v>
      </c>
      <c r="X282" s="3607"/>
      <c r="Y282" s="3607"/>
      <c r="Z282" s="3607"/>
      <c r="AA282" s="3607"/>
      <c r="AB282" s="3607"/>
      <c r="AC282" s="3605"/>
      <c r="AD282" s="3608">
        <v>0</v>
      </c>
      <c r="AE282" s="3609"/>
      <c r="AF282" s="3609">
        <v>0</v>
      </c>
      <c r="AG282" s="3609">
        <v>0</v>
      </c>
      <c r="AH282" s="3605"/>
      <c r="AI282" s="3614"/>
      <c r="AJ282" s="3607"/>
      <c r="AK282" s="3605"/>
      <c r="AL282" s="3607"/>
      <c r="AM282" s="3607"/>
      <c r="AN282" s="3607"/>
      <c r="AO282" s="3608" t="e">
        <v>#DIV/0!</v>
      </c>
      <c r="AP282" s="3603" t="s">
        <v>4886</v>
      </c>
      <c r="AQ282" s="3611">
        <v>0</v>
      </c>
      <c r="AR282" s="3607"/>
      <c r="AS282" s="3614"/>
      <c r="AT282" s="3605"/>
      <c r="AU282" s="3605"/>
      <c r="AV282" s="3605"/>
      <c r="AW282" s="3605"/>
      <c r="AX282" s="3605" t="s">
        <v>4698</v>
      </c>
      <c r="AY282" s="3607"/>
      <c r="AZ282" s="3607"/>
      <c r="BA282" s="3605">
        <v>7086</v>
      </c>
      <c r="BB282" s="3605"/>
      <c r="BC282" s="3605"/>
      <c r="BD282" s="3605"/>
      <c r="BE282" s="3612"/>
      <c r="BF282" s="3613"/>
      <c r="BG282" s="3613"/>
      <c r="XFD282" s="3593"/>
    </row>
    <row r="283" spans="1:59 16384:16384" s="3592" customFormat="1">
      <c r="A283" s="3601">
        <v>280</v>
      </c>
      <c r="B283" s="3602" t="s">
        <v>5186</v>
      </c>
      <c r="C283" s="3602"/>
      <c r="D283" s="3603">
        <v>-3082</v>
      </c>
      <c r="E283" s="3603" t="s">
        <v>5213</v>
      </c>
      <c r="F283" s="3603"/>
      <c r="G283" s="3603"/>
      <c r="H283" s="3604"/>
      <c r="I283" s="3605"/>
      <c r="J283" s="3605"/>
      <c r="K283" s="3605">
        <v>0</v>
      </c>
      <c r="L283" s="3605"/>
      <c r="M283" s="3605"/>
      <c r="N283" s="3603">
        <v>35.450000000000003</v>
      </c>
      <c r="O283" s="3603">
        <v>8462.6200000000008</v>
      </c>
      <c r="P283" s="3603">
        <v>12.72</v>
      </c>
      <c r="Q283" s="3603">
        <v>23584.9</v>
      </c>
      <c r="R283" s="3603">
        <v>22.73</v>
      </c>
      <c r="S283" s="3603">
        <v>299999.88</v>
      </c>
      <c r="T283" s="3606">
        <v>280000</v>
      </c>
      <c r="U283" s="3606">
        <v>240000</v>
      </c>
      <c r="V283" s="3606">
        <v>35.43</v>
      </c>
      <c r="W283" s="3606">
        <v>12.72</v>
      </c>
      <c r="X283" s="3607"/>
      <c r="Y283" s="3607"/>
      <c r="Z283" s="3607"/>
      <c r="AA283" s="3607"/>
      <c r="AB283" s="3607"/>
      <c r="AC283" s="3605"/>
      <c r="AD283" s="3608">
        <v>0</v>
      </c>
      <c r="AE283" s="3609"/>
      <c r="AF283" s="3609">
        <v>0</v>
      </c>
      <c r="AG283" s="3609">
        <v>0</v>
      </c>
      <c r="AH283" s="3605"/>
      <c r="AI283" s="3614"/>
      <c r="AJ283" s="3607"/>
      <c r="AK283" s="3605"/>
      <c r="AL283" s="3607"/>
      <c r="AM283" s="3607"/>
      <c r="AN283" s="3607"/>
      <c r="AO283" s="3608" t="e">
        <v>#DIV/0!</v>
      </c>
      <c r="AP283" s="3603" t="s">
        <v>4886</v>
      </c>
      <c r="AQ283" s="3611">
        <v>0</v>
      </c>
      <c r="AR283" s="3607"/>
      <c r="AS283" s="3614"/>
      <c r="AT283" s="3605"/>
      <c r="AU283" s="3605"/>
      <c r="AV283" s="3605"/>
      <c r="AW283" s="3605"/>
      <c r="AX283" s="3605" t="s">
        <v>4698</v>
      </c>
      <c r="AY283" s="3607"/>
      <c r="AZ283" s="3607"/>
      <c r="BA283" s="3605">
        <v>7086</v>
      </c>
      <c r="BB283" s="3605"/>
      <c r="BC283" s="3605"/>
      <c r="BD283" s="3605"/>
      <c r="BE283" s="3612"/>
      <c r="BF283" s="3613"/>
      <c r="BG283" s="3613"/>
      <c r="XFD283" s="3593"/>
    </row>
    <row r="284" spans="1:59 16384:16384" s="3592" customFormat="1">
      <c r="A284" s="3601">
        <v>281</v>
      </c>
      <c r="B284" s="3602" t="s">
        <v>5186</v>
      </c>
      <c r="C284" s="3602"/>
      <c r="D284" s="3603">
        <v>-3083</v>
      </c>
      <c r="E284" s="3603" t="s">
        <v>5214</v>
      </c>
      <c r="F284" s="3603"/>
      <c r="G284" s="3603"/>
      <c r="H284" s="3604"/>
      <c r="I284" s="3605"/>
      <c r="J284" s="3605"/>
      <c r="K284" s="3605">
        <v>0</v>
      </c>
      <c r="L284" s="3605"/>
      <c r="M284" s="3605"/>
      <c r="N284" s="3603">
        <v>35.450000000000003</v>
      </c>
      <c r="O284" s="3603">
        <v>8462.6200000000008</v>
      </c>
      <c r="P284" s="3603">
        <v>12.72</v>
      </c>
      <c r="Q284" s="3603">
        <v>23584.9</v>
      </c>
      <c r="R284" s="3603">
        <v>22.73</v>
      </c>
      <c r="S284" s="3603">
        <v>299999.88</v>
      </c>
      <c r="T284" s="3606">
        <v>280000</v>
      </c>
      <c r="U284" s="3606">
        <v>240000</v>
      </c>
      <c r="V284" s="3606">
        <v>35.43</v>
      </c>
      <c r="W284" s="3606">
        <v>12.72</v>
      </c>
      <c r="X284" s="3607"/>
      <c r="Y284" s="3607"/>
      <c r="Z284" s="3607"/>
      <c r="AA284" s="3607"/>
      <c r="AB284" s="3607"/>
      <c r="AC284" s="3605"/>
      <c r="AD284" s="3608">
        <v>0</v>
      </c>
      <c r="AE284" s="3609"/>
      <c r="AF284" s="3609">
        <v>0</v>
      </c>
      <c r="AG284" s="3609">
        <v>0</v>
      </c>
      <c r="AH284" s="3605"/>
      <c r="AI284" s="3614"/>
      <c r="AJ284" s="3607"/>
      <c r="AK284" s="3605"/>
      <c r="AL284" s="3607"/>
      <c r="AM284" s="3607"/>
      <c r="AN284" s="3607"/>
      <c r="AO284" s="3608" t="e">
        <v>#DIV/0!</v>
      </c>
      <c r="AP284" s="3603" t="s">
        <v>4886</v>
      </c>
      <c r="AQ284" s="3611">
        <v>0</v>
      </c>
      <c r="AR284" s="3607"/>
      <c r="AS284" s="3614"/>
      <c r="AT284" s="3605"/>
      <c r="AU284" s="3605"/>
      <c r="AV284" s="3605"/>
      <c r="AW284" s="3605"/>
      <c r="AX284" s="3605" t="s">
        <v>4698</v>
      </c>
      <c r="AY284" s="3607"/>
      <c r="AZ284" s="3607"/>
      <c r="BA284" s="3605">
        <v>7086</v>
      </c>
      <c r="BB284" s="3605"/>
      <c r="BC284" s="3605"/>
      <c r="BD284" s="3605"/>
      <c r="BE284" s="3612"/>
      <c r="BF284" s="3613"/>
      <c r="BG284" s="3613"/>
      <c r="XFD284" s="3593"/>
    </row>
    <row r="285" spans="1:59 16384:16384" s="3592" customFormat="1" ht="21">
      <c r="A285" s="3601">
        <v>282</v>
      </c>
      <c r="B285" s="3602" t="s">
        <v>5186</v>
      </c>
      <c r="C285" s="3602"/>
      <c r="D285" s="3603">
        <v>-3084</v>
      </c>
      <c r="E285" s="3603" t="s">
        <v>5215</v>
      </c>
      <c r="F285" s="3603"/>
      <c r="G285" s="3603"/>
      <c r="H285" s="3604"/>
      <c r="I285" s="3605"/>
      <c r="J285" s="3605"/>
      <c r="K285" s="3605">
        <v>0</v>
      </c>
      <c r="L285" s="3605"/>
      <c r="M285" s="3605"/>
      <c r="N285" s="3603">
        <v>35.450000000000003</v>
      </c>
      <c r="O285" s="3603">
        <v>8462.6200000000008</v>
      </c>
      <c r="P285" s="3603">
        <v>12.72</v>
      </c>
      <c r="Q285" s="3603">
        <v>23584.9</v>
      </c>
      <c r="R285" s="3603">
        <v>22.73</v>
      </c>
      <c r="S285" s="3603">
        <v>299999.88</v>
      </c>
      <c r="T285" s="3606">
        <v>280000</v>
      </c>
      <c r="U285" s="3606">
        <v>240000</v>
      </c>
      <c r="V285" s="3606">
        <v>35.43</v>
      </c>
      <c r="W285" s="3606">
        <v>12.72</v>
      </c>
      <c r="X285" s="3607"/>
      <c r="Y285" s="3607"/>
      <c r="Z285" s="3607"/>
      <c r="AA285" s="3607"/>
      <c r="AB285" s="3607"/>
      <c r="AC285" s="3605"/>
      <c r="AD285" s="3608">
        <v>0</v>
      </c>
      <c r="AE285" s="3609"/>
      <c r="AF285" s="3609">
        <v>0</v>
      </c>
      <c r="AG285" s="3609">
        <v>0</v>
      </c>
      <c r="AH285" s="3605"/>
      <c r="AI285" s="3614"/>
      <c r="AJ285" s="3607"/>
      <c r="AK285" s="3605"/>
      <c r="AL285" s="3607"/>
      <c r="AM285" s="3607"/>
      <c r="AN285" s="3607"/>
      <c r="AO285" s="3608" t="e">
        <v>#DIV/0!</v>
      </c>
      <c r="AP285" s="3603" t="s">
        <v>4886</v>
      </c>
      <c r="AQ285" s="3611">
        <v>0</v>
      </c>
      <c r="AR285" s="3607"/>
      <c r="AS285" s="3614"/>
      <c r="AT285" s="3605"/>
      <c r="AU285" s="3605"/>
      <c r="AV285" s="3605"/>
      <c r="AW285" s="3605"/>
      <c r="AX285" s="3605" t="s">
        <v>4698</v>
      </c>
      <c r="AY285" s="3607"/>
      <c r="AZ285" s="3607"/>
      <c r="BA285" s="3605">
        <v>7086</v>
      </c>
      <c r="BB285" s="3605"/>
      <c r="BC285" s="3605"/>
      <c r="BD285" s="3605"/>
      <c r="BE285" s="3612"/>
      <c r="BF285" s="3613"/>
      <c r="BG285" s="3613" t="s">
        <v>5216</v>
      </c>
      <c r="XFD285" s="3593"/>
    </row>
    <row r="286" spans="1:59 16384:16384" s="3592" customFormat="1">
      <c r="A286" s="3601">
        <v>283</v>
      </c>
      <c r="B286" s="3602" t="s">
        <v>5186</v>
      </c>
      <c r="C286" s="3602"/>
      <c r="D286" s="3603">
        <v>-3085</v>
      </c>
      <c r="E286" s="3603" t="s">
        <v>5217</v>
      </c>
      <c r="F286" s="3603"/>
      <c r="G286" s="3603"/>
      <c r="H286" s="3604"/>
      <c r="I286" s="3605"/>
      <c r="J286" s="3605"/>
      <c r="K286" s="3605">
        <v>0</v>
      </c>
      <c r="L286" s="3605"/>
      <c r="M286" s="3605"/>
      <c r="N286" s="3603">
        <v>35.450000000000003</v>
      </c>
      <c r="O286" s="3603">
        <v>8462.6200000000008</v>
      </c>
      <c r="P286" s="3603">
        <v>12.72</v>
      </c>
      <c r="Q286" s="3603">
        <v>23584.9</v>
      </c>
      <c r="R286" s="3603">
        <v>22.73</v>
      </c>
      <c r="S286" s="3603">
        <v>299999.88</v>
      </c>
      <c r="T286" s="3606">
        <v>280000</v>
      </c>
      <c r="U286" s="3606">
        <v>240000</v>
      </c>
      <c r="V286" s="3606">
        <v>35.43</v>
      </c>
      <c r="W286" s="3606">
        <v>12.72</v>
      </c>
      <c r="X286" s="3607"/>
      <c r="Y286" s="3607"/>
      <c r="Z286" s="3607"/>
      <c r="AA286" s="3607"/>
      <c r="AB286" s="3607"/>
      <c r="AC286" s="3605"/>
      <c r="AD286" s="3608">
        <v>0</v>
      </c>
      <c r="AE286" s="3609"/>
      <c r="AF286" s="3609">
        <v>0</v>
      </c>
      <c r="AG286" s="3609">
        <v>0</v>
      </c>
      <c r="AH286" s="3614"/>
      <c r="AI286" s="3614"/>
      <c r="AJ286" s="3607"/>
      <c r="AK286" s="3614"/>
      <c r="AL286" s="3607"/>
      <c r="AM286" s="3607"/>
      <c r="AN286" s="3607"/>
      <c r="AO286" s="3608" t="e">
        <v>#DIV/0!</v>
      </c>
      <c r="AP286" s="3603" t="s">
        <v>4886</v>
      </c>
      <c r="AQ286" s="3611">
        <v>0</v>
      </c>
      <c r="AR286" s="3607"/>
      <c r="AS286" s="3614"/>
      <c r="AT286" s="3614"/>
      <c r="AU286" s="3614"/>
      <c r="AV286" s="3614"/>
      <c r="AW286" s="3614"/>
      <c r="AX286" s="3605" t="s">
        <v>4698</v>
      </c>
      <c r="AY286" s="3607"/>
      <c r="AZ286" s="3607"/>
      <c r="BA286" s="3605">
        <v>7086</v>
      </c>
      <c r="BB286" s="3614"/>
      <c r="BC286" s="3614"/>
      <c r="BD286" s="3605"/>
      <c r="BE286" s="3612"/>
      <c r="BF286" s="3613"/>
      <c r="BG286" s="3613"/>
      <c r="XFD286" s="3593"/>
    </row>
    <row r="287" spans="1:59 16384:16384" s="3592" customFormat="1">
      <c r="A287" s="3601">
        <v>284</v>
      </c>
      <c r="B287" s="3602" t="s">
        <v>5186</v>
      </c>
      <c r="C287" s="3602"/>
      <c r="D287" s="3603">
        <v>-3086</v>
      </c>
      <c r="E287" s="3603" t="s">
        <v>5218</v>
      </c>
      <c r="F287" s="3603"/>
      <c r="G287" s="3603"/>
      <c r="H287" s="3604"/>
      <c r="I287" s="3605"/>
      <c r="J287" s="3605"/>
      <c r="K287" s="3605">
        <v>0</v>
      </c>
      <c r="L287" s="3605"/>
      <c r="M287" s="3605"/>
      <c r="N287" s="3603">
        <v>35.450000000000003</v>
      </c>
      <c r="O287" s="3603">
        <v>8462.6200000000008</v>
      </c>
      <c r="P287" s="3603">
        <v>12.72</v>
      </c>
      <c r="Q287" s="3603">
        <v>23584.9</v>
      </c>
      <c r="R287" s="3603">
        <v>22.73</v>
      </c>
      <c r="S287" s="3603">
        <v>299999.88</v>
      </c>
      <c r="T287" s="3606">
        <v>280000</v>
      </c>
      <c r="U287" s="3606">
        <v>240000</v>
      </c>
      <c r="V287" s="3606">
        <v>35.43</v>
      </c>
      <c r="W287" s="3606">
        <v>12.72</v>
      </c>
      <c r="X287" s="3607"/>
      <c r="Y287" s="3607"/>
      <c r="Z287" s="3607"/>
      <c r="AA287" s="3607"/>
      <c r="AB287" s="3607"/>
      <c r="AC287" s="3605"/>
      <c r="AD287" s="3608">
        <v>0</v>
      </c>
      <c r="AE287" s="3609"/>
      <c r="AF287" s="3609">
        <v>0</v>
      </c>
      <c r="AG287" s="3609">
        <v>0</v>
      </c>
      <c r="AH287" s="3605"/>
      <c r="AI287" s="3614"/>
      <c r="AJ287" s="3607"/>
      <c r="AK287" s="3605"/>
      <c r="AL287" s="3607"/>
      <c r="AM287" s="3607"/>
      <c r="AN287" s="3607"/>
      <c r="AO287" s="3608" t="e">
        <v>#DIV/0!</v>
      </c>
      <c r="AP287" s="3603" t="s">
        <v>4886</v>
      </c>
      <c r="AQ287" s="3611">
        <v>0</v>
      </c>
      <c r="AR287" s="3607"/>
      <c r="AS287" s="3614"/>
      <c r="AT287" s="3605"/>
      <c r="AU287" s="3605"/>
      <c r="AV287" s="3605"/>
      <c r="AW287" s="3605"/>
      <c r="AX287" s="3605" t="s">
        <v>4698</v>
      </c>
      <c r="AY287" s="3607"/>
      <c r="AZ287" s="3607"/>
      <c r="BA287" s="3605">
        <v>7086</v>
      </c>
      <c r="BB287" s="3605"/>
      <c r="BC287" s="3605"/>
      <c r="BD287" s="3605"/>
      <c r="BE287" s="3612"/>
      <c r="BF287" s="3613"/>
      <c r="BG287" s="3613"/>
      <c r="XFD287" s="3593"/>
    </row>
    <row r="288" spans="1:59 16384:16384" s="3592" customFormat="1">
      <c r="A288" s="3601">
        <v>285</v>
      </c>
      <c r="B288" s="3602" t="s">
        <v>5186</v>
      </c>
      <c r="C288" s="3602"/>
      <c r="D288" s="3603">
        <v>-3089</v>
      </c>
      <c r="E288" s="3603" t="s">
        <v>5219</v>
      </c>
      <c r="F288" s="3603"/>
      <c r="G288" s="3603"/>
      <c r="H288" s="3604"/>
      <c r="I288" s="3605"/>
      <c r="J288" s="3605"/>
      <c r="K288" s="3605">
        <v>0</v>
      </c>
      <c r="L288" s="3605"/>
      <c r="M288" s="3605"/>
      <c r="N288" s="3603">
        <v>35.450000000000003</v>
      </c>
      <c r="O288" s="3603">
        <v>8462.6200000000008</v>
      </c>
      <c r="P288" s="3603">
        <v>12.72</v>
      </c>
      <c r="Q288" s="3603">
        <v>23584.9</v>
      </c>
      <c r="R288" s="3603">
        <v>22.73</v>
      </c>
      <c r="S288" s="3603">
        <v>299999.88</v>
      </c>
      <c r="T288" s="3606">
        <v>280000</v>
      </c>
      <c r="U288" s="3606">
        <v>240000</v>
      </c>
      <c r="V288" s="3606">
        <v>35.43</v>
      </c>
      <c r="W288" s="3606">
        <v>12.72</v>
      </c>
      <c r="X288" s="3607"/>
      <c r="Y288" s="3607"/>
      <c r="Z288" s="3607"/>
      <c r="AA288" s="3607"/>
      <c r="AB288" s="3607"/>
      <c r="AC288" s="3605"/>
      <c r="AD288" s="3608">
        <v>0</v>
      </c>
      <c r="AE288" s="3609"/>
      <c r="AF288" s="3609">
        <v>0</v>
      </c>
      <c r="AG288" s="3609">
        <v>0</v>
      </c>
      <c r="AH288" s="3614"/>
      <c r="AI288" s="3614"/>
      <c r="AJ288" s="3607"/>
      <c r="AK288" s="3614"/>
      <c r="AL288" s="3607"/>
      <c r="AM288" s="3607"/>
      <c r="AN288" s="3607"/>
      <c r="AO288" s="3608" t="e">
        <v>#DIV/0!</v>
      </c>
      <c r="AP288" s="3603" t="s">
        <v>4886</v>
      </c>
      <c r="AQ288" s="3611">
        <v>0</v>
      </c>
      <c r="AR288" s="3607"/>
      <c r="AS288" s="3614"/>
      <c r="AT288" s="3614"/>
      <c r="AU288" s="3614"/>
      <c r="AV288" s="3614"/>
      <c r="AW288" s="3614"/>
      <c r="AX288" s="3605" t="s">
        <v>4698</v>
      </c>
      <c r="AY288" s="3607"/>
      <c r="AZ288" s="3607"/>
      <c r="BA288" s="3605">
        <v>7086</v>
      </c>
      <c r="BB288" s="3614"/>
      <c r="BC288" s="3614"/>
      <c r="BD288" s="3605"/>
      <c r="BE288" s="3612"/>
      <c r="BF288" s="3613"/>
      <c r="BG288" s="3613"/>
      <c r="XFD288" s="3593"/>
    </row>
    <row r="289" spans="1:59 16384:16384" s="3592" customFormat="1">
      <c r="A289" s="3601">
        <v>286</v>
      </c>
      <c r="B289" s="3602" t="s">
        <v>5186</v>
      </c>
      <c r="C289" s="3602"/>
      <c r="D289" s="3603">
        <v>-3090</v>
      </c>
      <c r="E289" s="3603" t="s">
        <v>5220</v>
      </c>
      <c r="F289" s="3603"/>
      <c r="G289" s="3603"/>
      <c r="H289" s="3604"/>
      <c r="I289" s="3605"/>
      <c r="J289" s="3605"/>
      <c r="K289" s="3605">
        <v>0</v>
      </c>
      <c r="L289" s="3605"/>
      <c r="M289" s="3605"/>
      <c r="N289" s="3603">
        <v>35.450000000000003</v>
      </c>
      <c r="O289" s="3603">
        <v>8462.6200000000008</v>
      </c>
      <c r="P289" s="3603">
        <v>12.72</v>
      </c>
      <c r="Q289" s="3603">
        <v>23584.9</v>
      </c>
      <c r="R289" s="3603">
        <v>22.73</v>
      </c>
      <c r="S289" s="3603">
        <v>299999.88</v>
      </c>
      <c r="T289" s="3606">
        <v>280000</v>
      </c>
      <c r="U289" s="3606">
        <v>240000</v>
      </c>
      <c r="V289" s="3606">
        <v>35.43</v>
      </c>
      <c r="W289" s="3606">
        <v>12.72</v>
      </c>
      <c r="X289" s="3607"/>
      <c r="Y289" s="3607"/>
      <c r="Z289" s="3607"/>
      <c r="AA289" s="3607"/>
      <c r="AB289" s="3607"/>
      <c r="AC289" s="3605"/>
      <c r="AD289" s="3608">
        <v>0</v>
      </c>
      <c r="AE289" s="3609"/>
      <c r="AF289" s="3609">
        <v>0</v>
      </c>
      <c r="AG289" s="3609">
        <v>0</v>
      </c>
      <c r="AH289" s="3614"/>
      <c r="AI289" s="3614"/>
      <c r="AJ289" s="3607"/>
      <c r="AK289" s="3614"/>
      <c r="AL289" s="3607"/>
      <c r="AM289" s="3607"/>
      <c r="AN289" s="3607"/>
      <c r="AO289" s="3608" t="e">
        <v>#DIV/0!</v>
      </c>
      <c r="AP289" s="3603" t="s">
        <v>4886</v>
      </c>
      <c r="AQ289" s="3611">
        <v>0</v>
      </c>
      <c r="AR289" s="3607"/>
      <c r="AS289" s="3614"/>
      <c r="AT289" s="3614"/>
      <c r="AU289" s="3614"/>
      <c r="AV289" s="3614"/>
      <c r="AW289" s="3614"/>
      <c r="AX289" s="3605" t="s">
        <v>4698</v>
      </c>
      <c r="AY289" s="3607"/>
      <c r="AZ289" s="3607"/>
      <c r="BA289" s="3605">
        <v>7086</v>
      </c>
      <c r="BB289" s="3614"/>
      <c r="BC289" s="3614"/>
      <c r="BD289" s="3605"/>
      <c r="BE289" s="3612"/>
      <c r="BF289" s="3613"/>
      <c r="BG289" s="3613"/>
      <c r="XFD289" s="3593"/>
    </row>
    <row r="290" spans="1:59 16384:16384" s="3592" customFormat="1">
      <c r="A290" s="3601">
        <v>287</v>
      </c>
      <c r="B290" s="3602" t="s">
        <v>5186</v>
      </c>
      <c r="C290" s="3602"/>
      <c r="D290" s="3603">
        <v>-3091</v>
      </c>
      <c r="E290" s="3603" t="s">
        <v>5221</v>
      </c>
      <c r="F290" s="3603"/>
      <c r="G290" s="3603"/>
      <c r="H290" s="3604"/>
      <c r="I290" s="3605"/>
      <c r="J290" s="3605"/>
      <c r="K290" s="3605">
        <v>0</v>
      </c>
      <c r="L290" s="3605"/>
      <c r="M290" s="3605"/>
      <c r="N290" s="3603">
        <v>35.450000000000003</v>
      </c>
      <c r="O290" s="3603">
        <v>8462.6200000000008</v>
      </c>
      <c r="P290" s="3603">
        <v>12.72</v>
      </c>
      <c r="Q290" s="3603">
        <v>23584.9</v>
      </c>
      <c r="R290" s="3603">
        <v>22.73</v>
      </c>
      <c r="S290" s="3603">
        <v>299999.88</v>
      </c>
      <c r="T290" s="3606">
        <v>280000</v>
      </c>
      <c r="U290" s="3606">
        <v>240000</v>
      </c>
      <c r="V290" s="3606">
        <v>35.43</v>
      </c>
      <c r="W290" s="3606">
        <v>12.72</v>
      </c>
      <c r="X290" s="3607"/>
      <c r="Y290" s="3607"/>
      <c r="Z290" s="3607"/>
      <c r="AA290" s="3607"/>
      <c r="AB290" s="3607"/>
      <c r="AC290" s="3605"/>
      <c r="AD290" s="3608">
        <v>0</v>
      </c>
      <c r="AE290" s="3609"/>
      <c r="AF290" s="3609">
        <v>0</v>
      </c>
      <c r="AG290" s="3609">
        <v>0</v>
      </c>
      <c r="AH290" s="3605"/>
      <c r="AI290" s="3614"/>
      <c r="AJ290" s="3607"/>
      <c r="AK290" s="3614"/>
      <c r="AL290" s="3607"/>
      <c r="AM290" s="3607"/>
      <c r="AN290" s="3607"/>
      <c r="AO290" s="3608" t="e">
        <v>#DIV/0!</v>
      </c>
      <c r="AP290" s="3603" t="s">
        <v>4886</v>
      </c>
      <c r="AQ290" s="3611">
        <v>0</v>
      </c>
      <c r="AR290" s="3607"/>
      <c r="AS290" s="3614"/>
      <c r="AT290" s="3614"/>
      <c r="AU290" s="3614"/>
      <c r="AV290" s="3614"/>
      <c r="AW290" s="3614"/>
      <c r="AX290" s="3605" t="s">
        <v>4698</v>
      </c>
      <c r="AY290" s="3607"/>
      <c r="AZ290" s="3607"/>
      <c r="BA290" s="3605">
        <v>7086</v>
      </c>
      <c r="BB290" s="3614"/>
      <c r="BC290" s="3614"/>
      <c r="BD290" s="3605"/>
      <c r="BE290" s="3612"/>
      <c r="BF290" s="3613"/>
      <c r="BG290" s="3613"/>
      <c r="XFD290" s="3593"/>
    </row>
    <row r="291" spans="1:59 16384:16384" s="3592" customFormat="1" ht="31.5">
      <c r="A291" s="3601">
        <v>288</v>
      </c>
      <c r="B291" s="3602" t="s">
        <v>5186</v>
      </c>
      <c r="C291" s="3602"/>
      <c r="D291" s="3603">
        <v>-3092</v>
      </c>
      <c r="E291" s="3603" t="s">
        <v>5222</v>
      </c>
      <c r="F291" s="3603"/>
      <c r="G291" s="3603"/>
      <c r="H291" s="3604"/>
      <c r="I291" s="3605"/>
      <c r="J291" s="3605"/>
      <c r="K291" s="3605">
        <v>0</v>
      </c>
      <c r="L291" s="3605"/>
      <c r="M291" s="3605"/>
      <c r="N291" s="3603">
        <v>35.450000000000003</v>
      </c>
      <c r="O291" s="3603">
        <v>8462.6200000000008</v>
      </c>
      <c r="P291" s="3603">
        <v>12.72</v>
      </c>
      <c r="Q291" s="3603">
        <v>23584.9</v>
      </c>
      <c r="R291" s="3603">
        <v>22.73</v>
      </c>
      <c r="S291" s="3603">
        <v>299999.88</v>
      </c>
      <c r="T291" s="3606">
        <v>280000</v>
      </c>
      <c r="U291" s="3606">
        <v>240000</v>
      </c>
      <c r="V291" s="3606">
        <v>35.43</v>
      </c>
      <c r="W291" s="3606">
        <v>12.72</v>
      </c>
      <c r="X291" s="3607"/>
      <c r="Y291" s="3607"/>
      <c r="Z291" s="3607"/>
      <c r="AA291" s="3607"/>
      <c r="AB291" s="3607"/>
      <c r="AC291" s="3605"/>
      <c r="AD291" s="3608">
        <v>0</v>
      </c>
      <c r="AE291" s="3609"/>
      <c r="AF291" s="3609">
        <v>0</v>
      </c>
      <c r="AG291" s="3609">
        <v>0</v>
      </c>
      <c r="AH291" s="3614"/>
      <c r="AI291" s="3614"/>
      <c r="AJ291" s="3607"/>
      <c r="AK291" s="3614"/>
      <c r="AL291" s="3607"/>
      <c r="AM291" s="3607"/>
      <c r="AN291" s="3607"/>
      <c r="AO291" s="3608" t="e">
        <v>#DIV/0!</v>
      </c>
      <c r="AP291" s="3603" t="s">
        <v>4886</v>
      </c>
      <c r="AQ291" s="3611">
        <v>0</v>
      </c>
      <c r="AR291" s="3607"/>
      <c r="AS291" s="3614"/>
      <c r="AT291" s="3614"/>
      <c r="AU291" s="3614"/>
      <c r="AV291" s="3614"/>
      <c r="AW291" s="3614"/>
      <c r="AX291" s="3605" t="s">
        <v>4698</v>
      </c>
      <c r="AY291" s="3607"/>
      <c r="AZ291" s="3607"/>
      <c r="BA291" s="3605">
        <v>7086</v>
      </c>
      <c r="BB291" s="3614"/>
      <c r="BC291" s="3614"/>
      <c r="BD291" s="3605"/>
      <c r="BE291" s="3612"/>
      <c r="BF291" s="3613" t="s">
        <v>5223</v>
      </c>
      <c r="BG291" s="3613"/>
      <c r="XFD291" s="3593"/>
    </row>
    <row r="292" spans="1:59 16384:16384" s="3592" customFormat="1" ht="21">
      <c r="A292" s="3601">
        <v>289</v>
      </c>
      <c r="B292" s="3602" t="s">
        <v>5186</v>
      </c>
      <c r="C292" s="3602"/>
      <c r="D292" s="3603">
        <v>-3094</v>
      </c>
      <c r="E292" s="3603" t="s">
        <v>5224</v>
      </c>
      <c r="F292" s="3603"/>
      <c r="G292" s="3603"/>
      <c r="H292" s="3619"/>
      <c r="I292" s="3605"/>
      <c r="J292" s="3605"/>
      <c r="K292" s="3605">
        <v>0</v>
      </c>
      <c r="L292" s="3605"/>
      <c r="M292" s="3605"/>
      <c r="N292" s="3603">
        <v>35.450000000000003</v>
      </c>
      <c r="O292" s="3603">
        <v>8462.6200000000008</v>
      </c>
      <c r="P292" s="3603">
        <v>12.72</v>
      </c>
      <c r="Q292" s="3603">
        <v>23584.9</v>
      </c>
      <c r="R292" s="3603">
        <v>22.73</v>
      </c>
      <c r="S292" s="3603">
        <v>299999.88</v>
      </c>
      <c r="T292" s="3606">
        <v>280000</v>
      </c>
      <c r="U292" s="3606">
        <v>220000</v>
      </c>
      <c r="V292" s="3606">
        <v>35.43</v>
      </c>
      <c r="W292" s="3606">
        <v>12.72</v>
      </c>
      <c r="X292" s="3607"/>
      <c r="Y292" s="3607"/>
      <c r="Z292" s="3607"/>
      <c r="AA292" s="3607"/>
      <c r="AB292" s="3607"/>
      <c r="AC292" s="3605"/>
      <c r="AD292" s="3608">
        <v>0</v>
      </c>
      <c r="AE292" s="3609"/>
      <c r="AF292" s="3609">
        <v>0</v>
      </c>
      <c r="AG292" s="3609">
        <v>0</v>
      </c>
      <c r="AH292" s="3605"/>
      <c r="AI292" s="3614"/>
      <c r="AJ292" s="3607"/>
      <c r="AK292" s="3605"/>
      <c r="AL292" s="3607"/>
      <c r="AM292" s="3607"/>
      <c r="AN292" s="3607"/>
      <c r="AO292" s="3608" t="e">
        <v>#DIV/0!</v>
      </c>
      <c r="AP292" s="3603" t="s">
        <v>4886</v>
      </c>
      <c r="AQ292" s="3611">
        <v>0</v>
      </c>
      <c r="AR292" s="3607"/>
      <c r="AS292" s="3614"/>
      <c r="AT292" s="3605"/>
      <c r="AU292" s="3605"/>
      <c r="AV292" s="3605"/>
      <c r="AW292" s="3605"/>
      <c r="AX292" s="3605" t="s">
        <v>4698</v>
      </c>
      <c r="AY292" s="3607"/>
      <c r="AZ292" s="3607"/>
      <c r="BA292" s="3605">
        <v>7086</v>
      </c>
      <c r="BB292" s="3605"/>
      <c r="BC292" s="3605"/>
      <c r="BD292" s="3620"/>
      <c r="BE292" s="3612"/>
      <c r="BF292" s="3613" t="s">
        <v>4948</v>
      </c>
      <c r="BG292" s="3613"/>
      <c r="XFD292" s="3593"/>
    </row>
    <row r="293" spans="1:59 16384:16384" s="3592" customFormat="1">
      <c r="A293" s="3601">
        <v>290</v>
      </c>
      <c r="B293" s="3602" t="s">
        <v>5186</v>
      </c>
      <c r="C293" s="3602"/>
      <c r="D293" s="3603">
        <v>-3098</v>
      </c>
      <c r="E293" s="3603" t="s">
        <v>5225</v>
      </c>
      <c r="F293" s="3603"/>
      <c r="G293" s="3603"/>
      <c r="H293" s="3604"/>
      <c r="I293" s="3605"/>
      <c r="J293" s="3605"/>
      <c r="K293" s="3605">
        <v>0</v>
      </c>
      <c r="L293" s="3605"/>
      <c r="M293" s="3605"/>
      <c r="N293" s="3603">
        <v>35.450000000000003</v>
      </c>
      <c r="O293" s="3603">
        <v>8462.6200000000008</v>
      </c>
      <c r="P293" s="3603">
        <v>12.72</v>
      </c>
      <c r="Q293" s="3603">
        <v>23584.9</v>
      </c>
      <c r="R293" s="3603">
        <v>22.73</v>
      </c>
      <c r="S293" s="3603">
        <v>299999.88</v>
      </c>
      <c r="T293" s="3606">
        <v>290000</v>
      </c>
      <c r="U293" s="3606">
        <v>250000</v>
      </c>
      <c r="V293" s="3606">
        <v>35.43</v>
      </c>
      <c r="W293" s="3606">
        <v>12.72</v>
      </c>
      <c r="X293" s="3607"/>
      <c r="Y293" s="3607"/>
      <c r="Z293" s="3607"/>
      <c r="AA293" s="3607"/>
      <c r="AB293" s="3607"/>
      <c r="AC293" s="3605"/>
      <c r="AD293" s="3608">
        <v>0</v>
      </c>
      <c r="AE293" s="3609"/>
      <c r="AF293" s="3609">
        <v>0</v>
      </c>
      <c r="AG293" s="3609">
        <v>0</v>
      </c>
      <c r="AH293" s="3614"/>
      <c r="AI293" s="3614"/>
      <c r="AJ293" s="3607"/>
      <c r="AK293" s="3614"/>
      <c r="AL293" s="3607"/>
      <c r="AM293" s="3607"/>
      <c r="AN293" s="3607"/>
      <c r="AO293" s="3608" t="e">
        <v>#DIV/0!</v>
      </c>
      <c r="AP293" s="3603" t="s">
        <v>4886</v>
      </c>
      <c r="AQ293" s="3611">
        <v>0</v>
      </c>
      <c r="AR293" s="3607"/>
      <c r="AS293" s="3614"/>
      <c r="AT293" s="3614"/>
      <c r="AU293" s="3614"/>
      <c r="AV293" s="3614"/>
      <c r="AW293" s="3614"/>
      <c r="AX293" s="3605" t="s">
        <v>4698</v>
      </c>
      <c r="AY293" s="3607"/>
      <c r="AZ293" s="3607"/>
      <c r="BA293" s="3605">
        <v>7086</v>
      </c>
      <c r="BB293" s="3614"/>
      <c r="BC293" s="3614"/>
      <c r="BD293" s="3605"/>
      <c r="BE293" s="3612"/>
      <c r="BF293" s="3613"/>
      <c r="BG293" s="3613"/>
      <c r="XFD293" s="3593"/>
    </row>
    <row r="294" spans="1:59 16384:16384" s="3592" customFormat="1" ht="52.5">
      <c r="A294" s="3601">
        <v>291</v>
      </c>
      <c r="B294" s="3602" t="s">
        <v>5186</v>
      </c>
      <c r="C294" s="3602"/>
      <c r="D294" s="3603">
        <v>-3111</v>
      </c>
      <c r="E294" s="3603" t="s">
        <v>5226</v>
      </c>
      <c r="F294" s="3603"/>
      <c r="G294" s="3603"/>
      <c r="H294" s="3604"/>
      <c r="I294" s="3605"/>
      <c r="J294" s="3605"/>
      <c r="K294" s="3605">
        <v>0</v>
      </c>
      <c r="L294" s="3605"/>
      <c r="M294" s="3605"/>
      <c r="N294" s="3603">
        <v>35.450000000000003</v>
      </c>
      <c r="O294" s="3603">
        <v>8462.6200000000008</v>
      </c>
      <c r="P294" s="3603">
        <v>12.72</v>
      </c>
      <c r="Q294" s="3603">
        <v>23584.9</v>
      </c>
      <c r="R294" s="3603">
        <v>22.73</v>
      </c>
      <c r="S294" s="3603">
        <v>299999.88</v>
      </c>
      <c r="T294" s="3606">
        <v>300000</v>
      </c>
      <c r="U294" s="3606">
        <v>250000</v>
      </c>
      <c r="V294" s="3606">
        <v>35.43</v>
      </c>
      <c r="W294" s="3606">
        <v>12.72</v>
      </c>
      <c r="X294" s="3607"/>
      <c r="Y294" s="3607"/>
      <c r="Z294" s="3607"/>
      <c r="AA294" s="3607"/>
      <c r="AB294" s="3607"/>
      <c r="AC294" s="3605"/>
      <c r="AD294" s="3608">
        <v>0</v>
      </c>
      <c r="AE294" s="3609"/>
      <c r="AF294" s="3609">
        <v>0</v>
      </c>
      <c r="AG294" s="3609">
        <v>0</v>
      </c>
      <c r="AH294" s="3614"/>
      <c r="AI294" s="3614"/>
      <c r="AJ294" s="3607"/>
      <c r="AK294" s="3614"/>
      <c r="AL294" s="3607"/>
      <c r="AM294" s="3607"/>
      <c r="AN294" s="3607"/>
      <c r="AO294" s="3608" t="e">
        <v>#DIV/0!</v>
      </c>
      <c r="AP294" s="3603" t="s">
        <v>4886</v>
      </c>
      <c r="AQ294" s="3611">
        <v>0</v>
      </c>
      <c r="AR294" s="3607"/>
      <c r="AS294" s="3614"/>
      <c r="AT294" s="3614"/>
      <c r="AU294" s="3614"/>
      <c r="AV294" s="3614"/>
      <c r="AW294" s="3614"/>
      <c r="AX294" s="3605" t="s">
        <v>4698</v>
      </c>
      <c r="AY294" s="3607"/>
      <c r="AZ294" s="3607"/>
      <c r="BA294" s="3605">
        <v>7086</v>
      </c>
      <c r="BB294" s="3614"/>
      <c r="BC294" s="3614"/>
      <c r="BD294" s="3605"/>
      <c r="BE294" s="3612"/>
      <c r="BF294" s="3613" t="s">
        <v>5227</v>
      </c>
      <c r="BG294" s="3613"/>
      <c r="XFD294" s="3593"/>
    </row>
    <row r="295" spans="1:59 16384:16384" s="3592" customFormat="1" ht="63">
      <c r="A295" s="3601">
        <v>292</v>
      </c>
      <c r="B295" s="3602" t="s">
        <v>5186</v>
      </c>
      <c r="C295" s="3602"/>
      <c r="D295" s="3603">
        <v>-3115</v>
      </c>
      <c r="E295" s="3603" t="s">
        <v>5228</v>
      </c>
      <c r="F295" s="3603"/>
      <c r="G295" s="3603"/>
      <c r="H295" s="3604"/>
      <c r="I295" s="3605"/>
      <c r="J295" s="3605"/>
      <c r="K295" s="3605">
        <v>0</v>
      </c>
      <c r="L295" s="3605"/>
      <c r="M295" s="3605"/>
      <c r="N295" s="3603">
        <v>26.37</v>
      </c>
      <c r="O295" s="3603">
        <v>11376.56</v>
      </c>
      <c r="P295" s="3603">
        <v>9.4600000000000009</v>
      </c>
      <c r="Q295" s="3603">
        <v>31712.46</v>
      </c>
      <c r="R295" s="3603">
        <v>16.91</v>
      </c>
      <c r="S295" s="3603">
        <v>299999.89</v>
      </c>
      <c r="T295" s="3606">
        <v>290000</v>
      </c>
      <c r="U295" s="3606">
        <v>210000</v>
      </c>
      <c r="V295" s="3606">
        <v>26.35</v>
      </c>
      <c r="W295" s="3606">
        <v>9.4600000000000009</v>
      </c>
      <c r="X295" s="3607"/>
      <c r="Y295" s="3607"/>
      <c r="Z295" s="3607"/>
      <c r="AA295" s="3607"/>
      <c r="AB295" s="3607"/>
      <c r="AC295" s="3605"/>
      <c r="AD295" s="3608">
        <v>0</v>
      </c>
      <c r="AE295" s="3609"/>
      <c r="AF295" s="3609">
        <v>0</v>
      </c>
      <c r="AG295" s="3609">
        <v>0</v>
      </c>
      <c r="AH295" s="3605"/>
      <c r="AI295" s="3614"/>
      <c r="AJ295" s="3607"/>
      <c r="AK295" s="3614"/>
      <c r="AL295" s="3607"/>
      <c r="AM295" s="3607"/>
      <c r="AN295" s="3607"/>
      <c r="AO295" s="3608" t="e">
        <v>#DIV/0!</v>
      </c>
      <c r="AP295" s="3603" t="s">
        <v>4886</v>
      </c>
      <c r="AQ295" s="3611">
        <v>0</v>
      </c>
      <c r="AR295" s="3607"/>
      <c r="AS295" s="3614"/>
      <c r="AT295" s="3614"/>
      <c r="AU295" s="3614"/>
      <c r="AV295" s="3614"/>
      <c r="AW295" s="3614"/>
      <c r="AX295" s="3605" t="s">
        <v>4698</v>
      </c>
      <c r="AY295" s="3607"/>
      <c r="AZ295" s="3607"/>
      <c r="BA295" s="3605">
        <v>5270</v>
      </c>
      <c r="BB295" s="3614"/>
      <c r="BC295" s="3614"/>
      <c r="BD295" s="3605"/>
      <c r="BE295" s="3612"/>
      <c r="BF295" s="3613" t="s">
        <v>5229</v>
      </c>
      <c r="BG295" s="3613"/>
      <c r="XFD295" s="3593"/>
    </row>
    <row r="296" spans="1:59 16384:16384" s="3592" customFormat="1">
      <c r="A296" s="3601">
        <v>293</v>
      </c>
      <c r="B296" s="3602" t="s">
        <v>5186</v>
      </c>
      <c r="C296" s="3602"/>
      <c r="D296" s="3603">
        <v>-3123</v>
      </c>
      <c r="E296" s="3603" t="s">
        <v>5230</v>
      </c>
      <c r="F296" s="3603"/>
      <c r="G296" s="3603"/>
      <c r="H296" s="3604"/>
      <c r="I296" s="3605"/>
      <c r="J296" s="3605"/>
      <c r="K296" s="3605">
        <v>0</v>
      </c>
      <c r="L296" s="3605"/>
      <c r="M296" s="3605"/>
      <c r="N296" s="3603">
        <v>35.450000000000003</v>
      </c>
      <c r="O296" s="3603">
        <v>8462.6200000000008</v>
      </c>
      <c r="P296" s="3603">
        <v>12.72</v>
      </c>
      <c r="Q296" s="3603">
        <v>23584.9</v>
      </c>
      <c r="R296" s="3603">
        <v>22.73</v>
      </c>
      <c r="S296" s="3603">
        <v>299999.88</v>
      </c>
      <c r="T296" s="3606">
        <v>280000</v>
      </c>
      <c r="U296" s="3606">
        <v>240000</v>
      </c>
      <c r="V296" s="3606">
        <v>35.43</v>
      </c>
      <c r="W296" s="3606">
        <v>12.72</v>
      </c>
      <c r="X296" s="3607"/>
      <c r="Y296" s="3607"/>
      <c r="Z296" s="3607"/>
      <c r="AA296" s="3607"/>
      <c r="AB296" s="3607"/>
      <c r="AC296" s="3605"/>
      <c r="AD296" s="3608">
        <v>0</v>
      </c>
      <c r="AE296" s="3609"/>
      <c r="AF296" s="3609">
        <v>0</v>
      </c>
      <c r="AG296" s="3609">
        <v>0</v>
      </c>
      <c r="AH296" s="3614"/>
      <c r="AI296" s="3614"/>
      <c r="AJ296" s="3607"/>
      <c r="AK296" s="3614"/>
      <c r="AL296" s="3607"/>
      <c r="AM296" s="3607"/>
      <c r="AN296" s="3607"/>
      <c r="AO296" s="3608" t="e">
        <v>#DIV/0!</v>
      </c>
      <c r="AP296" s="3603" t="s">
        <v>4886</v>
      </c>
      <c r="AQ296" s="3611">
        <v>0</v>
      </c>
      <c r="AR296" s="3607"/>
      <c r="AS296" s="3614"/>
      <c r="AT296" s="3614"/>
      <c r="AU296" s="3614"/>
      <c r="AV296" s="3614"/>
      <c r="AW296" s="3614"/>
      <c r="AX296" s="3605" t="s">
        <v>4698</v>
      </c>
      <c r="AY296" s="3607"/>
      <c r="AZ296" s="3607"/>
      <c r="BA296" s="3605">
        <v>7086</v>
      </c>
      <c r="BB296" s="3614"/>
      <c r="BC296" s="3614"/>
      <c r="BD296" s="3605"/>
      <c r="BE296" s="3612"/>
      <c r="BF296" s="3613"/>
      <c r="BG296" s="3613"/>
      <c r="XFD296" s="3593"/>
    </row>
    <row r="297" spans="1:59 16384:16384" s="3592" customFormat="1">
      <c r="A297" s="3601">
        <v>294</v>
      </c>
      <c r="B297" s="3602" t="s">
        <v>5186</v>
      </c>
      <c r="C297" s="3602"/>
      <c r="D297" s="3603">
        <v>-3125</v>
      </c>
      <c r="E297" s="3603" t="s">
        <v>5231</v>
      </c>
      <c r="F297" s="3603"/>
      <c r="G297" s="3603"/>
      <c r="H297" s="3604"/>
      <c r="I297" s="3605"/>
      <c r="J297" s="3605"/>
      <c r="K297" s="3605">
        <v>0</v>
      </c>
      <c r="L297" s="3605"/>
      <c r="M297" s="3605"/>
      <c r="N297" s="3603">
        <v>35.450000000000003</v>
      </c>
      <c r="O297" s="3603">
        <v>8462.6200000000008</v>
      </c>
      <c r="P297" s="3603">
        <v>12.72</v>
      </c>
      <c r="Q297" s="3603">
        <v>23584.9</v>
      </c>
      <c r="R297" s="3603">
        <v>22.73</v>
      </c>
      <c r="S297" s="3603">
        <v>299999.88</v>
      </c>
      <c r="T297" s="3606">
        <v>280000</v>
      </c>
      <c r="U297" s="3606">
        <v>240000</v>
      </c>
      <c r="V297" s="3606">
        <v>35.43</v>
      </c>
      <c r="W297" s="3606">
        <v>12.72</v>
      </c>
      <c r="X297" s="3607"/>
      <c r="Y297" s="3607"/>
      <c r="Z297" s="3607"/>
      <c r="AA297" s="3607"/>
      <c r="AB297" s="3607"/>
      <c r="AC297" s="3605"/>
      <c r="AD297" s="3608">
        <v>0</v>
      </c>
      <c r="AE297" s="3609"/>
      <c r="AF297" s="3609">
        <v>0</v>
      </c>
      <c r="AG297" s="3609">
        <v>0</v>
      </c>
      <c r="AH297" s="3605"/>
      <c r="AI297" s="3614"/>
      <c r="AJ297" s="3607"/>
      <c r="AK297" s="3605"/>
      <c r="AL297" s="3607"/>
      <c r="AM297" s="3607"/>
      <c r="AN297" s="3607"/>
      <c r="AO297" s="3608" t="e">
        <v>#DIV/0!</v>
      </c>
      <c r="AP297" s="3603" t="s">
        <v>4886</v>
      </c>
      <c r="AQ297" s="3611">
        <v>0</v>
      </c>
      <c r="AR297" s="3607"/>
      <c r="AS297" s="3614"/>
      <c r="AT297" s="3605"/>
      <c r="AU297" s="3605"/>
      <c r="AV297" s="3605"/>
      <c r="AW297" s="3605"/>
      <c r="AX297" s="3605" t="s">
        <v>4698</v>
      </c>
      <c r="AY297" s="3607"/>
      <c r="AZ297" s="3607"/>
      <c r="BA297" s="3605">
        <v>7086</v>
      </c>
      <c r="BB297" s="3605"/>
      <c r="BC297" s="3605"/>
      <c r="BD297" s="3605"/>
      <c r="BE297" s="3612"/>
      <c r="BF297" s="3613"/>
      <c r="BG297" s="3613"/>
      <c r="XFD297" s="3593"/>
    </row>
    <row r="298" spans="1:59 16384:16384" s="3592" customFormat="1">
      <c r="A298" s="3601">
        <v>295</v>
      </c>
      <c r="B298" s="3602" t="s">
        <v>5186</v>
      </c>
      <c r="C298" s="3602"/>
      <c r="D298" s="3603">
        <v>-3126</v>
      </c>
      <c r="E298" s="3603" t="s">
        <v>5232</v>
      </c>
      <c r="F298" s="3603"/>
      <c r="G298" s="3603"/>
      <c r="H298" s="3604"/>
      <c r="I298" s="3605"/>
      <c r="J298" s="3605"/>
      <c r="K298" s="3605">
        <v>0</v>
      </c>
      <c r="L298" s="3605"/>
      <c r="M298" s="3605"/>
      <c r="N298" s="3603">
        <v>35.450000000000003</v>
      </c>
      <c r="O298" s="3603">
        <v>8462.6200000000008</v>
      </c>
      <c r="P298" s="3603">
        <v>12.72</v>
      </c>
      <c r="Q298" s="3603">
        <v>23584.9</v>
      </c>
      <c r="R298" s="3603">
        <v>22.73</v>
      </c>
      <c r="S298" s="3603">
        <v>299999.88</v>
      </c>
      <c r="T298" s="3606">
        <v>280000</v>
      </c>
      <c r="U298" s="3606">
        <v>240000</v>
      </c>
      <c r="V298" s="3606">
        <v>35.43</v>
      </c>
      <c r="W298" s="3606">
        <v>12.72</v>
      </c>
      <c r="X298" s="3607"/>
      <c r="Y298" s="3607"/>
      <c r="Z298" s="3607"/>
      <c r="AA298" s="3607"/>
      <c r="AB298" s="3607"/>
      <c r="AC298" s="3605"/>
      <c r="AD298" s="3608">
        <v>0</v>
      </c>
      <c r="AE298" s="3609"/>
      <c r="AF298" s="3609">
        <v>0</v>
      </c>
      <c r="AG298" s="3609">
        <v>0</v>
      </c>
      <c r="AH298" s="3605"/>
      <c r="AI298" s="3614"/>
      <c r="AJ298" s="3607"/>
      <c r="AK298" s="3605"/>
      <c r="AL298" s="3607"/>
      <c r="AM298" s="3607"/>
      <c r="AN298" s="3607"/>
      <c r="AO298" s="3608" t="e">
        <v>#DIV/0!</v>
      </c>
      <c r="AP298" s="3603" t="s">
        <v>4886</v>
      </c>
      <c r="AQ298" s="3611">
        <v>0</v>
      </c>
      <c r="AR298" s="3607"/>
      <c r="AS298" s="3614"/>
      <c r="AT298" s="3605"/>
      <c r="AU298" s="3605"/>
      <c r="AV298" s="3605"/>
      <c r="AW298" s="3605"/>
      <c r="AX298" s="3605" t="s">
        <v>4698</v>
      </c>
      <c r="AY298" s="3607"/>
      <c r="AZ298" s="3607"/>
      <c r="BA298" s="3605">
        <v>7086</v>
      </c>
      <c r="BB298" s="3605"/>
      <c r="BC298" s="3605"/>
      <c r="BD298" s="3605"/>
      <c r="BE298" s="3612"/>
      <c r="BF298" s="3613"/>
      <c r="BG298" s="3613"/>
      <c r="XFD298" s="3593"/>
    </row>
    <row r="299" spans="1:59 16384:16384" s="3592" customFormat="1">
      <c r="A299" s="3601">
        <v>296</v>
      </c>
      <c r="B299" s="3602" t="s">
        <v>5186</v>
      </c>
      <c r="C299" s="3602"/>
      <c r="D299" s="3603">
        <v>-3129</v>
      </c>
      <c r="E299" s="3603" t="s">
        <v>5233</v>
      </c>
      <c r="F299" s="3603"/>
      <c r="G299" s="3603"/>
      <c r="H299" s="3604"/>
      <c r="I299" s="3605"/>
      <c r="J299" s="3605"/>
      <c r="K299" s="3605">
        <v>0</v>
      </c>
      <c r="L299" s="3605"/>
      <c r="M299" s="3605"/>
      <c r="N299" s="3603">
        <v>35.450000000000003</v>
      </c>
      <c r="O299" s="3603">
        <v>8462.6200000000008</v>
      </c>
      <c r="P299" s="3603">
        <v>12.72</v>
      </c>
      <c r="Q299" s="3603">
        <v>23584.9</v>
      </c>
      <c r="R299" s="3603">
        <v>22.73</v>
      </c>
      <c r="S299" s="3603">
        <v>299999.88</v>
      </c>
      <c r="T299" s="3606">
        <v>280000</v>
      </c>
      <c r="U299" s="3606">
        <v>240000</v>
      </c>
      <c r="V299" s="3606">
        <v>35.43</v>
      </c>
      <c r="W299" s="3606">
        <v>12.72</v>
      </c>
      <c r="X299" s="3607"/>
      <c r="Y299" s="3607"/>
      <c r="Z299" s="3607"/>
      <c r="AA299" s="3607"/>
      <c r="AB299" s="3607"/>
      <c r="AC299" s="3605"/>
      <c r="AD299" s="3608">
        <v>0</v>
      </c>
      <c r="AE299" s="3609"/>
      <c r="AF299" s="3609">
        <v>0</v>
      </c>
      <c r="AG299" s="3609">
        <v>0</v>
      </c>
      <c r="AH299" s="3605"/>
      <c r="AI299" s="3614"/>
      <c r="AJ299" s="3607"/>
      <c r="AK299" s="3614"/>
      <c r="AL299" s="3607"/>
      <c r="AM299" s="3607"/>
      <c r="AN299" s="3607"/>
      <c r="AO299" s="3608" t="e">
        <v>#DIV/0!</v>
      </c>
      <c r="AP299" s="3603" t="s">
        <v>4886</v>
      </c>
      <c r="AQ299" s="3611">
        <v>0</v>
      </c>
      <c r="AR299" s="3607"/>
      <c r="AS299" s="3614"/>
      <c r="AT299" s="3614"/>
      <c r="AU299" s="3614"/>
      <c r="AV299" s="3614"/>
      <c r="AW299" s="3614"/>
      <c r="AX299" s="3605" t="s">
        <v>4698</v>
      </c>
      <c r="AY299" s="3607"/>
      <c r="AZ299" s="3607"/>
      <c r="BA299" s="3605">
        <v>7086</v>
      </c>
      <c r="BB299" s="3614"/>
      <c r="BC299" s="3614"/>
      <c r="BD299" s="3605"/>
      <c r="BE299" s="3612"/>
      <c r="BF299" s="3613"/>
      <c r="BG299" s="3613"/>
      <c r="XFD299" s="3593"/>
    </row>
    <row r="300" spans="1:59 16384:16384" s="3592" customFormat="1" ht="21">
      <c r="A300" s="3601">
        <v>297</v>
      </c>
      <c r="B300" s="3602" t="s">
        <v>5186</v>
      </c>
      <c r="C300" s="3602"/>
      <c r="D300" s="3603">
        <v>-3130</v>
      </c>
      <c r="E300" s="3603" t="s">
        <v>5234</v>
      </c>
      <c r="F300" s="3603"/>
      <c r="G300" s="3603"/>
      <c r="H300" s="3604"/>
      <c r="I300" s="3605"/>
      <c r="J300" s="3605"/>
      <c r="K300" s="3605">
        <v>0</v>
      </c>
      <c r="L300" s="3605"/>
      <c r="M300" s="3605"/>
      <c r="N300" s="3603">
        <v>35.450000000000003</v>
      </c>
      <c r="O300" s="3603">
        <v>8462.6200000000008</v>
      </c>
      <c r="P300" s="3603">
        <v>12.72</v>
      </c>
      <c r="Q300" s="3603">
        <v>23584.9</v>
      </c>
      <c r="R300" s="3603">
        <v>22.73</v>
      </c>
      <c r="S300" s="3603">
        <v>299999.88</v>
      </c>
      <c r="T300" s="3606">
        <v>280000</v>
      </c>
      <c r="U300" s="3606">
        <v>240000</v>
      </c>
      <c r="V300" s="3606">
        <v>35.43</v>
      </c>
      <c r="W300" s="3606">
        <v>12.72</v>
      </c>
      <c r="X300" s="3607"/>
      <c r="Y300" s="3607"/>
      <c r="Z300" s="3607"/>
      <c r="AA300" s="3607"/>
      <c r="AB300" s="3607"/>
      <c r="AC300" s="3605"/>
      <c r="AD300" s="3608">
        <v>0</v>
      </c>
      <c r="AE300" s="3609"/>
      <c r="AF300" s="3609">
        <v>0</v>
      </c>
      <c r="AG300" s="3609">
        <v>0</v>
      </c>
      <c r="AH300" s="3614"/>
      <c r="AI300" s="3614"/>
      <c r="AJ300" s="3607"/>
      <c r="AK300" s="3614"/>
      <c r="AL300" s="3607"/>
      <c r="AM300" s="3607"/>
      <c r="AN300" s="3607"/>
      <c r="AO300" s="3608" t="e">
        <v>#DIV/0!</v>
      </c>
      <c r="AP300" s="3603" t="s">
        <v>4886</v>
      </c>
      <c r="AQ300" s="3611">
        <v>0</v>
      </c>
      <c r="AR300" s="3607"/>
      <c r="AS300" s="3614"/>
      <c r="AT300" s="3614"/>
      <c r="AU300" s="3614"/>
      <c r="AV300" s="3614"/>
      <c r="AW300" s="3614"/>
      <c r="AX300" s="3605" t="s">
        <v>4698</v>
      </c>
      <c r="AY300" s="3607"/>
      <c r="AZ300" s="3607"/>
      <c r="BA300" s="3605">
        <v>7086</v>
      </c>
      <c r="BB300" s="3614"/>
      <c r="BC300" s="3614"/>
      <c r="BD300" s="3605"/>
      <c r="BE300" s="3612"/>
      <c r="BF300" s="3613"/>
      <c r="BG300" s="3613" t="s">
        <v>5235</v>
      </c>
      <c r="XFD300" s="3593"/>
    </row>
    <row r="301" spans="1:59 16384:16384" s="3592" customFormat="1">
      <c r="A301" s="3601">
        <v>298</v>
      </c>
      <c r="B301" s="3602" t="s">
        <v>5186</v>
      </c>
      <c r="C301" s="3602"/>
      <c r="D301" s="3603">
        <v>-3131</v>
      </c>
      <c r="E301" s="3603" t="s">
        <v>5236</v>
      </c>
      <c r="F301" s="3603"/>
      <c r="G301" s="3603"/>
      <c r="H301" s="3604"/>
      <c r="I301" s="3605"/>
      <c r="J301" s="3605"/>
      <c r="K301" s="3605">
        <v>0</v>
      </c>
      <c r="L301" s="3605"/>
      <c r="M301" s="3605"/>
      <c r="N301" s="3603">
        <v>35.450000000000003</v>
      </c>
      <c r="O301" s="3603">
        <v>8462.6200000000008</v>
      </c>
      <c r="P301" s="3603">
        <v>12.72</v>
      </c>
      <c r="Q301" s="3603">
        <v>23584.9</v>
      </c>
      <c r="R301" s="3603">
        <v>22.73</v>
      </c>
      <c r="S301" s="3603">
        <v>299999.88</v>
      </c>
      <c r="T301" s="3606">
        <v>280000</v>
      </c>
      <c r="U301" s="3606">
        <v>240000</v>
      </c>
      <c r="V301" s="3606">
        <v>35.43</v>
      </c>
      <c r="W301" s="3606">
        <v>12.72</v>
      </c>
      <c r="X301" s="3607"/>
      <c r="Y301" s="3607"/>
      <c r="Z301" s="3607"/>
      <c r="AA301" s="3607"/>
      <c r="AB301" s="3607"/>
      <c r="AC301" s="3605"/>
      <c r="AD301" s="3608">
        <v>0</v>
      </c>
      <c r="AE301" s="3609"/>
      <c r="AF301" s="3609">
        <v>0</v>
      </c>
      <c r="AG301" s="3609">
        <v>0</v>
      </c>
      <c r="AH301" s="3614"/>
      <c r="AI301" s="3614"/>
      <c r="AJ301" s="3607"/>
      <c r="AK301" s="3614"/>
      <c r="AL301" s="3607"/>
      <c r="AM301" s="3607"/>
      <c r="AN301" s="3607"/>
      <c r="AO301" s="3608" t="e">
        <v>#DIV/0!</v>
      </c>
      <c r="AP301" s="3603" t="s">
        <v>4886</v>
      </c>
      <c r="AQ301" s="3611">
        <v>0</v>
      </c>
      <c r="AR301" s="3607"/>
      <c r="AS301" s="3614"/>
      <c r="AT301" s="3614"/>
      <c r="AU301" s="3614"/>
      <c r="AV301" s="3614"/>
      <c r="AW301" s="3614"/>
      <c r="AX301" s="3605" t="s">
        <v>4698</v>
      </c>
      <c r="AY301" s="3607"/>
      <c r="AZ301" s="3607"/>
      <c r="BA301" s="3605">
        <v>7086</v>
      </c>
      <c r="BB301" s="3614"/>
      <c r="BC301" s="3614"/>
      <c r="BD301" s="3605"/>
      <c r="BE301" s="3612"/>
      <c r="BF301" s="3613"/>
      <c r="BG301" s="3613"/>
      <c r="XFD301" s="3593"/>
    </row>
    <row r="302" spans="1:59 16384:16384" s="3592" customFormat="1">
      <c r="A302" s="3601">
        <v>299</v>
      </c>
      <c r="B302" s="3602" t="s">
        <v>5186</v>
      </c>
      <c r="C302" s="3602"/>
      <c r="D302" s="3603">
        <v>-3134</v>
      </c>
      <c r="E302" s="3603" t="s">
        <v>5237</v>
      </c>
      <c r="F302" s="3603"/>
      <c r="G302" s="3603"/>
      <c r="H302" s="3604"/>
      <c r="I302" s="3605"/>
      <c r="J302" s="3605"/>
      <c r="K302" s="3605">
        <v>0</v>
      </c>
      <c r="L302" s="3605"/>
      <c r="M302" s="3605"/>
      <c r="N302" s="3603">
        <v>35.450000000000003</v>
      </c>
      <c r="O302" s="3603">
        <v>8462.6200000000008</v>
      </c>
      <c r="P302" s="3603">
        <v>12.72</v>
      </c>
      <c r="Q302" s="3603">
        <v>23584.9</v>
      </c>
      <c r="R302" s="3603">
        <v>22.73</v>
      </c>
      <c r="S302" s="3603">
        <v>299999.88</v>
      </c>
      <c r="T302" s="3606">
        <v>280000</v>
      </c>
      <c r="U302" s="3606">
        <v>240000</v>
      </c>
      <c r="V302" s="3606">
        <v>35.43</v>
      </c>
      <c r="W302" s="3606">
        <v>12.72</v>
      </c>
      <c r="X302" s="3607"/>
      <c r="Y302" s="3607"/>
      <c r="Z302" s="3607"/>
      <c r="AA302" s="3607"/>
      <c r="AB302" s="3607"/>
      <c r="AC302" s="3605"/>
      <c r="AD302" s="3608">
        <v>0</v>
      </c>
      <c r="AE302" s="3609"/>
      <c r="AF302" s="3609">
        <v>0</v>
      </c>
      <c r="AG302" s="3609">
        <v>0</v>
      </c>
      <c r="AH302" s="3614"/>
      <c r="AI302" s="3614"/>
      <c r="AJ302" s="3607"/>
      <c r="AK302" s="3614"/>
      <c r="AL302" s="3607"/>
      <c r="AM302" s="3607"/>
      <c r="AN302" s="3607"/>
      <c r="AO302" s="3608" t="e">
        <v>#DIV/0!</v>
      </c>
      <c r="AP302" s="3603" t="s">
        <v>4886</v>
      </c>
      <c r="AQ302" s="3611">
        <v>0</v>
      </c>
      <c r="AR302" s="3607"/>
      <c r="AS302" s="3614"/>
      <c r="AT302" s="3614"/>
      <c r="AU302" s="3614"/>
      <c r="AV302" s="3614"/>
      <c r="AW302" s="3614"/>
      <c r="AX302" s="3605" t="s">
        <v>4698</v>
      </c>
      <c r="AY302" s="3607"/>
      <c r="AZ302" s="3607"/>
      <c r="BA302" s="3605">
        <v>7086</v>
      </c>
      <c r="BB302" s="3614"/>
      <c r="BC302" s="3614"/>
      <c r="BD302" s="3605"/>
      <c r="BE302" s="3612"/>
      <c r="BF302" s="3613"/>
      <c r="BG302" s="3613"/>
      <c r="XFD302" s="3593"/>
    </row>
    <row r="303" spans="1:59 16384:16384" s="3592" customFormat="1">
      <c r="A303" s="3601">
        <v>300</v>
      </c>
      <c r="B303" s="3602" t="s">
        <v>5186</v>
      </c>
      <c r="C303" s="3602"/>
      <c r="D303" s="3603">
        <v>-3144</v>
      </c>
      <c r="E303" s="3603" t="s">
        <v>5238</v>
      </c>
      <c r="F303" s="3603"/>
      <c r="G303" s="3603"/>
      <c r="H303" s="3604"/>
      <c r="I303" s="3605"/>
      <c r="J303" s="3605"/>
      <c r="K303" s="3605">
        <v>0</v>
      </c>
      <c r="L303" s="3605"/>
      <c r="M303" s="3605"/>
      <c r="N303" s="3603">
        <v>35.450000000000003</v>
      </c>
      <c r="O303" s="3603">
        <v>8462.6200000000008</v>
      </c>
      <c r="P303" s="3603">
        <v>12.72</v>
      </c>
      <c r="Q303" s="3603">
        <v>23584.9</v>
      </c>
      <c r="R303" s="3603">
        <v>22.73</v>
      </c>
      <c r="S303" s="3603">
        <v>299999.88</v>
      </c>
      <c r="T303" s="3606">
        <v>290000</v>
      </c>
      <c r="U303" s="3606">
        <v>250000</v>
      </c>
      <c r="V303" s="3606">
        <v>35.43</v>
      </c>
      <c r="W303" s="3606">
        <v>12.72</v>
      </c>
      <c r="X303" s="3607"/>
      <c r="Y303" s="3607"/>
      <c r="Z303" s="3607"/>
      <c r="AA303" s="3607"/>
      <c r="AB303" s="3607"/>
      <c r="AC303" s="3605"/>
      <c r="AD303" s="3608">
        <v>0</v>
      </c>
      <c r="AE303" s="3609"/>
      <c r="AF303" s="3609">
        <v>0</v>
      </c>
      <c r="AG303" s="3609">
        <v>0</v>
      </c>
      <c r="AH303" s="3605"/>
      <c r="AI303" s="3614"/>
      <c r="AJ303" s="3607"/>
      <c r="AK303" s="3614"/>
      <c r="AL303" s="3607"/>
      <c r="AM303" s="3607"/>
      <c r="AN303" s="3607"/>
      <c r="AO303" s="3608" t="e">
        <v>#DIV/0!</v>
      </c>
      <c r="AP303" s="3603" t="s">
        <v>4886</v>
      </c>
      <c r="AQ303" s="3611">
        <v>0</v>
      </c>
      <c r="AR303" s="3607"/>
      <c r="AS303" s="3614"/>
      <c r="AT303" s="3614"/>
      <c r="AU303" s="3614"/>
      <c r="AV303" s="3614"/>
      <c r="AW303" s="3614"/>
      <c r="AX303" s="3605" t="s">
        <v>4698</v>
      </c>
      <c r="AY303" s="3607"/>
      <c r="AZ303" s="3607"/>
      <c r="BA303" s="3605">
        <v>7086</v>
      </c>
      <c r="BB303" s="3614"/>
      <c r="BC303" s="3614"/>
      <c r="BD303" s="3605"/>
      <c r="BE303" s="3612"/>
      <c r="BF303" s="3613"/>
      <c r="BG303" s="3613"/>
      <c r="XFD303" s="3593"/>
    </row>
    <row r="304" spans="1:59 16384:16384" s="3592" customFormat="1">
      <c r="A304" s="3601">
        <v>301</v>
      </c>
      <c r="B304" s="3602" t="s">
        <v>5186</v>
      </c>
      <c r="C304" s="3602"/>
      <c r="D304" s="3603">
        <v>-3149</v>
      </c>
      <c r="E304" s="3603" t="s">
        <v>5239</v>
      </c>
      <c r="F304" s="3603"/>
      <c r="G304" s="3603"/>
      <c r="H304" s="3604"/>
      <c r="I304" s="3605"/>
      <c r="J304" s="3605"/>
      <c r="K304" s="3605">
        <v>0</v>
      </c>
      <c r="L304" s="3605"/>
      <c r="M304" s="3605"/>
      <c r="N304" s="3603">
        <v>35.450000000000003</v>
      </c>
      <c r="O304" s="3603">
        <v>8462.6200000000008</v>
      </c>
      <c r="P304" s="3603">
        <v>12.72</v>
      </c>
      <c r="Q304" s="3603">
        <v>23584.9</v>
      </c>
      <c r="R304" s="3603">
        <v>22.73</v>
      </c>
      <c r="S304" s="3603">
        <v>299999.88</v>
      </c>
      <c r="T304" s="3606">
        <v>290000</v>
      </c>
      <c r="U304" s="3606">
        <v>250000</v>
      </c>
      <c r="V304" s="3606">
        <v>35.43</v>
      </c>
      <c r="W304" s="3606">
        <v>12.72</v>
      </c>
      <c r="X304" s="3607"/>
      <c r="Y304" s="3607"/>
      <c r="Z304" s="3607"/>
      <c r="AA304" s="3607"/>
      <c r="AB304" s="3607"/>
      <c r="AC304" s="3605"/>
      <c r="AD304" s="3608">
        <v>0</v>
      </c>
      <c r="AE304" s="3609"/>
      <c r="AF304" s="3609">
        <v>0</v>
      </c>
      <c r="AG304" s="3609">
        <v>0</v>
      </c>
      <c r="AH304" s="3614"/>
      <c r="AI304" s="3614"/>
      <c r="AJ304" s="3607"/>
      <c r="AK304" s="3614"/>
      <c r="AL304" s="3607"/>
      <c r="AM304" s="3607"/>
      <c r="AN304" s="3607"/>
      <c r="AO304" s="3608" t="e">
        <v>#DIV/0!</v>
      </c>
      <c r="AP304" s="3603" t="s">
        <v>4886</v>
      </c>
      <c r="AQ304" s="3611">
        <v>0</v>
      </c>
      <c r="AR304" s="3607"/>
      <c r="AS304" s="3614"/>
      <c r="AT304" s="3614"/>
      <c r="AU304" s="3614"/>
      <c r="AV304" s="3614"/>
      <c r="AW304" s="3614"/>
      <c r="AX304" s="3605" t="s">
        <v>4698</v>
      </c>
      <c r="AY304" s="3607"/>
      <c r="AZ304" s="3607"/>
      <c r="BA304" s="3605">
        <v>7086</v>
      </c>
      <c r="BB304" s="3614"/>
      <c r="BC304" s="3614"/>
      <c r="BD304" s="3605"/>
      <c r="BE304" s="3612"/>
      <c r="BF304" s="3613"/>
      <c r="BG304" s="3613"/>
      <c r="XFD304" s="3593"/>
    </row>
    <row r="305" spans="1:59 16384:16384" s="3592" customFormat="1">
      <c r="A305" s="3601">
        <v>302</v>
      </c>
      <c r="B305" s="3602" t="s">
        <v>5186</v>
      </c>
      <c r="C305" s="3602"/>
      <c r="D305" s="3603">
        <v>-3152</v>
      </c>
      <c r="E305" s="3603" t="s">
        <v>5240</v>
      </c>
      <c r="F305" s="3603"/>
      <c r="G305" s="3603"/>
      <c r="H305" s="3604"/>
      <c r="I305" s="3605"/>
      <c r="J305" s="3605"/>
      <c r="K305" s="3605">
        <v>0</v>
      </c>
      <c r="L305" s="3605"/>
      <c r="M305" s="3605"/>
      <c r="N305" s="3603">
        <v>35.450000000000003</v>
      </c>
      <c r="O305" s="3603">
        <v>8462.6200000000008</v>
      </c>
      <c r="P305" s="3603">
        <v>12.72</v>
      </c>
      <c r="Q305" s="3603">
        <v>23584.9</v>
      </c>
      <c r="R305" s="3603">
        <v>22.73</v>
      </c>
      <c r="S305" s="3603">
        <v>299999.88</v>
      </c>
      <c r="T305" s="3606">
        <v>290000</v>
      </c>
      <c r="U305" s="3606">
        <v>250000</v>
      </c>
      <c r="V305" s="3606">
        <v>35.43</v>
      </c>
      <c r="W305" s="3606">
        <v>12.72</v>
      </c>
      <c r="X305" s="3607"/>
      <c r="Y305" s="3607"/>
      <c r="Z305" s="3607"/>
      <c r="AA305" s="3607"/>
      <c r="AB305" s="3607"/>
      <c r="AC305" s="3605"/>
      <c r="AD305" s="3608">
        <v>0</v>
      </c>
      <c r="AE305" s="3609"/>
      <c r="AF305" s="3609">
        <v>0</v>
      </c>
      <c r="AG305" s="3609">
        <v>0</v>
      </c>
      <c r="AH305" s="3614"/>
      <c r="AI305" s="3614"/>
      <c r="AJ305" s="3607"/>
      <c r="AK305" s="3614"/>
      <c r="AL305" s="3607"/>
      <c r="AM305" s="3607"/>
      <c r="AN305" s="3607"/>
      <c r="AO305" s="3608" t="e">
        <v>#DIV/0!</v>
      </c>
      <c r="AP305" s="3603" t="s">
        <v>4886</v>
      </c>
      <c r="AQ305" s="3611">
        <v>0</v>
      </c>
      <c r="AR305" s="3607"/>
      <c r="AS305" s="3614"/>
      <c r="AT305" s="3614"/>
      <c r="AU305" s="3614"/>
      <c r="AV305" s="3614"/>
      <c r="AW305" s="3614"/>
      <c r="AX305" s="3605" t="s">
        <v>4698</v>
      </c>
      <c r="AY305" s="3607"/>
      <c r="AZ305" s="3607"/>
      <c r="BA305" s="3605">
        <v>7086</v>
      </c>
      <c r="BB305" s="3614"/>
      <c r="BC305" s="3614"/>
      <c r="BD305" s="3605"/>
      <c r="BE305" s="3612"/>
      <c r="BF305" s="3613"/>
      <c r="BG305" s="3613"/>
      <c r="XFD305" s="3593"/>
    </row>
    <row r="306" spans="1:59 16384:16384" s="3592" customFormat="1">
      <c r="A306" s="3601">
        <v>303</v>
      </c>
      <c r="B306" s="3602" t="s">
        <v>5186</v>
      </c>
      <c r="C306" s="3602"/>
      <c r="D306" s="3603">
        <v>-3155</v>
      </c>
      <c r="E306" s="3603" t="s">
        <v>5241</v>
      </c>
      <c r="F306" s="3603"/>
      <c r="G306" s="3603"/>
      <c r="H306" s="3604"/>
      <c r="I306" s="3605"/>
      <c r="J306" s="3605"/>
      <c r="K306" s="3605">
        <v>0</v>
      </c>
      <c r="L306" s="3605"/>
      <c r="M306" s="3605"/>
      <c r="N306" s="3603">
        <v>35.450000000000003</v>
      </c>
      <c r="O306" s="3603">
        <v>8462.6200000000008</v>
      </c>
      <c r="P306" s="3603">
        <v>12.72</v>
      </c>
      <c r="Q306" s="3603">
        <v>23584.9</v>
      </c>
      <c r="R306" s="3603">
        <v>22.73</v>
      </c>
      <c r="S306" s="3603">
        <v>299999.88</v>
      </c>
      <c r="T306" s="3606">
        <v>290000</v>
      </c>
      <c r="U306" s="3606">
        <v>250000</v>
      </c>
      <c r="V306" s="3606">
        <v>35.43</v>
      </c>
      <c r="W306" s="3606">
        <v>12.72</v>
      </c>
      <c r="X306" s="3607"/>
      <c r="Y306" s="3607"/>
      <c r="Z306" s="3607"/>
      <c r="AA306" s="3607"/>
      <c r="AB306" s="3607"/>
      <c r="AC306" s="3605"/>
      <c r="AD306" s="3608">
        <v>0</v>
      </c>
      <c r="AE306" s="3609"/>
      <c r="AF306" s="3609">
        <v>0</v>
      </c>
      <c r="AG306" s="3609">
        <v>0</v>
      </c>
      <c r="AH306" s="3614"/>
      <c r="AI306" s="3614"/>
      <c r="AJ306" s="3607"/>
      <c r="AK306" s="3614"/>
      <c r="AL306" s="3607"/>
      <c r="AM306" s="3607"/>
      <c r="AN306" s="3607"/>
      <c r="AO306" s="3608" t="e">
        <v>#DIV/0!</v>
      </c>
      <c r="AP306" s="3603" t="s">
        <v>4886</v>
      </c>
      <c r="AQ306" s="3611">
        <v>0</v>
      </c>
      <c r="AR306" s="3607"/>
      <c r="AS306" s="3614"/>
      <c r="AT306" s="3614"/>
      <c r="AU306" s="3614"/>
      <c r="AV306" s="3614"/>
      <c r="AW306" s="3614"/>
      <c r="AX306" s="3605" t="s">
        <v>4698</v>
      </c>
      <c r="AY306" s="3607"/>
      <c r="AZ306" s="3607"/>
      <c r="BA306" s="3605">
        <v>7086</v>
      </c>
      <c r="BB306" s="3614"/>
      <c r="BC306" s="3614"/>
      <c r="BD306" s="3605"/>
      <c r="BE306" s="3612"/>
      <c r="BF306" s="3613"/>
      <c r="BG306" s="3613"/>
      <c r="XFD306" s="3593"/>
    </row>
    <row r="307" spans="1:59 16384:16384" s="3592" customFormat="1">
      <c r="A307" s="3601">
        <v>304</v>
      </c>
      <c r="B307" s="3602" t="s">
        <v>5186</v>
      </c>
      <c r="C307" s="3602"/>
      <c r="D307" s="3603">
        <v>-3158</v>
      </c>
      <c r="E307" s="3603" t="s">
        <v>5242</v>
      </c>
      <c r="F307" s="3603"/>
      <c r="G307" s="3603"/>
      <c r="H307" s="3604"/>
      <c r="I307" s="3605"/>
      <c r="J307" s="3605"/>
      <c r="K307" s="3605">
        <v>0</v>
      </c>
      <c r="L307" s="3605"/>
      <c r="M307" s="3605"/>
      <c r="N307" s="3603">
        <v>35.450000000000003</v>
      </c>
      <c r="O307" s="3603">
        <v>8462.6200000000008</v>
      </c>
      <c r="P307" s="3603">
        <v>12.72</v>
      </c>
      <c r="Q307" s="3603">
        <v>23584.9</v>
      </c>
      <c r="R307" s="3603">
        <v>22.73</v>
      </c>
      <c r="S307" s="3603">
        <v>299999.88</v>
      </c>
      <c r="T307" s="3606">
        <v>290000</v>
      </c>
      <c r="U307" s="3606">
        <v>250000</v>
      </c>
      <c r="V307" s="3606">
        <v>35.43</v>
      </c>
      <c r="W307" s="3606">
        <v>12.72</v>
      </c>
      <c r="X307" s="3607"/>
      <c r="Y307" s="3607"/>
      <c r="Z307" s="3607"/>
      <c r="AA307" s="3607"/>
      <c r="AB307" s="3607"/>
      <c r="AC307" s="3605"/>
      <c r="AD307" s="3608">
        <v>0</v>
      </c>
      <c r="AE307" s="3609"/>
      <c r="AF307" s="3609">
        <v>0</v>
      </c>
      <c r="AG307" s="3609">
        <v>0</v>
      </c>
      <c r="AH307" s="3614"/>
      <c r="AI307" s="3614"/>
      <c r="AJ307" s="3607"/>
      <c r="AK307" s="3614"/>
      <c r="AL307" s="3607"/>
      <c r="AM307" s="3607"/>
      <c r="AN307" s="3607"/>
      <c r="AO307" s="3608" t="e">
        <v>#DIV/0!</v>
      </c>
      <c r="AP307" s="3603" t="s">
        <v>4886</v>
      </c>
      <c r="AQ307" s="3611">
        <v>0</v>
      </c>
      <c r="AR307" s="3607"/>
      <c r="AS307" s="3614"/>
      <c r="AT307" s="3614"/>
      <c r="AU307" s="3614"/>
      <c r="AV307" s="3614"/>
      <c r="AW307" s="3614"/>
      <c r="AX307" s="3605" t="s">
        <v>4698</v>
      </c>
      <c r="AY307" s="3607"/>
      <c r="AZ307" s="3607"/>
      <c r="BA307" s="3605">
        <v>7086</v>
      </c>
      <c r="BB307" s="3614"/>
      <c r="BC307" s="3614"/>
      <c r="BD307" s="3605"/>
      <c r="BE307" s="3612"/>
      <c r="BF307" s="3613"/>
      <c r="BG307" s="3613"/>
      <c r="XFD307" s="3593"/>
    </row>
    <row r="308" spans="1:59 16384:16384" s="3592" customFormat="1" ht="42">
      <c r="A308" s="3601">
        <v>305</v>
      </c>
      <c r="B308" s="3602" t="s">
        <v>5186</v>
      </c>
      <c r="C308" s="3602"/>
      <c r="D308" s="3603">
        <v>-3169</v>
      </c>
      <c r="E308" s="3603" t="s">
        <v>5243</v>
      </c>
      <c r="F308" s="3603"/>
      <c r="G308" s="3603"/>
      <c r="H308" s="3604"/>
      <c r="I308" s="3605"/>
      <c r="J308" s="3605"/>
      <c r="K308" s="3605">
        <v>0</v>
      </c>
      <c r="L308" s="3605"/>
      <c r="M308" s="3605"/>
      <c r="N308" s="3603">
        <v>26.37</v>
      </c>
      <c r="O308" s="3603">
        <v>11376.56</v>
      </c>
      <c r="P308" s="3603">
        <v>9.4600000000000009</v>
      </c>
      <c r="Q308" s="3603">
        <v>31712.46</v>
      </c>
      <c r="R308" s="3603">
        <v>16.91</v>
      </c>
      <c r="S308" s="3603">
        <v>299999.89</v>
      </c>
      <c r="T308" s="3606">
        <v>300000</v>
      </c>
      <c r="U308" s="3606">
        <v>210000</v>
      </c>
      <c r="V308" s="3606">
        <v>26.35</v>
      </c>
      <c r="W308" s="3606">
        <v>9.4600000000000009</v>
      </c>
      <c r="X308" s="3607"/>
      <c r="Y308" s="3607"/>
      <c r="Z308" s="3607"/>
      <c r="AA308" s="3607"/>
      <c r="AB308" s="3607"/>
      <c r="AC308" s="3605"/>
      <c r="AD308" s="3608">
        <v>0</v>
      </c>
      <c r="AE308" s="3609"/>
      <c r="AF308" s="3609">
        <v>0</v>
      </c>
      <c r="AG308" s="3609">
        <v>0</v>
      </c>
      <c r="AH308" s="3614"/>
      <c r="AI308" s="3614"/>
      <c r="AJ308" s="3607"/>
      <c r="AK308" s="3614"/>
      <c r="AL308" s="3607"/>
      <c r="AM308" s="3607"/>
      <c r="AN308" s="3607"/>
      <c r="AO308" s="3608" t="e">
        <v>#DIV/0!</v>
      </c>
      <c r="AP308" s="3603" t="s">
        <v>4886</v>
      </c>
      <c r="AQ308" s="3611">
        <v>0</v>
      </c>
      <c r="AR308" s="3607"/>
      <c r="AS308" s="3614"/>
      <c r="AT308" s="3614"/>
      <c r="AU308" s="3614"/>
      <c r="AV308" s="3614"/>
      <c r="AW308" s="3614"/>
      <c r="AX308" s="3605" t="s">
        <v>4698</v>
      </c>
      <c r="AY308" s="3607"/>
      <c r="AZ308" s="3607"/>
      <c r="BA308" s="3605">
        <v>5270</v>
      </c>
      <c r="BB308" s="3614"/>
      <c r="BC308" s="3614"/>
      <c r="BD308" s="3605"/>
      <c r="BE308" s="3612"/>
      <c r="BF308" s="3613" t="s">
        <v>5244</v>
      </c>
      <c r="BG308" s="3613"/>
      <c r="XFD308" s="3593"/>
    </row>
    <row r="309" spans="1:59 16384:16384" s="3592" customFormat="1" ht="31.5">
      <c r="A309" s="3601">
        <v>306</v>
      </c>
      <c r="B309" s="3602" t="s">
        <v>5186</v>
      </c>
      <c r="C309" s="3602"/>
      <c r="D309" s="3603">
        <v>-3179</v>
      </c>
      <c r="E309" s="3603" t="s">
        <v>5245</v>
      </c>
      <c r="F309" s="3603"/>
      <c r="G309" s="3603"/>
      <c r="H309" s="3604"/>
      <c r="I309" s="3605"/>
      <c r="J309" s="3605"/>
      <c r="K309" s="3605">
        <v>0</v>
      </c>
      <c r="L309" s="3605"/>
      <c r="M309" s="3605"/>
      <c r="N309" s="3603">
        <v>35.450000000000003</v>
      </c>
      <c r="O309" s="3603">
        <v>8462.6200000000008</v>
      </c>
      <c r="P309" s="3603">
        <v>12.72</v>
      </c>
      <c r="Q309" s="3603">
        <v>23584.9</v>
      </c>
      <c r="R309" s="3603">
        <v>22.73</v>
      </c>
      <c r="S309" s="3603">
        <v>299999.88</v>
      </c>
      <c r="T309" s="3606">
        <v>280000</v>
      </c>
      <c r="U309" s="3606">
        <v>240000</v>
      </c>
      <c r="V309" s="3606">
        <v>35.43</v>
      </c>
      <c r="W309" s="3606">
        <v>12.72</v>
      </c>
      <c r="X309" s="3607"/>
      <c r="Y309" s="3607"/>
      <c r="Z309" s="3607"/>
      <c r="AA309" s="3607"/>
      <c r="AB309" s="3607"/>
      <c r="AC309" s="3605"/>
      <c r="AD309" s="3608">
        <v>0</v>
      </c>
      <c r="AE309" s="3609"/>
      <c r="AF309" s="3609">
        <v>0</v>
      </c>
      <c r="AG309" s="3609">
        <v>0</v>
      </c>
      <c r="AH309" s="3614"/>
      <c r="AI309" s="3614"/>
      <c r="AJ309" s="3607"/>
      <c r="AK309" s="3614"/>
      <c r="AL309" s="3607"/>
      <c r="AM309" s="3607"/>
      <c r="AN309" s="3607"/>
      <c r="AO309" s="3608" t="e">
        <v>#DIV/0!</v>
      </c>
      <c r="AP309" s="3603" t="s">
        <v>4886</v>
      </c>
      <c r="AQ309" s="3611">
        <v>0</v>
      </c>
      <c r="AR309" s="3607"/>
      <c r="AS309" s="3614"/>
      <c r="AT309" s="3614"/>
      <c r="AU309" s="3614"/>
      <c r="AV309" s="3614"/>
      <c r="AW309" s="3614"/>
      <c r="AX309" s="3605" t="s">
        <v>4698</v>
      </c>
      <c r="AY309" s="3607"/>
      <c r="AZ309" s="3607"/>
      <c r="BA309" s="3605">
        <v>7086</v>
      </c>
      <c r="BB309" s="3614"/>
      <c r="BC309" s="3614"/>
      <c r="BD309" s="3605"/>
      <c r="BE309" s="3612"/>
      <c r="BF309" s="3613" t="s">
        <v>5246</v>
      </c>
      <c r="BG309" s="3613" t="s">
        <v>5247</v>
      </c>
      <c r="XFD309" s="3593"/>
    </row>
    <row r="310" spans="1:59 16384:16384" s="3592" customFormat="1">
      <c r="A310" s="3601">
        <v>307</v>
      </c>
      <c r="B310" s="3602" t="s">
        <v>5186</v>
      </c>
      <c r="C310" s="3602"/>
      <c r="D310" s="3603">
        <v>-3182</v>
      </c>
      <c r="E310" s="3603" t="s">
        <v>5248</v>
      </c>
      <c r="F310" s="3603"/>
      <c r="G310" s="3603"/>
      <c r="H310" s="3604"/>
      <c r="I310" s="3605"/>
      <c r="J310" s="3605"/>
      <c r="K310" s="3605">
        <v>0</v>
      </c>
      <c r="L310" s="3605"/>
      <c r="M310" s="3605"/>
      <c r="N310" s="3603">
        <v>35.450000000000003</v>
      </c>
      <c r="O310" s="3603">
        <v>8462.6200000000008</v>
      </c>
      <c r="P310" s="3603">
        <v>12.72</v>
      </c>
      <c r="Q310" s="3603">
        <v>23584.9</v>
      </c>
      <c r="R310" s="3603">
        <v>22.73</v>
      </c>
      <c r="S310" s="3603">
        <v>299999.88</v>
      </c>
      <c r="T310" s="3606">
        <v>290000</v>
      </c>
      <c r="U310" s="3606">
        <v>250000</v>
      </c>
      <c r="V310" s="3606">
        <v>35.43</v>
      </c>
      <c r="W310" s="3606">
        <v>12.72</v>
      </c>
      <c r="X310" s="3607"/>
      <c r="Y310" s="3607"/>
      <c r="Z310" s="3607"/>
      <c r="AA310" s="3607"/>
      <c r="AB310" s="3607"/>
      <c r="AC310" s="3605"/>
      <c r="AD310" s="3608">
        <v>0</v>
      </c>
      <c r="AE310" s="3609"/>
      <c r="AF310" s="3609">
        <v>0</v>
      </c>
      <c r="AG310" s="3609">
        <v>0</v>
      </c>
      <c r="AH310" s="3614"/>
      <c r="AI310" s="3614"/>
      <c r="AJ310" s="3607"/>
      <c r="AK310" s="3614"/>
      <c r="AL310" s="3607"/>
      <c r="AM310" s="3607"/>
      <c r="AN310" s="3607"/>
      <c r="AO310" s="3608" t="e">
        <v>#DIV/0!</v>
      </c>
      <c r="AP310" s="3603" t="s">
        <v>4886</v>
      </c>
      <c r="AQ310" s="3611">
        <v>0</v>
      </c>
      <c r="AR310" s="3607"/>
      <c r="AS310" s="3614"/>
      <c r="AT310" s="3614"/>
      <c r="AU310" s="3614"/>
      <c r="AV310" s="3614"/>
      <c r="AW310" s="3614"/>
      <c r="AX310" s="3605" t="s">
        <v>4698</v>
      </c>
      <c r="AY310" s="3607"/>
      <c r="AZ310" s="3607"/>
      <c r="BA310" s="3605">
        <v>7086</v>
      </c>
      <c r="BB310" s="3614"/>
      <c r="BC310" s="3614"/>
      <c r="BD310" s="3605"/>
      <c r="BE310" s="3612"/>
      <c r="BF310" s="3613"/>
      <c r="BG310" s="3613"/>
      <c r="XFD310" s="3593"/>
    </row>
    <row r="311" spans="1:59 16384:16384" s="3592" customFormat="1">
      <c r="A311" s="3601">
        <v>308</v>
      </c>
      <c r="B311" s="3602" t="s">
        <v>5186</v>
      </c>
      <c r="C311" s="3602"/>
      <c r="D311" s="3603">
        <v>-3183</v>
      </c>
      <c r="E311" s="3603" t="s">
        <v>5249</v>
      </c>
      <c r="F311" s="3603"/>
      <c r="G311" s="3603"/>
      <c r="H311" s="3604"/>
      <c r="I311" s="3605"/>
      <c r="J311" s="3605"/>
      <c r="K311" s="3605">
        <v>0</v>
      </c>
      <c r="L311" s="3605"/>
      <c r="M311" s="3605"/>
      <c r="N311" s="3603">
        <v>35.450000000000003</v>
      </c>
      <c r="O311" s="3603">
        <v>8462.6200000000008</v>
      </c>
      <c r="P311" s="3603">
        <v>12.72</v>
      </c>
      <c r="Q311" s="3603">
        <v>23584.9</v>
      </c>
      <c r="R311" s="3603">
        <v>22.73</v>
      </c>
      <c r="S311" s="3603">
        <v>299999.88</v>
      </c>
      <c r="T311" s="3606">
        <v>290000</v>
      </c>
      <c r="U311" s="3606">
        <v>250000</v>
      </c>
      <c r="V311" s="3606">
        <v>35.43</v>
      </c>
      <c r="W311" s="3606">
        <v>12.72</v>
      </c>
      <c r="X311" s="3607"/>
      <c r="Y311" s="3607"/>
      <c r="Z311" s="3607"/>
      <c r="AA311" s="3607"/>
      <c r="AB311" s="3607"/>
      <c r="AC311" s="3605"/>
      <c r="AD311" s="3608">
        <v>0</v>
      </c>
      <c r="AE311" s="3609"/>
      <c r="AF311" s="3609">
        <v>0</v>
      </c>
      <c r="AG311" s="3609">
        <v>0</v>
      </c>
      <c r="AH311" s="3614"/>
      <c r="AI311" s="3614"/>
      <c r="AJ311" s="3607"/>
      <c r="AK311" s="3614"/>
      <c r="AL311" s="3607"/>
      <c r="AM311" s="3607"/>
      <c r="AN311" s="3607"/>
      <c r="AO311" s="3608" t="e">
        <v>#DIV/0!</v>
      </c>
      <c r="AP311" s="3603" t="s">
        <v>4886</v>
      </c>
      <c r="AQ311" s="3611">
        <v>0</v>
      </c>
      <c r="AR311" s="3607"/>
      <c r="AS311" s="3614"/>
      <c r="AT311" s="3614"/>
      <c r="AU311" s="3614"/>
      <c r="AV311" s="3614"/>
      <c r="AW311" s="3614"/>
      <c r="AX311" s="3605" t="s">
        <v>4698</v>
      </c>
      <c r="AY311" s="3607"/>
      <c r="AZ311" s="3607"/>
      <c r="BA311" s="3605">
        <v>7086</v>
      </c>
      <c r="BB311" s="3614"/>
      <c r="BC311" s="3614"/>
      <c r="BD311" s="3605"/>
      <c r="BE311" s="3612"/>
      <c r="BF311" s="3613"/>
      <c r="BG311" s="3613"/>
      <c r="XFD311" s="3593"/>
    </row>
    <row r="312" spans="1:59 16384:16384" s="3592" customFormat="1" ht="84">
      <c r="A312" s="3601">
        <v>309</v>
      </c>
      <c r="B312" s="3602" t="s">
        <v>5186</v>
      </c>
      <c r="C312" s="3602"/>
      <c r="D312" s="3603">
        <v>-3197</v>
      </c>
      <c r="E312" s="3603" t="s">
        <v>5250</v>
      </c>
      <c r="F312" s="3603"/>
      <c r="G312" s="3603"/>
      <c r="H312" s="3604"/>
      <c r="I312" s="3605"/>
      <c r="J312" s="3605"/>
      <c r="K312" s="3605">
        <v>0</v>
      </c>
      <c r="L312" s="3605"/>
      <c r="M312" s="3605"/>
      <c r="N312" s="3603">
        <v>35.450000000000003</v>
      </c>
      <c r="O312" s="3603">
        <v>8462.6200000000008</v>
      </c>
      <c r="P312" s="3603">
        <v>12.72</v>
      </c>
      <c r="Q312" s="3603">
        <v>23584.9</v>
      </c>
      <c r="R312" s="3603">
        <v>22.73</v>
      </c>
      <c r="S312" s="3603">
        <v>299999.88</v>
      </c>
      <c r="T312" s="3606">
        <v>290000</v>
      </c>
      <c r="U312" s="3606">
        <v>240000</v>
      </c>
      <c r="V312" s="3606">
        <v>35.43</v>
      </c>
      <c r="W312" s="3606">
        <v>12.72</v>
      </c>
      <c r="X312" s="3607"/>
      <c r="Y312" s="3607"/>
      <c r="Z312" s="3607"/>
      <c r="AA312" s="3607"/>
      <c r="AB312" s="3607"/>
      <c r="AC312" s="3605"/>
      <c r="AD312" s="3608">
        <v>0</v>
      </c>
      <c r="AE312" s="3609"/>
      <c r="AF312" s="3609">
        <v>0</v>
      </c>
      <c r="AG312" s="3609">
        <v>0</v>
      </c>
      <c r="AH312" s="3614"/>
      <c r="AI312" s="3614"/>
      <c r="AJ312" s="3607"/>
      <c r="AK312" s="3614"/>
      <c r="AL312" s="3607"/>
      <c r="AM312" s="3607"/>
      <c r="AN312" s="3607"/>
      <c r="AO312" s="3608" t="e">
        <v>#DIV/0!</v>
      </c>
      <c r="AP312" s="3603" t="s">
        <v>4886</v>
      </c>
      <c r="AQ312" s="3611">
        <v>0</v>
      </c>
      <c r="AR312" s="3607"/>
      <c r="AS312" s="3614"/>
      <c r="AT312" s="3614"/>
      <c r="AU312" s="3614"/>
      <c r="AV312" s="3614"/>
      <c r="AW312" s="3614"/>
      <c r="AX312" s="3605" t="s">
        <v>4698</v>
      </c>
      <c r="AY312" s="3607"/>
      <c r="AZ312" s="3607"/>
      <c r="BA312" s="3605">
        <v>7086</v>
      </c>
      <c r="BB312" s="3614"/>
      <c r="BC312" s="3614"/>
      <c r="BD312" s="3605"/>
      <c r="BE312" s="3612"/>
      <c r="BF312" s="3621" t="s">
        <v>5251</v>
      </c>
      <c r="BG312" s="3613" t="s">
        <v>5252</v>
      </c>
      <c r="XFD312" s="3593"/>
    </row>
    <row r="313" spans="1:59 16384:16384" s="3592" customFormat="1" ht="42">
      <c r="A313" s="3601">
        <v>310</v>
      </c>
      <c r="B313" s="3602" t="s">
        <v>5186</v>
      </c>
      <c r="C313" s="3602"/>
      <c r="D313" s="3603">
        <v>-3198</v>
      </c>
      <c r="E313" s="3603" t="s">
        <v>5253</v>
      </c>
      <c r="F313" s="3603"/>
      <c r="G313" s="3603"/>
      <c r="H313" s="3604"/>
      <c r="I313" s="3605"/>
      <c r="J313" s="3605"/>
      <c r="K313" s="3605">
        <v>0</v>
      </c>
      <c r="L313" s="3605"/>
      <c r="M313" s="3605"/>
      <c r="N313" s="3603">
        <v>35.450000000000003</v>
      </c>
      <c r="O313" s="3603">
        <v>8462.6200000000008</v>
      </c>
      <c r="P313" s="3603">
        <v>12.72</v>
      </c>
      <c r="Q313" s="3603">
        <v>23584.9</v>
      </c>
      <c r="R313" s="3603">
        <v>22.73</v>
      </c>
      <c r="S313" s="3603">
        <v>299999.88</v>
      </c>
      <c r="T313" s="3606">
        <v>300000</v>
      </c>
      <c r="U313" s="3606">
        <v>260000</v>
      </c>
      <c r="V313" s="3606">
        <v>35.43</v>
      </c>
      <c r="W313" s="3606">
        <v>12.72</v>
      </c>
      <c r="X313" s="3607"/>
      <c r="Y313" s="3607"/>
      <c r="Z313" s="3607"/>
      <c r="AA313" s="3607"/>
      <c r="AB313" s="3607"/>
      <c r="AC313" s="3603"/>
      <c r="AD313" s="3608">
        <v>0</v>
      </c>
      <c r="AE313" s="3609"/>
      <c r="AF313" s="3609">
        <v>0</v>
      </c>
      <c r="AG313" s="3609">
        <v>0</v>
      </c>
      <c r="AH313" s="3605"/>
      <c r="AI313" s="3614"/>
      <c r="AJ313" s="3607"/>
      <c r="AK313" s="3614"/>
      <c r="AL313" s="3607"/>
      <c r="AM313" s="3607"/>
      <c r="AN313" s="3607"/>
      <c r="AO313" s="3608" t="e">
        <v>#DIV/0!</v>
      </c>
      <c r="AP313" s="3603" t="s">
        <v>4886</v>
      </c>
      <c r="AQ313" s="3611">
        <v>0</v>
      </c>
      <c r="AR313" s="3607"/>
      <c r="AS313" s="3614"/>
      <c r="AT313" s="3614"/>
      <c r="AU313" s="3614"/>
      <c r="AV313" s="3614"/>
      <c r="AW313" s="3614"/>
      <c r="AX313" s="3605" t="s">
        <v>4698</v>
      </c>
      <c r="AY313" s="3607"/>
      <c r="AZ313" s="3607"/>
      <c r="BA313" s="3605">
        <v>7086</v>
      </c>
      <c r="BB313" s="3614"/>
      <c r="BC313" s="3614"/>
      <c r="BD313" s="3605"/>
      <c r="BE313" s="3612"/>
      <c r="BF313" s="3613" t="s">
        <v>4957</v>
      </c>
      <c r="BG313" s="3613"/>
      <c r="XFD313" s="3593"/>
    </row>
    <row r="314" spans="1:59 16384:16384" s="3592" customFormat="1" ht="73.5">
      <c r="A314" s="3601">
        <v>311</v>
      </c>
      <c r="B314" s="3602" t="s">
        <v>5186</v>
      </c>
      <c r="C314" s="3602"/>
      <c r="D314" s="3603">
        <v>-3208</v>
      </c>
      <c r="E314" s="3603" t="s">
        <v>5254</v>
      </c>
      <c r="F314" s="3603"/>
      <c r="G314" s="3603"/>
      <c r="H314" s="3604"/>
      <c r="I314" s="3605"/>
      <c r="J314" s="3605"/>
      <c r="K314" s="3605">
        <v>0</v>
      </c>
      <c r="L314" s="3605"/>
      <c r="M314" s="3605"/>
      <c r="N314" s="3603">
        <v>35.450000000000003</v>
      </c>
      <c r="O314" s="3603">
        <v>8462.6200000000008</v>
      </c>
      <c r="P314" s="3603">
        <v>12.72</v>
      </c>
      <c r="Q314" s="3603">
        <v>23584.9</v>
      </c>
      <c r="R314" s="3603">
        <v>22.73</v>
      </c>
      <c r="S314" s="3603">
        <v>299999.88</v>
      </c>
      <c r="T314" s="3606">
        <v>300000</v>
      </c>
      <c r="U314" s="3606">
        <v>250000</v>
      </c>
      <c r="V314" s="3606">
        <v>35.43</v>
      </c>
      <c r="W314" s="3606">
        <v>12.72</v>
      </c>
      <c r="X314" s="3607"/>
      <c r="Y314" s="3607"/>
      <c r="Z314" s="3607"/>
      <c r="AA314" s="3607"/>
      <c r="AB314" s="3607"/>
      <c r="AC314" s="3605"/>
      <c r="AD314" s="3608">
        <v>0</v>
      </c>
      <c r="AE314" s="3609"/>
      <c r="AF314" s="3609">
        <v>0</v>
      </c>
      <c r="AG314" s="3609">
        <v>0</v>
      </c>
      <c r="AH314" s="3603"/>
      <c r="AI314" s="3614"/>
      <c r="AJ314" s="3607"/>
      <c r="AK314" s="3614"/>
      <c r="AL314" s="3607"/>
      <c r="AM314" s="3607"/>
      <c r="AN314" s="3607"/>
      <c r="AO314" s="3608" t="e">
        <v>#DIV/0!</v>
      </c>
      <c r="AP314" s="3603" t="s">
        <v>4886</v>
      </c>
      <c r="AQ314" s="3611">
        <v>0</v>
      </c>
      <c r="AR314" s="3607"/>
      <c r="AS314" s="3614"/>
      <c r="AT314" s="3614"/>
      <c r="AU314" s="3614"/>
      <c r="AV314" s="3614"/>
      <c r="AW314" s="3614"/>
      <c r="AX314" s="3605" t="s">
        <v>4698</v>
      </c>
      <c r="AY314" s="3607"/>
      <c r="AZ314" s="3607"/>
      <c r="BA314" s="3605">
        <v>7086</v>
      </c>
      <c r="BB314" s="3614"/>
      <c r="BC314" s="3614"/>
      <c r="BD314" s="3605" t="s">
        <v>5255</v>
      </c>
      <c r="BE314" s="3612" t="s">
        <v>4923</v>
      </c>
      <c r="BF314" s="3613" t="s">
        <v>5256</v>
      </c>
      <c r="BG314" s="3613"/>
      <c r="XFD314" s="3593"/>
    </row>
    <row r="315" spans="1:59 16384:16384" s="3592" customFormat="1" ht="42">
      <c r="A315" s="3601">
        <v>312</v>
      </c>
      <c r="B315" s="3602" t="s">
        <v>5186</v>
      </c>
      <c r="C315" s="3602"/>
      <c r="D315" s="3603">
        <v>-3211</v>
      </c>
      <c r="E315" s="3603" t="s">
        <v>5257</v>
      </c>
      <c r="F315" s="3603"/>
      <c r="G315" s="3603"/>
      <c r="H315" s="3604"/>
      <c r="I315" s="3605"/>
      <c r="J315" s="3605"/>
      <c r="K315" s="3605">
        <v>0</v>
      </c>
      <c r="L315" s="3605"/>
      <c r="M315" s="3605"/>
      <c r="N315" s="3603">
        <v>35.450000000000003</v>
      </c>
      <c r="O315" s="3603">
        <v>8462.6200000000008</v>
      </c>
      <c r="P315" s="3603">
        <v>12.72</v>
      </c>
      <c r="Q315" s="3603">
        <v>23584.9</v>
      </c>
      <c r="R315" s="3603">
        <v>22.73</v>
      </c>
      <c r="S315" s="3603">
        <v>299999.88</v>
      </c>
      <c r="T315" s="3606">
        <v>300000</v>
      </c>
      <c r="U315" s="3606">
        <v>260000</v>
      </c>
      <c r="V315" s="3606">
        <v>35.43</v>
      </c>
      <c r="W315" s="3606">
        <v>12.72</v>
      </c>
      <c r="X315" s="3607"/>
      <c r="Y315" s="3607"/>
      <c r="Z315" s="3607"/>
      <c r="AA315" s="3607"/>
      <c r="AB315" s="3607"/>
      <c r="AC315" s="3605"/>
      <c r="AD315" s="3608">
        <v>0</v>
      </c>
      <c r="AE315" s="3609"/>
      <c r="AF315" s="3609">
        <v>0</v>
      </c>
      <c r="AG315" s="3609">
        <v>0</v>
      </c>
      <c r="AH315" s="3614"/>
      <c r="AI315" s="3614"/>
      <c r="AJ315" s="3607"/>
      <c r="AK315" s="3614"/>
      <c r="AL315" s="3607"/>
      <c r="AM315" s="3607"/>
      <c r="AN315" s="3607"/>
      <c r="AO315" s="3608" t="e">
        <v>#DIV/0!</v>
      </c>
      <c r="AP315" s="3603" t="s">
        <v>4886</v>
      </c>
      <c r="AQ315" s="3611">
        <v>0</v>
      </c>
      <c r="AR315" s="3607"/>
      <c r="AS315" s="3614"/>
      <c r="AT315" s="3614"/>
      <c r="AU315" s="3614"/>
      <c r="AV315" s="3614"/>
      <c r="AW315" s="3614"/>
      <c r="AX315" s="3605" t="s">
        <v>4698</v>
      </c>
      <c r="AY315" s="3607"/>
      <c r="AZ315" s="3607"/>
      <c r="BA315" s="3605">
        <v>7086</v>
      </c>
      <c r="BB315" s="3614"/>
      <c r="BC315" s="3614"/>
      <c r="BD315" s="3605"/>
      <c r="BE315" s="3612"/>
      <c r="BF315" s="3613" t="s">
        <v>5258</v>
      </c>
      <c r="BG315" s="3613"/>
      <c r="XFD315" s="3593"/>
    </row>
    <row r="316" spans="1:59 16384:16384" s="3592" customFormat="1">
      <c r="A316" s="3601">
        <v>313</v>
      </c>
      <c r="B316" s="3602" t="s">
        <v>5186</v>
      </c>
      <c r="C316" s="3602"/>
      <c r="D316" s="3603">
        <v>-3218</v>
      </c>
      <c r="E316" s="3603" t="s">
        <v>5259</v>
      </c>
      <c r="F316" s="3605"/>
      <c r="G316" s="3603"/>
      <c r="H316" s="3604"/>
      <c r="I316" s="3605"/>
      <c r="J316" s="3605"/>
      <c r="K316" s="3605">
        <v>0</v>
      </c>
      <c r="L316" s="3605"/>
      <c r="M316" s="3605"/>
      <c r="N316" s="3603">
        <v>35.450000000000003</v>
      </c>
      <c r="O316" s="3603">
        <v>8462.6200000000008</v>
      </c>
      <c r="P316" s="3603">
        <v>12.72</v>
      </c>
      <c r="Q316" s="3603">
        <v>23584.9</v>
      </c>
      <c r="R316" s="3603">
        <v>22.73</v>
      </c>
      <c r="S316" s="3603">
        <v>299999.88</v>
      </c>
      <c r="T316" s="3606">
        <v>290000</v>
      </c>
      <c r="U316" s="3606">
        <v>250000</v>
      </c>
      <c r="V316" s="3606">
        <v>35.43</v>
      </c>
      <c r="W316" s="3606">
        <v>12.72</v>
      </c>
      <c r="X316" s="3607"/>
      <c r="Y316" s="3607"/>
      <c r="Z316" s="3607"/>
      <c r="AA316" s="3607"/>
      <c r="AB316" s="3607"/>
      <c r="AC316" s="3605"/>
      <c r="AD316" s="3608">
        <v>0</v>
      </c>
      <c r="AE316" s="3609"/>
      <c r="AF316" s="3609">
        <v>0</v>
      </c>
      <c r="AG316" s="3609">
        <v>0</v>
      </c>
      <c r="AH316" s="3614"/>
      <c r="AI316" s="3614"/>
      <c r="AJ316" s="3607"/>
      <c r="AK316" s="3614"/>
      <c r="AL316" s="3607"/>
      <c r="AM316" s="3607"/>
      <c r="AN316" s="3607"/>
      <c r="AO316" s="3608" t="e">
        <v>#DIV/0!</v>
      </c>
      <c r="AP316" s="3603" t="s">
        <v>4886</v>
      </c>
      <c r="AQ316" s="3611">
        <v>0</v>
      </c>
      <c r="AR316" s="3607"/>
      <c r="AS316" s="3614"/>
      <c r="AT316" s="3614"/>
      <c r="AU316" s="3614"/>
      <c r="AV316" s="3614"/>
      <c r="AW316" s="3614"/>
      <c r="AX316" s="3605" t="s">
        <v>4698</v>
      </c>
      <c r="AY316" s="3607"/>
      <c r="AZ316" s="3607"/>
      <c r="BA316" s="3605">
        <v>7086</v>
      </c>
      <c r="BB316" s="3614"/>
      <c r="BC316" s="3614"/>
      <c r="BD316" s="3605"/>
      <c r="BE316" s="3612"/>
      <c r="BF316" s="3613"/>
      <c r="BG316" s="3613"/>
      <c r="XFD316" s="3593"/>
    </row>
    <row r="317" spans="1:59 16384:16384" s="3592" customFormat="1">
      <c r="A317" s="3601">
        <v>314</v>
      </c>
      <c r="B317" s="3602" t="s">
        <v>5186</v>
      </c>
      <c r="C317" s="3602"/>
      <c r="D317" s="3603">
        <v>-3226</v>
      </c>
      <c r="E317" s="3603" t="s">
        <v>5260</v>
      </c>
      <c r="F317" s="3603"/>
      <c r="G317" s="3603"/>
      <c r="H317" s="3604"/>
      <c r="I317" s="3605"/>
      <c r="J317" s="3605"/>
      <c r="K317" s="3605">
        <v>0</v>
      </c>
      <c r="L317" s="3605"/>
      <c r="M317" s="3605"/>
      <c r="N317" s="3603">
        <v>35.450000000000003</v>
      </c>
      <c r="O317" s="3603">
        <v>8462.6200000000008</v>
      </c>
      <c r="P317" s="3603">
        <v>12.72</v>
      </c>
      <c r="Q317" s="3603">
        <v>23584.9</v>
      </c>
      <c r="R317" s="3603">
        <v>22.73</v>
      </c>
      <c r="S317" s="3603">
        <v>299999.88</v>
      </c>
      <c r="T317" s="3606">
        <v>290000</v>
      </c>
      <c r="U317" s="3606">
        <v>250000</v>
      </c>
      <c r="V317" s="3606">
        <v>35.43</v>
      </c>
      <c r="W317" s="3606">
        <v>12.72</v>
      </c>
      <c r="X317" s="3607"/>
      <c r="Y317" s="3607"/>
      <c r="Z317" s="3607"/>
      <c r="AA317" s="3607"/>
      <c r="AB317" s="3607"/>
      <c r="AC317" s="3605"/>
      <c r="AD317" s="3608">
        <v>0</v>
      </c>
      <c r="AE317" s="3609"/>
      <c r="AF317" s="3609">
        <v>0</v>
      </c>
      <c r="AG317" s="3609">
        <v>0</v>
      </c>
      <c r="AH317" s="3614"/>
      <c r="AI317" s="3614"/>
      <c r="AJ317" s="3607"/>
      <c r="AK317" s="3614"/>
      <c r="AL317" s="3607"/>
      <c r="AM317" s="3607"/>
      <c r="AN317" s="3607"/>
      <c r="AO317" s="3608" t="e">
        <v>#DIV/0!</v>
      </c>
      <c r="AP317" s="3603" t="s">
        <v>4886</v>
      </c>
      <c r="AQ317" s="3611">
        <v>0</v>
      </c>
      <c r="AR317" s="3607"/>
      <c r="AS317" s="3614"/>
      <c r="AT317" s="3614"/>
      <c r="AU317" s="3614"/>
      <c r="AV317" s="3614"/>
      <c r="AW317" s="3614"/>
      <c r="AX317" s="3605" t="s">
        <v>4698</v>
      </c>
      <c r="AY317" s="3607"/>
      <c r="AZ317" s="3607"/>
      <c r="BA317" s="3605">
        <v>7086</v>
      </c>
      <c r="BB317" s="3614"/>
      <c r="BC317" s="3614"/>
      <c r="BD317" s="3605"/>
      <c r="BE317" s="3612"/>
      <c r="BF317" s="3613"/>
      <c r="BG317" s="3613"/>
      <c r="XFD317" s="3593"/>
    </row>
    <row r="318" spans="1:59 16384:16384" s="3592" customFormat="1">
      <c r="A318" s="3601">
        <v>315</v>
      </c>
      <c r="B318" s="3602" t="s">
        <v>5186</v>
      </c>
      <c r="C318" s="3602"/>
      <c r="D318" s="3603">
        <v>-3230</v>
      </c>
      <c r="E318" s="3603" t="s">
        <v>5261</v>
      </c>
      <c r="F318" s="3603"/>
      <c r="G318" s="3603"/>
      <c r="H318" s="3604"/>
      <c r="I318" s="3605"/>
      <c r="J318" s="3605"/>
      <c r="K318" s="3605">
        <v>0</v>
      </c>
      <c r="L318" s="3605"/>
      <c r="M318" s="3605"/>
      <c r="N318" s="3603">
        <v>35.450000000000003</v>
      </c>
      <c r="O318" s="3603">
        <v>8462.6200000000008</v>
      </c>
      <c r="P318" s="3603">
        <v>12.72</v>
      </c>
      <c r="Q318" s="3603">
        <v>23584.9</v>
      </c>
      <c r="R318" s="3603">
        <v>22.73</v>
      </c>
      <c r="S318" s="3603">
        <v>299999.88</v>
      </c>
      <c r="T318" s="3606">
        <v>290000</v>
      </c>
      <c r="U318" s="3606">
        <v>250000</v>
      </c>
      <c r="V318" s="3606">
        <v>35.43</v>
      </c>
      <c r="W318" s="3606">
        <v>12.72</v>
      </c>
      <c r="X318" s="3607"/>
      <c r="Y318" s="3607"/>
      <c r="Z318" s="3607"/>
      <c r="AA318" s="3607"/>
      <c r="AB318" s="3607"/>
      <c r="AC318" s="3605"/>
      <c r="AD318" s="3608">
        <v>0</v>
      </c>
      <c r="AE318" s="3609"/>
      <c r="AF318" s="3609">
        <v>0</v>
      </c>
      <c r="AG318" s="3609">
        <v>0</v>
      </c>
      <c r="AH318" s="3603"/>
      <c r="AI318" s="3614"/>
      <c r="AJ318" s="3607"/>
      <c r="AK318" s="3614"/>
      <c r="AL318" s="3607"/>
      <c r="AM318" s="3607"/>
      <c r="AN318" s="3607"/>
      <c r="AO318" s="3608" t="e">
        <v>#DIV/0!</v>
      </c>
      <c r="AP318" s="3603" t="s">
        <v>4886</v>
      </c>
      <c r="AQ318" s="3611">
        <v>0</v>
      </c>
      <c r="AR318" s="3607"/>
      <c r="AS318" s="3614"/>
      <c r="AT318" s="3614"/>
      <c r="AU318" s="3614"/>
      <c r="AV318" s="3614"/>
      <c r="AW318" s="3614"/>
      <c r="AX318" s="3605" t="s">
        <v>4698</v>
      </c>
      <c r="AY318" s="3607"/>
      <c r="AZ318" s="3607"/>
      <c r="BA318" s="3605">
        <v>7086</v>
      </c>
      <c r="BB318" s="3614"/>
      <c r="BC318" s="3614"/>
      <c r="BD318" s="3605"/>
      <c r="BE318" s="3612" t="s">
        <v>4923</v>
      </c>
      <c r="BF318" s="3613"/>
      <c r="BG318" s="3613"/>
      <c r="XFD318" s="3593"/>
    </row>
    <row r="319" spans="1:59 16384:16384" s="3592" customFormat="1" ht="31.5">
      <c r="A319" s="3601">
        <v>316</v>
      </c>
      <c r="B319" s="3602" t="s">
        <v>5186</v>
      </c>
      <c r="C319" s="3602"/>
      <c r="D319" s="3603">
        <v>-3233</v>
      </c>
      <c r="E319" s="3603" t="s">
        <v>5262</v>
      </c>
      <c r="F319" s="3603"/>
      <c r="G319" s="3603"/>
      <c r="H319" s="3604"/>
      <c r="I319" s="3605"/>
      <c r="J319" s="3605"/>
      <c r="K319" s="3605">
        <v>0</v>
      </c>
      <c r="L319" s="3605"/>
      <c r="M319" s="3605"/>
      <c r="N319" s="3603">
        <v>35.450000000000003</v>
      </c>
      <c r="O319" s="3603">
        <v>8462.6200000000008</v>
      </c>
      <c r="P319" s="3603">
        <v>12.72</v>
      </c>
      <c r="Q319" s="3603">
        <v>23584.9</v>
      </c>
      <c r="R319" s="3603">
        <v>22.73</v>
      </c>
      <c r="S319" s="3603">
        <v>299999.88</v>
      </c>
      <c r="T319" s="3606">
        <v>280000</v>
      </c>
      <c r="U319" s="3606">
        <v>240000</v>
      </c>
      <c r="V319" s="3606">
        <v>35.43</v>
      </c>
      <c r="W319" s="3606">
        <v>12.72</v>
      </c>
      <c r="X319" s="3607"/>
      <c r="Y319" s="3607"/>
      <c r="Z319" s="3607"/>
      <c r="AA319" s="3607"/>
      <c r="AB319" s="3607"/>
      <c r="AC319" s="3605"/>
      <c r="AD319" s="3608">
        <v>0</v>
      </c>
      <c r="AE319" s="3609"/>
      <c r="AF319" s="3609">
        <v>0</v>
      </c>
      <c r="AG319" s="3609">
        <v>0</v>
      </c>
      <c r="AH319" s="3614"/>
      <c r="AI319" s="3614"/>
      <c r="AJ319" s="3607"/>
      <c r="AK319" s="3614"/>
      <c r="AL319" s="3607"/>
      <c r="AM319" s="3607"/>
      <c r="AN319" s="3607"/>
      <c r="AO319" s="3608" t="e">
        <v>#DIV/0!</v>
      </c>
      <c r="AP319" s="3603" t="s">
        <v>4886</v>
      </c>
      <c r="AQ319" s="3611">
        <v>0</v>
      </c>
      <c r="AR319" s="3607"/>
      <c r="AS319" s="3614"/>
      <c r="AT319" s="3614"/>
      <c r="AU319" s="3614"/>
      <c r="AV319" s="3614"/>
      <c r="AW319" s="3614"/>
      <c r="AX319" s="3605" t="s">
        <v>4698</v>
      </c>
      <c r="AY319" s="3607"/>
      <c r="AZ319" s="3607"/>
      <c r="BA319" s="3605">
        <v>7086</v>
      </c>
      <c r="BB319" s="3614"/>
      <c r="BC319" s="3614"/>
      <c r="BD319" s="3605"/>
      <c r="BE319" s="3612"/>
      <c r="BF319" s="3613" t="s">
        <v>5246</v>
      </c>
      <c r="BG319" s="3613"/>
      <c r="XFD319" s="3593"/>
    </row>
    <row r="320" spans="1:59 16384:16384" s="3592" customFormat="1" ht="31.5">
      <c r="A320" s="3601">
        <v>317</v>
      </c>
      <c r="B320" s="3602" t="s">
        <v>5186</v>
      </c>
      <c r="C320" s="3602"/>
      <c r="D320" s="3603">
        <v>-3234</v>
      </c>
      <c r="E320" s="3603" t="s">
        <v>5263</v>
      </c>
      <c r="F320" s="3603"/>
      <c r="G320" s="3603"/>
      <c r="H320" s="3604"/>
      <c r="I320" s="3605"/>
      <c r="J320" s="3605"/>
      <c r="K320" s="3605">
        <v>0</v>
      </c>
      <c r="L320" s="3605"/>
      <c r="M320" s="3605"/>
      <c r="N320" s="3603">
        <v>35.450000000000003</v>
      </c>
      <c r="O320" s="3603">
        <v>8462.6200000000008</v>
      </c>
      <c r="P320" s="3603">
        <v>12.72</v>
      </c>
      <c r="Q320" s="3603">
        <v>23584.9</v>
      </c>
      <c r="R320" s="3603">
        <v>22.73</v>
      </c>
      <c r="S320" s="3603">
        <v>299999.88</v>
      </c>
      <c r="T320" s="3606">
        <v>280000</v>
      </c>
      <c r="U320" s="3606">
        <v>240000</v>
      </c>
      <c r="V320" s="3606">
        <v>35.43</v>
      </c>
      <c r="W320" s="3606">
        <v>12.72</v>
      </c>
      <c r="X320" s="3607"/>
      <c r="Y320" s="3607"/>
      <c r="Z320" s="3607"/>
      <c r="AA320" s="3607"/>
      <c r="AB320" s="3607"/>
      <c r="AC320" s="3605"/>
      <c r="AD320" s="3608">
        <v>0</v>
      </c>
      <c r="AE320" s="3609"/>
      <c r="AF320" s="3609">
        <v>0</v>
      </c>
      <c r="AG320" s="3609">
        <v>0</v>
      </c>
      <c r="AH320" s="3614"/>
      <c r="AI320" s="3614"/>
      <c r="AJ320" s="3607"/>
      <c r="AK320" s="3614"/>
      <c r="AL320" s="3607"/>
      <c r="AM320" s="3607"/>
      <c r="AN320" s="3607"/>
      <c r="AO320" s="3608" t="e">
        <v>#DIV/0!</v>
      </c>
      <c r="AP320" s="3603" t="s">
        <v>4886</v>
      </c>
      <c r="AQ320" s="3611">
        <v>0</v>
      </c>
      <c r="AR320" s="3607"/>
      <c r="AS320" s="3614"/>
      <c r="AT320" s="3614"/>
      <c r="AU320" s="3614"/>
      <c r="AV320" s="3614"/>
      <c r="AW320" s="3614"/>
      <c r="AX320" s="3605" t="s">
        <v>4698</v>
      </c>
      <c r="AY320" s="3607"/>
      <c r="AZ320" s="3607"/>
      <c r="BA320" s="3605">
        <v>7086</v>
      </c>
      <c r="BB320" s="3614"/>
      <c r="BC320" s="3614"/>
      <c r="BD320" s="3605"/>
      <c r="BE320" s="3612"/>
      <c r="BF320" s="3613" t="s">
        <v>5246</v>
      </c>
      <c r="BG320" s="3613"/>
      <c r="XFD320" s="3593"/>
    </row>
    <row r="321" spans="1:59 16384:16384" s="3592" customFormat="1" ht="31.5">
      <c r="A321" s="3601">
        <v>318</v>
      </c>
      <c r="B321" s="3602" t="s">
        <v>5186</v>
      </c>
      <c r="C321" s="3602"/>
      <c r="D321" s="3603">
        <v>-3237</v>
      </c>
      <c r="E321" s="3603" t="s">
        <v>5264</v>
      </c>
      <c r="F321" s="3603"/>
      <c r="G321" s="3603"/>
      <c r="H321" s="3604"/>
      <c r="I321" s="3605"/>
      <c r="J321" s="3605"/>
      <c r="K321" s="3605">
        <v>0</v>
      </c>
      <c r="L321" s="3605"/>
      <c r="M321" s="3605"/>
      <c r="N321" s="3603">
        <v>35.450000000000003</v>
      </c>
      <c r="O321" s="3603">
        <v>8462.6200000000008</v>
      </c>
      <c r="P321" s="3603">
        <v>12.72</v>
      </c>
      <c r="Q321" s="3603">
        <v>23584.9</v>
      </c>
      <c r="R321" s="3603">
        <v>22.73</v>
      </c>
      <c r="S321" s="3603">
        <v>299999.88</v>
      </c>
      <c r="T321" s="3606">
        <v>280000</v>
      </c>
      <c r="U321" s="3606">
        <v>240000</v>
      </c>
      <c r="V321" s="3606">
        <v>35.43</v>
      </c>
      <c r="W321" s="3606">
        <v>12.72</v>
      </c>
      <c r="X321" s="3607"/>
      <c r="Y321" s="3607"/>
      <c r="Z321" s="3607"/>
      <c r="AA321" s="3607"/>
      <c r="AB321" s="3607"/>
      <c r="AC321" s="3605"/>
      <c r="AD321" s="3608">
        <v>0</v>
      </c>
      <c r="AE321" s="3609"/>
      <c r="AF321" s="3609">
        <v>0</v>
      </c>
      <c r="AG321" s="3609">
        <v>0</v>
      </c>
      <c r="AH321" s="3614"/>
      <c r="AI321" s="3614"/>
      <c r="AJ321" s="3607"/>
      <c r="AK321" s="3614"/>
      <c r="AL321" s="3607"/>
      <c r="AM321" s="3607"/>
      <c r="AN321" s="3607"/>
      <c r="AO321" s="3608" t="e">
        <v>#DIV/0!</v>
      </c>
      <c r="AP321" s="3603" t="s">
        <v>4886</v>
      </c>
      <c r="AQ321" s="3611">
        <v>0</v>
      </c>
      <c r="AR321" s="3607"/>
      <c r="AS321" s="3614"/>
      <c r="AT321" s="3614"/>
      <c r="AU321" s="3614"/>
      <c r="AV321" s="3614"/>
      <c r="AW321" s="3614"/>
      <c r="AX321" s="3605" t="s">
        <v>4698</v>
      </c>
      <c r="AY321" s="3607"/>
      <c r="AZ321" s="3607"/>
      <c r="BA321" s="3605">
        <v>7086</v>
      </c>
      <c r="BB321" s="3614"/>
      <c r="BC321" s="3614"/>
      <c r="BD321" s="3605"/>
      <c r="BE321" s="3612"/>
      <c r="BF321" s="3613" t="s">
        <v>5246</v>
      </c>
      <c r="BG321" s="3613"/>
      <c r="XFD321" s="3593"/>
    </row>
    <row r="322" spans="1:59 16384:16384" s="3592" customFormat="1" ht="63">
      <c r="A322" s="3601">
        <v>319</v>
      </c>
      <c r="B322" s="3602" t="s">
        <v>5186</v>
      </c>
      <c r="C322" s="3602"/>
      <c r="D322" s="3603">
        <v>-3239</v>
      </c>
      <c r="E322" s="3603" t="s">
        <v>5265</v>
      </c>
      <c r="F322" s="3603"/>
      <c r="G322" s="3603"/>
      <c r="H322" s="3604"/>
      <c r="I322" s="3605"/>
      <c r="J322" s="3605"/>
      <c r="K322" s="3605">
        <v>0</v>
      </c>
      <c r="L322" s="3605"/>
      <c r="M322" s="3605"/>
      <c r="N322" s="3603">
        <v>26.37</v>
      </c>
      <c r="O322" s="3603">
        <v>11376.56</v>
      </c>
      <c r="P322" s="3603">
        <v>9.4600000000000009</v>
      </c>
      <c r="Q322" s="3603">
        <v>31712.46</v>
      </c>
      <c r="R322" s="3603">
        <v>16.91</v>
      </c>
      <c r="S322" s="3603">
        <v>299999.89</v>
      </c>
      <c r="T322" s="3606">
        <v>290000</v>
      </c>
      <c r="U322" s="3606">
        <v>210000</v>
      </c>
      <c r="V322" s="3606">
        <v>26.35</v>
      </c>
      <c r="W322" s="3606">
        <v>9.4600000000000009</v>
      </c>
      <c r="X322" s="3607"/>
      <c r="Y322" s="3607"/>
      <c r="Z322" s="3607"/>
      <c r="AA322" s="3607"/>
      <c r="AB322" s="3607"/>
      <c r="AC322" s="3605"/>
      <c r="AD322" s="3608">
        <v>0</v>
      </c>
      <c r="AE322" s="3609"/>
      <c r="AF322" s="3609">
        <v>0</v>
      </c>
      <c r="AG322" s="3609">
        <v>0</v>
      </c>
      <c r="AH322" s="3614"/>
      <c r="AI322" s="3614"/>
      <c r="AJ322" s="3607"/>
      <c r="AK322" s="3614"/>
      <c r="AL322" s="3607"/>
      <c r="AM322" s="3607"/>
      <c r="AN322" s="3607"/>
      <c r="AO322" s="3608" t="e">
        <v>#DIV/0!</v>
      </c>
      <c r="AP322" s="3603" t="s">
        <v>4886</v>
      </c>
      <c r="AQ322" s="3611">
        <v>0</v>
      </c>
      <c r="AR322" s="3607"/>
      <c r="AS322" s="3614"/>
      <c r="AT322" s="3614"/>
      <c r="AU322" s="3614"/>
      <c r="AV322" s="3614"/>
      <c r="AW322" s="3614"/>
      <c r="AX322" s="3605" t="s">
        <v>4698</v>
      </c>
      <c r="AY322" s="3607"/>
      <c r="AZ322" s="3607"/>
      <c r="BA322" s="3605">
        <v>5270</v>
      </c>
      <c r="BB322" s="3614"/>
      <c r="BC322" s="3614"/>
      <c r="BD322" s="3605"/>
      <c r="BE322" s="3612"/>
      <c r="BF322" s="3613" t="s">
        <v>5266</v>
      </c>
      <c r="BG322" s="3613"/>
      <c r="XFD322" s="3593"/>
    </row>
    <row r="323" spans="1:59 16384:16384" s="3592" customFormat="1" ht="84">
      <c r="A323" s="3601">
        <v>320</v>
      </c>
      <c r="B323" s="3602" t="s">
        <v>5186</v>
      </c>
      <c r="C323" s="3602"/>
      <c r="D323" s="3603">
        <v>-3240</v>
      </c>
      <c r="E323" s="3603" t="s">
        <v>5267</v>
      </c>
      <c r="F323" s="3603"/>
      <c r="G323" s="3603"/>
      <c r="H323" s="3604"/>
      <c r="I323" s="3605"/>
      <c r="J323" s="3605"/>
      <c r="K323" s="3605">
        <v>0</v>
      </c>
      <c r="L323" s="3605"/>
      <c r="M323" s="3605"/>
      <c r="N323" s="3603">
        <v>26.37</v>
      </c>
      <c r="O323" s="3603">
        <v>11376.56</v>
      </c>
      <c r="P323" s="3603">
        <v>9.4600000000000009</v>
      </c>
      <c r="Q323" s="3603">
        <v>31712.46</v>
      </c>
      <c r="R323" s="3603">
        <v>16.91</v>
      </c>
      <c r="S323" s="3603">
        <v>299999.89</v>
      </c>
      <c r="T323" s="3606">
        <v>290000</v>
      </c>
      <c r="U323" s="3606">
        <v>210000</v>
      </c>
      <c r="V323" s="3606">
        <v>26.35</v>
      </c>
      <c r="W323" s="3606">
        <v>9.4600000000000009</v>
      </c>
      <c r="X323" s="3607"/>
      <c r="Y323" s="3607"/>
      <c r="Z323" s="3607"/>
      <c r="AA323" s="3607"/>
      <c r="AB323" s="3607"/>
      <c r="AC323" s="3605"/>
      <c r="AD323" s="3608">
        <v>0</v>
      </c>
      <c r="AE323" s="3609"/>
      <c r="AF323" s="3609">
        <v>0</v>
      </c>
      <c r="AG323" s="3609">
        <v>0</v>
      </c>
      <c r="AH323" s="3614"/>
      <c r="AI323" s="3614"/>
      <c r="AJ323" s="3607"/>
      <c r="AK323" s="3614"/>
      <c r="AL323" s="3607"/>
      <c r="AM323" s="3607"/>
      <c r="AN323" s="3607"/>
      <c r="AO323" s="3608" t="e">
        <v>#DIV/0!</v>
      </c>
      <c r="AP323" s="3603" t="s">
        <v>4886</v>
      </c>
      <c r="AQ323" s="3611">
        <v>0</v>
      </c>
      <c r="AR323" s="3607"/>
      <c r="AS323" s="3614"/>
      <c r="AT323" s="3614"/>
      <c r="AU323" s="3614"/>
      <c r="AV323" s="3614"/>
      <c r="AW323" s="3614"/>
      <c r="AX323" s="3605" t="s">
        <v>4698</v>
      </c>
      <c r="AY323" s="3607"/>
      <c r="AZ323" s="3607"/>
      <c r="BA323" s="3605">
        <v>5270</v>
      </c>
      <c r="BB323" s="3614"/>
      <c r="BC323" s="3614"/>
      <c r="BD323" s="3605"/>
      <c r="BE323" s="3612"/>
      <c r="BF323" s="3613" t="s">
        <v>5268</v>
      </c>
      <c r="BG323" s="3613" t="s">
        <v>5235</v>
      </c>
      <c r="XFD323" s="3593"/>
    </row>
    <row r="324" spans="1:59 16384:16384" s="3592" customFormat="1">
      <c r="A324" s="3601">
        <v>321</v>
      </c>
      <c r="B324" s="3602" t="s">
        <v>5186</v>
      </c>
      <c r="C324" s="3602"/>
      <c r="D324" s="3603">
        <v>-3242</v>
      </c>
      <c r="E324" s="3603" t="s">
        <v>5269</v>
      </c>
      <c r="F324" s="3603"/>
      <c r="G324" s="3603"/>
      <c r="H324" s="3604"/>
      <c r="I324" s="3605"/>
      <c r="J324" s="3605"/>
      <c r="K324" s="3605">
        <v>0</v>
      </c>
      <c r="L324" s="3605"/>
      <c r="M324" s="3605"/>
      <c r="N324" s="3603">
        <v>35.450000000000003</v>
      </c>
      <c r="O324" s="3603">
        <v>8462.6200000000008</v>
      </c>
      <c r="P324" s="3603">
        <v>12.72</v>
      </c>
      <c r="Q324" s="3603">
        <v>23584.9</v>
      </c>
      <c r="R324" s="3603">
        <v>22.73</v>
      </c>
      <c r="S324" s="3603">
        <v>299999.88</v>
      </c>
      <c r="T324" s="3606">
        <v>300000</v>
      </c>
      <c r="U324" s="3606">
        <v>260000</v>
      </c>
      <c r="V324" s="3606">
        <v>35.43</v>
      </c>
      <c r="W324" s="3606">
        <v>12.72</v>
      </c>
      <c r="X324" s="3607"/>
      <c r="Y324" s="3607"/>
      <c r="Z324" s="3607"/>
      <c r="AA324" s="3607"/>
      <c r="AB324" s="3607"/>
      <c r="AC324" s="3605"/>
      <c r="AD324" s="3608">
        <v>0</v>
      </c>
      <c r="AE324" s="3609"/>
      <c r="AF324" s="3609">
        <v>0</v>
      </c>
      <c r="AG324" s="3609">
        <v>0</v>
      </c>
      <c r="AH324" s="3614"/>
      <c r="AI324" s="3614"/>
      <c r="AJ324" s="3607"/>
      <c r="AK324" s="3614"/>
      <c r="AL324" s="3607"/>
      <c r="AM324" s="3607"/>
      <c r="AN324" s="3607"/>
      <c r="AO324" s="3608" t="e">
        <v>#DIV/0!</v>
      </c>
      <c r="AP324" s="3603" t="s">
        <v>4886</v>
      </c>
      <c r="AQ324" s="3611">
        <v>0</v>
      </c>
      <c r="AR324" s="3607"/>
      <c r="AS324" s="3614"/>
      <c r="AT324" s="3614"/>
      <c r="AU324" s="3614"/>
      <c r="AV324" s="3614"/>
      <c r="AW324" s="3614"/>
      <c r="AX324" s="3605" t="s">
        <v>4698</v>
      </c>
      <c r="AY324" s="3607"/>
      <c r="AZ324" s="3607"/>
      <c r="BA324" s="3605">
        <v>7086</v>
      </c>
      <c r="BB324" s="3614"/>
      <c r="BC324" s="3614"/>
      <c r="BD324" s="3605"/>
      <c r="BE324" s="3612"/>
      <c r="BF324" s="3613"/>
      <c r="BG324" s="3613"/>
      <c r="XFD324" s="3593"/>
    </row>
    <row r="325" spans="1:59 16384:16384" s="3592" customFormat="1">
      <c r="A325" s="3601">
        <v>322</v>
      </c>
      <c r="B325" s="3602" t="s">
        <v>5186</v>
      </c>
      <c r="C325" s="3602"/>
      <c r="D325" s="3603">
        <v>-3263</v>
      </c>
      <c r="E325" s="3603" t="s">
        <v>5270</v>
      </c>
      <c r="F325" s="3603"/>
      <c r="G325" s="3603"/>
      <c r="H325" s="3604"/>
      <c r="I325" s="3605"/>
      <c r="J325" s="3605"/>
      <c r="K325" s="3605">
        <v>0</v>
      </c>
      <c r="L325" s="3605"/>
      <c r="M325" s="3605"/>
      <c r="N325" s="3603">
        <v>35.450000000000003</v>
      </c>
      <c r="O325" s="3603">
        <v>8462.6200000000008</v>
      </c>
      <c r="P325" s="3603">
        <v>12.72</v>
      </c>
      <c r="Q325" s="3603">
        <v>23584.9</v>
      </c>
      <c r="R325" s="3603">
        <v>22.73</v>
      </c>
      <c r="S325" s="3603">
        <v>299999.88</v>
      </c>
      <c r="T325" s="3606">
        <v>280000</v>
      </c>
      <c r="U325" s="3606">
        <v>240000</v>
      </c>
      <c r="V325" s="3606">
        <v>35.43</v>
      </c>
      <c r="W325" s="3606">
        <v>12.72</v>
      </c>
      <c r="X325" s="3607"/>
      <c r="Y325" s="3607"/>
      <c r="Z325" s="3607"/>
      <c r="AA325" s="3607"/>
      <c r="AB325" s="3607"/>
      <c r="AC325" s="3605"/>
      <c r="AD325" s="3608">
        <v>0</v>
      </c>
      <c r="AE325" s="3609"/>
      <c r="AF325" s="3609">
        <v>0</v>
      </c>
      <c r="AG325" s="3609">
        <v>0</v>
      </c>
      <c r="AH325" s="3614"/>
      <c r="AI325" s="3614"/>
      <c r="AJ325" s="3607"/>
      <c r="AK325" s="3614"/>
      <c r="AL325" s="3607"/>
      <c r="AM325" s="3607"/>
      <c r="AN325" s="3607"/>
      <c r="AO325" s="3608" t="e">
        <v>#DIV/0!</v>
      </c>
      <c r="AP325" s="3603" t="s">
        <v>4886</v>
      </c>
      <c r="AQ325" s="3611">
        <v>0</v>
      </c>
      <c r="AR325" s="3607"/>
      <c r="AS325" s="3614"/>
      <c r="AT325" s="3614"/>
      <c r="AU325" s="3614"/>
      <c r="AV325" s="3614"/>
      <c r="AW325" s="3614"/>
      <c r="AX325" s="3605" t="s">
        <v>4698</v>
      </c>
      <c r="AY325" s="3607"/>
      <c r="AZ325" s="3607"/>
      <c r="BA325" s="3605">
        <v>7086</v>
      </c>
      <c r="BB325" s="3614"/>
      <c r="BC325" s="3614"/>
      <c r="BD325" s="3605"/>
      <c r="BE325" s="3612"/>
      <c r="BF325" s="3613"/>
      <c r="BG325" s="3613"/>
      <c r="XFD325" s="3593"/>
    </row>
    <row r="326" spans="1:59 16384:16384" s="3592" customFormat="1">
      <c r="A326" s="3601">
        <v>323</v>
      </c>
      <c r="B326" s="3602" t="s">
        <v>5186</v>
      </c>
      <c r="C326" s="3602"/>
      <c r="D326" s="3603">
        <v>-3266</v>
      </c>
      <c r="E326" s="3603" t="s">
        <v>5271</v>
      </c>
      <c r="F326" s="3603"/>
      <c r="G326" s="3603"/>
      <c r="H326" s="3604"/>
      <c r="I326" s="3605"/>
      <c r="J326" s="3605"/>
      <c r="K326" s="3605">
        <v>0</v>
      </c>
      <c r="L326" s="3605"/>
      <c r="M326" s="3605"/>
      <c r="N326" s="3603">
        <v>35.450000000000003</v>
      </c>
      <c r="O326" s="3603">
        <v>8462.6200000000008</v>
      </c>
      <c r="P326" s="3603">
        <v>12.72</v>
      </c>
      <c r="Q326" s="3603">
        <v>23584.9</v>
      </c>
      <c r="R326" s="3603">
        <v>22.73</v>
      </c>
      <c r="S326" s="3603">
        <v>299999.88</v>
      </c>
      <c r="T326" s="3606">
        <v>280000</v>
      </c>
      <c r="U326" s="3606">
        <v>240000</v>
      </c>
      <c r="V326" s="3606">
        <v>35.43</v>
      </c>
      <c r="W326" s="3606">
        <v>12.72</v>
      </c>
      <c r="X326" s="3607"/>
      <c r="Y326" s="3607"/>
      <c r="Z326" s="3607"/>
      <c r="AA326" s="3607"/>
      <c r="AB326" s="3607"/>
      <c r="AC326" s="3605"/>
      <c r="AD326" s="3608">
        <v>0</v>
      </c>
      <c r="AE326" s="3609"/>
      <c r="AF326" s="3609">
        <v>0</v>
      </c>
      <c r="AG326" s="3609">
        <v>0</v>
      </c>
      <c r="AH326" s="3614"/>
      <c r="AI326" s="3614"/>
      <c r="AJ326" s="3607"/>
      <c r="AK326" s="3614"/>
      <c r="AL326" s="3607"/>
      <c r="AM326" s="3607"/>
      <c r="AN326" s="3607"/>
      <c r="AO326" s="3608" t="e">
        <v>#DIV/0!</v>
      </c>
      <c r="AP326" s="3603" t="s">
        <v>4886</v>
      </c>
      <c r="AQ326" s="3611">
        <v>0</v>
      </c>
      <c r="AR326" s="3607"/>
      <c r="AS326" s="3614"/>
      <c r="AT326" s="3614"/>
      <c r="AU326" s="3614"/>
      <c r="AV326" s="3614"/>
      <c r="AW326" s="3614"/>
      <c r="AX326" s="3605" t="s">
        <v>4698</v>
      </c>
      <c r="AY326" s="3607"/>
      <c r="AZ326" s="3607"/>
      <c r="BA326" s="3605">
        <v>7086</v>
      </c>
      <c r="BB326" s="3614"/>
      <c r="BC326" s="3614"/>
      <c r="BD326" s="3605"/>
      <c r="BE326" s="3612"/>
      <c r="BF326" s="3613"/>
      <c r="BG326" s="3613"/>
      <c r="XFD326" s="3593"/>
    </row>
    <row r="327" spans="1:59 16384:16384" s="3592" customFormat="1" ht="31.5">
      <c r="A327" s="3601">
        <v>324</v>
      </c>
      <c r="B327" s="3602" t="s">
        <v>5186</v>
      </c>
      <c r="C327" s="3602"/>
      <c r="D327" s="3603">
        <v>-3271</v>
      </c>
      <c r="E327" s="3603" t="s">
        <v>5272</v>
      </c>
      <c r="F327" s="3603"/>
      <c r="G327" s="3603"/>
      <c r="H327" s="3604"/>
      <c r="I327" s="3605"/>
      <c r="J327" s="3605"/>
      <c r="K327" s="3605">
        <v>0</v>
      </c>
      <c r="L327" s="3605"/>
      <c r="M327" s="3605"/>
      <c r="N327" s="3603">
        <v>35.450000000000003</v>
      </c>
      <c r="O327" s="3603">
        <v>8462.6200000000008</v>
      </c>
      <c r="P327" s="3603">
        <v>12.72</v>
      </c>
      <c r="Q327" s="3603">
        <v>23584.9</v>
      </c>
      <c r="R327" s="3603">
        <v>22.73</v>
      </c>
      <c r="S327" s="3603">
        <v>299999.88</v>
      </c>
      <c r="T327" s="3606">
        <v>290000</v>
      </c>
      <c r="U327" s="3606">
        <v>250000</v>
      </c>
      <c r="V327" s="3606">
        <v>35.43</v>
      </c>
      <c r="W327" s="3606">
        <v>12.72</v>
      </c>
      <c r="X327" s="3607"/>
      <c r="Y327" s="3607"/>
      <c r="Z327" s="3607"/>
      <c r="AA327" s="3607"/>
      <c r="AB327" s="3607"/>
      <c r="AC327" s="3603"/>
      <c r="AD327" s="3608">
        <v>0</v>
      </c>
      <c r="AE327" s="3609"/>
      <c r="AF327" s="3609">
        <v>0</v>
      </c>
      <c r="AG327" s="3609">
        <v>0</v>
      </c>
      <c r="AH327" s="3605"/>
      <c r="AI327" s="3614"/>
      <c r="AJ327" s="3607"/>
      <c r="AK327" s="3614"/>
      <c r="AL327" s="3607"/>
      <c r="AM327" s="3607"/>
      <c r="AN327" s="3607"/>
      <c r="AO327" s="3608" t="e">
        <v>#DIV/0!</v>
      </c>
      <c r="AP327" s="3603" t="s">
        <v>4886</v>
      </c>
      <c r="AQ327" s="3611">
        <v>0</v>
      </c>
      <c r="AR327" s="3607"/>
      <c r="AS327" s="3614"/>
      <c r="AT327" s="3614"/>
      <c r="AU327" s="3614"/>
      <c r="AV327" s="3614"/>
      <c r="AW327" s="3614"/>
      <c r="AX327" s="3605" t="s">
        <v>4698</v>
      </c>
      <c r="AY327" s="3607"/>
      <c r="AZ327" s="3607"/>
      <c r="BA327" s="3605">
        <v>7086</v>
      </c>
      <c r="BB327" s="3614"/>
      <c r="BC327" s="3614"/>
      <c r="BD327" s="3622" t="s">
        <v>5273</v>
      </c>
      <c r="BE327" s="3612" t="s">
        <v>4923</v>
      </c>
      <c r="BF327" s="3613" t="s">
        <v>5274</v>
      </c>
      <c r="BG327" s="3613"/>
      <c r="XFD327" s="3593"/>
    </row>
    <row r="328" spans="1:59 16384:16384" s="3592" customFormat="1" ht="31.5">
      <c r="A328" s="3601">
        <v>325</v>
      </c>
      <c r="B328" s="3602" t="s">
        <v>5186</v>
      </c>
      <c r="C328" s="3602"/>
      <c r="D328" s="3603">
        <v>-3272</v>
      </c>
      <c r="E328" s="3603" t="s">
        <v>5275</v>
      </c>
      <c r="F328" s="3603"/>
      <c r="G328" s="3603"/>
      <c r="H328" s="3604"/>
      <c r="I328" s="3605"/>
      <c r="J328" s="3605"/>
      <c r="K328" s="3605">
        <v>0</v>
      </c>
      <c r="L328" s="3605"/>
      <c r="M328" s="3605"/>
      <c r="N328" s="3603">
        <v>35.450000000000003</v>
      </c>
      <c r="O328" s="3603">
        <v>8462.6200000000008</v>
      </c>
      <c r="P328" s="3603">
        <v>12.72</v>
      </c>
      <c r="Q328" s="3603">
        <v>23584.9</v>
      </c>
      <c r="R328" s="3603">
        <v>22.73</v>
      </c>
      <c r="S328" s="3603">
        <v>299999.88</v>
      </c>
      <c r="T328" s="3606">
        <v>290000</v>
      </c>
      <c r="U328" s="3606">
        <v>250000</v>
      </c>
      <c r="V328" s="3606">
        <v>35.43</v>
      </c>
      <c r="W328" s="3606">
        <v>12.72</v>
      </c>
      <c r="X328" s="3607"/>
      <c r="Y328" s="3607"/>
      <c r="Z328" s="3607"/>
      <c r="AA328" s="3607"/>
      <c r="AB328" s="3607"/>
      <c r="AC328" s="3605"/>
      <c r="AD328" s="3608">
        <v>0</v>
      </c>
      <c r="AE328" s="3609"/>
      <c r="AF328" s="3609">
        <v>0</v>
      </c>
      <c r="AG328" s="3609">
        <v>0</v>
      </c>
      <c r="AH328" s="3614"/>
      <c r="AI328" s="3614"/>
      <c r="AJ328" s="3607"/>
      <c r="AK328" s="3614"/>
      <c r="AL328" s="3607"/>
      <c r="AM328" s="3607"/>
      <c r="AN328" s="3607"/>
      <c r="AO328" s="3608" t="e">
        <v>#DIV/0!</v>
      </c>
      <c r="AP328" s="3603" t="s">
        <v>4886</v>
      </c>
      <c r="AQ328" s="3611">
        <v>0</v>
      </c>
      <c r="AR328" s="3607"/>
      <c r="AS328" s="3614"/>
      <c r="AT328" s="3614"/>
      <c r="AU328" s="3614"/>
      <c r="AV328" s="3614"/>
      <c r="AW328" s="3614"/>
      <c r="AX328" s="3605" t="s">
        <v>4698</v>
      </c>
      <c r="AY328" s="3607"/>
      <c r="AZ328" s="3607"/>
      <c r="BA328" s="3605">
        <v>7086</v>
      </c>
      <c r="BB328" s="3614"/>
      <c r="BC328" s="3614"/>
      <c r="BD328" s="3605"/>
      <c r="BE328" s="3612"/>
      <c r="BF328" s="3613" t="s">
        <v>5274</v>
      </c>
      <c r="BG328" s="3613"/>
      <c r="XFD328" s="3593"/>
    </row>
    <row r="329" spans="1:59 16384:16384" s="3592" customFormat="1" ht="31.5">
      <c r="A329" s="3601">
        <v>326</v>
      </c>
      <c r="B329" s="3602" t="s">
        <v>5186</v>
      </c>
      <c r="C329" s="3602"/>
      <c r="D329" s="3603">
        <v>-4001</v>
      </c>
      <c r="E329" s="3603" t="s">
        <v>5276</v>
      </c>
      <c r="F329" s="3603"/>
      <c r="G329" s="3603"/>
      <c r="H329" s="3604"/>
      <c r="I329" s="3605"/>
      <c r="J329" s="3605"/>
      <c r="K329" s="3605">
        <v>0</v>
      </c>
      <c r="L329" s="3605"/>
      <c r="M329" s="3605"/>
      <c r="N329" s="3603">
        <v>35.450000000000003</v>
      </c>
      <c r="O329" s="3603">
        <v>8462.6200000000008</v>
      </c>
      <c r="P329" s="3603">
        <v>12.72</v>
      </c>
      <c r="Q329" s="3603">
        <v>23584.9</v>
      </c>
      <c r="R329" s="3603">
        <v>22.73</v>
      </c>
      <c r="S329" s="3603">
        <v>299999.88</v>
      </c>
      <c r="T329" s="3606">
        <v>290000</v>
      </c>
      <c r="U329" s="3606">
        <v>240000</v>
      </c>
      <c r="V329" s="3606">
        <v>35.43</v>
      </c>
      <c r="W329" s="3606">
        <v>12.72</v>
      </c>
      <c r="X329" s="3607"/>
      <c r="Y329" s="3607"/>
      <c r="Z329" s="3607"/>
      <c r="AA329" s="3607"/>
      <c r="AB329" s="3607"/>
      <c r="AC329" s="3605"/>
      <c r="AD329" s="3608">
        <v>0</v>
      </c>
      <c r="AE329" s="3609"/>
      <c r="AF329" s="3609">
        <v>0</v>
      </c>
      <c r="AG329" s="3609">
        <v>0</v>
      </c>
      <c r="AH329" s="3605"/>
      <c r="AI329" s="3614"/>
      <c r="AJ329" s="3607"/>
      <c r="AK329" s="3605"/>
      <c r="AL329" s="3607"/>
      <c r="AM329" s="3607"/>
      <c r="AN329" s="3607"/>
      <c r="AO329" s="3608" t="e">
        <v>#DIV/0!</v>
      </c>
      <c r="AP329" s="3603" t="s">
        <v>4886</v>
      </c>
      <c r="AQ329" s="3611">
        <v>0</v>
      </c>
      <c r="AR329" s="3607"/>
      <c r="AS329" s="3614"/>
      <c r="AT329" s="3605"/>
      <c r="AU329" s="3605"/>
      <c r="AV329" s="3605"/>
      <c r="AW329" s="3605"/>
      <c r="AX329" s="3605" t="s">
        <v>4698</v>
      </c>
      <c r="AY329" s="3607"/>
      <c r="AZ329" s="3607"/>
      <c r="BA329" s="3605">
        <v>7086</v>
      </c>
      <c r="BB329" s="3605"/>
      <c r="BC329" s="3605"/>
      <c r="BD329" s="3605"/>
      <c r="BE329" s="3612"/>
      <c r="BF329" s="3613" t="s">
        <v>4994</v>
      </c>
      <c r="BG329" s="3613" t="s">
        <v>5277</v>
      </c>
      <c r="XFD329" s="3593"/>
    </row>
    <row r="330" spans="1:59 16384:16384" s="3592" customFormat="1">
      <c r="A330" s="3601">
        <v>327</v>
      </c>
      <c r="B330" s="3602" t="s">
        <v>5186</v>
      </c>
      <c r="C330" s="3602"/>
      <c r="D330" s="3603">
        <v>-4002</v>
      </c>
      <c r="E330" s="3603" t="s">
        <v>5278</v>
      </c>
      <c r="F330" s="3603"/>
      <c r="G330" s="3603"/>
      <c r="H330" s="3604"/>
      <c r="I330" s="3605"/>
      <c r="J330" s="3605"/>
      <c r="K330" s="3605">
        <v>0</v>
      </c>
      <c r="L330" s="3605"/>
      <c r="M330" s="3605"/>
      <c r="N330" s="3603">
        <v>35.450000000000003</v>
      </c>
      <c r="O330" s="3603">
        <v>8462.6200000000008</v>
      </c>
      <c r="P330" s="3603">
        <v>12.72</v>
      </c>
      <c r="Q330" s="3603">
        <v>23584.9</v>
      </c>
      <c r="R330" s="3603">
        <v>22.73</v>
      </c>
      <c r="S330" s="3603">
        <v>299999.88</v>
      </c>
      <c r="T330" s="3606">
        <v>290000</v>
      </c>
      <c r="U330" s="3606">
        <v>250000</v>
      </c>
      <c r="V330" s="3606">
        <v>35.43</v>
      </c>
      <c r="W330" s="3606">
        <v>12.72</v>
      </c>
      <c r="X330" s="3607"/>
      <c r="Y330" s="3607"/>
      <c r="Z330" s="3607"/>
      <c r="AA330" s="3607"/>
      <c r="AB330" s="3607"/>
      <c r="AC330" s="3605"/>
      <c r="AD330" s="3608">
        <v>0</v>
      </c>
      <c r="AE330" s="3609"/>
      <c r="AF330" s="3609">
        <v>0</v>
      </c>
      <c r="AG330" s="3609">
        <v>0</v>
      </c>
      <c r="AH330" s="3605"/>
      <c r="AI330" s="3614"/>
      <c r="AJ330" s="3607"/>
      <c r="AK330" s="3605"/>
      <c r="AL330" s="3607"/>
      <c r="AM330" s="3607"/>
      <c r="AN330" s="3607"/>
      <c r="AO330" s="3608" t="e">
        <v>#DIV/0!</v>
      </c>
      <c r="AP330" s="3603" t="s">
        <v>4886</v>
      </c>
      <c r="AQ330" s="3611">
        <v>0</v>
      </c>
      <c r="AR330" s="3607"/>
      <c r="AS330" s="3614"/>
      <c r="AT330" s="3605"/>
      <c r="AU330" s="3605"/>
      <c r="AV330" s="3605"/>
      <c r="AW330" s="3605"/>
      <c r="AX330" s="3605" t="s">
        <v>4698</v>
      </c>
      <c r="AY330" s="3607"/>
      <c r="AZ330" s="3607"/>
      <c r="BA330" s="3605">
        <v>7086</v>
      </c>
      <c r="BB330" s="3605"/>
      <c r="BC330" s="3605"/>
      <c r="BD330" s="3605"/>
      <c r="BE330" s="3612"/>
      <c r="BF330" s="3613"/>
      <c r="BG330" s="3613"/>
      <c r="XFD330" s="3593"/>
    </row>
    <row r="331" spans="1:59 16384:16384" s="3592" customFormat="1">
      <c r="A331" s="3601">
        <v>328</v>
      </c>
      <c r="B331" s="3602" t="s">
        <v>5186</v>
      </c>
      <c r="C331" s="3602"/>
      <c r="D331" s="3603">
        <v>-4003</v>
      </c>
      <c r="E331" s="3603" t="s">
        <v>5279</v>
      </c>
      <c r="F331" s="3603"/>
      <c r="G331" s="3603"/>
      <c r="H331" s="3604"/>
      <c r="I331" s="3605"/>
      <c r="J331" s="3605"/>
      <c r="K331" s="3605">
        <v>0</v>
      </c>
      <c r="L331" s="3605"/>
      <c r="M331" s="3605"/>
      <c r="N331" s="3603">
        <v>35.450000000000003</v>
      </c>
      <c r="O331" s="3603">
        <v>8462.6200000000008</v>
      </c>
      <c r="P331" s="3603">
        <v>12.72</v>
      </c>
      <c r="Q331" s="3603">
        <v>23584.9</v>
      </c>
      <c r="R331" s="3603">
        <v>22.73</v>
      </c>
      <c r="S331" s="3603">
        <v>299999.88</v>
      </c>
      <c r="T331" s="3606">
        <v>290000</v>
      </c>
      <c r="U331" s="3606">
        <v>250000</v>
      </c>
      <c r="V331" s="3606">
        <v>35.43</v>
      </c>
      <c r="W331" s="3606">
        <v>12.72</v>
      </c>
      <c r="X331" s="3607"/>
      <c r="Y331" s="3607"/>
      <c r="Z331" s="3607"/>
      <c r="AA331" s="3607"/>
      <c r="AB331" s="3607"/>
      <c r="AC331" s="3605"/>
      <c r="AD331" s="3608">
        <v>0</v>
      </c>
      <c r="AE331" s="3609"/>
      <c r="AF331" s="3609">
        <v>0</v>
      </c>
      <c r="AG331" s="3609">
        <v>0</v>
      </c>
      <c r="AH331" s="3605"/>
      <c r="AI331" s="3614"/>
      <c r="AJ331" s="3607"/>
      <c r="AK331" s="3605"/>
      <c r="AL331" s="3607"/>
      <c r="AM331" s="3607"/>
      <c r="AN331" s="3607"/>
      <c r="AO331" s="3608" t="e">
        <v>#DIV/0!</v>
      </c>
      <c r="AP331" s="3603" t="s">
        <v>4886</v>
      </c>
      <c r="AQ331" s="3611">
        <v>0</v>
      </c>
      <c r="AR331" s="3607"/>
      <c r="AS331" s="3614"/>
      <c r="AT331" s="3605"/>
      <c r="AU331" s="3605"/>
      <c r="AV331" s="3605"/>
      <c r="AW331" s="3605"/>
      <c r="AX331" s="3605" t="s">
        <v>4698</v>
      </c>
      <c r="AY331" s="3607"/>
      <c r="AZ331" s="3607"/>
      <c r="BA331" s="3605">
        <v>7086</v>
      </c>
      <c r="BB331" s="3605"/>
      <c r="BC331" s="3605"/>
      <c r="BD331" s="3605"/>
      <c r="BE331" s="3612"/>
      <c r="BF331" s="3613"/>
      <c r="BG331" s="3613"/>
      <c r="XFD331" s="3593"/>
    </row>
    <row r="332" spans="1:59 16384:16384" s="3592" customFormat="1">
      <c r="A332" s="3601">
        <v>329</v>
      </c>
      <c r="B332" s="3602" t="s">
        <v>5186</v>
      </c>
      <c r="C332" s="3602"/>
      <c r="D332" s="3603">
        <v>-4004</v>
      </c>
      <c r="E332" s="3603" t="s">
        <v>5280</v>
      </c>
      <c r="F332" s="3603"/>
      <c r="G332" s="3603"/>
      <c r="H332" s="3604"/>
      <c r="I332" s="3605"/>
      <c r="J332" s="3605"/>
      <c r="K332" s="3605">
        <v>0</v>
      </c>
      <c r="L332" s="3605"/>
      <c r="M332" s="3605"/>
      <c r="N332" s="3603">
        <v>35.450000000000003</v>
      </c>
      <c r="O332" s="3603">
        <v>8462.6200000000008</v>
      </c>
      <c r="P332" s="3603">
        <v>12.72</v>
      </c>
      <c r="Q332" s="3603">
        <v>23584.9</v>
      </c>
      <c r="R332" s="3603">
        <v>22.73</v>
      </c>
      <c r="S332" s="3603">
        <v>299999.88</v>
      </c>
      <c r="T332" s="3606">
        <v>290000</v>
      </c>
      <c r="U332" s="3606">
        <v>250000</v>
      </c>
      <c r="V332" s="3606">
        <v>35.43</v>
      </c>
      <c r="W332" s="3606">
        <v>12.72</v>
      </c>
      <c r="X332" s="3607"/>
      <c r="Y332" s="3607"/>
      <c r="Z332" s="3607"/>
      <c r="AA332" s="3607"/>
      <c r="AB332" s="3607"/>
      <c r="AC332" s="3605"/>
      <c r="AD332" s="3608">
        <v>0</v>
      </c>
      <c r="AE332" s="3609"/>
      <c r="AF332" s="3609">
        <v>0</v>
      </c>
      <c r="AG332" s="3609">
        <v>0</v>
      </c>
      <c r="AH332" s="3605"/>
      <c r="AI332" s="3614"/>
      <c r="AJ332" s="3607"/>
      <c r="AK332" s="3605"/>
      <c r="AL332" s="3607"/>
      <c r="AM332" s="3607"/>
      <c r="AN332" s="3607"/>
      <c r="AO332" s="3608" t="e">
        <v>#DIV/0!</v>
      </c>
      <c r="AP332" s="3603" t="s">
        <v>4886</v>
      </c>
      <c r="AQ332" s="3611">
        <v>0</v>
      </c>
      <c r="AR332" s="3607"/>
      <c r="AS332" s="3614"/>
      <c r="AT332" s="3605"/>
      <c r="AU332" s="3605"/>
      <c r="AV332" s="3605"/>
      <c r="AW332" s="3605"/>
      <c r="AX332" s="3605" t="s">
        <v>4698</v>
      </c>
      <c r="AY332" s="3607"/>
      <c r="AZ332" s="3607"/>
      <c r="BA332" s="3605">
        <v>7086</v>
      </c>
      <c r="BB332" s="3605"/>
      <c r="BC332" s="3605"/>
      <c r="BD332" s="3605"/>
      <c r="BE332" s="3612"/>
      <c r="BF332" s="3613"/>
      <c r="BG332" s="3613"/>
      <c r="XFD332" s="3593"/>
    </row>
    <row r="333" spans="1:59 16384:16384" s="3592" customFormat="1">
      <c r="A333" s="3601">
        <v>330</v>
      </c>
      <c r="B333" s="3602" t="s">
        <v>5186</v>
      </c>
      <c r="C333" s="3602"/>
      <c r="D333" s="3603">
        <v>-4007</v>
      </c>
      <c r="E333" s="3603" t="s">
        <v>5281</v>
      </c>
      <c r="F333" s="3603"/>
      <c r="G333" s="3603"/>
      <c r="H333" s="3604"/>
      <c r="I333" s="3605"/>
      <c r="J333" s="3605"/>
      <c r="K333" s="3605">
        <v>0</v>
      </c>
      <c r="L333" s="3605"/>
      <c r="M333" s="3605"/>
      <c r="N333" s="3603">
        <v>35.450000000000003</v>
      </c>
      <c r="O333" s="3603">
        <v>8462.6200000000008</v>
      </c>
      <c r="P333" s="3603">
        <v>12.72</v>
      </c>
      <c r="Q333" s="3603">
        <v>23584.9</v>
      </c>
      <c r="R333" s="3603">
        <v>22.73</v>
      </c>
      <c r="S333" s="3603">
        <v>299999.88</v>
      </c>
      <c r="T333" s="3606">
        <v>290000</v>
      </c>
      <c r="U333" s="3606">
        <v>250000</v>
      </c>
      <c r="V333" s="3606">
        <v>35.43</v>
      </c>
      <c r="W333" s="3606">
        <v>12.72</v>
      </c>
      <c r="X333" s="3607"/>
      <c r="Y333" s="3607"/>
      <c r="Z333" s="3607"/>
      <c r="AA333" s="3607"/>
      <c r="AB333" s="3607"/>
      <c r="AC333" s="3605"/>
      <c r="AD333" s="3608">
        <v>0</v>
      </c>
      <c r="AE333" s="3609"/>
      <c r="AF333" s="3609">
        <v>0</v>
      </c>
      <c r="AG333" s="3609">
        <v>0</v>
      </c>
      <c r="AH333" s="3605"/>
      <c r="AI333" s="3614"/>
      <c r="AJ333" s="3607"/>
      <c r="AK333" s="3605"/>
      <c r="AL333" s="3607"/>
      <c r="AM333" s="3607"/>
      <c r="AN333" s="3607"/>
      <c r="AO333" s="3608" t="e">
        <v>#DIV/0!</v>
      </c>
      <c r="AP333" s="3603" t="s">
        <v>4886</v>
      </c>
      <c r="AQ333" s="3611">
        <v>0</v>
      </c>
      <c r="AR333" s="3607"/>
      <c r="AS333" s="3614"/>
      <c r="AT333" s="3605"/>
      <c r="AU333" s="3605"/>
      <c r="AV333" s="3605"/>
      <c r="AW333" s="3605"/>
      <c r="AX333" s="3605" t="s">
        <v>4698</v>
      </c>
      <c r="AY333" s="3607"/>
      <c r="AZ333" s="3607"/>
      <c r="BA333" s="3605">
        <v>7086</v>
      </c>
      <c r="BB333" s="3605"/>
      <c r="BC333" s="3605"/>
      <c r="BD333" s="3605"/>
      <c r="BE333" s="3612"/>
      <c r="BF333" s="3613"/>
      <c r="BG333" s="3613"/>
      <c r="XFD333" s="3593"/>
    </row>
    <row r="334" spans="1:59 16384:16384" s="3592" customFormat="1">
      <c r="A334" s="3601">
        <v>331</v>
      </c>
      <c r="B334" s="3602" t="s">
        <v>5186</v>
      </c>
      <c r="C334" s="3602"/>
      <c r="D334" s="3603">
        <v>-4009</v>
      </c>
      <c r="E334" s="3603" t="s">
        <v>5282</v>
      </c>
      <c r="F334" s="3603"/>
      <c r="G334" s="3603"/>
      <c r="H334" s="3604"/>
      <c r="I334" s="3605"/>
      <c r="J334" s="3605"/>
      <c r="K334" s="3605">
        <v>0</v>
      </c>
      <c r="L334" s="3605"/>
      <c r="M334" s="3605"/>
      <c r="N334" s="3603">
        <v>35.450000000000003</v>
      </c>
      <c r="O334" s="3603">
        <v>8462.6200000000008</v>
      </c>
      <c r="P334" s="3603">
        <v>12.72</v>
      </c>
      <c r="Q334" s="3603">
        <v>23584.9</v>
      </c>
      <c r="R334" s="3603">
        <v>22.73</v>
      </c>
      <c r="S334" s="3603">
        <v>299999.88</v>
      </c>
      <c r="T334" s="3606">
        <v>290000</v>
      </c>
      <c r="U334" s="3606">
        <v>250000</v>
      </c>
      <c r="V334" s="3606">
        <v>35.43</v>
      </c>
      <c r="W334" s="3606">
        <v>12.72</v>
      </c>
      <c r="X334" s="3607"/>
      <c r="Y334" s="3607"/>
      <c r="Z334" s="3607"/>
      <c r="AA334" s="3607"/>
      <c r="AB334" s="3607"/>
      <c r="AC334" s="3605"/>
      <c r="AD334" s="3608">
        <v>0</v>
      </c>
      <c r="AE334" s="3609"/>
      <c r="AF334" s="3609">
        <v>0</v>
      </c>
      <c r="AG334" s="3609">
        <v>0</v>
      </c>
      <c r="AH334" s="3605"/>
      <c r="AI334" s="3614"/>
      <c r="AJ334" s="3607"/>
      <c r="AK334" s="3605"/>
      <c r="AL334" s="3607"/>
      <c r="AM334" s="3607"/>
      <c r="AN334" s="3607"/>
      <c r="AO334" s="3608" t="e">
        <v>#DIV/0!</v>
      </c>
      <c r="AP334" s="3603" t="s">
        <v>4886</v>
      </c>
      <c r="AQ334" s="3611">
        <v>0</v>
      </c>
      <c r="AR334" s="3607"/>
      <c r="AS334" s="3614"/>
      <c r="AT334" s="3605"/>
      <c r="AU334" s="3605"/>
      <c r="AV334" s="3605"/>
      <c r="AW334" s="3605"/>
      <c r="AX334" s="3605" t="s">
        <v>4698</v>
      </c>
      <c r="AY334" s="3607"/>
      <c r="AZ334" s="3607"/>
      <c r="BA334" s="3605">
        <v>7086</v>
      </c>
      <c r="BB334" s="3605"/>
      <c r="BC334" s="3605"/>
      <c r="BD334" s="3605"/>
      <c r="BE334" s="3612"/>
      <c r="BF334" s="3613"/>
      <c r="BG334" s="3613"/>
      <c r="XFD334" s="3593"/>
    </row>
    <row r="335" spans="1:59 16384:16384" s="3592" customFormat="1">
      <c r="A335" s="3601">
        <v>332</v>
      </c>
      <c r="B335" s="3602" t="s">
        <v>5186</v>
      </c>
      <c r="C335" s="3602"/>
      <c r="D335" s="3603">
        <v>-4010</v>
      </c>
      <c r="E335" s="3603" t="s">
        <v>5283</v>
      </c>
      <c r="F335" s="3603"/>
      <c r="G335" s="3603"/>
      <c r="H335" s="3604"/>
      <c r="I335" s="3605"/>
      <c r="J335" s="3605"/>
      <c r="K335" s="3605">
        <v>0</v>
      </c>
      <c r="L335" s="3605"/>
      <c r="M335" s="3605"/>
      <c r="N335" s="3603">
        <v>35.450000000000003</v>
      </c>
      <c r="O335" s="3603">
        <v>8462.6200000000008</v>
      </c>
      <c r="P335" s="3603">
        <v>12.72</v>
      </c>
      <c r="Q335" s="3603">
        <v>23584.9</v>
      </c>
      <c r="R335" s="3603">
        <v>22.73</v>
      </c>
      <c r="S335" s="3603">
        <v>299999.88</v>
      </c>
      <c r="T335" s="3606">
        <v>290000</v>
      </c>
      <c r="U335" s="3606">
        <v>250000</v>
      </c>
      <c r="V335" s="3606">
        <v>35.43</v>
      </c>
      <c r="W335" s="3606">
        <v>12.72</v>
      </c>
      <c r="X335" s="3607"/>
      <c r="Y335" s="3607"/>
      <c r="Z335" s="3607"/>
      <c r="AA335" s="3607"/>
      <c r="AB335" s="3607"/>
      <c r="AC335" s="3605"/>
      <c r="AD335" s="3608">
        <v>0</v>
      </c>
      <c r="AE335" s="3609"/>
      <c r="AF335" s="3609">
        <v>0</v>
      </c>
      <c r="AG335" s="3609">
        <v>0</v>
      </c>
      <c r="AH335" s="3605"/>
      <c r="AI335" s="3614"/>
      <c r="AJ335" s="3607"/>
      <c r="AK335" s="3605"/>
      <c r="AL335" s="3607"/>
      <c r="AM335" s="3607"/>
      <c r="AN335" s="3607"/>
      <c r="AO335" s="3608" t="e">
        <v>#DIV/0!</v>
      </c>
      <c r="AP335" s="3603" t="s">
        <v>4886</v>
      </c>
      <c r="AQ335" s="3611">
        <v>0</v>
      </c>
      <c r="AR335" s="3607"/>
      <c r="AS335" s="3614"/>
      <c r="AT335" s="3605"/>
      <c r="AU335" s="3605"/>
      <c r="AV335" s="3605"/>
      <c r="AW335" s="3605"/>
      <c r="AX335" s="3605" t="s">
        <v>4698</v>
      </c>
      <c r="AY335" s="3607"/>
      <c r="AZ335" s="3607"/>
      <c r="BA335" s="3605">
        <v>7086</v>
      </c>
      <c r="BB335" s="3605"/>
      <c r="BC335" s="3605"/>
      <c r="BD335" s="3605"/>
      <c r="BE335" s="3612"/>
      <c r="BF335" s="3613"/>
      <c r="BG335" s="3613"/>
      <c r="XFD335" s="3593"/>
    </row>
    <row r="336" spans="1:59 16384:16384" s="3592" customFormat="1">
      <c r="A336" s="3601">
        <v>333</v>
      </c>
      <c r="B336" s="3602" t="s">
        <v>5186</v>
      </c>
      <c r="C336" s="3602"/>
      <c r="D336" s="3603">
        <v>-4011</v>
      </c>
      <c r="E336" s="3603" t="s">
        <v>5284</v>
      </c>
      <c r="F336" s="3603"/>
      <c r="G336" s="3603"/>
      <c r="H336" s="3604"/>
      <c r="I336" s="3605"/>
      <c r="J336" s="3605"/>
      <c r="K336" s="3605">
        <v>0</v>
      </c>
      <c r="L336" s="3605"/>
      <c r="M336" s="3605"/>
      <c r="N336" s="3603">
        <v>35.450000000000003</v>
      </c>
      <c r="O336" s="3603">
        <v>8462.6200000000008</v>
      </c>
      <c r="P336" s="3603">
        <v>12.72</v>
      </c>
      <c r="Q336" s="3603">
        <v>23584.9</v>
      </c>
      <c r="R336" s="3603">
        <v>22.73</v>
      </c>
      <c r="S336" s="3603">
        <v>299999.88</v>
      </c>
      <c r="T336" s="3606">
        <v>290000</v>
      </c>
      <c r="U336" s="3606">
        <v>250000</v>
      </c>
      <c r="V336" s="3606">
        <v>35.43</v>
      </c>
      <c r="W336" s="3606">
        <v>12.72</v>
      </c>
      <c r="X336" s="3607"/>
      <c r="Y336" s="3607"/>
      <c r="Z336" s="3607"/>
      <c r="AA336" s="3607"/>
      <c r="AB336" s="3607"/>
      <c r="AC336" s="3605"/>
      <c r="AD336" s="3608">
        <v>0</v>
      </c>
      <c r="AE336" s="3609"/>
      <c r="AF336" s="3609">
        <v>0</v>
      </c>
      <c r="AG336" s="3609">
        <v>0</v>
      </c>
      <c r="AH336" s="3605"/>
      <c r="AI336" s="3614"/>
      <c r="AJ336" s="3607"/>
      <c r="AK336" s="3605"/>
      <c r="AL336" s="3607"/>
      <c r="AM336" s="3607"/>
      <c r="AN336" s="3607"/>
      <c r="AO336" s="3608" t="e">
        <v>#DIV/0!</v>
      </c>
      <c r="AP336" s="3603" t="s">
        <v>4886</v>
      </c>
      <c r="AQ336" s="3611">
        <v>0</v>
      </c>
      <c r="AR336" s="3607"/>
      <c r="AS336" s="3614"/>
      <c r="AT336" s="3605"/>
      <c r="AU336" s="3605"/>
      <c r="AV336" s="3605"/>
      <c r="AW336" s="3605"/>
      <c r="AX336" s="3605" t="s">
        <v>4698</v>
      </c>
      <c r="AY336" s="3607"/>
      <c r="AZ336" s="3607"/>
      <c r="BA336" s="3605">
        <v>7086</v>
      </c>
      <c r="BB336" s="3605"/>
      <c r="BC336" s="3605"/>
      <c r="BD336" s="3605"/>
      <c r="BE336" s="3612"/>
      <c r="BF336" s="3613"/>
      <c r="BG336" s="3613"/>
      <c r="XFD336" s="3593"/>
    </row>
    <row r="337" spans="1:59 16384:16384" s="3592" customFormat="1">
      <c r="A337" s="3601">
        <v>334</v>
      </c>
      <c r="B337" s="3602" t="s">
        <v>5186</v>
      </c>
      <c r="C337" s="3602"/>
      <c r="D337" s="3603">
        <v>-4012</v>
      </c>
      <c r="E337" s="3603" t="s">
        <v>5285</v>
      </c>
      <c r="F337" s="3603"/>
      <c r="G337" s="3603"/>
      <c r="H337" s="3604"/>
      <c r="I337" s="3605"/>
      <c r="J337" s="3605"/>
      <c r="K337" s="3605">
        <v>0</v>
      </c>
      <c r="L337" s="3605"/>
      <c r="M337" s="3605"/>
      <c r="N337" s="3603">
        <v>35.450000000000003</v>
      </c>
      <c r="O337" s="3603">
        <v>8462.6200000000008</v>
      </c>
      <c r="P337" s="3603">
        <v>12.72</v>
      </c>
      <c r="Q337" s="3603">
        <v>23584.9</v>
      </c>
      <c r="R337" s="3603">
        <v>22.73</v>
      </c>
      <c r="S337" s="3603">
        <v>299999.88</v>
      </c>
      <c r="T337" s="3606">
        <v>290000</v>
      </c>
      <c r="U337" s="3606">
        <v>250000</v>
      </c>
      <c r="V337" s="3606">
        <v>35.43</v>
      </c>
      <c r="W337" s="3606">
        <v>12.72</v>
      </c>
      <c r="X337" s="3607"/>
      <c r="Y337" s="3607"/>
      <c r="Z337" s="3607"/>
      <c r="AA337" s="3607"/>
      <c r="AB337" s="3607"/>
      <c r="AC337" s="3605"/>
      <c r="AD337" s="3608">
        <v>0</v>
      </c>
      <c r="AE337" s="3609"/>
      <c r="AF337" s="3609">
        <v>0</v>
      </c>
      <c r="AG337" s="3609">
        <v>0</v>
      </c>
      <c r="AH337" s="3605"/>
      <c r="AI337" s="3614"/>
      <c r="AJ337" s="3607"/>
      <c r="AK337" s="3605"/>
      <c r="AL337" s="3607"/>
      <c r="AM337" s="3607"/>
      <c r="AN337" s="3607"/>
      <c r="AO337" s="3608" t="e">
        <v>#DIV/0!</v>
      </c>
      <c r="AP337" s="3603" t="s">
        <v>4886</v>
      </c>
      <c r="AQ337" s="3611">
        <v>0</v>
      </c>
      <c r="AR337" s="3607"/>
      <c r="AS337" s="3614"/>
      <c r="AT337" s="3605"/>
      <c r="AU337" s="3605"/>
      <c r="AV337" s="3605"/>
      <c r="AW337" s="3605"/>
      <c r="AX337" s="3605" t="s">
        <v>4698</v>
      </c>
      <c r="AY337" s="3607"/>
      <c r="AZ337" s="3607"/>
      <c r="BA337" s="3605">
        <v>7086</v>
      </c>
      <c r="BB337" s="3605"/>
      <c r="BC337" s="3605"/>
      <c r="BD337" s="3605" t="s">
        <v>5286</v>
      </c>
      <c r="BE337" s="3612"/>
      <c r="BF337" s="3613"/>
      <c r="BG337" s="3613"/>
      <c r="XFD337" s="3593"/>
    </row>
    <row r="338" spans="1:59 16384:16384" s="3592" customFormat="1">
      <c r="A338" s="3601">
        <v>335</v>
      </c>
      <c r="B338" s="3602" t="s">
        <v>5186</v>
      </c>
      <c r="C338" s="3602"/>
      <c r="D338" s="3603">
        <v>-4013</v>
      </c>
      <c r="E338" s="3603" t="s">
        <v>5287</v>
      </c>
      <c r="F338" s="3603"/>
      <c r="G338" s="3603"/>
      <c r="H338" s="3604"/>
      <c r="I338" s="3605"/>
      <c r="J338" s="3605"/>
      <c r="K338" s="3605">
        <v>0</v>
      </c>
      <c r="L338" s="3605"/>
      <c r="M338" s="3605"/>
      <c r="N338" s="3603">
        <v>35.450000000000003</v>
      </c>
      <c r="O338" s="3603">
        <v>8462.6200000000008</v>
      </c>
      <c r="P338" s="3603">
        <v>12.72</v>
      </c>
      <c r="Q338" s="3603">
        <v>23584.9</v>
      </c>
      <c r="R338" s="3603">
        <v>22.73</v>
      </c>
      <c r="S338" s="3603">
        <v>299999.88</v>
      </c>
      <c r="T338" s="3606">
        <v>290000</v>
      </c>
      <c r="U338" s="3606">
        <v>250000</v>
      </c>
      <c r="V338" s="3606">
        <v>35.43</v>
      </c>
      <c r="W338" s="3606">
        <v>12.72</v>
      </c>
      <c r="X338" s="3607"/>
      <c r="Y338" s="3607"/>
      <c r="Z338" s="3607"/>
      <c r="AA338" s="3607"/>
      <c r="AB338" s="3607"/>
      <c r="AC338" s="3605"/>
      <c r="AD338" s="3608">
        <v>0</v>
      </c>
      <c r="AE338" s="3609"/>
      <c r="AF338" s="3609">
        <v>0</v>
      </c>
      <c r="AG338" s="3609">
        <v>0</v>
      </c>
      <c r="AH338" s="3605"/>
      <c r="AI338" s="3614"/>
      <c r="AJ338" s="3607"/>
      <c r="AK338" s="3605"/>
      <c r="AL338" s="3607"/>
      <c r="AM338" s="3607"/>
      <c r="AN338" s="3607"/>
      <c r="AO338" s="3608" t="e">
        <v>#DIV/0!</v>
      </c>
      <c r="AP338" s="3603" t="s">
        <v>4886</v>
      </c>
      <c r="AQ338" s="3611">
        <v>0</v>
      </c>
      <c r="AR338" s="3607"/>
      <c r="AS338" s="3614"/>
      <c r="AT338" s="3605"/>
      <c r="AU338" s="3605"/>
      <c r="AV338" s="3605"/>
      <c r="AW338" s="3605"/>
      <c r="AX338" s="3605" t="s">
        <v>4698</v>
      </c>
      <c r="AY338" s="3607"/>
      <c r="AZ338" s="3607"/>
      <c r="BA338" s="3605">
        <v>7086</v>
      </c>
      <c r="BB338" s="3605"/>
      <c r="BC338" s="3605"/>
      <c r="BD338" s="3605"/>
      <c r="BE338" s="3612"/>
      <c r="BF338" s="3613"/>
      <c r="BG338" s="3613"/>
      <c r="XFD338" s="3593"/>
    </row>
    <row r="339" spans="1:59 16384:16384" s="3592" customFormat="1">
      <c r="A339" s="3601">
        <v>336</v>
      </c>
      <c r="B339" s="3602" t="s">
        <v>5186</v>
      </c>
      <c r="C339" s="3602"/>
      <c r="D339" s="3603">
        <v>-4014</v>
      </c>
      <c r="E339" s="3603" t="s">
        <v>5288</v>
      </c>
      <c r="F339" s="3603"/>
      <c r="G339" s="3603"/>
      <c r="H339" s="3604"/>
      <c r="I339" s="3605"/>
      <c r="J339" s="3605"/>
      <c r="K339" s="3605">
        <v>0</v>
      </c>
      <c r="L339" s="3605"/>
      <c r="M339" s="3605"/>
      <c r="N339" s="3603">
        <v>35.450000000000003</v>
      </c>
      <c r="O339" s="3603">
        <v>8462.6200000000008</v>
      </c>
      <c r="P339" s="3603">
        <v>12.72</v>
      </c>
      <c r="Q339" s="3603">
        <v>23584.9</v>
      </c>
      <c r="R339" s="3603">
        <v>22.73</v>
      </c>
      <c r="S339" s="3603">
        <v>299999.88</v>
      </c>
      <c r="T339" s="3606">
        <v>290000</v>
      </c>
      <c r="U339" s="3606">
        <v>250000</v>
      </c>
      <c r="V339" s="3606">
        <v>35.43</v>
      </c>
      <c r="W339" s="3606">
        <v>12.72</v>
      </c>
      <c r="X339" s="3607"/>
      <c r="Y339" s="3607"/>
      <c r="Z339" s="3607"/>
      <c r="AA339" s="3607"/>
      <c r="AB339" s="3607"/>
      <c r="AC339" s="3605"/>
      <c r="AD339" s="3608">
        <v>0</v>
      </c>
      <c r="AE339" s="3609"/>
      <c r="AF339" s="3609">
        <v>0</v>
      </c>
      <c r="AG339" s="3609">
        <v>0</v>
      </c>
      <c r="AH339" s="3605"/>
      <c r="AI339" s="3614"/>
      <c r="AJ339" s="3607"/>
      <c r="AK339" s="3605"/>
      <c r="AL339" s="3607"/>
      <c r="AM339" s="3607"/>
      <c r="AN339" s="3607"/>
      <c r="AO339" s="3608" t="e">
        <v>#DIV/0!</v>
      </c>
      <c r="AP339" s="3603" t="s">
        <v>4886</v>
      </c>
      <c r="AQ339" s="3611">
        <v>0</v>
      </c>
      <c r="AR339" s="3607"/>
      <c r="AS339" s="3614"/>
      <c r="AT339" s="3605"/>
      <c r="AU339" s="3605"/>
      <c r="AV339" s="3605"/>
      <c r="AW339" s="3605"/>
      <c r="AX339" s="3605" t="s">
        <v>4698</v>
      </c>
      <c r="AY339" s="3607"/>
      <c r="AZ339" s="3607"/>
      <c r="BA339" s="3605">
        <v>7086</v>
      </c>
      <c r="BB339" s="3605"/>
      <c r="BC339" s="3605"/>
      <c r="BD339" s="3605"/>
      <c r="BE339" s="3612"/>
      <c r="BF339" s="3613"/>
      <c r="BG339" s="3613"/>
      <c r="XFD339" s="3593"/>
    </row>
    <row r="340" spans="1:59 16384:16384" s="3592" customFormat="1">
      <c r="A340" s="3601">
        <v>337</v>
      </c>
      <c r="B340" s="3602" t="s">
        <v>5186</v>
      </c>
      <c r="C340" s="3602"/>
      <c r="D340" s="3603">
        <v>-4015</v>
      </c>
      <c r="E340" s="3603" t="s">
        <v>5289</v>
      </c>
      <c r="F340" s="3603"/>
      <c r="G340" s="3603"/>
      <c r="H340" s="3604"/>
      <c r="I340" s="3605"/>
      <c r="J340" s="3605"/>
      <c r="K340" s="3605">
        <v>0</v>
      </c>
      <c r="L340" s="3605"/>
      <c r="M340" s="3605"/>
      <c r="N340" s="3603">
        <v>35.450000000000003</v>
      </c>
      <c r="O340" s="3603">
        <v>8462.6200000000008</v>
      </c>
      <c r="P340" s="3603">
        <v>12.72</v>
      </c>
      <c r="Q340" s="3603">
        <v>23584.9</v>
      </c>
      <c r="R340" s="3603">
        <v>22.73</v>
      </c>
      <c r="S340" s="3603">
        <v>299999.88</v>
      </c>
      <c r="T340" s="3606">
        <v>290000</v>
      </c>
      <c r="U340" s="3606">
        <v>250000</v>
      </c>
      <c r="V340" s="3606">
        <v>35.43</v>
      </c>
      <c r="W340" s="3606">
        <v>12.72</v>
      </c>
      <c r="X340" s="3607"/>
      <c r="Y340" s="3607"/>
      <c r="Z340" s="3607"/>
      <c r="AA340" s="3607"/>
      <c r="AB340" s="3607"/>
      <c r="AC340" s="3605"/>
      <c r="AD340" s="3608">
        <v>0</v>
      </c>
      <c r="AE340" s="3609"/>
      <c r="AF340" s="3609">
        <v>0</v>
      </c>
      <c r="AG340" s="3609">
        <v>0</v>
      </c>
      <c r="AH340" s="3605"/>
      <c r="AI340" s="3614"/>
      <c r="AJ340" s="3607"/>
      <c r="AK340" s="3605"/>
      <c r="AL340" s="3607"/>
      <c r="AM340" s="3607"/>
      <c r="AN340" s="3607"/>
      <c r="AO340" s="3608" t="e">
        <v>#DIV/0!</v>
      </c>
      <c r="AP340" s="3603" t="s">
        <v>4886</v>
      </c>
      <c r="AQ340" s="3611">
        <v>0</v>
      </c>
      <c r="AR340" s="3607"/>
      <c r="AS340" s="3614"/>
      <c r="AT340" s="3605"/>
      <c r="AU340" s="3605"/>
      <c r="AV340" s="3605"/>
      <c r="AW340" s="3605"/>
      <c r="AX340" s="3605" t="s">
        <v>4698</v>
      </c>
      <c r="AY340" s="3607"/>
      <c r="AZ340" s="3607"/>
      <c r="BA340" s="3605">
        <v>7086</v>
      </c>
      <c r="BB340" s="3605"/>
      <c r="BC340" s="3605"/>
      <c r="BD340" s="3605"/>
      <c r="BE340" s="3612"/>
      <c r="BF340" s="3613"/>
      <c r="BG340" s="3613"/>
      <c r="XFD340" s="3593"/>
    </row>
    <row r="341" spans="1:59 16384:16384" s="3592" customFormat="1">
      <c r="A341" s="3601">
        <v>338</v>
      </c>
      <c r="B341" s="3602" t="s">
        <v>5186</v>
      </c>
      <c r="C341" s="3602"/>
      <c r="D341" s="3603">
        <v>-4016</v>
      </c>
      <c r="E341" s="3603" t="s">
        <v>5290</v>
      </c>
      <c r="F341" s="3603"/>
      <c r="G341" s="3603"/>
      <c r="H341" s="3604"/>
      <c r="I341" s="3605"/>
      <c r="J341" s="3605"/>
      <c r="K341" s="3605">
        <v>0</v>
      </c>
      <c r="L341" s="3605"/>
      <c r="M341" s="3605"/>
      <c r="N341" s="3603">
        <v>35.450000000000003</v>
      </c>
      <c r="O341" s="3603">
        <v>8462.6200000000008</v>
      </c>
      <c r="P341" s="3603">
        <v>12.72</v>
      </c>
      <c r="Q341" s="3603">
        <v>23584.9</v>
      </c>
      <c r="R341" s="3603">
        <v>22.73</v>
      </c>
      <c r="S341" s="3603">
        <v>299999.88</v>
      </c>
      <c r="T341" s="3606">
        <v>290000</v>
      </c>
      <c r="U341" s="3606">
        <v>250000</v>
      </c>
      <c r="V341" s="3606">
        <v>35.43</v>
      </c>
      <c r="W341" s="3606">
        <v>12.72</v>
      </c>
      <c r="X341" s="3607"/>
      <c r="Y341" s="3607"/>
      <c r="Z341" s="3607"/>
      <c r="AA341" s="3607"/>
      <c r="AB341" s="3607"/>
      <c r="AC341" s="3605"/>
      <c r="AD341" s="3608">
        <v>0</v>
      </c>
      <c r="AE341" s="3609"/>
      <c r="AF341" s="3609">
        <v>0</v>
      </c>
      <c r="AG341" s="3609">
        <v>0</v>
      </c>
      <c r="AH341" s="3605"/>
      <c r="AI341" s="3614"/>
      <c r="AJ341" s="3607"/>
      <c r="AK341" s="3605"/>
      <c r="AL341" s="3607"/>
      <c r="AM341" s="3607"/>
      <c r="AN341" s="3607"/>
      <c r="AO341" s="3608" t="e">
        <v>#DIV/0!</v>
      </c>
      <c r="AP341" s="3603" t="s">
        <v>4886</v>
      </c>
      <c r="AQ341" s="3611">
        <v>0</v>
      </c>
      <c r="AR341" s="3607"/>
      <c r="AS341" s="3614"/>
      <c r="AT341" s="3605"/>
      <c r="AU341" s="3605"/>
      <c r="AV341" s="3605"/>
      <c r="AW341" s="3605"/>
      <c r="AX341" s="3605" t="s">
        <v>4698</v>
      </c>
      <c r="AY341" s="3607"/>
      <c r="AZ341" s="3607"/>
      <c r="BA341" s="3605">
        <v>7086</v>
      </c>
      <c r="BB341" s="3605"/>
      <c r="BC341" s="3605"/>
      <c r="BD341" s="3605"/>
      <c r="BE341" s="3612"/>
      <c r="BF341" s="3613"/>
      <c r="BG341" s="3613"/>
      <c r="XFD341" s="3593"/>
    </row>
    <row r="342" spans="1:59 16384:16384" s="3592" customFormat="1">
      <c r="A342" s="3601">
        <v>339</v>
      </c>
      <c r="B342" s="3602" t="s">
        <v>5186</v>
      </c>
      <c r="C342" s="3602"/>
      <c r="D342" s="3603">
        <v>-4017</v>
      </c>
      <c r="E342" s="3603" t="s">
        <v>5291</v>
      </c>
      <c r="F342" s="3603"/>
      <c r="G342" s="3603"/>
      <c r="H342" s="3604"/>
      <c r="I342" s="3605"/>
      <c r="J342" s="3605"/>
      <c r="K342" s="3605">
        <v>0</v>
      </c>
      <c r="L342" s="3605"/>
      <c r="M342" s="3605"/>
      <c r="N342" s="3603">
        <v>35.450000000000003</v>
      </c>
      <c r="O342" s="3603">
        <v>8462.6200000000008</v>
      </c>
      <c r="P342" s="3603">
        <v>12.72</v>
      </c>
      <c r="Q342" s="3603">
        <v>23584.9</v>
      </c>
      <c r="R342" s="3603">
        <v>22.73</v>
      </c>
      <c r="S342" s="3603">
        <v>299999.88</v>
      </c>
      <c r="T342" s="3606">
        <v>290000</v>
      </c>
      <c r="U342" s="3606">
        <v>250000</v>
      </c>
      <c r="V342" s="3606">
        <v>35.43</v>
      </c>
      <c r="W342" s="3606">
        <v>12.72</v>
      </c>
      <c r="X342" s="3607"/>
      <c r="Y342" s="3607"/>
      <c r="Z342" s="3607"/>
      <c r="AA342" s="3607"/>
      <c r="AB342" s="3607"/>
      <c r="AC342" s="3605"/>
      <c r="AD342" s="3608">
        <v>0</v>
      </c>
      <c r="AE342" s="3609"/>
      <c r="AF342" s="3609">
        <v>0</v>
      </c>
      <c r="AG342" s="3609">
        <v>0</v>
      </c>
      <c r="AH342" s="3605"/>
      <c r="AI342" s="3614"/>
      <c r="AJ342" s="3607"/>
      <c r="AK342" s="3605"/>
      <c r="AL342" s="3607"/>
      <c r="AM342" s="3607"/>
      <c r="AN342" s="3607"/>
      <c r="AO342" s="3608" t="e">
        <v>#DIV/0!</v>
      </c>
      <c r="AP342" s="3603" t="s">
        <v>4886</v>
      </c>
      <c r="AQ342" s="3611">
        <v>0</v>
      </c>
      <c r="AR342" s="3607"/>
      <c r="AS342" s="3614"/>
      <c r="AT342" s="3605"/>
      <c r="AU342" s="3605"/>
      <c r="AV342" s="3605"/>
      <c r="AW342" s="3605"/>
      <c r="AX342" s="3605" t="s">
        <v>4698</v>
      </c>
      <c r="AY342" s="3607"/>
      <c r="AZ342" s="3607"/>
      <c r="BA342" s="3605">
        <v>7086</v>
      </c>
      <c r="BB342" s="3605"/>
      <c r="BC342" s="3605"/>
      <c r="BD342" s="3605"/>
      <c r="BE342" s="3612"/>
      <c r="BF342" s="3613"/>
      <c r="BG342" s="3613"/>
      <c r="XFD342" s="3593"/>
    </row>
    <row r="343" spans="1:59 16384:16384" s="3592" customFormat="1">
      <c r="A343" s="3601">
        <v>340</v>
      </c>
      <c r="B343" s="3602" t="s">
        <v>5186</v>
      </c>
      <c r="C343" s="3602"/>
      <c r="D343" s="3603">
        <v>-4018</v>
      </c>
      <c r="E343" s="3603" t="s">
        <v>5292</v>
      </c>
      <c r="F343" s="3603"/>
      <c r="G343" s="3603"/>
      <c r="H343" s="3604"/>
      <c r="I343" s="3605"/>
      <c r="J343" s="3605"/>
      <c r="K343" s="3605">
        <v>0</v>
      </c>
      <c r="L343" s="3605"/>
      <c r="M343" s="3605"/>
      <c r="N343" s="3603">
        <v>35.450000000000003</v>
      </c>
      <c r="O343" s="3603">
        <v>8462.6200000000008</v>
      </c>
      <c r="P343" s="3603">
        <v>12.72</v>
      </c>
      <c r="Q343" s="3603">
        <v>23584.9</v>
      </c>
      <c r="R343" s="3603">
        <v>22.73</v>
      </c>
      <c r="S343" s="3603">
        <v>299999.88</v>
      </c>
      <c r="T343" s="3606">
        <v>290000</v>
      </c>
      <c r="U343" s="3606">
        <v>250000</v>
      </c>
      <c r="V343" s="3606">
        <v>35.43</v>
      </c>
      <c r="W343" s="3606">
        <v>12.72</v>
      </c>
      <c r="X343" s="3607"/>
      <c r="Y343" s="3607"/>
      <c r="Z343" s="3607"/>
      <c r="AA343" s="3607"/>
      <c r="AB343" s="3607"/>
      <c r="AC343" s="3605"/>
      <c r="AD343" s="3608">
        <v>0</v>
      </c>
      <c r="AE343" s="3609"/>
      <c r="AF343" s="3609">
        <v>0</v>
      </c>
      <c r="AG343" s="3609">
        <v>0</v>
      </c>
      <c r="AH343" s="3605"/>
      <c r="AI343" s="3614"/>
      <c r="AJ343" s="3607"/>
      <c r="AK343" s="3605"/>
      <c r="AL343" s="3607"/>
      <c r="AM343" s="3607"/>
      <c r="AN343" s="3607"/>
      <c r="AO343" s="3608" t="e">
        <v>#DIV/0!</v>
      </c>
      <c r="AP343" s="3603" t="s">
        <v>4886</v>
      </c>
      <c r="AQ343" s="3611">
        <v>0</v>
      </c>
      <c r="AR343" s="3607"/>
      <c r="AS343" s="3614"/>
      <c r="AT343" s="3605"/>
      <c r="AU343" s="3605"/>
      <c r="AV343" s="3605"/>
      <c r="AW343" s="3605"/>
      <c r="AX343" s="3605" t="s">
        <v>4698</v>
      </c>
      <c r="AY343" s="3607"/>
      <c r="AZ343" s="3607"/>
      <c r="BA343" s="3605">
        <v>7086</v>
      </c>
      <c r="BB343" s="3605"/>
      <c r="BC343" s="3605"/>
      <c r="BD343" s="3605"/>
      <c r="BE343" s="3612"/>
      <c r="BF343" s="3613"/>
      <c r="BG343" s="3613"/>
      <c r="XFD343" s="3593"/>
    </row>
    <row r="344" spans="1:59 16384:16384" s="3592" customFormat="1">
      <c r="A344" s="3601">
        <v>341</v>
      </c>
      <c r="B344" s="3602" t="s">
        <v>5186</v>
      </c>
      <c r="C344" s="3602"/>
      <c r="D344" s="3603">
        <v>-4019</v>
      </c>
      <c r="E344" s="3603" t="s">
        <v>5293</v>
      </c>
      <c r="F344" s="3603"/>
      <c r="G344" s="3603"/>
      <c r="H344" s="3604"/>
      <c r="I344" s="3605"/>
      <c r="J344" s="3605"/>
      <c r="K344" s="3605">
        <v>0</v>
      </c>
      <c r="L344" s="3605"/>
      <c r="M344" s="3605"/>
      <c r="N344" s="3603">
        <v>35.450000000000003</v>
      </c>
      <c r="O344" s="3603">
        <v>8462.6200000000008</v>
      </c>
      <c r="P344" s="3603">
        <v>12.72</v>
      </c>
      <c r="Q344" s="3603">
        <v>23584.9</v>
      </c>
      <c r="R344" s="3603">
        <v>22.73</v>
      </c>
      <c r="S344" s="3603">
        <v>299999.88</v>
      </c>
      <c r="T344" s="3606">
        <v>290000</v>
      </c>
      <c r="U344" s="3606">
        <v>250000</v>
      </c>
      <c r="V344" s="3606">
        <v>35.43</v>
      </c>
      <c r="W344" s="3606">
        <v>12.72</v>
      </c>
      <c r="X344" s="3607"/>
      <c r="Y344" s="3607"/>
      <c r="Z344" s="3607"/>
      <c r="AA344" s="3607"/>
      <c r="AB344" s="3607"/>
      <c r="AC344" s="3605"/>
      <c r="AD344" s="3608">
        <v>0</v>
      </c>
      <c r="AE344" s="3609"/>
      <c r="AF344" s="3609">
        <v>0</v>
      </c>
      <c r="AG344" s="3609">
        <v>0</v>
      </c>
      <c r="AH344" s="3614"/>
      <c r="AI344" s="3614"/>
      <c r="AJ344" s="3607"/>
      <c r="AK344" s="3614"/>
      <c r="AL344" s="3607"/>
      <c r="AM344" s="3607"/>
      <c r="AN344" s="3607"/>
      <c r="AO344" s="3608" t="e">
        <v>#DIV/0!</v>
      </c>
      <c r="AP344" s="3603" t="s">
        <v>4886</v>
      </c>
      <c r="AQ344" s="3611">
        <v>0</v>
      </c>
      <c r="AR344" s="3607"/>
      <c r="AS344" s="3614"/>
      <c r="AT344" s="3614"/>
      <c r="AU344" s="3614"/>
      <c r="AV344" s="3614"/>
      <c r="AW344" s="3614"/>
      <c r="AX344" s="3605" t="s">
        <v>4698</v>
      </c>
      <c r="AY344" s="3607"/>
      <c r="AZ344" s="3607"/>
      <c r="BA344" s="3605">
        <v>7086</v>
      </c>
      <c r="BB344" s="3614"/>
      <c r="BC344" s="3614"/>
      <c r="BD344" s="3605"/>
      <c r="BE344" s="3612"/>
      <c r="BF344" s="3613"/>
      <c r="BG344" s="3613"/>
      <c r="XFD344" s="3593"/>
    </row>
    <row r="345" spans="1:59 16384:16384" s="3592" customFormat="1">
      <c r="A345" s="3601">
        <v>342</v>
      </c>
      <c r="B345" s="3602" t="s">
        <v>5186</v>
      </c>
      <c r="C345" s="3602"/>
      <c r="D345" s="3603">
        <v>-4020</v>
      </c>
      <c r="E345" s="3603" t="s">
        <v>5294</v>
      </c>
      <c r="F345" s="3603"/>
      <c r="G345" s="3603"/>
      <c r="H345" s="3604"/>
      <c r="I345" s="3605"/>
      <c r="J345" s="3605"/>
      <c r="K345" s="3605">
        <v>0</v>
      </c>
      <c r="L345" s="3605"/>
      <c r="M345" s="3605"/>
      <c r="N345" s="3603">
        <v>35.450000000000003</v>
      </c>
      <c r="O345" s="3603">
        <v>8462.6200000000008</v>
      </c>
      <c r="P345" s="3603">
        <v>12.72</v>
      </c>
      <c r="Q345" s="3603">
        <v>23584.9</v>
      </c>
      <c r="R345" s="3603">
        <v>22.73</v>
      </c>
      <c r="S345" s="3603">
        <v>299999.88</v>
      </c>
      <c r="T345" s="3606">
        <v>290000</v>
      </c>
      <c r="U345" s="3606">
        <v>250000</v>
      </c>
      <c r="V345" s="3606">
        <v>35.43</v>
      </c>
      <c r="W345" s="3606">
        <v>12.72</v>
      </c>
      <c r="X345" s="3607"/>
      <c r="Y345" s="3607"/>
      <c r="Z345" s="3607"/>
      <c r="AA345" s="3607"/>
      <c r="AB345" s="3607"/>
      <c r="AC345" s="3605"/>
      <c r="AD345" s="3608">
        <v>0</v>
      </c>
      <c r="AE345" s="3609"/>
      <c r="AF345" s="3609">
        <v>0</v>
      </c>
      <c r="AG345" s="3609">
        <v>0</v>
      </c>
      <c r="AH345" s="3605"/>
      <c r="AI345" s="3614"/>
      <c r="AJ345" s="3607"/>
      <c r="AK345" s="3605"/>
      <c r="AL345" s="3607"/>
      <c r="AM345" s="3607"/>
      <c r="AN345" s="3607"/>
      <c r="AO345" s="3608" t="e">
        <v>#DIV/0!</v>
      </c>
      <c r="AP345" s="3603" t="s">
        <v>4886</v>
      </c>
      <c r="AQ345" s="3611">
        <v>0</v>
      </c>
      <c r="AR345" s="3607"/>
      <c r="AS345" s="3614"/>
      <c r="AT345" s="3605"/>
      <c r="AU345" s="3605"/>
      <c r="AV345" s="3605"/>
      <c r="AW345" s="3605"/>
      <c r="AX345" s="3605" t="s">
        <v>4698</v>
      </c>
      <c r="AY345" s="3607"/>
      <c r="AZ345" s="3607"/>
      <c r="BA345" s="3605">
        <v>7086</v>
      </c>
      <c r="BB345" s="3605"/>
      <c r="BC345" s="3605"/>
      <c r="BD345" s="3605"/>
      <c r="BE345" s="3612"/>
      <c r="BF345" s="3613"/>
      <c r="BG345" s="3613"/>
      <c r="XFD345" s="3593"/>
    </row>
    <row r="346" spans="1:59 16384:16384" s="3592" customFormat="1">
      <c r="A346" s="3601">
        <v>343</v>
      </c>
      <c r="B346" s="3602" t="s">
        <v>5186</v>
      </c>
      <c r="C346" s="3602"/>
      <c r="D346" s="3603">
        <v>-4022</v>
      </c>
      <c r="E346" s="3603" t="s">
        <v>5295</v>
      </c>
      <c r="F346" s="3603"/>
      <c r="G346" s="3603"/>
      <c r="H346" s="3604"/>
      <c r="I346" s="3605"/>
      <c r="J346" s="3605"/>
      <c r="K346" s="3605">
        <v>0</v>
      </c>
      <c r="L346" s="3605"/>
      <c r="M346" s="3605"/>
      <c r="N346" s="3603">
        <v>35.450000000000003</v>
      </c>
      <c r="O346" s="3603">
        <v>8462.6200000000008</v>
      </c>
      <c r="P346" s="3603">
        <v>12.72</v>
      </c>
      <c r="Q346" s="3603">
        <v>23584.9</v>
      </c>
      <c r="R346" s="3603">
        <v>22.73</v>
      </c>
      <c r="S346" s="3603">
        <v>299999.88</v>
      </c>
      <c r="T346" s="3606">
        <v>290000</v>
      </c>
      <c r="U346" s="3606">
        <v>250000</v>
      </c>
      <c r="V346" s="3606">
        <v>35.43</v>
      </c>
      <c r="W346" s="3606">
        <v>12.72</v>
      </c>
      <c r="X346" s="3607"/>
      <c r="Y346" s="3607"/>
      <c r="Z346" s="3607"/>
      <c r="AA346" s="3607"/>
      <c r="AB346" s="3607"/>
      <c r="AC346" s="3605"/>
      <c r="AD346" s="3608">
        <v>0</v>
      </c>
      <c r="AE346" s="3609"/>
      <c r="AF346" s="3609">
        <v>0</v>
      </c>
      <c r="AG346" s="3609">
        <v>0</v>
      </c>
      <c r="AH346" s="3605"/>
      <c r="AI346" s="3614"/>
      <c r="AJ346" s="3607"/>
      <c r="AK346" s="3605"/>
      <c r="AL346" s="3607"/>
      <c r="AM346" s="3607"/>
      <c r="AN346" s="3607"/>
      <c r="AO346" s="3608" t="e">
        <v>#DIV/0!</v>
      </c>
      <c r="AP346" s="3603" t="s">
        <v>4886</v>
      </c>
      <c r="AQ346" s="3611">
        <v>0</v>
      </c>
      <c r="AR346" s="3607"/>
      <c r="AS346" s="3614"/>
      <c r="AT346" s="3605"/>
      <c r="AU346" s="3605"/>
      <c r="AV346" s="3605"/>
      <c r="AW346" s="3605"/>
      <c r="AX346" s="3605" t="s">
        <v>4698</v>
      </c>
      <c r="AY346" s="3607"/>
      <c r="AZ346" s="3607"/>
      <c r="BA346" s="3605">
        <v>7086</v>
      </c>
      <c r="BB346" s="3605"/>
      <c r="BC346" s="3605"/>
      <c r="BD346" s="3605"/>
      <c r="BE346" s="3612"/>
      <c r="BF346" s="3613"/>
      <c r="BG346" s="3613"/>
      <c r="XFD346" s="3593"/>
    </row>
    <row r="347" spans="1:59 16384:16384" s="3592" customFormat="1">
      <c r="A347" s="3601">
        <v>344</v>
      </c>
      <c r="B347" s="3602" t="s">
        <v>5186</v>
      </c>
      <c r="C347" s="3602"/>
      <c r="D347" s="3603">
        <v>-4024</v>
      </c>
      <c r="E347" s="3603" t="s">
        <v>5296</v>
      </c>
      <c r="F347" s="3603"/>
      <c r="G347" s="3603"/>
      <c r="H347" s="3604"/>
      <c r="I347" s="3605"/>
      <c r="J347" s="3605"/>
      <c r="K347" s="3605">
        <v>0</v>
      </c>
      <c r="L347" s="3605"/>
      <c r="M347" s="3605"/>
      <c r="N347" s="3603">
        <v>35.450000000000003</v>
      </c>
      <c r="O347" s="3603">
        <v>8462.6200000000008</v>
      </c>
      <c r="P347" s="3603">
        <v>12.72</v>
      </c>
      <c r="Q347" s="3603">
        <v>23584.9</v>
      </c>
      <c r="R347" s="3603">
        <v>22.73</v>
      </c>
      <c r="S347" s="3603">
        <v>299999.88</v>
      </c>
      <c r="T347" s="3606">
        <v>290000</v>
      </c>
      <c r="U347" s="3606">
        <v>250000</v>
      </c>
      <c r="V347" s="3606">
        <v>35.43</v>
      </c>
      <c r="W347" s="3606">
        <v>12.72</v>
      </c>
      <c r="X347" s="3607"/>
      <c r="Y347" s="3607"/>
      <c r="Z347" s="3607"/>
      <c r="AA347" s="3607"/>
      <c r="AB347" s="3607"/>
      <c r="AC347" s="3605"/>
      <c r="AD347" s="3608">
        <v>0</v>
      </c>
      <c r="AE347" s="3609"/>
      <c r="AF347" s="3609">
        <v>0</v>
      </c>
      <c r="AG347" s="3609">
        <v>0</v>
      </c>
      <c r="AH347" s="3605"/>
      <c r="AI347" s="3614"/>
      <c r="AJ347" s="3607"/>
      <c r="AK347" s="3605"/>
      <c r="AL347" s="3607"/>
      <c r="AM347" s="3607"/>
      <c r="AN347" s="3607"/>
      <c r="AO347" s="3608" t="e">
        <v>#DIV/0!</v>
      </c>
      <c r="AP347" s="3603" t="s">
        <v>4886</v>
      </c>
      <c r="AQ347" s="3611">
        <v>0</v>
      </c>
      <c r="AR347" s="3607"/>
      <c r="AS347" s="3614"/>
      <c r="AT347" s="3605"/>
      <c r="AU347" s="3605"/>
      <c r="AV347" s="3605"/>
      <c r="AW347" s="3605"/>
      <c r="AX347" s="3605" t="s">
        <v>4698</v>
      </c>
      <c r="AY347" s="3607"/>
      <c r="AZ347" s="3607"/>
      <c r="BA347" s="3605">
        <v>7086</v>
      </c>
      <c r="BB347" s="3605"/>
      <c r="BC347" s="3605"/>
      <c r="BD347" s="3605"/>
      <c r="BE347" s="3612"/>
      <c r="BF347" s="3613"/>
      <c r="BG347" s="3613"/>
      <c r="XFD347" s="3593"/>
    </row>
    <row r="348" spans="1:59 16384:16384" s="3592" customFormat="1">
      <c r="A348" s="3601">
        <v>345</v>
      </c>
      <c r="B348" s="3602" t="s">
        <v>5186</v>
      </c>
      <c r="C348" s="3602"/>
      <c r="D348" s="3603">
        <v>-4025</v>
      </c>
      <c r="E348" s="3603" t="s">
        <v>5297</v>
      </c>
      <c r="F348" s="3603"/>
      <c r="G348" s="3603"/>
      <c r="H348" s="3604"/>
      <c r="I348" s="3605"/>
      <c r="J348" s="3605"/>
      <c r="K348" s="3605">
        <v>0</v>
      </c>
      <c r="L348" s="3605"/>
      <c r="M348" s="3605"/>
      <c r="N348" s="3603">
        <v>35.450000000000003</v>
      </c>
      <c r="O348" s="3603">
        <v>8462.6200000000008</v>
      </c>
      <c r="P348" s="3603">
        <v>12.72</v>
      </c>
      <c r="Q348" s="3603">
        <v>23584.9</v>
      </c>
      <c r="R348" s="3603">
        <v>22.73</v>
      </c>
      <c r="S348" s="3603">
        <v>299999.88</v>
      </c>
      <c r="T348" s="3606">
        <v>290000</v>
      </c>
      <c r="U348" s="3606">
        <v>250000</v>
      </c>
      <c r="V348" s="3606">
        <v>35.43</v>
      </c>
      <c r="W348" s="3606">
        <v>12.72</v>
      </c>
      <c r="X348" s="3607"/>
      <c r="Y348" s="3607"/>
      <c r="Z348" s="3607"/>
      <c r="AA348" s="3607"/>
      <c r="AB348" s="3607"/>
      <c r="AC348" s="3605"/>
      <c r="AD348" s="3608">
        <v>0</v>
      </c>
      <c r="AE348" s="3609"/>
      <c r="AF348" s="3609">
        <v>0</v>
      </c>
      <c r="AG348" s="3609">
        <v>0</v>
      </c>
      <c r="AH348" s="3605"/>
      <c r="AI348" s="3614"/>
      <c r="AJ348" s="3607"/>
      <c r="AK348" s="3605"/>
      <c r="AL348" s="3607"/>
      <c r="AM348" s="3607"/>
      <c r="AN348" s="3607"/>
      <c r="AO348" s="3608" t="e">
        <v>#DIV/0!</v>
      </c>
      <c r="AP348" s="3603" t="s">
        <v>4886</v>
      </c>
      <c r="AQ348" s="3611">
        <v>0</v>
      </c>
      <c r="AR348" s="3607"/>
      <c r="AS348" s="3614"/>
      <c r="AT348" s="3605"/>
      <c r="AU348" s="3605"/>
      <c r="AV348" s="3605"/>
      <c r="AW348" s="3605"/>
      <c r="AX348" s="3605" t="s">
        <v>4698</v>
      </c>
      <c r="AY348" s="3607"/>
      <c r="AZ348" s="3607"/>
      <c r="BA348" s="3605">
        <v>7086</v>
      </c>
      <c r="BB348" s="3605"/>
      <c r="BC348" s="3605"/>
      <c r="BD348" s="3605"/>
      <c r="BE348" s="3612"/>
      <c r="BF348" s="3613"/>
      <c r="BG348" s="3613"/>
      <c r="XFD348" s="3593"/>
    </row>
    <row r="349" spans="1:59 16384:16384" s="3592" customFormat="1">
      <c r="A349" s="3601">
        <v>346</v>
      </c>
      <c r="B349" s="3602" t="s">
        <v>5186</v>
      </c>
      <c r="C349" s="3602"/>
      <c r="D349" s="3603">
        <v>-4027</v>
      </c>
      <c r="E349" s="3603" t="s">
        <v>5298</v>
      </c>
      <c r="F349" s="3603"/>
      <c r="G349" s="3603"/>
      <c r="H349" s="3604"/>
      <c r="I349" s="3605"/>
      <c r="J349" s="3605"/>
      <c r="K349" s="3605">
        <v>0</v>
      </c>
      <c r="L349" s="3605"/>
      <c r="M349" s="3605"/>
      <c r="N349" s="3603">
        <v>35.450000000000003</v>
      </c>
      <c r="O349" s="3603">
        <v>8462.6200000000008</v>
      </c>
      <c r="P349" s="3603">
        <v>12.72</v>
      </c>
      <c r="Q349" s="3603">
        <v>23584.9</v>
      </c>
      <c r="R349" s="3603">
        <v>22.73</v>
      </c>
      <c r="S349" s="3603">
        <v>299999.88</v>
      </c>
      <c r="T349" s="3606">
        <v>290000</v>
      </c>
      <c r="U349" s="3606">
        <v>250000</v>
      </c>
      <c r="V349" s="3606">
        <v>35.43</v>
      </c>
      <c r="W349" s="3606">
        <v>12.72</v>
      </c>
      <c r="X349" s="3607"/>
      <c r="Y349" s="3607"/>
      <c r="Z349" s="3607"/>
      <c r="AA349" s="3607"/>
      <c r="AB349" s="3607"/>
      <c r="AC349" s="3603"/>
      <c r="AD349" s="3608">
        <v>0</v>
      </c>
      <c r="AE349" s="3609"/>
      <c r="AF349" s="3609">
        <v>0</v>
      </c>
      <c r="AG349" s="3609">
        <v>0</v>
      </c>
      <c r="AH349" s="3614"/>
      <c r="AI349" s="3614"/>
      <c r="AJ349" s="3607"/>
      <c r="AK349" s="3614"/>
      <c r="AL349" s="3607"/>
      <c r="AM349" s="3607"/>
      <c r="AN349" s="3607"/>
      <c r="AO349" s="3608" t="e">
        <v>#DIV/0!</v>
      </c>
      <c r="AP349" s="3603" t="s">
        <v>4886</v>
      </c>
      <c r="AQ349" s="3611">
        <v>0</v>
      </c>
      <c r="AR349" s="3607"/>
      <c r="AS349" s="3614"/>
      <c r="AT349" s="3614"/>
      <c r="AU349" s="3614"/>
      <c r="AV349" s="3614"/>
      <c r="AW349" s="3614"/>
      <c r="AX349" s="3605" t="s">
        <v>4698</v>
      </c>
      <c r="AY349" s="3607"/>
      <c r="AZ349" s="3607"/>
      <c r="BA349" s="3605">
        <v>7086</v>
      </c>
      <c r="BB349" s="3614"/>
      <c r="BC349" s="3614"/>
      <c r="BD349" s="3605"/>
      <c r="BE349" s="3612"/>
      <c r="BF349" s="3613"/>
      <c r="BG349" s="3613"/>
      <c r="XFD349" s="3593"/>
    </row>
    <row r="350" spans="1:59 16384:16384" s="3592" customFormat="1">
      <c r="A350" s="3601">
        <v>347</v>
      </c>
      <c r="B350" s="3602" t="s">
        <v>5186</v>
      </c>
      <c r="C350" s="3602"/>
      <c r="D350" s="3603">
        <v>-4030</v>
      </c>
      <c r="E350" s="3603" t="s">
        <v>5299</v>
      </c>
      <c r="F350" s="3603"/>
      <c r="G350" s="3603"/>
      <c r="H350" s="3604"/>
      <c r="I350" s="3605"/>
      <c r="J350" s="3605"/>
      <c r="K350" s="3605">
        <v>0</v>
      </c>
      <c r="L350" s="3605"/>
      <c r="M350" s="3605"/>
      <c r="N350" s="3603">
        <v>35.450000000000003</v>
      </c>
      <c r="O350" s="3603">
        <v>8462.6200000000008</v>
      </c>
      <c r="P350" s="3603">
        <v>12.72</v>
      </c>
      <c r="Q350" s="3603">
        <v>23584.9</v>
      </c>
      <c r="R350" s="3603">
        <v>22.73</v>
      </c>
      <c r="S350" s="3603">
        <v>299999.88</v>
      </c>
      <c r="T350" s="3606">
        <v>290000</v>
      </c>
      <c r="U350" s="3606">
        <v>250000</v>
      </c>
      <c r="V350" s="3606">
        <v>35.43</v>
      </c>
      <c r="W350" s="3606">
        <v>12.72</v>
      </c>
      <c r="X350" s="3607"/>
      <c r="Y350" s="3607"/>
      <c r="Z350" s="3607"/>
      <c r="AA350" s="3607"/>
      <c r="AB350" s="3607"/>
      <c r="AC350" s="3605"/>
      <c r="AD350" s="3608">
        <v>0</v>
      </c>
      <c r="AE350" s="3609"/>
      <c r="AF350" s="3609">
        <v>0</v>
      </c>
      <c r="AG350" s="3609">
        <v>0</v>
      </c>
      <c r="AH350" s="3614"/>
      <c r="AI350" s="3614"/>
      <c r="AJ350" s="3607"/>
      <c r="AK350" s="3614"/>
      <c r="AL350" s="3607"/>
      <c r="AM350" s="3607"/>
      <c r="AN350" s="3607"/>
      <c r="AO350" s="3608" t="e">
        <v>#DIV/0!</v>
      </c>
      <c r="AP350" s="3603" t="s">
        <v>4886</v>
      </c>
      <c r="AQ350" s="3611">
        <v>0</v>
      </c>
      <c r="AR350" s="3607"/>
      <c r="AS350" s="3614"/>
      <c r="AT350" s="3614"/>
      <c r="AU350" s="3614"/>
      <c r="AV350" s="3614"/>
      <c r="AW350" s="3614"/>
      <c r="AX350" s="3605" t="s">
        <v>4698</v>
      </c>
      <c r="AY350" s="3607"/>
      <c r="AZ350" s="3607"/>
      <c r="BA350" s="3605">
        <v>7086</v>
      </c>
      <c r="BB350" s="3614"/>
      <c r="BC350" s="3614"/>
      <c r="BD350" s="3605"/>
      <c r="BE350" s="3612"/>
      <c r="BF350" s="3613"/>
      <c r="BG350" s="3613"/>
      <c r="XFD350" s="3593"/>
    </row>
    <row r="351" spans="1:59 16384:16384" s="3592" customFormat="1" ht="31.5">
      <c r="A351" s="3601">
        <v>348</v>
      </c>
      <c r="B351" s="3602" t="s">
        <v>5186</v>
      </c>
      <c r="C351" s="3602"/>
      <c r="D351" s="3603">
        <v>-4031</v>
      </c>
      <c r="E351" s="3603" t="s">
        <v>5300</v>
      </c>
      <c r="F351" s="3603"/>
      <c r="G351" s="3603"/>
      <c r="H351" s="3604"/>
      <c r="I351" s="3605"/>
      <c r="J351" s="3605"/>
      <c r="K351" s="3605">
        <v>0</v>
      </c>
      <c r="L351" s="3605"/>
      <c r="M351" s="3605"/>
      <c r="N351" s="3603">
        <v>35.450000000000003</v>
      </c>
      <c r="O351" s="3603">
        <v>8462.6200000000008</v>
      </c>
      <c r="P351" s="3603">
        <v>12.72</v>
      </c>
      <c r="Q351" s="3603">
        <v>23584.9</v>
      </c>
      <c r="R351" s="3603">
        <v>22.73</v>
      </c>
      <c r="S351" s="3603">
        <v>299999.88</v>
      </c>
      <c r="T351" s="3606">
        <v>290000</v>
      </c>
      <c r="U351" s="3606">
        <v>250000</v>
      </c>
      <c r="V351" s="3606">
        <v>35.43</v>
      </c>
      <c r="W351" s="3606">
        <v>12.72</v>
      </c>
      <c r="X351" s="3607"/>
      <c r="Y351" s="3607"/>
      <c r="Z351" s="3607"/>
      <c r="AA351" s="3607"/>
      <c r="AB351" s="3607"/>
      <c r="AC351" s="3605"/>
      <c r="AD351" s="3608">
        <v>0</v>
      </c>
      <c r="AE351" s="3609"/>
      <c r="AF351" s="3609">
        <v>0</v>
      </c>
      <c r="AG351" s="3609">
        <v>0</v>
      </c>
      <c r="AH351" s="3614"/>
      <c r="AI351" s="3614"/>
      <c r="AJ351" s="3607"/>
      <c r="AK351" s="3614"/>
      <c r="AL351" s="3607"/>
      <c r="AM351" s="3607"/>
      <c r="AN351" s="3607"/>
      <c r="AO351" s="3608" t="e">
        <v>#DIV/0!</v>
      </c>
      <c r="AP351" s="3603" t="s">
        <v>4886</v>
      </c>
      <c r="AQ351" s="3611">
        <v>0</v>
      </c>
      <c r="AR351" s="3607"/>
      <c r="AS351" s="3614"/>
      <c r="AT351" s="3614"/>
      <c r="AU351" s="3614"/>
      <c r="AV351" s="3614"/>
      <c r="AW351" s="3614"/>
      <c r="AX351" s="3605" t="s">
        <v>4698</v>
      </c>
      <c r="AY351" s="3607"/>
      <c r="AZ351" s="3607"/>
      <c r="BA351" s="3605">
        <v>7086</v>
      </c>
      <c r="BB351" s="3614"/>
      <c r="BC351" s="3614"/>
      <c r="BD351" s="3605"/>
      <c r="BE351" s="3612"/>
      <c r="BF351" s="3621" t="s">
        <v>5301</v>
      </c>
      <c r="BG351" s="3613"/>
      <c r="XFD351" s="3593"/>
    </row>
    <row r="352" spans="1:59 16384:16384" s="3592" customFormat="1" ht="31.5">
      <c r="A352" s="3601">
        <v>349</v>
      </c>
      <c r="B352" s="3602" t="s">
        <v>5186</v>
      </c>
      <c r="C352" s="3602"/>
      <c r="D352" s="3603">
        <v>-4032</v>
      </c>
      <c r="E352" s="3603" t="s">
        <v>5302</v>
      </c>
      <c r="F352" s="3603"/>
      <c r="G352" s="3603"/>
      <c r="H352" s="3604"/>
      <c r="I352" s="3605"/>
      <c r="J352" s="3605"/>
      <c r="K352" s="3605">
        <v>0</v>
      </c>
      <c r="L352" s="3605"/>
      <c r="M352" s="3605"/>
      <c r="N352" s="3603">
        <v>35.450000000000003</v>
      </c>
      <c r="O352" s="3603">
        <v>8462.6200000000008</v>
      </c>
      <c r="P352" s="3603">
        <v>12.72</v>
      </c>
      <c r="Q352" s="3603">
        <v>23584.9</v>
      </c>
      <c r="R352" s="3603">
        <v>22.73</v>
      </c>
      <c r="S352" s="3603">
        <v>299999.88</v>
      </c>
      <c r="T352" s="3606">
        <v>290000</v>
      </c>
      <c r="U352" s="3606">
        <v>250000</v>
      </c>
      <c r="V352" s="3606">
        <v>35.43</v>
      </c>
      <c r="W352" s="3606">
        <v>12.72</v>
      </c>
      <c r="X352" s="3607"/>
      <c r="Y352" s="3607"/>
      <c r="Z352" s="3607"/>
      <c r="AA352" s="3607"/>
      <c r="AB352" s="3607"/>
      <c r="AC352" s="3605"/>
      <c r="AD352" s="3608">
        <v>0</v>
      </c>
      <c r="AE352" s="3609"/>
      <c r="AF352" s="3609">
        <v>0</v>
      </c>
      <c r="AG352" s="3609">
        <v>0</v>
      </c>
      <c r="AH352" s="3605"/>
      <c r="AI352" s="3614"/>
      <c r="AJ352" s="3607"/>
      <c r="AK352" s="3614"/>
      <c r="AL352" s="3607"/>
      <c r="AM352" s="3607"/>
      <c r="AN352" s="3607"/>
      <c r="AO352" s="3608" t="e">
        <v>#DIV/0!</v>
      </c>
      <c r="AP352" s="3603" t="s">
        <v>4886</v>
      </c>
      <c r="AQ352" s="3611">
        <v>0</v>
      </c>
      <c r="AR352" s="3607"/>
      <c r="AS352" s="3614"/>
      <c r="AT352" s="3614"/>
      <c r="AU352" s="3614"/>
      <c r="AV352" s="3614"/>
      <c r="AW352" s="3614"/>
      <c r="AX352" s="3605" t="s">
        <v>4698</v>
      </c>
      <c r="AY352" s="3607"/>
      <c r="AZ352" s="3607"/>
      <c r="BA352" s="3605">
        <v>7086</v>
      </c>
      <c r="BB352" s="3614"/>
      <c r="BC352" s="3614"/>
      <c r="BD352" s="3605"/>
      <c r="BE352" s="3612"/>
      <c r="BF352" s="3613" t="s">
        <v>5223</v>
      </c>
      <c r="BG352" s="3613"/>
      <c r="XFD352" s="3593"/>
    </row>
    <row r="353" spans="1:59 16384:16384" s="3592" customFormat="1">
      <c r="A353" s="3601">
        <v>350</v>
      </c>
      <c r="B353" s="3602" t="s">
        <v>5186</v>
      </c>
      <c r="C353" s="3602"/>
      <c r="D353" s="3603">
        <v>-4035</v>
      </c>
      <c r="E353" s="3603" t="s">
        <v>5303</v>
      </c>
      <c r="F353" s="3603"/>
      <c r="G353" s="3603"/>
      <c r="H353" s="3604"/>
      <c r="I353" s="3605"/>
      <c r="J353" s="3605"/>
      <c r="K353" s="3605">
        <v>0</v>
      </c>
      <c r="L353" s="3605"/>
      <c r="M353" s="3605"/>
      <c r="N353" s="3603">
        <v>35.450000000000003</v>
      </c>
      <c r="O353" s="3603">
        <v>8462.6200000000008</v>
      </c>
      <c r="P353" s="3603">
        <v>12.72</v>
      </c>
      <c r="Q353" s="3603">
        <v>23584.9</v>
      </c>
      <c r="R353" s="3603">
        <v>22.73</v>
      </c>
      <c r="S353" s="3603">
        <v>299999.88</v>
      </c>
      <c r="T353" s="3606">
        <v>290000</v>
      </c>
      <c r="U353" s="3606">
        <v>250000</v>
      </c>
      <c r="V353" s="3606">
        <v>35.43</v>
      </c>
      <c r="W353" s="3606">
        <v>12.72</v>
      </c>
      <c r="X353" s="3607"/>
      <c r="Y353" s="3607"/>
      <c r="Z353" s="3607"/>
      <c r="AA353" s="3607"/>
      <c r="AB353" s="3607"/>
      <c r="AC353" s="3605"/>
      <c r="AD353" s="3608">
        <v>0</v>
      </c>
      <c r="AE353" s="3609"/>
      <c r="AF353" s="3609">
        <v>0</v>
      </c>
      <c r="AG353" s="3609">
        <v>0</v>
      </c>
      <c r="AH353" s="3614"/>
      <c r="AI353" s="3614"/>
      <c r="AJ353" s="3607"/>
      <c r="AK353" s="3614"/>
      <c r="AL353" s="3607"/>
      <c r="AM353" s="3607"/>
      <c r="AN353" s="3607"/>
      <c r="AO353" s="3608" t="e">
        <v>#DIV/0!</v>
      </c>
      <c r="AP353" s="3603" t="s">
        <v>4886</v>
      </c>
      <c r="AQ353" s="3611">
        <v>0</v>
      </c>
      <c r="AR353" s="3607"/>
      <c r="AS353" s="3614"/>
      <c r="AT353" s="3614"/>
      <c r="AU353" s="3614"/>
      <c r="AV353" s="3614"/>
      <c r="AW353" s="3614"/>
      <c r="AX353" s="3605" t="s">
        <v>4698</v>
      </c>
      <c r="AY353" s="3607"/>
      <c r="AZ353" s="3607"/>
      <c r="BA353" s="3605">
        <v>7086</v>
      </c>
      <c r="BB353" s="3614"/>
      <c r="BC353" s="3614"/>
      <c r="BD353" s="3605"/>
      <c r="BE353" s="3612"/>
      <c r="BF353" s="3613"/>
      <c r="BG353" s="3613"/>
      <c r="XFD353" s="3593"/>
    </row>
    <row r="354" spans="1:59 16384:16384" s="3592" customFormat="1">
      <c r="A354" s="3601">
        <v>351</v>
      </c>
      <c r="B354" s="3602" t="s">
        <v>5186</v>
      </c>
      <c r="C354" s="3602"/>
      <c r="D354" s="3603">
        <v>-4036</v>
      </c>
      <c r="E354" s="3603" t="s">
        <v>5304</v>
      </c>
      <c r="F354" s="3603"/>
      <c r="G354" s="3603"/>
      <c r="H354" s="3604"/>
      <c r="I354" s="3605"/>
      <c r="J354" s="3605"/>
      <c r="K354" s="3605">
        <v>0</v>
      </c>
      <c r="L354" s="3605"/>
      <c r="M354" s="3605"/>
      <c r="N354" s="3603">
        <v>35.450000000000003</v>
      </c>
      <c r="O354" s="3603">
        <v>8462.6200000000008</v>
      </c>
      <c r="P354" s="3603">
        <v>12.72</v>
      </c>
      <c r="Q354" s="3603">
        <v>23584.9</v>
      </c>
      <c r="R354" s="3603">
        <v>22.73</v>
      </c>
      <c r="S354" s="3603">
        <v>299999.88</v>
      </c>
      <c r="T354" s="3606">
        <v>290000</v>
      </c>
      <c r="U354" s="3606">
        <v>250000</v>
      </c>
      <c r="V354" s="3606">
        <v>35.43</v>
      </c>
      <c r="W354" s="3606">
        <v>12.72</v>
      </c>
      <c r="X354" s="3607"/>
      <c r="Y354" s="3607"/>
      <c r="Z354" s="3607"/>
      <c r="AA354" s="3607"/>
      <c r="AB354" s="3607"/>
      <c r="AC354" s="3603"/>
      <c r="AD354" s="3608">
        <v>0</v>
      </c>
      <c r="AE354" s="3609"/>
      <c r="AF354" s="3609">
        <v>0</v>
      </c>
      <c r="AG354" s="3609">
        <v>0</v>
      </c>
      <c r="AH354" s="3605"/>
      <c r="AI354" s="3614"/>
      <c r="AJ354" s="3607"/>
      <c r="AK354" s="3614"/>
      <c r="AL354" s="3607"/>
      <c r="AM354" s="3607"/>
      <c r="AN354" s="3607"/>
      <c r="AO354" s="3608" t="e">
        <v>#DIV/0!</v>
      </c>
      <c r="AP354" s="3603" t="s">
        <v>4886</v>
      </c>
      <c r="AQ354" s="3611">
        <v>0</v>
      </c>
      <c r="AR354" s="3607"/>
      <c r="AS354" s="3614"/>
      <c r="AT354" s="3614"/>
      <c r="AU354" s="3614"/>
      <c r="AV354" s="3614"/>
      <c r="AW354" s="3614"/>
      <c r="AX354" s="3605" t="s">
        <v>4698</v>
      </c>
      <c r="AY354" s="3607"/>
      <c r="AZ354" s="3607"/>
      <c r="BA354" s="3605">
        <v>7086</v>
      </c>
      <c r="BB354" s="3614"/>
      <c r="BC354" s="3614"/>
      <c r="BD354" s="3605"/>
      <c r="BE354" s="3612" t="s">
        <v>4923</v>
      </c>
      <c r="BF354" s="3613"/>
      <c r="BG354" s="3613"/>
      <c r="XFD354" s="3593"/>
    </row>
    <row r="355" spans="1:59 16384:16384" s="3592" customFormat="1">
      <c r="A355" s="3601">
        <v>352</v>
      </c>
      <c r="B355" s="3602" t="s">
        <v>5186</v>
      </c>
      <c r="C355" s="3602"/>
      <c r="D355" s="3603">
        <v>-4040</v>
      </c>
      <c r="E355" s="3603" t="s">
        <v>5305</v>
      </c>
      <c r="F355" s="3603"/>
      <c r="G355" s="3603"/>
      <c r="H355" s="3604"/>
      <c r="I355" s="3605"/>
      <c r="J355" s="3605"/>
      <c r="K355" s="3605">
        <v>0</v>
      </c>
      <c r="L355" s="3605"/>
      <c r="M355" s="3605"/>
      <c r="N355" s="3603">
        <v>35.450000000000003</v>
      </c>
      <c r="O355" s="3603">
        <v>8462.6200000000008</v>
      </c>
      <c r="P355" s="3603">
        <v>12.72</v>
      </c>
      <c r="Q355" s="3603">
        <v>23584.9</v>
      </c>
      <c r="R355" s="3603">
        <v>22.73</v>
      </c>
      <c r="S355" s="3603">
        <v>299999.88</v>
      </c>
      <c r="T355" s="3606">
        <v>300000</v>
      </c>
      <c r="U355" s="3606">
        <v>260000</v>
      </c>
      <c r="V355" s="3606">
        <v>35.43</v>
      </c>
      <c r="W355" s="3606">
        <v>12.72</v>
      </c>
      <c r="X355" s="3607"/>
      <c r="Y355" s="3607"/>
      <c r="Z355" s="3607"/>
      <c r="AA355" s="3607"/>
      <c r="AB355" s="3607"/>
      <c r="AC355" s="3605"/>
      <c r="AD355" s="3608">
        <v>0</v>
      </c>
      <c r="AE355" s="3609"/>
      <c r="AF355" s="3609">
        <v>0</v>
      </c>
      <c r="AG355" s="3609">
        <v>0</v>
      </c>
      <c r="AH355" s="3614"/>
      <c r="AI355" s="3614"/>
      <c r="AJ355" s="3607"/>
      <c r="AK355" s="3614"/>
      <c r="AL355" s="3607"/>
      <c r="AM355" s="3607"/>
      <c r="AN355" s="3607"/>
      <c r="AO355" s="3608" t="e">
        <v>#DIV/0!</v>
      </c>
      <c r="AP355" s="3603" t="s">
        <v>4886</v>
      </c>
      <c r="AQ355" s="3611">
        <v>0</v>
      </c>
      <c r="AR355" s="3607"/>
      <c r="AS355" s="3614"/>
      <c r="AT355" s="3614"/>
      <c r="AU355" s="3614"/>
      <c r="AV355" s="3614"/>
      <c r="AW355" s="3614"/>
      <c r="AX355" s="3605" t="s">
        <v>4698</v>
      </c>
      <c r="AY355" s="3607"/>
      <c r="AZ355" s="3607"/>
      <c r="BA355" s="3605">
        <v>7086</v>
      </c>
      <c r="BB355" s="3614"/>
      <c r="BC355" s="3614"/>
      <c r="BD355" s="3605"/>
      <c r="BE355" s="3612"/>
      <c r="BF355" s="3613"/>
      <c r="BG355" s="3613"/>
      <c r="XFD355" s="3593"/>
    </row>
    <row r="356" spans="1:59 16384:16384" s="3592" customFormat="1" ht="42">
      <c r="A356" s="3601">
        <v>353</v>
      </c>
      <c r="B356" s="3602" t="s">
        <v>5186</v>
      </c>
      <c r="C356" s="3602"/>
      <c r="D356" s="3603">
        <v>-4041</v>
      </c>
      <c r="E356" s="3603" t="s">
        <v>5306</v>
      </c>
      <c r="F356" s="3603"/>
      <c r="G356" s="3603"/>
      <c r="H356" s="3604"/>
      <c r="I356" s="3605"/>
      <c r="J356" s="3605"/>
      <c r="K356" s="3605">
        <v>0</v>
      </c>
      <c r="L356" s="3605"/>
      <c r="M356" s="3605"/>
      <c r="N356" s="3603">
        <v>35.450000000000003</v>
      </c>
      <c r="O356" s="3603">
        <v>8462.6200000000008</v>
      </c>
      <c r="P356" s="3603">
        <v>12.72</v>
      </c>
      <c r="Q356" s="3603">
        <v>23584.9</v>
      </c>
      <c r="R356" s="3603">
        <v>22.73</v>
      </c>
      <c r="S356" s="3603">
        <v>299999.88</v>
      </c>
      <c r="T356" s="3606">
        <v>300000</v>
      </c>
      <c r="U356" s="3606">
        <v>260000</v>
      </c>
      <c r="V356" s="3606">
        <v>35.43</v>
      </c>
      <c r="W356" s="3606">
        <v>12.72</v>
      </c>
      <c r="X356" s="3607"/>
      <c r="Y356" s="3607"/>
      <c r="Z356" s="3607"/>
      <c r="AA356" s="3607"/>
      <c r="AB356" s="3607"/>
      <c r="AC356" s="3605"/>
      <c r="AD356" s="3608">
        <v>0</v>
      </c>
      <c r="AE356" s="3609"/>
      <c r="AF356" s="3609">
        <v>0</v>
      </c>
      <c r="AG356" s="3609">
        <v>0</v>
      </c>
      <c r="AH356" s="3614"/>
      <c r="AI356" s="3614"/>
      <c r="AJ356" s="3607"/>
      <c r="AK356" s="3614"/>
      <c r="AL356" s="3607"/>
      <c r="AM356" s="3607"/>
      <c r="AN356" s="3607"/>
      <c r="AO356" s="3608" t="e">
        <v>#DIV/0!</v>
      </c>
      <c r="AP356" s="3603" t="s">
        <v>4886</v>
      </c>
      <c r="AQ356" s="3611">
        <v>0</v>
      </c>
      <c r="AR356" s="3607"/>
      <c r="AS356" s="3614"/>
      <c r="AT356" s="3614"/>
      <c r="AU356" s="3614"/>
      <c r="AV356" s="3614"/>
      <c r="AW356" s="3614"/>
      <c r="AX356" s="3605" t="s">
        <v>4698</v>
      </c>
      <c r="AY356" s="3607"/>
      <c r="AZ356" s="3607"/>
      <c r="BA356" s="3605">
        <v>7086</v>
      </c>
      <c r="BB356" s="3614"/>
      <c r="BC356" s="3614"/>
      <c r="BD356" s="3605" t="s">
        <v>4960</v>
      </c>
      <c r="BE356" s="3612"/>
      <c r="BF356" s="3613" t="s">
        <v>4957</v>
      </c>
      <c r="BG356" s="3613"/>
      <c r="XFD356" s="3593"/>
    </row>
    <row r="357" spans="1:59 16384:16384" s="3592" customFormat="1">
      <c r="A357" s="3601">
        <v>354</v>
      </c>
      <c r="B357" s="3602" t="s">
        <v>5186</v>
      </c>
      <c r="C357" s="3602"/>
      <c r="D357" s="3603">
        <v>-4043</v>
      </c>
      <c r="E357" s="3603" t="s">
        <v>5307</v>
      </c>
      <c r="F357" s="3603"/>
      <c r="G357" s="3603"/>
      <c r="H357" s="3604"/>
      <c r="I357" s="3605"/>
      <c r="J357" s="3605"/>
      <c r="K357" s="3605">
        <v>0</v>
      </c>
      <c r="L357" s="3605"/>
      <c r="M357" s="3605"/>
      <c r="N357" s="3603">
        <v>35.450000000000003</v>
      </c>
      <c r="O357" s="3603">
        <v>8462.6200000000008</v>
      </c>
      <c r="P357" s="3603">
        <v>12.72</v>
      </c>
      <c r="Q357" s="3603">
        <v>23584.9</v>
      </c>
      <c r="R357" s="3603">
        <v>22.73</v>
      </c>
      <c r="S357" s="3603">
        <v>299999.88</v>
      </c>
      <c r="T357" s="3606">
        <v>300000</v>
      </c>
      <c r="U357" s="3606">
        <v>260000</v>
      </c>
      <c r="V357" s="3606">
        <v>35.43</v>
      </c>
      <c r="W357" s="3606">
        <v>12.72</v>
      </c>
      <c r="X357" s="3607"/>
      <c r="Y357" s="3607"/>
      <c r="Z357" s="3607"/>
      <c r="AA357" s="3607"/>
      <c r="AB357" s="3607"/>
      <c r="AC357" s="3605"/>
      <c r="AD357" s="3608">
        <v>0</v>
      </c>
      <c r="AE357" s="3609"/>
      <c r="AF357" s="3609">
        <v>0</v>
      </c>
      <c r="AG357" s="3609">
        <v>0</v>
      </c>
      <c r="AH357" s="3614"/>
      <c r="AI357" s="3614"/>
      <c r="AJ357" s="3607"/>
      <c r="AK357" s="3614"/>
      <c r="AL357" s="3607"/>
      <c r="AM357" s="3607"/>
      <c r="AN357" s="3607"/>
      <c r="AO357" s="3608" t="e">
        <v>#DIV/0!</v>
      </c>
      <c r="AP357" s="3603" t="s">
        <v>4886</v>
      </c>
      <c r="AQ357" s="3611">
        <v>0</v>
      </c>
      <c r="AR357" s="3607"/>
      <c r="AS357" s="3614"/>
      <c r="AT357" s="3614"/>
      <c r="AU357" s="3614"/>
      <c r="AV357" s="3614"/>
      <c r="AW357" s="3614"/>
      <c r="AX357" s="3605" t="s">
        <v>4698</v>
      </c>
      <c r="AY357" s="3607"/>
      <c r="AZ357" s="3607"/>
      <c r="BA357" s="3605">
        <v>7086</v>
      </c>
      <c r="BB357" s="3614"/>
      <c r="BC357" s="3614"/>
      <c r="BD357" s="3605"/>
      <c r="BE357" s="3612"/>
      <c r="BF357" s="3613"/>
      <c r="BG357" s="3613"/>
      <c r="XFD357" s="3593"/>
    </row>
    <row r="358" spans="1:59 16384:16384" s="3592" customFormat="1">
      <c r="A358" s="3601">
        <v>355</v>
      </c>
      <c r="B358" s="3602" t="s">
        <v>5186</v>
      </c>
      <c r="C358" s="3602"/>
      <c r="D358" s="3603">
        <v>-4044</v>
      </c>
      <c r="E358" s="3603" t="s">
        <v>5308</v>
      </c>
      <c r="F358" s="3603"/>
      <c r="G358" s="3603"/>
      <c r="H358" s="3604"/>
      <c r="I358" s="3605"/>
      <c r="J358" s="3605"/>
      <c r="K358" s="3605">
        <v>0</v>
      </c>
      <c r="L358" s="3605"/>
      <c r="M358" s="3605"/>
      <c r="N358" s="3603">
        <v>35.450000000000003</v>
      </c>
      <c r="O358" s="3603">
        <v>8462.6200000000008</v>
      </c>
      <c r="P358" s="3603">
        <v>12.72</v>
      </c>
      <c r="Q358" s="3603">
        <v>23584.9</v>
      </c>
      <c r="R358" s="3603">
        <v>22.73</v>
      </c>
      <c r="S358" s="3603">
        <v>299999.88</v>
      </c>
      <c r="T358" s="3606">
        <v>300000</v>
      </c>
      <c r="U358" s="3606">
        <v>260000</v>
      </c>
      <c r="V358" s="3606">
        <v>35.43</v>
      </c>
      <c r="W358" s="3606">
        <v>12.72</v>
      </c>
      <c r="X358" s="3607"/>
      <c r="Y358" s="3607"/>
      <c r="Z358" s="3607"/>
      <c r="AA358" s="3607"/>
      <c r="AB358" s="3607"/>
      <c r="AC358" s="3605"/>
      <c r="AD358" s="3608">
        <v>0</v>
      </c>
      <c r="AE358" s="3609"/>
      <c r="AF358" s="3609">
        <v>0</v>
      </c>
      <c r="AG358" s="3609">
        <v>0</v>
      </c>
      <c r="AH358" s="3614"/>
      <c r="AI358" s="3614"/>
      <c r="AJ358" s="3607"/>
      <c r="AK358" s="3614"/>
      <c r="AL358" s="3607"/>
      <c r="AM358" s="3607"/>
      <c r="AN358" s="3607"/>
      <c r="AO358" s="3608" t="e">
        <v>#DIV/0!</v>
      </c>
      <c r="AP358" s="3603" t="s">
        <v>4886</v>
      </c>
      <c r="AQ358" s="3611">
        <v>0</v>
      </c>
      <c r="AR358" s="3607"/>
      <c r="AS358" s="3614"/>
      <c r="AT358" s="3614"/>
      <c r="AU358" s="3614"/>
      <c r="AV358" s="3614"/>
      <c r="AW358" s="3614"/>
      <c r="AX358" s="3605" t="s">
        <v>4698</v>
      </c>
      <c r="AY358" s="3607"/>
      <c r="AZ358" s="3607"/>
      <c r="BA358" s="3605">
        <v>7086</v>
      </c>
      <c r="BB358" s="3614"/>
      <c r="BC358" s="3614"/>
      <c r="BD358" s="3605"/>
      <c r="BE358" s="3612"/>
      <c r="BF358" s="3613"/>
      <c r="BG358" s="3613"/>
      <c r="XFD358" s="3593"/>
    </row>
    <row r="359" spans="1:59 16384:16384" s="3592" customFormat="1">
      <c r="A359" s="3601">
        <v>356</v>
      </c>
      <c r="B359" s="3602" t="s">
        <v>5186</v>
      </c>
      <c r="C359" s="3602"/>
      <c r="D359" s="3603">
        <v>-4045</v>
      </c>
      <c r="E359" s="3603" t="s">
        <v>5309</v>
      </c>
      <c r="F359" s="3603"/>
      <c r="G359" s="3603"/>
      <c r="H359" s="3604"/>
      <c r="I359" s="3605"/>
      <c r="J359" s="3605"/>
      <c r="K359" s="3605">
        <v>0</v>
      </c>
      <c r="L359" s="3605"/>
      <c r="M359" s="3605"/>
      <c r="N359" s="3603">
        <v>35.450000000000003</v>
      </c>
      <c r="O359" s="3603">
        <v>8462.6200000000008</v>
      </c>
      <c r="P359" s="3603">
        <v>12.72</v>
      </c>
      <c r="Q359" s="3603">
        <v>23584.9</v>
      </c>
      <c r="R359" s="3603">
        <v>22.73</v>
      </c>
      <c r="S359" s="3603">
        <v>299999.88</v>
      </c>
      <c r="T359" s="3606">
        <v>300000</v>
      </c>
      <c r="U359" s="3606">
        <v>260000</v>
      </c>
      <c r="V359" s="3606">
        <v>35.43</v>
      </c>
      <c r="W359" s="3606">
        <v>12.72</v>
      </c>
      <c r="X359" s="3607"/>
      <c r="Y359" s="3607"/>
      <c r="Z359" s="3607"/>
      <c r="AA359" s="3607"/>
      <c r="AB359" s="3607"/>
      <c r="AC359" s="3605"/>
      <c r="AD359" s="3608">
        <v>0</v>
      </c>
      <c r="AE359" s="3609"/>
      <c r="AF359" s="3609">
        <v>0</v>
      </c>
      <c r="AG359" s="3609">
        <v>0</v>
      </c>
      <c r="AH359" s="3614"/>
      <c r="AI359" s="3614"/>
      <c r="AJ359" s="3607"/>
      <c r="AK359" s="3614"/>
      <c r="AL359" s="3607"/>
      <c r="AM359" s="3607"/>
      <c r="AN359" s="3607"/>
      <c r="AO359" s="3608" t="e">
        <v>#DIV/0!</v>
      </c>
      <c r="AP359" s="3603" t="s">
        <v>4886</v>
      </c>
      <c r="AQ359" s="3611">
        <v>0</v>
      </c>
      <c r="AR359" s="3607"/>
      <c r="AS359" s="3614"/>
      <c r="AT359" s="3614"/>
      <c r="AU359" s="3614"/>
      <c r="AV359" s="3614"/>
      <c r="AW359" s="3614"/>
      <c r="AX359" s="3605" t="s">
        <v>4698</v>
      </c>
      <c r="AY359" s="3607"/>
      <c r="AZ359" s="3607"/>
      <c r="BA359" s="3605">
        <v>7086</v>
      </c>
      <c r="BB359" s="3614"/>
      <c r="BC359" s="3614"/>
      <c r="BD359" s="3605"/>
      <c r="BE359" s="3612"/>
      <c r="BF359" s="3613"/>
      <c r="BG359" s="3613"/>
      <c r="XFD359" s="3593"/>
    </row>
    <row r="360" spans="1:59 16384:16384" s="3592" customFormat="1" ht="52.5">
      <c r="A360" s="3601">
        <v>357</v>
      </c>
      <c r="B360" s="3602" t="s">
        <v>5186</v>
      </c>
      <c r="C360" s="3602"/>
      <c r="D360" s="3603">
        <v>-4048</v>
      </c>
      <c r="E360" s="3603" t="s">
        <v>5310</v>
      </c>
      <c r="F360" s="3603"/>
      <c r="G360" s="3603"/>
      <c r="H360" s="3604"/>
      <c r="I360" s="3605"/>
      <c r="J360" s="3605"/>
      <c r="K360" s="3605">
        <v>0</v>
      </c>
      <c r="L360" s="3605"/>
      <c r="M360" s="3605"/>
      <c r="N360" s="3603">
        <v>35.450000000000003</v>
      </c>
      <c r="O360" s="3603">
        <v>8462.6200000000008</v>
      </c>
      <c r="P360" s="3603">
        <v>12.72</v>
      </c>
      <c r="Q360" s="3603">
        <v>23584.9</v>
      </c>
      <c r="R360" s="3603">
        <v>22.73</v>
      </c>
      <c r="S360" s="3603">
        <v>299999.88</v>
      </c>
      <c r="T360" s="3606">
        <v>300000</v>
      </c>
      <c r="U360" s="3606">
        <v>260000</v>
      </c>
      <c r="V360" s="3606">
        <v>35.43</v>
      </c>
      <c r="W360" s="3606">
        <v>12.72</v>
      </c>
      <c r="X360" s="3607"/>
      <c r="Y360" s="3607"/>
      <c r="Z360" s="3607"/>
      <c r="AA360" s="3607"/>
      <c r="AB360" s="3607"/>
      <c r="AC360" s="3605"/>
      <c r="AD360" s="3608">
        <v>0</v>
      </c>
      <c r="AE360" s="3609"/>
      <c r="AF360" s="3609">
        <v>0</v>
      </c>
      <c r="AG360" s="3609">
        <v>0</v>
      </c>
      <c r="AH360" s="3605"/>
      <c r="AI360" s="3614"/>
      <c r="AJ360" s="3607"/>
      <c r="AK360" s="3605"/>
      <c r="AL360" s="3607"/>
      <c r="AM360" s="3607"/>
      <c r="AN360" s="3607"/>
      <c r="AO360" s="3608" t="e">
        <v>#DIV/0!</v>
      </c>
      <c r="AP360" s="3603" t="s">
        <v>4886</v>
      </c>
      <c r="AQ360" s="3611">
        <v>0</v>
      </c>
      <c r="AR360" s="3607"/>
      <c r="AS360" s="3614"/>
      <c r="AT360" s="3605"/>
      <c r="AU360" s="3605"/>
      <c r="AV360" s="3605"/>
      <c r="AW360" s="3605"/>
      <c r="AX360" s="3605" t="s">
        <v>4698</v>
      </c>
      <c r="AY360" s="3607"/>
      <c r="AZ360" s="3607"/>
      <c r="BA360" s="3605">
        <v>7086</v>
      </c>
      <c r="BB360" s="3605"/>
      <c r="BC360" s="3605"/>
      <c r="BD360" s="3605"/>
      <c r="BE360" s="3612"/>
      <c r="BF360" s="3613" t="s">
        <v>5311</v>
      </c>
      <c r="BG360" s="3613" t="s">
        <v>5312</v>
      </c>
      <c r="XFD360" s="3593"/>
    </row>
    <row r="361" spans="1:59 16384:16384" s="3592" customFormat="1">
      <c r="A361" s="3601">
        <v>358</v>
      </c>
      <c r="B361" s="3602" t="s">
        <v>5186</v>
      </c>
      <c r="C361" s="3602"/>
      <c r="D361" s="3603">
        <v>-4050</v>
      </c>
      <c r="E361" s="3603" t="s">
        <v>5313</v>
      </c>
      <c r="F361" s="3603"/>
      <c r="G361" s="3603"/>
      <c r="H361" s="3604"/>
      <c r="I361" s="3605"/>
      <c r="J361" s="3605"/>
      <c r="K361" s="3605">
        <v>0</v>
      </c>
      <c r="L361" s="3605"/>
      <c r="M361" s="3605"/>
      <c r="N361" s="3603">
        <v>35.450000000000003</v>
      </c>
      <c r="O361" s="3603">
        <v>8462.6200000000008</v>
      </c>
      <c r="P361" s="3603">
        <v>12.72</v>
      </c>
      <c r="Q361" s="3603">
        <v>23584.9</v>
      </c>
      <c r="R361" s="3603">
        <v>22.73</v>
      </c>
      <c r="S361" s="3603">
        <v>299999.88</v>
      </c>
      <c r="T361" s="3606">
        <v>280000</v>
      </c>
      <c r="U361" s="3606">
        <v>240000</v>
      </c>
      <c r="V361" s="3606">
        <v>35.43</v>
      </c>
      <c r="W361" s="3606">
        <v>12.72</v>
      </c>
      <c r="X361" s="3607"/>
      <c r="Y361" s="3607"/>
      <c r="Z361" s="3607"/>
      <c r="AA361" s="3607"/>
      <c r="AB361" s="3607"/>
      <c r="AC361" s="3605"/>
      <c r="AD361" s="3608">
        <v>0</v>
      </c>
      <c r="AE361" s="3609"/>
      <c r="AF361" s="3609">
        <v>0</v>
      </c>
      <c r="AG361" s="3609">
        <v>0</v>
      </c>
      <c r="AH361" s="3614"/>
      <c r="AI361" s="3614"/>
      <c r="AJ361" s="3607"/>
      <c r="AK361" s="3614"/>
      <c r="AL361" s="3607"/>
      <c r="AM361" s="3607"/>
      <c r="AN361" s="3607"/>
      <c r="AO361" s="3608" t="e">
        <v>#DIV/0!</v>
      </c>
      <c r="AP361" s="3603" t="s">
        <v>4886</v>
      </c>
      <c r="AQ361" s="3611">
        <v>0</v>
      </c>
      <c r="AR361" s="3607"/>
      <c r="AS361" s="3614"/>
      <c r="AT361" s="3614"/>
      <c r="AU361" s="3614"/>
      <c r="AV361" s="3614"/>
      <c r="AW361" s="3614"/>
      <c r="AX361" s="3605" t="s">
        <v>4698</v>
      </c>
      <c r="AY361" s="3607"/>
      <c r="AZ361" s="3607"/>
      <c r="BA361" s="3605">
        <v>7086</v>
      </c>
      <c r="BB361" s="3614"/>
      <c r="BC361" s="3614"/>
      <c r="BD361" s="3605"/>
      <c r="BE361" s="3612"/>
      <c r="BF361" s="3613"/>
      <c r="BG361" s="3613"/>
      <c r="XFD361" s="3593"/>
    </row>
    <row r="362" spans="1:59 16384:16384" s="3592" customFormat="1">
      <c r="A362" s="3601">
        <v>359</v>
      </c>
      <c r="B362" s="3602" t="s">
        <v>5186</v>
      </c>
      <c r="C362" s="3602"/>
      <c r="D362" s="3603">
        <v>-4052</v>
      </c>
      <c r="E362" s="3603" t="s">
        <v>5314</v>
      </c>
      <c r="F362" s="3603"/>
      <c r="G362" s="3603"/>
      <c r="H362" s="3604"/>
      <c r="I362" s="3605"/>
      <c r="J362" s="3605"/>
      <c r="K362" s="3605">
        <v>0</v>
      </c>
      <c r="L362" s="3605"/>
      <c r="M362" s="3605"/>
      <c r="N362" s="3603">
        <v>35.450000000000003</v>
      </c>
      <c r="O362" s="3603">
        <v>8462.6200000000008</v>
      </c>
      <c r="P362" s="3603">
        <v>12.72</v>
      </c>
      <c r="Q362" s="3603">
        <v>23584.9</v>
      </c>
      <c r="R362" s="3603">
        <v>22.73</v>
      </c>
      <c r="S362" s="3603">
        <v>299999.88</v>
      </c>
      <c r="T362" s="3606">
        <v>280000</v>
      </c>
      <c r="U362" s="3606">
        <v>240000</v>
      </c>
      <c r="V362" s="3606">
        <v>35.43</v>
      </c>
      <c r="W362" s="3606">
        <v>12.72</v>
      </c>
      <c r="X362" s="3607"/>
      <c r="Y362" s="3607"/>
      <c r="Z362" s="3607"/>
      <c r="AA362" s="3607"/>
      <c r="AB362" s="3607"/>
      <c r="AC362" s="3605"/>
      <c r="AD362" s="3608">
        <v>0</v>
      </c>
      <c r="AE362" s="3609"/>
      <c r="AF362" s="3609">
        <v>0</v>
      </c>
      <c r="AG362" s="3609">
        <v>0</v>
      </c>
      <c r="AH362" s="3614"/>
      <c r="AI362" s="3614"/>
      <c r="AJ362" s="3607"/>
      <c r="AK362" s="3614"/>
      <c r="AL362" s="3607"/>
      <c r="AM362" s="3607"/>
      <c r="AN362" s="3607"/>
      <c r="AO362" s="3608" t="e">
        <v>#DIV/0!</v>
      </c>
      <c r="AP362" s="3603" t="s">
        <v>4886</v>
      </c>
      <c r="AQ362" s="3611">
        <v>0</v>
      </c>
      <c r="AR362" s="3607"/>
      <c r="AS362" s="3614"/>
      <c r="AT362" s="3614"/>
      <c r="AU362" s="3614"/>
      <c r="AV362" s="3614"/>
      <c r="AW362" s="3614"/>
      <c r="AX362" s="3605" t="s">
        <v>4698</v>
      </c>
      <c r="AY362" s="3607"/>
      <c r="AZ362" s="3607"/>
      <c r="BA362" s="3605">
        <v>7086</v>
      </c>
      <c r="BB362" s="3614"/>
      <c r="BC362" s="3614"/>
      <c r="BD362" s="3605"/>
      <c r="BE362" s="3612"/>
      <c r="BF362" s="3613"/>
      <c r="BG362" s="3613"/>
      <c r="XFD362" s="3593"/>
    </row>
    <row r="363" spans="1:59 16384:16384" s="3592" customFormat="1">
      <c r="A363" s="3601">
        <v>360</v>
      </c>
      <c r="B363" s="3602" t="s">
        <v>5186</v>
      </c>
      <c r="C363" s="3602"/>
      <c r="D363" s="3603">
        <v>-4053</v>
      </c>
      <c r="E363" s="3603" t="s">
        <v>5315</v>
      </c>
      <c r="F363" s="3603"/>
      <c r="G363" s="3603"/>
      <c r="H363" s="3604"/>
      <c r="I363" s="3605"/>
      <c r="J363" s="3605"/>
      <c r="K363" s="3605">
        <v>0</v>
      </c>
      <c r="L363" s="3605"/>
      <c r="M363" s="3605"/>
      <c r="N363" s="3603">
        <v>35.450000000000003</v>
      </c>
      <c r="O363" s="3603">
        <v>8462.6200000000008</v>
      </c>
      <c r="P363" s="3603">
        <v>12.72</v>
      </c>
      <c r="Q363" s="3603">
        <v>23584.9</v>
      </c>
      <c r="R363" s="3603">
        <v>22.73</v>
      </c>
      <c r="S363" s="3603">
        <v>299999.88</v>
      </c>
      <c r="T363" s="3606">
        <v>280000</v>
      </c>
      <c r="U363" s="3606">
        <v>240000</v>
      </c>
      <c r="V363" s="3606">
        <v>35.43</v>
      </c>
      <c r="W363" s="3606">
        <v>12.72</v>
      </c>
      <c r="X363" s="3607"/>
      <c r="Y363" s="3607"/>
      <c r="Z363" s="3607"/>
      <c r="AA363" s="3607"/>
      <c r="AB363" s="3607"/>
      <c r="AC363" s="3605"/>
      <c r="AD363" s="3608">
        <v>0</v>
      </c>
      <c r="AE363" s="3609"/>
      <c r="AF363" s="3609">
        <v>0</v>
      </c>
      <c r="AG363" s="3609">
        <v>0</v>
      </c>
      <c r="AH363" s="3614"/>
      <c r="AI363" s="3614"/>
      <c r="AJ363" s="3607"/>
      <c r="AK363" s="3614"/>
      <c r="AL363" s="3607"/>
      <c r="AM363" s="3607"/>
      <c r="AN363" s="3607"/>
      <c r="AO363" s="3608" t="e">
        <v>#DIV/0!</v>
      </c>
      <c r="AP363" s="3603" t="s">
        <v>4886</v>
      </c>
      <c r="AQ363" s="3611">
        <v>0</v>
      </c>
      <c r="AR363" s="3607"/>
      <c r="AS363" s="3614"/>
      <c r="AT363" s="3614"/>
      <c r="AU363" s="3614"/>
      <c r="AV363" s="3614"/>
      <c r="AW363" s="3614"/>
      <c r="AX363" s="3605" t="s">
        <v>4698</v>
      </c>
      <c r="AY363" s="3607"/>
      <c r="AZ363" s="3607"/>
      <c r="BA363" s="3605">
        <v>7086</v>
      </c>
      <c r="BB363" s="3614"/>
      <c r="BC363" s="3614"/>
      <c r="BD363" s="3605"/>
      <c r="BE363" s="3612"/>
      <c r="BF363" s="3613"/>
      <c r="BG363" s="3613"/>
      <c r="XFD363" s="3593"/>
    </row>
    <row r="364" spans="1:59 16384:16384" s="3592" customFormat="1" ht="31.5">
      <c r="A364" s="3601">
        <v>361</v>
      </c>
      <c r="B364" s="3602" t="s">
        <v>5186</v>
      </c>
      <c r="C364" s="3602"/>
      <c r="D364" s="3603">
        <v>-4054</v>
      </c>
      <c r="E364" s="3603" t="s">
        <v>5316</v>
      </c>
      <c r="F364" s="3603"/>
      <c r="G364" s="3603"/>
      <c r="H364" s="3604"/>
      <c r="I364" s="3605"/>
      <c r="J364" s="3605"/>
      <c r="K364" s="3605">
        <v>0</v>
      </c>
      <c r="L364" s="3605"/>
      <c r="M364" s="3605"/>
      <c r="N364" s="3603">
        <v>35.450000000000003</v>
      </c>
      <c r="O364" s="3603">
        <v>8462.6200000000008</v>
      </c>
      <c r="P364" s="3603">
        <v>12.72</v>
      </c>
      <c r="Q364" s="3603">
        <v>23584.9</v>
      </c>
      <c r="R364" s="3603">
        <v>22.73</v>
      </c>
      <c r="S364" s="3603">
        <v>299999.88</v>
      </c>
      <c r="T364" s="3606">
        <v>280000</v>
      </c>
      <c r="U364" s="3606">
        <v>220000</v>
      </c>
      <c r="V364" s="3606">
        <v>35.43</v>
      </c>
      <c r="W364" s="3606">
        <v>12.72</v>
      </c>
      <c r="X364" s="3607"/>
      <c r="Y364" s="3607"/>
      <c r="Z364" s="3607"/>
      <c r="AA364" s="3607"/>
      <c r="AB364" s="3607"/>
      <c r="AC364" s="3605"/>
      <c r="AD364" s="3608">
        <v>0</v>
      </c>
      <c r="AE364" s="3609"/>
      <c r="AF364" s="3609">
        <v>0</v>
      </c>
      <c r="AG364" s="3609">
        <v>0</v>
      </c>
      <c r="AH364" s="3614"/>
      <c r="AI364" s="3614"/>
      <c r="AJ364" s="3607"/>
      <c r="AK364" s="3614"/>
      <c r="AL364" s="3607"/>
      <c r="AM364" s="3607"/>
      <c r="AN364" s="3607"/>
      <c r="AO364" s="3608" t="e">
        <v>#DIV/0!</v>
      </c>
      <c r="AP364" s="3603" t="s">
        <v>4886</v>
      </c>
      <c r="AQ364" s="3611">
        <v>0</v>
      </c>
      <c r="AR364" s="3607"/>
      <c r="AS364" s="3614"/>
      <c r="AT364" s="3614"/>
      <c r="AU364" s="3614"/>
      <c r="AV364" s="3614"/>
      <c r="AW364" s="3614"/>
      <c r="AX364" s="3605" t="s">
        <v>4698</v>
      </c>
      <c r="AY364" s="3607"/>
      <c r="AZ364" s="3607"/>
      <c r="BA364" s="3605">
        <v>7086</v>
      </c>
      <c r="BB364" s="3614"/>
      <c r="BC364" s="3614"/>
      <c r="BD364" s="3605"/>
      <c r="BE364" s="3612"/>
      <c r="BF364" s="3613" t="s">
        <v>4994</v>
      </c>
      <c r="BG364" s="3613"/>
      <c r="XFD364" s="3593"/>
    </row>
    <row r="365" spans="1:59 16384:16384" s="3592" customFormat="1" ht="94.5">
      <c r="A365" s="3601">
        <v>362</v>
      </c>
      <c r="B365" s="3602" t="s">
        <v>5186</v>
      </c>
      <c r="C365" s="3602"/>
      <c r="D365" s="3603">
        <v>-4055</v>
      </c>
      <c r="E365" s="3603" t="s">
        <v>5317</v>
      </c>
      <c r="F365" s="3603"/>
      <c r="G365" s="3603"/>
      <c r="H365" s="3604"/>
      <c r="I365" s="3605"/>
      <c r="J365" s="3605"/>
      <c r="K365" s="3605">
        <v>0</v>
      </c>
      <c r="L365" s="3605"/>
      <c r="M365" s="3605"/>
      <c r="N365" s="3603">
        <v>35.450000000000003</v>
      </c>
      <c r="O365" s="3603">
        <v>8462.6200000000008</v>
      </c>
      <c r="P365" s="3603">
        <v>12.72</v>
      </c>
      <c r="Q365" s="3603">
        <v>23584.9</v>
      </c>
      <c r="R365" s="3603">
        <v>22.73</v>
      </c>
      <c r="S365" s="3603">
        <v>299999.88</v>
      </c>
      <c r="T365" s="3606">
        <v>290000</v>
      </c>
      <c r="U365" s="3606">
        <v>210000</v>
      </c>
      <c r="V365" s="3606">
        <v>28.74</v>
      </c>
      <c r="W365" s="3606">
        <v>10.32</v>
      </c>
      <c r="X365" s="3607"/>
      <c r="Y365" s="3607"/>
      <c r="Z365" s="3607"/>
      <c r="AA365" s="3607"/>
      <c r="AB365" s="3607"/>
      <c r="AC365" s="3605"/>
      <c r="AD365" s="3608">
        <v>0</v>
      </c>
      <c r="AE365" s="3609"/>
      <c r="AF365" s="3609">
        <v>0</v>
      </c>
      <c r="AG365" s="3609">
        <v>0</v>
      </c>
      <c r="AH365" s="3614"/>
      <c r="AI365" s="3614"/>
      <c r="AJ365" s="3607"/>
      <c r="AK365" s="3614"/>
      <c r="AL365" s="3607"/>
      <c r="AM365" s="3607"/>
      <c r="AN365" s="3607"/>
      <c r="AO365" s="3608" t="e">
        <v>#DIV/0!</v>
      </c>
      <c r="AP365" s="3603" t="s">
        <v>4886</v>
      </c>
      <c r="AQ365" s="3611">
        <v>0</v>
      </c>
      <c r="AR365" s="3607"/>
      <c r="AS365" s="3614"/>
      <c r="AT365" s="3614"/>
      <c r="AU365" s="3614"/>
      <c r="AV365" s="3614"/>
      <c r="AW365" s="3614"/>
      <c r="AX365" s="3605" t="s">
        <v>4698</v>
      </c>
      <c r="AY365" s="3607"/>
      <c r="AZ365" s="3607"/>
      <c r="BA365" s="3605">
        <v>5748</v>
      </c>
      <c r="BB365" s="3614"/>
      <c r="BC365" s="3614"/>
      <c r="BD365" s="3605" t="s">
        <v>5318</v>
      </c>
      <c r="BE365" s="3612"/>
      <c r="BF365" s="3613" t="s">
        <v>5319</v>
      </c>
      <c r="BG365" s="3613" t="s">
        <v>5320</v>
      </c>
      <c r="XFD365" s="3593"/>
    </row>
    <row r="366" spans="1:59 16384:16384" s="3592" customFormat="1">
      <c r="A366" s="3601">
        <v>363</v>
      </c>
      <c r="B366" s="3602" t="s">
        <v>5186</v>
      </c>
      <c r="C366" s="3602"/>
      <c r="D366" s="3603">
        <v>-4057</v>
      </c>
      <c r="E366" s="3603" t="s">
        <v>5321</v>
      </c>
      <c r="F366" s="3603"/>
      <c r="G366" s="3603"/>
      <c r="H366" s="3604"/>
      <c r="I366" s="3605"/>
      <c r="J366" s="3605"/>
      <c r="K366" s="3605">
        <v>0</v>
      </c>
      <c r="L366" s="3605"/>
      <c r="M366" s="3605"/>
      <c r="N366" s="3603">
        <v>35.450000000000003</v>
      </c>
      <c r="O366" s="3603">
        <v>8462.6200000000008</v>
      </c>
      <c r="P366" s="3603">
        <v>12.72</v>
      </c>
      <c r="Q366" s="3603">
        <v>23584.9</v>
      </c>
      <c r="R366" s="3603">
        <v>22.73</v>
      </c>
      <c r="S366" s="3603">
        <v>299999.88</v>
      </c>
      <c r="T366" s="3606">
        <v>290000</v>
      </c>
      <c r="U366" s="3606">
        <v>250000</v>
      </c>
      <c r="V366" s="3606">
        <v>35.43</v>
      </c>
      <c r="W366" s="3606">
        <v>12.72</v>
      </c>
      <c r="X366" s="3607"/>
      <c r="Y366" s="3607"/>
      <c r="Z366" s="3607"/>
      <c r="AA366" s="3607"/>
      <c r="AB366" s="3607"/>
      <c r="AC366" s="3605"/>
      <c r="AD366" s="3608">
        <v>0</v>
      </c>
      <c r="AE366" s="3609"/>
      <c r="AF366" s="3609">
        <v>0</v>
      </c>
      <c r="AG366" s="3609">
        <v>0</v>
      </c>
      <c r="AH366" s="3614"/>
      <c r="AI366" s="3614"/>
      <c r="AJ366" s="3607"/>
      <c r="AK366" s="3614"/>
      <c r="AL366" s="3607"/>
      <c r="AM366" s="3607"/>
      <c r="AN366" s="3607"/>
      <c r="AO366" s="3608" t="e">
        <v>#DIV/0!</v>
      </c>
      <c r="AP366" s="3603" t="s">
        <v>4886</v>
      </c>
      <c r="AQ366" s="3611">
        <v>0</v>
      </c>
      <c r="AR366" s="3607"/>
      <c r="AS366" s="3614"/>
      <c r="AT366" s="3614"/>
      <c r="AU366" s="3614"/>
      <c r="AV366" s="3614"/>
      <c r="AW366" s="3614"/>
      <c r="AX366" s="3605" t="s">
        <v>4698</v>
      </c>
      <c r="AY366" s="3607"/>
      <c r="AZ366" s="3607"/>
      <c r="BA366" s="3605">
        <v>7086</v>
      </c>
      <c r="BB366" s="3614"/>
      <c r="BC366" s="3614"/>
      <c r="BD366" s="3605"/>
      <c r="BE366" s="3612"/>
      <c r="BF366" s="3613"/>
      <c r="BG366" s="3613"/>
      <c r="XFD366" s="3593"/>
    </row>
    <row r="367" spans="1:59 16384:16384" s="3592" customFormat="1" ht="42">
      <c r="A367" s="3601">
        <v>364</v>
      </c>
      <c r="B367" s="3602" t="s">
        <v>5186</v>
      </c>
      <c r="C367" s="3602"/>
      <c r="D367" s="3603">
        <v>-4058</v>
      </c>
      <c r="E367" s="3603" t="s">
        <v>5322</v>
      </c>
      <c r="F367" s="3603"/>
      <c r="G367" s="3603"/>
      <c r="H367" s="3604"/>
      <c r="I367" s="3605"/>
      <c r="J367" s="3605"/>
      <c r="K367" s="3605">
        <v>0</v>
      </c>
      <c r="L367" s="3605"/>
      <c r="M367" s="3605"/>
      <c r="N367" s="3603">
        <v>35.450000000000003</v>
      </c>
      <c r="O367" s="3603">
        <v>8462.6200000000008</v>
      </c>
      <c r="P367" s="3603">
        <v>12.72</v>
      </c>
      <c r="Q367" s="3603">
        <v>23584.9</v>
      </c>
      <c r="R367" s="3603">
        <v>22.73</v>
      </c>
      <c r="S367" s="3603">
        <v>299999.88</v>
      </c>
      <c r="T367" s="3606">
        <v>300000</v>
      </c>
      <c r="U367" s="3606">
        <v>260000</v>
      </c>
      <c r="V367" s="3606">
        <v>35.43</v>
      </c>
      <c r="W367" s="3606">
        <v>12.72</v>
      </c>
      <c r="X367" s="3607"/>
      <c r="Y367" s="3607"/>
      <c r="Z367" s="3607"/>
      <c r="AA367" s="3607"/>
      <c r="AB367" s="3607"/>
      <c r="AC367" s="3605"/>
      <c r="AD367" s="3608">
        <v>0</v>
      </c>
      <c r="AE367" s="3609"/>
      <c r="AF367" s="3609">
        <v>0</v>
      </c>
      <c r="AG367" s="3609">
        <v>0</v>
      </c>
      <c r="AH367" s="3614"/>
      <c r="AI367" s="3614"/>
      <c r="AJ367" s="3607"/>
      <c r="AK367" s="3614"/>
      <c r="AL367" s="3607"/>
      <c r="AM367" s="3607"/>
      <c r="AN367" s="3607"/>
      <c r="AO367" s="3608" t="e">
        <v>#DIV/0!</v>
      </c>
      <c r="AP367" s="3603" t="s">
        <v>4886</v>
      </c>
      <c r="AQ367" s="3611">
        <v>0</v>
      </c>
      <c r="AR367" s="3607"/>
      <c r="AS367" s="3614"/>
      <c r="AT367" s="3614"/>
      <c r="AU367" s="3614"/>
      <c r="AV367" s="3614"/>
      <c r="AW367" s="3614"/>
      <c r="AX367" s="3605" t="s">
        <v>4698</v>
      </c>
      <c r="AY367" s="3607"/>
      <c r="AZ367" s="3607"/>
      <c r="BA367" s="3605">
        <v>7086</v>
      </c>
      <c r="BB367" s="3614"/>
      <c r="BC367" s="3614"/>
      <c r="BD367" s="3605"/>
      <c r="BE367" s="3612"/>
      <c r="BF367" s="3613" t="s">
        <v>5323</v>
      </c>
      <c r="BG367" s="3613"/>
      <c r="XFD367" s="3593"/>
    </row>
    <row r="368" spans="1:59 16384:16384" s="3592" customFormat="1" ht="42">
      <c r="A368" s="3601">
        <v>365</v>
      </c>
      <c r="B368" s="3602" t="s">
        <v>5186</v>
      </c>
      <c r="C368" s="3602"/>
      <c r="D368" s="3603">
        <v>-4059</v>
      </c>
      <c r="E368" s="3603" t="s">
        <v>5324</v>
      </c>
      <c r="F368" s="3603"/>
      <c r="G368" s="3603"/>
      <c r="H368" s="3604"/>
      <c r="I368" s="3605"/>
      <c r="J368" s="3605"/>
      <c r="K368" s="3605">
        <v>0</v>
      </c>
      <c r="L368" s="3605"/>
      <c r="M368" s="3605"/>
      <c r="N368" s="3603">
        <v>35.450000000000003</v>
      </c>
      <c r="O368" s="3603">
        <v>8462.6200000000008</v>
      </c>
      <c r="P368" s="3603">
        <v>12.72</v>
      </c>
      <c r="Q368" s="3603">
        <v>23584.9</v>
      </c>
      <c r="R368" s="3603">
        <v>22.73</v>
      </c>
      <c r="S368" s="3603">
        <v>299999.88</v>
      </c>
      <c r="T368" s="3606">
        <v>300000</v>
      </c>
      <c r="U368" s="3606">
        <v>260000</v>
      </c>
      <c r="V368" s="3606">
        <v>35.43</v>
      </c>
      <c r="W368" s="3606">
        <v>12.72</v>
      </c>
      <c r="X368" s="3607"/>
      <c r="Y368" s="3607"/>
      <c r="Z368" s="3607"/>
      <c r="AA368" s="3607"/>
      <c r="AB368" s="3607"/>
      <c r="AC368" s="3605"/>
      <c r="AD368" s="3608">
        <v>0</v>
      </c>
      <c r="AE368" s="3609"/>
      <c r="AF368" s="3609">
        <v>0</v>
      </c>
      <c r="AG368" s="3609">
        <v>0</v>
      </c>
      <c r="AH368" s="3614"/>
      <c r="AI368" s="3614"/>
      <c r="AJ368" s="3607"/>
      <c r="AK368" s="3614"/>
      <c r="AL368" s="3607"/>
      <c r="AM368" s="3607"/>
      <c r="AN368" s="3607"/>
      <c r="AO368" s="3608" t="e">
        <v>#DIV/0!</v>
      </c>
      <c r="AP368" s="3603" t="s">
        <v>4886</v>
      </c>
      <c r="AQ368" s="3611">
        <v>0</v>
      </c>
      <c r="AR368" s="3607"/>
      <c r="AS368" s="3614"/>
      <c r="AT368" s="3614"/>
      <c r="AU368" s="3614"/>
      <c r="AV368" s="3614"/>
      <c r="AW368" s="3614"/>
      <c r="AX368" s="3605" t="s">
        <v>4698</v>
      </c>
      <c r="AY368" s="3607"/>
      <c r="AZ368" s="3607"/>
      <c r="BA368" s="3605">
        <v>7086</v>
      </c>
      <c r="BB368" s="3614"/>
      <c r="BC368" s="3614"/>
      <c r="BD368" s="3605"/>
      <c r="BE368" s="3612"/>
      <c r="BF368" s="3613" t="s">
        <v>5323</v>
      </c>
      <c r="BG368" s="3613"/>
      <c r="XFD368" s="3593"/>
    </row>
    <row r="369" spans="1:59 16384:16384" s="3592" customFormat="1">
      <c r="A369" s="3601">
        <v>366</v>
      </c>
      <c r="B369" s="3602" t="s">
        <v>5186</v>
      </c>
      <c r="C369" s="3602"/>
      <c r="D369" s="3603">
        <v>-4060</v>
      </c>
      <c r="E369" s="3603" t="s">
        <v>5325</v>
      </c>
      <c r="F369" s="3603"/>
      <c r="G369" s="3603"/>
      <c r="H369" s="3604"/>
      <c r="I369" s="3605"/>
      <c r="J369" s="3605"/>
      <c r="K369" s="3605">
        <v>0</v>
      </c>
      <c r="L369" s="3605"/>
      <c r="M369" s="3605"/>
      <c r="N369" s="3603">
        <v>35.450000000000003</v>
      </c>
      <c r="O369" s="3603">
        <v>8462.6200000000008</v>
      </c>
      <c r="P369" s="3603">
        <v>12.72</v>
      </c>
      <c r="Q369" s="3603">
        <v>23584.9</v>
      </c>
      <c r="R369" s="3603">
        <v>22.73</v>
      </c>
      <c r="S369" s="3603">
        <v>299999.88</v>
      </c>
      <c r="T369" s="3606">
        <v>300000</v>
      </c>
      <c r="U369" s="3606">
        <v>260000</v>
      </c>
      <c r="V369" s="3606">
        <v>35.43</v>
      </c>
      <c r="W369" s="3606">
        <v>12.72</v>
      </c>
      <c r="X369" s="3607"/>
      <c r="Y369" s="3607"/>
      <c r="Z369" s="3607"/>
      <c r="AA369" s="3607"/>
      <c r="AB369" s="3607"/>
      <c r="AC369" s="3605"/>
      <c r="AD369" s="3608">
        <v>0</v>
      </c>
      <c r="AE369" s="3609"/>
      <c r="AF369" s="3609">
        <v>0</v>
      </c>
      <c r="AG369" s="3609">
        <v>0</v>
      </c>
      <c r="AH369" s="3614"/>
      <c r="AI369" s="3614"/>
      <c r="AJ369" s="3607"/>
      <c r="AK369" s="3614"/>
      <c r="AL369" s="3607"/>
      <c r="AM369" s="3607"/>
      <c r="AN369" s="3607"/>
      <c r="AO369" s="3608" t="e">
        <v>#DIV/0!</v>
      </c>
      <c r="AP369" s="3603" t="s">
        <v>4886</v>
      </c>
      <c r="AQ369" s="3611">
        <v>0</v>
      </c>
      <c r="AR369" s="3607"/>
      <c r="AS369" s="3614"/>
      <c r="AT369" s="3614"/>
      <c r="AU369" s="3614"/>
      <c r="AV369" s="3614"/>
      <c r="AW369" s="3614"/>
      <c r="AX369" s="3605" t="s">
        <v>4698</v>
      </c>
      <c r="AY369" s="3607"/>
      <c r="AZ369" s="3607"/>
      <c r="BA369" s="3605">
        <v>7086</v>
      </c>
      <c r="BB369" s="3614"/>
      <c r="BC369" s="3614"/>
      <c r="BD369" s="3605"/>
      <c r="BE369" s="3612"/>
      <c r="BF369" s="3613"/>
      <c r="BG369" s="3613"/>
      <c r="XFD369" s="3593"/>
    </row>
    <row r="370" spans="1:59 16384:16384" s="3592" customFormat="1" ht="73.5">
      <c r="A370" s="3601">
        <v>367</v>
      </c>
      <c r="B370" s="3602" t="s">
        <v>5186</v>
      </c>
      <c r="C370" s="3602"/>
      <c r="D370" s="3603">
        <v>-4062</v>
      </c>
      <c r="E370" s="3603" t="s">
        <v>5326</v>
      </c>
      <c r="F370" s="3603"/>
      <c r="G370" s="3603"/>
      <c r="H370" s="3604"/>
      <c r="I370" s="3605"/>
      <c r="J370" s="3605"/>
      <c r="K370" s="3605">
        <v>0</v>
      </c>
      <c r="L370" s="3605"/>
      <c r="M370" s="3605"/>
      <c r="N370" s="3603">
        <v>35.450000000000003</v>
      </c>
      <c r="O370" s="3603">
        <v>8462.6200000000008</v>
      </c>
      <c r="P370" s="3603">
        <v>12.72</v>
      </c>
      <c r="Q370" s="3603">
        <v>23584.9</v>
      </c>
      <c r="R370" s="3603">
        <v>22.73</v>
      </c>
      <c r="S370" s="3603">
        <v>299999.88</v>
      </c>
      <c r="T370" s="3606">
        <v>300000</v>
      </c>
      <c r="U370" s="3606">
        <v>250000</v>
      </c>
      <c r="V370" s="3606">
        <v>35.43</v>
      </c>
      <c r="W370" s="3606">
        <v>12.72</v>
      </c>
      <c r="X370" s="3607"/>
      <c r="Y370" s="3607"/>
      <c r="Z370" s="3607"/>
      <c r="AA370" s="3607"/>
      <c r="AB370" s="3607"/>
      <c r="AC370" s="3603"/>
      <c r="AD370" s="3608">
        <v>0</v>
      </c>
      <c r="AE370" s="3609"/>
      <c r="AF370" s="3609">
        <v>0</v>
      </c>
      <c r="AG370" s="3609">
        <v>0</v>
      </c>
      <c r="AH370" s="3605"/>
      <c r="AI370" s="3614"/>
      <c r="AJ370" s="3607"/>
      <c r="AK370" s="3614"/>
      <c r="AL370" s="3607"/>
      <c r="AM370" s="3607"/>
      <c r="AN370" s="3607"/>
      <c r="AO370" s="3608" t="e">
        <v>#DIV/0!</v>
      </c>
      <c r="AP370" s="3603" t="s">
        <v>4886</v>
      </c>
      <c r="AQ370" s="3611">
        <v>0</v>
      </c>
      <c r="AR370" s="3607"/>
      <c r="AS370" s="3614"/>
      <c r="AT370" s="3614"/>
      <c r="AU370" s="3614"/>
      <c r="AV370" s="3614"/>
      <c r="AW370" s="3614"/>
      <c r="AX370" s="3605" t="s">
        <v>4698</v>
      </c>
      <c r="AY370" s="3607"/>
      <c r="AZ370" s="3607"/>
      <c r="BA370" s="3605">
        <v>7086</v>
      </c>
      <c r="BB370" s="3614"/>
      <c r="BC370" s="3614"/>
      <c r="BD370" s="3605" t="s">
        <v>5327</v>
      </c>
      <c r="BE370" s="3612" t="s">
        <v>4923</v>
      </c>
      <c r="BF370" s="3613" t="s">
        <v>5328</v>
      </c>
      <c r="BG370" s="3613" t="s">
        <v>5329</v>
      </c>
      <c r="XFD370" s="3593"/>
    </row>
    <row r="371" spans="1:59 16384:16384" s="3592" customFormat="1">
      <c r="A371" s="3601">
        <v>368</v>
      </c>
      <c r="B371" s="3602" t="s">
        <v>5186</v>
      </c>
      <c r="C371" s="3602"/>
      <c r="D371" s="3603">
        <v>-4064</v>
      </c>
      <c r="E371" s="3603" t="s">
        <v>5330</v>
      </c>
      <c r="F371" s="3603"/>
      <c r="G371" s="3603"/>
      <c r="H371" s="3604"/>
      <c r="I371" s="3605"/>
      <c r="J371" s="3605"/>
      <c r="K371" s="3605">
        <v>0</v>
      </c>
      <c r="L371" s="3605"/>
      <c r="M371" s="3605"/>
      <c r="N371" s="3603">
        <v>35.450000000000003</v>
      </c>
      <c r="O371" s="3603">
        <v>8462.6200000000008</v>
      </c>
      <c r="P371" s="3603">
        <v>12.72</v>
      </c>
      <c r="Q371" s="3603">
        <v>23584.9</v>
      </c>
      <c r="R371" s="3603">
        <v>22.73</v>
      </c>
      <c r="S371" s="3603">
        <v>299999.88</v>
      </c>
      <c r="T371" s="3606">
        <v>300000</v>
      </c>
      <c r="U371" s="3606">
        <v>260000</v>
      </c>
      <c r="V371" s="3606">
        <v>35.43</v>
      </c>
      <c r="W371" s="3606">
        <v>12.72</v>
      </c>
      <c r="X371" s="3607"/>
      <c r="Y371" s="3607"/>
      <c r="Z371" s="3607"/>
      <c r="AA371" s="3607"/>
      <c r="AB371" s="3607"/>
      <c r="AC371" s="3605"/>
      <c r="AD371" s="3608">
        <v>0</v>
      </c>
      <c r="AE371" s="3609"/>
      <c r="AF371" s="3609">
        <v>0</v>
      </c>
      <c r="AG371" s="3609">
        <v>0</v>
      </c>
      <c r="AH371" s="3614"/>
      <c r="AI371" s="3614"/>
      <c r="AJ371" s="3607"/>
      <c r="AK371" s="3614"/>
      <c r="AL371" s="3607"/>
      <c r="AM371" s="3607"/>
      <c r="AN371" s="3607"/>
      <c r="AO371" s="3608" t="e">
        <v>#DIV/0!</v>
      </c>
      <c r="AP371" s="3603" t="s">
        <v>4886</v>
      </c>
      <c r="AQ371" s="3611">
        <v>0</v>
      </c>
      <c r="AR371" s="3607"/>
      <c r="AS371" s="3614"/>
      <c r="AT371" s="3614"/>
      <c r="AU371" s="3614"/>
      <c r="AV371" s="3614"/>
      <c r="AW371" s="3614"/>
      <c r="AX371" s="3605" t="s">
        <v>4698</v>
      </c>
      <c r="AY371" s="3607"/>
      <c r="AZ371" s="3607"/>
      <c r="BA371" s="3605">
        <v>7086</v>
      </c>
      <c r="BB371" s="3614"/>
      <c r="BC371" s="3614"/>
      <c r="BD371" s="3605"/>
      <c r="BE371" s="3612"/>
      <c r="BF371" s="3613"/>
      <c r="BG371" s="3613" t="s">
        <v>5331</v>
      </c>
      <c r="XFD371" s="3593"/>
    </row>
    <row r="372" spans="1:59 16384:16384" s="3592" customFormat="1">
      <c r="A372" s="3601">
        <v>369</v>
      </c>
      <c r="B372" s="3602" t="s">
        <v>5186</v>
      </c>
      <c r="C372" s="3602"/>
      <c r="D372" s="3603">
        <v>-4065</v>
      </c>
      <c r="E372" s="3603" t="s">
        <v>5332</v>
      </c>
      <c r="F372" s="3603"/>
      <c r="G372" s="3603"/>
      <c r="H372" s="3604"/>
      <c r="I372" s="3605"/>
      <c r="J372" s="3605"/>
      <c r="K372" s="3605">
        <v>0</v>
      </c>
      <c r="L372" s="3605"/>
      <c r="M372" s="3605"/>
      <c r="N372" s="3603">
        <v>35.450000000000003</v>
      </c>
      <c r="O372" s="3603">
        <v>8462.6200000000008</v>
      </c>
      <c r="P372" s="3603">
        <v>12.72</v>
      </c>
      <c r="Q372" s="3603">
        <v>23584.9</v>
      </c>
      <c r="R372" s="3603">
        <v>22.73</v>
      </c>
      <c r="S372" s="3603">
        <v>299999.88</v>
      </c>
      <c r="T372" s="3606">
        <v>300000</v>
      </c>
      <c r="U372" s="3606">
        <v>260000</v>
      </c>
      <c r="V372" s="3606">
        <v>35.43</v>
      </c>
      <c r="W372" s="3606">
        <v>12.72</v>
      </c>
      <c r="X372" s="3607"/>
      <c r="Y372" s="3607"/>
      <c r="Z372" s="3607"/>
      <c r="AA372" s="3607"/>
      <c r="AB372" s="3607"/>
      <c r="AC372" s="3605"/>
      <c r="AD372" s="3608">
        <v>0</v>
      </c>
      <c r="AE372" s="3609"/>
      <c r="AF372" s="3609">
        <v>0</v>
      </c>
      <c r="AG372" s="3609">
        <v>0</v>
      </c>
      <c r="AH372" s="3614"/>
      <c r="AI372" s="3614"/>
      <c r="AJ372" s="3607"/>
      <c r="AK372" s="3614"/>
      <c r="AL372" s="3607"/>
      <c r="AM372" s="3607"/>
      <c r="AN372" s="3607"/>
      <c r="AO372" s="3608" t="e">
        <v>#DIV/0!</v>
      </c>
      <c r="AP372" s="3603" t="s">
        <v>4886</v>
      </c>
      <c r="AQ372" s="3611">
        <v>0</v>
      </c>
      <c r="AR372" s="3607"/>
      <c r="AS372" s="3614"/>
      <c r="AT372" s="3614"/>
      <c r="AU372" s="3614"/>
      <c r="AV372" s="3614"/>
      <c r="AW372" s="3614"/>
      <c r="AX372" s="3605" t="s">
        <v>4698</v>
      </c>
      <c r="AY372" s="3607"/>
      <c r="AZ372" s="3607"/>
      <c r="BA372" s="3605">
        <v>7086</v>
      </c>
      <c r="BB372" s="3614"/>
      <c r="BC372" s="3614"/>
      <c r="BD372" s="3605"/>
      <c r="BE372" s="3612"/>
      <c r="BF372" s="3613"/>
      <c r="BG372" s="3613" t="s">
        <v>5331</v>
      </c>
      <c r="XFD372" s="3593"/>
    </row>
    <row r="373" spans="1:59 16384:16384" s="3592" customFormat="1" ht="21">
      <c r="A373" s="3601">
        <v>370</v>
      </c>
      <c r="B373" s="3602" t="s">
        <v>5186</v>
      </c>
      <c r="C373" s="3602"/>
      <c r="D373" s="3603">
        <v>-4067</v>
      </c>
      <c r="E373" s="3603" t="s">
        <v>5333</v>
      </c>
      <c r="F373" s="3603"/>
      <c r="G373" s="3603"/>
      <c r="H373" s="3604"/>
      <c r="I373" s="3605"/>
      <c r="J373" s="3605"/>
      <c r="K373" s="3605">
        <v>0</v>
      </c>
      <c r="L373" s="3605"/>
      <c r="M373" s="3605"/>
      <c r="N373" s="3603">
        <v>35.450000000000003</v>
      </c>
      <c r="O373" s="3603">
        <v>8462.6200000000008</v>
      </c>
      <c r="P373" s="3603">
        <v>12.72</v>
      </c>
      <c r="Q373" s="3603">
        <v>23584.9</v>
      </c>
      <c r="R373" s="3603">
        <v>22.73</v>
      </c>
      <c r="S373" s="3603">
        <v>299999.88</v>
      </c>
      <c r="T373" s="3606">
        <v>290000</v>
      </c>
      <c r="U373" s="3606">
        <v>240000</v>
      </c>
      <c r="V373" s="3606">
        <v>35.43</v>
      </c>
      <c r="W373" s="3606">
        <v>12.72</v>
      </c>
      <c r="X373" s="3607"/>
      <c r="Y373" s="3607"/>
      <c r="Z373" s="3607"/>
      <c r="AA373" s="3607"/>
      <c r="AB373" s="3607"/>
      <c r="AC373" s="3605"/>
      <c r="AD373" s="3608">
        <v>0</v>
      </c>
      <c r="AE373" s="3609"/>
      <c r="AF373" s="3609">
        <v>0</v>
      </c>
      <c r="AG373" s="3609">
        <v>0</v>
      </c>
      <c r="AH373" s="3614"/>
      <c r="AI373" s="3614"/>
      <c r="AJ373" s="3607"/>
      <c r="AK373" s="3614"/>
      <c r="AL373" s="3607"/>
      <c r="AM373" s="3607"/>
      <c r="AN373" s="3607"/>
      <c r="AO373" s="3608" t="e">
        <v>#DIV/0!</v>
      </c>
      <c r="AP373" s="3603" t="s">
        <v>4886</v>
      </c>
      <c r="AQ373" s="3611">
        <v>0</v>
      </c>
      <c r="AR373" s="3607"/>
      <c r="AS373" s="3614"/>
      <c r="AT373" s="3614"/>
      <c r="AU373" s="3614"/>
      <c r="AV373" s="3614"/>
      <c r="AW373" s="3614"/>
      <c r="AX373" s="3605" t="s">
        <v>4698</v>
      </c>
      <c r="AY373" s="3607"/>
      <c r="AZ373" s="3607"/>
      <c r="BA373" s="3605">
        <v>7086</v>
      </c>
      <c r="BB373" s="3614"/>
      <c r="BC373" s="3614"/>
      <c r="BD373" s="3605"/>
      <c r="BE373" s="3612"/>
      <c r="BF373" s="3613" t="s">
        <v>4948</v>
      </c>
      <c r="BG373" s="3613"/>
      <c r="XFD373" s="3593"/>
    </row>
    <row r="374" spans="1:59 16384:16384" s="3592" customFormat="1">
      <c r="A374" s="3601">
        <v>371</v>
      </c>
      <c r="B374" s="3602" t="s">
        <v>5186</v>
      </c>
      <c r="C374" s="3602"/>
      <c r="D374" s="3603">
        <v>-4068</v>
      </c>
      <c r="E374" s="3603" t="s">
        <v>5334</v>
      </c>
      <c r="F374" s="3603"/>
      <c r="G374" s="3603"/>
      <c r="H374" s="3604"/>
      <c r="I374" s="3605"/>
      <c r="J374" s="3605"/>
      <c r="K374" s="3605">
        <v>0</v>
      </c>
      <c r="L374" s="3605"/>
      <c r="M374" s="3605"/>
      <c r="N374" s="3603">
        <v>35.450000000000003</v>
      </c>
      <c r="O374" s="3603">
        <v>8462.6200000000008</v>
      </c>
      <c r="P374" s="3603">
        <v>12.72</v>
      </c>
      <c r="Q374" s="3603">
        <v>23584.9</v>
      </c>
      <c r="R374" s="3603">
        <v>22.73</v>
      </c>
      <c r="S374" s="3603">
        <v>299999.88</v>
      </c>
      <c r="T374" s="3606">
        <v>290000</v>
      </c>
      <c r="U374" s="3606">
        <v>250000</v>
      </c>
      <c r="V374" s="3606">
        <v>35.43</v>
      </c>
      <c r="W374" s="3606">
        <v>12.72</v>
      </c>
      <c r="X374" s="3607"/>
      <c r="Y374" s="3607"/>
      <c r="Z374" s="3607"/>
      <c r="AA374" s="3607"/>
      <c r="AB374" s="3607"/>
      <c r="AC374" s="3605"/>
      <c r="AD374" s="3608">
        <v>0</v>
      </c>
      <c r="AE374" s="3609"/>
      <c r="AF374" s="3609">
        <v>0</v>
      </c>
      <c r="AG374" s="3609">
        <v>0</v>
      </c>
      <c r="AH374" s="3614"/>
      <c r="AI374" s="3614"/>
      <c r="AJ374" s="3607"/>
      <c r="AK374" s="3614"/>
      <c r="AL374" s="3607"/>
      <c r="AM374" s="3607"/>
      <c r="AN374" s="3607"/>
      <c r="AO374" s="3608" t="e">
        <v>#DIV/0!</v>
      </c>
      <c r="AP374" s="3603" t="s">
        <v>4886</v>
      </c>
      <c r="AQ374" s="3611">
        <v>0</v>
      </c>
      <c r="AR374" s="3607"/>
      <c r="AS374" s="3614"/>
      <c r="AT374" s="3614"/>
      <c r="AU374" s="3614"/>
      <c r="AV374" s="3614"/>
      <c r="AW374" s="3614"/>
      <c r="AX374" s="3605" t="s">
        <v>4698</v>
      </c>
      <c r="AY374" s="3607"/>
      <c r="AZ374" s="3607"/>
      <c r="BA374" s="3605">
        <v>7086</v>
      </c>
      <c r="BB374" s="3614"/>
      <c r="BC374" s="3614"/>
      <c r="BD374" s="3605"/>
      <c r="BE374" s="3612"/>
      <c r="BF374" s="3613"/>
      <c r="BG374" s="3613"/>
      <c r="XFD374" s="3593"/>
    </row>
    <row r="375" spans="1:59 16384:16384" s="3592" customFormat="1">
      <c r="A375" s="3601">
        <v>372</v>
      </c>
      <c r="B375" s="3602" t="s">
        <v>5186</v>
      </c>
      <c r="C375" s="3602"/>
      <c r="D375" s="3603">
        <v>-4069</v>
      </c>
      <c r="E375" s="3603" t="s">
        <v>5335</v>
      </c>
      <c r="F375" s="3603"/>
      <c r="G375" s="3603"/>
      <c r="H375" s="3604"/>
      <c r="I375" s="3605"/>
      <c r="J375" s="3605"/>
      <c r="K375" s="3605">
        <v>0</v>
      </c>
      <c r="L375" s="3605"/>
      <c r="M375" s="3605"/>
      <c r="N375" s="3603">
        <v>35.450000000000003</v>
      </c>
      <c r="O375" s="3603">
        <v>8462.6200000000008</v>
      </c>
      <c r="P375" s="3603">
        <v>12.72</v>
      </c>
      <c r="Q375" s="3603">
        <v>23584.9</v>
      </c>
      <c r="R375" s="3603">
        <v>22.73</v>
      </c>
      <c r="S375" s="3603">
        <v>299999.88</v>
      </c>
      <c r="T375" s="3606">
        <v>280000</v>
      </c>
      <c r="U375" s="3606">
        <v>240000</v>
      </c>
      <c r="V375" s="3606">
        <v>35.43</v>
      </c>
      <c r="W375" s="3606">
        <v>12.72</v>
      </c>
      <c r="X375" s="3607"/>
      <c r="Y375" s="3607"/>
      <c r="Z375" s="3607"/>
      <c r="AA375" s="3607"/>
      <c r="AB375" s="3607"/>
      <c r="AC375" s="3605"/>
      <c r="AD375" s="3608">
        <v>0</v>
      </c>
      <c r="AE375" s="3609"/>
      <c r="AF375" s="3609">
        <v>0</v>
      </c>
      <c r="AG375" s="3609">
        <v>0</v>
      </c>
      <c r="AH375" s="3605"/>
      <c r="AI375" s="3614"/>
      <c r="AJ375" s="3607"/>
      <c r="AK375" s="3605"/>
      <c r="AL375" s="3607"/>
      <c r="AM375" s="3607"/>
      <c r="AN375" s="3607"/>
      <c r="AO375" s="3608" t="e">
        <v>#DIV/0!</v>
      </c>
      <c r="AP375" s="3603" t="s">
        <v>4886</v>
      </c>
      <c r="AQ375" s="3611">
        <v>0</v>
      </c>
      <c r="AR375" s="3607"/>
      <c r="AS375" s="3614"/>
      <c r="AT375" s="3605"/>
      <c r="AU375" s="3605"/>
      <c r="AV375" s="3605"/>
      <c r="AW375" s="3605"/>
      <c r="AX375" s="3605" t="s">
        <v>4698</v>
      </c>
      <c r="AY375" s="3607"/>
      <c r="AZ375" s="3607"/>
      <c r="BA375" s="3605">
        <v>7086</v>
      </c>
      <c r="BB375" s="3605"/>
      <c r="BC375" s="3605"/>
      <c r="BD375" s="3605"/>
      <c r="BE375" s="3612"/>
      <c r="BF375" s="3613"/>
      <c r="BG375" s="3613"/>
      <c r="XFD375" s="3593"/>
    </row>
    <row r="376" spans="1:59 16384:16384" s="3592" customFormat="1">
      <c r="A376" s="3601">
        <v>373</v>
      </c>
      <c r="B376" s="3602" t="s">
        <v>5186</v>
      </c>
      <c r="C376" s="3602"/>
      <c r="D376" s="3603">
        <v>-4070</v>
      </c>
      <c r="E376" s="3603" t="s">
        <v>5336</v>
      </c>
      <c r="F376" s="3603"/>
      <c r="G376" s="3603"/>
      <c r="H376" s="3604"/>
      <c r="I376" s="3605"/>
      <c r="J376" s="3605"/>
      <c r="K376" s="3605">
        <v>0</v>
      </c>
      <c r="L376" s="3605"/>
      <c r="M376" s="3605"/>
      <c r="N376" s="3603">
        <v>35.450000000000003</v>
      </c>
      <c r="O376" s="3603">
        <v>8462.6200000000008</v>
      </c>
      <c r="P376" s="3603">
        <v>12.72</v>
      </c>
      <c r="Q376" s="3603">
        <v>23584.9</v>
      </c>
      <c r="R376" s="3603">
        <v>22.73</v>
      </c>
      <c r="S376" s="3603">
        <v>299999.88</v>
      </c>
      <c r="T376" s="3606">
        <v>280000</v>
      </c>
      <c r="U376" s="3606">
        <v>240000</v>
      </c>
      <c r="V376" s="3606">
        <v>35.43</v>
      </c>
      <c r="W376" s="3606">
        <v>12.72</v>
      </c>
      <c r="X376" s="3607"/>
      <c r="Y376" s="3607"/>
      <c r="Z376" s="3607"/>
      <c r="AA376" s="3607"/>
      <c r="AB376" s="3607"/>
      <c r="AC376" s="3605"/>
      <c r="AD376" s="3608">
        <v>0</v>
      </c>
      <c r="AE376" s="3609"/>
      <c r="AF376" s="3609">
        <v>0</v>
      </c>
      <c r="AG376" s="3609">
        <v>0</v>
      </c>
      <c r="AH376" s="3605"/>
      <c r="AI376" s="3614"/>
      <c r="AJ376" s="3607"/>
      <c r="AK376" s="3605"/>
      <c r="AL376" s="3607"/>
      <c r="AM376" s="3607"/>
      <c r="AN376" s="3607"/>
      <c r="AO376" s="3608" t="e">
        <v>#DIV/0!</v>
      </c>
      <c r="AP376" s="3603" t="s">
        <v>4886</v>
      </c>
      <c r="AQ376" s="3611">
        <v>0</v>
      </c>
      <c r="AR376" s="3607"/>
      <c r="AS376" s="3614"/>
      <c r="AT376" s="3605"/>
      <c r="AU376" s="3605"/>
      <c r="AV376" s="3605"/>
      <c r="AW376" s="3605"/>
      <c r="AX376" s="3605" t="s">
        <v>4698</v>
      </c>
      <c r="AY376" s="3607"/>
      <c r="AZ376" s="3607"/>
      <c r="BA376" s="3605">
        <v>7086</v>
      </c>
      <c r="BB376" s="3605"/>
      <c r="BC376" s="3605"/>
      <c r="BD376" s="3605"/>
      <c r="BE376" s="3612"/>
      <c r="BF376" s="3613"/>
      <c r="BG376" s="3613"/>
      <c r="XFD376" s="3593"/>
    </row>
    <row r="377" spans="1:59 16384:16384" s="3592" customFormat="1">
      <c r="A377" s="3601">
        <v>374</v>
      </c>
      <c r="B377" s="3602" t="s">
        <v>5186</v>
      </c>
      <c r="C377" s="3602"/>
      <c r="D377" s="3603">
        <v>-4071</v>
      </c>
      <c r="E377" s="3603" t="s">
        <v>5337</v>
      </c>
      <c r="F377" s="3603"/>
      <c r="G377" s="3603"/>
      <c r="H377" s="3604"/>
      <c r="I377" s="3605"/>
      <c r="J377" s="3605"/>
      <c r="K377" s="3605">
        <v>0</v>
      </c>
      <c r="L377" s="3605"/>
      <c r="M377" s="3605"/>
      <c r="N377" s="3603">
        <v>35.450000000000003</v>
      </c>
      <c r="O377" s="3603">
        <v>8462.6200000000008</v>
      </c>
      <c r="P377" s="3603">
        <v>12.72</v>
      </c>
      <c r="Q377" s="3603">
        <v>23584.9</v>
      </c>
      <c r="R377" s="3603">
        <v>22.73</v>
      </c>
      <c r="S377" s="3603">
        <v>299999.88</v>
      </c>
      <c r="T377" s="3606">
        <v>280000</v>
      </c>
      <c r="U377" s="3606">
        <v>240000</v>
      </c>
      <c r="V377" s="3606">
        <v>35.43</v>
      </c>
      <c r="W377" s="3606">
        <v>12.72</v>
      </c>
      <c r="X377" s="3607"/>
      <c r="Y377" s="3607"/>
      <c r="Z377" s="3607"/>
      <c r="AA377" s="3607"/>
      <c r="AB377" s="3607"/>
      <c r="AC377" s="3605"/>
      <c r="AD377" s="3608">
        <v>0</v>
      </c>
      <c r="AE377" s="3609"/>
      <c r="AF377" s="3609">
        <v>0</v>
      </c>
      <c r="AG377" s="3609">
        <v>0</v>
      </c>
      <c r="AH377" s="3605"/>
      <c r="AI377" s="3614"/>
      <c r="AJ377" s="3607"/>
      <c r="AK377" s="3605"/>
      <c r="AL377" s="3607"/>
      <c r="AM377" s="3607"/>
      <c r="AN377" s="3607"/>
      <c r="AO377" s="3608" t="e">
        <v>#DIV/0!</v>
      </c>
      <c r="AP377" s="3603" t="s">
        <v>4886</v>
      </c>
      <c r="AQ377" s="3611">
        <v>0</v>
      </c>
      <c r="AR377" s="3607"/>
      <c r="AS377" s="3614"/>
      <c r="AT377" s="3605"/>
      <c r="AU377" s="3605"/>
      <c r="AV377" s="3605"/>
      <c r="AW377" s="3605"/>
      <c r="AX377" s="3605" t="s">
        <v>4698</v>
      </c>
      <c r="AY377" s="3607"/>
      <c r="AZ377" s="3607"/>
      <c r="BA377" s="3605">
        <v>7086</v>
      </c>
      <c r="BB377" s="3605"/>
      <c r="BC377" s="3605"/>
      <c r="BD377" s="3605"/>
      <c r="BE377" s="3612"/>
      <c r="BF377" s="3613"/>
      <c r="BG377" s="3613"/>
      <c r="XFD377" s="3593"/>
    </row>
    <row r="378" spans="1:59 16384:16384" s="3592" customFormat="1">
      <c r="A378" s="3601">
        <v>375</v>
      </c>
      <c r="B378" s="3602" t="s">
        <v>5186</v>
      </c>
      <c r="C378" s="3602"/>
      <c r="D378" s="3603">
        <v>-4072</v>
      </c>
      <c r="E378" s="3603" t="s">
        <v>5338</v>
      </c>
      <c r="F378" s="3603"/>
      <c r="G378" s="3603"/>
      <c r="H378" s="3604"/>
      <c r="I378" s="3605"/>
      <c r="J378" s="3605"/>
      <c r="K378" s="3605">
        <v>0</v>
      </c>
      <c r="L378" s="3605"/>
      <c r="M378" s="3605"/>
      <c r="N378" s="3603">
        <v>35.450000000000003</v>
      </c>
      <c r="O378" s="3603">
        <v>8462.6200000000008</v>
      </c>
      <c r="P378" s="3603">
        <v>12.72</v>
      </c>
      <c r="Q378" s="3603">
        <v>23584.9</v>
      </c>
      <c r="R378" s="3603">
        <v>22.73</v>
      </c>
      <c r="S378" s="3603">
        <v>299999.88</v>
      </c>
      <c r="T378" s="3606">
        <v>280000</v>
      </c>
      <c r="U378" s="3606">
        <v>240000</v>
      </c>
      <c r="V378" s="3606">
        <v>35.43</v>
      </c>
      <c r="W378" s="3606">
        <v>12.72</v>
      </c>
      <c r="X378" s="3607"/>
      <c r="Y378" s="3607"/>
      <c r="Z378" s="3607"/>
      <c r="AA378" s="3607"/>
      <c r="AB378" s="3607"/>
      <c r="AC378" s="3605"/>
      <c r="AD378" s="3608">
        <v>0</v>
      </c>
      <c r="AE378" s="3609"/>
      <c r="AF378" s="3609">
        <v>0</v>
      </c>
      <c r="AG378" s="3609">
        <v>0</v>
      </c>
      <c r="AH378" s="3605"/>
      <c r="AI378" s="3614"/>
      <c r="AJ378" s="3607"/>
      <c r="AK378" s="3605"/>
      <c r="AL378" s="3607"/>
      <c r="AM378" s="3607"/>
      <c r="AN378" s="3607"/>
      <c r="AO378" s="3608" t="e">
        <v>#DIV/0!</v>
      </c>
      <c r="AP378" s="3603" t="s">
        <v>4886</v>
      </c>
      <c r="AQ378" s="3611">
        <v>0</v>
      </c>
      <c r="AR378" s="3607"/>
      <c r="AS378" s="3614"/>
      <c r="AT378" s="3605"/>
      <c r="AU378" s="3605"/>
      <c r="AV378" s="3605"/>
      <c r="AW378" s="3605"/>
      <c r="AX378" s="3605" t="s">
        <v>4698</v>
      </c>
      <c r="AY378" s="3607"/>
      <c r="AZ378" s="3607"/>
      <c r="BA378" s="3605">
        <v>7086</v>
      </c>
      <c r="BB378" s="3605"/>
      <c r="BC378" s="3605"/>
      <c r="BD378" s="3605"/>
      <c r="BE378" s="3612"/>
      <c r="BF378" s="3613"/>
      <c r="BG378" s="3613"/>
      <c r="XFD378" s="3593"/>
    </row>
    <row r="379" spans="1:59 16384:16384" s="3592" customFormat="1">
      <c r="A379" s="3601">
        <v>376</v>
      </c>
      <c r="B379" s="3602" t="s">
        <v>5186</v>
      </c>
      <c r="C379" s="3602"/>
      <c r="D379" s="3603">
        <v>-4073</v>
      </c>
      <c r="E379" s="3603" t="s">
        <v>5339</v>
      </c>
      <c r="F379" s="3603"/>
      <c r="G379" s="3603"/>
      <c r="H379" s="3604"/>
      <c r="I379" s="3605"/>
      <c r="J379" s="3605"/>
      <c r="K379" s="3605">
        <v>0</v>
      </c>
      <c r="L379" s="3605"/>
      <c r="M379" s="3605"/>
      <c r="N379" s="3603">
        <v>35.450000000000003</v>
      </c>
      <c r="O379" s="3603">
        <v>8462.6200000000008</v>
      </c>
      <c r="P379" s="3603">
        <v>12.72</v>
      </c>
      <c r="Q379" s="3603">
        <v>23584.9</v>
      </c>
      <c r="R379" s="3603">
        <v>22.73</v>
      </c>
      <c r="S379" s="3603">
        <v>299999.88</v>
      </c>
      <c r="T379" s="3606">
        <v>280000</v>
      </c>
      <c r="U379" s="3606">
        <v>240000</v>
      </c>
      <c r="V379" s="3606">
        <v>35.43</v>
      </c>
      <c r="W379" s="3606">
        <v>12.72</v>
      </c>
      <c r="X379" s="3607"/>
      <c r="Y379" s="3607"/>
      <c r="Z379" s="3607"/>
      <c r="AA379" s="3607"/>
      <c r="AB379" s="3607"/>
      <c r="AC379" s="3605"/>
      <c r="AD379" s="3608">
        <v>0</v>
      </c>
      <c r="AE379" s="3609"/>
      <c r="AF379" s="3609">
        <v>0</v>
      </c>
      <c r="AG379" s="3609">
        <v>0</v>
      </c>
      <c r="AH379" s="3605"/>
      <c r="AI379" s="3614"/>
      <c r="AJ379" s="3607"/>
      <c r="AK379" s="3605"/>
      <c r="AL379" s="3607"/>
      <c r="AM379" s="3607"/>
      <c r="AN379" s="3607"/>
      <c r="AO379" s="3608" t="e">
        <v>#DIV/0!</v>
      </c>
      <c r="AP379" s="3603" t="s">
        <v>4886</v>
      </c>
      <c r="AQ379" s="3611">
        <v>0</v>
      </c>
      <c r="AR379" s="3607"/>
      <c r="AS379" s="3614"/>
      <c r="AT379" s="3605"/>
      <c r="AU379" s="3605"/>
      <c r="AV379" s="3605"/>
      <c r="AW379" s="3605"/>
      <c r="AX379" s="3605" t="s">
        <v>4698</v>
      </c>
      <c r="AY379" s="3607"/>
      <c r="AZ379" s="3607"/>
      <c r="BA379" s="3605">
        <v>7086</v>
      </c>
      <c r="BB379" s="3605"/>
      <c r="BC379" s="3605"/>
      <c r="BD379" s="3605"/>
      <c r="BE379" s="3612"/>
      <c r="BF379" s="3613"/>
      <c r="BG379" s="3613"/>
      <c r="XFD379" s="3593"/>
    </row>
    <row r="380" spans="1:59 16384:16384" s="3592" customFormat="1" ht="31.5">
      <c r="A380" s="3601">
        <v>377</v>
      </c>
      <c r="B380" s="3602" t="s">
        <v>5186</v>
      </c>
      <c r="C380" s="3602"/>
      <c r="D380" s="3603">
        <v>-4074</v>
      </c>
      <c r="E380" s="3603" t="s">
        <v>5340</v>
      </c>
      <c r="F380" s="3603"/>
      <c r="G380" s="3603"/>
      <c r="H380" s="3604"/>
      <c r="I380" s="3605"/>
      <c r="J380" s="3605"/>
      <c r="K380" s="3605">
        <v>0</v>
      </c>
      <c r="L380" s="3605"/>
      <c r="M380" s="3605"/>
      <c r="N380" s="3603">
        <v>35.450000000000003</v>
      </c>
      <c r="O380" s="3603">
        <v>8462.6200000000008</v>
      </c>
      <c r="P380" s="3603">
        <v>12.72</v>
      </c>
      <c r="Q380" s="3603">
        <v>23584.9</v>
      </c>
      <c r="R380" s="3603">
        <v>22.73</v>
      </c>
      <c r="S380" s="3603">
        <v>299999.88</v>
      </c>
      <c r="T380" s="3606">
        <v>280000</v>
      </c>
      <c r="U380" s="3606">
        <v>240000</v>
      </c>
      <c r="V380" s="3606">
        <v>35.43</v>
      </c>
      <c r="W380" s="3606">
        <v>12.72</v>
      </c>
      <c r="X380" s="3607"/>
      <c r="Y380" s="3607"/>
      <c r="Z380" s="3607"/>
      <c r="AA380" s="3607"/>
      <c r="AB380" s="3607"/>
      <c r="AC380" s="3605"/>
      <c r="AD380" s="3608">
        <v>0</v>
      </c>
      <c r="AE380" s="3609"/>
      <c r="AF380" s="3609">
        <v>0</v>
      </c>
      <c r="AG380" s="3609">
        <v>0</v>
      </c>
      <c r="AH380" s="3614"/>
      <c r="AI380" s="3614"/>
      <c r="AJ380" s="3607"/>
      <c r="AK380" s="3614"/>
      <c r="AL380" s="3607"/>
      <c r="AM380" s="3607"/>
      <c r="AN380" s="3607"/>
      <c r="AO380" s="3608" t="e">
        <v>#DIV/0!</v>
      </c>
      <c r="AP380" s="3603" t="s">
        <v>4886</v>
      </c>
      <c r="AQ380" s="3611">
        <v>0</v>
      </c>
      <c r="AR380" s="3607"/>
      <c r="AS380" s="3614"/>
      <c r="AT380" s="3614"/>
      <c r="AU380" s="3614"/>
      <c r="AV380" s="3614"/>
      <c r="AW380" s="3614"/>
      <c r="AX380" s="3605" t="s">
        <v>4698</v>
      </c>
      <c r="AY380" s="3607"/>
      <c r="AZ380" s="3607"/>
      <c r="BA380" s="3605">
        <v>7086</v>
      </c>
      <c r="BB380" s="3614"/>
      <c r="BC380" s="3614"/>
      <c r="BD380" s="3605"/>
      <c r="BE380" s="3612"/>
      <c r="BF380" s="3613" t="s">
        <v>5223</v>
      </c>
      <c r="BG380" s="3613"/>
      <c r="XFD380" s="3593"/>
    </row>
    <row r="381" spans="1:59 16384:16384" s="3592" customFormat="1">
      <c r="A381" s="3601">
        <v>378</v>
      </c>
      <c r="B381" s="3602" t="s">
        <v>5186</v>
      </c>
      <c r="C381" s="3602"/>
      <c r="D381" s="3603">
        <v>-4077</v>
      </c>
      <c r="E381" s="3603" t="s">
        <v>5341</v>
      </c>
      <c r="F381" s="3603"/>
      <c r="G381" s="3603"/>
      <c r="H381" s="3604"/>
      <c r="I381" s="3605"/>
      <c r="J381" s="3605"/>
      <c r="K381" s="3605">
        <v>0</v>
      </c>
      <c r="L381" s="3605"/>
      <c r="M381" s="3605"/>
      <c r="N381" s="3603">
        <v>35.450000000000003</v>
      </c>
      <c r="O381" s="3603">
        <v>8462.6200000000008</v>
      </c>
      <c r="P381" s="3603">
        <v>12.72</v>
      </c>
      <c r="Q381" s="3603">
        <v>23584.9</v>
      </c>
      <c r="R381" s="3603">
        <v>22.73</v>
      </c>
      <c r="S381" s="3603">
        <v>299999.88</v>
      </c>
      <c r="T381" s="3606">
        <v>290000</v>
      </c>
      <c r="U381" s="3606">
        <v>250000</v>
      </c>
      <c r="V381" s="3606">
        <v>35.43</v>
      </c>
      <c r="W381" s="3606">
        <v>12.72</v>
      </c>
      <c r="X381" s="3607"/>
      <c r="Y381" s="3607"/>
      <c r="Z381" s="3607"/>
      <c r="AA381" s="3607"/>
      <c r="AB381" s="3607"/>
      <c r="AC381" s="3605"/>
      <c r="AD381" s="3608">
        <v>0</v>
      </c>
      <c r="AE381" s="3609"/>
      <c r="AF381" s="3609">
        <v>0</v>
      </c>
      <c r="AG381" s="3609">
        <v>0</v>
      </c>
      <c r="AH381" s="3614"/>
      <c r="AI381" s="3614"/>
      <c r="AJ381" s="3607"/>
      <c r="AK381" s="3614"/>
      <c r="AL381" s="3607"/>
      <c r="AM381" s="3607"/>
      <c r="AN381" s="3607"/>
      <c r="AO381" s="3608" t="e">
        <v>#DIV/0!</v>
      </c>
      <c r="AP381" s="3603" t="s">
        <v>4886</v>
      </c>
      <c r="AQ381" s="3611">
        <v>0</v>
      </c>
      <c r="AR381" s="3607"/>
      <c r="AS381" s="3614"/>
      <c r="AT381" s="3614"/>
      <c r="AU381" s="3614"/>
      <c r="AV381" s="3614"/>
      <c r="AW381" s="3614"/>
      <c r="AX381" s="3605" t="s">
        <v>4698</v>
      </c>
      <c r="AY381" s="3607"/>
      <c r="AZ381" s="3607"/>
      <c r="BA381" s="3605">
        <v>7086</v>
      </c>
      <c r="BB381" s="3614"/>
      <c r="BC381" s="3614"/>
      <c r="BD381" s="3605"/>
      <c r="BE381" s="3612"/>
      <c r="BF381" s="3613"/>
      <c r="BG381" s="3613"/>
      <c r="XFD381" s="3593"/>
    </row>
    <row r="382" spans="1:59 16384:16384" s="3592" customFormat="1">
      <c r="A382" s="3601">
        <v>379</v>
      </c>
      <c r="B382" s="3602" t="s">
        <v>5186</v>
      </c>
      <c r="C382" s="3602"/>
      <c r="D382" s="3603">
        <v>-4078</v>
      </c>
      <c r="E382" s="3603" t="s">
        <v>5342</v>
      </c>
      <c r="F382" s="3603"/>
      <c r="G382" s="3603"/>
      <c r="H382" s="3604"/>
      <c r="I382" s="3605"/>
      <c r="J382" s="3605"/>
      <c r="K382" s="3605">
        <v>0</v>
      </c>
      <c r="L382" s="3605"/>
      <c r="M382" s="3605"/>
      <c r="N382" s="3603">
        <v>35.450000000000003</v>
      </c>
      <c r="O382" s="3603">
        <v>8462.6200000000008</v>
      </c>
      <c r="P382" s="3603">
        <v>12.72</v>
      </c>
      <c r="Q382" s="3603">
        <v>23584.9</v>
      </c>
      <c r="R382" s="3603">
        <v>22.73</v>
      </c>
      <c r="S382" s="3603">
        <v>299999.88</v>
      </c>
      <c r="T382" s="3606">
        <v>290000</v>
      </c>
      <c r="U382" s="3606">
        <v>250000</v>
      </c>
      <c r="V382" s="3606">
        <v>35.43</v>
      </c>
      <c r="W382" s="3606">
        <v>12.72</v>
      </c>
      <c r="X382" s="3607"/>
      <c r="Y382" s="3607"/>
      <c r="Z382" s="3607"/>
      <c r="AA382" s="3607"/>
      <c r="AB382" s="3607"/>
      <c r="AC382" s="3605"/>
      <c r="AD382" s="3608">
        <v>0</v>
      </c>
      <c r="AE382" s="3609"/>
      <c r="AF382" s="3609">
        <v>0</v>
      </c>
      <c r="AG382" s="3609">
        <v>0</v>
      </c>
      <c r="AH382" s="3605"/>
      <c r="AI382" s="3614"/>
      <c r="AJ382" s="3607"/>
      <c r="AK382" s="3605"/>
      <c r="AL382" s="3607"/>
      <c r="AM382" s="3607"/>
      <c r="AN382" s="3607"/>
      <c r="AO382" s="3608" t="e">
        <v>#DIV/0!</v>
      </c>
      <c r="AP382" s="3603" t="s">
        <v>4886</v>
      </c>
      <c r="AQ382" s="3611">
        <v>0</v>
      </c>
      <c r="AR382" s="3607"/>
      <c r="AS382" s="3614"/>
      <c r="AT382" s="3605"/>
      <c r="AU382" s="3605"/>
      <c r="AV382" s="3605"/>
      <c r="AW382" s="3605"/>
      <c r="AX382" s="3605" t="s">
        <v>4698</v>
      </c>
      <c r="AY382" s="3607"/>
      <c r="AZ382" s="3607"/>
      <c r="BA382" s="3605">
        <v>7086</v>
      </c>
      <c r="BB382" s="3605"/>
      <c r="BC382" s="3605"/>
      <c r="BD382" s="3605"/>
      <c r="BE382" s="3612"/>
      <c r="BF382" s="3613"/>
      <c r="BG382" s="3613"/>
      <c r="XFD382" s="3593"/>
    </row>
    <row r="383" spans="1:59 16384:16384" s="3592" customFormat="1">
      <c r="A383" s="3601">
        <v>380</v>
      </c>
      <c r="B383" s="3602" t="s">
        <v>5186</v>
      </c>
      <c r="C383" s="3602"/>
      <c r="D383" s="3603">
        <v>-4079</v>
      </c>
      <c r="E383" s="3603" t="s">
        <v>5343</v>
      </c>
      <c r="F383" s="3603"/>
      <c r="G383" s="3603"/>
      <c r="H383" s="3604"/>
      <c r="I383" s="3605"/>
      <c r="J383" s="3605"/>
      <c r="K383" s="3605">
        <v>0</v>
      </c>
      <c r="L383" s="3605"/>
      <c r="M383" s="3605"/>
      <c r="N383" s="3603">
        <v>35.450000000000003</v>
      </c>
      <c r="O383" s="3603">
        <v>8462.6200000000008</v>
      </c>
      <c r="P383" s="3603">
        <v>12.72</v>
      </c>
      <c r="Q383" s="3603">
        <v>23584.9</v>
      </c>
      <c r="R383" s="3603">
        <v>22.73</v>
      </c>
      <c r="S383" s="3603">
        <v>299999.88</v>
      </c>
      <c r="T383" s="3606">
        <v>290000</v>
      </c>
      <c r="U383" s="3606">
        <v>250000</v>
      </c>
      <c r="V383" s="3606">
        <v>35.43</v>
      </c>
      <c r="W383" s="3606">
        <v>12.72</v>
      </c>
      <c r="X383" s="3607"/>
      <c r="Y383" s="3607"/>
      <c r="Z383" s="3607"/>
      <c r="AA383" s="3607"/>
      <c r="AB383" s="3607"/>
      <c r="AC383" s="3605"/>
      <c r="AD383" s="3608">
        <v>0</v>
      </c>
      <c r="AE383" s="3609"/>
      <c r="AF383" s="3609">
        <v>0</v>
      </c>
      <c r="AG383" s="3609">
        <v>0</v>
      </c>
      <c r="AH383" s="3605"/>
      <c r="AI383" s="3614"/>
      <c r="AJ383" s="3607"/>
      <c r="AK383" s="3605"/>
      <c r="AL383" s="3607"/>
      <c r="AM383" s="3607"/>
      <c r="AN383" s="3607"/>
      <c r="AO383" s="3608" t="e">
        <v>#DIV/0!</v>
      </c>
      <c r="AP383" s="3603" t="s">
        <v>4886</v>
      </c>
      <c r="AQ383" s="3611">
        <v>0</v>
      </c>
      <c r="AR383" s="3607"/>
      <c r="AS383" s="3614"/>
      <c r="AT383" s="3605"/>
      <c r="AU383" s="3605"/>
      <c r="AV383" s="3605"/>
      <c r="AW383" s="3605"/>
      <c r="AX383" s="3605" t="s">
        <v>4698</v>
      </c>
      <c r="AY383" s="3607"/>
      <c r="AZ383" s="3607"/>
      <c r="BA383" s="3605">
        <v>7086</v>
      </c>
      <c r="BB383" s="3605"/>
      <c r="BC383" s="3605"/>
      <c r="BD383" s="3605"/>
      <c r="BE383" s="3612"/>
      <c r="BF383" s="3613"/>
      <c r="BG383" s="3613"/>
      <c r="XFD383" s="3593"/>
    </row>
    <row r="384" spans="1:59 16384:16384" s="3592" customFormat="1">
      <c r="A384" s="3601">
        <v>381</v>
      </c>
      <c r="B384" s="3602" t="s">
        <v>5186</v>
      </c>
      <c r="C384" s="3602"/>
      <c r="D384" s="3603">
        <v>-4081</v>
      </c>
      <c r="E384" s="3603" t="s">
        <v>5344</v>
      </c>
      <c r="F384" s="3603"/>
      <c r="G384" s="3603"/>
      <c r="H384" s="3604"/>
      <c r="I384" s="3605"/>
      <c r="J384" s="3605"/>
      <c r="K384" s="3605">
        <v>0</v>
      </c>
      <c r="L384" s="3605"/>
      <c r="M384" s="3605"/>
      <c r="N384" s="3603">
        <v>35.450000000000003</v>
      </c>
      <c r="O384" s="3603">
        <v>8462.6200000000008</v>
      </c>
      <c r="P384" s="3603">
        <v>12.72</v>
      </c>
      <c r="Q384" s="3603">
        <v>23584.9</v>
      </c>
      <c r="R384" s="3603">
        <v>22.73</v>
      </c>
      <c r="S384" s="3603">
        <v>299999.88</v>
      </c>
      <c r="T384" s="3606">
        <v>290000</v>
      </c>
      <c r="U384" s="3606">
        <v>250000</v>
      </c>
      <c r="V384" s="3606">
        <v>35.43</v>
      </c>
      <c r="W384" s="3606">
        <v>12.72</v>
      </c>
      <c r="X384" s="3607"/>
      <c r="Y384" s="3607"/>
      <c r="Z384" s="3607"/>
      <c r="AA384" s="3607"/>
      <c r="AB384" s="3607"/>
      <c r="AC384" s="3605"/>
      <c r="AD384" s="3608">
        <v>0</v>
      </c>
      <c r="AE384" s="3609"/>
      <c r="AF384" s="3609">
        <v>0</v>
      </c>
      <c r="AG384" s="3609">
        <v>0</v>
      </c>
      <c r="AH384" s="3605"/>
      <c r="AI384" s="3614"/>
      <c r="AJ384" s="3607"/>
      <c r="AK384" s="3605"/>
      <c r="AL384" s="3607"/>
      <c r="AM384" s="3607"/>
      <c r="AN384" s="3607"/>
      <c r="AO384" s="3608" t="e">
        <v>#DIV/0!</v>
      </c>
      <c r="AP384" s="3603" t="s">
        <v>4886</v>
      </c>
      <c r="AQ384" s="3611">
        <v>0</v>
      </c>
      <c r="AR384" s="3607"/>
      <c r="AS384" s="3614"/>
      <c r="AT384" s="3605"/>
      <c r="AU384" s="3605"/>
      <c r="AV384" s="3605"/>
      <c r="AW384" s="3605"/>
      <c r="AX384" s="3605" t="s">
        <v>4698</v>
      </c>
      <c r="AY384" s="3607"/>
      <c r="AZ384" s="3607"/>
      <c r="BA384" s="3605">
        <v>7086</v>
      </c>
      <c r="BB384" s="3605"/>
      <c r="BC384" s="3605"/>
      <c r="BD384" s="3605"/>
      <c r="BE384" s="3612"/>
      <c r="BF384" s="3613"/>
      <c r="BG384" s="3613"/>
      <c r="XFD384" s="3593"/>
    </row>
    <row r="385" spans="1:59 16384:16384" s="3592" customFormat="1">
      <c r="A385" s="3601">
        <v>382</v>
      </c>
      <c r="B385" s="3602" t="s">
        <v>5186</v>
      </c>
      <c r="C385" s="3602"/>
      <c r="D385" s="3603">
        <v>-4082</v>
      </c>
      <c r="E385" s="3603" t="s">
        <v>5345</v>
      </c>
      <c r="F385" s="3603"/>
      <c r="G385" s="3603"/>
      <c r="H385" s="3604"/>
      <c r="I385" s="3605"/>
      <c r="J385" s="3605"/>
      <c r="K385" s="3605">
        <v>0</v>
      </c>
      <c r="L385" s="3605"/>
      <c r="M385" s="3605"/>
      <c r="N385" s="3603">
        <v>35.450000000000003</v>
      </c>
      <c r="O385" s="3603">
        <v>8462.6200000000008</v>
      </c>
      <c r="P385" s="3603">
        <v>12.72</v>
      </c>
      <c r="Q385" s="3603">
        <v>23584.9</v>
      </c>
      <c r="R385" s="3603">
        <v>22.73</v>
      </c>
      <c r="S385" s="3603">
        <v>299999.88</v>
      </c>
      <c r="T385" s="3606">
        <v>290000</v>
      </c>
      <c r="U385" s="3606">
        <v>250000</v>
      </c>
      <c r="V385" s="3606">
        <v>35.43</v>
      </c>
      <c r="W385" s="3606">
        <v>12.72</v>
      </c>
      <c r="X385" s="3607"/>
      <c r="Y385" s="3607"/>
      <c r="Z385" s="3607"/>
      <c r="AA385" s="3607"/>
      <c r="AB385" s="3607"/>
      <c r="AC385" s="3605"/>
      <c r="AD385" s="3608">
        <v>0</v>
      </c>
      <c r="AE385" s="3609"/>
      <c r="AF385" s="3609">
        <v>0</v>
      </c>
      <c r="AG385" s="3609">
        <v>0</v>
      </c>
      <c r="AH385" s="3605"/>
      <c r="AI385" s="3614"/>
      <c r="AJ385" s="3607"/>
      <c r="AK385" s="3605"/>
      <c r="AL385" s="3607"/>
      <c r="AM385" s="3607"/>
      <c r="AN385" s="3607"/>
      <c r="AO385" s="3608" t="e">
        <v>#DIV/0!</v>
      </c>
      <c r="AP385" s="3603" t="s">
        <v>4886</v>
      </c>
      <c r="AQ385" s="3611">
        <v>0</v>
      </c>
      <c r="AR385" s="3607"/>
      <c r="AS385" s="3614"/>
      <c r="AT385" s="3605"/>
      <c r="AU385" s="3605"/>
      <c r="AV385" s="3605"/>
      <c r="AW385" s="3605"/>
      <c r="AX385" s="3605" t="s">
        <v>4698</v>
      </c>
      <c r="AY385" s="3607"/>
      <c r="AZ385" s="3607"/>
      <c r="BA385" s="3605">
        <v>7086</v>
      </c>
      <c r="BB385" s="3605"/>
      <c r="BC385" s="3605"/>
      <c r="BD385" s="3605"/>
      <c r="BE385" s="3612"/>
      <c r="BF385" s="3613"/>
      <c r="BG385" s="3613"/>
      <c r="XFD385" s="3593"/>
    </row>
    <row r="386" spans="1:59 16384:16384" s="3592" customFormat="1">
      <c r="A386" s="3601">
        <v>383</v>
      </c>
      <c r="B386" s="3602" t="s">
        <v>5186</v>
      </c>
      <c r="C386" s="3602"/>
      <c r="D386" s="3603">
        <v>-4084</v>
      </c>
      <c r="E386" s="3603" t="s">
        <v>5346</v>
      </c>
      <c r="F386" s="3603"/>
      <c r="G386" s="3603"/>
      <c r="H386" s="3604"/>
      <c r="I386" s="3605"/>
      <c r="J386" s="3605"/>
      <c r="K386" s="3605">
        <v>0</v>
      </c>
      <c r="L386" s="3605"/>
      <c r="M386" s="3605"/>
      <c r="N386" s="3603">
        <v>35.450000000000003</v>
      </c>
      <c r="O386" s="3603">
        <v>8462.6200000000008</v>
      </c>
      <c r="P386" s="3603">
        <v>12.72</v>
      </c>
      <c r="Q386" s="3603">
        <v>23584.9</v>
      </c>
      <c r="R386" s="3603">
        <v>22.73</v>
      </c>
      <c r="S386" s="3603">
        <v>299999.88</v>
      </c>
      <c r="T386" s="3606">
        <v>290000</v>
      </c>
      <c r="U386" s="3606">
        <v>250000</v>
      </c>
      <c r="V386" s="3606">
        <v>35.43</v>
      </c>
      <c r="W386" s="3606">
        <v>12.72</v>
      </c>
      <c r="X386" s="3607"/>
      <c r="Y386" s="3607"/>
      <c r="Z386" s="3607"/>
      <c r="AA386" s="3607"/>
      <c r="AB386" s="3607"/>
      <c r="AC386" s="3605"/>
      <c r="AD386" s="3608">
        <v>0</v>
      </c>
      <c r="AE386" s="3609"/>
      <c r="AF386" s="3609">
        <v>0</v>
      </c>
      <c r="AG386" s="3609">
        <v>0</v>
      </c>
      <c r="AH386" s="3605"/>
      <c r="AI386" s="3614"/>
      <c r="AJ386" s="3607"/>
      <c r="AK386" s="3605"/>
      <c r="AL386" s="3607"/>
      <c r="AM386" s="3607"/>
      <c r="AN386" s="3607"/>
      <c r="AO386" s="3608" t="e">
        <v>#DIV/0!</v>
      </c>
      <c r="AP386" s="3603" t="s">
        <v>4886</v>
      </c>
      <c r="AQ386" s="3611">
        <v>0</v>
      </c>
      <c r="AR386" s="3607"/>
      <c r="AS386" s="3614"/>
      <c r="AT386" s="3605"/>
      <c r="AU386" s="3605"/>
      <c r="AV386" s="3605"/>
      <c r="AW386" s="3605"/>
      <c r="AX386" s="3605" t="s">
        <v>4698</v>
      </c>
      <c r="AY386" s="3607"/>
      <c r="AZ386" s="3607"/>
      <c r="BA386" s="3605">
        <v>7086</v>
      </c>
      <c r="BB386" s="3605"/>
      <c r="BC386" s="3605"/>
      <c r="BD386" s="3605"/>
      <c r="BE386" s="3612"/>
      <c r="BF386" s="3613"/>
      <c r="BG386" s="3613"/>
      <c r="XFD386" s="3593"/>
    </row>
    <row r="387" spans="1:59 16384:16384" s="3592" customFormat="1">
      <c r="A387" s="3601">
        <v>384</v>
      </c>
      <c r="B387" s="3602" t="s">
        <v>5186</v>
      </c>
      <c r="C387" s="3602"/>
      <c r="D387" s="3603">
        <v>-4086</v>
      </c>
      <c r="E387" s="3603" t="s">
        <v>5347</v>
      </c>
      <c r="F387" s="3603"/>
      <c r="G387" s="3603"/>
      <c r="H387" s="3604"/>
      <c r="I387" s="3605"/>
      <c r="J387" s="3605"/>
      <c r="K387" s="3605">
        <v>0</v>
      </c>
      <c r="L387" s="3605"/>
      <c r="M387" s="3605"/>
      <c r="N387" s="3603">
        <v>35.450000000000003</v>
      </c>
      <c r="O387" s="3603">
        <v>8462.6200000000008</v>
      </c>
      <c r="P387" s="3603">
        <v>12.72</v>
      </c>
      <c r="Q387" s="3603">
        <v>23584.9</v>
      </c>
      <c r="R387" s="3603">
        <v>22.73</v>
      </c>
      <c r="S387" s="3603">
        <v>299999.88</v>
      </c>
      <c r="T387" s="3606">
        <v>290000</v>
      </c>
      <c r="U387" s="3606">
        <v>250000</v>
      </c>
      <c r="V387" s="3606">
        <v>35.43</v>
      </c>
      <c r="W387" s="3606">
        <v>12.72</v>
      </c>
      <c r="X387" s="3607"/>
      <c r="Y387" s="3607"/>
      <c r="Z387" s="3607"/>
      <c r="AA387" s="3607"/>
      <c r="AB387" s="3607"/>
      <c r="AC387" s="3605"/>
      <c r="AD387" s="3608">
        <v>0</v>
      </c>
      <c r="AE387" s="3609"/>
      <c r="AF387" s="3609">
        <v>0</v>
      </c>
      <c r="AG387" s="3609">
        <v>0</v>
      </c>
      <c r="AH387" s="3605"/>
      <c r="AI387" s="3614"/>
      <c r="AJ387" s="3607"/>
      <c r="AK387" s="3605"/>
      <c r="AL387" s="3607"/>
      <c r="AM387" s="3607"/>
      <c r="AN387" s="3607"/>
      <c r="AO387" s="3608" t="e">
        <v>#DIV/0!</v>
      </c>
      <c r="AP387" s="3603" t="s">
        <v>4886</v>
      </c>
      <c r="AQ387" s="3611">
        <v>0</v>
      </c>
      <c r="AR387" s="3607"/>
      <c r="AS387" s="3614"/>
      <c r="AT387" s="3605"/>
      <c r="AU387" s="3605"/>
      <c r="AV387" s="3605"/>
      <c r="AW387" s="3605"/>
      <c r="AX387" s="3605" t="s">
        <v>4698</v>
      </c>
      <c r="AY387" s="3607"/>
      <c r="AZ387" s="3607"/>
      <c r="BA387" s="3605">
        <v>7086</v>
      </c>
      <c r="BB387" s="3605"/>
      <c r="BC387" s="3605"/>
      <c r="BD387" s="3605"/>
      <c r="BE387" s="3612"/>
      <c r="BF387" s="3613"/>
      <c r="BG387" s="3613"/>
      <c r="XFD387" s="3593"/>
    </row>
    <row r="388" spans="1:59 16384:16384" s="3592" customFormat="1">
      <c r="A388" s="3601">
        <v>385</v>
      </c>
      <c r="B388" s="3602" t="s">
        <v>5186</v>
      </c>
      <c r="C388" s="3602"/>
      <c r="D388" s="3603">
        <v>-4087</v>
      </c>
      <c r="E388" s="3603" t="s">
        <v>5348</v>
      </c>
      <c r="F388" s="3603"/>
      <c r="G388" s="3603"/>
      <c r="H388" s="3604"/>
      <c r="I388" s="3605"/>
      <c r="J388" s="3605"/>
      <c r="K388" s="3605">
        <v>0</v>
      </c>
      <c r="L388" s="3605"/>
      <c r="M388" s="3605"/>
      <c r="N388" s="3603">
        <v>35.450000000000003</v>
      </c>
      <c r="O388" s="3603">
        <v>8462.6200000000008</v>
      </c>
      <c r="P388" s="3603">
        <v>12.72</v>
      </c>
      <c r="Q388" s="3603">
        <v>23584.9</v>
      </c>
      <c r="R388" s="3603">
        <v>22.73</v>
      </c>
      <c r="S388" s="3603">
        <v>299999.88</v>
      </c>
      <c r="T388" s="3606">
        <v>290000</v>
      </c>
      <c r="U388" s="3606">
        <v>250000</v>
      </c>
      <c r="V388" s="3606">
        <v>35.43</v>
      </c>
      <c r="W388" s="3606">
        <v>12.72</v>
      </c>
      <c r="X388" s="3607"/>
      <c r="Y388" s="3607"/>
      <c r="Z388" s="3607"/>
      <c r="AA388" s="3607"/>
      <c r="AB388" s="3607"/>
      <c r="AC388" s="3605"/>
      <c r="AD388" s="3608">
        <v>0</v>
      </c>
      <c r="AE388" s="3609"/>
      <c r="AF388" s="3609">
        <v>0</v>
      </c>
      <c r="AG388" s="3609">
        <v>0</v>
      </c>
      <c r="AH388" s="3605"/>
      <c r="AI388" s="3614"/>
      <c r="AJ388" s="3607"/>
      <c r="AK388" s="3605"/>
      <c r="AL388" s="3607"/>
      <c r="AM388" s="3607"/>
      <c r="AN388" s="3607"/>
      <c r="AO388" s="3608" t="e">
        <v>#DIV/0!</v>
      </c>
      <c r="AP388" s="3603" t="s">
        <v>4886</v>
      </c>
      <c r="AQ388" s="3611">
        <v>0</v>
      </c>
      <c r="AR388" s="3607"/>
      <c r="AS388" s="3614"/>
      <c r="AT388" s="3605"/>
      <c r="AU388" s="3605"/>
      <c r="AV388" s="3605"/>
      <c r="AW388" s="3605"/>
      <c r="AX388" s="3605" t="s">
        <v>4698</v>
      </c>
      <c r="AY388" s="3607"/>
      <c r="AZ388" s="3607"/>
      <c r="BA388" s="3605">
        <v>7086</v>
      </c>
      <c r="BB388" s="3605"/>
      <c r="BC388" s="3605"/>
      <c r="BD388" s="3605"/>
      <c r="BE388" s="3612"/>
      <c r="BF388" s="3613"/>
      <c r="BG388" s="3613"/>
      <c r="XFD388" s="3593"/>
    </row>
    <row r="389" spans="1:59 16384:16384" s="3592" customFormat="1">
      <c r="A389" s="3601">
        <v>386</v>
      </c>
      <c r="B389" s="3602" t="s">
        <v>5186</v>
      </c>
      <c r="C389" s="3602"/>
      <c r="D389" s="3603">
        <v>-4089</v>
      </c>
      <c r="E389" s="3603" t="s">
        <v>5349</v>
      </c>
      <c r="F389" s="3603"/>
      <c r="G389" s="3603"/>
      <c r="H389" s="3604"/>
      <c r="I389" s="3605"/>
      <c r="J389" s="3605"/>
      <c r="K389" s="3605">
        <v>0</v>
      </c>
      <c r="L389" s="3605"/>
      <c r="M389" s="3605"/>
      <c r="N389" s="3603">
        <v>35.450000000000003</v>
      </c>
      <c r="O389" s="3603">
        <v>8462.6200000000008</v>
      </c>
      <c r="P389" s="3603">
        <v>12.72</v>
      </c>
      <c r="Q389" s="3603">
        <v>23584.9</v>
      </c>
      <c r="R389" s="3603">
        <v>22.73</v>
      </c>
      <c r="S389" s="3603">
        <v>299999.88</v>
      </c>
      <c r="T389" s="3606">
        <v>290000</v>
      </c>
      <c r="U389" s="3606">
        <v>250000</v>
      </c>
      <c r="V389" s="3606">
        <v>35.43</v>
      </c>
      <c r="W389" s="3606">
        <v>12.72</v>
      </c>
      <c r="X389" s="3607"/>
      <c r="Y389" s="3607"/>
      <c r="Z389" s="3607"/>
      <c r="AA389" s="3607"/>
      <c r="AB389" s="3607"/>
      <c r="AC389" s="3605"/>
      <c r="AD389" s="3608">
        <v>0</v>
      </c>
      <c r="AE389" s="3609"/>
      <c r="AF389" s="3609">
        <v>0</v>
      </c>
      <c r="AG389" s="3609">
        <v>0</v>
      </c>
      <c r="AH389" s="3614"/>
      <c r="AI389" s="3614"/>
      <c r="AJ389" s="3607"/>
      <c r="AK389" s="3614"/>
      <c r="AL389" s="3607"/>
      <c r="AM389" s="3607"/>
      <c r="AN389" s="3607"/>
      <c r="AO389" s="3608" t="e">
        <v>#DIV/0!</v>
      </c>
      <c r="AP389" s="3603" t="s">
        <v>4886</v>
      </c>
      <c r="AQ389" s="3611">
        <v>0</v>
      </c>
      <c r="AR389" s="3607"/>
      <c r="AS389" s="3614"/>
      <c r="AT389" s="3614"/>
      <c r="AU389" s="3614"/>
      <c r="AV389" s="3614"/>
      <c r="AW389" s="3614"/>
      <c r="AX389" s="3605" t="s">
        <v>4698</v>
      </c>
      <c r="AY389" s="3607"/>
      <c r="AZ389" s="3607"/>
      <c r="BA389" s="3605">
        <v>7086</v>
      </c>
      <c r="BB389" s="3614"/>
      <c r="BC389" s="3614"/>
      <c r="BD389" s="3605"/>
      <c r="BE389" s="3612"/>
      <c r="BF389" s="3613"/>
      <c r="BG389" s="3613"/>
      <c r="XFD389" s="3593"/>
    </row>
    <row r="390" spans="1:59 16384:16384" s="3592" customFormat="1">
      <c r="A390" s="3601">
        <v>387</v>
      </c>
      <c r="B390" s="3602" t="s">
        <v>5186</v>
      </c>
      <c r="C390" s="3602"/>
      <c r="D390" s="3603">
        <v>-4090</v>
      </c>
      <c r="E390" s="3603" t="s">
        <v>5350</v>
      </c>
      <c r="F390" s="3603"/>
      <c r="G390" s="3603"/>
      <c r="H390" s="3604"/>
      <c r="I390" s="3605"/>
      <c r="J390" s="3605"/>
      <c r="K390" s="3605">
        <v>0</v>
      </c>
      <c r="L390" s="3605"/>
      <c r="M390" s="3605"/>
      <c r="N390" s="3603">
        <v>35.450000000000003</v>
      </c>
      <c r="O390" s="3603">
        <v>8462.6200000000008</v>
      </c>
      <c r="P390" s="3603">
        <v>12.72</v>
      </c>
      <c r="Q390" s="3603">
        <v>23584.9</v>
      </c>
      <c r="R390" s="3603">
        <v>22.73</v>
      </c>
      <c r="S390" s="3603">
        <v>299999.88</v>
      </c>
      <c r="T390" s="3606">
        <v>290000</v>
      </c>
      <c r="U390" s="3606">
        <v>250000</v>
      </c>
      <c r="V390" s="3606">
        <v>35.43</v>
      </c>
      <c r="W390" s="3606">
        <v>12.72</v>
      </c>
      <c r="X390" s="3607"/>
      <c r="Y390" s="3607"/>
      <c r="Z390" s="3607"/>
      <c r="AA390" s="3607"/>
      <c r="AB390" s="3607"/>
      <c r="AC390" s="3605"/>
      <c r="AD390" s="3608">
        <v>0</v>
      </c>
      <c r="AE390" s="3609"/>
      <c r="AF390" s="3609">
        <v>0</v>
      </c>
      <c r="AG390" s="3609">
        <v>0</v>
      </c>
      <c r="AH390" s="3614"/>
      <c r="AI390" s="3614"/>
      <c r="AJ390" s="3607"/>
      <c r="AK390" s="3614"/>
      <c r="AL390" s="3607"/>
      <c r="AM390" s="3607"/>
      <c r="AN390" s="3607"/>
      <c r="AO390" s="3608" t="e">
        <v>#DIV/0!</v>
      </c>
      <c r="AP390" s="3603" t="s">
        <v>4886</v>
      </c>
      <c r="AQ390" s="3611">
        <v>0</v>
      </c>
      <c r="AR390" s="3607"/>
      <c r="AS390" s="3614"/>
      <c r="AT390" s="3614"/>
      <c r="AU390" s="3614"/>
      <c r="AV390" s="3614"/>
      <c r="AW390" s="3614"/>
      <c r="AX390" s="3605" t="s">
        <v>4698</v>
      </c>
      <c r="AY390" s="3607"/>
      <c r="AZ390" s="3607"/>
      <c r="BA390" s="3605">
        <v>7086</v>
      </c>
      <c r="BB390" s="3614"/>
      <c r="BC390" s="3614"/>
      <c r="BD390" s="3605"/>
      <c r="BE390" s="3612"/>
      <c r="BF390" s="3613"/>
      <c r="BG390" s="3613"/>
      <c r="XFD390" s="3593"/>
    </row>
    <row r="391" spans="1:59 16384:16384" s="3592" customFormat="1" ht="31.5">
      <c r="A391" s="3601">
        <v>388</v>
      </c>
      <c r="B391" s="3602" t="s">
        <v>5186</v>
      </c>
      <c r="C391" s="3602"/>
      <c r="D391" s="3603">
        <v>-4091</v>
      </c>
      <c r="E391" s="3603" t="s">
        <v>5351</v>
      </c>
      <c r="F391" s="3603"/>
      <c r="G391" s="3603"/>
      <c r="H391" s="3604"/>
      <c r="I391" s="3605"/>
      <c r="J391" s="3605"/>
      <c r="K391" s="3605">
        <v>0</v>
      </c>
      <c r="L391" s="3605"/>
      <c r="M391" s="3605"/>
      <c r="N391" s="3603">
        <v>35.450000000000003</v>
      </c>
      <c r="O391" s="3603">
        <v>8462.6200000000008</v>
      </c>
      <c r="P391" s="3603">
        <v>12.72</v>
      </c>
      <c r="Q391" s="3603">
        <v>23584.9</v>
      </c>
      <c r="R391" s="3603">
        <v>22.73</v>
      </c>
      <c r="S391" s="3603">
        <v>299999.88</v>
      </c>
      <c r="T391" s="3606">
        <v>290000</v>
      </c>
      <c r="U391" s="3606">
        <v>240000</v>
      </c>
      <c r="V391" s="3606">
        <v>35.43</v>
      </c>
      <c r="W391" s="3606">
        <v>12.72</v>
      </c>
      <c r="X391" s="3607"/>
      <c r="Y391" s="3607"/>
      <c r="Z391" s="3607"/>
      <c r="AA391" s="3607"/>
      <c r="AB391" s="3607"/>
      <c r="AC391" s="3605"/>
      <c r="AD391" s="3608">
        <v>0</v>
      </c>
      <c r="AE391" s="3609"/>
      <c r="AF391" s="3609">
        <v>0</v>
      </c>
      <c r="AG391" s="3609">
        <v>0</v>
      </c>
      <c r="AH391" s="3614"/>
      <c r="AI391" s="3614"/>
      <c r="AJ391" s="3607"/>
      <c r="AK391" s="3614"/>
      <c r="AL391" s="3607"/>
      <c r="AM391" s="3607"/>
      <c r="AN391" s="3607"/>
      <c r="AO391" s="3608" t="e">
        <v>#DIV/0!</v>
      </c>
      <c r="AP391" s="3603" t="s">
        <v>4886</v>
      </c>
      <c r="AQ391" s="3611">
        <v>0</v>
      </c>
      <c r="AR391" s="3607"/>
      <c r="AS391" s="3614"/>
      <c r="AT391" s="3614"/>
      <c r="AU391" s="3614"/>
      <c r="AV391" s="3614"/>
      <c r="AW391" s="3614"/>
      <c r="AX391" s="3605" t="s">
        <v>4698</v>
      </c>
      <c r="AY391" s="3607"/>
      <c r="AZ391" s="3607"/>
      <c r="BA391" s="3605">
        <v>7086</v>
      </c>
      <c r="BB391" s="3614"/>
      <c r="BC391" s="3614"/>
      <c r="BD391" s="3605"/>
      <c r="BE391" s="3612"/>
      <c r="BF391" s="3613" t="s">
        <v>4994</v>
      </c>
      <c r="BG391" s="3613"/>
      <c r="XFD391" s="3593"/>
    </row>
    <row r="392" spans="1:59 16384:16384" s="3592" customFormat="1" ht="84">
      <c r="A392" s="3601">
        <v>389</v>
      </c>
      <c r="B392" s="3602" t="s">
        <v>5186</v>
      </c>
      <c r="C392" s="3602"/>
      <c r="D392" s="3603">
        <v>-4093</v>
      </c>
      <c r="E392" s="3603" t="s">
        <v>5352</v>
      </c>
      <c r="F392" s="3603"/>
      <c r="G392" s="3603"/>
      <c r="H392" s="3604"/>
      <c r="I392" s="3605"/>
      <c r="J392" s="3605"/>
      <c r="K392" s="3605">
        <v>0</v>
      </c>
      <c r="L392" s="3605"/>
      <c r="M392" s="3605"/>
      <c r="N392" s="3603">
        <v>35.450000000000003</v>
      </c>
      <c r="O392" s="3603">
        <v>8462.6200000000008</v>
      </c>
      <c r="P392" s="3603">
        <v>12.72</v>
      </c>
      <c r="Q392" s="3603">
        <v>23584.9</v>
      </c>
      <c r="R392" s="3603">
        <v>22.73</v>
      </c>
      <c r="S392" s="3603">
        <v>299999.88</v>
      </c>
      <c r="T392" s="3606">
        <v>300000</v>
      </c>
      <c r="U392" s="3606">
        <v>260000</v>
      </c>
      <c r="V392" s="3606">
        <v>35.43</v>
      </c>
      <c r="W392" s="3606">
        <v>12.72</v>
      </c>
      <c r="X392" s="3607"/>
      <c r="Y392" s="3607"/>
      <c r="Z392" s="3607"/>
      <c r="AA392" s="3607"/>
      <c r="AB392" s="3607"/>
      <c r="AC392" s="3605"/>
      <c r="AD392" s="3608">
        <v>0</v>
      </c>
      <c r="AE392" s="3609"/>
      <c r="AF392" s="3609">
        <v>0</v>
      </c>
      <c r="AG392" s="3609">
        <v>0</v>
      </c>
      <c r="AH392" s="3614"/>
      <c r="AI392" s="3614"/>
      <c r="AJ392" s="3607"/>
      <c r="AK392" s="3614"/>
      <c r="AL392" s="3607"/>
      <c r="AM392" s="3607"/>
      <c r="AN392" s="3607"/>
      <c r="AO392" s="3608" t="e">
        <v>#DIV/0!</v>
      </c>
      <c r="AP392" s="3603" t="s">
        <v>4886</v>
      </c>
      <c r="AQ392" s="3611">
        <v>0</v>
      </c>
      <c r="AR392" s="3607"/>
      <c r="AS392" s="3614"/>
      <c r="AT392" s="3614"/>
      <c r="AU392" s="3614"/>
      <c r="AV392" s="3614"/>
      <c r="AW392" s="3614"/>
      <c r="AX392" s="3605" t="s">
        <v>4698</v>
      </c>
      <c r="AY392" s="3607"/>
      <c r="AZ392" s="3607"/>
      <c r="BA392" s="3605">
        <v>7086</v>
      </c>
      <c r="BB392" s="3614"/>
      <c r="BC392" s="3614"/>
      <c r="BD392" s="3605" t="s">
        <v>4960</v>
      </c>
      <c r="BE392" s="3612"/>
      <c r="BF392" s="3613" t="s">
        <v>5353</v>
      </c>
      <c r="BG392" s="3613" t="s">
        <v>5354</v>
      </c>
      <c r="XFD392" s="3593"/>
    </row>
    <row r="393" spans="1:59 16384:16384" s="3592" customFormat="1" ht="42">
      <c r="A393" s="3601">
        <v>390</v>
      </c>
      <c r="B393" s="3602" t="s">
        <v>5186</v>
      </c>
      <c r="C393" s="3602"/>
      <c r="D393" s="3603">
        <v>-4094</v>
      </c>
      <c r="E393" s="3603" t="s">
        <v>5355</v>
      </c>
      <c r="F393" s="3603"/>
      <c r="G393" s="3603"/>
      <c r="H393" s="3604"/>
      <c r="I393" s="3605"/>
      <c r="J393" s="3605"/>
      <c r="K393" s="3605">
        <v>0</v>
      </c>
      <c r="L393" s="3605"/>
      <c r="M393" s="3605"/>
      <c r="N393" s="3603">
        <v>35.450000000000003</v>
      </c>
      <c r="O393" s="3603">
        <v>8462.6200000000008</v>
      </c>
      <c r="P393" s="3603">
        <v>12.72</v>
      </c>
      <c r="Q393" s="3603">
        <v>23584.9</v>
      </c>
      <c r="R393" s="3603">
        <v>22.73</v>
      </c>
      <c r="S393" s="3603">
        <v>299999.88</v>
      </c>
      <c r="T393" s="3606">
        <v>300000</v>
      </c>
      <c r="U393" s="3606">
        <v>250000</v>
      </c>
      <c r="V393" s="3606">
        <v>35.43</v>
      </c>
      <c r="W393" s="3606">
        <v>12.72</v>
      </c>
      <c r="X393" s="3607"/>
      <c r="Y393" s="3607"/>
      <c r="Z393" s="3607"/>
      <c r="AA393" s="3607"/>
      <c r="AB393" s="3607"/>
      <c r="AC393" s="3605"/>
      <c r="AD393" s="3608">
        <v>0</v>
      </c>
      <c r="AE393" s="3609"/>
      <c r="AF393" s="3609">
        <v>0</v>
      </c>
      <c r="AG393" s="3609">
        <v>0</v>
      </c>
      <c r="AH393" s="3614"/>
      <c r="AI393" s="3614"/>
      <c r="AJ393" s="3607"/>
      <c r="AK393" s="3614"/>
      <c r="AL393" s="3607"/>
      <c r="AM393" s="3607"/>
      <c r="AN393" s="3607"/>
      <c r="AO393" s="3608" t="e">
        <v>#DIV/0!</v>
      </c>
      <c r="AP393" s="3603" t="s">
        <v>4886</v>
      </c>
      <c r="AQ393" s="3611">
        <v>0</v>
      </c>
      <c r="AR393" s="3607"/>
      <c r="AS393" s="3614"/>
      <c r="AT393" s="3614"/>
      <c r="AU393" s="3614"/>
      <c r="AV393" s="3614"/>
      <c r="AW393" s="3614"/>
      <c r="AX393" s="3605" t="s">
        <v>4698</v>
      </c>
      <c r="AY393" s="3607"/>
      <c r="AZ393" s="3607"/>
      <c r="BA393" s="3605">
        <v>7086</v>
      </c>
      <c r="BB393" s="3614"/>
      <c r="BC393" s="3614"/>
      <c r="BD393" s="3605"/>
      <c r="BE393" s="3612"/>
      <c r="BF393" s="3613" t="s">
        <v>5356</v>
      </c>
      <c r="BG393" s="3613" t="s">
        <v>5354</v>
      </c>
      <c r="XFD393" s="3593"/>
    </row>
    <row r="394" spans="1:59 16384:16384" s="3592" customFormat="1">
      <c r="A394" s="3601">
        <v>391</v>
      </c>
      <c r="B394" s="3602" t="s">
        <v>5186</v>
      </c>
      <c r="C394" s="3602"/>
      <c r="D394" s="3603">
        <v>-4095</v>
      </c>
      <c r="E394" s="3603" t="s">
        <v>5357</v>
      </c>
      <c r="F394" s="3603"/>
      <c r="G394" s="3603"/>
      <c r="H394" s="3604"/>
      <c r="I394" s="3605"/>
      <c r="J394" s="3605"/>
      <c r="K394" s="3605">
        <v>0</v>
      </c>
      <c r="L394" s="3605"/>
      <c r="M394" s="3605"/>
      <c r="N394" s="3603">
        <v>35.450000000000003</v>
      </c>
      <c r="O394" s="3603">
        <v>8462.6200000000008</v>
      </c>
      <c r="P394" s="3603">
        <v>12.72</v>
      </c>
      <c r="Q394" s="3603">
        <v>23584.9</v>
      </c>
      <c r="R394" s="3603">
        <v>22.73</v>
      </c>
      <c r="S394" s="3603">
        <v>299999.88</v>
      </c>
      <c r="T394" s="3606">
        <v>300000</v>
      </c>
      <c r="U394" s="3606">
        <v>260000</v>
      </c>
      <c r="V394" s="3606">
        <v>35.43</v>
      </c>
      <c r="W394" s="3606">
        <v>12.72</v>
      </c>
      <c r="X394" s="3607"/>
      <c r="Y394" s="3607"/>
      <c r="Z394" s="3607"/>
      <c r="AA394" s="3607"/>
      <c r="AB394" s="3607"/>
      <c r="AC394" s="3605"/>
      <c r="AD394" s="3608">
        <v>0</v>
      </c>
      <c r="AE394" s="3609"/>
      <c r="AF394" s="3609">
        <v>0</v>
      </c>
      <c r="AG394" s="3609">
        <v>0</v>
      </c>
      <c r="AH394" s="3614"/>
      <c r="AI394" s="3614"/>
      <c r="AJ394" s="3607"/>
      <c r="AK394" s="3614"/>
      <c r="AL394" s="3607"/>
      <c r="AM394" s="3607"/>
      <c r="AN394" s="3607"/>
      <c r="AO394" s="3608" t="e">
        <v>#DIV/0!</v>
      </c>
      <c r="AP394" s="3603" t="s">
        <v>4886</v>
      </c>
      <c r="AQ394" s="3611">
        <v>0</v>
      </c>
      <c r="AR394" s="3607"/>
      <c r="AS394" s="3614"/>
      <c r="AT394" s="3614"/>
      <c r="AU394" s="3614"/>
      <c r="AV394" s="3614"/>
      <c r="AW394" s="3614"/>
      <c r="AX394" s="3605" t="s">
        <v>4698</v>
      </c>
      <c r="AY394" s="3607"/>
      <c r="AZ394" s="3607"/>
      <c r="BA394" s="3605">
        <v>7086</v>
      </c>
      <c r="BB394" s="3614"/>
      <c r="BC394" s="3614"/>
      <c r="BD394" s="3605"/>
      <c r="BE394" s="3612"/>
      <c r="BF394" s="3613"/>
      <c r="BG394" s="3613"/>
      <c r="XFD394" s="3593"/>
    </row>
    <row r="395" spans="1:59 16384:16384" s="3592" customFormat="1" ht="42">
      <c r="A395" s="3601">
        <v>392</v>
      </c>
      <c r="B395" s="3602" t="s">
        <v>5186</v>
      </c>
      <c r="C395" s="3602"/>
      <c r="D395" s="3603">
        <v>-4096</v>
      </c>
      <c r="E395" s="3603" t="s">
        <v>5358</v>
      </c>
      <c r="F395" s="3603"/>
      <c r="G395" s="3603"/>
      <c r="H395" s="3604"/>
      <c r="I395" s="3605"/>
      <c r="J395" s="3605"/>
      <c r="K395" s="3605">
        <v>0</v>
      </c>
      <c r="L395" s="3605"/>
      <c r="M395" s="3605"/>
      <c r="N395" s="3603">
        <v>35.450000000000003</v>
      </c>
      <c r="O395" s="3603">
        <v>8462.6200000000008</v>
      </c>
      <c r="P395" s="3603">
        <v>12.72</v>
      </c>
      <c r="Q395" s="3603">
        <v>23584.9</v>
      </c>
      <c r="R395" s="3603">
        <v>22.73</v>
      </c>
      <c r="S395" s="3603">
        <v>299999.88</v>
      </c>
      <c r="T395" s="3606">
        <v>300000</v>
      </c>
      <c r="U395" s="3606">
        <v>260000</v>
      </c>
      <c r="V395" s="3606">
        <v>35.43</v>
      </c>
      <c r="W395" s="3606">
        <v>12.72</v>
      </c>
      <c r="X395" s="3607"/>
      <c r="Y395" s="3607"/>
      <c r="Z395" s="3607"/>
      <c r="AA395" s="3607"/>
      <c r="AB395" s="3607"/>
      <c r="AC395" s="3605"/>
      <c r="AD395" s="3608">
        <v>0</v>
      </c>
      <c r="AE395" s="3609"/>
      <c r="AF395" s="3609">
        <v>0</v>
      </c>
      <c r="AG395" s="3609">
        <v>0</v>
      </c>
      <c r="AH395" s="3614"/>
      <c r="AI395" s="3614"/>
      <c r="AJ395" s="3607"/>
      <c r="AK395" s="3614"/>
      <c r="AL395" s="3607"/>
      <c r="AM395" s="3607"/>
      <c r="AN395" s="3607"/>
      <c r="AO395" s="3608" t="e">
        <v>#DIV/0!</v>
      </c>
      <c r="AP395" s="3603" t="s">
        <v>4886</v>
      </c>
      <c r="AQ395" s="3611">
        <v>0</v>
      </c>
      <c r="AR395" s="3607"/>
      <c r="AS395" s="3614"/>
      <c r="AT395" s="3614"/>
      <c r="AU395" s="3614"/>
      <c r="AV395" s="3614"/>
      <c r="AW395" s="3614"/>
      <c r="AX395" s="3605" t="s">
        <v>4698</v>
      </c>
      <c r="AY395" s="3607"/>
      <c r="AZ395" s="3607"/>
      <c r="BA395" s="3605">
        <v>7086</v>
      </c>
      <c r="BB395" s="3614"/>
      <c r="BC395" s="3614"/>
      <c r="BD395" s="3605" t="s">
        <v>4960</v>
      </c>
      <c r="BE395" s="3612"/>
      <c r="BF395" s="3613" t="s">
        <v>4957</v>
      </c>
      <c r="BG395" s="3613"/>
      <c r="XFD395" s="3593"/>
    </row>
    <row r="396" spans="1:59 16384:16384" s="3592" customFormat="1">
      <c r="A396" s="3601">
        <v>393</v>
      </c>
      <c r="B396" s="3602" t="s">
        <v>5186</v>
      </c>
      <c r="C396" s="3602"/>
      <c r="D396" s="3603">
        <v>-4130</v>
      </c>
      <c r="E396" s="3603" t="s">
        <v>5359</v>
      </c>
      <c r="F396" s="3603"/>
      <c r="G396" s="3603"/>
      <c r="H396" s="3604"/>
      <c r="I396" s="3605"/>
      <c r="J396" s="3605"/>
      <c r="K396" s="3605">
        <v>0</v>
      </c>
      <c r="L396" s="3605"/>
      <c r="M396" s="3605"/>
      <c r="N396" s="3603">
        <v>35.450000000000003</v>
      </c>
      <c r="O396" s="3603">
        <v>8462.6200000000008</v>
      </c>
      <c r="P396" s="3603">
        <v>12.72</v>
      </c>
      <c r="Q396" s="3603">
        <v>23584.9</v>
      </c>
      <c r="R396" s="3603">
        <v>22.73</v>
      </c>
      <c r="S396" s="3603">
        <v>299999.88</v>
      </c>
      <c r="T396" s="3606">
        <v>300000</v>
      </c>
      <c r="U396" s="3606">
        <v>260000</v>
      </c>
      <c r="V396" s="3606">
        <v>35.43</v>
      </c>
      <c r="W396" s="3606">
        <v>12.72</v>
      </c>
      <c r="X396" s="3607"/>
      <c r="Y396" s="3607"/>
      <c r="Z396" s="3607"/>
      <c r="AA396" s="3607"/>
      <c r="AB396" s="3607"/>
      <c r="AC396" s="3605"/>
      <c r="AD396" s="3608">
        <v>0</v>
      </c>
      <c r="AE396" s="3609"/>
      <c r="AF396" s="3609">
        <v>0</v>
      </c>
      <c r="AG396" s="3609">
        <v>0</v>
      </c>
      <c r="AH396" s="3614"/>
      <c r="AI396" s="3614"/>
      <c r="AJ396" s="3607"/>
      <c r="AK396" s="3614"/>
      <c r="AL396" s="3607"/>
      <c r="AM396" s="3607"/>
      <c r="AN396" s="3607"/>
      <c r="AO396" s="3608" t="e">
        <v>#DIV/0!</v>
      </c>
      <c r="AP396" s="3603" t="s">
        <v>4886</v>
      </c>
      <c r="AQ396" s="3611">
        <v>0</v>
      </c>
      <c r="AR396" s="3607"/>
      <c r="AS396" s="3614"/>
      <c r="AT396" s="3614"/>
      <c r="AU396" s="3614"/>
      <c r="AV396" s="3614"/>
      <c r="AW396" s="3614"/>
      <c r="AX396" s="3605" t="s">
        <v>4698</v>
      </c>
      <c r="AY396" s="3607"/>
      <c r="AZ396" s="3607"/>
      <c r="BA396" s="3605">
        <v>7086</v>
      </c>
      <c r="BB396" s="3614"/>
      <c r="BC396" s="3614"/>
      <c r="BD396" s="3605"/>
      <c r="BE396" s="3612"/>
      <c r="BF396" s="3613"/>
      <c r="BG396" s="3613"/>
      <c r="XFD396" s="3593"/>
    </row>
    <row r="397" spans="1:59 16384:16384" s="3592" customFormat="1">
      <c r="A397" s="3601">
        <v>394</v>
      </c>
      <c r="B397" s="3602" t="s">
        <v>5186</v>
      </c>
      <c r="C397" s="3602"/>
      <c r="D397" s="3603">
        <v>-4132</v>
      </c>
      <c r="E397" s="3603" t="s">
        <v>5360</v>
      </c>
      <c r="F397" s="3603"/>
      <c r="G397" s="3603"/>
      <c r="H397" s="3604"/>
      <c r="I397" s="3605"/>
      <c r="J397" s="3605"/>
      <c r="K397" s="3605">
        <v>0</v>
      </c>
      <c r="L397" s="3605"/>
      <c r="M397" s="3605"/>
      <c r="N397" s="3603">
        <v>35.450000000000003</v>
      </c>
      <c r="O397" s="3603">
        <v>8462.6200000000008</v>
      </c>
      <c r="P397" s="3603">
        <v>12.72</v>
      </c>
      <c r="Q397" s="3603">
        <v>23584.9</v>
      </c>
      <c r="R397" s="3603">
        <v>22.73</v>
      </c>
      <c r="S397" s="3603">
        <v>299999.88</v>
      </c>
      <c r="T397" s="3606">
        <v>290000</v>
      </c>
      <c r="U397" s="3606">
        <v>250000</v>
      </c>
      <c r="V397" s="3606">
        <v>35.43</v>
      </c>
      <c r="W397" s="3606">
        <v>12.72</v>
      </c>
      <c r="X397" s="3607"/>
      <c r="Y397" s="3607"/>
      <c r="Z397" s="3607"/>
      <c r="AA397" s="3607"/>
      <c r="AB397" s="3607"/>
      <c r="AC397" s="3605"/>
      <c r="AD397" s="3608">
        <v>0</v>
      </c>
      <c r="AE397" s="3609"/>
      <c r="AF397" s="3609">
        <v>0</v>
      </c>
      <c r="AG397" s="3609">
        <v>0</v>
      </c>
      <c r="AH397" s="3614"/>
      <c r="AI397" s="3614"/>
      <c r="AJ397" s="3607"/>
      <c r="AK397" s="3614"/>
      <c r="AL397" s="3607"/>
      <c r="AM397" s="3607"/>
      <c r="AN397" s="3607"/>
      <c r="AO397" s="3608" t="e">
        <v>#DIV/0!</v>
      </c>
      <c r="AP397" s="3603" t="s">
        <v>4886</v>
      </c>
      <c r="AQ397" s="3611">
        <v>0</v>
      </c>
      <c r="AR397" s="3607"/>
      <c r="AS397" s="3614"/>
      <c r="AT397" s="3614"/>
      <c r="AU397" s="3614"/>
      <c r="AV397" s="3614"/>
      <c r="AW397" s="3614"/>
      <c r="AX397" s="3605" t="s">
        <v>4698</v>
      </c>
      <c r="AY397" s="3607"/>
      <c r="AZ397" s="3607"/>
      <c r="BA397" s="3605">
        <v>7086</v>
      </c>
      <c r="BB397" s="3614"/>
      <c r="BC397" s="3614"/>
      <c r="BD397" s="3605"/>
      <c r="BE397" s="3612"/>
      <c r="BF397" s="3613"/>
      <c r="BG397" s="3613"/>
      <c r="XFD397" s="3593"/>
    </row>
    <row r="398" spans="1:59 16384:16384" s="3592" customFormat="1" ht="31.5">
      <c r="A398" s="3601">
        <v>395</v>
      </c>
      <c r="B398" s="3602" t="s">
        <v>5186</v>
      </c>
      <c r="C398" s="3602"/>
      <c r="D398" s="3603">
        <v>-4134</v>
      </c>
      <c r="E398" s="3603" t="s">
        <v>5361</v>
      </c>
      <c r="F398" s="3603"/>
      <c r="G398" s="3603"/>
      <c r="H398" s="3604"/>
      <c r="I398" s="3605"/>
      <c r="J398" s="3605"/>
      <c r="K398" s="3605">
        <v>0</v>
      </c>
      <c r="L398" s="3605"/>
      <c r="M398" s="3605"/>
      <c r="N398" s="3603">
        <v>35.450000000000003</v>
      </c>
      <c r="O398" s="3603">
        <v>8462.6200000000008</v>
      </c>
      <c r="P398" s="3603">
        <v>12.72</v>
      </c>
      <c r="Q398" s="3603">
        <v>23584.9</v>
      </c>
      <c r="R398" s="3603">
        <v>22.73</v>
      </c>
      <c r="S398" s="3603">
        <v>299999.88</v>
      </c>
      <c r="T398" s="3606">
        <v>290000</v>
      </c>
      <c r="U398" s="3606">
        <v>250000</v>
      </c>
      <c r="V398" s="3606">
        <v>35.43</v>
      </c>
      <c r="W398" s="3606">
        <v>12.72</v>
      </c>
      <c r="X398" s="3607"/>
      <c r="Y398" s="3607"/>
      <c r="Z398" s="3607"/>
      <c r="AA398" s="3607"/>
      <c r="AB398" s="3607"/>
      <c r="AC398" s="3605"/>
      <c r="AD398" s="3608">
        <v>0</v>
      </c>
      <c r="AE398" s="3609"/>
      <c r="AF398" s="3609">
        <v>0</v>
      </c>
      <c r="AG398" s="3609">
        <v>0</v>
      </c>
      <c r="AH398" s="3614"/>
      <c r="AI398" s="3614"/>
      <c r="AJ398" s="3607"/>
      <c r="AK398" s="3614"/>
      <c r="AL398" s="3607"/>
      <c r="AM398" s="3607"/>
      <c r="AN398" s="3607"/>
      <c r="AO398" s="3608" t="e">
        <v>#DIV/0!</v>
      </c>
      <c r="AP398" s="3603" t="s">
        <v>4886</v>
      </c>
      <c r="AQ398" s="3611">
        <v>0</v>
      </c>
      <c r="AR398" s="3607"/>
      <c r="AS398" s="3614"/>
      <c r="AT398" s="3614"/>
      <c r="AU398" s="3614"/>
      <c r="AV398" s="3614"/>
      <c r="AW398" s="3614"/>
      <c r="AX398" s="3605" t="s">
        <v>4698</v>
      </c>
      <c r="AY398" s="3607"/>
      <c r="AZ398" s="3607"/>
      <c r="BA398" s="3605">
        <v>7086</v>
      </c>
      <c r="BB398" s="3614"/>
      <c r="BC398" s="3614"/>
      <c r="BD398" s="3605"/>
      <c r="BE398" s="3612"/>
      <c r="BF398" s="3613" t="s">
        <v>5223</v>
      </c>
      <c r="BG398" s="3613"/>
      <c r="XFD398" s="3593"/>
    </row>
    <row r="399" spans="1:59 16384:16384" s="3592" customFormat="1" ht="31.5">
      <c r="A399" s="3601">
        <v>396</v>
      </c>
      <c r="B399" s="3602" t="s">
        <v>5186</v>
      </c>
      <c r="C399" s="3602"/>
      <c r="D399" s="3603">
        <v>-4147</v>
      </c>
      <c r="E399" s="3603" t="s">
        <v>5362</v>
      </c>
      <c r="F399" s="3603"/>
      <c r="G399" s="3603"/>
      <c r="H399" s="3604"/>
      <c r="I399" s="3605"/>
      <c r="J399" s="3605"/>
      <c r="K399" s="3605">
        <v>0</v>
      </c>
      <c r="L399" s="3605"/>
      <c r="M399" s="3605"/>
      <c r="N399" s="3603">
        <v>35.450000000000003</v>
      </c>
      <c r="O399" s="3603">
        <v>8462.6200000000008</v>
      </c>
      <c r="P399" s="3603">
        <v>12.72</v>
      </c>
      <c r="Q399" s="3603">
        <v>23584.9</v>
      </c>
      <c r="R399" s="3603">
        <v>22.73</v>
      </c>
      <c r="S399" s="3603">
        <v>299999.88</v>
      </c>
      <c r="T399" s="3606">
        <v>280000</v>
      </c>
      <c r="U399" s="3606">
        <v>240000</v>
      </c>
      <c r="V399" s="3606">
        <v>35.43</v>
      </c>
      <c r="W399" s="3606">
        <v>12.72</v>
      </c>
      <c r="X399" s="3607"/>
      <c r="Y399" s="3607"/>
      <c r="Z399" s="3607"/>
      <c r="AA399" s="3607"/>
      <c r="AB399" s="3607"/>
      <c r="AC399" s="3605"/>
      <c r="AD399" s="3608">
        <v>0</v>
      </c>
      <c r="AE399" s="3609"/>
      <c r="AF399" s="3609">
        <v>0</v>
      </c>
      <c r="AG399" s="3609">
        <v>0</v>
      </c>
      <c r="AH399" s="3614"/>
      <c r="AI399" s="3614"/>
      <c r="AJ399" s="3607"/>
      <c r="AK399" s="3614"/>
      <c r="AL399" s="3607"/>
      <c r="AM399" s="3607"/>
      <c r="AN399" s="3607"/>
      <c r="AO399" s="3608" t="e">
        <v>#DIV/0!</v>
      </c>
      <c r="AP399" s="3603" t="s">
        <v>4886</v>
      </c>
      <c r="AQ399" s="3611">
        <v>0</v>
      </c>
      <c r="AR399" s="3607"/>
      <c r="AS399" s="3614"/>
      <c r="AT399" s="3614"/>
      <c r="AU399" s="3614"/>
      <c r="AV399" s="3614"/>
      <c r="AW399" s="3614"/>
      <c r="AX399" s="3605" t="s">
        <v>4698</v>
      </c>
      <c r="AY399" s="3607"/>
      <c r="AZ399" s="3607"/>
      <c r="BA399" s="3605">
        <v>7086</v>
      </c>
      <c r="BB399" s="3614"/>
      <c r="BC399" s="3614"/>
      <c r="BD399" s="3605"/>
      <c r="BE399" s="3612"/>
      <c r="BF399" s="3613" t="s">
        <v>5363</v>
      </c>
      <c r="BG399" s="3613" t="s">
        <v>5364</v>
      </c>
      <c r="XFD399" s="3593"/>
    </row>
    <row r="400" spans="1:59 16384:16384" s="3592" customFormat="1" ht="31.5">
      <c r="A400" s="3601">
        <v>397</v>
      </c>
      <c r="B400" s="3602" t="s">
        <v>5186</v>
      </c>
      <c r="C400" s="3602"/>
      <c r="D400" s="3603">
        <v>-4150</v>
      </c>
      <c r="E400" s="3603" t="s">
        <v>5365</v>
      </c>
      <c r="F400" s="3603"/>
      <c r="G400" s="3603"/>
      <c r="H400" s="3604"/>
      <c r="I400" s="3605"/>
      <c r="J400" s="3605"/>
      <c r="K400" s="3605">
        <v>0</v>
      </c>
      <c r="L400" s="3605"/>
      <c r="M400" s="3605"/>
      <c r="N400" s="3603">
        <v>35.450000000000003</v>
      </c>
      <c r="O400" s="3603">
        <v>8462.6200000000008</v>
      </c>
      <c r="P400" s="3603">
        <v>12.72</v>
      </c>
      <c r="Q400" s="3603">
        <v>23584.9</v>
      </c>
      <c r="R400" s="3603">
        <v>22.73</v>
      </c>
      <c r="S400" s="3603">
        <v>299999.88</v>
      </c>
      <c r="T400" s="3606">
        <v>280000</v>
      </c>
      <c r="U400" s="3606">
        <v>240000</v>
      </c>
      <c r="V400" s="3606">
        <v>35.43</v>
      </c>
      <c r="W400" s="3606">
        <v>12.72</v>
      </c>
      <c r="X400" s="3607"/>
      <c r="Y400" s="3607"/>
      <c r="Z400" s="3607"/>
      <c r="AA400" s="3607"/>
      <c r="AB400" s="3607"/>
      <c r="AC400" s="3605"/>
      <c r="AD400" s="3608">
        <v>0</v>
      </c>
      <c r="AE400" s="3609"/>
      <c r="AF400" s="3609">
        <v>0</v>
      </c>
      <c r="AG400" s="3609">
        <v>0</v>
      </c>
      <c r="AH400" s="3614"/>
      <c r="AI400" s="3614"/>
      <c r="AJ400" s="3607"/>
      <c r="AK400" s="3614"/>
      <c r="AL400" s="3607"/>
      <c r="AM400" s="3607"/>
      <c r="AN400" s="3607"/>
      <c r="AO400" s="3608" t="e">
        <v>#DIV/0!</v>
      </c>
      <c r="AP400" s="3603" t="s">
        <v>4886</v>
      </c>
      <c r="AQ400" s="3611">
        <v>0</v>
      </c>
      <c r="AR400" s="3607"/>
      <c r="AS400" s="3614"/>
      <c r="AT400" s="3614"/>
      <c r="AU400" s="3614"/>
      <c r="AV400" s="3614"/>
      <c r="AW400" s="3614"/>
      <c r="AX400" s="3605" t="s">
        <v>4698</v>
      </c>
      <c r="AY400" s="3607"/>
      <c r="AZ400" s="3607"/>
      <c r="BA400" s="3605">
        <v>7086</v>
      </c>
      <c r="BB400" s="3614"/>
      <c r="BC400" s="3614"/>
      <c r="BD400" s="3605"/>
      <c r="BE400" s="3612"/>
      <c r="BF400" s="3613" t="s">
        <v>5363</v>
      </c>
      <c r="BG400" s="3613"/>
      <c r="XFD400" s="3593"/>
    </row>
    <row r="401" spans="1:59 16384:16384" s="3592" customFormat="1">
      <c r="A401" s="3601">
        <v>398</v>
      </c>
      <c r="B401" s="3602" t="s">
        <v>5186</v>
      </c>
      <c r="C401" s="3602"/>
      <c r="D401" s="3603">
        <v>-4153</v>
      </c>
      <c r="E401" s="3603" t="s">
        <v>5366</v>
      </c>
      <c r="F401" s="3603"/>
      <c r="G401" s="3603"/>
      <c r="H401" s="3604"/>
      <c r="I401" s="3605"/>
      <c r="J401" s="3605"/>
      <c r="K401" s="3605">
        <v>0</v>
      </c>
      <c r="L401" s="3605"/>
      <c r="M401" s="3605"/>
      <c r="N401" s="3603">
        <v>35.450000000000003</v>
      </c>
      <c r="O401" s="3603">
        <v>8462.6200000000008</v>
      </c>
      <c r="P401" s="3603">
        <v>12.72</v>
      </c>
      <c r="Q401" s="3603">
        <v>23584.9</v>
      </c>
      <c r="R401" s="3603">
        <v>22.73</v>
      </c>
      <c r="S401" s="3603">
        <v>299999.88</v>
      </c>
      <c r="T401" s="3606">
        <v>300000</v>
      </c>
      <c r="U401" s="3606">
        <v>260000</v>
      </c>
      <c r="V401" s="3606">
        <v>35.43</v>
      </c>
      <c r="W401" s="3606">
        <v>12.72</v>
      </c>
      <c r="X401" s="3607"/>
      <c r="Y401" s="3607"/>
      <c r="Z401" s="3607"/>
      <c r="AA401" s="3607"/>
      <c r="AB401" s="3607"/>
      <c r="AC401" s="3605"/>
      <c r="AD401" s="3608">
        <v>0</v>
      </c>
      <c r="AE401" s="3609"/>
      <c r="AF401" s="3609">
        <v>0</v>
      </c>
      <c r="AG401" s="3609">
        <v>0</v>
      </c>
      <c r="AH401" s="3614"/>
      <c r="AI401" s="3614"/>
      <c r="AJ401" s="3607"/>
      <c r="AK401" s="3614"/>
      <c r="AL401" s="3607"/>
      <c r="AM401" s="3607"/>
      <c r="AN401" s="3607"/>
      <c r="AO401" s="3608" t="e">
        <v>#DIV/0!</v>
      </c>
      <c r="AP401" s="3603" t="s">
        <v>4886</v>
      </c>
      <c r="AQ401" s="3611">
        <v>0</v>
      </c>
      <c r="AR401" s="3607"/>
      <c r="AS401" s="3614"/>
      <c r="AT401" s="3614"/>
      <c r="AU401" s="3614"/>
      <c r="AV401" s="3614"/>
      <c r="AW401" s="3614"/>
      <c r="AX401" s="3605" t="s">
        <v>4698</v>
      </c>
      <c r="AY401" s="3607"/>
      <c r="AZ401" s="3607"/>
      <c r="BA401" s="3605">
        <v>7086</v>
      </c>
      <c r="BB401" s="3614"/>
      <c r="BC401" s="3614"/>
      <c r="BD401" s="3605"/>
      <c r="BE401" s="3612"/>
      <c r="BF401" s="3613"/>
      <c r="BG401" s="3613"/>
      <c r="XFD401" s="3593"/>
    </row>
    <row r="402" spans="1:59 16384:16384" s="3592" customFormat="1">
      <c r="A402" s="3601">
        <v>399</v>
      </c>
      <c r="B402" s="3602" t="s">
        <v>5186</v>
      </c>
      <c r="C402" s="3602"/>
      <c r="D402" s="3603">
        <v>-4154</v>
      </c>
      <c r="E402" s="3603" t="s">
        <v>5367</v>
      </c>
      <c r="F402" s="3603"/>
      <c r="G402" s="3603"/>
      <c r="H402" s="3604"/>
      <c r="I402" s="3605"/>
      <c r="J402" s="3605"/>
      <c r="K402" s="3605">
        <v>0</v>
      </c>
      <c r="L402" s="3605"/>
      <c r="M402" s="3605"/>
      <c r="N402" s="3603">
        <v>35.450000000000003</v>
      </c>
      <c r="O402" s="3603">
        <v>8462.6200000000008</v>
      </c>
      <c r="P402" s="3603">
        <v>12.72</v>
      </c>
      <c r="Q402" s="3603">
        <v>23584.9</v>
      </c>
      <c r="R402" s="3603">
        <v>22.73</v>
      </c>
      <c r="S402" s="3603">
        <v>299999.88</v>
      </c>
      <c r="T402" s="3606">
        <v>300000</v>
      </c>
      <c r="U402" s="3606">
        <v>260000</v>
      </c>
      <c r="V402" s="3606">
        <v>35.43</v>
      </c>
      <c r="W402" s="3606">
        <v>12.72</v>
      </c>
      <c r="X402" s="3607"/>
      <c r="Y402" s="3607"/>
      <c r="Z402" s="3607"/>
      <c r="AA402" s="3607"/>
      <c r="AB402" s="3607"/>
      <c r="AC402" s="3605"/>
      <c r="AD402" s="3608">
        <v>0</v>
      </c>
      <c r="AE402" s="3609"/>
      <c r="AF402" s="3609">
        <v>0</v>
      </c>
      <c r="AG402" s="3609">
        <v>0</v>
      </c>
      <c r="AH402" s="3614"/>
      <c r="AI402" s="3614"/>
      <c r="AJ402" s="3607"/>
      <c r="AK402" s="3614"/>
      <c r="AL402" s="3607"/>
      <c r="AM402" s="3607"/>
      <c r="AN402" s="3607"/>
      <c r="AO402" s="3608" t="e">
        <v>#DIV/0!</v>
      </c>
      <c r="AP402" s="3603" t="s">
        <v>4886</v>
      </c>
      <c r="AQ402" s="3611">
        <v>0</v>
      </c>
      <c r="AR402" s="3607"/>
      <c r="AS402" s="3614"/>
      <c r="AT402" s="3614"/>
      <c r="AU402" s="3614"/>
      <c r="AV402" s="3614"/>
      <c r="AW402" s="3614"/>
      <c r="AX402" s="3605" t="s">
        <v>4698</v>
      </c>
      <c r="AY402" s="3607"/>
      <c r="AZ402" s="3607"/>
      <c r="BA402" s="3605">
        <v>7086</v>
      </c>
      <c r="BB402" s="3614"/>
      <c r="BC402" s="3614"/>
      <c r="BD402" s="3605"/>
      <c r="BE402" s="3612"/>
      <c r="BF402" s="3613"/>
      <c r="BG402" s="3613"/>
      <c r="XFD402" s="3593"/>
    </row>
    <row r="403" spans="1:59 16384:16384" s="3592" customFormat="1">
      <c r="A403" s="3601">
        <v>400</v>
      </c>
      <c r="B403" s="3602" t="s">
        <v>5186</v>
      </c>
      <c r="C403" s="3602"/>
      <c r="D403" s="3603">
        <v>-4155</v>
      </c>
      <c r="E403" s="3603" t="s">
        <v>5368</v>
      </c>
      <c r="F403" s="3603"/>
      <c r="G403" s="3603"/>
      <c r="H403" s="3604"/>
      <c r="I403" s="3605"/>
      <c r="J403" s="3605"/>
      <c r="K403" s="3605">
        <v>0</v>
      </c>
      <c r="L403" s="3605"/>
      <c r="M403" s="3605"/>
      <c r="N403" s="3603">
        <v>35.450000000000003</v>
      </c>
      <c r="O403" s="3603">
        <v>8462.6200000000008</v>
      </c>
      <c r="P403" s="3603">
        <v>12.72</v>
      </c>
      <c r="Q403" s="3603">
        <v>23584.9</v>
      </c>
      <c r="R403" s="3603">
        <v>22.73</v>
      </c>
      <c r="S403" s="3603">
        <v>299999.88</v>
      </c>
      <c r="T403" s="3606">
        <v>300000</v>
      </c>
      <c r="U403" s="3606">
        <v>260000</v>
      </c>
      <c r="V403" s="3606">
        <v>35.43</v>
      </c>
      <c r="W403" s="3606">
        <v>12.72</v>
      </c>
      <c r="X403" s="3607"/>
      <c r="Y403" s="3607"/>
      <c r="Z403" s="3607"/>
      <c r="AA403" s="3607"/>
      <c r="AB403" s="3607"/>
      <c r="AC403" s="3605"/>
      <c r="AD403" s="3608">
        <v>0</v>
      </c>
      <c r="AE403" s="3609"/>
      <c r="AF403" s="3609">
        <v>0</v>
      </c>
      <c r="AG403" s="3609">
        <v>0</v>
      </c>
      <c r="AH403" s="3614"/>
      <c r="AI403" s="3614"/>
      <c r="AJ403" s="3607"/>
      <c r="AK403" s="3614"/>
      <c r="AL403" s="3607"/>
      <c r="AM403" s="3607"/>
      <c r="AN403" s="3607"/>
      <c r="AO403" s="3608" t="e">
        <v>#DIV/0!</v>
      </c>
      <c r="AP403" s="3603" t="s">
        <v>4886</v>
      </c>
      <c r="AQ403" s="3611">
        <v>0</v>
      </c>
      <c r="AR403" s="3607"/>
      <c r="AS403" s="3614"/>
      <c r="AT403" s="3614"/>
      <c r="AU403" s="3614"/>
      <c r="AV403" s="3614"/>
      <c r="AW403" s="3614"/>
      <c r="AX403" s="3605" t="s">
        <v>4698</v>
      </c>
      <c r="AY403" s="3607"/>
      <c r="AZ403" s="3607"/>
      <c r="BA403" s="3605">
        <v>7086</v>
      </c>
      <c r="BB403" s="3614"/>
      <c r="BC403" s="3614"/>
      <c r="BD403" s="3605"/>
      <c r="BE403" s="3612"/>
      <c r="BF403" s="3613"/>
      <c r="BG403" s="3613"/>
      <c r="XFD403" s="3593"/>
    </row>
    <row r="404" spans="1:59 16384:16384" s="3592" customFormat="1" ht="84">
      <c r="A404" s="3601">
        <v>401</v>
      </c>
      <c r="B404" s="3602" t="s">
        <v>5186</v>
      </c>
      <c r="C404" s="3602"/>
      <c r="D404" s="3603">
        <v>-4156</v>
      </c>
      <c r="E404" s="3603" t="s">
        <v>5369</v>
      </c>
      <c r="F404" s="3603"/>
      <c r="G404" s="3603"/>
      <c r="H404" s="3604"/>
      <c r="I404" s="3605"/>
      <c r="J404" s="3605"/>
      <c r="K404" s="3605">
        <v>0</v>
      </c>
      <c r="L404" s="3605"/>
      <c r="M404" s="3605"/>
      <c r="N404" s="3603">
        <v>35.450000000000003</v>
      </c>
      <c r="O404" s="3603">
        <v>8462.6200000000008</v>
      </c>
      <c r="P404" s="3603">
        <v>12.72</v>
      </c>
      <c r="Q404" s="3603">
        <v>23584.9</v>
      </c>
      <c r="R404" s="3603">
        <v>22.73</v>
      </c>
      <c r="S404" s="3603">
        <v>299999.88</v>
      </c>
      <c r="T404" s="3606">
        <v>300000</v>
      </c>
      <c r="U404" s="3606">
        <v>250000</v>
      </c>
      <c r="V404" s="3606">
        <v>35.43</v>
      </c>
      <c r="W404" s="3606">
        <v>12.72</v>
      </c>
      <c r="X404" s="3607"/>
      <c r="Y404" s="3607"/>
      <c r="Z404" s="3607"/>
      <c r="AA404" s="3607"/>
      <c r="AB404" s="3607"/>
      <c r="AC404" s="3605"/>
      <c r="AD404" s="3608">
        <v>0</v>
      </c>
      <c r="AE404" s="3609"/>
      <c r="AF404" s="3609">
        <v>0</v>
      </c>
      <c r="AG404" s="3609">
        <v>0</v>
      </c>
      <c r="AH404" s="3614"/>
      <c r="AI404" s="3614"/>
      <c r="AJ404" s="3607"/>
      <c r="AK404" s="3614"/>
      <c r="AL404" s="3607"/>
      <c r="AM404" s="3607"/>
      <c r="AN404" s="3607"/>
      <c r="AO404" s="3608" t="e">
        <v>#DIV/0!</v>
      </c>
      <c r="AP404" s="3603" t="s">
        <v>4886</v>
      </c>
      <c r="AQ404" s="3611">
        <v>0</v>
      </c>
      <c r="AR404" s="3607"/>
      <c r="AS404" s="3614"/>
      <c r="AT404" s="3614"/>
      <c r="AU404" s="3614"/>
      <c r="AV404" s="3614"/>
      <c r="AW404" s="3614"/>
      <c r="AX404" s="3605" t="s">
        <v>4698</v>
      </c>
      <c r="AY404" s="3607"/>
      <c r="AZ404" s="3607"/>
      <c r="BA404" s="3605">
        <v>7086</v>
      </c>
      <c r="BB404" s="3614"/>
      <c r="BC404" s="3614"/>
      <c r="BD404" s="3605" t="s">
        <v>5370</v>
      </c>
      <c r="BE404" s="3612"/>
      <c r="BF404" s="3613" t="s">
        <v>5371</v>
      </c>
      <c r="BG404" s="3613"/>
      <c r="XFD404" s="3593"/>
    </row>
    <row r="405" spans="1:59 16384:16384" s="3592" customFormat="1">
      <c r="A405" s="3601">
        <v>402</v>
      </c>
      <c r="B405" s="3602" t="s">
        <v>5186</v>
      </c>
      <c r="C405" s="3602"/>
      <c r="D405" s="3603">
        <v>-4157</v>
      </c>
      <c r="E405" s="3603" t="s">
        <v>5372</v>
      </c>
      <c r="F405" s="3603"/>
      <c r="G405" s="3603"/>
      <c r="H405" s="3604"/>
      <c r="I405" s="3605"/>
      <c r="J405" s="3605"/>
      <c r="K405" s="3605">
        <v>0</v>
      </c>
      <c r="L405" s="3605"/>
      <c r="M405" s="3605"/>
      <c r="N405" s="3603">
        <v>35.450000000000003</v>
      </c>
      <c r="O405" s="3603">
        <v>8462.6200000000008</v>
      </c>
      <c r="P405" s="3603">
        <v>12.72</v>
      </c>
      <c r="Q405" s="3603">
        <v>23584.9</v>
      </c>
      <c r="R405" s="3603">
        <v>22.73</v>
      </c>
      <c r="S405" s="3603">
        <v>299999.88</v>
      </c>
      <c r="T405" s="3606">
        <v>300000</v>
      </c>
      <c r="U405" s="3606">
        <v>260000</v>
      </c>
      <c r="V405" s="3606">
        <v>35.43</v>
      </c>
      <c r="W405" s="3606">
        <v>12.72</v>
      </c>
      <c r="X405" s="3607"/>
      <c r="Y405" s="3607"/>
      <c r="Z405" s="3607"/>
      <c r="AA405" s="3607"/>
      <c r="AB405" s="3607"/>
      <c r="AC405" s="3605"/>
      <c r="AD405" s="3608">
        <v>0</v>
      </c>
      <c r="AE405" s="3609"/>
      <c r="AF405" s="3609">
        <v>0</v>
      </c>
      <c r="AG405" s="3609">
        <v>0</v>
      </c>
      <c r="AH405" s="3614"/>
      <c r="AI405" s="3614"/>
      <c r="AJ405" s="3607"/>
      <c r="AK405" s="3614"/>
      <c r="AL405" s="3607"/>
      <c r="AM405" s="3607"/>
      <c r="AN405" s="3607"/>
      <c r="AO405" s="3608" t="e">
        <v>#DIV/0!</v>
      </c>
      <c r="AP405" s="3603" t="s">
        <v>4886</v>
      </c>
      <c r="AQ405" s="3611">
        <v>0</v>
      </c>
      <c r="AR405" s="3607"/>
      <c r="AS405" s="3614"/>
      <c r="AT405" s="3614"/>
      <c r="AU405" s="3614"/>
      <c r="AV405" s="3614"/>
      <c r="AW405" s="3614"/>
      <c r="AX405" s="3605" t="s">
        <v>4698</v>
      </c>
      <c r="AY405" s="3607"/>
      <c r="AZ405" s="3607"/>
      <c r="BA405" s="3605">
        <v>7086</v>
      </c>
      <c r="BB405" s="3614"/>
      <c r="BC405" s="3614"/>
      <c r="BD405" s="3605"/>
      <c r="BE405" s="3612"/>
      <c r="BF405" s="3613"/>
      <c r="BG405" s="3613"/>
      <c r="XFD405" s="3593"/>
    </row>
    <row r="406" spans="1:59 16384:16384" s="3592" customFormat="1">
      <c r="A406" s="3601">
        <v>403</v>
      </c>
      <c r="B406" s="3602" t="s">
        <v>5186</v>
      </c>
      <c r="C406" s="3602"/>
      <c r="D406" s="3603">
        <v>-4158</v>
      </c>
      <c r="E406" s="3603" t="s">
        <v>5373</v>
      </c>
      <c r="F406" s="3603"/>
      <c r="G406" s="3603"/>
      <c r="H406" s="3604"/>
      <c r="I406" s="3605"/>
      <c r="J406" s="3605"/>
      <c r="K406" s="3605">
        <v>0</v>
      </c>
      <c r="L406" s="3605"/>
      <c r="M406" s="3605"/>
      <c r="N406" s="3603">
        <v>35.450000000000003</v>
      </c>
      <c r="O406" s="3603">
        <v>8462.6200000000008</v>
      </c>
      <c r="P406" s="3603">
        <v>12.72</v>
      </c>
      <c r="Q406" s="3603">
        <v>23584.9</v>
      </c>
      <c r="R406" s="3603">
        <v>22.73</v>
      </c>
      <c r="S406" s="3603">
        <v>299999.88</v>
      </c>
      <c r="T406" s="3606">
        <v>300000</v>
      </c>
      <c r="U406" s="3606">
        <v>260000</v>
      </c>
      <c r="V406" s="3606">
        <v>35.43</v>
      </c>
      <c r="W406" s="3606">
        <v>12.72</v>
      </c>
      <c r="X406" s="3607"/>
      <c r="Y406" s="3607"/>
      <c r="Z406" s="3607"/>
      <c r="AA406" s="3607"/>
      <c r="AB406" s="3607"/>
      <c r="AC406" s="3605"/>
      <c r="AD406" s="3608">
        <v>0</v>
      </c>
      <c r="AE406" s="3609"/>
      <c r="AF406" s="3609">
        <v>0</v>
      </c>
      <c r="AG406" s="3609">
        <v>0</v>
      </c>
      <c r="AH406" s="3614"/>
      <c r="AI406" s="3614"/>
      <c r="AJ406" s="3607"/>
      <c r="AK406" s="3614"/>
      <c r="AL406" s="3607"/>
      <c r="AM406" s="3607"/>
      <c r="AN406" s="3607"/>
      <c r="AO406" s="3608" t="e">
        <v>#DIV/0!</v>
      </c>
      <c r="AP406" s="3603" t="s">
        <v>4886</v>
      </c>
      <c r="AQ406" s="3611">
        <v>0</v>
      </c>
      <c r="AR406" s="3607"/>
      <c r="AS406" s="3614"/>
      <c r="AT406" s="3614"/>
      <c r="AU406" s="3614"/>
      <c r="AV406" s="3614"/>
      <c r="AW406" s="3614"/>
      <c r="AX406" s="3605" t="s">
        <v>4698</v>
      </c>
      <c r="AY406" s="3607"/>
      <c r="AZ406" s="3607"/>
      <c r="BA406" s="3605">
        <v>7086</v>
      </c>
      <c r="BB406" s="3614"/>
      <c r="BC406" s="3614"/>
      <c r="BD406" s="3605"/>
      <c r="BE406" s="3612"/>
      <c r="BF406" s="3613"/>
      <c r="BG406" s="3613"/>
      <c r="XFD406" s="3593"/>
    </row>
    <row r="407" spans="1:59 16384:16384" s="3592" customFormat="1" ht="73.5">
      <c r="A407" s="3601">
        <v>404</v>
      </c>
      <c r="B407" s="3602" t="s">
        <v>5186</v>
      </c>
      <c r="C407" s="3602"/>
      <c r="D407" s="3603">
        <v>-4160</v>
      </c>
      <c r="E407" s="3603" t="s">
        <v>5374</v>
      </c>
      <c r="F407" s="3603"/>
      <c r="G407" s="3603"/>
      <c r="H407" s="3604"/>
      <c r="I407" s="3605"/>
      <c r="J407" s="3605"/>
      <c r="K407" s="3605">
        <v>0</v>
      </c>
      <c r="L407" s="3605"/>
      <c r="M407" s="3605"/>
      <c r="N407" s="3603">
        <v>35.450000000000003</v>
      </c>
      <c r="O407" s="3603">
        <v>8462.6200000000008</v>
      </c>
      <c r="P407" s="3603">
        <v>12.72</v>
      </c>
      <c r="Q407" s="3603">
        <v>23584.9</v>
      </c>
      <c r="R407" s="3603">
        <v>22.73</v>
      </c>
      <c r="S407" s="3603">
        <v>299999.88</v>
      </c>
      <c r="T407" s="3606">
        <v>300000</v>
      </c>
      <c r="U407" s="3606">
        <v>250000</v>
      </c>
      <c r="V407" s="3606">
        <v>35.43</v>
      </c>
      <c r="W407" s="3606">
        <v>12.72</v>
      </c>
      <c r="X407" s="3607"/>
      <c r="Y407" s="3607"/>
      <c r="Z407" s="3607"/>
      <c r="AA407" s="3607"/>
      <c r="AB407" s="3607"/>
      <c r="AC407" s="3605"/>
      <c r="AD407" s="3608">
        <v>0</v>
      </c>
      <c r="AE407" s="3609"/>
      <c r="AF407" s="3609">
        <v>0</v>
      </c>
      <c r="AG407" s="3609">
        <v>0</v>
      </c>
      <c r="AH407" s="3605"/>
      <c r="AI407" s="3614"/>
      <c r="AJ407" s="3607"/>
      <c r="AK407" s="3605"/>
      <c r="AL407" s="3607"/>
      <c r="AM407" s="3607"/>
      <c r="AN407" s="3607"/>
      <c r="AO407" s="3608" t="e">
        <v>#DIV/0!</v>
      </c>
      <c r="AP407" s="3603" t="s">
        <v>4886</v>
      </c>
      <c r="AQ407" s="3611">
        <v>0</v>
      </c>
      <c r="AR407" s="3607"/>
      <c r="AS407" s="3614"/>
      <c r="AT407" s="3605"/>
      <c r="AU407" s="3605"/>
      <c r="AV407" s="3605"/>
      <c r="AW407" s="3605"/>
      <c r="AX407" s="3605" t="s">
        <v>4698</v>
      </c>
      <c r="AY407" s="3607"/>
      <c r="AZ407" s="3607"/>
      <c r="BA407" s="3605">
        <v>7086</v>
      </c>
      <c r="BB407" s="3605"/>
      <c r="BC407" s="3605"/>
      <c r="BD407" s="3605"/>
      <c r="BE407" s="3612"/>
      <c r="BF407" s="3613" t="s">
        <v>5375</v>
      </c>
      <c r="BG407" s="3613" t="s">
        <v>5364</v>
      </c>
      <c r="XFD407" s="3593"/>
    </row>
    <row r="408" spans="1:59 16384:16384" s="3592" customFormat="1">
      <c r="A408" s="3601">
        <v>405</v>
      </c>
      <c r="B408" s="3602" t="s">
        <v>5186</v>
      </c>
      <c r="C408" s="3602"/>
      <c r="D408" s="3603">
        <v>-4161</v>
      </c>
      <c r="E408" s="3603" t="s">
        <v>5376</v>
      </c>
      <c r="F408" s="3603"/>
      <c r="G408" s="3603"/>
      <c r="H408" s="3604"/>
      <c r="I408" s="3605"/>
      <c r="J408" s="3605"/>
      <c r="K408" s="3605">
        <v>0</v>
      </c>
      <c r="L408" s="3605"/>
      <c r="M408" s="3605"/>
      <c r="N408" s="3603">
        <v>35.450000000000003</v>
      </c>
      <c r="O408" s="3603">
        <v>8462.6200000000008</v>
      </c>
      <c r="P408" s="3603">
        <v>12.72</v>
      </c>
      <c r="Q408" s="3603">
        <v>23584.9</v>
      </c>
      <c r="R408" s="3603">
        <v>22.73</v>
      </c>
      <c r="S408" s="3603">
        <v>299999.88</v>
      </c>
      <c r="T408" s="3606">
        <v>300000</v>
      </c>
      <c r="U408" s="3606">
        <v>260000</v>
      </c>
      <c r="V408" s="3606">
        <v>35.43</v>
      </c>
      <c r="W408" s="3606">
        <v>12.72</v>
      </c>
      <c r="X408" s="3607"/>
      <c r="Y408" s="3607"/>
      <c r="Z408" s="3607"/>
      <c r="AA408" s="3607"/>
      <c r="AB408" s="3607"/>
      <c r="AC408" s="3605"/>
      <c r="AD408" s="3608">
        <v>0</v>
      </c>
      <c r="AE408" s="3609"/>
      <c r="AF408" s="3609">
        <v>0</v>
      </c>
      <c r="AG408" s="3609">
        <v>0</v>
      </c>
      <c r="AH408" s="3605"/>
      <c r="AI408" s="3614"/>
      <c r="AJ408" s="3607"/>
      <c r="AK408" s="3605"/>
      <c r="AL408" s="3607"/>
      <c r="AM408" s="3607"/>
      <c r="AN408" s="3607"/>
      <c r="AO408" s="3608" t="e">
        <v>#DIV/0!</v>
      </c>
      <c r="AP408" s="3603" t="s">
        <v>4886</v>
      </c>
      <c r="AQ408" s="3611">
        <v>0</v>
      </c>
      <c r="AR408" s="3607"/>
      <c r="AS408" s="3614"/>
      <c r="AT408" s="3605"/>
      <c r="AU408" s="3605"/>
      <c r="AV408" s="3605"/>
      <c r="AW408" s="3605"/>
      <c r="AX408" s="3605" t="s">
        <v>4698</v>
      </c>
      <c r="AY408" s="3607"/>
      <c r="AZ408" s="3607"/>
      <c r="BA408" s="3605">
        <v>7086</v>
      </c>
      <c r="BB408" s="3605"/>
      <c r="BC408" s="3605"/>
      <c r="BD408" s="3605"/>
      <c r="BE408" s="3612"/>
      <c r="BF408" s="3613"/>
      <c r="BG408" s="3613"/>
      <c r="XFD408" s="3593"/>
    </row>
    <row r="409" spans="1:59 16384:16384" s="3592" customFormat="1">
      <c r="A409" s="3601">
        <v>406</v>
      </c>
      <c r="B409" s="3602" t="s">
        <v>5186</v>
      </c>
      <c r="C409" s="3602"/>
      <c r="D409" s="3603">
        <v>-4162</v>
      </c>
      <c r="E409" s="3603" t="s">
        <v>5377</v>
      </c>
      <c r="F409" s="3603"/>
      <c r="G409" s="3603"/>
      <c r="H409" s="3604"/>
      <c r="I409" s="3605"/>
      <c r="J409" s="3605"/>
      <c r="K409" s="3605">
        <v>0</v>
      </c>
      <c r="L409" s="3605"/>
      <c r="M409" s="3605"/>
      <c r="N409" s="3603">
        <v>35.450000000000003</v>
      </c>
      <c r="O409" s="3603">
        <v>8462.6200000000008</v>
      </c>
      <c r="P409" s="3603">
        <v>12.72</v>
      </c>
      <c r="Q409" s="3603">
        <v>23584.9</v>
      </c>
      <c r="R409" s="3603">
        <v>22.73</v>
      </c>
      <c r="S409" s="3603">
        <v>299999.88</v>
      </c>
      <c r="T409" s="3606">
        <v>300000</v>
      </c>
      <c r="U409" s="3606">
        <v>260000</v>
      </c>
      <c r="V409" s="3606">
        <v>35.43</v>
      </c>
      <c r="W409" s="3606">
        <v>12.72</v>
      </c>
      <c r="X409" s="3607"/>
      <c r="Y409" s="3607"/>
      <c r="Z409" s="3607"/>
      <c r="AA409" s="3607"/>
      <c r="AB409" s="3607"/>
      <c r="AC409" s="3605"/>
      <c r="AD409" s="3608">
        <v>0</v>
      </c>
      <c r="AE409" s="3609"/>
      <c r="AF409" s="3609">
        <v>0</v>
      </c>
      <c r="AG409" s="3609">
        <v>0</v>
      </c>
      <c r="AH409" s="3614"/>
      <c r="AI409" s="3614"/>
      <c r="AJ409" s="3607"/>
      <c r="AK409" s="3614"/>
      <c r="AL409" s="3607"/>
      <c r="AM409" s="3607"/>
      <c r="AN409" s="3607"/>
      <c r="AO409" s="3608" t="e">
        <v>#DIV/0!</v>
      </c>
      <c r="AP409" s="3603" t="s">
        <v>4886</v>
      </c>
      <c r="AQ409" s="3611">
        <v>0</v>
      </c>
      <c r="AR409" s="3607"/>
      <c r="AS409" s="3614"/>
      <c r="AT409" s="3614"/>
      <c r="AU409" s="3614"/>
      <c r="AV409" s="3614"/>
      <c r="AW409" s="3614"/>
      <c r="AX409" s="3605" t="s">
        <v>4698</v>
      </c>
      <c r="AY409" s="3607"/>
      <c r="AZ409" s="3607"/>
      <c r="BA409" s="3605">
        <v>7086</v>
      </c>
      <c r="BB409" s="3614"/>
      <c r="BC409" s="3614"/>
      <c r="BD409" s="3605"/>
      <c r="BE409" s="3612"/>
      <c r="BF409" s="3613"/>
      <c r="BG409" s="3613"/>
      <c r="XFD409" s="3593"/>
    </row>
    <row r="410" spans="1:59 16384:16384" s="3592" customFormat="1">
      <c r="A410" s="3601">
        <v>407</v>
      </c>
      <c r="B410" s="3602" t="s">
        <v>5186</v>
      </c>
      <c r="C410" s="3602"/>
      <c r="D410" s="3603">
        <v>-4163</v>
      </c>
      <c r="E410" s="3603" t="s">
        <v>5378</v>
      </c>
      <c r="F410" s="3603"/>
      <c r="G410" s="3603"/>
      <c r="H410" s="3604"/>
      <c r="I410" s="3605"/>
      <c r="J410" s="3605"/>
      <c r="K410" s="3605">
        <v>0</v>
      </c>
      <c r="L410" s="3605"/>
      <c r="M410" s="3605"/>
      <c r="N410" s="3603">
        <v>35.450000000000003</v>
      </c>
      <c r="O410" s="3603">
        <v>8462.6200000000008</v>
      </c>
      <c r="P410" s="3603">
        <v>12.72</v>
      </c>
      <c r="Q410" s="3603">
        <v>23584.9</v>
      </c>
      <c r="R410" s="3603">
        <v>22.73</v>
      </c>
      <c r="S410" s="3603">
        <v>299999.88</v>
      </c>
      <c r="T410" s="3606">
        <v>290000</v>
      </c>
      <c r="U410" s="3606">
        <v>250000</v>
      </c>
      <c r="V410" s="3606">
        <v>35.43</v>
      </c>
      <c r="W410" s="3606">
        <v>12.72</v>
      </c>
      <c r="X410" s="3607"/>
      <c r="Y410" s="3607"/>
      <c r="Z410" s="3607"/>
      <c r="AA410" s="3607"/>
      <c r="AB410" s="3607"/>
      <c r="AC410" s="3605"/>
      <c r="AD410" s="3608">
        <v>0</v>
      </c>
      <c r="AE410" s="3609"/>
      <c r="AF410" s="3609">
        <v>0</v>
      </c>
      <c r="AG410" s="3609">
        <v>0</v>
      </c>
      <c r="AH410" s="3614"/>
      <c r="AI410" s="3614"/>
      <c r="AJ410" s="3607"/>
      <c r="AK410" s="3614"/>
      <c r="AL410" s="3607"/>
      <c r="AM410" s="3607"/>
      <c r="AN410" s="3607"/>
      <c r="AO410" s="3608" t="e">
        <v>#DIV/0!</v>
      </c>
      <c r="AP410" s="3603" t="s">
        <v>4886</v>
      </c>
      <c r="AQ410" s="3611">
        <v>0</v>
      </c>
      <c r="AR410" s="3607"/>
      <c r="AS410" s="3614"/>
      <c r="AT410" s="3614"/>
      <c r="AU410" s="3614"/>
      <c r="AV410" s="3614"/>
      <c r="AW410" s="3614"/>
      <c r="AX410" s="3605" t="s">
        <v>4698</v>
      </c>
      <c r="AY410" s="3607"/>
      <c r="AZ410" s="3607"/>
      <c r="BA410" s="3605">
        <v>7086</v>
      </c>
      <c r="BB410" s="3614"/>
      <c r="BC410" s="3614"/>
      <c r="BD410" s="3605"/>
      <c r="BE410" s="3612"/>
      <c r="BF410" s="3613"/>
      <c r="BG410" s="3613"/>
      <c r="XFD410" s="3593"/>
    </row>
    <row r="411" spans="1:59 16384:16384" s="3592" customFormat="1">
      <c r="A411" s="3601">
        <v>408</v>
      </c>
      <c r="B411" s="3602" t="s">
        <v>5186</v>
      </c>
      <c r="C411" s="3602"/>
      <c r="D411" s="3603">
        <v>-4164</v>
      </c>
      <c r="E411" s="3603" t="s">
        <v>5379</v>
      </c>
      <c r="F411" s="3603"/>
      <c r="G411" s="3603"/>
      <c r="H411" s="3604"/>
      <c r="I411" s="3605"/>
      <c r="J411" s="3605"/>
      <c r="K411" s="3605">
        <v>0</v>
      </c>
      <c r="L411" s="3605"/>
      <c r="M411" s="3605"/>
      <c r="N411" s="3603">
        <v>35.450000000000003</v>
      </c>
      <c r="O411" s="3603">
        <v>8462.6200000000008</v>
      </c>
      <c r="P411" s="3603">
        <v>12.72</v>
      </c>
      <c r="Q411" s="3603">
        <v>23584.9</v>
      </c>
      <c r="R411" s="3603">
        <v>22.73</v>
      </c>
      <c r="S411" s="3603">
        <v>299999.88</v>
      </c>
      <c r="T411" s="3606">
        <v>290000</v>
      </c>
      <c r="U411" s="3606">
        <v>250000</v>
      </c>
      <c r="V411" s="3606">
        <v>35.43</v>
      </c>
      <c r="W411" s="3606">
        <v>12.72</v>
      </c>
      <c r="X411" s="3607"/>
      <c r="Y411" s="3607"/>
      <c r="Z411" s="3607"/>
      <c r="AA411" s="3607"/>
      <c r="AB411" s="3607"/>
      <c r="AC411" s="3605"/>
      <c r="AD411" s="3608">
        <v>0</v>
      </c>
      <c r="AE411" s="3609"/>
      <c r="AF411" s="3609">
        <v>0</v>
      </c>
      <c r="AG411" s="3609">
        <v>0</v>
      </c>
      <c r="AH411" s="3614"/>
      <c r="AI411" s="3614"/>
      <c r="AJ411" s="3607"/>
      <c r="AK411" s="3614"/>
      <c r="AL411" s="3607"/>
      <c r="AM411" s="3607"/>
      <c r="AN411" s="3607"/>
      <c r="AO411" s="3608" t="e">
        <v>#DIV/0!</v>
      </c>
      <c r="AP411" s="3603" t="s">
        <v>4886</v>
      </c>
      <c r="AQ411" s="3611">
        <v>0</v>
      </c>
      <c r="AR411" s="3607"/>
      <c r="AS411" s="3614"/>
      <c r="AT411" s="3614"/>
      <c r="AU411" s="3614"/>
      <c r="AV411" s="3614"/>
      <c r="AW411" s="3614"/>
      <c r="AX411" s="3605" t="s">
        <v>4698</v>
      </c>
      <c r="AY411" s="3607"/>
      <c r="AZ411" s="3607"/>
      <c r="BA411" s="3605">
        <v>7086</v>
      </c>
      <c r="BB411" s="3614"/>
      <c r="BC411" s="3614"/>
      <c r="BD411" s="3605"/>
      <c r="BE411" s="3612"/>
      <c r="BF411" s="3613"/>
      <c r="BG411" s="3613"/>
      <c r="XFD411" s="3593"/>
    </row>
    <row r="412" spans="1:59 16384:16384" s="3592" customFormat="1">
      <c r="A412" s="3601">
        <v>409</v>
      </c>
      <c r="B412" s="3602" t="s">
        <v>5186</v>
      </c>
      <c r="C412" s="3602"/>
      <c r="D412" s="3603">
        <v>-4165</v>
      </c>
      <c r="E412" s="3603" t="s">
        <v>5380</v>
      </c>
      <c r="F412" s="3603"/>
      <c r="G412" s="3603"/>
      <c r="H412" s="3604"/>
      <c r="I412" s="3605"/>
      <c r="J412" s="3605"/>
      <c r="K412" s="3605">
        <v>0</v>
      </c>
      <c r="L412" s="3605"/>
      <c r="M412" s="3605"/>
      <c r="N412" s="3603">
        <v>35.450000000000003</v>
      </c>
      <c r="O412" s="3603">
        <v>8462.6200000000008</v>
      </c>
      <c r="P412" s="3603">
        <v>12.72</v>
      </c>
      <c r="Q412" s="3603">
        <v>23584.9</v>
      </c>
      <c r="R412" s="3603">
        <v>22.73</v>
      </c>
      <c r="S412" s="3603">
        <v>299999.88</v>
      </c>
      <c r="T412" s="3606">
        <v>290000</v>
      </c>
      <c r="U412" s="3606">
        <v>250000</v>
      </c>
      <c r="V412" s="3606">
        <v>35.43</v>
      </c>
      <c r="W412" s="3606">
        <v>12.72</v>
      </c>
      <c r="X412" s="3607"/>
      <c r="Y412" s="3607"/>
      <c r="Z412" s="3607"/>
      <c r="AA412" s="3607"/>
      <c r="AB412" s="3607"/>
      <c r="AC412" s="3605"/>
      <c r="AD412" s="3608">
        <v>0</v>
      </c>
      <c r="AE412" s="3609"/>
      <c r="AF412" s="3609">
        <v>0</v>
      </c>
      <c r="AG412" s="3609">
        <v>0</v>
      </c>
      <c r="AH412" s="3614"/>
      <c r="AI412" s="3614"/>
      <c r="AJ412" s="3607"/>
      <c r="AK412" s="3614"/>
      <c r="AL412" s="3607"/>
      <c r="AM412" s="3607"/>
      <c r="AN412" s="3607"/>
      <c r="AO412" s="3608" t="e">
        <v>#DIV/0!</v>
      </c>
      <c r="AP412" s="3603" t="s">
        <v>4886</v>
      </c>
      <c r="AQ412" s="3611">
        <v>0</v>
      </c>
      <c r="AR412" s="3607"/>
      <c r="AS412" s="3614"/>
      <c r="AT412" s="3614"/>
      <c r="AU412" s="3614"/>
      <c r="AV412" s="3614"/>
      <c r="AW412" s="3614"/>
      <c r="AX412" s="3605" t="s">
        <v>4698</v>
      </c>
      <c r="AY412" s="3607"/>
      <c r="AZ412" s="3607"/>
      <c r="BA412" s="3605">
        <v>7086</v>
      </c>
      <c r="BB412" s="3614"/>
      <c r="BC412" s="3614"/>
      <c r="BD412" s="3605"/>
      <c r="BE412" s="3612"/>
      <c r="BF412" s="3613"/>
      <c r="BG412" s="3613"/>
      <c r="XFD412" s="3593"/>
    </row>
    <row r="413" spans="1:59 16384:16384" s="3592" customFormat="1">
      <c r="A413" s="3601">
        <v>410</v>
      </c>
      <c r="B413" s="3602" t="s">
        <v>5186</v>
      </c>
      <c r="C413" s="3602"/>
      <c r="D413" s="3603">
        <v>-4166</v>
      </c>
      <c r="E413" s="3603" t="s">
        <v>5381</v>
      </c>
      <c r="F413" s="3603"/>
      <c r="G413" s="3603"/>
      <c r="H413" s="3604"/>
      <c r="I413" s="3605"/>
      <c r="J413" s="3605"/>
      <c r="K413" s="3605">
        <v>0</v>
      </c>
      <c r="L413" s="3605"/>
      <c r="M413" s="3605"/>
      <c r="N413" s="3603">
        <v>35.450000000000003</v>
      </c>
      <c r="O413" s="3603">
        <v>8462.6200000000008</v>
      </c>
      <c r="P413" s="3603">
        <v>12.72</v>
      </c>
      <c r="Q413" s="3603">
        <v>23584.9</v>
      </c>
      <c r="R413" s="3603">
        <v>22.73</v>
      </c>
      <c r="S413" s="3603">
        <v>299999.88</v>
      </c>
      <c r="T413" s="3606">
        <v>280000</v>
      </c>
      <c r="U413" s="3606">
        <v>240000</v>
      </c>
      <c r="V413" s="3606">
        <v>35.43</v>
      </c>
      <c r="W413" s="3606">
        <v>12.72</v>
      </c>
      <c r="X413" s="3607"/>
      <c r="Y413" s="3607"/>
      <c r="Z413" s="3607"/>
      <c r="AA413" s="3607"/>
      <c r="AB413" s="3607"/>
      <c r="AC413" s="3605"/>
      <c r="AD413" s="3608">
        <v>0</v>
      </c>
      <c r="AE413" s="3609"/>
      <c r="AF413" s="3609">
        <v>0</v>
      </c>
      <c r="AG413" s="3609">
        <v>0</v>
      </c>
      <c r="AH413" s="3614"/>
      <c r="AI413" s="3614"/>
      <c r="AJ413" s="3607"/>
      <c r="AK413" s="3614"/>
      <c r="AL413" s="3607"/>
      <c r="AM413" s="3607"/>
      <c r="AN413" s="3607"/>
      <c r="AO413" s="3608" t="e">
        <v>#DIV/0!</v>
      </c>
      <c r="AP413" s="3603" t="s">
        <v>4886</v>
      </c>
      <c r="AQ413" s="3611">
        <v>0</v>
      </c>
      <c r="AR413" s="3607"/>
      <c r="AS413" s="3614"/>
      <c r="AT413" s="3614"/>
      <c r="AU413" s="3614"/>
      <c r="AV413" s="3614"/>
      <c r="AW413" s="3614"/>
      <c r="AX413" s="3605" t="s">
        <v>4698</v>
      </c>
      <c r="AY413" s="3607"/>
      <c r="AZ413" s="3607"/>
      <c r="BA413" s="3605">
        <v>7086</v>
      </c>
      <c r="BB413" s="3614"/>
      <c r="BC413" s="3614"/>
      <c r="BD413" s="3605"/>
      <c r="BE413" s="3612"/>
      <c r="BF413" s="3613"/>
      <c r="BG413" s="3613"/>
      <c r="XFD413" s="3593"/>
    </row>
    <row r="414" spans="1:59 16384:16384" s="3592" customFormat="1" ht="31.5">
      <c r="A414" s="3601">
        <v>411</v>
      </c>
      <c r="B414" s="3602" t="s">
        <v>5186</v>
      </c>
      <c r="C414" s="3602"/>
      <c r="D414" s="3603">
        <v>-4168</v>
      </c>
      <c r="E414" s="3603" t="s">
        <v>5382</v>
      </c>
      <c r="F414" s="3603"/>
      <c r="G414" s="3603"/>
      <c r="H414" s="3604" t="s">
        <v>5132</v>
      </c>
      <c r="I414" s="3605"/>
      <c r="J414" s="3605"/>
      <c r="K414" s="3605">
        <v>0</v>
      </c>
      <c r="L414" s="3605"/>
      <c r="M414" s="3605"/>
      <c r="N414" s="3603">
        <v>35.450000000000003</v>
      </c>
      <c r="O414" s="3603">
        <v>8462.6200000000008</v>
      </c>
      <c r="P414" s="3603">
        <v>12.72</v>
      </c>
      <c r="Q414" s="3603">
        <v>23584.9</v>
      </c>
      <c r="R414" s="3603">
        <v>22.73</v>
      </c>
      <c r="S414" s="3603">
        <v>299999.88</v>
      </c>
      <c r="T414" s="3606">
        <v>290000</v>
      </c>
      <c r="U414" s="3606">
        <v>250000</v>
      </c>
      <c r="V414" s="3606">
        <v>35.43</v>
      </c>
      <c r="W414" s="3606">
        <v>12.72</v>
      </c>
      <c r="X414" s="3607"/>
      <c r="Y414" s="3607"/>
      <c r="Z414" s="3607"/>
      <c r="AA414" s="3607"/>
      <c r="AB414" s="3607"/>
      <c r="AC414" s="3605"/>
      <c r="AD414" s="3608">
        <v>0</v>
      </c>
      <c r="AE414" s="3609"/>
      <c r="AF414" s="3609">
        <v>0</v>
      </c>
      <c r="AG414" s="3609">
        <v>0</v>
      </c>
      <c r="AH414" s="3614"/>
      <c r="AI414" s="3614"/>
      <c r="AJ414" s="3607"/>
      <c r="AK414" s="3614"/>
      <c r="AL414" s="3607"/>
      <c r="AM414" s="3607"/>
      <c r="AN414" s="3607"/>
      <c r="AO414" s="3608" t="e">
        <v>#DIV/0!</v>
      </c>
      <c r="AP414" s="3603" t="s">
        <v>4886</v>
      </c>
      <c r="AQ414" s="3611">
        <v>0</v>
      </c>
      <c r="AR414" s="3607"/>
      <c r="AS414" s="3614"/>
      <c r="AT414" s="3614"/>
      <c r="AU414" s="3614"/>
      <c r="AV414" s="3614"/>
      <c r="AW414" s="3614"/>
      <c r="AX414" s="3605" t="s">
        <v>4698</v>
      </c>
      <c r="AY414" s="3607"/>
      <c r="AZ414" s="3607"/>
      <c r="BA414" s="3605">
        <v>7086</v>
      </c>
      <c r="BB414" s="3614"/>
      <c r="BC414" s="3614"/>
      <c r="BD414" s="3605" t="s">
        <v>5133</v>
      </c>
      <c r="BE414" s="3612"/>
      <c r="BF414" s="3613" t="s">
        <v>5363</v>
      </c>
      <c r="BG414" s="3613"/>
      <c r="XFD414" s="3593"/>
    </row>
    <row r="415" spans="1:59 16384:16384" s="3592" customFormat="1" ht="31.5">
      <c r="A415" s="3601">
        <v>412</v>
      </c>
      <c r="B415" s="3602" t="s">
        <v>5186</v>
      </c>
      <c r="C415" s="3602"/>
      <c r="D415" s="3603">
        <v>-4169</v>
      </c>
      <c r="E415" s="3603" t="s">
        <v>5383</v>
      </c>
      <c r="F415" s="3603"/>
      <c r="G415" s="3603"/>
      <c r="H415" s="3604" t="s">
        <v>5132</v>
      </c>
      <c r="I415" s="3605"/>
      <c r="J415" s="3605"/>
      <c r="K415" s="3605">
        <v>0</v>
      </c>
      <c r="L415" s="3605"/>
      <c r="M415" s="3605"/>
      <c r="N415" s="3603">
        <v>35.450000000000003</v>
      </c>
      <c r="O415" s="3603">
        <v>8462.6200000000008</v>
      </c>
      <c r="P415" s="3603">
        <v>12.72</v>
      </c>
      <c r="Q415" s="3603">
        <v>23584.9</v>
      </c>
      <c r="R415" s="3603">
        <v>22.73</v>
      </c>
      <c r="S415" s="3603">
        <v>299999.88</v>
      </c>
      <c r="T415" s="3606">
        <v>290000</v>
      </c>
      <c r="U415" s="3606">
        <v>250000</v>
      </c>
      <c r="V415" s="3606">
        <v>35.43</v>
      </c>
      <c r="W415" s="3606">
        <v>12.72</v>
      </c>
      <c r="X415" s="3607"/>
      <c r="Y415" s="3607"/>
      <c r="Z415" s="3607"/>
      <c r="AA415" s="3607"/>
      <c r="AB415" s="3607"/>
      <c r="AC415" s="3605"/>
      <c r="AD415" s="3608">
        <v>0</v>
      </c>
      <c r="AE415" s="3609"/>
      <c r="AF415" s="3609">
        <v>0</v>
      </c>
      <c r="AG415" s="3609">
        <v>0</v>
      </c>
      <c r="AH415" s="3614"/>
      <c r="AI415" s="3614"/>
      <c r="AJ415" s="3607"/>
      <c r="AK415" s="3614"/>
      <c r="AL415" s="3607"/>
      <c r="AM415" s="3607"/>
      <c r="AN415" s="3607"/>
      <c r="AO415" s="3608" t="e">
        <v>#DIV/0!</v>
      </c>
      <c r="AP415" s="3603" t="s">
        <v>4886</v>
      </c>
      <c r="AQ415" s="3611">
        <v>0</v>
      </c>
      <c r="AR415" s="3607"/>
      <c r="AS415" s="3614"/>
      <c r="AT415" s="3614"/>
      <c r="AU415" s="3614"/>
      <c r="AV415" s="3614"/>
      <c r="AW415" s="3614"/>
      <c r="AX415" s="3605" t="s">
        <v>4698</v>
      </c>
      <c r="AY415" s="3607"/>
      <c r="AZ415" s="3607"/>
      <c r="BA415" s="3605">
        <v>7086</v>
      </c>
      <c r="BB415" s="3614"/>
      <c r="BC415" s="3614"/>
      <c r="BD415" s="3605" t="s">
        <v>5133</v>
      </c>
      <c r="BE415" s="3612"/>
      <c r="BF415" s="3613" t="s">
        <v>5363</v>
      </c>
      <c r="BG415" s="3613"/>
      <c r="XFD415" s="3593"/>
    </row>
    <row r="416" spans="1:59 16384:16384" s="3592" customFormat="1" ht="31.5">
      <c r="A416" s="3601">
        <v>413</v>
      </c>
      <c r="B416" s="3602" t="s">
        <v>5186</v>
      </c>
      <c r="C416" s="3602"/>
      <c r="D416" s="3603">
        <v>-4170</v>
      </c>
      <c r="E416" s="3603" t="s">
        <v>5384</v>
      </c>
      <c r="F416" s="3603"/>
      <c r="G416" s="3603"/>
      <c r="H416" s="3604" t="s">
        <v>5132</v>
      </c>
      <c r="I416" s="3605"/>
      <c r="J416" s="3605"/>
      <c r="K416" s="3605">
        <v>0</v>
      </c>
      <c r="L416" s="3605"/>
      <c r="M416" s="3605"/>
      <c r="N416" s="3603">
        <v>35.450000000000003</v>
      </c>
      <c r="O416" s="3603">
        <v>8462.6200000000008</v>
      </c>
      <c r="P416" s="3603">
        <v>12.72</v>
      </c>
      <c r="Q416" s="3603">
        <v>23584.9</v>
      </c>
      <c r="R416" s="3603">
        <v>22.73</v>
      </c>
      <c r="S416" s="3603">
        <v>299999.88</v>
      </c>
      <c r="T416" s="3606">
        <v>290000</v>
      </c>
      <c r="U416" s="3606">
        <v>250000</v>
      </c>
      <c r="V416" s="3606">
        <v>35.43</v>
      </c>
      <c r="W416" s="3606">
        <v>12.72</v>
      </c>
      <c r="X416" s="3607"/>
      <c r="Y416" s="3607"/>
      <c r="Z416" s="3607"/>
      <c r="AA416" s="3607"/>
      <c r="AB416" s="3607"/>
      <c r="AC416" s="3605"/>
      <c r="AD416" s="3608">
        <v>0</v>
      </c>
      <c r="AE416" s="3609"/>
      <c r="AF416" s="3609">
        <v>0</v>
      </c>
      <c r="AG416" s="3609">
        <v>0</v>
      </c>
      <c r="AH416" s="3614"/>
      <c r="AI416" s="3614"/>
      <c r="AJ416" s="3607"/>
      <c r="AK416" s="3614"/>
      <c r="AL416" s="3607"/>
      <c r="AM416" s="3607"/>
      <c r="AN416" s="3607"/>
      <c r="AO416" s="3608" t="e">
        <v>#DIV/0!</v>
      </c>
      <c r="AP416" s="3603" t="s">
        <v>4886</v>
      </c>
      <c r="AQ416" s="3611">
        <v>0</v>
      </c>
      <c r="AR416" s="3607"/>
      <c r="AS416" s="3614"/>
      <c r="AT416" s="3614"/>
      <c r="AU416" s="3614"/>
      <c r="AV416" s="3614"/>
      <c r="AW416" s="3614"/>
      <c r="AX416" s="3605" t="s">
        <v>4698</v>
      </c>
      <c r="AY416" s="3607"/>
      <c r="AZ416" s="3607"/>
      <c r="BA416" s="3605">
        <v>7086</v>
      </c>
      <c r="BB416" s="3614"/>
      <c r="BC416" s="3614"/>
      <c r="BD416" s="3605" t="s">
        <v>5133</v>
      </c>
      <c r="BE416" s="3612"/>
      <c r="BF416" s="3613" t="s">
        <v>5363</v>
      </c>
      <c r="BG416" s="3613"/>
      <c r="XFD416" s="3593"/>
    </row>
    <row r="417" spans="1:59 16384:16384" s="3592" customFormat="1" ht="31.5">
      <c r="A417" s="3601">
        <v>414</v>
      </c>
      <c r="B417" s="3602" t="s">
        <v>5186</v>
      </c>
      <c r="C417" s="3602"/>
      <c r="D417" s="3603">
        <v>-4171</v>
      </c>
      <c r="E417" s="3603" t="s">
        <v>5385</v>
      </c>
      <c r="F417" s="3603"/>
      <c r="G417" s="3603"/>
      <c r="H417" s="3604" t="s">
        <v>5132</v>
      </c>
      <c r="I417" s="3605"/>
      <c r="J417" s="3605"/>
      <c r="K417" s="3605">
        <v>0</v>
      </c>
      <c r="L417" s="3605"/>
      <c r="M417" s="3605"/>
      <c r="N417" s="3603">
        <v>35.450000000000003</v>
      </c>
      <c r="O417" s="3603">
        <v>8462.6200000000008</v>
      </c>
      <c r="P417" s="3603">
        <v>12.72</v>
      </c>
      <c r="Q417" s="3603">
        <v>23584.9</v>
      </c>
      <c r="R417" s="3603">
        <v>22.73</v>
      </c>
      <c r="S417" s="3603">
        <v>299999.88</v>
      </c>
      <c r="T417" s="3606">
        <v>290000</v>
      </c>
      <c r="U417" s="3606">
        <v>250000</v>
      </c>
      <c r="V417" s="3606">
        <v>35.43</v>
      </c>
      <c r="W417" s="3606">
        <v>12.72</v>
      </c>
      <c r="X417" s="3607"/>
      <c r="Y417" s="3607"/>
      <c r="Z417" s="3607"/>
      <c r="AA417" s="3607"/>
      <c r="AB417" s="3607"/>
      <c r="AC417" s="3605"/>
      <c r="AD417" s="3608">
        <v>0</v>
      </c>
      <c r="AE417" s="3609"/>
      <c r="AF417" s="3609">
        <v>0</v>
      </c>
      <c r="AG417" s="3609">
        <v>0</v>
      </c>
      <c r="AH417" s="3614"/>
      <c r="AI417" s="3614"/>
      <c r="AJ417" s="3607"/>
      <c r="AK417" s="3614"/>
      <c r="AL417" s="3607"/>
      <c r="AM417" s="3607"/>
      <c r="AN417" s="3607"/>
      <c r="AO417" s="3608" t="e">
        <v>#DIV/0!</v>
      </c>
      <c r="AP417" s="3603" t="s">
        <v>4886</v>
      </c>
      <c r="AQ417" s="3611">
        <v>0</v>
      </c>
      <c r="AR417" s="3607"/>
      <c r="AS417" s="3614"/>
      <c r="AT417" s="3614"/>
      <c r="AU417" s="3614"/>
      <c r="AV417" s="3614"/>
      <c r="AW417" s="3614"/>
      <c r="AX417" s="3605" t="s">
        <v>4698</v>
      </c>
      <c r="AY417" s="3607"/>
      <c r="AZ417" s="3607"/>
      <c r="BA417" s="3605">
        <v>7086</v>
      </c>
      <c r="BB417" s="3614"/>
      <c r="BC417" s="3614"/>
      <c r="BD417" s="3605" t="s">
        <v>5133</v>
      </c>
      <c r="BE417" s="3612"/>
      <c r="BF417" s="3613" t="s">
        <v>5363</v>
      </c>
      <c r="BG417" s="3613"/>
      <c r="XFD417" s="3593"/>
    </row>
    <row r="418" spans="1:59 16384:16384" s="3592" customFormat="1" ht="31.5">
      <c r="A418" s="3601">
        <v>415</v>
      </c>
      <c r="B418" s="3602" t="s">
        <v>5186</v>
      </c>
      <c r="C418" s="3602"/>
      <c r="D418" s="3603">
        <v>-4172</v>
      </c>
      <c r="E418" s="3603" t="s">
        <v>5386</v>
      </c>
      <c r="F418" s="3603"/>
      <c r="G418" s="3603"/>
      <c r="H418" s="3604" t="s">
        <v>5132</v>
      </c>
      <c r="I418" s="3605"/>
      <c r="J418" s="3605"/>
      <c r="K418" s="3605">
        <v>0</v>
      </c>
      <c r="L418" s="3605"/>
      <c r="M418" s="3605"/>
      <c r="N418" s="3603">
        <v>35.450000000000003</v>
      </c>
      <c r="O418" s="3603">
        <v>8462.6200000000008</v>
      </c>
      <c r="P418" s="3603">
        <v>12.72</v>
      </c>
      <c r="Q418" s="3603">
        <v>23584.9</v>
      </c>
      <c r="R418" s="3603">
        <v>22.73</v>
      </c>
      <c r="S418" s="3603">
        <v>299999.88</v>
      </c>
      <c r="T418" s="3606">
        <v>290000</v>
      </c>
      <c r="U418" s="3606">
        <v>250000</v>
      </c>
      <c r="V418" s="3606">
        <v>35.43</v>
      </c>
      <c r="W418" s="3606">
        <v>12.72</v>
      </c>
      <c r="X418" s="3607"/>
      <c r="Y418" s="3607"/>
      <c r="Z418" s="3607"/>
      <c r="AA418" s="3607"/>
      <c r="AB418" s="3607"/>
      <c r="AC418" s="3605"/>
      <c r="AD418" s="3608">
        <v>0</v>
      </c>
      <c r="AE418" s="3609"/>
      <c r="AF418" s="3609">
        <v>0</v>
      </c>
      <c r="AG418" s="3609">
        <v>0</v>
      </c>
      <c r="AH418" s="3614"/>
      <c r="AI418" s="3614"/>
      <c r="AJ418" s="3607"/>
      <c r="AK418" s="3614"/>
      <c r="AL418" s="3607"/>
      <c r="AM418" s="3607"/>
      <c r="AN418" s="3607"/>
      <c r="AO418" s="3608" t="e">
        <v>#DIV/0!</v>
      </c>
      <c r="AP418" s="3603" t="s">
        <v>4886</v>
      </c>
      <c r="AQ418" s="3611">
        <v>0</v>
      </c>
      <c r="AR418" s="3607"/>
      <c r="AS418" s="3614"/>
      <c r="AT418" s="3614"/>
      <c r="AU418" s="3614"/>
      <c r="AV418" s="3614"/>
      <c r="AW418" s="3614"/>
      <c r="AX418" s="3605" t="s">
        <v>4698</v>
      </c>
      <c r="AY418" s="3607"/>
      <c r="AZ418" s="3607"/>
      <c r="BA418" s="3605">
        <v>7086</v>
      </c>
      <c r="BB418" s="3614"/>
      <c r="BC418" s="3614"/>
      <c r="BD418" s="3605" t="s">
        <v>5133</v>
      </c>
      <c r="BE418" s="3612"/>
      <c r="BF418" s="3613" t="s">
        <v>5363</v>
      </c>
      <c r="BG418" s="3613"/>
      <c r="XFD418" s="3593"/>
    </row>
    <row r="419" spans="1:59 16384:16384" s="3592" customFormat="1" ht="31.5">
      <c r="A419" s="3601">
        <v>416</v>
      </c>
      <c r="B419" s="3602" t="s">
        <v>5186</v>
      </c>
      <c r="C419" s="3602"/>
      <c r="D419" s="3603">
        <v>-4173</v>
      </c>
      <c r="E419" s="3603" t="s">
        <v>5387</v>
      </c>
      <c r="F419" s="3603"/>
      <c r="G419" s="3603"/>
      <c r="H419" s="3604" t="s">
        <v>5132</v>
      </c>
      <c r="I419" s="3605"/>
      <c r="J419" s="3605"/>
      <c r="K419" s="3605">
        <v>0</v>
      </c>
      <c r="L419" s="3605"/>
      <c r="M419" s="3605"/>
      <c r="N419" s="3603">
        <v>35.450000000000003</v>
      </c>
      <c r="O419" s="3603">
        <v>8462.6200000000008</v>
      </c>
      <c r="P419" s="3603">
        <v>12.72</v>
      </c>
      <c r="Q419" s="3603">
        <v>23584.9</v>
      </c>
      <c r="R419" s="3603">
        <v>22.73</v>
      </c>
      <c r="S419" s="3603">
        <v>299999.88</v>
      </c>
      <c r="T419" s="3606">
        <v>290000</v>
      </c>
      <c r="U419" s="3606">
        <v>250000</v>
      </c>
      <c r="V419" s="3606">
        <v>35.43</v>
      </c>
      <c r="W419" s="3606">
        <v>12.72</v>
      </c>
      <c r="X419" s="3607"/>
      <c r="Y419" s="3607"/>
      <c r="Z419" s="3607"/>
      <c r="AA419" s="3607"/>
      <c r="AB419" s="3607"/>
      <c r="AC419" s="3605"/>
      <c r="AD419" s="3608">
        <v>0</v>
      </c>
      <c r="AE419" s="3609"/>
      <c r="AF419" s="3609">
        <v>0</v>
      </c>
      <c r="AG419" s="3609">
        <v>0</v>
      </c>
      <c r="AH419" s="3614"/>
      <c r="AI419" s="3614"/>
      <c r="AJ419" s="3607"/>
      <c r="AK419" s="3614"/>
      <c r="AL419" s="3607"/>
      <c r="AM419" s="3607"/>
      <c r="AN419" s="3607"/>
      <c r="AO419" s="3608" t="e">
        <v>#DIV/0!</v>
      </c>
      <c r="AP419" s="3603" t="s">
        <v>4886</v>
      </c>
      <c r="AQ419" s="3611">
        <v>0</v>
      </c>
      <c r="AR419" s="3607"/>
      <c r="AS419" s="3614"/>
      <c r="AT419" s="3614"/>
      <c r="AU419" s="3614"/>
      <c r="AV419" s="3614"/>
      <c r="AW419" s="3614"/>
      <c r="AX419" s="3605" t="s">
        <v>4698</v>
      </c>
      <c r="AY419" s="3607"/>
      <c r="AZ419" s="3607"/>
      <c r="BA419" s="3605">
        <v>7086</v>
      </c>
      <c r="BB419" s="3614"/>
      <c r="BC419" s="3614"/>
      <c r="BD419" s="3605" t="s">
        <v>5133</v>
      </c>
      <c r="BE419" s="3612"/>
      <c r="BF419" s="3613" t="s">
        <v>5363</v>
      </c>
      <c r="BG419" s="3613"/>
      <c r="XFD419" s="3593"/>
    </row>
    <row r="420" spans="1:59 16384:16384" s="3592" customFormat="1" ht="31.5">
      <c r="A420" s="3601">
        <v>417</v>
      </c>
      <c r="B420" s="3602" t="s">
        <v>5186</v>
      </c>
      <c r="C420" s="3602"/>
      <c r="D420" s="3603">
        <v>-4174</v>
      </c>
      <c r="E420" s="3603" t="s">
        <v>5388</v>
      </c>
      <c r="F420" s="3603"/>
      <c r="G420" s="3603"/>
      <c r="H420" s="3604" t="s">
        <v>5132</v>
      </c>
      <c r="I420" s="3605"/>
      <c r="J420" s="3605"/>
      <c r="K420" s="3605">
        <v>0</v>
      </c>
      <c r="L420" s="3605"/>
      <c r="M420" s="3605"/>
      <c r="N420" s="3603">
        <v>35.450000000000003</v>
      </c>
      <c r="O420" s="3603">
        <v>8462.6200000000008</v>
      </c>
      <c r="P420" s="3603">
        <v>12.72</v>
      </c>
      <c r="Q420" s="3603">
        <v>23584.9</v>
      </c>
      <c r="R420" s="3603">
        <v>22.73</v>
      </c>
      <c r="S420" s="3603">
        <v>299999.88</v>
      </c>
      <c r="T420" s="3606">
        <v>290000</v>
      </c>
      <c r="U420" s="3606">
        <v>250000</v>
      </c>
      <c r="V420" s="3606">
        <v>35.43</v>
      </c>
      <c r="W420" s="3606">
        <v>12.72</v>
      </c>
      <c r="X420" s="3607"/>
      <c r="Y420" s="3607"/>
      <c r="Z420" s="3607"/>
      <c r="AA420" s="3607"/>
      <c r="AB420" s="3607"/>
      <c r="AC420" s="3605"/>
      <c r="AD420" s="3608">
        <v>0</v>
      </c>
      <c r="AE420" s="3609"/>
      <c r="AF420" s="3609">
        <v>0</v>
      </c>
      <c r="AG420" s="3609">
        <v>0</v>
      </c>
      <c r="AH420" s="3614"/>
      <c r="AI420" s="3614"/>
      <c r="AJ420" s="3607"/>
      <c r="AK420" s="3614"/>
      <c r="AL420" s="3607"/>
      <c r="AM420" s="3607"/>
      <c r="AN420" s="3607"/>
      <c r="AO420" s="3608" t="e">
        <v>#DIV/0!</v>
      </c>
      <c r="AP420" s="3603" t="s">
        <v>4886</v>
      </c>
      <c r="AQ420" s="3611">
        <v>0</v>
      </c>
      <c r="AR420" s="3607"/>
      <c r="AS420" s="3614"/>
      <c r="AT420" s="3614"/>
      <c r="AU420" s="3614"/>
      <c r="AV420" s="3614"/>
      <c r="AW420" s="3614"/>
      <c r="AX420" s="3605" t="s">
        <v>4698</v>
      </c>
      <c r="AY420" s="3607"/>
      <c r="AZ420" s="3607"/>
      <c r="BA420" s="3605">
        <v>7086</v>
      </c>
      <c r="BB420" s="3614"/>
      <c r="BC420" s="3614"/>
      <c r="BD420" s="3605" t="s">
        <v>5133</v>
      </c>
      <c r="BE420" s="3612"/>
      <c r="BF420" s="3613" t="s">
        <v>5363</v>
      </c>
      <c r="BG420" s="3613"/>
      <c r="XFD420" s="3593"/>
    </row>
    <row r="421" spans="1:59 16384:16384" s="3592" customFormat="1" ht="22.5">
      <c r="A421" s="3601">
        <v>418</v>
      </c>
      <c r="B421" s="3602" t="s">
        <v>5186</v>
      </c>
      <c r="C421" s="3602"/>
      <c r="D421" s="3603">
        <v>-4175</v>
      </c>
      <c r="E421" s="3603" t="s">
        <v>5389</v>
      </c>
      <c r="F421" s="3603"/>
      <c r="G421" s="3603"/>
      <c r="H421" s="3604" t="s">
        <v>5132</v>
      </c>
      <c r="I421" s="3605"/>
      <c r="J421" s="3605"/>
      <c r="K421" s="3605">
        <v>0</v>
      </c>
      <c r="L421" s="3605"/>
      <c r="M421" s="3605"/>
      <c r="N421" s="3603">
        <v>35.450000000000003</v>
      </c>
      <c r="O421" s="3603">
        <v>8462.6200000000008</v>
      </c>
      <c r="P421" s="3603">
        <v>12.72</v>
      </c>
      <c r="Q421" s="3603">
        <v>23584.9</v>
      </c>
      <c r="R421" s="3603">
        <v>22.73</v>
      </c>
      <c r="S421" s="3603">
        <v>299999.88</v>
      </c>
      <c r="T421" s="3606">
        <v>290000</v>
      </c>
      <c r="U421" s="3606">
        <v>250000</v>
      </c>
      <c r="V421" s="3606">
        <v>35.43</v>
      </c>
      <c r="W421" s="3606">
        <v>12.72</v>
      </c>
      <c r="X421" s="3607"/>
      <c r="Y421" s="3607"/>
      <c r="Z421" s="3607"/>
      <c r="AA421" s="3607"/>
      <c r="AB421" s="3607"/>
      <c r="AC421" s="3605"/>
      <c r="AD421" s="3608">
        <v>0</v>
      </c>
      <c r="AE421" s="3609"/>
      <c r="AF421" s="3609">
        <v>0</v>
      </c>
      <c r="AG421" s="3609">
        <v>0</v>
      </c>
      <c r="AH421" s="3614"/>
      <c r="AI421" s="3614"/>
      <c r="AJ421" s="3607"/>
      <c r="AK421" s="3614"/>
      <c r="AL421" s="3607"/>
      <c r="AM421" s="3607"/>
      <c r="AN421" s="3607"/>
      <c r="AO421" s="3608" t="e">
        <v>#DIV/0!</v>
      </c>
      <c r="AP421" s="3603" t="s">
        <v>4886</v>
      </c>
      <c r="AQ421" s="3611">
        <v>0</v>
      </c>
      <c r="AR421" s="3607"/>
      <c r="AS421" s="3614"/>
      <c r="AT421" s="3614"/>
      <c r="AU421" s="3614"/>
      <c r="AV421" s="3614"/>
      <c r="AW421" s="3614"/>
      <c r="AX421" s="3605" t="s">
        <v>4698</v>
      </c>
      <c r="AY421" s="3607"/>
      <c r="AZ421" s="3607"/>
      <c r="BA421" s="3605">
        <v>7086</v>
      </c>
      <c r="BB421" s="3614"/>
      <c r="BC421" s="3614"/>
      <c r="BD421" s="3605" t="s">
        <v>5133</v>
      </c>
      <c r="BE421" s="3612"/>
      <c r="BF421" s="3613"/>
      <c r="BG421" s="3613"/>
      <c r="XFD421" s="3593"/>
    </row>
    <row r="422" spans="1:59 16384:16384" s="3592" customFormat="1" ht="22.5">
      <c r="A422" s="3601">
        <v>419</v>
      </c>
      <c r="B422" s="3602" t="s">
        <v>5186</v>
      </c>
      <c r="C422" s="3602"/>
      <c r="D422" s="3603">
        <v>-4176</v>
      </c>
      <c r="E422" s="3603" t="s">
        <v>5390</v>
      </c>
      <c r="F422" s="3603"/>
      <c r="G422" s="3603"/>
      <c r="H422" s="3604" t="s">
        <v>5132</v>
      </c>
      <c r="I422" s="3605"/>
      <c r="J422" s="3605"/>
      <c r="K422" s="3605">
        <v>0</v>
      </c>
      <c r="L422" s="3605"/>
      <c r="M422" s="3605"/>
      <c r="N422" s="3603">
        <v>35.450000000000003</v>
      </c>
      <c r="O422" s="3603">
        <v>8462.6200000000008</v>
      </c>
      <c r="P422" s="3603">
        <v>12.72</v>
      </c>
      <c r="Q422" s="3603">
        <v>23584.9</v>
      </c>
      <c r="R422" s="3603">
        <v>22.73</v>
      </c>
      <c r="S422" s="3603">
        <v>299999.88</v>
      </c>
      <c r="T422" s="3606">
        <v>290000</v>
      </c>
      <c r="U422" s="3606">
        <v>250000</v>
      </c>
      <c r="V422" s="3606">
        <v>35.43</v>
      </c>
      <c r="W422" s="3606">
        <v>12.72</v>
      </c>
      <c r="X422" s="3607"/>
      <c r="Y422" s="3607"/>
      <c r="Z422" s="3607"/>
      <c r="AA422" s="3607"/>
      <c r="AB422" s="3607"/>
      <c r="AC422" s="3605"/>
      <c r="AD422" s="3608">
        <v>0</v>
      </c>
      <c r="AE422" s="3609"/>
      <c r="AF422" s="3609">
        <v>0</v>
      </c>
      <c r="AG422" s="3609">
        <v>0</v>
      </c>
      <c r="AH422" s="3614"/>
      <c r="AI422" s="3614"/>
      <c r="AJ422" s="3607"/>
      <c r="AK422" s="3614"/>
      <c r="AL422" s="3607"/>
      <c r="AM422" s="3607"/>
      <c r="AN422" s="3607"/>
      <c r="AO422" s="3608" t="e">
        <v>#DIV/0!</v>
      </c>
      <c r="AP422" s="3603" t="s">
        <v>4886</v>
      </c>
      <c r="AQ422" s="3611">
        <v>0</v>
      </c>
      <c r="AR422" s="3607"/>
      <c r="AS422" s="3614"/>
      <c r="AT422" s="3614"/>
      <c r="AU422" s="3614"/>
      <c r="AV422" s="3614"/>
      <c r="AW422" s="3614"/>
      <c r="AX422" s="3605" t="s">
        <v>4698</v>
      </c>
      <c r="AY422" s="3607"/>
      <c r="AZ422" s="3607"/>
      <c r="BA422" s="3605">
        <v>7086</v>
      </c>
      <c r="BB422" s="3614"/>
      <c r="BC422" s="3614"/>
      <c r="BD422" s="3605" t="s">
        <v>5133</v>
      </c>
      <c r="BE422" s="3612"/>
      <c r="BF422" s="3613"/>
      <c r="BG422" s="3613"/>
      <c r="XFD422" s="3593"/>
    </row>
    <row r="423" spans="1:59 16384:16384" s="3592" customFormat="1" ht="22.5">
      <c r="A423" s="3601">
        <v>420</v>
      </c>
      <c r="B423" s="3602" t="s">
        <v>5186</v>
      </c>
      <c r="C423" s="3602"/>
      <c r="D423" s="3603">
        <v>-4177</v>
      </c>
      <c r="E423" s="3603" t="s">
        <v>5391</v>
      </c>
      <c r="F423" s="3603"/>
      <c r="G423" s="3603"/>
      <c r="H423" s="3604" t="s">
        <v>5132</v>
      </c>
      <c r="I423" s="3605"/>
      <c r="J423" s="3605"/>
      <c r="K423" s="3605">
        <v>0</v>
      </c>
      <c r="L423" s="3605"/>
      <c r="M423" s="3605"/>
      <c r="N423" s="3603">
        <v>35.450000000000003</v>
      </c>
      <c r="O423" s="3603">
        <v>8462.6200000000008</v>
      </c>
      <c r="P423" s="3603">
        <v>12.72</v>
      </c>
      <c r="Q423" s="3603">
        <v>23584.9</v>
      </c>
      <c r="R423" s="3603">
        <v>22.73</v>
      </c>
      <c r="S423" s="3603">
        <v>299999.88</v>
      </c>
      <c r="T423" s="3606">
        <v>290000</v>
      </c>
      <c r="U423" s="3606">
        <v>250000</v>
      </c>
      <c r="V423" s="3606">
        <v>35.43</v>
      </c>
      <c r="W423" s="3606">
        <v>12.72</v>
      </c>
      <c r="X423" s="3607"/>
      <c r="Y423" s="3607"/>
      <c r="Z423" s="3607"/>
      <c r="AA423" s="3607"/>
      <c r="AB423" s="3607"/>
      <c r="AC423" s="3605"/>
      <c r="AD423" s="3608">
        <v>0</v>
      </c>
      <c r="AE423" s="3609"/>
      <c r="AF423" s="3609">
        <v>0</v>
      </c>
      <c r="AG423" s="3609">
        <v>0</v>
      </c>
      <c r="AH423" s="3614"/>
      <c r="AI423" s="3614"/>
      <c r="AJ423" s="3607"/>
      <c r="AK423" s="3614"/>
      <c r="AL423" s="3607"/>
      <c r="AM423" s="3607"/>
      <c r="AN423" s="3607"/>
      <c r="AO423" s="3608" t="e">
        <v>#DIV/0!</v>
      </c>
      <c r="AP423" s="3603" t="s">
        <v>4886</v>
      </c>
      <c r="AQ423" s="3611">
        <v>0</v>
      </c>
      <c r="AR423" s="3607"/>
      <c r="AS423" s="3614"/>
      <c r="AT423" s="3614"/>
      <c r="AU423" s="3614"/>
      <c r="AV423" s="3614"/>
      <c r="AW423" s="3614"/>
      <c r="AX423" s="3605" t="s">
        <v>4698</v>
      </c>
      <c r="AY423" s="3607"/>
      <c r="AZ423" s="3607"/>
      <c r="BA423" s="3605">
        <v>7086</v>
      </c>
      <c r="BB423" s="3614"/>
      <c r="BC423" s="3614"/>
      <c r="BD423" s="3605" t="s">
        <v>5133</v>
      </c>
      <c r="BE423" s="3612"/>
      <c r="BF423" s="3613"/>
      <c r="BG423" s="3613"/>
      <c r="XFD423" s="3593"/>
    </row>
    <row r="424" spans="1:59 16384:16384" s="3592" customFormat="1" ht="22.5">
      <c r="A424" s="3601">
        <v>421</v>
      </c>
      <c r="B424" s="3602" t="s">
        <v>5186</v>
      </c>
      <c r="C424" s="3602"/>
      <c r="D424" s="3603">
        <v>-4178</v>
      </c>
      <c r="E424" s="3603" t="s">
        <v>5392</v>
      </c>
      <c r="F424" s="3603"/>
      <c r="G424" s="3603"/>
      <c r="H424" s="3604" t="s">
        <v>5132</v>
      </c>
      <c r="I424" s="3605"/>
      <c r="J424" s="3605"/>
      <c r="K424" s="3605">
        <v>0</v>
      </c>
      <c r="L424" s="3605"/>
      <c r="M424" s="3605"/>
      <c r="N424" s="3603">
        <v>35.450000000000003</v>
      </c>
      <c r="O424" s="3603">
        <v>8462.6200000000008</v>
      </c>
      <c r="P424" s="3603">
        <v>12.72</v>
      </c>
      <c r="Q424" s="3603">
        <v>23584.9</v>
      </c>
      <c r="R424" s="3603">
        <v>22.73</v>
      </c>
      <c r="S424" s="3603">
        <v>299999.88</v>
      </c>
      <c r="T424" s="3606">
        <v>290000</v>
      </c>
      <c r="U424" s="3606">
        <v>250000</v>
      </c>
      <c r="V424" s="3606">
        <v>35.43</v>
      </c>
      <c r="W424" s="3606">
        <v>12.72</v>
      </c>
      <c r="X424" s="3607"/>
      <c r="Y424" s="3607"/>
      <c r="Z424" s="3607"/>
      <c r="AA424" s="3607"/>
      <c r="AB424" s="3607"/>
      <c r="AC424" s="3605"/>
      <c r="AD424" s="3608">
        <v>0</v>
      </c>
      <c r="AE424" s="3609"/>
      <c r="AF424" s="3609">
        <v>0</v>
      </c>
      <c r="AG424" s="3609">
        <v>0</v>
      </c>
      <c r="AH424" s="3605"/>
      <c r="AI424" s="3614"/>
      <c r="AJ424" s="3607"/>
      <c r="AK424" s="3605"/>
      <c r="AL424" s="3607"/>
      <c r="AM424" s="3607"/>
      <c r="AN424" s="3607"/>
      <c r="AO424" s="3608" t="e">
        <v>#DIV/0!</v>
      </c>
      <c r="AP424" s="3603" t="s">
        <v>4886</v>
      </c>
      <c r="AQ424" s="3611">
        <v>0</v>
      </c>
      <c r="AR424" s="3607"/>
      <c r="AS424" s="3614"/>
      <c r="AT424" s="3605"/>
      <c r="AU424" s="3605"/>
      <c r="AV424" s="3605"/>
      <c r="AW424" s="3605"/>
      <c r="AX424" s="3605" t="s">
        <v>4698</v>
      </c>
      <c r="AY424" s="3607"/>
      <c r="AZ424" s="3607"/>
      <c r="BA424" s="3605">
        <v>7086</v>
      </c>
      <c r="BB424" s="3605"/>
      <c r="BC424" s="3605"/>
      <c r="BD424" s="3605" t="s">
        <v>5133</v>
      </c>
      <c r="BE424" s="3612"/>
      <c r="BF424" s="3613"/>
      <c r="BG424" s="3613"/>
      <c r="XFD424" s="3593"/>
    </row>
    <row r="425" spans="1:59 16384:16384" s="3592" customFormat="1" ht="22.5">
      <c r="A425" s="3601">
        <v>422</v>
      </c>
      <c r="B425" s="3602" t="s">
        <v>5186</v>
      </c>
      <c r="C425" s="3602"/>
      <c r="D425" s="3603">
        <v>-4179</v>
      </c>
      <c r="E425" s="3603" t="s">
        <v>5393</v>
      </c>
      <c r="F425" s="3603"/>
      <c r="G425" s="3603"/>
      <c r="H425" s="3604" t="s">
        <v>5132</v>
      </c>
      <c r="I425" s="3605"/>
      <c r="J425" s="3605"/>
      <c r="K425" s="3605">
        <v>0</v>
      </c>
      <c r="L425" s="3605"/>
      <c r="M425" s="3605"/>
      <c r="N425" s="3603">
        <v>35.450000000000003</v>
      </c>
      <c r="O425" s="3603">
        <v>8462.6200000000008</v>
      </c>
      <c r="P425" s="3603">
        <v>12.72</v>
      </c>
      <c r="Q425" s="3603">
        <v>23584.9</v>
      </c>
      <c r="R425" s="3603">
        <v>22.73</v>
      </c>
      <c r="S425" s="3603">
        <v>299999.88</v>
      </c>
      <c r="T425" s="3606">
        <v>290000</v>
      </c>
      <c r="U425" s="3606">
        <v>250000</v>
      </c>
      <c r="V425" s="3606">
        <v>35.43</v>
      </c>
      <c r="W425" s="3606">
        <v>12.72</v>
      </c>
      <c r="X425" s="3607"/>
      <c r="Y425" s="3607"/>
      <c r="Z425" s="3607"/>
      <c r="AA425" s="3607"/>
      <c r="AB425" s="3607"/>
      <c r="AC425" s="3605"/>
      <c r="AD425" s="3608">
        <v>0</v>
      </c>
      <c r="AE425" s="3609"/>
      <c r="AF425" s="3609">
        <v>0</v>
      </c>
      <c r="AG425" s="3609">
        <v>0</v>
      </c>
      <c r="AH425" s="3605"/>
      <c r="AI425" s="3614"/>
      <c r="AJ425" s="3607"/>
      <c r="AK425" s="3605"/>
      <c r="AL425" s="3607"/>
      <c r="AM425" s="3607"/>
      <c r="AN425" s="3607"/>
      <c r="AO425" s="3608" t="e">
        <v>#DIV/0!</v>
      </c>
      <c r="AP425" s="3603" t="s">
        <v>4886</v>
      </c>
      <c r="AQ425" s="3611">
        <v>0</v>
      </c>
      <c r="AR425" s="3607"/>
      <c r="AS425" s="3614"/>
      <c r="AT425" s="3605"/>
      <c r="AU425" s="3605"/>
      <c r="AV425" s="3605"/>
      <c r="AW425" s="3605"/>
      <c r="AX425" s="3605" t="s">
        <v>4698</v>
      </c>
      <c r="AY425" s="3607"/>
      <c r="AZ425" s="3607"/>
      <c r="BA425" s="3605">
        <v>7086</v>
      </c>
      <c r="BB425" s="3605"/>
      <c r="BC425" s="3605"/>
      <c r="BD425" s="3605" t="s">
        <v>5133</v>
      </c>
      <c r="BE425" s="3612"/>
      <c r="BF425" s="3613"/>
      <c r="BG425" s="3613"/>
      <c r="XFD425" s="3593"/>
    </row>
    <row r="426" spans="1:59 16384:16384" s="3592" customFormat="1">
      <c r="A426" s="3601">
        <v>423</v>
      </c>
      <c r="B426" s="3602" t="s">
        <v>5186</v>
      </c>
      <c r="C426" s="3602"/>
      <c r="D426" s="3603">
        <v>-4180</v>
      </c>
      <c r="E426" s="3603" t="s">
        <v>5394</v>
      </c>
      <c r="F426" s="3603"/>
      <c r="G426" s="3603"/>
      <c r="H426" s="3604"/>
      <c r="I426" s="3605"/>
      <c r="J426" s="3605"/>
      <c r="K426" s="3605">
        <v>0</v>
      </c>
      <c r="L426" s="3605"/>
      <c r="M426" s="3605"/>
      <c r="N426" s="3603">
        <v>35.450000000000003</v>
      </c>
      <c r="O426" s="3603">
        <v>8462.6200000000008</v>
      </c>
      <c r="P426" s="3603">
        <v>12.72</v>
      </c>
      <c r="Q426" s="3603">
        <v>23584.9</v>
      </c>
      <c r="R426" s="3603">
        <v>22.73</v>
      </c>
      <c r="S426" s="3603">
        <v>299999.88</v>
      </c>
      <c r="T426" s="3606">
        <v>290000</v>
      </c>
      <c r="U426" s="3606">
        <v>250000</v>
      </c>
      <c r="V426" s="3606">
        <v>35.43</v>
      </c>
      <c r="W426" s="3606">
        <v>12.72</v>
      </c>
      <c r="X426" s="3607"/>
      <c r="Y426" s="3607"/>
      <c r="Z426" s="3607"/>
      <c r="AA426" s="3607"/>
      <c r="AB426" s="3607"/>
      <c r="AC426" s="3605"/>
      <c r="AD426" s="3608">
        <v>0</v>
      </c>
      <c r="AE426" s="3609"/>
      <c r="AF426" s="3609">
        <v>0</v>
      </c>
      <c r="AG426" s="3609">
        <v>0</v>
      </c>
      <c r="AH426" s="3605"/>
      <c r="AI426" s="3614"/>
      <c r="AJ426" s="3607"/>
      <c r="AK426" s="3605"/>
      <c r="AL426" s="3607"/>
      <c r="AM426" s="3607"/>
      <c r="AN426" s="3607"/>
      <c r="AO426" s="3608" t="e">
        <v>#DIV/0!</v>
      </c>
      <c r="AP426" s="3603" t="s">
        <v>4886</v>
      </c>
      <c r="AQ426" s="3611">
        <v>0</v>
      </c>
      <c r="AR426" s="3607"/>
      <c r="AS426" s="3614"/>
      <c r="AT426" s="3605"/>
      <c r="AU426" s="3605"/>
      <c r="AV426" s="3605"/>
      <c r="AW426" s="3605"/>
      <c r="AX426" s="3605" t="s">
        <v>4698</v>
      </c>
      <c r="AY426" s="3607"/>
      <c r="AZ426" s="3607"/>
      <c r="BA426" s="3605">
        <v>7086</v>
      </c>
      <c r="BB426" s="3605"/>
      <c r="BC426" s="3605"/>
      <c r="BD426" s="3605"/>
      <c r="BE426" s="3612"/>
      <c r="BF426" s="3613"/>
      <c r="BG426" s="3613"/>
      <c r="XFD426" s="3593"/>
    </row>
    <row r="427" spans="1:59 16384:16384" s="3592" customFormat="1">
      <c r="A427" s="3601">
        <v>424</v>
      </c>
      <c r="B427" s="3602" t="s">
        <v>5186</v>
      </c>
      <c r="C427" s="3602"/>
      <c r="D427" s="3603">
        <v>-4181</v>
      </c>
      <c r="E427" s="3603" t="s">
        <v>5395</v>
      </c>
      <c r="F427" s="3603"/>
      <c r="G427" s="3603"/>
      <c r="H427" s="3604"/>
      <c r="I427" s="3605"/>
      <c r="J427" s="3605"/>
      <c r="K427" s="3605">
        <v>0</v>
      </c>
      <c r="L427" s="3605"/>
      <c r="M427" s="3605"/>
      <c r="N427" s="3603">
        <v>35.450000000000003</v>
      </c>
      <c r="O427" s="3603">
        <v>8462.6200000000008</v>
      </c>
      <c r="P427" s="3603">
        <v>12.72</v>
      </c>
      <c r="Q427" s="3603">
        <v>23584.9</v>
      </c>
      <c r="R427" s="3603">
        <v>22.73</v>
      </c>
      <c r="S427" s="3603">
        <v>299999.88</v>
      </c>
      <c r="T427" s="3606">
        <v>290000</v>
      </c>
      <c r="U427" s="3606">
        <v>250000</v>
      </c>
      <c r="V427" s="3606">
        <v>35.43</v>
      </c>
      <c r="W427" s="3606">
        <v>12.72</v>
      </c>
      <c r="X427" s="3607"/>
      <c r="Y427" s="3607"/>
      <c r="Z427" s="3607"/>
      <c r="AA427" s="3607"/>
      <c r="AB427" s="3607"/>
      <c r="AC427" s="3605"/>
      <c r="AD427" s="3608">
        <v>0</v>
      </c>
      <c r="AE427" s="3609"/>
      <c r="AF427" s="3609">
        <v>0</v>
      </c>
      <c r="AG427" s="3609">
        <v>0</v>
      </c>
      <c r="AH427" s="3605"/>
      <c r="AI427" s="3614"/>
      <c r="AJ427" s="3607"/>
      <c r="AK427" s="3605"/>
      <c r="AL427" s="3607"/>
      <c r="AM427" s="3607"/>
      <c r="AN427" s="3607"/>
      <c r="AO427" s="3608" t="e">
        <v>#DIV/0!</v>
      </c>
      <c r="AP427" s="3603" t="s">
        <v>4886</v>
      </c>
      <c r="AQ427" s="3611">
        <v>0</v>
      </c>
      <c r="AR427" s="3607"/>
      <c r="AS427" s="3614"/>
      <c r="AT427" s="3605"/>
      <c r="AU427" s="3605"/>
      <c r="AV427" s="3605"/>
      <c r="AW427" s="3605"/>
      <c r="AX427" s="3605" t="s">
        <v>4698</v>
      </c>
      <c r="AY427" s="3607"/>
      <c r="AZ427" s="3607"/>
      <c r="BA427" s="3605">
        <v>7086</v>
      </c>
      <c r="BB427" s="3605"/>
      <c r="BC427" s="3605"/>
      <c r="BD427" s="3605"/>
      <c r="BE427" s="3612"/>
      <c r="BF427" s="3613"/>
      <c r="BG427" s="3613"/>
      <c r="XFD427" s="3593"/>
    </row>
    <row r="428" spans="1:59 16384:16384" s="3592" customFormat="1">
      <c r="A428" s="3601">
        <v>425</v>
      </c>
      <c r="B428" s="3602" t="s">
        <v>5186</v>
      </c>
      <c r="C428" s="3602"/>
      <c r="D428" s="3603">
        <v>-4182</v>
      </c>
      <c r="E428" s="3603" t="s">
        <v>5396</v>
      </c>
      <c r="F428" s="3603"/>
      <c r="G428" s="3603"/>
      <c r="H428" s="3604"/>
      <c r="I428" s="3605"/>
      <c r="J428" s="3605"/>
      <c r="K428" s="3605">
        <v>0</v>
      </c>
      <c r="L428" s="3605"/>
      <c r="M428" s="3605"/>
      <c r="N428" s="3603">
        <v>35.450000000000003</v>
      </c>
      <c r="O428" s="3603">
        <v>8462.6200000000008</v>
      </c>
      <c r="P428" s="3603">
        <v>12.72</v>
      </c>
      <c r="Q428" s="3603">
        <v>23584.9</v>
      </c>
      <c r="R428" s="3603">
        <v>22.73</v>
      </c>
      <c r="S428" s="3603">
        <v>299999.88</v>
      </c>
      <c r="T428" s="3606">
        <v>290000</v>
      </c>
      <c r="U428" s="3606">
        <v>250000</v>
      </c>
      <c r="V428" s="3606">
        <v>35.43</v>
      </c>
      <c r="W428" s="3606">
        <v>12.72</v>
      </c>
      <c r="X428" s="3607"/>
      <c r="Y428" s="3607"/>
      <c r="Z428" s="3607"/>
      <c r="AA428" s="3607"/>
      <c r="AB428" s="3607"/>
      <c r="AC428" s="3605"/>
      <c r="AD428" s="3608">
        <v>0</v>
      </c>
      <c r="AE428" s="3609"/>
      <c r="AF428" s="3609">
        <v>0</v>
      </c>
      <c r="AG428" s="3609">
        <v>0</v>
      </c>
      <c r="AH428" s="3614"/>
      <c r="AI428" s="3614"/>
      <c r="AJ428" s="3607"/>
      <c r="AK428" s="3614"/>
      <c r="AL428" s="3607"/>
      <c r="AM428" s="3607"/>
      <c r="AN428" s="3607"/>
      <c r="AO428" s="3608" t="e">
        <v>#DIV/0!</v>
      </c>
      <c r="AP428" s="3603" t="s">
        <v>4886</v>
      </c>
      <c r="AQ428" s="3611">
        <v>0</v>
      </c>
      <c r="AR428" s="3607"/>
      <c r="AS428" s="3614"/>
      <c r="AT428" s="3614"/>
      <c r="AU428" s="3614"/>
      <c r="AV428" s="3614"/>
      <c r="AW428" s="3614"/>
      <c r="AX428" s="3605" t="s">
        <v>4698</v>
      </c>
      <c r="AY428" s="3607"/>
      <c r="AZ428" s="3607"/>
      <c r="BA428" s="3605">
        <v>7086</v>
      </c>
      <c r="BB428" s="3614"/>
      <c r="BC428" s="3614"/>
      <c r="BD428" s="3605"/>
      <c r="BE428" s="3612"/>
      <c r="BF428" s="3613"/>
      <c r="BG428" s="3613"/>
      <c r="XFD428" s="3593"/>
    </row>
    <row r="429" spans="1:59 16384:16384" s="3592" customFormat="1">
      <c r="A429" s="3601">
        <v>426</v>
      </c>
      <c r="B429" s="3602" t="s">
        <v>5186</v>
      </c>
      <c r="C429" s="3602"/>
      <c r="D429" s="3603">
        <v>-4183</v>
      </c>
      <c r="E429" s="3603" t="s">
        <v>5397</v>
      </c>
      <c r="F429" s="3603"/>
      <c r="G429" s="3603"/>
      <c r="H429" s="3604"/>
      <c r="I429" s="3605"/>
      <c r="J429" s="3605"/>
      <c r="K429" s="3605">
        <v>0</v>
      </c>
      <c r="L429" s="3605"/>
      <c r="M429" s="3605"/>
      <c r="N429" s="3603">
        <v>35.450000000000003</v>
      </c>
      <c r="O429" s="3603">
        <v>8462.6200000000008</v>
      </c>
      <c r="P429" s="3603">
        <v>12.72</v>
      </c>
      <c r="Q429" s="3603">
        <v>23584.9</v>
      </c>
      <c r="R429" s="3603">
        <v>22.73</v>
      </c>
      <c r="S429" s="3603">
        <v>299999.88</v>
      </c>
      <c r="T429" s="3606">
        <v>290000</v>
      </c>
      <c r="U429" s="3606">
        <v>250000</v>
      </c>
      <c r="V429" s="3606">
        <v>35.43</v>
      </c>
      <c r="W429" s="3606">
        <v>12.72</v>
      </c>
      <c r="X429" s="3607"/>
      <c r="Y429" s="3607"/>
      <c r="Z429" s="3607"/>
      <c r="AA429" s="3607"/>
      <c r="AB429" s="3607"/>
      <c r="AC429" s="3605"/>
      <c r="AD429" s="3608">
        <v>0</v>
      </c>
      <c r="AE429" s="3609"/>
      <c r="AF429" s="3609">
        <v>0</v>
      </c>
      <c r="AG429" s="3609">
        <v>0</v>
      </c>
      <c r="AH429" s="3614"/>
      <c r="AI429" s="3614"/>
      <c r="AJ429" s="3607"/>
      <c r="AK429" s="3614"/>
      <c r="AL429" s="3607"/>
      <c r="AM429" s="3607"/>
      <c r="AN429" s="3607"/>
      <c r="AO429" s="3608" t="e">
        <v>#DIV/0!</v>
      </c>
      <c r="AP429" s="3603" t="s">
        <v>4886</v>
      </c>
      <c r="AQ429" s="3611">
        <v>0</v>
      </c>
      <c r="AR429" s="3607"/>
      <c r="AS429" s="3614"/>
      <c r="AT429" s="3614"/>
      <c r="AU429" s="3614"/>
      <c r="AV429" s="3614"/>
      <c r="AW429" s="3614"/>
      <c r="AX429" s="3605" t="s">
        <v>4698</v>
      </c>
      <c r="AY429" s="3607"/>
      <c r="AZ429" s="3607"/>
      <c r="BA429" s="3605">
        <v>7086</v>
      </c>
      <c r="BB429" s="3614"/>
      <c r="BC429" s="3614"/>
      <c r="BD429" s="3605"/>
      <c r="BE429" s="3612"/>
      <c r="BF429" s="3613"/>
      <c r="BG429" s="3613"/>
      <c r="XFD429" s="3593"/>
    </row>
    <row r="430" spans="1:59 16384:16384" s="3592" customFormat="1">
      <c r="A430" s="3601">
        <v>427</v>
      </c>
      <c r="B430" s="3602" t="s">
        <v>5186</v>
      </c>
      <c r="C430" s="3602"/>
      <c r="D430" s="3603">
        <v>-4184</v>
      </c>
      <c r="E430" s="3603" t="s">
        <v>5398</v>
      </c>
      <c r="F430" s="3603"/>
      <c r="G430" s="3603"/>
      <c r="H430" s="3604"/>
      <c r="I430" s="3605"/>
      <c r="J430" s="3605"/>
      <c r="K430" s="3605">
        <v>0</v>
      </c>
      <c r="L430" s="3605"/>
      <c r="M430" s="3605"/>
      <c r="N430" s="3603">
        <v>35.450000000000003</v>
      </c>
      <c r="O430" s="3603">
        <v>8462.6200000000008</v>
      </c>
      <c r="P430" s="3603">
        <v>12.72</v>
      </c>
      <c r="Q430" s="3603">
        <v>23584.9</v>
      </c>
      <c r="R430" s="3603">
        <v>22.73</v>
      </c>
      <c r="S430" s="3603">
        <v>299999.88</v>
      </c>
      <c r="T430" s="3606">
        <v>290000</v>
      </c>
      <c r="U430" s="3606">
        <v>250000</v>
      </c>
      <c r="V430" s="3606">
        <v>35.43</v>
      </c>
      <c r="W430" s="3606">
        <v>12.72</v>
      </c>
      <c r="X430" s="3607"/>
      <c r="Y430" s="3607"/>
      <c r="Z430" s="3607"/>
      <c r="AA430" s="3607"/>
      <c r="AB430" s="3607"/>
      <c r="AC430" s="3605"/>
      <c r="AD430" s="3608">
        <v>0</v>
      </c>
      <c r="AE430" s="3609"/>
      <c r="AF430" s="3609">
        <v>0</v>
      </c>
      <c r="AG430" s="3609">
        <v>0</v>
      </c>
      <c r="AH430" s="3605"/>
      <c r="AI430" s="3614"/>
      <c r="AJ430" s="3607"/>
      <c r="AK430" s="3605"/>
      <c r="AL430" s="3607"/>
      <c r="AM430" s="3607"/>
      <c r="AN430" s="3607"/>
      <c r="AO430" s="3608" t="e">
        <v>#DIV/0!</v>
      </c>
      <c r="AP430" s="3603" t="s">
        <v>4886</v>
      </c>
      <c r="AQ430" s="3611">
        <v>0</v>
      </c>
      <c r="AR430" s="3607"/>
      <c r="AS430" s="3614"/>
      <c r="AT430" s="3605"/>
      <c r="AU430" s="3605"/>
      <c r="AV430" s="3605"/>
      <c r="AW430" s="3605"/>
      <c r="AX430" s="3605" t="s">
        <v>4698</v>
      </c>
      <c r="AY430" s="3607"/>
      <c r="AZ430" s="3607"/>
      <c r="BA430" s="3605">
        <v>7086</v>
      </c>
      <c r="BB430" s="3605"/>
      <c r="BC430" s="3605"/>
      <c r="BD430" s="3605"/>
      <c r="BE430" s="3612"/>
      <c r="BF430" s="3613"/>
      <c r="BG430" s="3613"/>
      <c r="XFD430" s="3593"/>
    </row>
    <row r="431" spans="1:59 16384:16384" s="3592" customFormat="1">
      <c r="A431" s="3601">
        <v>428</v>
      </c>
      <c r="B431" s="3602" t="s">
        <v>5186</v>
      </c>
      <c r="C431" s="3602"/>
      <c r="D431" s="3603">
        <v>-4185</v>
      </c>
      <c r="E431" s="3603" t="s">
        <v>5399</v>
      </c>
      <c r="F431" s="3603"/>
      <c r="G431" s="3603"/>
      <c r="H431" s="3604"/>
      <c r="I431" s="3605"/>
      <c r="J431" s="3605"/>
      <c r="K431" s="3605">
        <v>0</v>
      </c>
      <c r="L431" s="3605"/>
      <c r="M431" s="3605"/>
      <c r="N431" s="3603">
        <v>35.450000000000003</v>
      </c>
      <c r="O431" s="3603">
        <v>8462.6200000000008</v>
      </c>
      <c r="P431" s="3603">
        <v>12.72</v>
      </c>
      <c r="Q431" s="3603">
        <v>23584.9</v>
      </c>
      <c r="R431" s="3603">
        <v>22.73</v>
      </c>
      <c r="S431" s="3603">
        <v>299999.88</v>
      </c>
      <c r="T431" s="3606">
        <v>290000</v>
      </c>
      <c r="U431" s="3606">
        <v>250000</v>
      </c>
      <c r="V431" s="3606">
        <v>35.43</v>
      </c>
      <c r="W431" s="3606">
        <v>12.72</v>
      </c>
      <c r="X431" s="3607"/>
      <c r="Y431" s="3607"/>
      <c r="Z431" s="3607"/>
      <c r="AA431" s="3607"/>
      <c r="AB431" s="3607"/>
      <c r="AC431" s="3605"/>
      <c r="AD431" s="3608">
        <v>0</v>
      </c>
      <c r="AE431" s="3609"/>
      <c r="AF431" s="3609">
        <v>0</v>
      </c>
      <c r="AG431" s="3609">
        <v>0</v>
      </c>
      <c r="AH431" s="3605"/>
      <c r="AI431" s="3614"/>
      <c r="AJ431" s="3607"/>
      <c r="AK431" s="3605"/>
      <c r="AL431" s="3607"/>
      <c r="AM431" s="3607"/>
      <c r="AN431" s="3607"/>
      <c r="AO431" s="3608" t="e">
        <v>#DIV/0!</v>
      </c>
      <c r="AP431" s="3603" t="s">
        <v>4886</v>
      </c>
      <c r="AQ431" s="3611">
        <v>0</v>
      </c>
      <c r="AR431" s="3607"/>
      <c r="AS431" s="3614"/>
      <c r="AT431" s="3605"/>
      <c r="AU431" s="3605"/>
      <c r="AV431" s="3605"/>
      <c r="AW431" s="3605"/>
      <c r="AX431" s="3605" t="s">
        <v>4698</v>
      </c>
      <c r="AY431" s="3607"/>
      <c r="AZ431" s="3607"/>
      <c r="BA431" s="3605">
        <v>7086</v>
      </c>
      <c r="BB431" s="3605"/>
      <c r="BC431" s="3605"/>
      <c r="BD431" s="3605"/>
      <c r="BE431" s="3612"/>
      <c r="BF431" s="3613"/>
      <c r="BG431" s="3613"/>
      <c r="XFD431" s="3593"/>
    </row>
    <row r="432" spans="1:59 16384:16384" s="3592" customFormat="1">
      <c r="A432" s="3601">
        <v>429</v>
      </c>
      <c r="B432" s="3602" t="s">
        <v>5186</v>
      </c>
      <c r="C432" s="3602"/>
      <c r="D432" s="3603">
        <v>-4186</v>
      </c>
      <c r="E432" s="3603" t="s">
        <v>5400</v>
      </c>
      <c r="F432" s="3603"/>
      <c r="G432" s="3603"/>
      <c r="H432" s="3604"/>
      <c r="I432" s="3605"/>
      <c r="J432" s="3605"/>
      <c r="K432" s="3605">
        <v>0</v>
      </c>
      <c r="L432" s="3605"/>
      <c r="M432" s="3605"/>
      <c r="N432" s="3603">
        <v>35.450000000000003</v>
      </c>
      <c r="O432" s="3603">
        <v>8462.6200000000008</v>
      </c>
      <c r="P432" s="3603">
        <v>12.72</v>
      </c>
      <c r="Q432" s="3603">
        <v>23584.9</v>
      </c>
      <c r="R432" s="3603">
        <v>22.73</v>
      </c>
      <c r="S432" s="3603">
        <v>299999.88</v>
      </c>
      <c r="T432" s="3606">
        <v>290000</v>
      </c>
      <c r="U432" s="3606">
        <v>250000</v>
      </c>
      <c r="V432" s="3606">
        <v>35.43</v>
      </c>
      <c r="W432" s="3606">
        <v>12.72</v>
      </c>
      <c r="X432" s="3607"/>
      <c r="Y432" s="3607"/>
      <c r="Z432" s="3607"/>
      <c r="AA432" s="3607"/>
      <c r="AB432" s="3607"/>
      <c r="AC432" s="3605"/>
      <c r="AD432" s="3608">
        <v>0</v>
      </c>
      <c r="AE432" s="3609"/>
      <c r="AF432" s="3609">
        <v>0</v>
      </c>
      <c r="AG432" s="3609">
        <v>0</v>
      </c>
      <c r="AH432" s="3605"/>
      <c r="AI432" s="3614"/>
      <c r="AJ432" s="3607"/>
      <c r="AK432" s="3605"/>
      <c r="AL432" s="3607"/>
      <c r="AM432" s="3607"/>
      <c r="AN432" s="3607"/>
      <c r="AO432" s="3608" t="e">
        <v>#DIV/0!</v>
      </c>
      <c r="AP432" s="3603" t="s">
        <v>4886</v>
      </c>
      <c r="AQ432" s="3611">
        <v>0</v>
      </c>
      <c r="AR432" s="3607"/>
      <c r="AS432" s="3614"/>
      <c r="AT432" s="3605"/>
      <c r="AU432" s="3605"/>
      <c r="AV432" s="3605"/>
      <c r="AW432" s="3605"/>
      <c r="AX432" s="3605" t="s">
        <v>4698</v>
      </c>
      <c r="AY432" s="3607"/>
      <c r="AZ432" s="3607"/>
      <c r="BA432" s="3605">
        <v>7086</v>
      </c>
      <c r="BB432" s="3605"/>
      <c r="BC432" s="3605"/>
      <c r="BD432" s="3605"/>
      <c r="BE432" s="3612"/>
      <c r="BF432" s="3613"/>
      <c r="BG432" s="3613"/>
      <c r="XFD432" s="3593"/>
    </row>
    <row r="433" spans="1:59 16384:16384" s="3592" customFormat="1">
      <c r="A433" s="3601">
        <v>430</v>
      </c>
      <c r="B433" s="3602" t="s">
        <v>5186</v>
      </c>
      <c r="C433" s="3602"/>
      <c r="D433" s="3603">
        <v>-4187</v>
      </c>
      <c r="E433" s="3603" t="s">
        <v>5401</v>
      </c>
      <c r="F433" s="3603"/>
      <c r="G433" s="3603"/>
      <c r="H433" s="3604"/>
      <c r="I433" s="3605"/>
      <c r="J433" s="3605"/>
      <c r="K433" s="3605">
        <v>0</v>
      </c>
      <c r="L433" s="3605"/>
      <c r="M433" s="3605"/>
      <c r="N433" s="3603">
        <v>35.450000000000003</v>
      </c>
      <c r="O433" s="3603">
        <v>8462.6200000000008</v>
      </c>
      <c r="P433" s="3603">
        <v>12.72</v>
      </c>
      <c r="Q433" s="3603">
        <v>23584.9</v>
      </c>
      <c r="R433" s="3603">
        <v>22.73</v>
      </c>
      <c r="S433" s="3603">
        <v>299999.88</v>
      </c>
      <c r="T433" s="3606">
        <v>290000</v>
      </c>
      <c r="U433" s="3606">
        <v>250000</v>
      </c>
      <c r="V433" s="3606">
        <v>35.43</v>
      </c>
      <c r="W433" s="3606">
        <v>12.72</v>
      </c>
      <c r="X433" s="3607"/>
      <c r="Y433" s="3607"/>
      <c r="Z433" s="3607"/>
      <c r="AA433" s="3607"/>
      <c r="AB433" s="3607"/>
      <c r="AC433" s="3605"/>
      <c r="AD433" s="3608">
        <v>0</v>
      </c>
      <c r="AE433" s="3609"/>
      <c r="AF433" s="3609">
        <v>0</v>
      </c>
      <c r="AG433" s="3609">
        <v>0</v>
      </c>
      <c r="AH433" s="3614"/>
      <c r="AI433" s="3614"/>
      <c r="AJ433" s="3607"/>
      <c r="AK433" s="3614"/>
      <c r="AL433" s="3607"/>
      <c r="AM433" s="3607"/>
      <c r="AN433" s="3607"/>
      <c r="AO433" s="3608" t="e">
        <v>#DIV/0!</v>
      </c>
      <c r="AP433" s="3603" t="s">
        <v>4886</v>
      </c>
      <c r="AQ433" s="3611">
        <v>0</v>
      </c>
      <c r="AR433" s="3607"/>
      <c r="AS433" s="3614"/>
      <c r="AT433" s="3614"/>
      <c r="AU433" s="3614"/>
      <c r="AV433" s="3614"/>
      <c r="AW433" s="3614"/>
      <c r="AX433" s="3605" t="s">
        <v>4698</v>
      </c>
      <c r="AY433" s="3607"/>
      <c r="AZ433" s="3607"/>
      <c r="BA433" s="3605">
        <v>7086</v>
      </c>
      <c r="BB433" s="3614"/>
      <c r="BC433" s="3614"/>
      <c r="BD433" s="3605"/>
      <c r="BE433" s="3612"/>
      <c r="BF433" s="3613"/>
      <c r="BG433" s="3613"/>
      <c r="XFD433" s="3593"/>
    </row>
    <row r="434" spans="1:59 16384:16384" s="3592" customFormat="1">
      <c r="A434" s="3601">
        <v>431</v>
      </c>
      <c r="B434" s="3602" t="s">
        <v>5186</v>
      </c>
      <c r="C434" s="3602"/>
      <c r="D434" s="3603">
        <v>-4190</v>
      </c>
      <c r="E434" s="3603" t="s">
        <v>5402</v>
      </c>
      <c r="F434" s="3603"/>
      <c r="G434" s="3603"/>
      <c r="H434" s="3604"/>
      <c r="I434" s="3605"/>
      <c r="J434" s="3605"/>
      <c r="K434" s="3605">
        <v>0</v>
      </c>
      <c r="L434" s="3605"/>
      <c r="M434" s="3605"/>
      <c r="N434" s="3603">
        <v>35.450000000000003</v>
      </c>
      <c r="O434" s="3603">
        <v>8462.6200000000008</v>
      </c>
      <c r="P434" s="3603">
        <v>12.72</v>
      </c>
      <c r="Q434" s="3603">
        <v>23584.9</v>
      </c>
      <c r="R434" s="3603">
        <v>22.73</v>
      </c>
      <c r="S434" s="3603">
        <v>299999.88</v>
      </c>
      <c r="T434" s="3606">
        <v>280000</v>
      </c>
      <c r="U434" s="3606">
        <v>240000</v>
      </c>
      <c r="V434" s="3606">
        <v>35.43</v>
      </c>
      <c r="W434" s="3606">
        <v>12.72</v>
      </c>
      <c r="X434" s="3607"/>
      <c r="Y434" s="3607"/>
      <c r="Z434" s="3607"/>
      <c r="AA434" s="3607"/>
      <c r="AB434" s="3607"/>
      <c r="AC434" s="3605"/>
      <c r="AD434" s="3608">
        <v>0</v>
      </c>
      <c r="AE434" s="3609"/>
      <c r="AF434" s="3609">
        <v>0</v>
      </c>
      <c r="AG434" s="3609">
        <v>0</v>
      </c>
      <c r="AH434" s="3614"/>
      <c r="AI434" s="3614"/>
      <c r="AJ434" s="3607"/>
      <c r="AK434" s="3614"/>
      <c r="AL434" s="3607"/>
      <c r="AM434" s="3607"/>
      <c r="AN434" s="3607"/>
      <c r="AO434" s="3608" t="e">
        <v>#DIV/0!</v>
      </c>
      <c r="AP434" s="3603" t="s">
        <v>4886</v>
      </c>
      <c r="AQ434" s="3611">
        <v>0</v>
      </c>
      <c r="AR434" s="3607"/>
      <c r="AS434" s="3614"/>
      <c r="AT434" s="3614"/>
      <c r="AU434" s="3614"/>
      <c r="AV434" s="3614"/>
      <c r="AW434" s="3614"/>
      <c r="AX434" s="3605" t="s">
        <v>4698</v>
      </c>
      <c r="AY434" s="3607"/>
      <c r="AZ434" s="3607"/>
      <c r="BA434" s="3605">
        <v>7086</v>
      </c>
      <c r="BB434" s="3614"/>
      <c r="BC434" s="3614"/>
      <c r="BD434" s="3605"/>
      <c r="BE434" s="3612"/>
      <c r="BF434" s="3613"/>
      <c r="BG434" s="3613"/>
      <c r="XFD434" s="3593"/>
    </row>
    <row r="435" spans="1:59 16384:16384" s="3592" customFormat="1">
      <c r="A435" s="3601">
        <v>432</v>
      </c>
      <c r="B435" s="3602" t="s">
        <v>5186</v>
      </c>
      <c r="C435" s="3602"/>
      <c r="D435" s="3603">
        <v>-4191</v>
      </c>
      <c r="E435" s="3603" t="s">
        <v>5403</v>
      </c>
      <c r="F435" s="3603"/>
      <c r="G435" s="3603"/>
      <c r="H435" s="3604"/>
      <c r="I435" s="3605"/>
      <c r="J435" s="3605"/>
      <c r="K435" s="3605">
        <v>0</v>
      </c>
      <c r="L435" s="3605"/>
      <c r="M435" s="3605"/>
      <c r="N435" s="3603">
        <v>35.450000000000003</v>
      </c>
      <c r="O435" s="3603">
        <v>8462.6200000000008</v>
      </c>
      <c r="P435" s="3603">
        <v>12.72</v>
      </c>
      <c r="Q435" s="3603">
        <v>23584.9</v>
      </c>
      <c r="R435" s="3603">
        <v>22.73</v>
      </c>
      <c r="S435" s="3603">
        <v>299999.88</v>
      </c>
      <c r="T435" s="3606">
        <v>280000</v>
      </c>
      <c r="U435" s="3606">
        <v>240000</v>
      </c>
      <c r="V435" s="3606">
        <v>35.43</v>
      </c>
      <c r="W435" s="3606">
        <v>12.72</v>
      </c>
      <c r="X435" s="3607"/>
      <c r="Y435" s="3607"/>
      <c r="Z435" s="3607"/>
      <c r="AA435" s="3607"/>
      <c r="AB435" s="3607"/>
      <c r="AC435" s="3605"/>
      <c r="AD435" s="3608">
        <v>0</v>
      </c>
      <c r="AE435" s="3609"/>
      <c r="AF435" s="3609">
        <v>0</v>
      </c>
      <c r="AG435" s="3609">
        <v>0</v>
      </c>
      <c r="AH435" s="3614"/>
      <c r="AI435" s="3614"/>
      <c r="AJ435" s="3607"/>
      <c r="AK435" s="3614"/>
      <c r="AL435" s="3607"/>
      <c r="AM435" s="3607"/>
      <c r="AN435" s="3607"/>
      <c r="AO435" s="3608" t="e">
        <v>#DIV/0!</v>
      </c>
      <c r="AP435" s="3603" t="s">
        <v>4886</v>
      </c>
      <c r="AQ435" s="3611">
        <v>0</v>
      </c>
      <c r="AR435" s="3607"/>
      <c r="AS435" s="3614"/>
      <c r="AT435" s="3614"/>
      <c r="AU435" s="3614"/>
      <c r="AV435" s="3614"/>
      <c r="AW435" s="3614"/>
      <c r="AX435" s="3605" t="s">
        <v>4698</v>
      </c>
      <c r="AY435" s="3607"/>
      <c r="AZ435" s="3607"/>
      <c r="BA435" s="3605">
        <v>7086</v>
      </c>
      <c r="BB435" s="3614"/>
      <c r="BC435" s="3614"/>
      <c r="BD435" s="3605"/>
      <c r="BE435" s="3612"/>
      <c r="BF435" s="3613"/>
      <c r="BG435" s="3613"/>
      <c r="XFD435" s="3593"/>
    </row>
    <row r="436" spans="1:59 16384:16384" s="3592" customFormat="1">
      <c r="A436" s="3601">
        <v>433</v>
      </c>
      <c r="B436" s="3602" t="s">
        <v>5186</v>
      </c>
      <c r="C436" s="3602"/>
      <c r="D436" s="3603">
        <v>-4192</v>
      </c>
      <c r="E436" s="3603" t="s">
        <v>5404</v>
      </c>
      <c r="F436" s="3603"/>
      <c r="G436" s="3603"/>
      <c r="H436" s="3604"/>
      <c r="I436" s="3605"/>
      <c r="J436" s="3605"/>
      <c r="K436" s="3605">
        <v>0</v>
      </c>
      <c r="L436" s="3605"/>
      <c r="M436" s="3605"/>
      <c r="N436" s="3603">
        <v>35.450000000000003</v>
      </c>
      <c r="O436" s="3603">
        <v>8462.6200000000008</v>
      </c>
      <c r="P436" s="3603">
        <v>12.72</v>
      </c>
      <c r="Q436" s="3603">
        <v>23584.9</v>
      </c>
      <c r="R436" s="3603">
        <v>22.73</v>
      </c>
      <c r="S436" s="3603">
        <v>299999.88</v>
      </c>
      <c r="T436" s="3606">
        <v>280000</v>
      </c>
      <c r="U436" s="3606">
        <v>240000</v>
      </c>
      <c r="V436" s="3606">
        <v>35.43</v>
      </c>
      <c r="W436" s="3606">
        <v>12.72</v>
      </c>
      <c r="X436" s="3607"/>
      <c r="Y436" s="3607"/>
      <c r="Z436" s="3607"/>
      <c r="AA436" s="3607"/>
      <c r="AB436" s="3607"/>
      <c r="AC436" s="3605"/>
      <c r="AD436" s="3608">
        <v>0</v>
      </c>
      <c r="AE436" s="3609"/>
      <c r="AF436" s="3609">
        <v>0</v>
      </c>
      <c r="AG436" s="3609">
        <v>0</v>
      </c>
      <c r="AH436" s="3614"/>
      <c r="AI436" s="3614"/>
      <c r="AJ436" s="3607"/>
      <c r="AK436" s="3614"/>
      <c r="AL436" s="3607"/>
      <c r="AM436" s="3607"/>
      <c r="AN436" s="3607"/>
      <c r="AO436" s="3608" t="e">
        <v>#DIV/0!</v>
      </c>
      <c r="AP436" s="3603" t="s">
        <v>4886</v>
      </c>
      <c r="AQ436" s="3611">
        <v>0</v>
      </c>
      <c r="AR436" s="3607"/>
      <c r="AS436" s="3614"/>
      <c r="AT436" s="3614"/>
      <c r="AU436" s="3614"/>
      <c r="AV436" s="3614"/>
      <c r="AW436" s="3614"/>
      <c r="AX436" s="3605" t="s">
        <v>4698</v>
      </c>
      <c r="AY436" s="3607"/>
      <c r="AZ436" s="3607"/>
      <c r="BA436" s="3605">
        <v>7086</v>
      </c>
      <c r="BB436" s="3614"/>
      <c r="BC436" s="3614"/>
      <c r="BD436" s="3605"/>
      <c r="BE436" s="3612"/>
      <c r="BF436" s="3613"/>
      <c r="BG436" s="3613"/>
      <c r="XFD436" s="3593"/>
    </row>
    <row r="437" spans="1:59 16384:16384" s="3592" customFormat="1">
      <c r="A437" s="3601">
        <v>434</v>
      </c>
      <c r="B437" s="3602" t="s">
        <v>5186</v>
      </c>
      <c r="C437" s="3602"/>
      <c r="D437" s="3603">
        <v>-4193</v>
      </c>
      <c r="E437" s="3603" t="s">
        <v>5405</v>
      </c>
      <c r="F437" s="3603"/>
      <c r="G437" s="3603"/>
      <c r="H437" s="3604"/>
      <c r="I437" s="3605"/>
      <c r="J437" s="3605"/>
      <c r="K437" s="3605">
        <v>0</v>
      </c>
      <c r="L437" s="3605"/>
      <c r="M437" s="3605"/>
      <c r="N437" s="3603">
        <v>35.450000000000003</v>
      </c>
      <c r="O437" s="3603">
        <v>8462.6200000000008</v>
      </c>
      <c r="P437" s="3603">
        <v>12.72</v>
      </c>
      <c r="Q437" s="3603">
        <v>23584.9</v>
      </c>
      <c r="R437" s="3603">
        <v>22.73</v>
      </c>
      <c r="S437" s="3603">
        <v>299999.88</v>
      </c>
      <c r="T437" s="3606">
        <v>280000</v>
      </c>
      <c r="U437" s="3606">
        <v>240000</v>
      </c>
      <c r="V437" s="3606">
        <v>35.43</v>
      </c>
      <c r="W437" s="3606">
        <v>12.72</v>
      </c>
      <c r="X437" s="3607"/>
      <c r="Y437" s="3607"/>
      <c r="Z437" s="3607"/>
      <c r="AA437" s="3607"/>
      <c r="AB437" s="3607"/>
      <c r="AC437" s="3605"/>
      <c r="AD437" s="3608">
        <v>0</v>
      </c>
      <c r="AE437" s="3609"/>
      <c r="AF437" s="3609">
        <v>0</v>
      </c>
      <c r="AG437" s="3609">
        <v>0</v>
      </c>
      <c r="AH437" s="3614"/>
      <c r="AI437" s="3614"/>
      <c r="AJ437" s="3607"/>
      <c r="AK437" s="3614"/>
      <c r="AL437" s="3607"/>
      <c r="AM437" s="3607"/>
      <c r="AN437" s="3607"/>
      <c r="AO437" s="3608" t="e">
        <v>#DIV/0!</v>
      </c>
      <c r="AP437" s="3603" t="s">
        <v>4886</v>
      </c>
      <c r="AQ437" s="3611">
        <v>0</v>
      </c>
      <c r="AR437" s="3607"/>
      <c r="AS437" s="3614"/>
      <c r="AT437" s="3614"/>
      <c r="AU437" s="3614"/>
      <c r="AV437" s="3614"/>
      <c r="AW437" s="3614"/>
      <c r="AX437" s="3605" t="s">
        <v>4698</v>
      </c>
      <c r="AY437" s="3607"/>
      <c r="AZ437" s="3607"/>
      <c r="BA437" s="3605">
        <v>7086</v>
      </c>
      <c r="BB437" s="3614"/>
      <c r="BC437" s="3614"/>
      <c r="BD437" s="3605"/>
      <c r="BE437" s="3612"/>
      <c r="BF437" s="3613"/>
      <c r="BG437" s="3613"/>
      <c r="XFD437" s="3593"/>
    </row>
    <row r="438" spans="1:59 16384:16384" s="3592" customFormat="1">
      <c r="A438" s="3601">
        <v>435</v>
      </c>
      <c r="B438" s="3602" t="s">
        <v>5186</v>
      </c>
      <c r="C438" s="3602"/>
      <c r="D438" s="3603">
        <v>-4194</v>
      </c>
      <c r="E438" s="3603" t="s">
        <v>5406</v>
      </c>
      <c r="F438" s="3603"/>
      <c r="G438" s="3603"/>
      <c r="H438" s="3604"/>
      <c r="I438" s="3605"/>
      <c r="J438" s="3605"/>
      <c r="K438" s="3605">
        <v>0</v>
      </c>
      <c r="L438" s="3605"/>
      <c r="M438" s="3605"/>
      <c r="N438" s="3603">
        <v>35.450000000000003</v>
      </c>
      <c r="O438" s="3603">
        <v>8462.6200000000008</v>
      </c>
      <c r="P438" s="3603">
        <v>12.72</v>
      </c>
      <c r="Q438" s="3603">
        <v>23584.9</v>
      </c>
      <c r="R438" s="3603">
        <v>22.73</v>
      </c>
      <c r="S438" s="3603">
        <v>299999.88</v>
      </c>
      <c r="T438" s="3606">
        <v>280000</v>
      </c>
      <c r="U438" s="3606">
        <v>240000</v>
      </c>
      <c r="V438" s="3606">
        <v>35.43</v>
      </c>
      <c r="W438" s="3606">
        <v>12.72</v>
      </c>
      <c r="X438" s="3607"/>
      <c r="Y438" s="3607"/>
      <c r="Z438" s="3607"/>
      <c r="AA438" s="3607"/>
      <c r="AB438" s="3607"/>
      <c r="AC438" s="3605"/>
      <c r="AD438" s="3608">
        <v>0</v>
      </c>
      <c r="AE438" s="3609"/>
      <c r="AF438" s="3609">
        <v>0</v>
      </c>
      <c r="AG438" s="3609">
        <v>0</v>
      </c>
      <c r="AH438" s="3614"/>
      <c r="AI438" s="3614"/>
      <c r="AJ438" s="3607"/>
      <c r="AK438" s="3614"/>
      <c r="AL438" s="3607"/>
      <c r="AM438" s="3607"/>
      <c r="AN438" s="3607"/>
      <c r="AO438" s="3608" t="e">
        <v>#DIV/0!</v>
      </c>
      <c r="AP438" s="3603" t="s">
        <v>4886</v>
      </c>
      <c r="AQ438" s="3611">
        <v>0</v>
      </c>
      <c r="AR438" s="3607"/>
      <c r="AS438" s="3614"/>
      <c r="AT438" s="3614"/>
      <c r="AU438" s="3614"/>
      <c r="AV438" s="3614"/>
      <c r="AW438" s="3614"/>
      <c r="AX438" s="3605" t="s">
        <v>4698</v>
      </c>
      <c r="AY438" s="3607"/>
      <c r="AZ438" s="3607"/>
      <c r="BA438" s="3605">
        <v>7086</v>
      </c>
      <c r="BB438" s="3614"/>
      <c r="BC438" s="3614"/>
      <c r="BD438" s="3605"/>
      <c r="BE438" s="3612"/>
      <c r="BF438" s="3613"/>
      <c r="BG438" s="3613"/>
      <c r="XFD438" s="3593"/>
    </row>
    <row r="439" spans="1:59 16384:16384" s="3592" customFormat="1">
      <c r="A439" s="3601">
        <v>436</v>
      </c>
      <c r="B439" s="3602" t="s">
        <v>5186</v>
      </c>
      <c r="C439" s="3602"/>
      <c r="D439" s="3603">
        <v>-4195</v>
      </c>
      <c r="E439" s="3603" t="s">
        <v>5407</v>
      </c>
      <c r="F439" s="3603"/>
      <c r="G439" s="3603"/>
      <c r="H439" s="3604"/>
      <c r="I439" s="3605"/>
      <c r="J439" s="3605"/>
      <c r="K439" s="3605">
        <v>0</v>
      </c>
      <c r="L439" s="3605"/>
      <c r="M439" s="3605"/>
      <c r="N439" s="3603">
        <v>35.450000000000003</v>
      </c>
      <c r="O439" s="3603">
        <v>8462.6200000000008</v>
      </c>
      <c r="P439" s="3603">
        <v>12.72</v>
      </c>
      <c r="Q439" s="3603">
        <v>23584.9</v>
      </c>
      <c r="R439" s="3603">
        <v>22.73</v>
      </c>
      <c r="S439" s="3603">
        <v>299999.88</v>
      </c>
      <c r="T439" s="3606">
        <v>280000</v>
      </c>
      <c r="U439" s="3606">
        <v>240000</v>
      </c>
      <c r="V439" s="3606">
        <v>35.43</v>
      </c>
      <c r="W439" s="3606">
        <v>12.72</v>
      </c>
      <c r="X439" s="3607"/>
      <c r="Y439" s="3607"/>
      <c r="Z439" s="3607"/>
      <c r="AA439" s="3607"/>
      <c r="AB439" s="3607"/>
      <c r="AC439" s="3605"/>
      <c r="AD439" s="3608">
        <v>0</v>
      </c>
      <c r="AE439" s="3609"/>
      <c r="AF439" s="3609">
        <v>0</v>
      </c>
      <c r="AG439" s="3609">
        <v>0</v>
      </c>
      <c r="AH439" s="3614"/>
      <c r="AI439" s="3614"/>
      <c r="AJ439" s="3607"/>
      <c r="AK439" s="3614"/>
      <c r="AL439" s="3607"/>
      <c r="AM439" s="3607"/>
      <c r="AN439" s="3607"/>
      <c r="AO439" s="3608" t="e">
        <v>#DIV/0!</v>
      </c>
      <c r="AP439" s="3603" t="s">
        <v>4886</v>
      </c>
      <c r="AQ439" s="3611">
        <v>0</v>
      </c>
      <c r="AR439" s="3607"/>
      <c r="AS439" s="3614"/>
      <c r="AT439" s="3614"/>
      <c r="AU439" s="3614"/>
      <c r="AV439" s="3614"/>
      <c r="AW439" s="3614"/>
      <c r="AX439" s="3605" t="s">
        <v>4698</v>
      </c>
      <c r="AY439" s="3607"/>
      <c r="AZ439" s="3607"/>
      <c r="BA439" s="3605">
        <v>7086</v>
      </c>
      <c r="BB439" s="3614"/>
      <c r="BC439" s="3614"/>
      <c r="BD439" s="3605"/>
      <c r="BE439" s="3612"/>
      <c r="BF439" s="3613"/>
      <c r="BG439" s="3613"/>
      <c r="XFD439" s="3593"/>
    </row>
    <row r="440" spans="1:59 16384:16384" s="3592" customFormat="1">
      <c r="A440" s="3601">
        <v>437</v>
      </c>
      <c r="B440" s="3602" t="s">
        <v>5186</v>
      </c>
      <c r="C440" s="3602"/>
      <c r="D440" s="3603">
        <v>-4196</v>
      </c>
      <c r="E440" s="3603" t="s">
        <v>5408</v>
      </c>
      <c r="F440" s="3603"/>
      <c r="G440" s="3603"/>
      <c r="H440" s="3604"/>
      <c r="I440" s="3605"/>
      <c r="J440" s="3605"/>
      <c r="K440" s="3605">
        <v>0</v>
      </c>
      <c r="L440" s="3605"/>
      <c r="M440" s="3605"/>
      <c r="N440" s="3603">
        <v>35.450000000000003</v>
      </c>
      <c r="O440" s="3603">
        <v>8462.6200000000008</v>
      </c>
      <c r="P440" s="3603">
        <v>12.72</v>
      </c>
      <c r="Q440" s="3603">
        <v>23584.9</v>
      </c>
      <c r="R440" s="3603">
        <v>22.73</v>
      </c>
      <c r="S440" s="3603">
        <v>299999.88</v>
      </c>
      <c r="T440" s="3606">
        <v>280000</v>
      </c>
      <c r="U440" s="3606">
        <v>240000</v>
      </c>
      <c r="V440" s="3606">
        <v>35.43</v>
      </c>
      <c r="W440" s="3606">
        <v>12.72</v>
      </c>
      <c r="X440" s="3607"/>
      <c r="Y440" s="3607"/>
      <c r="Z440" s="3607"/>
      <c r="AA440" s="3607"/>
      <c r="AB440" s="3607"/>
      <c r="AC440" s="3605"/>
      <c r="AD440" s="3608">
        <v>0</v>
      </c>
      <c r="AE440" s="3609"/>
      <c r="AF440" s="3609">
        <v>0</v>
      </c>
      <c r="AG440" s="3609">
        <v>0</v>
      </c>
      <c r="AH440" s="3614"/>
      <c r="AI440" s="3614"/>
      <c r="AJ440" s="3607"/>
      <c r="AK440" s="3614"/>
      <c r="AL440" s="3607"/>
      <c r="AM440" s="3607"/>
      <c r="AN440" s="3607"/>
      <c r="AO440" s="3608" t="e">
        <v>#DIV/0!</v>
      </c>
      <c r="AP440" s="3603" t="s">
        <v>4886</v>
      </c>
      <c r="AQ440" s="3611">
        <v>0</v>
      </c>
      <c r="AR440" s="3607"/>
      <c r="AS440" s="3614"/>
      <c r="AT440" s="3614"/>
      <c r="AU440" s="3614"/>
      <c r="AV440" s="3614"/>
      <c r="AW440" s="3614"/>
      <c r="AX440" s="3605" t="s">
        <v>4698</v>
      </c>
      <c r="AY440" s="3607"/>
      <c r="AZ440" s="3607"/>
      <c r="BA440" s="3605">
        <v>7086</v>
      </c>
      <c r="BB440" s="3614"/>
      <c r="BC440" s="3614"/>
      <c r="BD440" s="3605"/>
      <c r="BE440" s="3612"/>
      <c r="BF440" s="3613"/>
      <c r="BG440" s="3613"/>
      <c r="XFD440" s="3593"/>
    </row>
    <row r="441" spans="1:59 16384:16384" s="3592" customFormat="1">
      <c r="A441" s="3601">
        <v>438</v>
      </c>
      <c r="B441" s="3602" t="s">
        <v>5186</v>
      </c>
      <c r="C441" s="3602"/>
      <c r="D441" s="3603">
        <v>-4197</v>
      </c>
      <c r="E441" s="3603" t="s">
        <v>5409</v>
      </c>
      <c r="F441" s="3603"/>
      <c r="G441" s="3603"/>
      <c r="H441" s="3604"/>
      <c r="I441" s="3605"/>
      <c r="J441" s="3605"/>
      <c r="K441" s="3605">
        <v>0</v>
      </c>
      <c r="L441" s="3605"/>
      <c r="M441" s="3605"/>
      <c r="N441" s="3603">
        <v>35.450000000000003</v>
      </c>
      <c r="O441" s="3603">
        <v>8462.6200000000008</v>
      </c>
      <c r="P441" s="3603">
        <v>12.72</v>
      </c>
      <c r="Q441" s="3603">
        <v>23584.9</v>
      </c>
      <c r="R441" s="3603">
        <v>22.73</v>
      </c>
      <c r="S441" s="3603">
        <v>299999.88</v>
      </c>
      <c r="T441" s="3606">
        <v>280000</v>
      </c>
      <c r="U441" s="3606">
        <v>240000</v>
      </c>
      <c r="V441" s="3606">
        <v>35.43</v>
      </c>
      <c r="W441" s="3606">
        <v>12.72</v>
      </c>
      <c r="X441" s="3607"/>
      <c r="Y441" s="3607"/>
      <c r="Z441" s="3607"/>
      <c r="AA441" s="3607"/>
      <c r="AB441" s="3607"/>
      <c r="AC441" s="3605"/>
      <c r="AD441" s="3608">
        <v>0</v>
      </c>
      <c r="AE441" s="3609"/>
      <c r="AF441" s="3609">
        <v>0</v>
      </c>
      <c r="AG441" s="3609">
        <v>0</v>
      </c>
      <c r="AH441" s="3614"/>
      <c r="AI441" s="3614"/>
      <c r="AJ441" s="3607"/>
      <c r="AK441" s="3614"/>
      <c r="AL441" s="3607"/>
      <c r="AM441" s="3607"/>
      <c r="AN441" s="3607"/>
      <c r="AO441" s="3608" t="e">
        <v>#DIV/0!</v>
      </c>
      <c r="AP441" s="3603" t="s">
        <v>4886</v>
      </c>
      <c r="AQ441" s="3611">
        <v>0</v>
      </c>
      <c r="AR441" s="3607"/>
      <c r="AS441" s="3614"/>
      <c r="AT441" s="3614"/>
      <c r="AU441" s="3614"/>
      <c r="AV441" s="3614"/>
      <c r="AW441" s="3614"/>
      <c r="AX441" s="3605" t="s">
        <v>4698</v>
      </c>
      <c r="AY441" s="3607"/>
      <c r="AZ441" s="3607"/>
      <c r="BA441" s="3605">
        <v>7086</v>
      </c>
      <c r="BB441" s="3614"/>
      <c r="BC441" s="3614"/>
      <c r="BD441" s="3605"/>
      <c r="BE441" s="3612"/>
      <c r="BF441" s="3613"/>
      <c r="BG441" s="3613"/>
      <c r="XFD441" s="3593"/>
    </row>
    <row r="442" spans="1:59 16384:16384" s="3592" customFormat="1" ht="22.5">
      <c r="A442" s="3601">
        <v>439</v>
      </c>
      <c r="B442" s="3602" t="s">
        <v>5186</v>
      </c>
      <c r="C442" s="3602"/>
      <c r="D442" s="3603">
        <v>-4198</v>
      </c>
      <c r="E442" s="3603" t="s">
        <v>5410</v>
      </c>
      <c r="F442" s="3603"/>
      <c r="G442" s="3603"/>
      <c r="H442" s="3604" t="s">
        <v>5132</v>
      </c>
      <c r="I442" s="3605"/>
      <c r="J442" s="3605"/>
      <c r="K442" s="3605">
        <v>0</v>
      </c>
      <c r="L442" s="3605"/>
      <c r="M442" s="3605"/>
      <c r="N442" s="3603">
        <v>35.450000000000003</v>
      </c>
      <c r="O442" s="3603">
        <v>8462.6200000000008</v>
      </c>
      <c r="P442" s="3603">
        <v>12.72</v>
      </c>
      <c r="Q442" s="3603">
        <v>23584.9</v>
      </c>
      <c r="R442" s="3603">
        <v>22.73</v>
      </c>
      <c r="S442" s="3603">
        <v>299999.88</v>
      </c>
      <c r="T442" s="3606">
        <v>280000</v>
      </c>
      <c r="U442" s="3606">
        <v>240000</v>
      </c>
      <c r="V442" s="3606">
        <v>35.43</v>
      </c>
      <c r="W442" s="3606">
        <v>12.72</v>
      </c>
      <c r="X442" s="3607"/>
      <c r="Y442" s="3607"/>
      <c r="Z442" s="3607"/>
      <c r="AA442" s="3607"/>
      <c r="AB442" s="3607"/>
      <c r="AC442" s="3605"/>
      <c r="AD442" s="3608">
        <v>0</v>
      </c>
      <c r="AE442" s="3609"/>
      <c r="AF442" s="3609">
        <v>0</v>
      </c>
      <c r="AG442" s="3609">
        <v>0</v>
      </c>
      <c r="AH442" s="3605"/>
      <c r="AI442" s="3614"/>
      <c r="AJ442" s="3607"/>
      <c r="AK442" s="3605"/>
      <c r="AL442" s="3607"/>
      <c r="AM442" s="3607"/>
      <c r="AN442" s="3607"/>
      <c r="AO442" s="3608" t="e">
        <v>#DIV/0!</v>
      </c>
      <c r="AP442" s="3603" t="s">
        <v>4886</v>
      </c>
      <c r="AQ442" s="3611">
        <v>0</v>
      </c>
      <c r="AR442" s="3607"/>
      <c r="AS442" s="3614"/>
      <c r="AT442" s="3605"/>
      <c r="AU442" s="3605"/>
      <c r="AV442" s="3605"/>
      <c r="AW442" s="3605"/>
      <c r="AX442" s="3605" t="s">
        <v>4698</v>
      </c>
      <c r="AY442" s="3607"/>
      <c r="AZ442" s="3607"/>
      <c r="BA442" s="3605">
        <v>7086</v>
      </c>
      <c r="BB442" s="3605"/>
      <c r="BC442" s="3605"/>
      <c r="BD442" s="3605" t="s">
        <v>5133</v>
      </c>
      <c r="BE442" s="3612"/>
      <c r="BF442" s="3613"/>
      <c r="BG442" s="3613"/>
      <c r="XFD442" s="3593"/>
    </row>
    <row r="443" spans="1:59 16384:16384" s="3592" customFormat="1" ht="22.5">
      <c r="A443" s="3601">
        <v>440</v>
      </c>
      <c r="B443" s="3602" t="s">
        <v>5186</v>
      </c>
      <c r="C443" s="3602"/>
      <c r="D443" s="3603">
        <v>-4199</v>
      </c>
      <c r="E443" s="3603" t="s">
        <v>5411</v>
      </c>
      <c r="F443" s="3603"/>
      <c r="G443" s="3603"/>
      <c r="H443" s="3604" t="s">
        <v>5132</v>
      </c>
      <c r="I443" s="3605"/>
      <c r="J443" s="3605"/>
      <c r="K443" s="3605">
        <v>0</v>
      </c>
      <c r="L443" s="3605"/>
      <c r="M443" s="3605"/>
      <c r="N443" s="3603">
        <v>35.450000000000003</v>
      </c>
      <c r="O443" s="3603">
        <v>8462.6200000000008</v>
      </c>
      <c r="P443" s="3603">
        <v>12.72</v>
      </c>
      <c r="Q443" s="3603">
        <v>23584.9</v>
      </c>
      <c r="R443" s="3603">
        <v>22.73</v>
      </c>
      <c r="S443" s="3603">
        <v>299999.88</v>
      </c>
      <c r="T443" s="3606">
        <v>280000</v>
      </c>
      <c r="U443" s="3606">
        <v>240000</v>
      </c>
      <c r="V443" s="3606">
        <v>35.43</v>
      </c>
      <c r="W443" s="3606">
        <v>12.72</v>
      </c>
      <c r="X443" s="3607"/>
      <c r="Y443" s="3607"/>
      <c r="Z443" s="3607"/>
      <c r="AA443" s="3607"/>
      <c r="AB443" s="3607"/>
      <c r="AC443" s="3605"/>
      <c r="AD443" s="3608">
        <v>0</v>
      </c>
      <c r="AE443" s="3609"/>
      <c r="AF443" s="3609">
        <v>0</v>
      </c>
      <c r="AG443" s="3609">
        <v>0</v>
      </c>
      <c r="AH443" s="3605"/>
      <c r="AI443" s="3614"/>
      <c r="AJ443" s="3607"/>
      <c r="AK443" s="3605"/>
      <c r="AL443" s="3607"/>
      <c r="AM443" s="3607"/>
      <c r="AN443" s="3607"/>
      <c r="AO443" s="3608" t="e">
        <v>#DIV/0!</v>
      </c>
      <c r="AP443" s="3603" t="s">
        <v>4886</v>
      </c>
      <c r="AQ443" s="3611">
        <v>0</v>
      </c>
      <c r="AR443" s="3607"/>
      <c r="AS443" s="3614"/>
      <c r="AT443" s="3605"/>
      <c r="AU443" s="3605"/>
      <c r="AV443" s="3605"/>
      <c r="AW443" s="3605"/>
      <c r="AX443" s="3605" t="s">
        <v>4698</v>
      </c>
      <c r="AY443" s="3607"/>
      <c r="AZ443" s="3607"/>
      <c r="BA443" s="3605">
        <v>7086</v>
      </c>
      <c r="BB443" s="3605"/>
      <c r="BC443" s="3605"/>
      <c r="BD443" s="3605" t="s">
        <v>5133</v>
      </c>
      <c r="BE443" s="3612"/>
      <c r="BF443" s="3613"/>
      <c r="BG443" s="3613"/>
      <c r="XFD443" s="3593"/>
    </row>
    <row r="444" spans="1:59 16384:16384" s="3592" customFormat="1" ht="22.5">
      <c r="A444" s="3601">
        <v>441</v>
      </c>
      <c r="B444" s="3602" t="s">
        <v>5186</v>
      </c>
      <c r="C444" s="3602"/>
      <c r="D444" s="3603">
        <v>-4200</v>
      </c>
      <c r="E444" s="3603" t="s">
        <v>5412</v>
      </c>
      <c r="F444" s="3603"/>
      <c r="G444" s="3603"/>
      <c r="H444" s="3604" t="s">
        <v>5132</v>
      </c>
      <c r="I444" s="3605"/>
      <c r="J444" s="3605"/>
      <c r="K444" s="3605">
        <v>0</v>
      </c>
      <c r="L444" s="3605"/>
      <c r="M444" s="3605"/>
      <c r="N444" s="3603">
        <v>35.450000000000003</v>
      </c>
      <c r="O444" s="3603">
        <v>8462.6200000000008</v>
      </c>
      <c r="P444" s="3603">
        <v>12.72</v>
      </c>
      <c r="Q444" s="3603">
        <v>23584.9</v>
      </c>
      <c r="R444" s="3603">
        <v>22.73</v>
      </c>
      <c r="S444" s="3603">
        <v>299999.88</v>
      </c>
      <c r="T444" s="3606">
        <v>280000</v>
      </c>
      <c r="U444" s="3606">
        <v>240000</v>
      </c>
      <c r="V444" s="3606">
        <v>35.43</v>
      </c>
      <c r="W444" s="3606">
        <v>12.72</v>
      </c>
      <c r="X444" s="3607"/>
      <c r="Y444" s="3607"/>
      <c r="Z444" s="3607"/>
      <c r="AA444" s="3607"/>
      <c r="AB444" s="3607"/>
      <c r="AC444" s="3605"/>
      <c r="AD444" s="3608">
        <v>0</v>
      </c>
      <c r="AE444" s="3609"/>
      <c r="AF444" s="3609">
        <v>0</v>
      </c>
      <c r="AG444" s="3609">
        <v>0</v>
      </c>
      <c r="AH444" s="3605"/>
      <c r="AI444" s="3614"/>
      <c r="AJ444" s="3607"/>
      <c r="AK444" s="3605"/>
      <c r="AL444" s="3607"/>
      <c r="AM444" s="3607"/>
      <c r="AN444" s="3607"/>
      <c r="AO444" s="3608" t="e">
        <v>#DIV/0!</v>
      </c>
      <c r="AP444" s="3603" t="s">
        <v>4886</v>
      </c>
      <c r="AQ444" s="3611">
        <v>0</v>
      </c>
      <c r="AR444" s="3607"/>
      <c r="AS444" s="3614"/>
      <c r="AT444" s="3605"/>
      <c r="AU444" s="3605"/>
      <c r="AV444" s="3605"/>
      <c r="AW444" s="3605"/>
      <c r="AX444" s="3605" t="s">
        <v>4698</v>
      </c>
      <c r="AY444" s="3607"/>
      <c r="AZ444" s="3607"/>
      <c r="BA444" s="3605">
        <v>7086</v>
      </c>
      <c r="BB444" s="3605"/>
      <c r="BC444" s="3605"/>
      <c r="BD444" s="3605" t="s">
        <v>5133</v>
      </c>
      <c r="BE444" s="3612"/>
      <c r="BF444" s="3613"/>
      <c r="BG444" s="3613"/>
      <c r="XFD444" s="3593"/>
    </row>
    <row r="445" spans="1:59 16384:16384" s="3592" customFormat="1" ht="31.5">
      <c r="A445" s="3601">
        <v>442</v>
      </c>
      <c r="B445" s="3602" t="s">
        <v>5186</v>
      </c>
      <c r="C445" s="3602"/>
      <c r="D445" s="3603">
        <v>-4201</v>
      </c>
      <c r="E445" s="3603" t="s">
        <v>5413</v>
      </c>
      <c r="F445" s="3603"/>
      <c r="G445" s="3603"/>
      <c r="H445" s="3604" t="s">
        <v>5132</v>
      </c>
      <c r="I445" s="3605"/>
      <c r="J445" s="3605"/>
      <c r="K445" s="3605">
        <v>0</v>
      </c>
      <c r="L445" s="3605"/>
      <c r="M445" s="3605"/>
      <c r="N445" s="3603">
        <v>35.450000000000003</v>
      </c>
      <c r="O445" s="3603">
        <v>8462.6200000000008</v>
      </c>
      <c r="P445" s="3603">
        <v>12.72</v>
      </c>
      <c r="Q445" s="3603">
        <v>23584.9</v>
      </c>
      <c r="R445" s="3603">
        <v>22.73</v>
      </c>
      <c r="S445" s="3603">
        <v>299999.88</v>
      </c>
      <c r="T445" s="3606">
        <v>280000</v>
      </c>
      <c r="U445" s="3606">
        <v>220000</v>
      </c>
      <c r="V445" s="3606">
        <v>35.43</v>
      </c>
      <c r="W445" s="3606">
        <v>12.72</v>
      </c>
      <c r="X445" s="3607"/>
      <c r="Y445" s="3607"/>
      <c r="Z445" s="3607"/>
      <c r="AA445" s="3607"/>
      <c r="AB445" s="3607"/>
      <c r="AC445" s="3605"/>
      <c r="AD445" s="3608">
        <v>0</v>
      </c>
      <c r="AE445" s="3609"/>
      <c r="AF445" s="3609">
        <v>0</v>
      </c>
      <c r="AG445" s="3609">
        <v>0</v>
      </c>
      <c r="AH445" s="3605"/>
      <c r="AI445" s="3614"/>
      <c r="AJ445" s="3607"/>
      <c r="AK445" s="3605"/>
      <c r="AL445" s="3607"/>
      <c r="AM445" s="3607"/>
      <c r="AN445" s="3607"/>
      <c r="AO445" s="3608" t="e">
        <v>#DIV/0!</v>
      </c>
      <c r="AP445" s="3603" t="s">
        <v>4886</v>
      </c>
      <c r="AQ445" s="3611">
        <v>0</v>
      </c>
      <c r="AR445" s="3607"/>
      <c r="AS445" s="3614"/>
      <c r="AT445" s="3605"/>
      <c r="AU445" s="3605"/>
      <c r="AV445" s="3605"/>
      <c r="AW445" s="3605"/>
      <c r="AX445" s="3605" t="s">
        <v>4698</v>
      </c>
      <c r="AY445" s="3607"/>
      <c r="AZ445" s="3607"/>
      <c r="BA445" s="3605">
        <v>7086</v>
      </c>
      <c r="BB445" s="3605"/>
      <c r="BC445" s="3605"/>
      <c r="BD445" s="3605" t="s">
        <v>5133</v>
      </c>
      <c r="BE445" s="3612"/>
      <c r="BF445" s="3613" t="s">
        <v>4930</v>
      </c>
      <c r="BG445" s="3613"/>
      <c r="XFD445" s="3593"/>
    </row>
    <row r="446" spans="1:59 16384:16384" s="3592" customFormat="1" ht="22.5">
      <c r="A446" s="3601">
        <v>443</v>
      </c>
      <c r="B446" s="3602" t="s">
        <v>5186</v>
      </c>
      <c r="C446" s="3602"/>
      <c r="D446" s="3603">
        <v>-4202</v>
      </c>
      <c r="E446" s="3603" t="s">
        <v>5414</v>
      </c>
      <c r="F446" s="3603"/>
      <c r="G446" s="3603"/>
      <c r="H446" s="3604" t="s">
        <v>5132</v>
      </c>
      <c r="I446" s="3605"/>
      <c r="J446" s="3605"/>
      <c r="K446" s="3605">
        <v>0</v>
      </c>
      <c r="L446" s="3605"/>
      <c r="M446" s="3605"/>
      <c r="N446" s="3603">
        <v>35.450000000000003</v>
      </c>
      <c r="O446" s="3603">
        <v>8462.6200000000008</v>
      </c>
      <c r="P446" s="3603">
        <v>12.72</v>
      </c>
      <c r="Q446" s="3603">
        <v>23584.9</v>
      </c>
      <c r="R446" s="3603">
        <v>22.73</v>
      </c>
      <c r="S446" s="3603">
        <v>299999.88</v>
      </c>
      <c r="T446" s="3606">
        <v>280000</v>
      </c>
      <c r="U446" s="3606">
        <v>240000</v>
      </c>
      <c r="V446" s="3606">
        <v>35.43</v>
      </c>
      <c r="W446" s="3606">
        <v>12.72</v>
      </c>
      <c r="X446" s="3607"/>
      <c r="Y446" s="3607"/>
      <c r="Z446" s="3607"/>
      <c r="AA446" s="3607"/>
      <c r="AB446" s="3607"/>
      <c r="AC446" s="3605"/>
      <c r="AD446" s="3608">
        <v>0</v>
      </c>
      <c r="AE446" s="3609"/>
      <c r="AF446" s="3609">
        <v>0</v>
      </c>
      <c r="AG446" s="3609">
        <v>0</v>
      </c>
      <c r="AH446" s="3605"/>
      <c r="AI446" s="3614"/>
      <c r="AJ446" s="3607"/>
      <c r="AK446" s="3605"/>
      <c r="AL446" s="3607"/>
      <c r="AM446" s="3607"/>
      <c r="AN446" s="3607"/>
      <c r="AO446" s="3608" t="e">
        <v>#DIV/0!</v>
      </c>
      <c r="AP446" s="3603" t="s">
        <v>4886</v>
      </c>
      <c r="AQ446" s="3611">
        <v>0</v>
      </c>
      <c r="AR446" s="3607"/>
      <c r="AS446" s="3614"/>
      <c r="AT446" s="3605"/>
      <c r="AU446" s="3605"/>
      <c r="AV446" s="3605"/>
      <c r="AW446" s="3605"/>
      <c r="AX446" s="3605" t="s">
        <v>4698</v>
      </c>
      <c r="AY446" s="3607"/>
      <c r="AZ446" s="3607"/>
      <c r="BA446" s="3605">
        <v>7086</v>
      </c>
      <c r="BB446" s="3605"/>
      <c r="BC446" s="3605"/>
      <c r="BD446" s="3605" t="s">
        <v>5133</v>
      </c>
      <c r="BE446" s="3612"/>
      <c r="BF446" s="3613"/>
      <c r="BG446" s="3613"/>
      <c r="XFD446" s="3593"/>
    </row>
    <row r="447" spans="1:59 16384:16384" s="3592" customFormat="1" ht="22.5">
      <c r="A447" s="3601">
        <v>444</v>
      </c>
      <c r="B447" s="3602" t="s">
        <v>5186</v>
      </c>
      <c r="C447" s="3602"/>
      <c r="D447" s="3603">
        <v>-4203</v>
      </c>
      <c r="E447" s="3603" t="s">
        <v>5415</v>
      </c>
      <c r="F447" s="3603"/>
      <c r="G447" s="3603"/>
      <c r="H447" s="3604" t="s">
        <v>5132</v>
      </c>
      <c r="I447" s="3605"/>
      <c r="J447" s="3605"/>
      <c r="K447" s="3605">
        <v>0</v>
      </c>
      <c r="L447" s="3605"/>
      <c r="M447" s="3605"/>
      <c r="N447" s="3603">
        <v>35.450000000000003</v>
      </c>
      <c r="O447" s="3603">
        <v>8462.6200000000008</v>
      </c>
      <c r="P447" s="3603">
        <v>12.72</v>
      </c>
      <c r="Q447" s="3603">
        <v>23584.9</v>
      </c>
      <c r="R447" s="3603">
        <v>22.73</v>
      </c>
      <c r="S447" s="3603">
        <v>299999.88</v>
      </c>
      <c r="T447" s="3606">
        <v>280000</v>
      </c>
      <c r="U447" s="3606">
        <v>240000</v>
      </c>
      <c r="V447" s="3606">
        <v>35.43</v>
      </c>
      <c r="W447" s="3606">
        <v>12.72</v>
      </c>
      <c r="X447" s="3607"/>
      <c r="Y447" s="3607"/>
      <c r="Z447" s="3607"/>
      <c r="AA447" s="3607"/>
      <c r="AB447" s="3607"/>
      <c r="AC447" s="3605"/>
      <c r="AD447" s="3608">
        <v>0</v>
      </c>
      <c r="AE447" s="3609"/>
      <c r="AF447" s="3609">
        <v>0</v>
      </c>
      <c r="AG447" s="3609">
        <v>0</v>
      </c>
      <c r="AH447" s="3605"/>
      <c r="AI447" s="3614"/>
      <c r="AJ447" s="3607"/>
      <c r="AK447" s="3605"/>
      <c r="AL447" s="3607"/>
      <c r="AM447" s="3607"/>
      <c r="AN447" s="3607"/>
      <c r="AO447" s="3608" t="e">
        <v>#DIV/0!</v>
      </c>
      <c r="AP447" s="3603" t="s">
        <v>4886</v>
      </c>
      <c r="AQ447" s="3611">
        <v>0</v>
      </c>
      <c r="AR447" s="3607"/>
      <c r="AS447" s="3614"/>
      <c r="AT447" s="3605"/>
      <c r="AU447" s="3605"/>
      <c r="AV447" s="3605"/>
      <c r="AW447" s="3605"/>
      <c r="AX447" s="3605" t="s">
        <v>4698</v>
      </c>
      <c r="AY447" s="3607"/>
      <c r="AZ447" s="3607"/>
      <c r="BA447" s="3605">
        <v>7086</v>
      </c>
      <c r="BB447" s="3605"/>
      <c r="BC447" s="3605"/>
      <c r="BD447" s="3605" t="s">
        <v>5133</v>
      </c>
      <c r="BE447" s="3612"/>
      <c r="BF447" s="3613"/>
      <c r="BG447" s="3613"/>
      <c r="XFD447" s="3593"/>
    </row>
    <row r="448" spans="1:59 16384:16384" s="3592" customFormat="1" ht="22.5">
      <c r="A448" s="3601">
        <v>445</v>
      </c>
      <c r="B448" s="3602" t="s">
        <v>5186</v>
      </c>
      <c r="C448" s="3602"/>
      <c r="D448" s="3603">
        <v>-4204</v>
      </c>
      <c r="E448" s="3603" t="s">
        <v>5416</v>
      </c>
      <c r="F448" s="3603"/>
      <c r="G448" s="3603"/>
      <c r="H448" s="3604" t="s">
        <v>5132</v>
      </c>
      <c r="I448" s="3605"/>
      <c r="J448" s="3605"/>
      <c r="K448" s="3605">
        <v>0</v>
      </c>
      <c r="L448" s="3605"/>
      <c r="M448" s="3605"/>
      <c r="N448" s="3603">
        <v>35.450000000000003</v>
      </c>
      <c r="O448" s="3603">
        <v>8462.6200000000008</v>
      </c>
      <c r="P448" s="3603">
        <v>12.72</v>
      </c>
      <c r="Q448" s="3603">
        <v>23584.9</v>
      </c>
      <c r="R448" s="3603">
        <v>22.73</v>
      </c>
      <c r="S448" s="3603">
        <v>299999.88</v>
      </c>
      <c r="T448" s="3606">
        <v>280000</v>
      </c>
      <c r="U448" s="3606">
        <v>240000</v>
      </c>
      <c r="V448" s="3606">
        <v>35.43</v>
      </c>
      <c r="W448" s="3606">
        <v>12.72</v>
      </c>
      <c r="X448" s="3607"/>
      <c r="Y448" s="3607"/>
      <c r="Z448" s="3607"/>
      <c r="AA448" s="3607"/>
      <c r="AB448" s="3607"/>
      <c r="AC448" s="3605"/>
      <c r="AD448" s="3608">
        <v>0</v>
      </c>
      <c r="AE448" s="3609"/>
      <c r="AF448" s="3609">
        <v>0</v>
      </c>
      <c r="AG448" s="3609">
        <v>0</v>
      </c>
      <c r="AH448" s="3605"/>
      <c r="AI448" s="3614"/>
      <c r="AJ448" s="3607"/>
      <c r="AK448" s="3605"/>
      <c r="AL448" s="3607"/>
      <c r="AM448" s="3607"/>
      <c r="AN448" s="3607"/>
      <c r="AO448" s="3608" t="e">
        <v>#DIV/0!</v>
      </c>
      <c r="AP448" s="3603" t="s">
        <v>4886</v>
      </c>
      <c r="AQ448" s="3611">
        <v>0</v>
      </c>
      <c r="AR448" s="3607"/>
      <c r="AS448" s="3614"/>
      <c r="AT448" s="3605"/>
      <c r="AU448" s="3605"/>
      <c r="AV448" s="3605"/>
      <c r="AW448" s="3605"/>
      <c r="AX448" s="3605" t="s">
        <v>4698</v>
      </c>
      <c r="AY448" s="3607"/>
      <c r="AZ448" s="3607"/>
      <c r="BA448" s="3605">
        <v>7086</v>
      </c>
      <c r="BB448" s="3605"/>
      <c r="BC448" s="3605"/>
      <c r="BD448" s="3605" t="s">
        <v>5133</v>
      </c>
      <c r="BE448" s="3612"/>
      <c r="BF448" s="3613"/>
      <c r="BG448" s="3613"/>
      <c r="XFD448" s="3593"/>
    </row>
    <row r="449" spans="1:59 16384:16384" s="3592" customFormat="1" ht="22.5">
      <c r="A449" s="3601">
        <v>446</v>
      </c>
      <c r="B449" s="3602" t="s">
        <v>5186</v>
      </c>
      <c r="C449" s="3602"/>
      <c r="D449" s="3603">
        <v>-4205</v>
      </c>
      <c r="E449" s="3603" t="s">
        <v>5417</v>
      </c>
      <c r="F449" s="3603"/>
      <c r="G449" s="3603"/>
      <c r="H449" s="3604" t="s">
        <v>5132</v>
      </c>
      <c r="I449" s="3605"/>
      <c r="J449" s="3605"/>
      <c r="K449" s="3605">
        <v>0</v>
      </c>
      <c r="L449" s="3605"/>
      <c r="M449" s="3605"/>
      <c r="N449" s="3603">
        <v>35.450000000000003</v>
      </c>
      <c r="O449" s="3603">
        <v>8462.6200000000008</v>
      </c>
      <c r="P449" s="3603">
        <v>12.72</v>
      </c>
      <c r="Q449" s="3603">
        <v>23584.9</v>
      </c>
      <c r="R449" s="3603">
        <v>22.73</v>
      </c>
      <c r="S449" s="3603">
        <v>299999.88</v>
      </c>
      <c r="T449" s="3606">
        <v>280000</v>
      </c>
      <c r="U449" s="3606">
        <v>240000</v>
      </c>
      <c r="V449" s="3606">
        <v>35.43</v>
      </c>
      <c r="W449" s="3606">
        <v>12.72</v>
      </c>
      <c r="X449" s="3607"/>
      <c r="Y449" s="3607"/>
      <c r="Z449" s="3607"/>
      <c r="AA449" s="3607"/>
      <c r="AB449" s="3607"/>
      <c r="AC449" s="3605"/>
      <c r="AD449" s="3608">
        <v>0</v>
      </c>
      <c r="AE449" s="3609"/>
      <c r="AF449" s="3609">
        <v>0</v>
      </c>
      <c r="AG449" s="3609">
        <v>0</v>
      </c>
      <c r="AH449" s="3605"/>
      <c r="AI449" s="3614"/>
      <c r="AJ449" s="3607"/>
      <c r="AK449" s="3605"/>
      <c r="AL449" s="3607"/>
      <c r="AM449" s="3607"/>
      <c r="AN449" s="3607"/>
      <c r="AO449" s="3608" t="e">
        <v>#DIV/0!</v>
      </c>
      <c r="AP449" s="3603" t="s">
        <v>4886</v>
      </c>
      <c r="AQ449" s="3611">
        <v>0</v>
      </c>
      <c r="AR449" s="3607"/>
      <c r="AS449" s="3614"/>
      <c r="AT449" s="3605"/>
      <c r="AU449" s="3605"/>
      <c r="AV449" s="3605"/>
      <c r="AW449" s="3605"/>
      <c r="AX449" s="3605" t="s">
        <v>4698</v>
      </c>
      <c r="AY449" s="3607"/>
      <c r="AZ449" s="3607"/>
      <c r="BA449" s="3605">
        <v>7086</v>
      </c>
      <c r="BB449" s="3605"/>
      <c r="BC449" s="3605"/>
      <c r="BD449" s="3605" t="s">
        <v>5133</v>
      </c>
      <c r="BE449" s="3612"/>
      <c r="BF449" s="3613"/>
      <c r="BG449" s="3613"/>
      <c r="XFD449" s="3593"/>
    </row>
    <row r="450" spans="1:59 16384:16384" s="3592" customFormat="1" ht="22.5">
      <c r="A450" s="3601">
        <v>447</v>
      </c>
      <c r="B450" s="3602" t="s">
        <v>5186</v>
      </c>
      <c r="C450" s="3602"/>
      <c r="D450" s="3603">
        <v>-4206</v>
      </c>
      <c r="E450" s="3603" t="s">
        <v>5418</v>
      </c>
      <c r="F450" s="3603"/>
      <c r="G450" s="3603"/>
      <c r="H450" s="3604" t="s">
        <v>5132</v>
      </c>
      <c r="I450" s="3605"/>
      <c r="J450" s="3605"/>
      <c r="K450" s="3605">
        <v>0</v>
      </c>
      <c r="L450" s="3605"/>
      <c r="M450" s="3605"/>
      <c r="N450" s="3603">
        <v>35.450000000000003</v>
      </c>
      <c r="O450" s="3603">
        <v>8462.6200000000008</v>
      </c>
      <c r="P450" s="3603">
        <v>12.72</v>
      </c>
      <c r="Q450" s="3603">
        <v>23584.9</v>
      </c>
      <c r="R450" s="3603">
        <v>22.73</v>
      </c>
      <c r="S450" s="3603">
        <v>299999.88</v>
      </c>
      <c r="T450" s="3606">
        <v>280000</v>
      </c>
      <c r="U450" s="3606">
        <v>240000</v>
      </c>
      <c r="V450" s="3606">
        <v>35.43</v>
      </c>
      <c r="W450" s="3606">
        <v>12.72</v>
      </c>
      <c r="X450" s="3607"/>
      <c r="Y450" s="3607"/>
      <c r="Z450" s="3607"/>
      <c r="AA450" s="3607"/>
      <c r="AB450" s="3607"/>
      <c r="AC450" s="3605"/>
      <c r="AD450" s="3608">
        <v>0</v>
      </c>
      <c r="AE450" s="3609"/>
      <c r="AF450" s="3609">
        <v>0</v>
      </c>
      <c r="AG450" s="3609">
        <v>0</v>
      </c>
      <c r="AH450" s="3605"/>
      <c r="AI450" s="3614"/>
      <c r="AJ450" s="3607"/>
      <c r="AK450" s="3605"/>
      <c r="AL450" s="3607"/>
      <c r="AM450" s="3607"/>
      <c r="AN450" s="3607"/>
      <c r="AO450" s="3608" t="e">
        <v>#DIV/0!</v>
      </c>
      <c r="AP450" s="3603" t="s">
        <v>4886</v>
      </c>
      <c r="AQ450" s="3611">
        <v>0</v>
      </c>
      <c r="AR450" s="3607"/>
      <c r="AS450" s="3614"/>
      <c r="AT450" s="3605"/>
      <c r="AU450" s="3605"/>
      <c r="AV450" s="3605"/>
      <c r="AW450" s="3605"/>
      <c r="AX450" s="3605" t="s">
        <v>4698</v>
      </c>
      <c r="AY450" s="3607"/>
      <c r="AZ450" s="3607"/>
      <c r="BA450" s="3605">
        <v>7086</v>
      </c>
      <c r="BB450" s="3605"/>
      <c r="BC450" s="3605"/>
      <c r="BD450" s="3605" t="s">
        <v>5133</v>
      </c>
      <c r="BE450" s="3612"/>
      <c r="BF450" s="3613"/>
      <c r="BG450" s="3613"/>
      <c r="XFD450" s="3593"/>
    </row>
    <row r="451" spans="1:59 16384:16384" s="3592" customFormat="1" ht="22.5">
      <c r="A451" s="3601">
        <v>448</v>
      </c>
      <c r="B451" s="3602" t="s">
        <v>5186</v>
      </c>
      <c r="C451" s="3602"/>
      <c r="D451" s="3603">
        <v>-4207</v>
      </c>
      <c r="E451" s="3603" t="s">
        <v>5419</v>
      </c>
      <c r="F451" s="3603"/>
      <c r="G451" s="3603"/>
      <c r="H451" s="3604" t="s">
        <v>5132</v>
      </c>
      <c r="I451" s="3605"/>
      <c r="J451" s="3605"/>
      <c r="K451" s="3605">
        <v>0</v>
      </c>
      <c r="L451" s="3605"/>
      <c r="M451" s="3605"/>
      <c r="N451" s="3603">
        <v>35.450000000000003</v>
      </c>
      <c r="O451" s="3603">
        <v>8462.6200000000008</v>
      </c>
      <c r="P451" s="3603">
        <v>12.72</v>
      </c>
      <c r="Q451" s="3603">
        <v>23584.9</v>
      </c>
      <c r="R451" s="3603">
        <v>22.73</v>
      </c>
      <c r="S451" s="3603">
        <v>299999.88</v>
      </c>
      <c r="T451" s="3606">
        <v>280000</v>
      </c>
      <c r="U451" s="3606">
        <v>240000</v>
      </c>
      <c r="V451" s="3606">
        <v>35.43</v>
      </c>
      <c r="W451" s="3606">
        <v>12.72</v>
      </c>
      <c r="X451" s="3607"/>
      <c r="Y451" s="3607"/>
      <c r="Z451" s="3607"/>
      <c r="AA451" s="3607"/>
      <c r="AB451" s="3607"/>
      <c r="AC451" s="3605"/>
      <c r="AD451" s="3608">
        <v>0</v>
      </c>
      <c r="AE451" s="3609"/>
      <c r="AF451" s="3609">
        <v>0</v>
      </c>
      <c r="AG451" s="3609">
        <v>0</v>
      </c>
      <c r="AH451" s="3614"/>
      <c r="AI451" s="3614"/>
      <c r="AJ451" s="3607"/>
      <c r="AK451" s="3614"/>
      <c r="AL451" s="3607"/>
      <c r="AM451" s="3607"/>
      <c r="AN451" s="3607"/>
      <c r="AO451" s="3608" t="e">
        <v>#DIV/0!</v>
      </c>
      <c r="AP451" s="3603" t="s">
        <v>4886</v>
      </c>
      <c r="AQ451" s="3611">
        <v>0</v>
      </c>
      <c r="AR451" s="3607"/>
      <c r="AS451" s="3614"/>
      <c r="AT451" s="3614"/>
      <c r="AU451" s="3614"/>
      <c r="AV451" s="3614"/>
      <c r="AW451" s="3614"/>
      <c r="AX451" s="3605" t="s">
        <v>4698</v>
      </c>
      <c r="AY451" s="3607"/>
      <c r="AZ451" s="3607"/>
      <c r="BA451" s="3605">
        <v>7086</v>
      </c>
      <c r="BB451" s="3614"/>
      <c r="BC451" s="3614"/>
      <c r="BD451" s="3605" t="s">
        <v>5133</v>
      </c>
      <c r="BE451" s="3612"/>
      <c r="BF451" s="3613"/>
      <c r="BG451" s="3613"/>
      <c r="XFD451" s="3593"/>
    </row>
    <row r="452" spans="1:59 16384:16384" s="3592" customFormat="1" ht="22.5">
      <c r="A452" s="3601">
        <v>449</v>
      </c>
      <c r="B452" s="3602" t="s">
        <v>5186</v>
      </c>
      <c r="C452" s="3602"/>
      <c r="D452" s="3603">
        <v>-4208</v>
      </c>
      <c r="E452" s="3603" t="s">
        <v>5420</v>
      </c>
      <c r="F452" s="3603"/>
      <c r="G452" s="3603"/>
      <c r="H452" s="3604" t="s">
        <v>5132</v>
      </c>
      <c r="I452" s="3605"/>
      <c r="J452" s="3605"/>
      <c r="K452" s="3605">
        <v>0</v>
      </c>
      <c r="L452" s="3605"/>
      <c r="M452" s="3605"/>
      <c r="N452" s="3603">
        <v>35.450000000000003</v>
      </c>
      <c r="O452" s="3603">
        <v>8462.6200000000008</v>
      </c>
      <c r="P452" s="3603">
        <v>12.72</v>
      </c>
      <c r="Q452" s="3603">
        <v>23584.9</v>
      </c>
      <c r="R452" s="3603">
        <v>22.73</v>
      </c>
      <c r="S452" s="3603">
        <v>299999.88</v>
      </c>
      <c r="T452" s="3606">
        <v>280000</v>
      </c>
      <c r="U452" s="3606">
        <v>240000</v>
      </c>
      <c r="V452" s="3606">
        <v>35.43</v>
      </c>
      <c r="W452" s="3606">
        <v>12.72</v>
      </c>
      <c r="X452" s="3607"/>
      <c r="Y452" s="3607"/>
      <c r="Z452" s="3607"/>
      <c r="AA452" s="3607"/>
      <c r="AB452" s="3607"/>
      <c r="AC452" s="3605"/>
      <c r="AD452" s="3608">
        <v>0</v>
      </c>
      <c r="AE452" s="3609"/>
      <c r="AF452" s="3609">
        <v>0</v>
      </c>
      <c r="AG452" s="3609">
        <v>0</v>
      </c>
      <c r="AH452" s="3605"/>
      <c r="AI452" s="3614"/>
      <c r="AJ452" s="3607"/>
      <c r="AK452" s="3605"/>
      <c r="AL452" s="3607"/>
      <c r="AM452" s="3607"/>
      <c r="AN452" s="3607"/>
      <c r="AO452" s="3608" t="e">
        <v>#DIV/0!</v>
      </c>
      <c r="AP452" s="3603" t="s">
        <v>4886</v>
      </c>
      <c r="AQ452" s="3611">
        <v>0</v>
      </c>
      <c r="AR452" s="3607"/>
      <c r="AS452" s="3614"/>
      <c r="AT452" s="3605"/>
      <c r="AU452" s="3605"/>
      <c r="AV452" s="3605"/>
      <c r="AW452" s="3605"/>
      <c r="AX452" s="3605" t="s">
        <v>4698</v>
      </c>
      <c r="AY452" s="3607"/>
      <c r="AZ452" s="3607"/>
      <c r="BA452" s="3605">
        <v>7086</v>
      </c>
      <c r="BB452" s="3605"/>
      <c r="BC452" s="3605"/>
      <c r="BD452" s="3605" t="s">
        <v>5133</v>
      </c>
      <c r="BE452" s="3612"/>
      <c r="BF452" s="3613"/>
      <c r="BG452" s="3613"/>
      <c r="XFD452" s="3593"/>
    </row>
    <row r="453" spans="1:59 16384:16384" s="3592" customFormat="1" ht="22.5">
      <c r="A453" s="3601">
        <v>450</v>
      </c>
      <c r="B453" s="3602" t="s">
        <v>5186</v>
      </c>
      <c r="C453" s="3602"/>
      <c r="D453" s="3603">
        <v>-4209</v>
      </c>
      <c r="E453" s="3603" t="s">
        <v>5421</v>
      </c>
      <c r="F453" s="3603"/>
      <c r="G453" s="3603"/>
      <c r="H453" s="3604" t="s">
        <v>5132</v>
      </c>
      <c r="I453" s="3605"/>
      <c r="J453" s="3605"/>
      <c r="K453" s="3605">
        <v>0</v>
      </c>
      <c r="L453" s="3605"/>
      <c r="M453" s="3605"/>
      <c r="N453" s="3603">
        <v>35.450000000000003</v>
      </c>
      <c r="O453" s="3603">
        <v>8462.6200000000008</v>
      </c>
      <c r="P453" s="3603">
        <v>12.72</v>
      </c>
      <c r="Q453" s="3603">
        <v>23584.9</v>
      </c>
      <c r="R453" s="3603">
        <v>22.73</v>
      </c>
      <c r="S453" s="3603">
        <v>299999.88</v>
      </c>
      <c r="T453" s="3606">
        <v>280000</v>
      </c>
      <c r="U453" s="3606">
        <v>240000</v>
      </c>
      <c r="V453" s="3606">
        <v>35.43</v>
      </c>
      <c r="W453" s="3606">
        <v>12.72</v>
      </c>
      <c r="X453" s="3607"/>
      <c r="Y453" s="3607"/>
      <c r="Z453" s="3607"/>
      <c r="AA453" s="3607"/>
      <c r="AB453" s="3607"/>
      <c r="AC453" s="3605"/>
      <c r="AD453" s="3608">
        <v>0</v>
      </c>
      <c r="AE453" s="3609"/>
      <c r="AF453" s="3609">
        <v>0</v>
      </c>
      <c r="AG453" s="3609">
        <v>0</v>
      </c>
      <c r="AH453" s="3605"/>
      <c r="AI453" s="3614"/>
      <c r="AJ453" s="3607"/>
      <c r="AK453" s="3605"/>
      <c r="AL453" s="3607"/>
      <c r="AM453" s="3607"/>
      <c r="AN453" s="3607"/>
      <c r="AO453" s="3608" t="e">
        <v>#DIV/0!</v>
      </c>
      <c r="AP453" s="3603" t="s">
        <v>4886</v>
      </c>
      <c r="AQ453" s="3611">
        <v>0</v>
      </c>
      <c r="AR453" s="3607"/>
      <c r="AS453" s="3614"/>
      <c r="AT453" s="3605"/>
      <c r="AU453" s="3605"/>
      <c r="AV453" s="3605"/>
      <c r="AW453" s="3605"/>
      <c r="AX453" s="3605" t="s">
        <v>4698</v>
      </c>
      <c r="AY453" s="3607"/>
      <c r="AZ453" s="3607"/>
      <c r="BA453" s="3605">
        <v>7086</v>
      </c>
      <c r="BB453" s="3605"/>
      <c r="BC453" s="3605"/>
      <c r="BD453" s="3605" t="s">
        <v>5133</v>
      </c>
      <c r="BE453" s="3612"/>
      <c r="BF453" s="3613"/>
      <c r="BG453" s="3613"/>
      <c r="XFD453" s="3593"/>
    </row>
    <row r="454" spans="1:59 16384:16384" s="3592" customFormat="1" ht="31.5">
      <c r="A454" s="3601">
        <v>451</v>
      </c>
      <c r="B454" s="3602" t="s">
        <v>5186</v>
      </c>
      <c r="C454" s="3602"/>
      <c r="D454" s="3603">
        <v>-4210</v>
      </c>
      <c r="E454" s="3603" t="s">
        <v>5422</v>
      </c>
      <c r="F454" s="3603"/>
      <c r="G454" s="3603"/>
      <c r="H454" s="3604" t="s">
        <v>5132</v>
      </c>
      <c r="I454" s="3605"/>
      <c r="J454" s="3605"/>
      <c r="K454" s="3605">
        <v>0</v>
      </c>
      <c r="L454" s="3605"/>
      <c r="M454" s="3605"/>
      <c r="N454" s="3603">
        <v>35.450000000000003</v>
      </c>
      <c r="O454" s="3603">
        <v>8462.6200000000008</v>
      </c>
      <c r="P454" s="3603">
        <v>12.72</v>
      </c>
      <c r="Q454" s="3603">
        <v>23584.9</v>
      </c>
      <c r="R454" s="3603">
        <v>22.73</v>
      </c>
      <c r="S454" s="3603">
        <v>299999.88</v>
      </c>
      <c r="T454" s="3606">
        <v>280000</v>
      </c>
      <c r="U454" s="3606">
        <v>220000</v>
      </c>
      <c r="V454" s="3606">
        <v>35.43</v>
      </c>
      <c r="W454" s="3606">
        <v>12.72</v>
      </c>
      <c r="X454" s="3607"/>
      <c r="Y454" s="3607"/>
      <c r="Z454" s="3607"/>
      <c r="AA454" s="3607"/>
      <c r="AB454" s="3607"/>
      <c r="AC454" s="3605"/>
      <c r="AD454" s="3608">
        <v>0</v>
      </c>
      <c r="AE454" s="3609"/>
      <c r="AF454" s="3609">
        <v>0</v>
      </c>
      <c r="AG454" s="3609">
        <v>0</v>
      </c>
      <c r="AH454" s="3605"/>
      <c r="AI454" s="3614"/>
      <c r="AJ454" s="3607"/>
      <c r="AK454" s="3605"/>
      <c r="AL454" s="3607"/>
      <c r="AM454" s="3607"/>
      <c r="AN454" s="3607"/>
      <c r="AO454" s="3608" t="e">
        <v>#DIV/0!</v>
      </c>
      <c r="AP454" s="3603" t="s">
        <v>4886</v>
      </c>
      <c r="AQ454" s="3611">
        <v>0</v>
      </c>
      <c r="AR454" s="3607"/>
      <c r="AS454" s="3614"/>
      <c r="AT454" s="3605"/>
      <c r="AU454" s="3605"/>
      <c r="AV454" s="3605"/>
      <c r="AW454" s="3605"/>
      <c r="AX454" s="3605" t="s">
        <v>4698</v>
      </c>
      <c r="AY454" s="3607"/>
      <c r="AZ454" s="3607"/>
      <c r="BA454" s="3605">
        <v>7086</v>
      </c>
      <c r="BB454" s="3605"/>
      <c r="BC454" s="3605"/>
      <c r="BD454" s="3605" t="s">
        <v>5133</v>
      </c>
      <c r="BE454" s="3612"/>
      <c r="BF454" s="3613" t="s">
        <v>4930</v>
      </c>
      <c r="BG454" s="3613"/>
      <c r="XFD454" s="3593"/>
    </row>
    <row r="455" spans="1:59 16384:16384" s="3592" customFormat="1">
      <c r="A455" s="3601">
        <v>452</v>
      </c>
      <c r="B455" s="3602" t="s">
        <v>5186</v>
      </c>
      <c r="C455" s="3602"/>
      <c r="D455" s="3603">
        <v>-4212</v>
      </c>
      <c r="E455" s="3603" t="s">
        <v>5423</v>
      </c>
      <c r="F455" s="3603"/>
      <c r="G455" s="3603"/>
      <c r="H455" s="3604"/>
      <c r="I455" s="3605"/>
      <c r="J455" s="3605"/>
      <c r="K455" s="3605">
        <v>0</v>
      </c>
      <c r="L455" s="3605"/>
      <c r="M455" s="3605"/>
      <c r="N455" s="3603">
        <v>35.450000000000003</v>
      </c>
      <c r="O455" s="3603">
        <v>8462.6200000000008</v>
      </c>
      <c r="P455" s="3603">
        <v>12.72</v>
      </c>
      <c r="Q455" s="3603">
        <v>23584.9</v>
      </c>
      <c r="R455" s="3603">
        <v>22.73</v>
      </c>
      <c r="S455" s="3603">
        <v>299999.88</v>
      </c>
      <c r="T455" s="3606">
        <v>280000</v>
      </c>
      <c r="U455" s="3606">
        <v>240000</v>
      </c>
      <c r="V455" s="3606">
        <v>35.43</v>
      </c>
      <c r="W455" s="3606">
        <v>12.72</v>
      </c>
      <c r="X455" s="3607"/>
      <c r="Y455" s="3607"/>
      <c r="Z455" s="3607"/>
      <c r="AA455" s="3607"/>
      <c r="AB455" s="3607"/>
      <c r="AC455" s="3605"/>
      <c r="AD455" s="3608">
        <v>0</v>
      </c>
      <c r="AE455" s="3609"/>
      <c r="AF455" s="3609">
        <v>0</v>
      </c>
      <c r="AG455" s="3609">
        <v>0</v>
      </c>
      <c r="AH455" s="3614"/>
      <c r="AI455" s="3614"/>
      <c r="AJ455" s="3607"/>
      <c r="AK455" s="3614"/>
      <c r="AL455" s="3607"/>
      <c r="AM455" s="3607"/>
      <c r="AN455" s="3607"/>
      <c r="AO455" s="3608" t="e">
        <v>#DIV/0!</v>
      </c>
      <c r="AP455" s="3603" t="s">
        <v>4886</v>
      </c>
      <c r="AQ455" s="3611">
        <v>0</v>
      </c>
      <c r="AR455" s="3607"/>
      <c r="AS455" s="3614"/>
      <c r="AT455" s="3614"/>
      <c r="AU455" s="3614"/>
      <c r="AV455" s="3614"/>
      <c r="AW455" s="3614"/>
      <c r="AX455" s="3605" t="s">
        <v>4698</v>
      </c>
      <c r="AY455" s="3607"/>
      <c r="AZ455" s="3607"/>
      <c r="BA455" s="3605">
        <v>7086</v>
      </c>
      <c r="BB455" s="3614"/>
      <c r="BC455" s="3614"/>
      <c r="BD455" s="3605"/>
      <c r="BE455" s="3612"/>
      <c r="BF455" s="3613"/>
      <c r="BG455" s="3613"/>
      <c r="XFD455" s="3593"/>
    </row>
    <row r="456" spans="1:59 16384:16384" s="3592" customFormat="1">
      <c r="A456" s="3601">
        <v>453</v>
      </c>
      <c r="B456" s="3602" t="s">
        <v>5186</v>
      </c>
      <c r="C456" s="3602"/>
      <c r="D456" s="3603">
        <v>-4213</v>
      </c>
      <c r="E456" s="3603" t="s">
        <v>5424</v>
      </c>
      <c r="F456" s="3603"/>
      <c r="G456" s="3603"/>
      <c r="H456" s="3604"/>
      <c r="I456" s="3605"/>
      <c r="J456" s="3605"/>
      <c r="K456" s="3605">
        <v>0</v>
      </c>
      <c r="L456" s="3605"/>
      <c r="M456" s="3605"/>
      <c r="N456" s="3603">
        <v>35.450000000000003</v>
      </c>
      <c r="O456" s="3603">
        <v>8462.6200000000008</v>
      </c>
      <c r="P456" s="3603">
        <v>12.72</v>
      </c>
      <c r="Q456" s="3603">
        <v>23584.9</v>
      </c>
      <c r="R456" s="3603">
        <v>22.73</v>
      </c>
      <c r="S456" s="3603">
        <v>299999.88</v>
      </c>
      <c r="T456" s="3606">
        <v>280000</v>
      </c>
      <c r="U456" s="3606">
        <v>240000</v>
      </c>
      <c r="V456" s="3606">
        <v>35.43</v>
      </c>
      <c r="W456" s="3606">
        <v>12.72</v>
      </c>
      <c r="X456" s="3607"/>
      <c r="Y456" s="3607"/>
      <c r="Z456" s="3607"/>
      <c r="AA456" s="3607"/>
      <c r="AB456" s="3607"/>
      <c r="AC456" s="3605"/>
      <c r="AD456" s="3608">
        <v>0</v>
      </c>
      <c r="AE456" s="3609"/>
      <c r="AF456" s="3609">
        <v>0</v>
      </c>
      <c r="AG456" s="3609">
        <v>0</v>
      </c>
      <c r="AH456" s="3614"/>
      <c r="AI456" s="3614"/>
      <c r="AJ456" s="3607"/>
      <c r="AK456" s="3614"/>
      <c r="AL456" s="3607"/>
      <c r="AM456" s="3607"/>
      <c r="AN456" s="3607"/>
      <c r="AO456" s="3608" t="e">
        <v>#DIV/0!</v>
      </c>
      <c r="AP456" s="3603" t="s">
        <v>4886</v>
      </c>
      <c r="AQ456" s="3611">
        <v>0</v>
      </c>
      <c r="AR456" s="3607"/>
      <c r="AS456" s="3614"/>
      <c r="AT456" s="3614"/>
      <c r="AU456" s="3614"/>
      <c r="AV456" s="3614"/>
      <c r="AW456" s="3614"/>
      <c r="AX456" s="3605" t="s">
        <v>4698</v>
      </c>
      <c r="AY456" s="3607"/>
      <c r="AZ456" s="3607"/>
      <c r="BA456" s="3605">
        <v>7086</v>
      </c>
      <c r="BB456" s="3614"/>
      <c r="BC456" s="3614"/>
      <c r="BD456" s="3605"/>
      <c r="BE456" s="3612"/>
      <c r="BF456" s="3613"/>
      <c r="BG456" s="3613"/>
      <c r="XFD456" s="3593"/>
    </row>
    <row r="457" spans="1:59 16384:16384" s="3592" customFormat="1" ht="21">
      <c r="A457" s="3601">
        <v>454</v>
      </c>
      <c r="B457" s="3602" t="s">
        <v>5186</v>
      </c>
      <c r="C457" s="3602"/>
      <c r="D457" s="3603">
        <v>-4214</v>
      </c>
      <c r="E457" s="3603" t="s">
        <v>5425</v>
      </c>
      <c r="F457" s="3603"/>
      <c r="G457" s="3603"/>
      <c r="H457" s="3604"/>
      <c r="I457" s="3605"/>
      <c r="J457" s="3605"/>
      <c r="K457" s="3605">
        <v>0</v>
      </c>
      <c r="L457" s="3605"/>
      <c r="M457" s="3605"/>
      <c r="N457" s="3603">
        <v>35.450000000000003</v>
      </c>
      <c r="O457" s="3603">
        <v>8462.6200000000008</v>
      </c>
      <c r="P457" s="3603">
        <v>12.72</v>
      </c>
      <c r="Q457" s="3603">
        <v>23584.9</v>
      </c>
      <c r="R457" s="3603">
        <v>22.73</v>
      </c>
      <c r="S457" s="3603">
        <v>299999.88</v>
      </c>
      <c r="T457" s="3606">
        <v>280000</v>
      </c>
      <c r="U457" s="3606">
        <v>240000</v>
      </c>
      <c r="V457" s="3606">
        <v>35.43</v>
      </c>
      <c r="W457" s="3606">
        <v>12.72</v>
      </c>
      <c r="X457" s="3607"/>
      <c r="Y457" s="3607"/>
      <c r="Z457" s="3607"/>
      <c r="AA457" s="3607"/>
      <c r="AB457" s="3607"/>
      <c r="AC457" s="3605"/>
      <c r="AD457" s="3608">
        <v>0</v>
      </c>
      <c r="AE457" s="3609"/>
      <c r="AF457" s="3609">
        <v>0</v>
      </c>
      <c r="AG457" s="3609">
        <v>0</v>
      </c>
      <c r="AH457" s="3614"/>
      <c r="AI457" s="3614"/>
      <c r="AJ457" s="3607"/>
      <c r="AK457" s="3614"/>
      <c r="AL457" s="3607"/>
      <c r="AM457" s="3607"/>
      <c r="AN457" s="3607"/>
      <c r="AO457" s="3608" t="e">
        <v>#DIV/0!</v>
      </c>
      <c r="AP457" s="3603" t="s">
        <v>4886</v>
      </c>
      <c r="AQ457" s="3611">
        <v>0</v>
      </c>
      <c r="AR457" s="3607"/>
      <c r="AS457" s="3614"/>
      <c r="AT457" s="3614"/>
      <c r="AU457" s="3614"/>
      <c r="AV457" s="3614"/>
      <c r="AW457" s="3614"/>
      <c r="AX457" s="3605" t="s">
        <v>4698</v>
      </c>
      <c r="AY457" s="3607"/>
      <c r="AZ457" s="3607"/>
      <c r="BA457" s="3605">
        <v>7086</v>
      </c>
      <c r="BB457" s="3614"/>
      <c r="BC457" s="3614"/>
      <c r="BD457" s="3605"/>
      <c r="BE457" s="3612"/>
      <c r="BF457" s="3613"/>
      <c r="BG457" s="3613" t="s">
        <v>5364</v>
      </c>
      <c r="XFD457" s="3593"/>
    </row>
    <row r="458" spans="1:59 16384:16384" s="3592" customFormat="1" ht="21">
      <c r="A458" s="3601">
        <v>455</v>
      </c>
      <c r="B458" s="3602" t="s">
        <v>5186</v>
      </c>
      <c r="C458" s="3602"/>
      <c r="D458" s="3603">
        <v>-4215</v>
      </c>
      <c r="E458" s="3603" t="s">
        <v>5426</v>
      </c>
      <c r="F458" s="3603"/>
      <c r="G458" s="3603"/>
      <c r="H458" s="3604"/>
      <c r="I458" s="3605"/>
      <c r="J458" s="3605"/>
      <c r="K458" s="3605">
        <v>0</v>
      </c>
      <c r="L458" s="3605"/>
      <c r="M458" s="3605"/>
      <c r="N458" s="3603">
        <v>35.450000000000003</v>
      </c>
      <c r="O458" s="3603">
        <v>8462.6200000000008</v>
      </c>
      <c r="P458" s="3603">
        <v>12.72</v>
      </c>
      <c r="Q458" s="3603">
        <v>23584.9</v>
      </c>
      <c r="R458" s="3603">
        <v>22.73</v>
      </c>
      <c r="S458" s="3603">
        <v>299999.88</v>
      </c>
      <c r="T458" s="3606">
        <v>280000</v>
      </c>
      <c r="U458" s="3606">
        <v>240000</v>
      </c>
      <c r="V458" s="3606">
        <v>35.43</v>
      </c>
      <c r="W458" s="3606">
        <v>12.72</v>
      </c>
      <c r="X458" s="3607"/>
      <c r="Y458" s="3607"/>
      <c r="Z458" s="3607"/>
      <c r="AA458" s="3607"/>
      <c r="AB458" s="3607"/>
      <c r="AC458" s="3605"/>
      <c r="AD458" s="3608">
        <v>0</v>
      </c>
      <c r="AE458" s="3609"/>
      <c r="AF458" s="3609">
        <v>0</v>
      </c>
      <c r="AG458" s="3609">
        <v>0</v>
      </c>
      <c r="AH458" s="3614"/>
      <c r="AI458" s="3614"/>
      <c r="AJ458" s="3607"/>
      <c r="AK458" s="3614"/>
      <c r="AL458" s="3607"/>
      <c r="AM458" s="3607"/>
      <c r="AN458" s="3607"/>
      <c r="AO458" s="3608" t="e">
        <v>#DIV/0!</v>
      </c>
      <c r="AP458" s="3603" t="s">
        <v>4886</v>
      </c>
      <c r="AQ458" s="3611">
        <v>0</v>
      </c>
      <c r="AR458" s="3607"/>
      <c r="AS458" s="3614"/>
      <c r="AT458" s="3614"/>
      <c r="AU458" s="3614"/>
      <c r="AV458" s="3614"/>
      <c r="AW458" s="3614"/>
      <c r="AX458" s="3605" t="s">
        <v>4698</v>
      </c>
      <c r="AY458" s="3607"/>
      <c r="AZ458" s="3607"/>
      <c r="BA458" s="3605">
        <v>7086</v>
      </c>
      <c r="BB458" s="3614"/>
      <c r="BC458" s="3614"/>
      <c r="BD458" s="3605"/>
      <c r="BE458" s="3612"/>
      <c r="BF458" s="3613"/>
      <c r="BG458" s="3613" t="s">
        <v>5364</v>
      </c>
      <c r="XFD458" s="3593"/>
    </row>
    <row r="459" spans="1:59 16384:16384" s="3592" customFormat="1">
      <c r="A459" s="3601">
        <v>456</v>
      </c>
      <c r="B459" s="3602" t="s">
        <v>5186</v>
      </c>
      <c r="C459" s="3602"/>
      <c r="D459" s="3603">
        <v>-4216</v>
      </c>
      <c r="E459" s="3603" t="s">
        <v>5427</v>
      </c>
      <c r="F459" s="3603"/>
      <c r="G459" s="3603"/>
      <c r="H459" s="3604"/>
      <c r="I459" s="3605"/>
      <c r="J459" s="3605"/>
      <c r="K459" s="3605">
        <v>0</v>
      </c>
      <c r="L459" s="3605"/>
      <c r="M459" s="3605"/>
      <c r="N459" s="3603">
        <v>35.450000000000003</v>
      </c>
      <c r="O459" s="3603">
        <v>8462.6200000000008</v>
      </c>
      <c r="P459" s="3603">
        <v>12.72</v>
      </c>
      <c r="Q459" s="3603">
        <v>23584.9</v>
      </c>
      <c r="R459" s="3603">
        <v>22.73</v>
      </c>
      <c r="S459" s="3603">
        <v>299999.88</v>
      </c>
      <c r="T459" s="3606">
        <v>280000</v>
      </c>
      <c r="U459" s="3606">
        <v>240000</v>
      </c>
      <c r="V459" s="3606">
        <v>35.43</v>
      </c>
      <c r="W459" s="3606">
        <v>12.72</v>
      </c>
      <c r="X459" s="3607"/>
      <c r="Y459" s="3607"/>
      <c r="Z459" s="3607"/>
      <c r="AA459" s="3607"/>
      <c r="AB459" s="3607"/>
      <c r="AC459" s="3605"/>
      <c r="AD459" s="3608">
        <v>0</v>
      </c>
      <c r="AE459" s="3609"/>
      <c r="AF459" s="3609">
        <v>0</v>
      </c>
      <c r="AG459" s="3609">
        <v>0</v>
      </c>
      <c r="AH459" s="3614"/>
      <c r="AI459" s="3614"/>
      <c r="AJ459" s="3607"/>
      <c r="AK459" s="3614"/>
      <c r="AL459" s="3607"/>
      <c r="AM459" s="3607"/>
      <c r="AN459" s="3607"/>
      <c r="AO459" s="3608" t="e">
        <v>#DIV/0!</v>
      </c>
      <c r="AP459" s="3603" t="s">
        <v>4886</v>
      </c>
      <c r="AQ459" s="3611">
        <v>0</v>
      </c>
      <c r="AR459" s="3607"/>
      <c r="AS459" s="3614"/>
      <c r="AT459" s="3614"/>
      <c r="AU459" s="3614"/>
      <c r="AV459" s="3614"/>
      <c r="AW459" s="3614"/>
      <c r="AX459" s="3605" t="s">
        <v>4698</v>
      </c>
      <c r="AY459" s="3607"/>
      <c r="AZ459" s="3607"/>
      <c r="BA459" s="3605">
        <v>7086</v>
      </c>
      <c r="BB459" s="3614"/>
      <c r="BC459" s="3614"/>
      <c r="BD459" s="3605"/>
      <c r="BE459" s="3612"/>
      <c r="BF459" s="3613"/>
      <c r="BG459" s="3613"/>
      <c r="XFD459" s="3593"/>
    </row>
    <row r="460" spans="1:59 16384:16384" s="3592" customFormat="1">
      <c r="A460" s="3601">
        <v>457</v>
      </c>
      <c r="B460" s="3602" t="s">
        <v>5186</v>
      </c>
      <c r="C460" s="3602"/>
      <c r="D460" s="3603">
        <v>-4217</v>
      </c>
      <c r="E460" s="3603" t="s">
        <v>5428</v>
      </c>
      <c r="F460" s="3603"/>
      <c r="G460" s="3603"/>
      <c r="H460" s="3604"/>
      <c r="I460" s="3605"/>
      <c r="J460" s="3605"/>
      <c r="K460" s="3605">
        <v>0</v>
      </c>
      <c r="L460" s="3605"/>
      <c r="M460" s="3605"/>
      <c r="N460" s="3603">
        <v>35.450000000000003</v>
      </c>
      <c r="O460" s="3603">
        <v>8462.6200000000008</v>
      </c>
      <c r="P460" s="3603">
        <v>12.72</v>
      </c>
      <c r="Q460" s="3603">
        <v>23584.9</v>
      </c>
      <c r="R460" s="3603">
        <v>22.73</v>
      </c>
      <c r="S460" s="3603">
        <v>299999.88</v>
      </c>
      <c r="T460" s="3606">
        <v>280000</v>
      </c>
      <c r="U460" s="3606">
        <v>240000</v>
      </c>
      <c r="V460" s="3606">
        <v>35.43</v>
      </c>
      <c r="W460" s="3606">
        <v>12.72</v>
      </c>
      <c r="X460" s="3607"/>
      <c r="Y460" s="3607"/>
      <c r="Z460" s="3607"/>
      <c r="AA460" s="3607"/>
      <c r="AB460" s="3607"/>
      <c r="AC460" s="3605"/>
      <c r="AD460" s="3608">
        <v>0</v>
      </c>
      <c r="AE460" s="3609"/>
      <c r="AF460" s="3609">
        <v>0</v>
      </c>
      <c r="AG460" s="3609">
        <v>0</v>
      </c>
      <c r="AH460" s="3605"/>
      <c r="AI460" s="3614"/>
      <c r="AJ460" s="3607"/>
      <c r="AK460" s="3605"/>
      <c r="AL460" s="3607"/>
      <c r="AM460" s="3607"/>
      <c r="AN460" s="3607"/>
      <c r="AO460" s="3608" t="e">
        <v>#DIV/0!</v>
      </c>
      <c r="AP460" s="3603" t="s">
        <v>4886</v>
      </c>
      <c r="AQ460" s="3611">
        <v>0</v>
      </c>
      <c r="AR460" s="3607"/>
      <c r="AS460" s="3614"/>
      <c r="AT460" s="3605"/>
      <c r="AU460" s="3605"/>
      <c r="AV460" s="3605"/>
      <c r="AW460" s="3605"/>
      <c r="AX460" s="3605" t="s">
        <v>4698</v>
      </c>
      <c r="AY460" s="3607"/>
      <c r="AZ460" s="3607"/>
      <c r="BA460" s="3605">
        <v>7086</v>
      </c>
      <c r="BB460" s="3605"/>
      <c r="BC460" s="3605"/>
      <c r="BD460" s="3605"/>
      <c r="BE460" s="3612"/>
      <c r="BF460" s="3613"/>
      <c r="BG460" s="3613"/>
      <c r="XFD460" s="3593"/>
    </row>
    <row r="461" spans="1:59 16384:16384" s="3592" customFormat="1">
      <c r="A461" s="3601">
        <v>458</v>
      </c>
      <c r="B461" s="3602" t="s">
        <v>5186</v>
      </c>
      <c r="C461" s="3602"/>
      <c r="D461" s="3603">
        <v>-4218</v>
      </c>
      <c r="E461" s="3603" t="s">
        <v>5429</v>
      </c>
      <c r="F461" s="3603"/>
      <c r="G461" s="3603"/>
      <c r="H461" s="3604"/>
      <c r="I461" s="3605"/>
      <c r="J461" s="3605"/>
      <c r="K461" s="3605">
        <v>0</v>
      </c>
      <c r="L461" s="3605"/>
      <c r="M461" s="3605"/>
      <c r="N461" s="3603">
        <v>35.450000000000003</v>
      </c>
      <c r="O461" s="3603">
        <v>8462.6200000000008</v>
      </c>
      <c r="P461" s="3603">
        <v>12.72</v>
      </c>
      <c r="Q461" s="3603">
        <v>23584.9</v>
      </c>
      <c r="R461" s="3603">
        <v>22.73</v>
      </c>
      <c r="S461" s="3603">
        <v>299999.88</v>
      </c>
      <c r="T461" s="3606">
        <v>280000</v>
      </c>
      <c r="U461" s="3606">
        <v>240000</v>
      </c>
      <c r="V461" s="3606">
        <v>35.43</v>
      </c>
      <c r="W461" s="3606">
        <v>12.72</v>
      </c>
      <c r="X461" s="3607"/>
      <c r="Y461" s="3607"/>
      <c r="Z461" s="3607"/>
      <c r="AA461" s="3607"/>
      <c r="AB461" s="3607"/>
      <c r="AC461" s="3605"/>
      <c r="AD461" s="3608">
        <v>0</v>
      </c>
      <c r="AE461" s="3609"/>
      <c r="AF461" s="3609">
        <v>0</v>
      </c>
      <c r="AG461" s="3609">
        <v>0</v>
      </c>
      <c r="AH461" s="3605"/>
      <c r="AI461" s="3614"/>
      <c r="AJ461" s="3607"/>
      <c r="AK461" s="3605"/>
      <c r="AL461" s="3607"/>
      <c r="AM461" s="3607"/>
      <c r="AN461" s="3607"/>
      <c r="AO461" s="3608" t="e">
        <v>#DIV/0!</v>
      </c>
      <c r="AP461" s="3603" t="s">
        <v>4886</v>
      </c>
      <c r="AQ461" s="3611">
        <v>0</v>
      </c>
      <c r="AR461" s="3607"/>
      <c r="AS461" s="3614"/>
      <c r="AT461" s="3605"/>
      <c r="AU461" s="3605"/>
      <c r="AV461" s="3605"/>
      <c r="AW461" s="3605"/>
      <c r="AX461" s="3605" t="s">
        <v>4698</v>
      </c>
      <c r="AY461" s="3607"/>
      <c r="AZ461" s="3607"/>
      <c r="BA461" s="3605">
        <v>7086</v>
      </c>
      <c r="BB461" s="3605"/>
      <c r="BC461" s="3605"/>
      <c r="BD461" s="3605"/>
      <c r="BE461" s="3612"/>
      <c r="BF461" s="3613"/>
      <c r="BG461" s="3613"/>
      <c r="XFD461" s="3593"/>
    </row>
    <row r="462" spans="1:59 16384:16384" s="3592" customFormat="1">
      <c r="A462" s="3601">
        <v>459</v>
      </c>
      <c r="B462" s="3602" t="s">
        <v>5186</v>
      </c>
      <c r="C462" s="3602"/>
      <c r="D462" s="3603">
        <v>-4219</v>
      </c>
      <c r="E462" s="3603" t="s">
        <v>5430</v>
      </c>
      <c r="F462" s="3603"/>
      <c r="G462" s="3603"/>
      <c r="H462" s="3604"/>
      <c r="I462" s="3605"/>
      <c r="J462" s="3605"/>
      <c r="K462" s="3605">
        <v>0</v>
      </c>
      <c r="L462" s="3605"/>
      <c r="M462" s="3605"/>
      <c r="N462" s="3603">
        <v>35.450000000000003</v>
      </c>
      <c r="O462" s="3603">
        <v>8462.6200000000008</v>
      </c>
      <c r="P462" s="3603">
        <v>12.72</v>
      </c>
      <c r="Q462" s="3603">
        <v>23584.9</v>
      </c>
      <c r="R462" s="3603">
        <v>22.73</v>
      </c>
      <c r="S462" s="3603">
        <v>299999.88</v>
      </c>
      <c r="T462" s="3606">
        <v>280000</v>
      </c>
      <c r="U462" s="3606">
        <v>240000</v>
      </c>
      <c r="V462" s="3606">
        <v>35.43</v>
      </c>
      <c r="W462" s="3606">
        <v>12.72</v>
      </c>
      <c r="X462" s="3607"/>
      <c r="Y462" s="3607"/>
      <c r="Z462" s="3607"/>
      <c r="AA462" s="3607"/>
      <c r="AB462" s="3607"/>
      <c r="AC462" s="3605"/>
      <c r="AD462" s="3608">
        <v>0</v>
      </c>
      <c r="AE462" s="3609"/>
      <c r="AF462" s="3609">
        <v>0</v>
      </c>
      <c r="AG462" s="3609">
        <v>0</v>
      </c>
      <c r="AH462" s="3605"/>
      <c r="AI462" s="3614"/>
      <c r="AJ462" s="3607"/>
      <c r="AK462" s="3605"/>
      <c r="AL462" s="3607"/>
      <c r="AM462" s="3607"/>
      <c r="AN462" s="3607"/>
      <c r="AO462" s="3608" t="e">
        <v>#DIV/0!</v>
      </c>
      <c r="AP462" s="3603" t="s">
        <v>4886</v>
      </c>
      <c r="AQ462" s="3611">
        <v>0</v>
      </c>
      <c r="AR462" s="3607"/>
      <c r="AS462" s="3614"/>
      <c r="AT462" s="3605"/>
      <c r="AU462" s="3605"/>
      <c r="AV462" s="3605"/>
      <c r="AW462" s="3605"/>
      <c r="AX462" s="3605" t="s">
        <v>4698</v>
      </c>
      <c r="AY462" s="3607"/>
      <c r="AZ462" s="3607"/>
      <c r="BA462" s="3605">
        <v>7086</v>
      </c>
      <c r="BB462" s="3605"/>
      <c r="BC462" s="3605"/>
      <c r="BD462" s="3605"/>
      <c r="BE462" s="3612"/>
      <c r="BF462" s="3613"/>
      <c r="BG462" s="3613"/>
      <c r="XFD462" s="3593"/>
    </row>
    <row r="463" spans="1:59 16384:16384" s="3592" customFormat="1">
      <c r="A463" s="3601">
        <v>460</v>
      </c>
      <c r="B463" s="3602" t="s">
        <v>5186</v>
      </c>
      <c r="C463" s="3602"/>
      <c r="D463" s="3603">
        <v>-4221</v>
      </c>
      <c r="E463" s="3603" t="s">
        <v>5431</v>
      </c>
      <c r="F463" s="3603"/>
      <c r="G463" s="3603"/>
      <c r="H463" s="3604"/>
      <c r="I463" s="3605"/>
      <c r="J463" s="3605"/>
      <c r="K463" s="3605">
        <v>0</v>
      </c>
      <c r="L463" s="3605"/>
      <c r="M463" s="3605"/>
      <c r="N463" s="3603">
        <v>35.450000000000003</v>
      </c>
      <c r="O463" s="3603">
        <v>8462.6200000000008</v>
      </c>
      <c r="P463" s="3603">
        <v>12.72</v>
      </c>
      <c r="Q463" s="3603">
        <v>23584.9</v>
      </c>
      <c r="R463" s="3603">
        <v>22.73</v>
      </c>
      <c r="S463" s="3603">
        <v>299999.88</v>
      </c>
      <c r="T463" s="3606">
        <v>280000</v>
      </c>
      <c r="U463" s="3606">
        <v>240000</v>
      </c>
      <c r="V463" s="3606">
        <v>35.43</v>
      </c>
      <c r="W463" s="3606">
        <v>12.72</v>
      </c>
      <c r="X463" s="3607"/>
      <c r="Y463" s="3607"/>
      <c r="Z463" s="3607"/>
      <c r="AA463" s="3607"/>
      <c r="AB463" s="3607"/>
      <c r="AC463" s="3605"/>
      <c r="AD463" s="3608">
        <v>0</v>
      </c>
      <c r="AE463" s="3609"/>
      <c r="AF463" s="3609">
        <v>0</v>
      </c>
      <c r="AG463" s="3609">
        <v>0</v>
      </c>
      <c r="AH463" s="3605"/>
      <c r="AI463" s="3614"/>
      <c r="AJ463" s="3607"/>
      <c r="AK463" s="3605"/>
      <c r="AL463" s="3607"/>
      <c r="AM463" s="3607"/>
      <c r="AN463" s="3607"/>
      <c r="AO463" s="3608" t="e">
        <v>#DIV/0!</v>
      </c>
      <c r="AP463" s="3603" t="s">
        <v>4886</v>
      </c>
      <c r="AQ463" s="3611">
        <v>0</v>
      </c>
      <c r="AR463" s="3607"/>
      <c r="AS463" s="3614"/>
      <c r="AT463" s="3605"/>
      <c r="AU463" s="3605"/>
      <c r="AV463" s="3605"/>
      <c r="AW463" s="3605"/>
      <c r="AX463" s="3605" t="s">
        <v>4698</v>
      </c>
      <c r="AY463" s="3607"/>
      <c r="AZ463" s="3607"/>
      <c r="BA463" s="3605">
        <v>7086</v>
      </c>
      <c r="BB463" s="3605"/>
      <c r="BC463" s="3605"/>
      <c r="BD463" s="3605"/>
      <c r="BE463" s="3612"/>
      <c r="BF463" s="3613"/>
      <c r="BG463" s="3613"/>
      <c r="XFD463" s="3593"/>
    </row>
    <row r="464" spans="1:59 16384:16384" s="3592" customFormat="1" ht="21">
      <c r="A464" s="3601">
        <v>461</v>
      </c>
      <c r="B464" s="3602" t="s">
        <v>5186</v>
      </c>
      <c r="C464" s="3602"/>
      <c r="D464" s="3603">
        <v>-4222</v>
      </c>
      <c r="E464" s="3603" t="s">
        <v>5432</v>
      </c>
      <c r="F464" s="3603"/>
      <c r="G464" s="3603"/>
      <c r="H464" s="3604"/>
      <c r="I464" s="3605"/>
      <c r="J464" s="3605"/>
      <c r="K464" s="3605">
        <v>0</v>
      </c>
      <c r="L464" s="3605"/>
      <c r="M464" s="3605"/>
      <c r="N464" s="3603">
        <v>35.450000000000003</v>
      </c>
      <c r="O464" s="3603">
        <v>8462.6200000000008</v>
      </c>
      <c r="P464" s="3603">
        <v>12.72</v>
      </c>
      <c r="Q464" s="3603">
        <v>23584.9</v>
      </c>
      <c r="R464" s="3603">
        <v>22.73</v>
      </c>
      <c r="S464" s="3603">
        <v>299999.88</v>
      </c>
      <c r="T464" s="3606">
        <v>280000</v>
      </c>
      <c r="U464" s="3606">
        <v>240000</v>
      </c>
      <c r="V464" s="3606">
        <v>35.43</v>
      </c>
      <c r="W464" s="3606">
        <v>12.72</v>
      </c>
      <c r="X464" s="3607"/>
      <c r="Y464" s="3607"/>
      <c r="Z464" s="3607"/>
      <c r="AA464" s="3607"/>
      <c r="AB464" s="3607"/>
      <c r="AC464" s="3605"/>
      <c r="AD464" s="3608">
        <v>0</v>
      </c>
      <c r="AE464" s="3609"/>
      <c r="AF464" s="3609">
        <v>0</v>
      </c>
      <c r="AG464" s="3609">
        <v>0</v>
      </c>
      <c r="AH464" s="3614"/>
      <c r="AI464" s="3614"/>
      <c r="AJ464" s="3607"/>
      <c r="AK464" s="3614"/>
      <c r="AL464" s="3607"/>
      <c r="AM464" s="3607"/>
      <c r="AN464" s="3607"/>
      <c r="AO464" s="3608" t="e">
        <v>#DIV/0!</v>
      </c>
      <c r="AP464" s="3603" t="s">
        <v>4886</v>
      </c>
      <c r="AQ464" s="3611">
        <v>0</v>
      </c>
      <c r="AR464" s="3607"/>
      <c r="AS464" s="3614"/>
      <c r="AT464" s="3614"/>
      <c r="AU464" s="3614"/>
      <c r="AV464" s="3614"/>
      <c r="AW464" s="3614"/>
      <c r="AX464" s="3605" t="s">
        <v>4698</v>
      </c>
      <c r="AY464" s="3607"/>
      <c r="AZ464" s="3607"/>
      <c r="BA464" s="3605">
        <v>7086</v>
      </c>
      <c r="BB464" s="3614"/>
      <c r="BC464" s="3614"/>
      <c r="BD464" s="3605"/>
      <c r="BE464" s="3612"/>
      <c r="BF464" s="3613"/>
      <c r="BG464" s="3613" t="s">
        <v>5277</v>
      </c>
      <c r="XFD464" s="3593"/>
    </row>
    <row r="465" spans="1:61 16384:16384" s="3592" customFormat="1">
      <c r="A465" s="3601">
        <v>462</v>
      </c>
      <c r="B465" s="3602" t="s">
        <v>5186</v>
      </c>
      <c r="C465" s="3602"/>
      <c r="D465" s="3603">
        <v>-4223</v>
      </c>
      <c r="E465" s="3603" t="s">
        <v>5433</v>
      </c>
      <c r="F465" s="3603"/>
      <c r="G465" s="3603"/>
      <c r="H465" s="3604"/>
      <c r="I465" s="3605"/>
      <c r="J465" s="3605"/>
      <c r="K465" s="3605">
        <v>0</v>
      </c>
      <c r="L465" s="3605"/>
      <c r="M465" s="3605"/>
      <c r="N465" s="3603">
        <v>35.450000000000003</v>
      </c>
      <c r="O465" s="3603">
        <v>8462.6200000000008</v>
      </c>
      <c r="P465" s="3603">
        <v>12.72</v>
      </c>
      <c r="Q465" s="3603">
        <v>23584.9</v>
      </c>
      <c r="R465" s="3603">
        <v>22.73</v>
      </c>
      <c r="S465" s="3603">
        <v>299999.88</v>
      </c>
      <c r="T465" s="3606">
        <v>280000</v>
      </c>
      <c r="U465" s="3606">
        <v>240000</v>
      </c>
      <c r="V465" s="3606">
        <v>35.43</v>
      </c>
      <c r="W465" s="3606">
        <v>12.72</v>
      </c>
      <c r="X465" s="3607"/>
      <c r="Y465" s="3607"/>
      <c r="Z465" s="3607"/>
      <c r="AA465" s="3607"/>
      <c r="AB465" s="3607"/>
      <c r="AC465" s="3605"/>
      <c r="AD465" s="3608">
        <v>0</v>
      </c>
      <c r="AE465" s="3609"/>
      <c r="AF465" s="3609">
        <v>0</v>
      </c>
      <c r="AG465" s="3609">
        <v>0</v>
      </c>
      <c r="AH465" s="3614"/>
      <c r="AI465" s="3614"/>
      <c r="AJ465" s="3607"/>
      <c r="AK465" s="3614"/>
      <c r="AL465" s="3607"/>
      <c r="AM465" s="3607"/>
      <c r="AN465" s="3607"/>
      <c r="AO465" s="3608" t="e">
        <v>#DIV/0!</v>
      </c>
      <c r="AP465" s="3603" t="s">
        <v>4886</v>
      </c>
      <c r="AQ465" s="3611">
        <v>0</v>
      </c>
      <c r="AR465" s="3607"/>
      <c r="AS465" s="3614"/>
      <c r="AT465" s="3614"/>
      <c r="AU465" s="3614"/>
      <c r="AV465" s="3614"/>
      <c r="AW465" s="3614"/>
      <c r="AX465" s="3605" t="s">
        <v>4698</v>
      </c>
      <c r="AY465" s="3607"/>
      <c r="AZ465" s="3607"/>
      <c r="BA465" s="3605">
        <v>7086</v>
      </c>
      <c r="BB465" s="3614"/>
      <c r="BC465" s="3614"/>
      <c r="BD465" s="3605"/>
      <c r="BE465" s="3612"/>
      <c r="BF465" s="3613"/>
      <c r="BG465" s="3613"/>
      <c r="XFD465" s="3593"/>
    </row>
    <row r="466" spans="1:61 16384:16384" s="3592" customFormat="1" ht="31.5">
      <c r="A466" s="3601">
        <v>463</v>
      </c>
      <c r="B466" s="3602" t="s">
        <v>5186</v>
      </c>
      <c r="C466" s="3602"/>
      <c r="D466" s="3603">
        <v>-4225</v>
      </c>
      <c r="E466" s="3603" t="s">
        <v>5434</v>
      </c>
      <c r="F466" s="3603"/>
      <c r="G466" s="3603"/>
      <c r="H466" s="3604"/>
      <c r="I466" s="3605"/>
      <c r="J466" s="3605"/>
      <c r="K466" s="3605">
        <v>0</v>
      </c>
      <c r="L466" s="3605"/>
      <c r="M466" s="3605"/>
      <c r="N466" s="3603">
        <v>35.450000000000003</v>
      </c>
      <c r="O466" s="3603">
        <v>8462.6200000000008</v>
      </c>
      <c r="P466" s="3603">
        <v>12.72</v>
      </c>
      <c r="Q466" s="3603">
        <v>23584.9</v>
      </c>
      <c r="R466" s="3603">
        <v>22.73</v>
      </c>
      <c r="S466" s="3603">
        <v>299999.88</v>
      </c>
      <c r="T466" s="3606">
        <v>280000</v>
      </c>
      <c r="U466" s="3606">
        <v>240000</v>
      </c>
      <c r="V466" s="3606">
        <v>35.43</v>
      </c>
      <c r="W466" s="3606">
        <v>12.72</v>
      </c>
      <c r="X466" s="3607"/>
      <c r="Y466" s="3607"/>
      <c r="Z466" s="3607"/>
      <c r="AA466" s="3607"/>
      <c r="AB466" s="3607"/>
      <c r="AC466" s="3605"/>
      <c r="AD466" s="3608">
        <v>0</v>
      </c>
      <c r="AE466" s="3609"/>
      <c r="AF466" s="3609">
        <v>0</v>
      </c>
      <c r="AG466" s="3609">
        <v>0</v>
      </c>
      <c r="AH466" s="3614"/>
      <c r="AI466" s="3614"/>
      <c r="AJ466" s="3607"/>
      <c r="AK466" s="3614"/>
      <c r="AL466" s="3607"/>
      <c r="AM466" s="3607"/>
      <c r="AN466" s="3607"/>
      <c r="AO466" s="3608" t="e">
        <v>#DIV/0!</v>
      </c>
      <c r="AP466" s="3603" t="s">
        <v>4886</v>
      </c>
      <c r="AQ466" s="3611">
        <v>0</v>
      </c>
      <c r="AR466" s="3607"/>
      <c r="AS466" s="3614"/>
      <c r="AT466" s="3614"/>
      <c r="AU466" s="3614"/>
      <c r="AV466" s="3614"/>
      <c r="AW466" s="3614"/>
      <c r="AX466" s="3605" t="s">
        <v>4698</v>
      </c>
      <c r="AY466" s="3607"/>
      <c r="AZ466" s="3607"/>
      <c r="BA466" s="3605">
        <v>7086</v>
      </c>
      <c r="BB466" s="3614"/>
      <c r="BC466" s="3614"/>
      <c r="BD466" s="3605"/>
      <c r="BE466" s="3612"/>
      <c r="BF466" s="3613" t="s">
        <v>5435</v>
      </c>
      <c r="BG466" s="3613" t="s">
        <v>5277</v>
      </c>
      <c r="XFD466" s="3593"/>
    </row>
    <row r="467" spans="1:61 16384:16384" s="3592" customFormat="1" ht="31.5">
      <c r="A467" s="3601">
        <v>464</v>
      </c>
      <c r="B467" s="3602" t="s">
        <v>5186</v>
      </c>
      <c r="C467" s="3602"/>
      <c r="D467" s="3603">
        <v>-4226</v>
      </c>
      <c r="E467" s="3603" t="s">
        <v>5436</v>
      </c>
      <c r="F467" s="3603"/>
      <c r="G467" s="3603"/>
      <c r="H467" s="3604"/>
      <c r="I467" s="3605"/>
      <c r="J467" s="3605"/>
      <c r="K467" s="3605">
        <v>0</v>
      </c>
      <c r="L467" s="3605"/>
      <c r="M467" s="3605"/>
      <c r="N467" s="3603">
        <v>35.450000000000003</v>
      </c>
      <c r="O467" s="3603">
        <v>8462.6200000000008</v>
      </c>
      <c r="P467" s="3603">
        <v>12.72</v>
      </c>
      <c r="Q467" s="3603">
        <v>23584.9</v>
      </c>
      <c r="R467" s="3603">
        <v>22.73</v>
      </c>
      <c r="S467" s="3603">
        <v>299999.88</v>
      </c>
      <c r="T467" s="3606">
        <v>280000</v>
      </c>
      <c r="U467" s="3606">
        <v>240000</v>
      </c>
      <c r="V467" s="3606">
        <v>35.43</v>
      </c>
      <c r="W467" s="3606">
        <v>12.72</v>
      </c>
      <c r="X467" s="3607"/>
      <c r="Y467" s="3607"/>
      <c r="Z467" s="3607"/>
      <c r="AA467" s="3607"/>
      <c r="AB467" s="3607"/>
      <c r="AC467" s="3605"/>
      <c r="AD467" s="3608">
        <v>0</v>
      </c>
      <c r="AE467" s="3609"/>
      <c r="AF467" s="3609">
        <v>0</v>
      </c>
      <c r="AG467" s="3609">
        <v>0</v>
      </c>
      <c r="AH467" s="3614"/>
      <c r="AI467" s="3614"/>
      <c r="AJ467" s="3607"/>
      <c r="AK467" s="3614"/>
      <c r="AL467" s="3607"/>
      <c r="AM467" s="3607"/>
      <c r="AN467" s="3607"/>
      <c r="AO467" s="3608" t="e">
        <v>#DIV/0!</v>
      </c>
      <c r="AP467" s="3603" t="s">
        <v>4886</v>
      </c>
      <c r="AQ467" s="3611">
        <v>0</v>
      </c>
      <c r="AR467" s="3607"/>
      <c r="AS467" s="3614"/>
      <c r="AT467" s="3614"/>
      <c r="AU467" s="3614"/>
      <c r="AV467" s="3614"/>
      <c r="AW467" s="3614"/>
      <c r="AX467" s="3605" t="s">
        <v>4698</v>
      </c>
      <c r="AY467" s="3607"/>
      <c r="AZ467" s="3607"/>
      <c r="BA467" s="3605">
        <v>7086</v>
      </c>
      <c r="BB467" s="3614"/>
      <c r="BC467" s="3614"/>
      <c r="BD467" s="3605"/>
      <c r="BE467" s="3612"/>
      <c r="BF467" s="3613" t="s">
        <v>5435</v>
      </c>
      <c r="BG467" s="3613"/>
      <c r="XFD467" s="3593"/>
    </row>
    <row r="468" spans="1:61 16384:16384" s="3592" customFormat="1" ht="31.5">
      <c r="A468" s="3601">
        <v>465</v>
      </c>
      <c r="B468" s="3602" t="s">
        <v>5186</v>
      </c>
      <c r="C468" s="3602"/>
      <c r="D468" s="3603">
        <v>-4228</v>
      </c>
      <c r="E468" s="3603" t="s">
        <v>5437</v>
      </c>
      <c r="F468" s="3603"/>
      <c r="G468" s="3603"/>
      <c r="H468" s="3604"/>
      <c r="I468" s="3605"/>
      <c r="J468" s="3605"/>
      <c r="K468" s="3605">
        <v>0</v>
      </c>
      <c r="L468" s="3605"/>
      <c r="M468" s="3605"/>
      <c r="N468" s="3603">
        <v>35.450000000000003</v>
      </c>
      <c r="O468" s="3603">
        <v>8462.6200000000008</v>
      </c>
      <c r="P468" s="3603">
        <v>12.72</v>
      </c>
      <c r="Q468" s="3603">
        <v>23584.9</v>
      </c>
      <c r="R468" s="3603">
        <v>22.73</v>
      </c>
      <c r="S468" s="3603">
        <v>299999.88</v>
      </c>
      <c r="T468" s="3606">
        <v>290000</v>
      </c>
      <c r="U468" s="3606">
        <v>250000</v>
      </c>
      <c r="V468" s="3606">
        <v>35.43</v>
      </c>
      <c r="W468" s="3606">
        <v>12.72</v>
      </c>
      <c r="X468" s="3607"/>
      <c r="Y468" s="3607"/>
      <c r="Z468" s="3607"/>
      <c r="AA468" s="3607"/>
      <c r="AB468" s="3607"/>
      <c r="AC468" s="3605"/>
      <c r="AD468" s="3608">
        <v>0</v>
      </c>
      <c r="AE468" s="3609"/>
      <c r="AF468" s="3609">
        <v>0</v>
      </c>
      <c r="AG468" s="3609">
        <v>0</v>
      </c>
      <c r="AH468" s="3614"/>
      <c r="AI468" s="3614"/>
      <c r="AJ468" s="3607"/>
      <c r="AK468" s="3614"/>
      <c r="AL468" s="3607"/>
      <c r="AM468" s="3607"/>
      <c r="AN468" s="3607"/>
      <c r="AO468" s="3608" t="e">
        <v>#DIV/0!</v>
      </c>
      <c r="AP468" s="3603" t="s">
        <v>4886</v>
      </c>
      <c r="AQ468" s="3611">
        <v>0</v>
      </c>
      <c r="AR468" s="3607"/>
      <c r="AS468" s="3614"/>
      <c r="AT468" s="3614"/>
      <c r="AU468" s="3614"/>
      <c r="AV468" s="3614"/>
      <c r="AW468" s="3614"/>
      <c r="AX468" s="3605" t="s">
        <v>4698</v>
      </c>
      <c r="AY468" s="3607"/>
      <c r="AZ468" s="3607"/>
      <c r="BA468" s="3605">
        <v>7086</v>
      </c>
      <c r="BB468" s="3614"/>
      <c r="BC468" s="3614"/>
      <c r="BD468" s="3605"/>
      <c r="BE468" s="3612"/>
      <c r="BF468" s="3613" t="s">
        <v>5435</v>
      </c>
      <c r="BG468" s="3613"/>
      <c r="XFD468" s="3593"/>
    </row>
    <row r="469" spans="1:61 16384:16384" s="3592" customFormat="1" ht="31.5">
      <c r="A469" s="3601">
        <v>466</v>
      </c>
      <c r="B469" s="3602" t="s">
        <v>5186</v>
      </c>
      <c r="C469" s="3602"/>
      <c r="D469" s="3603">
        <v>-4229</v>
      </c>
      <c r="E469" s="3603" t="s">
        <v>5438</v>
      </c>
      <c r="F469" s="3603"/>
      <c r="G469" s="3603"/>
      <c r="H469" s="3604"/>
      <c r="I469" s="3605"/>
      <c r="J469" s="3605"/>
      <c r="K469" s="3605">
        <v>0</v>
      </c>
      <c r="L469" s="3605"/>
      <c r="M469" s="3605"/>
      <c r="N469" s="3603">
        <v>35.450000000000003</v>
      </c>
      <c r="O469" s="3603">
        <v>8462.6200000000008</v>
      </c>
      <c r="P469" s="3603">
        <v>12.72</v>
      </c>
      <c r="Q469" s="3603">
        <v>23584.9</v>
      </c>
      <c r="R469" s="3603">
        <v>22.73</v>
      </c>
      <c r="S469" s="3603">
        <v>299999.88</v>
      </c>
      <c r="T469" s="3606">
        <v>290000</v>
      </c>
      <c r="U469" s="3606">
        <v>250000</v>
      </c>
      <c r="V469" s="3606">
        <v>35.43</v>
      </c>
      <c r="W469" s="3606">
        <v>12.72</v>
      </c>
      <c r="X469" s="3607"/>
      <c r="Y469" s="3607"/>
      <c r="Z469" s="3607"/>
      <c r="AA469" s="3607"/>
      <c r="AB469" s="3607"/>
      <c r="AC469" s="3605"/>
      <c r="AD469" s="3608">
        <v>0</v>
      </c>
      <c r="AE469" s="3609"/>
      <c r="AF469" s="3609">
        <v>0</v>
      </c>
      <c r="AG469" s="3609">
        <v>0</v>
      </c>
      <c r="AH469" s="3614"/>
      <c r="AI469" s="3614"/>
      <c r="AJ469" s="3607"/>
      <c r="AK469" s="3614"/>
      <c r="AL469" s="3607"/>
      <c r="AM469" s="3607"/>
      <c r="AN469" s="3607"/>
      <c r="AO469" s="3608" t="e">
        <v>#DIV/0!</v>
      </c>
      <c r="AP469" s="3603" t="s">
        <v>4886</v>
      </c>
      <c r="AQ469" s="3611">
        <v>0</v>
      </c>
      <c r="AR469" s="3607"/>
      <c r="AS469" s="3614"/>
      <c r="AT469" s="3614"/>
      <c r="AU469" s="3614"/>
      <c r="AV469" s="3614"/>
      <c r="AW469" s="3614"/>
      <c r="AX469" s="3605" t="s">
        <v>4698</v>
      </c>
      <c r="AY469" s="3607"/>
      <c r="AZ469" s="3607"/>
      <c r="BA469" s="3605">
        <v>7086</v>
      </c>
      <c r="BB469" s="3614"/>
      <c r="BC469" s="3614"/>
      <c r="BD469" s="3605"/>
      <c r="BE469" s="3612"/>
      <c r="BF469" s="3613" t="s">
        <v>5435</v>
      </c>
      <c r="BG469" s="3613"/>
      <c r="XFD469" s="3593"/>
    </row>
    <row r="470" spans="1:61 16384:16384" s="3592" customFormat="1" ht="31.5">
      <c r="A470" s="3601">
        <v>467</v>
      </c>
      <c r="B470" s="3602" t="s">
        <v>5186</v>
      </c>
      <c r="C470" s="3602"/>
      <c r="D470" s="3603">
        <v>-4231</v>
      </c>
      <c r="E470" s="3603" t="s">
        <v>5439</v>
      </c>
      <c r="F470" s="3603"/>
      <c r="G470" s="3603"/>
      <c r="H470" s="3604"/>
      <c r="I470" s="3605"/>
      <c r="J470" s="3605"/>
      <c r="K470" s="3605">
        <v>0</v>
      </c>
      <c r="L470" s="3605"/>
      <c r="M470" s="3605"/>
      <c r="N470" s="3603">
        <v>35.450000000000003</v>
      </c>
      <c r="O470" s="3603">
        <v>8462.6200000000008</v>
      </c>
      <c r="P470" s="3603">
        <v>12.72</v>
      </c>
      <c r="Q470" s="3603">
        <v>23584.9</v>
      </c>
      <c r="R470" s="3603">
        <v>22.73</v>
      </c>
      <c r="S470" s="3603">
        <v>299999.88</v>
      </c>
      <c r="T470" s="3606">
        <v>290000</v>
      </c>
      <c r="U470" s="3606">
        <v>250000</v>
      </c>
      <c r="V470" s="3606">
        <v>35.43</v>
      </c>
      <c r="W470" s="3606">
        <v>12.72</v>
      </c>
      <c r="X470" s="3607"/>
      <c r="Y470" s="3607"/>
      <c r="Z470" s="3607"/>
      <c r="AA470" s="3607"/>
      <c r="AB470" s="3607"/>
      <c r="AC470" s="3605"/>
      <c r="AD470" s="3608">
        <v>0</v>
      </c>
      <c r="AE470" s="3609"/>
      <c r="AF470" s="3609">
        <v>0</v>
      </c>
      <c r="AG470" s="3609">
        <v>0</v>
      </c>
      <c r="AH470" s="3614"/>
      <c r="AI470" s="3614"/>
      <c r="AJ470" s="3607"/>
      <c r="AK470" s="3614"/>
      <c r="AL470" s="3607"/>
      <c r="AM470" s="3607"/>
      <c r="AN470" s="3607"/>
      <c r="AO470" s="3608" t="e">
        <v>#DIV/0!</v>
      </c>
      <c r="AP470" s="3603" t="s">
        <v>4886</v>
      </c>
      <c r="AQ470" s="3611">
        <v>0</v>
      </c>
      <c r="AR470" s="3607"/>
      <c r="AS470" s="3614"/>
      <c r="AT470" s="3614"/>
      <c r="AU470" s="3614"/>
      <c r="AV470" s="3614"/>
      <c r="AW470" s="3614"/>
      <c r="AX470" s="3605" t="s">
        <v>4698</v>
      </c>
      <c r="AY470" s="3607"/>
      <c r="AZ470" s="3607"/>
      <c r="BA470" s="3605">
        <v>7086</v>
      </c>
      <c r="BB470" s="3614"/>
      <c r="BC470" s="3614"/>
      <c r="BD470" s="3605"/>
      <c r="BE470" s="3612"/>
      <c r="BF470" s="3613" t="s">
        <v>5435</v>
      </c>
      <c r="BG470" s="3613"/>
      <c r="XFD470" s="3593"/>
    </row>
    <row r="471" spans="1:61 16384:16384" s="3592" customFormat="1" ht="21">
      <c r="A471" s="3601">
        <v>468</v>
      </c>
      <c r="B471" s="3602" t="s">
        <v>5186</v>
      </c>
      <c r="C471" s="3602"/>
      <c r="D471" s="3603">
        <v>-4234</v>
      </c>
      <c r="E471" s="3603" t="s">
        <v>5440</v>
      </c>
      <c r="F471" s="3603"/>
      <c r="G471" s="3603"/>
      <c r="H471" s="3604"/>
      <c r="I471" s="3605"/>
      <c r="J471" s="3605"/>
      <c r="K471" s="3605">
        <v>0</v>
      </c>
      <c r="L471" s="3605"/>
      <c r="M471" s="3605"/>
      <c r="N471" s="3603">
        <v>35.450000000000003</v>
      </c>
      <c r="O471" s="3603">
        <v>8462.6200000000008</v>
      </c>
      <c r="P471" s="3603">
        <v>12.72</v>
      </c>
      <c r="Q471" s="3603">
        <v>23584.9</v>
      </c>
      <c r="R471" s="3603">
        <v>22.73</v>
      </c>
      <c r="S471" s="3603">
        <v>299999.88</v>
      </c>
      <c r="T471" s="3606">
        <v>300000</v>
      </c>
      <c r="U471" s="3606">
        <v>260000</v>
      </c>
      <c r="V471" s="3606">
        <v>35.43</v>
      </c>
      <c r="W471" s="3606">
        <v>12.72</v>
      </c>
      <c r="X471" s="3607"/>
      <c r="Y471" s="3607"/>
      <c r="Z471" s="3607"/>
      <c r="AA471" s="3607"/>
      <c r="AB471" s="3607"/>
      <c r="AC471" s="3605"/>
      <c r="AD471" s="3608">
        <v>0</v>
      </c>
      <c r="AE471" s="3609"/>
      <c r="AF471" s="3609">
        <v>0</v>
      </c>
      <c r="AG471" s="3609">
        <v>0</v>
      </c>
      <c r="AH471" s="3614"/>
      <c r="AI471" s="3614"/>
      <c r="AJ471" s="3607"/>
      <c r="AK471" s="3614"/>
      <c r="AL471" s="3607"/>
      <c r="AM471" s="3607"/>
      <c r="AN471" s="3607"/>
      <c r="AO471" s="3608" t="e">
        <v>#DIV/0!</v>
      </c>
      <c r="AP471" s="3603" t="s">
        <v>4886</v>
      </c>
      <c r="AQ471" s="3611">
        <v>0</v>
      </c>
      <c r="AR471" s="3607"/>
      <c r="AS471" s="3614"/>
      <c r="AT471" s="3614"/>
      <c r="AU471" s="3614"/>
      <c r="AV471" s="3614"/>
      <c r="AW471" s="3614"/>
      <c r="AX471" s="3605" t="s">
        <v>4698</v>
      </c>
      <c r="AY471" s="3607"/>
      <c r="AZ471" s="3607"/>
      <c r="BA471" s="3605">
        <v>7086</v>
      </c>
      <c r="BB471" s="3614"/>
      <c r="BC471" s="3614"/>
      <c r="BD471" s="3605"/>
      <c r="BE471" s="3612"/>
      <c r="BF471" s="3613"/>
      <c r="BG471" s="3613" t="s">
        <v>5364</v>
      </c>
      <c r="XFD471" s="3593"/>
    </row>
    <row r="472" spans="1:61 16384:16384" s="3592" customFormat="1" ht="31.5">
      <c r="A472" s="3601">
        <v>469</v>
      </c>
      <c r="B472" s="3602" t="s">
        <v>5186</v>
      </c>
      <c r="C472" s="3602"/>
      <c r="D472" s="3603">
        <v>-4235</v>
      </c>
      <c r="E472" s="3603" t="s">
        <v>5441</v>
      </c>
      <c r="F472" s="3603"/>
      <c r="G472" s="3603"/>
      <c r="H472" s="3604"/>
      <c r="I472" s="3605"/>
      <c r="J472" s="3605"/>
      <c r="K472" s="3605">
        <v>0</v>
      </c>
      <c r="L472" s="3605"/>
      <c r="M472" s="3605"/>
      <c r="N472" s="3603">
        <v>35.450000000000003</v>
      </c>
      <c r="O472" s="3603">
        <v>8462.6200000000008</v>
      </c>
      <c r="P472" s="3603">
        <v>12.72</v>
      </c>
      <c r="Q472" s="3603">
        <v>23584.9</v>
      </c>
      <c r="R472" s="3603">
        <v>22.73</v>
      </c>
      <c r="S472" s="3603">
        <v>299999.88</v>
      </c>
      <c r="T472" s="3606">
        <v>300000</v>
      </c>
      <c r="U472" s="3606">
        <v>260000</v>
      </c>
      <c r="V472" s="3606">
        <v>35.43</v>
      </c>
      <c r="W472" s="3606">
        <v>12.72</v>
      </c>
      <c r="X472" s="3607"/>
      <c r="Y472" s="3607"/>
      <c r="Z472" s="3607"/>
      <c r="AA472" s="3607"/>
      <c r="AB472" s="3607"/>
      <c r="AC472" s="3605"/>
      <c r="AD472" s="3608">
        <v>0</v>
      </c>
      <c r="AE472" s="3609"/>
      <c r="AF472" s="3609">
        <v>0</v>
      </c>
      <c r="AG472" s="3609">
        <v>0</v>
      </c>
      <c r="AH472" s="3614"/>
      <c r="AI472" s="3614"/>
      <c r="AJ472" s="3607"/>
      <c r="AK472" s="3614"/>
      <c r="AL472" s="3607"/>
      <c r="AM472" s="3607"/>
      <c r="AN472" s="3607"/>
      <c r="AO472" s="3608" t="e">
        <v>#DIV/0!</v>
      </c>
      <c r="AP472" s="3603" t="s">
        <v>4886</v>
      </c>
      <c r="AQ472" s="3611">
        <v>0</v>
      </c>
      <c r="AR472" s="3607"/>
      <c r="AS472" s="3614"/>
      <c r="AT472" s="3614"/>
      <c r="AU472" s="3614"/>
      <c r="AV472" s="3614"/>
      <c r="AW472" s="3614"/>
      <c r="AX472" s="3605" t="s">
        <v>4698</v>
      </c>
      <c r="AY472" s="3607"/>
      <c r="AZ472" s="3607"/>
      <c r="BA472" s="3605">
        <v>7086</v>
      </c>
      <c r="BB472" s="3614"/>
      <c r="BC472" s="3614"/>
      <c r="BD472" s="3605"/>
      <c r="BE472" s="3612"/>
      <c r="BF472" s="3613" t="s">
        <v>5442</v>
      </c>
      <c r="BG472" s="3613"/>
      <c r="XFD472" s="3593"/>
    </row>
    <row r="473" spans="1:61 16384:16384" s="3592" customFormat="1">
      <c r="A473" s="3601">
        <v>470</v>
      </c>
      <c r="B473" s="3602" t="s">
        <v>5186</v>
      </c>
      <c r="C473" s="3602"/>
      <c r="D473" s="3603">
        <v>-4237</v>
      </c>
      <c r="E473" s="3603" t="s">
        <v>5443</v>
      </c>
      <c r="F473" s="3616"/>
      <c r="G473" s="3603"/>
      <c r="H473" s="3604"/>
      <c r="I473" s="3605"/>
      <c r="J473" s="3605"/>
      <c r="K473" s="3605">
        <v>0</v>
      </c>
      <c r="L473" s="3605"/>
      <c r="M473" s="3605"/>
      <c r="N473" s="3603">
        <v>35.450000000000003</v>
      </c>
      <c r="O473" s="3603">
        <v>8462.6200000000008</v>
      </c>
      <c r="P473" s="3603">
        <v>12.72</v>
      </c>
      <c r="Q473" s="3603">
        <v>23584.9</v>
      </c>
      <c r="R473" s="3603">
        <v>22.73</v>
      </c>
      <c r="S473" s="3603">
        <v>299999.88</v>
      </c>
      <c r="T473" s="3606">
        <v>300000</v>
      </c>
      <c r="U473" s="3606">
        <v>260000</v>
      </c>
      <c r="V473" s="3606">
        <v>35.43</v>
      </c>
      <c r="W473" s="3606">
        <v>12.72</v>
      </c>
      <c r="X473" s="3607"/>
      <c r="Y473" s="3607"/>
      <c r="Z473" s="3607"/>
      <c r="AA473" s="3607"/>
      <c r="AB473" s="3607"/>
      <c r="AC473" s="3605"/>
      <c r="AD473" s="3608">
        <v>0</v>
      </c>
      <c r="AE473" s="3609"/>
      <c r="AF473" s="3609">
        <v>0</v>
      </c>
      <c r="AG473" s="3609">
        <v>0</v>
      </c>
      <c r="AH473" s="3605"/>
      <c r="AI473" s="3614"/>
      <c r="AJ473" s="3607"/>
      <c r="AK473" s="3605"/>
      <c r="AL473" s="3607"/>
      <c r="AM473" s="3607"/>
      <c r="AN473" s="3607"/>
      <c r="AO473" s="3608" t="e">
        <v>#DIV/0!</v>
      </c>
      <c r="AP473" s="3603" t="s">
        <v>4886</v>
      </c>
      <c r="AQ473" s="3611">
        <v>0</v>
      </c>
      <c r="AR473" s="3607"/>
      <c r="AS473" s="3614"/>
      <c r="AT473" s="3605"/>
      <c r="AU473" s="3605"/>
      <c r="AV473" s="3605"/>
      <c r="AW473" s="3605"/>
      <c r="AX473" s="3605" t="s">
        <v>4698</v>
      </c>
      <c r="AY473" s="3607"/>
      <c r="AZ473" s="3607"/>
      <c r="BA473" s="3605">
        <v>7086</v>
      </c>
      <c r="BB473" s="3605"/>
      <c r="BC473" s="3605"/>
      <c r="BD473" s="3605"/>
      <c r="BE473" s="3612"/>
      <c r="BF473" s="3613"/>
      <c r="BG473" s="3613"/>
      <c r="XFD473" s="3593"/>
    </row>
    <row r="474" spans="1:61 16384:16384" s="3592" customFormat="1">
      <c r="A474" s="3601">
        <v>471</v>
      </c>
      <c r="B474" s="3602" t="s">
        <v>5444</v>
      </c>
      <c r="C474" s="3602"/>
      <c r="D474" s="3603">
        <v>-1001</v>
      </c>
      <c r="E474" s="3603" t="s">
        <v>5445</v>
      </c>
      <c r="F474" s="3616"/>
      <c r="G474" s="3603"/>
      <c r="H474" s="3604"/>
      <c r="I474" s="3605"/>
      <c r="J474" s="3605"/>
      <c r="K474" s="3605">
        <v>0</v>
      </c>
      <c r="L474" s="3605"/>
      <c r="M474" s="3605"/>
      <c r="N474" s="3603">
        <v>36.44</v>
      </c>
      <c r="O474" s="3603">
        <v>8232.7099999999991</v>
      </c>
      <c r="P474" s="3603">
        <v>12.72</v>
      </c>
      <c r="Q474" s="3603">
        <v>23584.9</v>
      </c>
      <c r="R474" s="3603">
        <v>23.72</v>
      </c>
      <c r="S474" s="3603">
        <v>299999.95</v>
      </c>
      <c r="T474" s="3606">
        <v>299999.95</v>
      </c>
      <c r="U474" s="3606">
        <v>250000</v>
      </c>
      <c r="V474" s="3606">
        <v>36.369999999999997</v>
      </c>
      <c r="W474" s="3606">
        <v>12.72</v>
      </c>
      <c r="X474" s="3607"/>
      <c r="Y474" s="3607"/>
      <c r="Z474" s="3607"/>
      <c r="AA474" s="3607"/>
      <c r="AB474" s="3607"/>
      <c r="AC474" s="3605"/>
      <c r="AD474" s="3608">
        <v>0</v>
      </c>
      <c r="AE474" s="3609"/>
      <c r="AF474" s="3609">
        <v>0</v>
      </c>
      <c r="AG474" s="3609">
        <v>0</v>
      </c>
      <c r="AH474" s="3605"/>
      <c r="AI474" s="3614"/>
      <c r="AJ474" s="3607"/>
      <c r="AK474" s="3605"/>
      <c r="AL474" s="3607"/>
      <c r="AM474" s="3607"/>
      <c r="AN474" s="3607"/>
      <c r="AO474" s="3608" t="e">
        <v>#DIV/0!</v>
      </c>
      <c r="AP474" s="3603" t="s">
        <v>4886</v>
      </c>
      <c r="AQ474" s="3611">
        <v>0</v>
      </c>
      <c r="AR474" s="3607"/>
      <c r="AS474" s="3605"/>
      <c r="AT474" s="3605"/>
      <c r="AU474" s="3605"/>
      <c r="AV474" s="3605"/>
      <c r="AW474" s="3605"/>
      <c r="AX474" s="3605"/>
      <c r="AY474" s="3607"/>
      <c r="AZ474" s="3607"/>
      <c r="BA474" s="3605"/>
      <c r="BB474" s="3605"/>
      <c r="BC474" s="3605"/>
      <c r="BD474" s="3605"/>
      <c r="BE474" s="3612"/>
      <c r="BF474" s="3613"/>
      <c r="BG474" s="3613"/>
      <c r="BI474" s="3623"/>
      <c r="XFD474" s="3593"/>
    </row>
    <row r="475" spans="1:61 16384:16384" s="3592" customFormat="1">
      <c r="A475" s="3601">
        <v>472</v>
      </c>
      <c r="B475" s="3602" t="s">
        <v>5444</v>
      </c>
      <c r="C475" s="3602"/>
      <c r="D475" s="3603">
        <v>-1002</v>
      </c>
      <c r="E475" s="3603" t="s">
        <v>5446</v>
      </c>
      <c r="F475" s="3616"/>
      <c r="G475" s="3603"/>
      <c r="H475" s="3604"/>
      <c r="I475" s="3605"/>
      <c r="J475" s="3605"/>
      <c r="K475" s="3605">
        <v>0</v>
      </c>
      <c r="L475" s="3605"/>
      <c r="M475" s="3605"/>
      <c r="N475" s="3603">
        <v>36.44</v>
      </c>
      <c r="O475" s="3603">
        <v>8232.7099999999991</v>
      </c>
      <c r="P475" s="3603">
        <v>12.72</v>
      </c>
      <c r="Q475" s="3603">
        <v>23584.9</v>
      </c>
      <c r="R475" s="3603">
        <v>23.72</v>
      </c>
      <c r="S475" s="3603">
        <v>299999.95</v>
      </c>
      <c r="T475" s="3606">
        <v>299999.95</v>
      </c>
      <c r="U475" s="3606">
        <v>250000</v>
      </c>
      <c r="V475" s="3606">
        <v>36.369999999999997</v>
      </c>
      <c r="W475" s="3606">
        <v>12.72</v>
      </c>
      <c r="X475" s="3607"/>
      <c r="Y475" s="3607"/>
      <c r="Z475" s="3607"/>
      <c r="AA475" s="3607"/>
      <c r="AB475" s="3607"/>
      <c r="AC475" s="3605"/>
      <c r="AD475" s="3608">
        <v>0</v>
      </c>
      <c r="AE475" s="3609"/>
      <c r="AF475" s="3609">
        <v>0</v>
      </c>
      <c r="AG475" s="3609">
        <v>0</v>
      </c>
      <c r="AH475" s="3605"/>
      <c r="AI475" s="3614"/>
      <c r="AJ475" s="3607"/>
      <c r="AK475" s="3605"/>
      <c r="AL475" s="3607"/>
      <c r="AM475" s="3607"/>
      <c r="AN475" s="3607"/>
      <c r="AO475" s="3608" t="e">
        <v>#DIV/0!</v>
      </c>
      <c r="AP475" s="3603" t="s">
        <v>4886</v>
      </c>
      <c r="AQ475" s="3611">
        <v>0</v>
      </c>
      <c r="AR475" s="3607"/>
      <c r="AS475" s="3605"/>
      <c r="AT475" s="3605"/>
      <c r="AU475" s="3605"/>
      <c r="AV475" s="3605"/>
      <c r="AW475" s="3605"/>
      <c r="AX475" s="3605"/>
      <c r="AY475" s="3607"/>
      <c r="AZ475" s="3607"/>
      <c r="BA475" s="3605"/>
      <c r="BB475" s="3605"/>
      <c r="BC475" s="3605"/>
      <c r="BD475" s="3605"/>
      <c r="BE475" s="3612"/>
      <c r="BF475" s="3613"/>
      <c r="BG475" s="3613"/>
      <c r="BI475" s="3623"/>
      <c r="XFD475" s="3593"/>
    </row>
    <row r="476" spans="1:61 16384:16384" s="3592" customFormat="1">
      <c r="A476" s="3601">
        <v>473</v>
      </c>
      <c r="B476" s="3602" t="s">
        <v>5444</v>
      </c>
      <c r="C476" s="3602"/>
      <c r="D476" s="3603">
        <v>-1003</v>
      </c>
      <c r="E476" s="3603" t="s">
        <v>5447</v>
      </c>
      <c r="F476" s="3616"/>
      <c r="G476" s="3603"/>
      <c r="H476" s="3604"/>
      <c r="I476" s="3605"/>
      <c r="J476" s="3605"/>
      <c r="K476" s="3605">
        <v>0</v>
      </c>
      <c r="L476" s="3605"/>
      <c r="M476" s="3605"/>
      <c r="N476" s="3603">
        <v>36.44</v>
      </c>
      <c r="O476" s="3603">
        <v>8232.7099999999991</v>
      </c>
      <c r="P476" s="3603">
        <v>12.72</v>
      </c>
      <c r="Q476" s="3603">
        <v>23584.9</v>
      </c>
      <c r="R476" s="3603">
        <v>23.72</v>
      </c>
      <c r="S476" s="3603">
        <v>299999.95</v>
      </c>
      <c r="T476" s="3606">
        <v>299999.95</v>
      </c>
      <c r="U476" s="3606">
        <v>250000</v>
      </c>
      <c r="V476" s="3606">
        <v>36.369999999999997</v>
      </c>
      <c r="W476" s="3606">
        <v>12.72</v>
      </c>
      <c r="X476" s="3607"/>
      <c r="Y476" s="3607"/>
      <c r="Z476" s="3607"/>
      <c r="AA476" s="3607"/>
      <c r="AB476" s="3607"/>
      <c r="AC476" s="3605"/>
      <c r="AD476" s="3608">
        <v>0</v>
      </c>
      <c r="AE476" s="3609"/>
      <c r="AF476" s="3609">
        <v>0</v>
      </c>
      <c r="AG476" s="3609">
        <v>0</v>
      </c>
      <c r="AH476" s="3605"/>
      <c r="AI476" s="3614"/>
      <c r="AJ476" s="3607"/>
      <c r="AK476" s="3605"/>
      <c r="AL476" s="3607"/>
      <c r="AM476" s="3607"/>
      <c r="AN476" s="3607"/>
      <c r="AO476" s="3608" t="e">
        <v>#DIV/0!</v>
      </c>
      <c r="AP476" s="3603" t="s">
        <v>4886</v>
      </c>
      <c r="AQ476" s="3611">
        <v>0</v>
      </c>
      <c r="AR476" s="3607"/>
      <c r="AS476" s="3605"/>
      <c r="AT476" s="3605"/>
      <c r="AU476" s="3605"/>
      <c r="AV476" s="3605"/>
      <c r="AW476" s="3605"/>
      <c r="AX476" s="3605"/>
      <c r="AY476" s="3607"/>
      <c r="AZ476" s="3607"/>
      <c r="BA476" s="3605"/>
      <c r="BB476" s="3605"/>
      <c r="BC476" s="3605"/>
      <c r="BD476" s="3605"/>
      <c r="BE476" s="3612"/>
      <c r="BF476" s="3613"/>
      <c r="BG476" s="3613"/>
      <c r="BI476" s="3623"/>
      <c r="XFD476" s="3593"/>
    </row>
    <row r="477" spans="1:61 16384:16384" s="3592" customFormat="1">
      <c r="A477" s="3601">
        <v>474</v>
      </c>
      <c r="B477" s="3602" t="s">
        <v>5444</v>
      </c>
      <c r="C477" s="3602"/>
      <c r="D477" s="3603">
        <v>-1004</v>
      </c>
      <c r="E477" s="3603" t="s">
        <v>5448</v>
      </c>
      <c r="F477" s="3616"/>
      <c r="G477" s="3603"/>
      <c r="H477" s="3604"/>
      <c r="I477" s="3605"/>
      <c r="J477" s="3605"/>
      <c r="K477" s="3605">
        <v>0</v>
      </c>
      <c r="L477" s="3605"/>
      <c r="M477" s="3605"/>
      <c r="N477" s="3603">
        <v>36.44</v>
      </c>
      <c r="O477" s="3603">
        <v>8232.7099999999991</v>
      </c>
      <c r="P477" s="3603">
        <v>12.72</v>
      </c>
      <c r="Q477" s="3603">
        <v>23584.9</v>
      </c>
      <c r="R477" s="3603">
        <v>23.72</v>
      </c>
      <c r="S477" s="3603">
        <v>299999.95</v>
      </c>
      <c r="T477" s="3606">
        <v>299999.95</v>
      </c>
      <c r="U477" s="3606">
        <v>250000</v>
      </c>
      <c r="V477" s="3606">
        <v>36.369999999999997</v>
      </c>
      <c r="W477" s="3606">
        <v>12.72</v>
      </c>
      <c r="X477" s="3607"/>
      <c r="Y477" s="3607"/>
      <c r="Z477" s="3607"/>
      <c r="AA477" s="3607"/>
      <c r="AB477" s="3607"/>
      <c r="AC477" s="3605"/>
      <c r="AD477" s="3608">
        <v>0</v>
      </c>
      <c r="AE477" s="3609"/>
      <c r="AF477" s="3609">
        <v>0</v>
      </c>
      <c r="AG477" s="3609">
        <v>0</v>
      </c>
      <c r="AH477" s="3605"/>
      <c r="AI477" s="3614"/>
      <c r="AJ477" s="3607"/>
      <c r="AK477" s="3605"/>
      <c r="AL477" s="3607"/>
      <c r="AM477" s="3607"/>
      <c r="AN477" s="3607"/>
      <c r="AO477" s="3608" t="e">
        <v>#DIV/0!</v>
      </c>
      <c r="AP477" s="3603" t="s">
        <v>4886</v>
      </c>
      <c r="AQ477" s="3611">
        <v>0</v>
      </c>
      <c r="AR477" s="3607"/>
      <c r="AS477" s="3605"/>
      <c r="AT477" s="3605"/>
      <c r="AU477" s="3605"/>
      <c r="AV477" s="3605"/>
      <c r="AW477" s="3605"/>
      <c r="AX477" s="3605"/>
      <c r="AY477" s="3607"/>
      <c r="AZ477" s="3607"/>
      <c r="BA477" s="3605"/>
      <c r="BB477" s="3605"/>
      <c r="BC477" s="3605"/>
      <c r="BD477" s="3605"/>
      <c r="BE477" s="3612"/>
      <c r="BF477" s="3613"/>
      <c r="BG477" s="3613"/>
      <c r="BI477" s="3623"/>
      <c r="XFD477" s="3593"/>
    </row>
    <row r="478" spans="1:61 16384:16384" s="3592" customFormat="1">
      <c r="A478" s="3601">
        <v>475</v>
      </c>
      <c r="B478" s="3602" t="s">
        <v>5444</v>
      </c>
      <c r="C478" s="3602"/>
      <c r="D478" s="3603">
        <v>-1005</v>
      </c>
      <c r="E478" s="3603" t="s">
        <v>5449</v>
      </c>
      <c r="F478" s="3616"/>
      <c r="G478" s="3603"/>
      <c r="H478" s="3604"/>
      <c r="I478" s="3605"/>
      <c r="J478" s="3605"/>
      <c r="K478" s="3605">
        <v>0</v>
      </c>
      <c r="L478" s="3605"/>
      <c r="M478" s="3605"/>
      <c r="N478" s="3603">
        <v>36.44</v>
      </c>
      <c r="O478" s="3603">
        <v>8232.7099999999991</v>
      </c>
      <c r="P478" s="3603">
        <v>12.72</v>
      </c>
      <c r="Q478" s="3603">
        <v>23584.9</v>
      </c>
      <c r="R478" s="3603">
        <v>23.72</v>
      </c>
      <c r="S478" s="3603">
        <v>299999.95</v>
      </c>
      <c r="T478" s="3606">
        <v>299999.95</v>
      </c>
      <c r="U478" s="3606">
        <v>250000</v>
      </c>
      <c r="V478" s="3606">
        <v>36.369999999999997</v>
      </c>
      <c r="W478" s="3606">
        <v>12.72</v>
      </c>
      <c r="X478" s="3607"/>
      <c r="Y478" s="3607"/>
      <c r="Z478" s="3607"/>
      <c r="AA478" s="3607"/>
      <c r="AB478" s="3607"/>
      <c r="AC478" s="3605"/>
      <c r="AD478" s="3608">
        <v>0</v>
      </c>
      <c r="AE478" s="3609"/>
      <c r="AF478" s="3609">
        <v>0</v>
      </c>
      <c r="AG478" s="3609">
        <v>0</v>
      </c>
      <c r="AH478" s="3605"/>
      <c r="AI478" s="3614"/>
      <c r="AJ478" s="3607"/>
      <c r="AK478" s="3605"/>
      <c r="AL478" s="3607"/>
      <c r="AM478" s="3607"/>
      <c r="AN478" s="3607"/>
      <c r="AO478" s="3608" t="e">
        <v>#DIV/0!</v>
      </c>
      <c r="AP478" s="3603" t="s">
        <v>4886</v>
      </c>
      <c r="AQ478" s="3611">
        <v>0</v>
      </c>
      <c r="AR478" s="3607"/>
      <c r="AS478" s="3605"/>
      <c r="AT478" s="3605"/>
      <c r="AU478" s="3605"/>
      <c r="AV478" s="3605"/>
      <c r="AW478" s="3605"/>
      <c r="AX478" s="3605"/>
      <c r="AY478" s="3607"/>
      <c r="AZ478" s="3607"/>
      <c r="BA478" s="3605"/>
      <c r="BB478" s="3605"/>
      <c r="BC478" s="3605"/>
      <c r="BD478" s="3605"/>
      <c r="BE478" s="3612"/>
      <c r="BF478" s="3613"/>
      <c r="BG478" s="3613"/>
      <c r="BI478" s="3623"/>
      <c r="XFD478" s="3593"/>
    </row>
    <row r="479" spans="1:61 16384:16384" s="3592" customFormat="1">
      <c r="A479" s="3601">
        <v>476</v>
      </c>
      <c r="B479" s="3602" t="s">
        <v>5444</v>
      </c>
      <c r="C479" s="3602"/>
      <c r="D479" s="3603">
        <v>-1006</v>
      </c>
      <c r="E479" s="3603" t="s">
        <v>5450</v>
      </c>
      <c r="F479" s="3616"/>
      <c r="G479" s="3603"/>
      <c r="H479" s="3604"/>
      <c r="I479" s="3605"/>
      <c r="J479" s="3605"/>
      <c r="K479" s="3605">
        <v>0</v>
      </c>
      <c r="L479" s="3605"/>
      <c r="M479" s="3605"/>
      <c r="N479" s="3603">
        <v>36.44</v>
      </c>
      <c r="O479" s="3603">
        <v>8232.7099999999991</v>
      </c>
      <c r="P479" s="3603">
        <v>12.72</v>
      </c>
      <c r="Q479" s="3603">
        <v>23584.9</v>
      </c>
      <c r="R479" s="3603">
        <v>23.72</v>
      </c>
      <c r="S479" s="3603">
        <v>299999.95</v>
      </c>
      <c r="T479" s="3606">
        <v>299999.95</v>
      </c>
      <c r="U479" s="3606">
        <v>250000</v>
      </c>
      <c r="V479" s="3606">
        <v>36.369999999999997</v>
      </c>
      <c r="W479" s="3606">
        <v>12.72</v>
      </c>
      <c r="X479" s="3607"/>
      <c r="Y479" s="3607"/>
      <c r="Z479" s="3607"/>
      <c r="AA479" s="3607"/>
      <c r="AB479" s="3607"/>
      <c r="AC479" s="3605"/>
      <c r="AD479" s="3608">
        <v>0</v>
      </c>
      <c r="AE479" s="3609"/>
      <c r="AF479" s="3609">
        <v>0</v>
      </c>
      <c r="AG479" s="3609">
        <v>0</v>
      </c>
      <c r="AH479" s="3605"/>
      <c r="AI479" s="3614"/>
      <c r="AJ479" s="3607"/>
      <c r="AK479" s="3605"/>
      <c r="AL479" s="3607"/>
      <c r="AM479" s="3607"/>
      <c r="AN479" s="3607"/>
      <c r="AO479" s="3608" t="e">
        <v>#DIV/0!</v>
      </c>
      <c r="AP479" s="3603" t="s">
        <v>4886</v>
      </c>
      <c r="AQ479" s="3611">
        <v>0</v>
      </c>
      <c r="AR479" s="3607"/>
      <c r="AS479" s="3605"/>
      <c r="AT479" s="3605"/>
      <c r="AU479" s="3605"/>
      <c r="AV479" s="3605"/>
      <c r="AW479" s="3605"/>
      <c r="AX479" s="3605"/>
      <c r="AY479" s="3607"/>
      <c r="AZ479" s="3607"/>
      <c r="BA479" s="3605"/>
      <c r="BB479" s="3605"/>
      <c r="BC479" s="3605"/>
      <c r="BD479" s="3605"/>
      <c r="BE479" s="3612"/>
      <c r="BF479" s="3613"/>
      <c r="BG479" s="3613"/>
      <c r="BI479" s="3623"/>
      <c r="XFD479" s="3593"/>
    </row>
    <row r="480" spans="1:61 16384:16384" s="3592" customFormat="1">
      <c r="A480" s="3601">
        <v>477</v>
      </c>
      <c r="B480" s="3602" t="s">
        <v>5444</v>
      </c>
      <c r="C480" s="3602"/>
      <c r="D480" s="3603">
        <v>-1007</v>
      </c>
      <c r="E480" s="3603" t="s">
        <v>5451</v>
      </c>
      <c r="F480" s="3616"/>
      <c r="G480" s="3603"/>
      <c r="H480" s="3604"/>
      <c r="I480" s="3605"/>
      <c r="J480" s="3605"/>
      <c r="K480" s="3605">
        <v>0</v>
      </c>
      <c r="L480" s="3605"/>
      <c r="M480" s="3605"/>
      <c r="N480" s="3603">
        <v>36.44</v>
      </c>
      <c r="O480" s="3603">
        <v>8232.7099999999991</v>
      </c>
      <c r="P480" s="3603">
        <v>12.72</v>
      </c>
      <c r="Q480" s="3603">
        <v>23584.9</v>
      </c>
      <c r="R480" s="3603">
        <v>23.72</v>
      </c>
      <c r="S480" s="3603">
        <v>299999.95</v>
      </c>
      <c r="T480" s="3606">
        <v>299999.95</v>
      </c>
      <c r="U480" s="3606">
        <v>250000</v>
      </c>
      <c r="V480" s="3606">
        <v>36.369999999999997</v>
      </c>
      <c r="W480" s="3606">
        <v>12.72</v>
      </c>
      <c r="X480" s="3607"/>
      <c r="Y480" s="3607"/>
      <c r="Z480" s="3607"/>
      <c r="AA480" s="3607"/>
      <c r="AB480" s="3607"/>
      <c r="AC480" s="3605"/>
      <c r="AD480" s="3608">
        <v>0</v>
      </c>
      <c r="AE480" s="3609"/>
      <c r="AF480" s="3609">
        <v>0</v>
      </c>
      <c r="AG480" s="3609">
        <v>0</v>
      </c>
      <c r="AH480" s="3605"/>
      <c r="AI480" s="3614"/>
      <c r="AJ480" s="3607"/>
      <c r="AK480" s="3605"/>
      <c r="AL480" s="3607"/>
      <c r="AM480" s="3607"/>
      <c r="AN480" s="3607"/>
      <c r="AO480" s="3608" t="e">
        <v>#DIV/0!</v>
      </c>
      <c r="AP480" s="3603" t="s">
        <v>4886</v>
      </c>
      <c r="AQ480" s="3611">
        <v>0</v>
      </c>
      <c r="AR480" s="3607"/>
      <c r="AS480" s="3605"/>
      <c r="AT480" s="3605"/>
      <c r="AU480" s="3605"/>
      <c r="AV480" s="3605"/>
      <c r="AW480" s="3605"/>
      <c r="AX480" s="3605"/>
      <c r="AY480" s="3607"/>
      <c r="AZ480" s="3607"/>
      <c r="BA480" s="3605"/>
      <c r="BB480" s="3605"/>
      <c r="BC480" s="3605"/>
      <c r="BD480" s="3605"/>
      <c r="BE480" s="3612"/>
      <c r="BF480" s="3613"/>
      <c r="BG480" s="3613"/>
      <c r="BI480" s="3623"/>
      <c r="XFD480" s="3593"/>
    </row>
    <row r="481" spans="1:61 16384:16384" s="3592" customFormat="1">
      <c r="A481" s="3601">
        <v>478</v>
      </c>
      <c r="B481" s="3602" t="s">
        <v>5444</v>
      </c>
      <c r="C481" s="3602"/>
      <c r="D481" s="3603">
        <v>-1008</v>
      </c>
      <c r="E481" s="3603" t="s">
        <v>5452</v>
      </c>
      <c r="F481" s="3616"/>
      <c r="G481" s="3603"/>
      <c r="H481" s="3604"/>
      <c r="I481" s="3605"/>
      <c r="J481" s="3605"/>
      <c r="K481" s="3605">
        <v>0</v>
      </c>
      <c r="L481" s="3605"/>
      <c r="M481" s="3605"/>
      <c r="N481" s="3603">
        <v>36.44</v>
      </c>
      <c r="O481" s="3603">
        <v>8232.7099999999991</v>
      </c>
      <c r="P481" s="3603">
        <v>12.72</v>
      </c>
      <c r="Q481" s="3603">
        <v>23584.9</v>
      </c>
      <c r="R481" s="3603">
        <v>23.72</v>
      </c>
      <c r="S481" s="3603">
        <v>299999.95</v>
      </c>
      <c r="T481" s="3606">
        <v>299999.95</v>
      </c>
      <c r="U481" s="3606">
        <v>250000</v>
      </c>
      <c r="V481" s="3606">
        <v>36.369999999999997</v>
      </c>
      <c r="W481" s="3606">
        <v>12.72</v>
      </c>
      <c r="X481" s="3607"/>
      <c r="Y481" s="3607"/>
      <c r="Z481" s="3607"/>
      <c r="AA481" s="3607"/>
      <c r="AB481" s="3607"/>
      <c r="AC481" s="3605"/>
      <c r="AD481" s="3608">
        <v>0</v>
      </c>
      <c r="AE481" s="3609"/>
      <c r="AF481" s="3609">
        <v>0</v>
      </c>
      <c r="AG481" s="3609">
        <v>0</v>
      </c>
      <c r="AH481" s="3605"/>
      <c r="AI481" s="3614"/>
      <c r="AJ481" s="3607"/>
      <c r="AK481" s="3605"/>
      <c r="AL481" s="3607"/>
      <c r="AM481" s="3607"/>
      <c r="AN481" s="3607"/>
      <c r="AO481" s="3608" t="e">
        <v>#DIV/0!</v>
      </c>
      <c r="AP481" s="3603" t="s">
        <v>4886</v>
      </c>
      <c r="AQ481" s="3611">
        <v>0</v>
      </c>
      <c r="AR481" s="3607"/>
      <c r="AS481" s="3605"/>
      <c r="AT481" s="3605"/>
      <c r="AU481" s="3605"/>
      <c r="AV481" s="3605"/>
      <c r="AW481" s="3605"/>
      <c r="AX481" s="3605"/>
      <c r="AY481" s="3607"/>
      <c r="AZ481" s="3607"/>
      <c r="BA481" s="3605"/>
      <c r="BB481" s="3605"/>
      <c r="BC481" s="3605"/>
      <c r="BD481" s="3605"/>
      <c r="BE481" s="3612"/>
      <c r="BF481" s="3613"/>
      <c r="BG481" s="3613"/>
      <c r="BI481" s="3623"/>
      <c r="XFD481" s="3593"/>
    </row>
    <row r="482" spans="1:61 16384:16384" s="3592" customFormat="1">
      <c r="A482" s="3601">
        <v>479</v>
      </c>
      <c r="B482" s="3602" t="s">
        <v>5444</v>
      </c>
      <c r="C482" s="3602"/>
      <c r="D482" s="3603">
        <v>-1009</v>
      </c>
      <c r="E482" s="3603" t="s">
        <v>5453</v>
      </c>
      <c r="F482" s="3616"/>
      <c r="G482" s="3603"/>
      <c r="H482" s="3604"/>
      <c r="I482" s="3605"/>
      <c r="J482" s="3605"/>
      <c r="K482" s="3605">
        <v>0</v>
      </c>
      <c r="L482" s="3605"/>
      <c r="M482" s="3605"/>
      <c r="N482" s="3603">
        <v>36.44</v>
      </c>
      <c r="O482" s="3603">
        <v>8232.7099999999991</v>
      </c>
      <c r="P482" s="3603">
        <v>12.72</v>
      </c>
      <c r="Q482" s="3603">
        <v>23584.9</v>
      </c>
      <c r="R482" s="3603">
        <v>23.72</v>
      </c>
      <c r="S482" s="3603">
        <v>299999.95</v>
      </c>
      <c r="T482" s="3606">
        <v>299999.95</v>
      </c>
      <c r="U482" s="3606">
        <v>250000</v>
      </c>
      <c r="V482" s="3606">
        <v>36.369999999999997</v>
      </c>
      <c r="W482" s="3606">
        <v>12.72</v>
      </c>
      <c r="X482" s="3607"/>
      <c r="Y482" s="3607"/>
      <c r="Z482" s="3607"/>
      <c r="AA482" s="3607"/>
      <c r="AB482" s="3607"/>
      <c r="AC482" s="3605"/>
      <c r="AD482" s="3608">
        <v>0</v>
      </c>
      <c r="AE482" s="3609"/>
      <c r="AF482" s="3609">
        <v>0</v>
      </c>
      <c r="AG482" s="3609">
        <v>0</v>
      </c>
      <c r="AH482" s="3605"/>
      <c r="AI482" s="3614"/>
      <c r="AJ482" s="3607"/>
      <c r="AK482" s="3605"/>
      <c r="AL482" s="3607"/>
      <c r="AM482" s="3607"/>
      <c r="AN482" s="3607"/>
      <c r="AO482" s="3608" t="e">
        <v>#DIV/0!</v>
      </c>
      <c r="AP482" s="3603" t="s">
        <v>4886</v>
      </c>
      <c r="AQ482" s="3611">
        <v>0</v>
      </c>
      <c r="AR482" s="3607"/>
      <c r="AS482" s="3605"/>
      <c r="AT482" s="3605"/>
      <c r="AU482" s="3605"/>
      <c r="AV482" s="3605"/>
      <c r="AW482" s="3605"/>
      <c r="AX482" s="3605"/>
      <c r="AY482" s="3607"/>
      <c r="AZ482" s="3607"/>
      <c r="BA482" s="3605"/>
      <c r="BB482" s="3605"/>
      <c r="BC482" s="3605"/>
      <c r="BD482" s="3605"/>
      <c r="BE482" s="3612"/>
      <c r="BF482" s="3613"/>
      <c r="BG482" s="3613"/>
      <c r="BI482" s="3623"/>
      <c r="XFD482" s="3593"/>
    </row>
    <row r="483" spans="1:61 16384:16384" s="3592" customFormat="1">
      <c r="A483" s="3601">
        <v>480</v>
      </c>
      <c r="B483" s="3602" t="s">
        <v>5444</v>
      </c>
      <c r="C483" s="3602"/>
      <c r="D483" s="3603">
        <v>-1010</v>
      </c>
      <c r="E483" s="3603" t="s">
        <v>5454</v>
      </c>
      <c r="F483" s="3616"/>
      <c r="G483" s="3603"/>
      <c r="H483" s="3604"/>
      <c r="I483" s="3605"/>
      <c r="J483" s="3605"/>
      <c r="K483" s="3605">
        <v>0</v>
      </c>
      <c r="L483" s="3605"/>
      <c r="M483" s="3605"/>
      <c r="N483" s="3603">
        <v>36.44</v>
      </c>
      <c r="O483" s="3603">
        <v>8232.7099999999991</v>
      </c>
      <c r="P483" s="3603">
        <v>12.72</v>
      </c>
      <c r="Q483" s="3603">
        <v>23584.9</v>
      </c>
      <c r="R483" s="3603">
        <v>23.72</v>
      </c>
      <c r="S483" s="3603">
        <v>299999.95</v>
      </c>
      <c r="T483" s="3606">
        <v>299999.95</v>
      </c>
      <c r="U483" s="3606">
        <v>250000</v>
      </c>
      <c r="V483" s="3606">
        <v>36.369999999999997</v>
      </c>
      <c r="W483" s="3606">
        <v>12.72</v>
      </c>
      <c r="X483" s="3607"/>
      <c r="Y483" s="3607"/>
      <c r="Z483" s="3607"/>
      <c r="AA483" s="3607"/>
      <c r="AB483" s="3607"/>
      <c r="AC483" s="3605"/>
      <c r="AD483" s="3608">
        <v>0</v>
      </c>
      <c r="AE483" s="3609"/>
      <c r="AF483" s="3609">
        <v>0</v>
      </c>
      <c r="AG483" s="3609">
        <v>0</v>
      </c>
      <c r="AH483" s="3605"/>
      <c r="AI483" s="3614"/>
      <c r="AJ483" s="3607"/>
      <c r="AK483" s="3605"/>
      <c r="AL483" s="3607"/>
      <c r="AM483" s="3607"/>
      <c r="AN483" s="3607"/>
      <c r="AO483" s="3608" t="e">
        <v>#DIV/0!</v>
      </c>
      <c r="AP483" s="3603" t="s">
        <v>4886</v>
      </c>
      <c r="AQ483" s="3611">
        <v>0</v>
      </c>
      <c r="AR483" s="3607"/>
      <c r="AS483" s="3605"/>
      <c r="AT483" s="3605"/>
      <c r="AU483" s="3605"/>
      <c r="AV483" s="3605"/>
      <c r="AW483" s="3605"/>
      <c r="AX483" s="3605"/>
      <c r="AY483" s="3607"/>
      <c r="AZ483" s="3607"/>
      <c r="BA483" s="3605"/>
      <c r="BB483" s="3605"/>
      <c r="BC483" s="3605"/>
      <c r="BD483" s="3605"/>
      <c r="BE483" s="3612"/>
      <c r="BF483" s="3613"/>
      <c r="BG483" s="3613"/>
      <c r="BI483" s="3623"/>
      <c r="XFD483" s="3593"/>
    </row>
    <row r="484" spans="1:61 16384:16384" s="3592" customFormat="1">
      <c r="A484" s="3601">
        <v>481</v>
      </c>
      <c r="B484" s="3602" t="s">
        <v>5444</v>
      </c>
      <c r="C484" s="3602"/>
      <c r="D484" s="3603">
        <v>-1011</v>
      </c>
      <c r="E484" s="3603" t="s">
        <v>5455</v>
      </c>
      <c r="F484" s="3616"/>
      <c r="G484" s="3603"/>
      <c r="H484" s="3604"/>
      <c r="I484" s="3605"/>
      <c r="J484" s="3605"/>
      <c r="K484" s="3605">
        <v>0</v>
      </c>
      <c r="L484" s="3605"/>
      <c r="M484" s="3605"/>
      <c r="N484" s="3603">
        <v>36.44</v>
      </c>
      <c r="O484" s="3603">
        <v>8232.7099999999991</v>
      </c>
      <c r="P484" s="3603">
        <v>12.72</v>
      </c>
      <c r="Q484" s="3603">
        <v>23584.9</v>
      </c>
      <c r="R484" s="3603">
        <v>23.72</v>
      </c>
      <c r="S484" s="3603">
        <v>299999.95</v>
      </c>
      <c r="T484" s="3606">
        <v>299999.95</v>
      </c>
      <c r="U484" s="3606">
        <v>250000</v>
      </c>
      <c r="V484" s="3606">
        <v>36.369999999999997</v>
      </c>
      <c r="W484" s="3606">
        <v>12.72</v>
      </c>
      <c r="X484" s="3607"/>
      <c r="Y484" s="3607"/>
      <c r="Z484" s="3607"/>
      <c r="AA484" s="3607"/>
      <c r="AB484" s="3607"/>
      <c r="AC484" s="3605"/>
      <c r="AD484" s="3608">
        <v>0</v>
      </c>
      <c r="AE484" s="3609"/>
      <c r="AF484" s="3609">
        <v>0</v>
      </c>
      <c r="AG484" s="3609">
        <v>0</v>
      </c>
      <c r="AH484" s="3605"/>
      <c r="AI484" s="3614"/>
      <c r="AJ484" s="3607"/>
      <c r="AK484" s="3605"/>
      <c r="AL484" s="3607"/>
      <c r="AM484" s="3607"/>
      <c r="AN484" s="3607"/>
      <c r="AO484" s="3608" t="e">
        <v>#DIV/0!</v>
      </c>
      <c r="AP484" s="3603" t="s">
        <v>4886</v>
      </c>
      <c r="AQ484" s="3611">
        <v>0</v>
      </c>
      <c r="AR484" s="3607"/>
      <c r="AS484" s="3605"/>
      <c r="AT484" s="3605"/>
      <c r="AU484" s="3605"/>
      <c r="AV484" s="3605"/>
      <c r="AW484" s="3605"/>
      <c r="AX484" s="3605"/>
      <c r="AY484" s="3607"/>
      <c r="AZ484" s="3607"/>
      <c r="BA484" s="3605"/>
      <c r="BB484" s="3605"/>
      <c r="BC484" s="3605"/>
      <c r="BD484" s="3605"/>
      <c r="BE484" s="3612"/>
      <c r="BF484" s="3613"/>
      <c r="BG484" s="3613"/>
      <c r="BI484" s="3623"/>
      <c r="XFD484" s="3593"/>
    </row>
    <row r="485" spans="1:61 16384:16384" s="3592" customFormat="1">
      <c r="A485" s="3601">
        <v>482</v>
      </c>
      <c r="B485" s="3602" t="s">
        <v>5444</v>
      </c>
      <c r="C485" s="3602"/>
      <c r="D485" s="3603">
        <v>-1012</v>
      </c>
      <c r="E485" s="3603" t="s">
        <v>5456</v>
      </c>
      <c r="F485" s="3616"/>
      <c r="G485" s="3603"/>
      <c r="H485" s="3604"/>
      <c r="I485" s="3605"/>
      <c r="J485" s="3605"/>
      <c r="K485" s="3605">
        <v>0</v>
      </c>
      <c r="L485" s="3605"/>
      <c r="M485" s="3605"/>
      <c r="N485" s="3603">
        <v>36.44</v>
      </c>
      <c r="O485" s="3603">
        <v>8232.7099999999991</v>
      </c>
      <c r="P485" s="3603">
        <v>12.72</v>
      </c>
      <c r="Q485" s="3603">
        <v>23584.9</v>
      </c>
      <c r="R485" s="3603">
        <v>23.72</v>
      </c>
      <c r="S485" s="3603">
        <v>299999.95</v>
      </c>
      <c r="T485" s="3606">
        <v>299999.95</v>
      </c>
      <c r="U485" s="3606">
        <v>250000</v>
      </c>
      <c r="V485" s="3606">
        <v>36.369999999999997</v>
      </c>
      <c r="W485" s="3606">
        <v>12.72</v>
      </c>
      <c r="X485" s="3607"/>
      <c r="Y485" s="3607"/>
      <c r="Z485" s="3607"/>
      <c r="AA485" s="3607"/>
      <c r="AB485" s="3607"/>
      <c r="AC485" s="3605"/>
      <c r="AD485" s="3608">
        <v>0</v>
      </c>
      <c r="AE485" s="3609"/>
      <c r="AF485" s="3609">
        <v>0</v>
      </c>
      <c r="AG485" s="3609">
        <v>0</v>
      </c>
      <c r="AH485" s="3605"/>
      <c r="AI485" s="3614"/>
      <c r="AJ485" s="3607"/>
      <c r="AK485" s="3605"/>
      <c r="AL485" s="3607"/>
      <c r="AM485" s="3607"/>
      <c r="AN485" s="3607"/>
      <c r="AO485" s="3608" t="e">
        <v>#DIV/0!</v>
      </c>
      <c r="AP485" s="3603" t="s">
        <v>4886</v>
      </c>
      <c r="AQ485" s="3611">
        <v>0</v>
      </c>
      <c r="AR485" s="3607"/>
      <c r="AS485" s="3605"/>
      <c r="AT485" s="3605"/>
      <c r="AU485" s="3605"/>
      <c r="AV485" s="3605"/>
      <c r="AW485" s="3605"/>
      <c r="AX485" s="3605"/>
      <c r="AY485" s="3607"/>
      <c r="AZ485" s="3607"/>
      <c r="BA485" s="3605"/>
      <c r="BB485" s="3605"/>
      <c r="BC485" s="3605"/>
      <c r="BD485" s="3605"/>
      <c r="BE485" s="3612"/>
      <c r="BF485" s="3613"/>
      <c r="BG485" s="3613"/>
      <c r="BI485" s="3623"/>
      <c r="XFD485" s="3593"/>
    </row>
    <row r="486" spans="1:61 16384:16384" s="3592" customFormat="1">
      <c r="A486" s="3601">
        <v>483</v>
      </c>
      <c r="B486" s="3602" t="s">
        <v>5444</v>
      </c>
      <c r="C486" s="3602"/>
      <c r="D486" s="3603">
        <v>-1013</v>
      </c>
      <c r="E486" s="3603" t="s">
        <v>5457</v>
      </c>
      <c r="F486" s="3616"/>
      <c r="G486" s="3603"/>
      <c r="H486" s="3604"/>
      <c r="I486" s="3605"/>
      <c r="J486" s="3605"/>
      <c r="K486" s="3605">
        <v>0</v>
      </c>
      <c r="L486" s="3605"/>
      <c r="M486" s="3605"/>
      <c r="N486" s="3603">
        <v>36.44</v>
      </c>
      <c r="O486" s="3603">
        <v>8232.7099999999991</v>
      </c>
      <c r="P486" s="3603">
        <v>12.72</v>
      </c>
      <c r="Q486" s="3603">
        <v>23584.9</v>
      </c>
      <c r="R486" s="3603">
        <v>23.72</v>
      </c>
      <c r="S486" s="3603">
        <v>299999.95</v>
      </c>
      <c r="T486" s="3606">
        <v>299999.95</v>
      </c>
      <c r="U486" s="3606">
        <v>250000</v>
      </c>
      <c r="V486" s="3606">
        <v>36.369999999999997</v>
      </c>
      <c r="W486" s="3606">
        <v>12.72</v>
      </c>
      <c r="X486" s="3607"/>
      <c r="Y486" s="3607"/>
      <c r="Z486" s="3607"/>
      <c r="AA486" s="3607"/>
      <c r="AB486" s="3607"/>
      <c r="AC486" s="3605"/>
      <c r="AD486" s="3608">
        <v>0</v>
      </c>
      <c r="AE486" s="3609"/>
      <c r="AF486" s="3609">
        <v>0</v>
      </c>
      <c r="AG486" s="3609">
        <v>0</v>
      </c>
      <c r="AH486" s="3605"/>
      <c r="AI486" s="3614"/>
      <c r="AJ486" s="3607"/>
      <c r="AK486" s="3605"/>
      <c r="AL486" s="3607"/>
      <c r="AM486" s="3607"/>
      <c r="AN486" s="3607"/>
      <c r="AO486" s="3608" t="e">
        <v>#DIV/0!</v>
      </c>
      <c r="AP486" s="3603" t="s">
        <v>4886</v>
      </c>
      <c r="AQ486" s="3611">
        <v>0</v>
      </c>
      <c r="AR486" s="3607"/>
      <c r="AS486" s="3605"/>
      <c r="AT486" s="3605"/>
      <c r="AU486" s="3605"/>
      <c r="AV486" s="3605"/>
      <c r="AW486" s="3605"/>
      <c r="AX486" s="3605"/>
      <c r="AY486" s="3607"/>
      <c r="AZ486" s="3607"/>
      <c r="BA486" s="3605"/>
      <c r="BB486" s="3605"/>
      <c r="BC486" s="3605"/>
      <c r="BD486" s="3605"/>
      <c r="BE486" s="3612"/>
      <c r="BF486" s="3613"/>
      <c r="BG486" s="3613"/>
      <c r="BI486" s="3623"/>
      <c r="XFD486" s="3593"/>
    </row>
    <row r="487" spans="1:61 16384:16384" s="3592" customFormat="1">
      <c r="A487" s="3601">
        <v>484</v>
      </c>
      <c r="B487" s="3602" t="s">
        <v>5444</v>
      </c>
      <c r="C487" s="3602"/>
      <c r="D487" s="3603">
        <v>-1014</v>
      </c>
      <c r="E487" s="3603" t="s">
        <v>5458</v>
      </c>
      <c r="F487" s="3616"/>
      <c r="G487" s="3603"/>
      <c r="H487" s="3604"/>
      <c r="I487" s="3605"/>
      <c r="J487" s="3605"/>
      <c r="K487" s="3605">
        <v>0</v>
      </c>
      <c r="L487" s="3605"/>
      <c r="M487" s="3605"/>
      <c r="N487" s="3603">
        <v>36.44</v>
      </c>
      <c r="O487" s="3603">
        <v>8232.7099999999991</v>
      </c>
      <c r="P487" s="3603">
        <v>12.72</v>
      </c>
      <c r="Q487" s="3603">
        <v>23584.9</v>
      </c>
      <c r="R487" s="3603">
        <v>23.72</v>
      </c>
      <c r="S487" s="3603">
        <v>299999.95</v>
      </c>
      <c r="T487" s="3606">
        <v>299999.95</v>
      </c>
      <c r="U487" s="3606">
        <v>250000</v>
      </c>
      <c r="V487" s="3606">
        <v>36.369999999999997</v>
      </c>
      <c r="W487" s="3606">
        <v>12.72</v>
      </c>
      <c r="X487" s="3607"/>
      <c r="Y487" s="3607"/>
      <c r="Z487" s="3607"/>
      <c r="AA487" s="3607"/>
      <c r="AB487" s="3607"/>
      <c r="AC487" s="3605"/>
      <c r="AD487" s="3608">
        <v>0</v>
      </c>
      <c r="AE487" s="3609"/>
      <c r="AF487" s="3609">
        <v>0</v>
      </c>
      <c r="AG487" s="3609">
        <v>0</v>
      </c>
      <c r="AH487" s="3605"/>
      <c r="AI487" s="3614"/>
      <c r="AJ487" s="3607"/>
      <c r="AK487" s="3605"/>
      <c r="AL487" s="3607"/>
      <c r="AM487" s="3607"/>
      <c r="AN487" s="3607"/>
      <c r="AO487" s="3608" t="e">
        <v>#DIV/0!</v>
      </c>
      <c r="AP487" s="3603" t="s">
        <v>4886</v>
      </c>
      <c r="AQ487" s="3611">
        <v>0</v>
      </c>
      <c r="AR487" s="3607"/>
      <c r="AS487" s="3605"/>
      <c r="AT487" s="3605"/>
      <c r="AU487" s="3605"/>
      <c r="AV487" s="3605"/>
      <c r="AW487" s="3605"/>
      <c r="AX487" s="3605"/>
      <c r="AY487" s="3607"/>
      <c r="AZ487" s="3607"/>
      <c r="BA487" s="3605"/>
      <c r="BB487" s="3605"/>
      <c r="BC487" s="3605"/>
      <c r="BD487" s="3605"/>
      <c r="BE487" s="3612"/>
      <c r="BF487" s="3613"/>
      <c r="BG487" s="3613"/>
      <c r="BI487" s="3623"/>
      <c r="XFD487" s="3593"/>
    </row>
    <row r="488" spans="1:61 16384:16384" s="3592" customFormat="1">
      <c r="A488" s="3601">
        <v>485</v>
      </c>
      <c r="B488" s="3602" t="s">
        <v>5444</v>
      </c>
      <c r="C488" s="3602"/>
      <c r="D488" s="3603">
        <v>-1015</v>
      </c>
      <c r="E488" s="3603" t="s">
        <v>5459</v>
      </c>
      <c r="F488" s="3616"/>
      <c r="G488" s="3603"/>
      <c r="H488" s="3604"/>
      <c r="I488" s="3605"/>
      <c r="J488" s="3605"/>
      <c r="K488" s="3605">
        <v>0</v>
      </c>
      <c r="L488" s="3605"/>
      <c r="M488" s="3605"/>
      <c r="N488" s="3603">
        <v>36.44</v>
      </c>
      <c r="O488" s="3603">
        <v>8232.7099999999991</v>
      </c>
      <c r="P488" s="3603">
        <v>12.72</v>
      </c>
      <c r="Q488" s="3603">
        <v>23584.9</v>
      </c>
      <c r="R488" s="3603">
        <v>23.72</v>
      </c>
      <c r="S488" s="3603">
        <v>299999.95</v>
      </c>
      <c r="T488" s="3606">
        <v>299999.95</v>
      </c>
      <c r="U488" s="3606">
        <v>250000</v>
      </c>
      <c r="V488" s="3606">
        <v>36.369999999999997</v>
      </c>
      <c r="W488" s="3606">
        <v>12.72</v>
      </c>
      <c r="X488" s="3607"/>
      <c r="Y488" s="3607"/>
      <c r="Z488" s="3607"/>
      <c r="AA488" s="3607"/>
      <c r="AB488" s="3607"/>
      <c r="AC488" s="3605"/>
      <c r="AD488" s="3608">
        <v>0</v>
      </c>
      <c r="AE488" s="3609"/>
      <c r="AF488" s="3609">
        <v>0</v>
      </c>
      <c r="AG488" s="3609">
        <v>0</v>
      </c>
      <c r="AH488" s="3605"/>
      <c r="AI488" s="3614"/>
      <c r="AJ488" s="3607"/>
      <c r="AK488" s="3605"/>
      <c r="AL488" s="3607"/>
      <c r="AM488" s="3607"/>
      <c r="AN488" s="3607"/>
      <c r="AO488" s="3608" t="e">
        <v>#DIV/0!</v>
      </c>
      <c r="AP488" s="3603" t="s">
        <v>4886</v>
      </c>
      <c r="AQ488" s="3611">
        <v>0</v>
      </c>
      <c r="AR488" s="3607"/>
      <c r="AS488" s="3605"/>
      <c r="AT488" s="3605"/>
      <c r="AU488" s="3605"/>
      <c r="AV488" s="3605"/>
      <c r="AW488" s="3605"/>
      <c r="AX488" s="3605"/>
      <c r="AY488" s="3607"/>
      <c r="AZ488" s="3607"/>
      <c r="BA488" s="3605"/>
      <c r="BB488" s="3605"/>
      <c r="BC488" s="3605"/>
      <c r="BD488" s="3605"/>
      <c r="BE488" s="3612"/>
      <c r="BF488" s="3613"/>
      <c r="BG488" s="3613"/>
      <c r="BI488" s="3623"/>
      <c r="XFD488" s="3593"/>
    </row>
    <row r="489" spans="1:61 16384:16384" s="3592" customFormat="1">
      <c r="A489" s="3601">
        <v>486</v>
      </c>
      <c r="B489" s="3602" t="s">
        <v>5444</v>
      </c>
      <c r="C489" s="3602"/>
      <c r="D489" s="3603">
        <v>-1016</v>
      </c>
      <c r="E489" s="3603" t="s">
        <v>5460</v>
      </c>
      <c r="F489" s="3616"/>
      <c r="G489" s="3603"/>
      <c r="H489" s="3604"/>
      <c r="I489" s="3605"/>
      <c r="J489" s="3605"/>
      <c r="K489" s="3605">
        <v>0</v>
      </c>
      <c r="L489" s="3605"/>
      <c r="M489" s="3605"/>
      <c r="N489" s="3603">
        <v>36.44</v>
      </c>
      <c r="O489" s="3603">
        <v>8232.7099999999991</v>
      </c>
      <c r="P489" s="3603">
        <v>12.72</v>
      </c>
      <c r="Q489" s="3603">
        <v>23584.9</v>
      </c>
      <c r="R489" s="3603">
        <v>23.72</v>
      </c>
      <c r="S489" s="3603">
        <v>299999.95</v>
      </c>
      <c r="T489" s="3606">
        <v>299999.95</v>
      </c>
      <c r="U489" s="3606">
        <v>250000</v>
      </c>
      <c r="V489" s="3606">
        <v>36.369999999999997</v>
      </c>
      <c r="W489" s="3606">
        <v>12.72</v>
      </c>
      <c r="X489" s="3607"/>
      <c r="Y489" s="3607"/>
      <c r="Z489" s="3607"/>
      <c r="AA489" s="3607"/>
      <c r="AB489" s="3607"/>
      <c r="AC489" s="3605"/>
      <c r="AD489" s="3608">
        <v>0</v>
      </c>
      <c r="AE489" s="3609"/>
      <c r="AF489" s="3609">
        <v>0</v>
      </c>
      <c r="AG489" s="3609">
        <v>0</v>
      </c>
      <c r="AH489" s="3605"/>
      <c r="AI489" s="3614"/>
      <c r="AJ489" s="3607"/>
      <c r="AK489" s="3605"/>
      <c r="AL489" s="3607"/>
      <c r="AM489" s="3607"/>
      <c r="AN489" s="3607"/>
      <c r="AO489" s="3608" t="e">
        <v>#DIV/0!</v>
      </c>
      <c r="AP489" s="3603" t="s">
        <v>4886</v>
      </c>
      <c r="AQ489" s="3611">
        <v>0</v>
      </c>
      <c r="AR489" s="3607"/>
      <c r="AS489" s="3605"/>
      <c r="AT489" s="3605"/>
      <c r="AU489" s="3605"/>
      <c r="AV489" s="3605"/>
      <c r="AW489" s="3605"/>
      <c r="AX489" s="3605"/>
      <c r="AY489" s="3607"/>
      <c r="AZ489" s="3607"/>
      <c r="BA489" s="3605"/>
      <c r="BB489" s="3605"/>
      <c r="BC489" s="3605"/>
      <c r="BD489" s="3605"/>
      <c r="BE489" s="3612"/>
      <c r="BF489" s="3613"/>
      <c r="BG489" s="3613"/>
      <c r="BI489" s="3623"/>
      <c r="XFD489" s="3593"/>
    </row>
    <row r="490" spans="1:61 16384:16384" s="3592" customFormat="1">
      <c r="A490" s="3601">
        <v>487</v>
      </c>
      <c r="B490" s="3602" t="s">
        <v>5444</v>
      </c>
      <c r="C490" s="3602"/>
      <c r="D490" s="3603">
        <v>-1017</v>
      </c>
      <c r="E490" s="3603" t="s">
        <v>5461</v>
      </c>
      <c r="F490" s="3616"/>
      <c r="G490" s="3603"/>
      <c r="H490" s="3604"/>
      <c r="I490" s="3605"/>
      <c r="J490" s="3605"/>
      <c r="K490" s="3605">
        <v>0</v>
      </c>
      <c r="L490" s="3605"/>
      <c r="M490" s="3605"/>
      <c r="N490" s="3603">
        <v>36.44</v>
      </c>
      <c r="O490" s="3603">
        <v>8232.7099999999991</v>
      </c>
      <c r="P490" s="3603">
        <v>12.72</v>
      </c>
      <c r="Q490" s="3603">
        <v>23584.9</v>
      </c>
      <c r="R490" s="3603">
        <v>23.72</v>
      </c>
      <c r="S490" s="3603">
        <v>299999.95</v>
      </c>
      <c r="T490" s="3606">
        <v>299999.95</v>
      </c>
      <c r="U490" s="3606">
        <v>250000</v>
      </c>
      <c r="V490" s="3606">
        <v>36.369999999999997</v>
      </c>
      <c r="W490" s="3606">
        <v>12.72</v>
      </c>
      <c r="X490" s="3607"/>
      <c r="Y490" s="3607"/>
      <c r="Z490" s="3607"/>
      <c r="AA490" s="3607"/>
      <c r="AB490" s="3607"/>
      <c r="AC490" s="3605"/>
      <c r="AD490" s="3608">
        <v>0</v>
      </c>
      <c r="AE490" s="3609"/>
      <c r="AF490" s="3609">
        <v>0</v>
      </c>
      <c r="AG490" s="3609">
        <v>0</v>
      </c>
      <c r="AH490" s="3605"/>
      <c r="AI490" s="3614"/>
      <c r="AJ490" s="3607"/>
      <c r="AK490" s="3605"/>
      <c r="AL490" s="3607"/>
      <c r="AM490" s="3607"/>
      <c r="AN490" s="3607"/>
      <c r="AO490" s="3608" t="e">
        <v>#DIV/0!</v>
      </c>
      <c r="AP490" s="3603" t="s">
        <v>4886</v>
      </c>
      <c r="AQ490" s="3611">
        <v>0</v>
      </c>
      <c r="AR490" s="3607"/>
      <c r="AS490" s="3605"/>
      <c r="AT490" s="3605"/>
      <c r="AU490" s="3605"/>
      <c r="AV490" s="3605"/>
      <c r="AW490" s="3605"/>
      <c r="AX490" s="3605"/>
      <c r="AY490" s="3607"/>
      <c r="AZ490" s="3607"/>
      <c r="BA490" s="3605"/>
      <c r="BB490" s="3605"/>
      <c r="BC490" s="3605"/>
      <c r="BD490" s="3605"/>
      <c r="BE490" s="3612"/>
      <c r="BF490" s="3613"/>
      <c r="BG490" s="3613"/>
      <c r="BI490" s="3623"/>
      <c r="XFD490" s="3593"/>
    </row>
    <row r="491" spans="1:61 16384:16384" s="3592" customFormat="1">
      <c r="A491" s="3601">
        <v>488</v>
      </c>
      <c r="B491" s="3602" t="s">
        <v>5444</v>
      </c>
      <c r="C491" s="3602"/>
      <c r="D491" s="3603">
        <v>-1018</v>
      </c>
      <c r="E491" s="3603" t="s">
        <v>5462</v>
      </c>
      <c r="F491" s="3616"/>
      <c r="G491" s="3603"/>
      <c r="H491" s="3604"/>
      <c r="I491" s="3605"/>
      <c r="J491" s="3605"/>
      <c r="K491" s="3605">
        <v>0</v>
      </c>
      <c r="L491" s="3605"/>
      <c r="M491" s="3605"/>
      <c r="N491" s="3603">
        <v>36.44</v>
      </c>
      <c r="O491" s="3603">
        <v>8232.7099999999991</v>
      </c>
      <c r="P491" s="3603">
        <v>12.72</v>
      </c>
      <c r="Q491" s="3603">
        <v>23584.9</v>
      </c>
      <c r="R491" s="3603">
        <v>23.72</v>
      </c>
      <c r="S491" s="3603">
        <v>299999.95</v>
      </c>
      <c r="T491" s="3606">
        <v>299999.95</v>
      </c>
      <c r="U491" s="3606">
        <v>250000</v>
      </c>
      <c r="V491" s="3606">
        <v>36.369999999999997</v>
      </c>
      <c r="W491" s="3606">
        <v>12.72</v>
      </c>
      <c r="X491" s="3607"/>
      <c r="Y491" s="3607"/>
      <c r="Z491" s="3607"/>
      <c r="AA491" s="3607"/>
      <c r="AB491" s="3607"/>
      <c r="AC491" s="3605"/>
      <c r="AD491" s="3608">
        <v>0</v>
      </c>
      <c r="AE491" s="3609"/>
      <c r="AF491" s="3609">
        <v>0</v>
      </c>
      <c r="AG491" s="3609">
        <v>0</v>
      </c>
      <c r="AH491" s="3605"/>
      <c r="AI491" s="3614"/>
      <c r="AJ491" s="3607"/>
      <c r="AK491" s="3605"/>
      <c r="AL491" s="3607"/>
      <c r="AM491" s="3607"/>
      <c r="AN491" s="3607"/>
      <c r="AO491" s="3608" t="e">
        <v>#DIV/0!</v>
      </c>
      <c r="AP491" s="3603" t="s">
        <v>4886</v>
      </c>
      <c r="AQ491" s="3611">
        <v>0</v>
      </c>
      <c r="AR491" s="3607"/>
      <c r="AS491" s="3605"/>
      <c r="AT491" s="3605"/>
      <c r="AU491" s="3605"/>
      <c r="AV491" s="3605"/>
      <c r="AW491" s="3605"/>
      <c r="AX491" s="3605"/>
      <c r="AY491" s="3607"/>
      <c r="AZ491" s="3607"/>
      <c r="BA491" s="3605"/>
      <c r="BB491" s="3605"/>
      <c r="BC491" s="3605"/>
      <c r="BD491" s="3605"/>
      <c r="BE491" s="3612"/>
      <c r="BF491" s="3613"/>
      <c r="BG491" s="3613"/>
      <c r="BI491" s="3623"/>
      <c r="XFD491" s="3593"/>
    </row>
    <row r="492" spans="1:61 16384:16384" s="3592" customFormat="1">
      <c r="A492" s="3601">
        <v>489</v>
      </c>
      <c r="B492" s="3602" t="s">
        <v>5444</v>
      </c>
      <c r="C492" s="3602"/>
      <c r="D492" s="3603">
        <v>-1019</v>
      </c>
      <c r="E492" s="3603" t="s">
        <v>5463</v>
      </c>
      <c r="F492" s="3616"/>
      <c r="G492" s="3603"/>
      <c r="H492" s="3604"/>
      <c r="I492" s="3605"/>
      <c r="J492" s="3605"/>
      <c r="K492" s="3605">
        <v>0</v>
      </c>
      <c r="L492" s="3605"/>
      <c r="M492" s="3605"/>
      <c r="N492" s="3603">
        <v>36.44</v>
      </c>
      <c r="O492" s="3603">
        <v>8232.7099999999991</v>
      </c>
      <c r="P492" s="3603">
        <v>12.72</v>
      </c>
      <c r="Q492" s="3603">
        <v>23584.9</v>
      </c>
      <c r="R492" s="3603">
        <v>23.72</v>
      </c>
      <c r="S492" s="3603">
        <v>299999.95</v>
      </c>
      <c r="T492" s="3606">
        <v>299999.95</v>
      </c>
      <c r="U492" s="3606">
        <v>250000</v>
      </c>
      <c r="V492" s="3606">
        <v>36.369999999999997</v>
      </c>
      <c r="W492" s="3606">
        <v>12.72</v>
      </c>
      <c r="X492" s="3607"/>
      <c r="Y492" s="3607"/>
      <c r="Z492" s="3607"/>
      <c r="AA492" s="3607"/>
      <c r="AB492" s="3607"/>
      <c r="AC492" s="3605"/>
      <c r="AD492" s="3608">
        <v>0</v>
      </c>
      <c r="AE492" s="3609"/>
      <c r="AF492" s="3609">
        <v>0</v>
      </c>
      <c r="AG492" s="3609">
        <v>0</v>
      </c>
      <c r="AH492" s="3605"/>
      <c r="AI492" s="3614"/>
      <c r="AJ492" s="3607"/>
      <c r="AK492" s="3605"/>
      <c r="AL492" s="3607"/>
      <c r="AM492" s="3607"/>
      <c r="AN492" s="3607"/>
      <c r="AO492" s="3608" t="e">
        <v>#DIV/0!</v>
      </c>
      <c r="AP492" s="3603" t="s">
        <v>4886</v>
      </c>
      <c r="AQ492" s="3611">
        <v>0</v>
      </c>
      <c r="AR492" s="3607"/>
      <c r="AS492" s="3605"/>
      <c r="AT492" s="3605"/>
      <c r="AU492" s="3605"/>
      <c r="AV492" s="3605"/>
      <c r="AW492" s="3605"/>
      <c r="AX492" s="3605"/>
      <c r="AY492" s="3607"/>
      <c r="AZ492" s="3607"/>
      <c r="BA492" s="3605"/>
      <c r="BB492" s="3605"/>
      <c r="BC492" s="3605"/>
      <c r="BD492" s="3605"/>
      <c r="BE492" s="3612"/>
      <c r="BF492" s="3613"/>
      <c r="BG492" s="3613"/>
      <c r="BI492" s="3623"/>
      <c r="XFD492" s="3593"/>
    </row>
    <row r="493" spans="1:61 16384:16384" s="3592" customFormat="1">
      <c r="A493" s="3601">
        <v>490</v>
      </c>
      <c r="B493" s="3602" t="s">
        <v>5444</v>
      </c>
      <c r="C493" s="3602"/>
      <c r="D493" s="3603">
        <v>-1020</v>
      </c>
      <c r="E493" s="3603" t="s">
        <v>5464</v>
      </c>
      <c r="F493" s="3616"/>
      <c r="G493" s="3603"/>
      <c r="H493" s="3604"/>
      <c r="I493" s="3605"/>
      <c r="J493" s="3605"/>
      <c r="K493" s="3605">
        <v>0</v>
      </c>
      <c r="L493" s="3605"/>
      <c r="M493" s="3605"/>
      <c r="N493" s="3603">
        <v>36.44</v>
      </c>
      <c r="O493" s="3603">
        <v>8232.7099999999991</v>
      </c>
      <c r="P493" s="3603">
        <v>12.72</v>
      </c>
      <c r="Q493" s="3603">
        <v>23584.9</v>
      </c>
      <c r="R493" s="3603">
        <v>23.72</v>
      </c>
      <c r="S493" s="3603">
        <v>299999.95</v>
      </c>
      <c r="T493" s="3606">
        <v>299999.95</v>
      </c>
      <c r="U493" s="3606">
        <v>250000</v>
      </c>
      <c r="V493" s="3606">
        <v>36.369999999999997</v>
      </c>
      <c r="W493" s="3606">
        <v>12.72</v>
      </c>
      <c r="X493" s="3607"/>
      <c r="Y493" s="3607"/>
      <c r="Z493" s="3607"/>
      <c r="AA493" s="3607"/>
      <c r="AB493" s="3607"/>
      <c r="AC493" s="3605"/>
      <c r="AD493" s="3608">
        <v>0</v>
      </c>
      <c r="AE493" s="3609"/>
      <c r="AF493" s="3609">
        <v>0</v>
      </c>
      <c r="AG493" s="3609">
        <v>0</v>
      </c>
      <c r="AH493" s="3605"/>
      <c r="AI493" s="3614"/>
      <c r="AJ493" s="3607"/>
      <c r="AK493" s="3605"/>
      <c r="AL493" s="3607"/>
      <c r="AM493" s="3607"/>
      <c r="AN493" s="3607"/>
      <c r="AO493" s="3608" t="e">
        <v>#DIV/0!</v>
      </c>
      <c r="AP493" s="3603" t="s">
        <v>4886</v>
      </c>
      <c r="AQ493" s="3611">
        <v>0</v>
      </c>
      <c r="AR493" s="3607"/>
      <c r="AS493" s="3605"/>
      <c r="AT493" s="3605"/>
      <c r="AU493" s="3605"/>
      <c r="AV493" s="3605"/>
      <c r="AW493" s="3605"/>
      <c r="AX493" s="3605"/>
      <c r="AY493" s="3607"/>
      <c r="AZ493" s="3607"/>
      <c r="BA493" s="3605"/>
      <c r="BB493" s="3605"/>
      <c r="BC493" s="3605"/>
      <c r="BD493" s="3605"/>
      <c r="BE493" s="3612"/>
      <c r="BF493" s="3613"/>
      <c r="BG493" s="3613"/>
      <c r="BI493" s="3623"/>
      <c r="XFD493" s="3593"/>
    </row>
    <row r="494" spans="1:61 16384:16384" s="3592" customFormat="1">
      <c r="A494" s="3601">
        <v>491</v>
      </c>
      <c r="B494" s="3602" t="s">
        <v>5444</v>
      </c>
      <c r="C494" s="3602"/>
      <c r="D494" s="3603">
        <v>-1021</v>
      </c>
      <c r="E494" s="3603" t="s">
        <v>5465</v>
      </c>
      <c r="F494" s="3616"/>
      <c r="G494" s="3603"/>
      <c r="H494" s="3604"/>
      <c r="I494" s="3605"/>
      <c r="J494" s="3605"/>
      <c r="K494" s="3605">
        <v>0</v>
      </c>
      <c r="L494" s="3605"/>
      <c r="M494" s="3605"/>
      <c r="N494" s="3603">
        <v>36.44</v>
      </c>
      <c r="O494" s="3603">
        <v>8232.7099999999991</v>
      </c>
      <c r="P494" s="3603">
        <v>12.72</v>
      </c>
      <c r="Q494" s="3603">
        <v>23584.9</v>
      </c>
      <c r="R494" s="3603">
        <v>23.72</v>
      </c>
      <c r="S494" s="3603">
        <v>299999.95</v>
      </c>
      <c r="T494" s="3606">
        <v>299999.95</v>
      </c>
      <c r="U494" s="3606">
        <v>250000</v>
      </c>
      <c r="V494" s="3606">
        <v>36.369999999999997</v>
      </c>
      <c r="W494" s="3606">
        <v>12.72</v>
      </c>
      <c r="X494" s="3607"/>
      <c r="Y494" s="3607"/>
      <c r="Z494" s="3607"/>
      <c r="AA494" s="3607"/>
      <c r="AB494" s="3607"/>
      <c r="AC494" s="3605"/>
      <c r="AD494" s="3608">
        <v>0</v>
      </c>
      <c r="AE494" s="3609"/>
      <c r="AF494" s="3609">
        <v>0</v>
      </c>
      <c r="AG494" s="3609">
        <v>0</v>
      </c>
      <c r="AH494" s="3605"/>
      <c r="AI494" s="3614"/>
      <c r="AJ494" s="3607"/>
      <c r="AK494" s="3605"/>
      <c r="AL494" s="3607"/>
      <c r="AM494" s="3607"/>
      <c r="AN494" s="3607"/>
      <c r="AO494" s="3608" t="e">
        <v>#DIV/0!</v>
      </c>
      <c r="AP494" s="3603" t="s">
        <v>4886</v>
      </c>
      <c r="AQ494" s="3611">
        <v>0</v>
      </c>
      <c r="AR494" s="3607"/>
      <c r="AS494" s="3605"/>
      <c r="AT494" s="3605"/>
      <c r="AU494" s="3605"/>
      <c r="AV494" s="3605"/>
      <c r="AW494" s="3605"/>
      <c r="AX494" s="3605"/>
      <c r="AY494" s="3607"/>
      <c r="AZ494" s="3607"/>
      <c r="BA494" s="3605"/>
      <c r="BB494" s="3605"/>
      <c r="BC494" s="3605"/>
      <c r="BD494" s="3605"/>
      <c r="BE494" s="3612"/>
      <c r="BF494" s="3613"/>
      <c r="BG494" s="3613"/>
      <c r="BI494" s="3623"/>
      <c r="XFD494" s="3593"/>
    </row>
    <row r="495" spans="1:61 16384:16384" s="3592" customFormat="1">
      <c r="A495" s="3601">
        <v>492</v>
      </c>
      <c r="B495" s="3602" t="s">
        <v>5444</v>
      </c>
      <c r="C495" s="3602"/>
      <c r="D495" s="3603">
        <v>-1022</v>
      </c>
      <c r="E495" s="3603" t="s">
        <v>5466</v>
      </c>
      <c r="F495" s="3616"/>
      <c r="G495" s="3603"/>
      <c r="H495" s="3604"/>
      <c r="I495" s="3605"/>
      <c r="J495" s="3605"/>
      <c r="K495" s="3605">
        <v>0</v>
      </c>
      <c r="L495" s="3605"/>
      <c r="M495" s="3605"/>
      <c r="N495" s="3603">
        <v>36.44</v>
      </c>
      <c r="O495" s="3603">
        <v>8232.7099999999991</v>
      </c>
      <c r="P495" s="3603">
        <v>12.72</v>
      </c>
      <c r="Q495" s="3603">
        <v>23584.9</v>
      </c>
      <c r="R495" s="3603">
        <v>23.72</v>
      </c>
      <c r="S495" s="3603">
        <v>299999.95</v>
      </c>
      <c r="T495" s="3606">
        <v>299999.95</v>
      </c>
      <c r="U495" s="3606">
        <v>250000</v>
      </c>
      <c r="V495" s="3606">
        <v>36.369999999999997</v>
      </c>
      <c r="W495" s="3606">
        <v>12.72</v>
      </c>
      <c r="X495" s="3607"/>
      <c r="Y495" s="3607"/>
      <c r="Z495" s="3607"/>
      <c r="AA495" s="3607"/>
      <c r="AB495" s="3607"/>
      <c r="AC495" s="3605"/>
      <c r="AD495" s="3608">
        <v>0</v>
      </c>
      <c r="AE495" s="3609"/>
      <c r="AF495" s="3609">
        <v>0</v>
      </c>
      <c r="AG495" s="3609">
        <v>0</v>
      </c>
      <c r="AH495" s="3605"/>
      <c r="AI495" s="3614"/>
      <c r="AJ495" s="3607"/>
      <c r="AK495" s="3605"/>
      <c r="AL495" s="3607"/>
      <c r="AM495" s="3607"/>
      <c r="AN495" s="3607"/>
      <c r="AO495" s="3608" t="e">
        <v>#DIV/0!</v>
      </c>
      <c r="AP495" s="3603" t="s">
        <v>4886</v>
      </c>
      <c r="AQ495" s="3611">
        <v>0</v>
      </c>
      <c r="AR495" s="3607"/>
      <c r="AS495" s="3605"/>
      <c r="AT495" s="3605"/>
      <c r="AU495" s="3605"/>
      <c r="AV495" s="3605"/>
      <c r="AW495" s="3605"/>
      <c r="AX495" s="3605"/>
      <c r="AY495" s="3607"/>
      <c r="AZ495" s="3607"/>
      <c r="BA495" s="3605"/>
      <c r="BB495" s="3605"/>
      <c r="BC495" s="3605"/>
      <c r="BD495" s="3605"/>
      <c r="BE495" s="3612"/>
      <c r="BF495" s="3613"/>
      <c r="BG495" s="3613"/>
      <c r="BI495" s="3623"/>
      <c r="XFD495" s="3593"/>
    </row>
    <row r="496" spans="1:61 16384:16384" s="3592" customFormat="1">
      <c r="A496" s="3601">
        <v>493</v>
      </c>
      <c r="B496" s="3602" t="s">
        <v>5444</v>
      </c>
      <c r="C496" s="3602"/>
      <c r="D496" s="3603">
        <v>-1023</v>
      </c>
      <c r="E496" s="3603" t="s">
        <v>5467</v>
      </c>
      <c r="F496" s="3616"/>
      <c r="G496" s="3603"/>
      <c r="H496" s="3604"/>
      <c r="I496" s="3605"/>
      <c r="J496" s="3605"/>
      <c r="K496" s="3605">
        <v>0</v>
      </c>
      <c r="L496" s="3605"/>
      <c r="M496" s="3605"/>
      <c r="N496" s="3603">
        <v>53.08</v>
      </c>
      <c r="O496" s="3603">
        <v>5651.84</v>
      </c>
      <c r="P496" s="3603">
        <v>18.53</v>
      </c>
      <c r="Q496" s="3603">
        <v>16189.94</v>
      </c>
      <c r="R496" s="3603">
        <v>34.549999999999997</v>
      </c>
      <c r="S496" s="3603">
        <v>299999.67</v>
      </c>
      <c r="T496" s="3606">
        <v>299999.67</v>
      </c>
      <c r="U496" s="3606">
        <v>250000</v>
      </c>
      <c r="V496" s="3606">
        <v>52.98</v>
      </c>
      <c r="W496" s="3606">
        <v>18.53</v>
      </c>
      <c r="X496" s="3607"/>
      <c r="Y496" s="3607"/>
      <c r="Z496" s="3607"/>
      <c r="AA496" s="3607"/>
      <c r="AB496" s="3607"/>
      <c r="AC496" s="3605"/>
      <c r="AD496" s="3608">
        <v>0</v>
      </c>
      <c r="AE496" s="3609"/>
      <c r="AF496" s="3609">
        <v>0</v>
      </c>
      <c r="AG496" s="3609">
        <v>0</v>
      </c>
      <c r="AH496" s="3605"/>
      <c r="AI496" s="3614"/>
      <c r="AJ496" s="3607"/>
      <c r="AK496" s="3605"/>
      <c r="AL496" s="3607"/>
      <c r="AM496" s="3607"/>
      <c r="AN496" s="3607"/>
      <c r="AO496" s="3608" t="e">
        <v>#DIV/0!</v>
      </c>
      <c r="AP496" s="3603" t="s">
        <v>4886</v>
      </c>
      <c r="AQ496" s="3611">
        <v>0</v>
      </c>
      <c r="AR496" s="3607"/>
      <c r="AS496" s="3605"/>
      <c r="AT496" s="3605"/>
      <c r="AU496" s="3605"/>
      <c r="AV496" s="3605"/>
      <c r="AW496" s="3605"/>
      <c r="AX496" s="3605"/>
      <c r="AY496" s="3607"/>
      <c r="AZ496" s="3607"/>
      <c r="BA496" s="3605"/>
      <c r="BB496" s="3605"/>
      <c r="BC496" s="3605"/>
      <c r="BD496" s="3605"/>
      <c r="BE496" s="3612"/>
      <c r="BF496" s="3613"/>
      <c r="BG496" s="3613"/>
      <c r="BI496" s="3623"/>
      <c r="XFD496" s="3593"/>
    </row>
    <row r="497" spans="1:61 16384:16384" s="3592" customFormat="1">
      <c r="A497" s="3601">
        <v>494</v>
      </c>
      <c r="B497" s="3602" t="s">
        <v>5444</v>
      </c>
      <c r="C497" s="3602"/>
      <c r="D497" s="3603">
        <v>-1024</v>
      </c>
      <c r="E497" s="3603" t="s">
        <v>5468</v>
      </c>
      <c r="F497" s="3616"/>
      <c r="G497" s="3603"/>
      <c r="H497" s="3604"/>
      <c r="I497" s="3605"/>
      <c r="J497" s="3605"/>
      <c r="K497" s="3605">
        <v>0</v>
      </c>
      <c r="L497" s="3605"/>
      <c r="M497" s="3605"/>
      <c r="N497" s="3603">
        <v>36.44</v>
      </c>
      <c r="O497" s="3603">
        <v>8232.7099999999991</v>
      </c>
      <c r="P497" s="3603">
        <v>12.72</v>
      </c>
      <c r="Q497" s="3603">
        <v>23584.9</v>
      </c>
      <c r="R497" s="3603">
        <v>23.72</v>
      </c>
      <c r="S497" s="3603">
        <v>299999.95</v>
      </c>
      <c r="T497" s="3606">
        <v>299999.95</v>
      </c>
      <c r="U497" s="3606">
        <v>250000</v>
      </c>
      <c r="V497" s="3606">
        <v>36.369999999999997</v>
      </c>
      <c r="W497" s="3606">
        <v>12.72</v>
      </c>
      <c r="X497" s="3607"/>
      <c r="Y497" s="3607"/>
      <c r="Z497" s="3607"/>
      <c r="AA497" s="3607"/>
      <c r="AB497" s="3607"/>
      <c r="AC497" s="3605"/>
      <c r="AD497" s="3608">
        <v>0</v>
      </c>
      <c r="AE497" s="3609"/>
      <c r="AF497" s="3609">
        <v>0</v>
      </c>
      <c r="AG497" s="3609">
        <v>0</v>
      </c>
      <c r="AH497" s="3605"/>
      <c r="AI497" s="3614"/>
      <c r="AJ497" s="3607"/>
      <c r="AK497" s="3605"/>
      <c r="AL497" s="3607"/>
      <c r="AM497" s="3607"/>
      <c r="AN497" s="3607"/>
      <c r="AO497" s="3608" t="e">
        <v>#DIV/0!</v>
      </c>
      <c r="AP497" s="3603" t="s">
        <v>4886</v>
      </c>
      <c r="AQ497" s="3611">
        <v>0</v>
      </c>
      <c r="AR497" s="3607"/>
      <c r="AS497" s="3605"/>
      <c r="AT497" s="3605"/>
      <c r="AU497" s="3605"/>
      <c r="AV497" s="3605"/>
      <c r="AW497" s="3605"/>
      <c r="AX497" s="3605"/>
      <c r="AY497" s="3607"/>
      <c r="AZ497" s="3607"/>
      <c r="BA497" s="3605"/>
      <c r="BB497" s="3605"/>
      <c r="BC497" s="3605"/>
      <c r="BD497" s="3605"/>
      <c r="BE497" s="3612"/>
      <c r="BF497" s="3613"/>
      <c r="BG497" s="3613"/>
      <c r="BI497" s="3623"/>
      <c r="XFD497" s="3593"/>
    </row>
    <row r="498" spans="1:61 16384:16384" s="3592" customFormat="1">
      <c r="A498" s="3601">
        <v>495</v>
      </c>
      <c r="B498" s="3602" t="s">
        <v>5444</v>
      </c>
      <c r="C498" s="3602"/>
      <c r="D498" s="3603">
        <v>-1029</v>
      </c>
      <c r="E498" s="3624" t="s">
        <v>5469</v>
      </c>
      <c r="F498" s="3616"/>
      <c r="G498" s="3603"/>
      <c r="H498" s="3604"/>
      <c r="I498" s="3605"/>
      <c r="J498" s="3605"/>
      <c r="K498" s="3605">
        <v>0</v>
      </c>
      <c r="L498" s="3605"/>
      <c r="M498" s="3605"/>
      <c r="N498" s="3603">
        <v>36.44</v>
      </c>
      <c r="O498" s="3603">
        <v>8232.7099999999991</v>
      </c>
      <c r="P498" s="3603">
        <v>12.72</v>
      </c>
      <c r="Q498" s="3603">
        <v>23584.9</v>
      </c>
      <c r="R498" s="3603">
        <v>23.72</v>
      </c>
      <c r="S498" s="3603">
        <v>299999.95</v>
      </c>
      <c r="T498" s="3606">
        <v>299999.95</v>
      </c>
      <c r="U498" s="3606">
        <v>250000</v>
      </c>
      <c r="V498" s="3606">
        <v>36.369999999999997</v>
      </c>
      <c r="W498" s="3606">
        <v>12.72</v>
      </c>
      <c r="X498" s="3607"/>
      <c r="Y498" s="3607"/>
      <c r="Z498" s="3607"/>
      <c r="AA498" s="3607"/>
      <c r="AB498" s="3607"/>
      <c r="AC498" s="3605"/>
      <c r="AD498" s="3608">
        <v>0</v>
      </c>
      <c r="AE498" s="3609"/>
      <c r="AF498" s="3609">
        <v>0</v>
      </c>
      <c r="AG498" s="3609">
        <v>0</v>
      </c>
      <c r="AH498" s="3605"/>
      <c r="AI498" s="3614"/>
      <c r="AJ498" s="3607"/>
      <c r="AK498" s="3605"/>
      <c r="AL498" s="3607"/>
      <c r="AM498" s="3607"/>
      <c r="AN498" s="3607"/>
      <c r="AO498" s="3608" t="e">
        <v>#DIV/0!</v>
      </c>
      <c r="AP498" s="3603" t="s">
        <v>4886</v>
      </c>
      <c r="AQ498" s="3611">
        <v>0</v>
      </c>
      <c r="AR498" s="3607"/>
      <c r="AS498" s="3605"/>
      <c r="AT498" s="3605"/>
      <c r="AU498" s="3605"/>
      <c r="AV498" s="3605"/>
      <c r="AW498" s="3605"/>
      <c r="AX498" s="3605"/>
      <c r="AY498" s="3607"/>
      <c r="AZ498" s="3607"/>
      <c r="BA498" s="3605"/>
      <c r="BB498" s="3605"/>
      <c r="BC498" s="3605"/>
      <c r="BD498" s="3605"/>
      <c r="BE498" s="3612" t="s">
        <v>5470</v>
      </c>
      <c r="BF498" s="3613"/>
      <c r="BG498" s="3613"/>
      <c r="BI498" s="3623"/>
      <c r="XFD498" s="3593"/>
    </row>
    <row r="499" spans="1:61 16384:16384" s="3592" customFormat="1" ht="31.5">
      <c r="A499" s="3601">
        <v>496</v>
      </c>
      <c r="B499" s="3602" t="s">
        <v>5444</v>
      </c>
      <c r="C499" s="3602"/>
      <c r="D499" s="3603">
        <v>-1030</v>
      </c>
      <c r="E499" s="3624" t="s">
        <v>5471</v>
      </c>
      <c r="F499" s="3616"/>
      <c r="G499" s="3603"/>
      <c r="H499" s="3604"/>
      <c r="I499" s="3605"/>
      <c r="J499" s="3605"/>
      <c r="K499" s="3605">
        <v>0</v>
      </c>
      <c r="L499" s="3605"/>
      <c r="M499" s="3605"/>
      <c r="N499" s="3603">
        <v>36.44</v>
      </c>
      <c r="O499" s="3603">
        <v>8232.7099999999991</v>
      </c>
      <c r="P499" s="3603">
        <v>12.72</v>
      </c>
      <c r="Q499" s="3603">
        <v>23584.9</v>
      </c>
      <c r="R499" s="3603">
        <v>23.72</v>
      </c>
      <c r="S499" s="3603">
        <v>299999.95</v>
      </c>
      <c r="T499" s="3606">
        <v>299999.95</v>
      </c>
      <c r="U499" s="3606">
        <v>250000</v>
      </c>
      <c r="V499" s="3606">
        <v>36.369999999999997</v>
      </c>
      <c r="W499" s="3606">
        <v>12.72</v>
      </c>
      <c r="X499" s="3607"/>
      <c r="Y499" s="3607"/>
      <c r="Z499" s="3607"/>
      <c r="AA499" s="3607"/>
      <c r="AB499" s="3607"/>
      <c r="AC499" s="3605"/>
      <c r="AD499" s="3608">
        <v>0</v>
      </c>
      <c r="AE499" s="3609"/>
      <c r="AF499" s="3609">
        <v>0</v>
      </c>
      <c r="AG499" s="3609">
        <v>0</v>
      </c>
      <c r="AH499" s="3605"/>
      <c r="AI499" s="3614"/>
      <c r="AJ499" s="3607"/>
      <c r="AK499" s="3605"/>
      <c r="AL499" s="3607"/>
      <c r="AM499" s="3607"/>
      <c r="AN499" s="3607"/>
      <c r="AO499" s="3608" t="e">
        <v>#DIV/0!</v>
      </c>
      <c r="AP499" s="3603" t="s">
        <v>4886</v>
      </c>
      <c r="AQ499" s="3611">
        <v>0</v>
      </c>
      <c r="AR499" s="3607"/>
      <c r="AS499" s="3605"/>
      <c r="AT499" s="3605"/>
      <c r="AU499" s="3605"/>
      <c r="AV499" s="3605"/>
      <c r="AW499" s="3605"/>
      <c r="AX499" s="3605"/>
      <c r="AY499" s="3607"/>
      <c r="AZ499" s="3607"/>
      <c r="BA499" s="3605"/>
      <c r="BB499" s="3605"/>
      <c r="BC499" s="3605"/>
      <c r="BD499" s="3605"/>
      <c r="BE499" s="3612" t="s">
        <v>5470</v>
      </c>
      <c r="BF499" s="3613" t="s">
        <v>4994</v>
      </c>
      <c r="BG499" s="3613"/>
      <c r="BI499" s="3623"/>
      <c r="XFD499" s="3593"/>
    </row>
    <row r="500" spans="1:61 16384:16384" s="3592" customFormat="1">
      <c r="A500" s="3601">
        <v>497</v>
      </c>
      <c r="B500" s="3602" t="s">
        <v>5444</v>
      </c>
      <c r="C500" s="3602"/>
      <c r="D500" s="3603">
        <v>-1044</v>
      </c>
      <c r="E500" s="3624" t="s">
        <v>5472</v>
      </c>
      <c r="F500" s="3616"/>
      <c r="G500" s="3603"/>
      <c r="H500" s="3604"/>
      <c r="I500" s="3605"/>
      <c r="J500" s="3605"/>
      <c r="K500" s="3605">
        <v>0</v>
      </c>
      <c r="L500" s="3605"/>
      <c r="M500" s="3605"/>
      <c r="N500" s="3603">
        <v>36.44</v>
      </c>
      <c r="O500" s="3603">
        <v>8232.7099999999991</v>
      </c>
      <c r="P500" s="3603">
        <v>12.72</v>
      </c>
      <c r="Q500" s="3603">
        <v>23584.9</v>
      </c>
      <c r="R500" s="3603">
        <v>23.72</v>
      </c>
      <c r="S500" s="3603">
        <v>299999.95</v>
      </c>
      <c r="T500" s="3606">
        <v>299999.95</v>
      </c>
      <c r="U500" s="3606">
        <v>250000</v>
      </c>
      <c r="V500" s="3606">
        <v>36.369999999999997</v>
      </c>
      <c r="W500" s="3606">
        <v>12.72</v>
      </c>
      <c r="X500" s="3607"/>
      <c r="Y500" s="3607"/>
      <c r="Z500" s="3607"/>
      <c r="AA500" s="3607"/>
      <c r="AB500" s="3607"/>
      <c r="AC500" s="3605"/>
      <c r="AD500" s="3608">
        <v>0</v>
      </c>
      <c r="AE500" s="3609"/>
      <c r="AF500" s="3609">
        <v>0</v>
      </c>
      <c r="AG500" s="3609">
        <v>0</v>
      </c>
      <c r="AH500" s="3605"/>
      <c r="AI500" s="3614"/>
      <c r="AJ500" s="3607"/>
      <c r="AK500" s="3605"/>
      <c r="AL500" s="3607"/>
      <c r="AM500" s="3607"/>
      <c r="AN500" s="3607"/>
      <c r="AO500" s="3608" t="e">
        <v>#DIV/0!</v>
      </c>
      <c r="AP500" s="3603" t="s">
        <v>4886</v>
      </c>
      <c r="AQ500" s="3611">
        <v>0</v>
      </c>
      <c r="AR500" s="3607"/>
      <c r="AS500" s="3605"/>
      <c r="AT500" s="3605"/>
      <c r="AU500" s="3605"/>
      <c r="AV500" s="3605"/>
      <c r="AW500" s="3605"/>
      <c r="AX500" s="3605"/>
      <c r="AY500" s="3607"/>
      <c r="AZ500" s="3607"/>
      <c r="BA500" s="3605"/>
      <c r="BB500" s="3605"/>
      <c r="BC500" s="3605"/>
      <c r="BD500" s="3605"/>
      <c r="BE500" s="3612" t="s">
        <v>5470</v>
      </c>
      <c r="BF500" s="3613"/>
      <c r="BG500" s="3613"/>
      <c r="BI500" s="3623"/>
      <c r="XFD500" s="3593"/>
    </row>
    <row r="501" spans="1:61 16384:16384" s="3592" customFormat="1">
      <c r="A501" s="3601">
        <v>498</v>
      </c>
      <c r="B501" s="3602" t="s">
        <v>5444</v>
      </c>
      <c r="C501" s="3602"/>
      <c r="D501" s="3603">
        <v>-1048</v>
      </c>
      <c r="E501" s="3624" t="s">
        <v>5473</v>
      </c>
      <c r="F501" s="3616"/>
      <c r="G501" s="3603"/>
      <c r="H501" s="3604"/>
      <c r="I501" s="3605"/>
      <c r="J501" s="3605"/>
      <c r="K501" s="3605">
        <v>0</v>
      </c>
      <c r="L501" s="3605"/>
      <c r="M501" s="3605"/>
      <c r="N501" s="3603">
        <v>36.44</v>
      </c>
      <c r="O501" s="3603">
        <v>8232.7099999999991</v>
      </c>
      <c r="P501" s="3603">
        <v>12.72</v>
      </c>
      <c r="Q501" s="3603">
        <v>23584.9</v>
      </c>
      <c r="R501" s="3603">
        <v>23.72</v>
      </c>
      <c r="S501" s="3603">
        <v>299999.95</v>
      </c>
      <c r="T501" s="3606">
        <v>299999.95</v>
      </c>
      <c r="U501" s="3606">
        <v>250000</v>
      </c>
      <c r="V501" s="3606">
        <v>36.369999999999997</v>
      </c>
      <c r="W501" s="3606">
        <v>12.72</v>
      </c>
      <c r="X501" s="3607"/>
      <c r="Y501" s="3607"/>
      <c r="Z501" s="3607"/>
      <c r="AA501" s="3607"/>
      <c r="AB501" s="3607"/>
      <c r="AC501" s="3605"/>
      <c r="AD501" s="3608">
        <v>0</v>
      </c>
      <c r="AE501" s="3609"/>
      <c r="AF501" s="3609">
        <v>0</v>
      </c>
      <c r="AG501" s="3609">
        <v>0</v>
      </c>
      <c r="AH501" s="3605"/>
      <c r="AI501" s="3614"/>
      <c r="AJ501" s="3607"/>
      <c r="AK501" s="3605"/>
      <c r="AL501" s="3607"/>
      <c r="AM501" s="3607"/>
      <c r="AN501" s="3607"/>
      <c r="AO501" s="3608" t="e">
        <v>#DIV/0!</v>
      </c>
      <c r="AP501" s="3603" t="s">
        <v>4886</v>
      </c>
      <c r="AQ501" s="3611">
        <v>0</v>
      </c>
      <c r="AR501" s="3607"/>
      <c r="AS501" s="3605"/>
      <c r="AT501" s="3605"/>
      <c r="AU501" s="3605"/>
      <c r="AV501" s="3605"/>
      <c r="AW501" s="3605"/>
      <c r="AX501" s="3605"/>
      <c r="AY501" s="3607"/>
      <c r="AZ501" s="3607"/>
      <c r="BA501" s="3605"/>
      <c r="BB501" s="3605"/>
      <c r="BC501" s="3605"/>
      <c r="BD501" s="3605"/>
      <c r="BE501" s="3612" t="s">
        <v>5470</v>
      </c>
      <c r="BF501" s="3613"/>
      <c r="BG501" s="3613"/>
      <c r="BI501" s="3623"/>
      <c r="XFD501" s="3593"/>
    </row>
    <row r="502" spans="1:61 16384:16384" s="3592" customFormat="1">
      <c r="A502" s="3601">
        <v>499</v>
      </c>
      <c r="B502" s="3602" t="s">
        <v>5444</v>
      </c>
      <c r="C502" s="3602"/>
      <c r="D502" s="3603">
        <v>-1049</v>
      </c>
      <c r="E502" s="3624" t="s">
        <v>5474</v>
      </c>
      <c r="F502" s="3616"/>
      <c r="G502" s="3603"/>
      <c r="H502" s="3604"/>
      <c r="I502" s="3605"/>
      <c r="J502" s="3605"/>
      <c r="K502" s="3605">
        <v>0</v>
      </c>
      <c r="L502" s="3605"/>
      <c r="M502" s="3605"/>
      <c r="N502" s="3603">
        <v>36.44</v>
      </c>
      <c r="O502" s="3603">
        <v>8232.7099999999991</v>
      </c>
      <c r="P502" s="3603">
        <v>12.72</v>
      </c>
      <c r="Q502" s="3603">
        <v>23584.9</v>
      </c>
      <c r="R502" s="3603">
        <v>23.72</v>
      </c>
      <c r="S502" s="3603">
        <v>299999.95</v>
      </c>
      <c r="T502" s="3606">
        <v>299999.95</v>
      </c>
      <c r="U502" s="3606">
        <v>250000</v>
      </c>
      <c r="V502" s="3606">
        <v>36.369999999999997</v>
      </c>
      <c r="W502" s="3606">
        <v>12.72</v>
      </c>
      <c r="X502" s="3607"/>
      <c r="Y502" s="3607"/>
      <c r="Z502" s="3607"/>
      <c r="AA502" s="3607"/>
      <c r="AB502" s="3607"/>
      <c r="AC502" s="3605"/>
      <c r="AD502" s="3608">
        <v>0</v>
      </c>
      <c r="AE502" s="3609"/>
      <c r="AF502" s="3609">
        <v>0</v>
      </c>
      <c r="AG502" s="3609">
        <v>0</v>
      </c>
      <c r="AH502" s="3605"/>
      <c r="AI502" s="3614"/>
      <c r="AJ502" s="3607"/>
      <c r="AK502" s="3605"/>
      <c r="AL502" s="3607"/>
      <c r="AM502" s="3607"/>
      <c r="AN502" s="3607"/>
      <c r="AO502" s="3608" t="e">
        <v>#DIV/0!</v>
      </c>
      <c r="AP502" s="3603" t="s">
        <v>4886</v>
      </c>
      <c r="AQ502" s="3611">
        <v>0</v>
      </c>
      <c r="AR502" s="3607"/>
      <c r="AS502" s="3605"/>
      <c r="AT502" s="3605"/>
      <c r="AU502" s="3605"/>
      <c r="AV502" s="3605"/>
      <c r="AW502" s="3605"/>
      <c r="AX502" s="3605"/>
      <c r="AY502" s="3607"/>
      <c r="AZ502" s="3607"/>
      <c r="BA502" s="3605"/>
      <c r="BB502" s="3605"/>
      <c r="BC502" s="3605"/>
      <c r="BD502" s="3605"/>
      <c r="BE502" s="3612" t="s">
        <v>5470</v>
      </c>
      <c r="BF502" s="3613"/>
      <c r="BG502" s="3613"/>
      <c r="BI502" s="3623"/>
      <c r="XFD502" s="3593"/>
    </row>
    <row r="503" spans="1:61 16384:16384" s="3592" customFormat="1">
      <c r="A503" s="3601">
        <v>500</v>
      </c>
      <c r="B503" s="3602" t="s">
        <v>5444</v>
      </c>
      <c r="C503" s="3602"/>
      <c r="D503" s="3603">
        <v>-1053</v>
      </c>
      <c r="E503" s="3624" t="s">
        <v>5475</v>
      </c>
      <c r="F503" s="3616"/>
      <c r="G503" s="3603"/>
      <c r="H503" s="3604"/>
      <c r="I503" s="3605"/>
      <c r="J503" s="3605"/>
      <c r="K503" s="3605">
        <v>0</v>
      </c>
      <c r="L503" s="3605"/>
      <c r="M503" s="3605"/>
      <c r="N503" s="3603">
        <v>36.44</v>
      </c>
      <c r="O503" s="3603">
        <v>8232.7099999999991</v>
      </c>
      <c r="P503" s="3603">
        <v>12.72</v>
      </c>
      <c r="Q503" s="3603">
        <v>23584.9</v>
      </c>
      <c r="R503" s="3603">
        <v>23.72</v>
      </c>
      <c r="S503" s="3603">
        <v>299999.95</v>
      </c>
      <c r="T503" s="3606">
        <v>299999.95</v>
      </c>
      <c r="U503" s="3606">
        <v>250000</v>
      </c>
      <c r="V503" s="3606">
        <v>36.369999999999997</v>
      </c>
      <c r="W503" s="3606">
        <v>12.72</v>
      </c>
      <c r="X503" s="3607"/>
      <c r="Y503" s="3607"/>
      <c r="Z503" s="3607"/>
      <c r="AA503" s="3607"/>
      <c r="AB503" s="3607"/>
      <c r="AC503" s="3605"/>
      <c r="AD503" s="3608">
        <v>0</v>
      </c>
      <c r="AE503" s="3609"/>
      <c r="AF503" s="3609">
        <v>0</v>
      </c>
      <c r="AG503" s="3609">
        <v>0</v>
      </c>
      <c r="AH503" s="3605"/>
      <c r="AI503" s="3614"/>
      <c r="AJ503" s="3607"/>
      <c r="AK503" s="3605"/>
      <c r="AL503" s="3607"/>
      <c r="AM503" s="3607"/>
      <c r="AN503" s="3607"/>
      <c r="AO503" s="3608" t="e">
        <v>#DIV/0!</v>
      </c>
      <c r="AP503" s="3603" t="s">
        <v>4886</v>
      </c>
      <c r="AQ503" s="3611">
        <v>0</v>
      </c>
      <c r="AR503" s="3607"/>
      <c r="AS503" s="3605"/>
      <c r="AT503" s="3605"/>
      <c r="AU503" s="3605"/>
      <c r="AV503" s="3605"/>
      <c r="AW503" s="3605"/>
      <c r="AX503" s="3605"/>
      <c r="AY503" s="3607"/>
      <c r="AZ503" s="3607"/>
      <c r="BA503" s="3605"/>
      <c r="BB503" s="3605"/>
      <c r="BC503" s="3605"/>
      <c r="BD503" s="3605"/>
      <c r="BE503" s="3612"/>
      <c r="BF503" s="3613"/>
      <c r="BG503" s="3613"/>
      <c r="BI503" s="3623"/>
      <c r="XFD503" s="3593"/>
    </row>
    <row r="504" spans="1:61 16384:16384" s="3592" customFormat="1">
      <c r="A504" s="3601">
        <v>501</v>
      </c>
      <c r="B504" s="3602" t="s">
        <v>5444</v>
      </c>
      <c r="C504" s="3602"/>
      <c r="D504" s="3603">
        <v>-1054</v>
      </c>
      <c r="E504" s="3624" t="s">
        <v>5476</v>
      </c>
      <c r="F504" s="3616"/>
      <c r="G504" s="3603"/>
      <c r="H504" s="3604"/>
      <c r="I504" s="3605"/>
      <c r="J504" s="3605"/>
      <c r="K504" s="3605">
        <v>0</v>
      </c>
      <c r="L504" s="3605"/>
      <c r="M504" s="3605"/>
      <c r="N504" s="3603">
        <v>36.44</v>
      </c>
      <c r="O504" s="3603">
        <v>8232.7099999999991</v>
      </c>
      <c r="P504" s="3603">
        <v>12.72</v>
      </c>
      <c r="Q504" s="3603">
        <v>23584.9</v>
      </c>
      <c r="R504" s="3603">
        <v>23.72</v>
      </c>
      <c r="S504" s="3603">
        <v>299999.95</v>
      </c>
      <c r="T504" s="3606">
        <v>299999.95</v>
      </c>
      <c r="U504" s="3606">
        <v>250000</v>
      </c>
      <c r="V504" s="3606">
        <v>36.369999999999997</v>
      </c>
      <c r="W504" s="3606">
        <v>12.72</v>
      </c>
      <c r="X504" s="3607"/>
      <c r="Y504" s="3607"/>
      <c r="Z504" s="3607"/>
      <c r="AA504" s="3607"/>
      <c r="AB504" s="3607"/>
      <c r="AC504" s="3605"/>
      <c r="AD504" s="3608">
        <v>0</v>
      </c>
      <c r="AE504" s="3609"/>
      <c r="AF504" s="3609">
        <v>0</v>
      </c>
      <c r="AG504" s="3609">
        <v>0</v>
      </c>
      <c r="AH504" s="3605"/>
      <c r="AI504" s="3614"/>
      <c r="AJ504" s="3607"/>
      <c r="AK504" s="3605"/>
      <c r="AL504" s="3607"/>
      <c r="AM504" s="3607"/>
      <c r="AN504" s="3607"/>
      <c r="AO504" s="3608" t="e">
        <v>#DIV/0!</v>
      </c>
      <c r="AP504" s="3603" t="s">
        <v>4886</v>
      </c>
      <c r="AQ504" s="3611">
        <v>0</v>
      </c>
      <c r="AR504" s="3607"/>
      <c r="AS504" s="3605"/>
      <c r="AT504" s="3605"/>
      <c r="AU504" s="3605"/>
      <c r="AV504" s="3605"/>
      <c r="AW504" s="3605"/>
      <c r="AX504" s="3605"/>
      <c r="AY504" s="3607"/>
      <c r="AZ504" s="3607"/>
      <c r="BA504" s="3605"/>
      <c r="BB504" s="3605"/>
      <c r="BC504" s="3605"/>
      <c r="BD504" s="3605"/>
      <c r="BE504" s="3612"/>
      <c r="BF504" s="3613"/>
      <c r="BG504" s="3613"/>
      <c r="BI504" s="3623"/>
      <c r="XFD504" s="3593"/>
    </row>
    <row r="505" spans="1:61 16384:16384" s="3592" customFormat="1">
      <c r="A505" s="3601">
        <v>502</v>
      </c>
      <c r="B505" s="3602" t="s">
        <v>5444</v>
      </c>
      <c r="C505" s="3602"/>
      <c r="D505" s="3603">
        <v>-1055</v>
      </c>
      <c r="E505" s="3624" t="s">
        <v>5477</v>
      </c>
      <c r="F505" s="3616"/>
      <c r="G505" s="3603"/>
      <c r="H505" s="3604"/>
      <c r="I505" s="3605"/>
      <c r="J505" s="3605"/>
      <c r="K505" s="3605">
        <v>0</v>
      </c>
      <c r="L505" s="3605"/>
      <c r="M505" s="3605"/>
      <c r="N505" s="3603">
        <v>36.44</v>
      </c>
      <c r="O505" s="3603">
        <v>8232.7099999999991</v>
      </c>
      <c r="P505" s="3603">
        <v>12.72</v>
      </c>
      <c r="Q505" s="3603">
        <v>23584.9</v>
      </c>
      <c r="R505" s="3603">
        <v>23.72</v>
      </c>
      <c r="S505" s="3603">
        <v>299999.95</v>
      </c>
      <c r="T505" s="3606">
        <v>299999.95</v>
      </c>
      <c r="U505" s="3606">
        <v>250000</v>
      </c>
      <c r="V505" s="3606">
        <v>36.369999999999997</v>
      </c>
      <c r="W505" s="3606">
        <v>12.72</v>
      </c>
      <c r="X505" s="3607"/>
      <c r="Y505" s="3607"/>
      <c r="Z505" s="3607"/>
      <c r="AA505" s="3607"/>
      <c r="AB505" s="3607"/>
      <c r="AC505" s="3605"/>
      <c r="AD505" s="3608">
        <v>0</v>
      </c>
      <c r="AE505" s="3609"/>
      <c r="AF505" s="3609">
        <v>0</v>
      </c>
      <c r="AG505" s="3609">
        <v>0</v>
      </c>
      <c r="AH505" s="3605"/>
      <c r="AI505" s="3614"/>
      <c r="AJ505" s="3607"/>
      <c r="AK505" s="3605"/>
      <c r="AL505" s="3607"/>
      <c r="AM505" s="3607"/>
      <c r="AN505" s="3607"/>
      <c r="AO505" s="3608" t="e">
        <v>#DIV/0!</v>
      </c>
      <c r="AP505" s="3603" t="s">
        <v>4886</v>
      </c>
      <c r="AQ505" s="3611">
        <v>0</v>
      </c>
      <c r="AR505" s="3607"/>
      <c r="AS505" s="3605"/>
      <c r="AT505" s="3605"/>
      <c r="AU505" s="3605"/>
      <c r="AV505" s="3605"/>
      <c r="AW505" s="3605"/>
      <c r="AX505" s="3605"/>
      <c r="AY505" s="3607"/>
      <c r="AZ505" s="3607"/>
      <c r="BA505" s="3605"/>
      <c r="BB505" s="3605"/>
      <c r="BC505" s="3605"/>
      <c r="BD505" s="3605"/>
      <c r="BE505" s="3612"/>
      <c r="BF505" s="3613"/>
      <c r="BG505" s="3613"/>
      <c r="BI505" s="3623"/>
      <c r="XFD505" s="3593"/>
    </row>
    <row r="506" spans="1:61 16384:16384" s="3592" customFormat="1">
      <c r="A506" s="3601">
        <v>503</v>
      </c>
      <c r="B506" s="3602" t="s">
        <v>5444</v>
      </c>
      <c r="C506" s="3602"/>
      <c r="D506" s="3603">
        <v>-1056</v>
      </c>
      <c r="E506" s="3624" t="s">
        <v>5478</v>
      </c>
      <c r="F506" s="3616"/>
      <c r="G506" s="3603"/>
      <c r="H506" s="3604"/>
      <c r="I506" s="3605"/>
      <c r="J506" s="3605"/>
      <c r="K506" s="3605">
        <v>0</v>
      </c>
      <c r="L506" s="3605"/>
      <c r="M506" s="3605"/>
      <c r="N506" s="3603">
        <v>36.44</v>
      </c>
      <c r="O506" s="3603">
        <v>8232.7099999999991</v>
      </c>
      <c r="P506" s="3603">
        <v>12.72</v>
      </c>
      <c r="Q506" s="3603">
        <v>23584.9</v>
      </c>
      <c r="R506" s="3603">
        <v>23.72</v>
      </c>
      <c r="S506" s="3603">
        <v>299999.95</v>
      </c>
      <c r="T506" s="3606">
        <v>299999.95</v>
      </c>
      <c r="U506" s="3606">
        <v>250000</v>
      </c>
      <c r="V506" s="3606">
        <v>36.369999999999997</v>
      </c>
      <c r="W506" s="3606">
        <v>12.72</v>
      </c>
      <c r="X506" s="3607"/>
      <c r="Y506" s="3607"/>
      <c r="Z506" s="3607"/>
      <c r="AA506" s="3607"/>
      <c r="AB506" s="3607"/>
      <c r="AC506" s="3605"/>
      <c r="AD506" s="3608">
        <v>0</v>
      </c>
      <c r="AE506" s="3609"/>
      <c r="AF506" s="3609">
        <v>0</v>
      </c>
      <c r="AG506" s="3609">
        <v>0</v>
      </c>
      <c r="AH506" s="3605"/>
      <c r="AI506" s="3614"/>
      <c r="AJ506" s="3607"/>
      <c r="AK506" s="3605"/>
      <c r="AL506" s="3607"/>
      <c r="AM506" s="3607"/>
      <c r="AN506" s="3607"/>
      <c r="AO506" s="3608" t="e">
        <v>#DIV/0!</v>
      </c>
      <c r="AP506" s="3603" t="s">
        <v>4886</v>
      </c>
      <c r="AQ506" s="3611">
        <v>0</v>
      </c>
      <c r="AR506" s="3607"/>
      <c r="AS506" s="3605"/>
      <c r="AT506" s="3605"/>
      <c r="AU506" s="3605"/>
      <c r="AV506" s="3605"/>
      <c r="AW506" s="3605"/>
      <c r="AX506" s="3605"/>
      <c r="AY506" s="3607"/>
      <c r="AZ506" s="3607"/>
      <c r="BA506" s="3605"/>
      <c r="BB506" s="3605"/>
      <c r="BC506" s="3605"/>
      <c r="BD506" s="3605"/>
      <c r="BE506" s="3612"/>
      <c r="BF506" s="3613"/>
      <c r="BG506" s="3613"/>
      <c r="BI506" s="3623"/>
      <c r="XFD506" s="3593"/>
    </row>
    <row r="507" spans="1:61 16384:16384" s="3592" customFormat="1">
      <c r="A507" s="3601">
        <v>504</v>
      </c>
      <c r="B507" s="3602" t="s">
        <v>5444</v>
      </c>
      <c r="C507" s="3602"/>
      <c r="D507" s="3603">
        <v>-1057</v>
      </c>
      <c r="E507" s="3624" t="s">
        <v>5479</v>
      </c>
      <c r="F507" s="3616"/>
      <c r="G507" s="3603"/>
      <c r="H507" s="3604"/>
      <c r="I507" s="3605"/>
      <c r="J507" s="3605"/>
      <c r="K507" s="3605">
        <v>0</v>
      </c>
      <c r="L507" s="3605"/>
      <c r="M507" s="3605"/>
      <c r="N507" s="3603">
        <v>36.44</v>
      </c>
      <c r="O507" s="3603">
        <v>8232.7099999999991</v>
      </c>
      <c r="P507" s="3603">
        <v>12.72</v>
      </c>
      <c r="Q507" s="3603">
        <v>23584.9</v>
      </c>
      <c r="R507" s="3603">
        <v>23.72</v>
      </c>
      <c r="S507" s="3603">
        <v>299999.95</v>
      </c>
      <c r="T507" s="3606">
        <v>299999.95</v>
      </c>
      <c r="U507" s="3606">
        <v>250000</v>
      </c>
      <c r="V507" s="3606">
        <v>36.369999999999997</v>
      </c>
      <c r="W507" s="3606">
        <v>12.72</v>
      </c>
      <c r="X507" s="3607"/>
      <c r="Y507" s="3607"/>
      <c r="Z507" s="3607"/>
      <c r="AA507" s="3607"/>
      <c r="AB507" s="3607"/>
      <c r="AC507" s="3605"/>
      <c r="AD507" s="3608">
        <v>0</v>
      </c>
      <c r="AE507" s="3609"/>
      <c r="AF507" s="3609">
        <v>0</v>
      </c>
      <c r="AG507" s="3609">
        <v>0</v>
      </c>
      <c r="AH507" s="3605"/>
      <c r="AI507" s="3614"/>
      <c r="AJ507" s="3607"/>
      <c r="AK507" s="3605"/>
      <c r="AL507" s="3607"/>
      <c r="AM507" s="3607"/>
      <c r="AN507" s="3607"/>
      <c r="AO507" s="3608" t="e">
        <v>#DIV/0!</v>
      </c>
      <c r="AP507" s="3603" t="s">
        <v>4886</v>
      </c>
      <c r="AQ507" s="3611">
        <v>0</v>
      </c>
      <c r="AR507" s="3607"/>
      <c r="AS507" s="3605"/>
      <c r="AT507" s="3605"/>
      <c r="AU507" s="3605"/>
      <c r="AV507" s="3605"/>
      <c r="AW507" s="3605"/>
      <c r="AX507" s="3605"/>
      <c r="AY507" s="3607"/>
      <c r="AZ507" s="3607"/>
      <c r="BA507" s="3605"/>
      <c r="BB507" s="3605"/>
      <c r="BC507" s="3605"/>
      <c r="BD507" s="3605"/>
      <c r="BE507" s="3612"/>
      <c r="BF507" s="3613"/>
      <c r="BG507" s="3613"/>
      <c r="BI507" s="3623"/>
      <c r="XFD507" s="3593"/>
    </row>
    <row r="508" spans="1:61 16384:16384" s="3592" customFormat="1">
      <c r="A508" s="3601">
        <v>505</v>
      </c>
      <c r="B508" s="3602" t="s">
        <v>5444</v>
      </c>
      <c r="C508" s="3602"/>
      <c r="D508" s="3603">
        <v>-1058</v>
      </c>
      <c r="E508" s="3624" t="s">
        <v>5480</v>
      </c>
      <c r="F508" s="3616"/>
      <c r="G508" s="3603"/>
      <c r="H508" s="3604"/>
      <c r="I508" s="3605"/>
      <c r="J508" s="3605"/>
      <c r="K508" s="3605">
        <v>0</v>
      </c>
      <c r="L508" s="3605"/>
      <c r="M508" s="3605"/>
      <c r="N508" s="3603">
        <v>36.44</v>
      </c>
      <c r="O508" s="3603">
        <v>8232.7099999999991</v>
      </c>
      <c r="P508" s="3603">
        <v>12.72</v>
      </c>
      <c r="Q508" s="3603">
        <v>23584.9</v>
      </c>
      <c r="R508" s="3603">
        <v>23.72</v>
      </c>
      <c r="S508" s="3603">
        <v>299999.95</v>
      </c>
      <c r="T508" s="3606">
        <v>299999.95</v>
      </c>
      <c r="U508" s="3606">
        <v>250000</v>
      </c>
      <c r="V508" s="3606">
        <v>36.369999999999997</v>
      </c>
      <c r="W508" s="3606">
        <v>12.72</v>
      </c>
      <c r="X508" s="3607"/>
      <c r="Y508" s="3607"/>
      <c r="Z508" s="3607"/>
      <c r="AA508" s="3607"/>
      <c r="AB508" s="3607"/>
      <c r="AC508" s="3605"/>
      <c r="AD508" s="3608">
        <v>0</v>
      </c>
      <c r="AE508" s="3609"/>
      <c r="AF508" s="3609">
        <v>0</v>
      </c>
      <c r="AG508" s="3609">
        <v>0</v>
      </c>
      <c r="AH508" s="3605"/>
      <c r="AI508" s="3614"/>
      <c r="AJ508" s="3607"/>
      <c r="AK508" s="3605"/>
      <c r="AL508" s="3607"/>
      <c r="AM508" s="3607"/>
      <c r="AN508" s="3607"/>
      <c r="AO508" s="3608" t="e">
        <v>#DIV/0!</v>
      </c>
      <c r="AP508" s="3603" t="s">
        <v>4886</v>
      </c>
      <c r="AQ508" s="3611">
        <v>0</v>
      </c>
      <c r="AR508" s="3607"/>
      <c r="AS508" s="3605"/>
      <c r="AT508" s="3605"/>
      <c r="AU508" s="3605"/>
      <c r="AV508" s="3605"/>
      <c r="AW508" s="3605"/>
      <c r="AX508" s="3605"/>
      <c r="AY508" s="3607"/>
      <c r="AZ508" s="3607"/>
      <c r="BA508" s="3605"/>
      <c r="BB508" s="3605"/>
      <c r="BC508" s="3605"/>
      <c r="BD508" s="3605"/>
      <c r="BE508" s="3612"/>
      <c r="BF508" s="3613"/>
      <c r="BG508" s="3613"/>
      <c r="BI508" s="3623"/>
      <c r="XFD508" s="3593"/>
    </row>
    <row r="509" spans="1:61 16384:16384" s="3592" customFormat="1">
      <c r="A509" s="3601">
        <v>506</v>
      </c>
      <c r="B509" s="3602" t="s">
        <v>5444</v>
      </c>
      <c r="C509" s="3602"/>
      <c r="D509" s="3603">
        <v>-1059</v>
      </c>
      <c r="E509" s="3624" t="s">
        <v>5481</v>
      </c>
      <c r="F509" s="3616"/>
      <c r="G509" s="3603"/>
      <c r="H509" s="3604"/>
      <c r="I509" s="3605"/>
      <c r="J509" s="3605"/>
      <c r="K509" s="3605">
        <v>0</v>
      </c>
      <c r="L509" s="3605"/>
      <c r="M509" s="3605"/>
      <c r="N509" s="3603">
        <v>36.44</v>
      </c>
      <c r="O509" s="3603">
        <v>8232.7099999999991</v>
      </c>
      <c r="P509" s="3603">
        <v>12.72</v>
      </c>
      <c r="Q509" s="3603">
        <v>23584.9</v>
      </c>
      <c r="R509" s="3603">
        <v>23.72</v>
      </c>
      <c r="S509" s="3603">
        <v>299999.95</v>
      </c>
      <c r="T509" s="3606">
        <v>299999.95</v>
      </c>
      <c r="U509" s="3606">
        <v>250000</v>
      </c>
      <c r="V509" s="3606">
        <v>36.369999999999997</v>
      </c>
      <c r="W509" s="3606">
        <v>12.72</v>
      </c>
      <c r="X509" s="3607"/>
      <c r="Y509" s="3607"/>
      <c r="Z509" s="3607"/>
      <c r="AA509" s="3607"/>
      <c r="AB509" s="3607"/>
      <c r="AC509" s="3605"/>
      <c r="AD509" s="3608">
        <v>0</v>
      </c>
      <c r="AE509" s="3609"/>
      <c r="AF509" s="3609">
        <v>0</v>
      </c>
      <c r="AG509" s="3609">
        <v>0</v>
      </c>
      <c r="AH509" s="3605"/>
      <c r="AI509" s="3614"/>
      <c r="AJ509" s="3607"/>
      <c r="AK509" s="3605"/>
      <c r="AL509" s="3607"/>
      <c r="AM509" s="3607"/>
      <c r="AN509" s="3607"/>
      <c r="AO509" s="3608" t="e">
        <v>#DIV/0!</v>
      </c>
      <c r="AP509" s="3603" t="s">
        <v>4886</v>
      </c>
      <c r="AQ509" s="3611">
        <v>0</v>
      </c>
      <c r="AR509" s="3607"/>
      <c r="AS509" s="3605"/>
      <c r="AT509" s="3605"/>
      <c r="AU509" s="3605"/>
      <c r="AV509" s="3605"/>
      <c r="AW509" s="3605"/>
      <c r="AX509" s="3605"/>
      <c r="AY509" s="3607"/>
      <c r="AZ509" s="3607"/>
      <c r="BA509" s="3605"/>
      <c r="BB509" s="3605"/>
      <c r="BC509" s="3605"/>
      <c r="BD509" s="3605"/>
      <c r="BE509" s="3612"/>
      <c r="BF509" s="3613"/>
      <c r="BG509" s="3613"/>
      <c r="BI509" s="3623"/>
      <c r="XFD509" s="3593"/>
    </row>
    <row r="510" spans="1:61 16384:16384" s="3592" customFormat="1">
      <c r="A510" s="3601">
        <v>507</v>
      </c>
      <c r="B510" s="3602" t="s">
        <v>5444</v>
      </c>
      <c r="C510" s="3602"/>
      <c r="D510" s="3603">
        <v>-1060</v>
      </c>
      <c r="E510" s="3624" t="s">
        <v>5482</v>
      </c>
      <c r="F510" s="3616"/>
      <c r="G510" s="3603"/>
      <c r="H510" s="3604"/>
      <c r="I510" s="3605"/>
      <c r="J510" s="3605"/>
      <c r="K510" s="3605">
        <v>0</v>
      </c>
      <c r="L510" s="3605"/>
      <c r="M510" s="3605"/>
      <c r="N510" s="3603">
        <v>36.44</v>
      </c>
      <c r="O510" s="3603">
        <v>8232.7099999999991</v>
      </c>
      <c r="P510" s="3603">
        <v>12.72</v>
      </c>
      <c r="Q510" s="3603">
        <v>23584.9</v>
      </c>
      <c r="R510" s="3603">
        <v>23.72</v>
      </c>
      <c r="S510" s="3603">
        <v>299999.95</v>
      </c>
      <c r="T510" s="3606">
        <v>299999.95</v>
      </c>
      <c r="U510" s="3606">
        <v>250000</v>
      </c>
      <c r="V510" s="3606">
        <v>36.369999999999997</v>
      </c>
      <c r="W510" s="3606">
        <v>12.72</v>
      </c>
      <c r="X510" s="3607"/>
      <c r="Y510" s="3607"/>
      <c r="Z510" s="3607"/>
      <c r="AA510" s="3607"/>
      <c r="AB510" s="3607"/>
      <c r="AC510" s="3605"/>
      <c r="AD510" s="3608">
        <v>0</v>
      </c>
      <c r="AE510" s="3609"/>
      <c r="AF510" s="3609">
        <v>0</v>
      </c>
      <c r="AG510" s="3609">
        <v>0</v>
      </c>
      <c r="AH510" s="3605"/>
      <c r="AI510" s="3614"/>
      <c r="AJ510" s="3607"/>
      <c r="AK510" s="3605"/>
      <c r="AL510" s="3607"/>
      <c r="AM510" s="3607"/>
      <c r="AN510" s="3607"/>
      <c r="AO510" s="3608" t="e">
        <v>#DIV/0!</v>
      </c>
      <c r="AP510" s="3603" t="s">
        <v>4886</v>
      </c>
      <c r="AQ510" s="3611">
        <v>0</v>
      </c>
      <c r="AR510" s="3607"/>
      <c r="AS510" s="3605"/>
      <c r="AT510" s="3605"/>
      <c r="AU510" s="3605"/>
      <c r="AV510" s="3605"/>
      <c r="AW510" s="3605"/>
      <c r="AX510" s="3605"/>
      <c r="AY510" s="3607"/>
      <c r="AZ510" s="3607"/>
      <c r="BA510" s="3605"/>
      <c r="BB510" s="3605"/>
      <c r="BC510" s="3605"/>
      <c r="BD510" s="3605"/>
      <c r="BE510" s="3612"/>
      <c r="BF510" s="3613"/>
      <c r="BG510" s="3613"/>
      <c r="BI510" s="3623"/>
      <c r="XFD510" s="3593"/>
    </row>
    <row r="511" spans="1:61 16384:16384" s="3592" customFormat="1">
      <c r="A511" s="3601">
        <v>508</v>
      </c>
      <c r="B511" s="3602" t="s">
        <v>5444</v>
      </c>
      <c r="C511" s="3602"/>
      <c r="D511" s="3603">
        <v>-1061</v>
      </c>
      <c r="E511" s="3624" t="s">
        <v>5483</v>
      </c>
      <c r="F511" s="3616"/>
      <c r="G511" s="3603"/>
      <c r="H511" s="3604"/>
      <c r="I511" s="3605"/>
      <c r="J511" s="3605"/>
      <c r="K511" s="3605">
        <v>0</v>
      </c>
      <c r="L511" s="3605"/>
      <c r="M511" s="3605"/>
      <c r="N511" s="3603">
        <v>36.44</v>
      </c>
      <c r="O511" s="3603">
        <v>8232.7099999999991</v>
      </c>
      <c r="P511" s="3603">
        <v>12.72</v>
      </c>
      <c r="Q511" s="3603">
        <v>23584.9</v>
      </c>
      <c r="R511" s="3603">
        <v>23.72</v>
      </c>
      <c r="S511" s="3603">
        <v>299999.95</v>
      </c>
      <c r="T511" s="3606">
        <v>299999.95</v>
      </c>
      <c r="U511" s="3606">
        <v>250000</v>
      </c>
      <c r="V511" s="3606">
        <v>36.369999999999997</v>
      </c>
      <c r="W511" s="3606">
        <v>12.72</v>
      </c>
      <c r="X511" s="3607"/>
      <c r="Y511" s="3607"/>
      <c r="Z511" s="3607"/>
      <c r="AA511" s="3607"/>
      <c r="AB511" s="3607"/>
      <c r="AC511" s="3605"/>
      <c r="AD511" s="3608">
        <v>0</v>
      </c>
      <c r="AE511" s="3609"/>
      <c r="AF511" s="3609">
        <v>0</v>
      </c>
      <c r="AG511" s="3609">
        <v>0</v>
      </c>
      <c r="AH511" s="3605"/>
      <c r="AI511" s="3614"/>
      <c r="AJ511" s="3607"/>
      <c r="AK511" s="3605"/>
      <c r="AL511" s="3607"/>
      <c r="AM511" s="3607"/>
      <c r="AN511" s="3607"/>
      <c r="AO511" s="3608" t="e">
        <v>#DIV/0!</v>
      </c>
      <c r="AP511" s="3603" t="s">
        <v>4886</v>
      </c>
      <c r="AQ511" s="3611">
        <v>0</v>
      </c>
      <c r="AR511" s="3607"/>
      <c r="AS511" s="3605"/>
      <c r="AT511" s="3605"/>
      <c r="AU511" s="3605"/>
      <c r="AV511" s="3605"/>
      <c r="AW511" s="3605"/>
      <c r="AX511" s="3605"/>
      <c r="AY511" s="3607"/>
      <c r="AZ511" s="3607"/>
      <c r="BA511" s="3605"/>
      <c r="BB511" s="3605"/>
      <c r="BC511" s="3605"/>
      <c r="BD511" s="3605"/>
      <c r="BE511" s="3612"/>
      <c r="BF511" s="3613"/>
      <c r="BG511" s="3613"/>
      <c r="BI511" s="3623"/>
      <c r="XFD511" s="3593"/>
    </row>
    <row r="512" spans="1:61 16384:16384" s="3592" customFormat="1">
      <c r="A512" s="3601">
        <v>509</v>
      </c>
      <c r="B512" s="3602" t="s">
        <v>5444</v>
      </c>
      <c r="C512" s="3602"/>
      <c r="D512" s="3603">
        <v>-1062</v>
      </c>
      <c r="E512" s="3624" t="s">
        <v>5484</v>
      </c>
      <c r="F512" s="3616"/>
      <c r="G512" s="3603"/>
      <c r="H512" s="3604"/>
      <c r="I512" s="3605"/>
      <c r="J512" s="3605"/>
      <c r="K512" s="3605">
        <v>0</v>
      </c>
      <c r="L512" s="3605"/>
      <c r="M512" s="3605"/>
      <c r="N512" s="3603">
        <v>36.44</v>
      </c>
      <c r="O512" s="3603">
        <v>8232.7099999999991</v>
      </c>
      <c r="P512" s="3603">
        <v>12.72</v>
      </c>
      <c r="Q512" s="3603">
        <v>23584.9</v>
      </c>
      <c r="R512" s="3603">
        <v>23.72</v>
      </c>
      <c r="S512" s="3603">
        <v>299999.95</v>
      </c>
      <c r="T512" s="3606">
        <v>299999.95</v>
      </c>
      <c r="U512" s="3606">
        <v>250000</v>
      </c>
      <c r="V512" s="3606">
        <v>36.369999999999997</v>
      </c>
      <c r="W512" s="3606">
        <v>12.72</v>
      </c>
      <c r="X512" s="3607"/>
      <c r="Y512" s="3607"/>
      <c r="Z512" s="3607"/>
      <c r="AA512" s="3607"/>
      <c r="AB512" s="3607"/>
      <c r="AC512" s="3605"/>
      <c r="AD512" s="3608">
        <v>0</v>
      </c>
      <c r="AE512" s="3609"/>
      <c r="AF512" s="3609">
        <v>0</v>
      </c>
      <c r="AG512" s="3609">
        <v>0</v>
      </c>
      <c r="AH512" s="3605"/>
      <c r="AI512" s="3614"/>
      <c r="AJ512" s="3607"/>
      <c r="AK512" s="3605"/>
      <c r="AL512" s="3607"/>
      <c r="AM512" s="3607"/>
      <c r="AN512" s="3607"/>
      <c r="AO512" s="3608" t="e">
        <v>#DIV/0!</v>
      </c>
      <c r="AP512" s="3603" t="s">
        <v>4886</v>
      </c>
      <c r="AQ512" s="3611">
        <v>0</v>
      </c>
      <c r="AR512" s="3607"/>
      <c r="AS512" s="3605"/>
      <c r="AT512" s="3605"/>
      <c r="AU512" s="3605"/>
      <c r="AV512" s="3605"/>
      <c r="AW512" s="3605"/>
      <c r="AX512" s="3605"/>
      <c r="AY512" s="3607"/>
      <c r="AZ512" s="3607"/>
      <c r="BA512" s="3605"/>
      <c r="BB512" s="3605"/>
      <c r="BC512" s="3605"/>
      <c r="BD512" s="3605"/>
      <c r="BE512" s="3612"/>
      <c r="BF512" s="3613"/>
      <c r="BG512" s="3613"/>
      <c r="BI512" s="3623"/>
      <c r="XFD512" s="3593"/>
    </row>
    <row r="513" spans="1:61 16384:16384" s="3592" customFormat="1">
      <c r="A513" s="3601">
        <v>510</v>
      </c>
      <c r="B513" s="3602" t="s">
        <v>5444</v>
      </c>
      <c r="C513" s="3602"/>
      <c r="D513" s="3603">
        <v>-1063</v>
      </c>
      <c r="E513" s="3624" t="s">
        <v>5485</v>
      </c>
      <c r="F513" s="3616"/>
      <c r="G513" s="3603"/>
      <c r="H513" s="3604"/>
      <c r="I513" s="3605"/>
      <c r="J513" s="3605"/>
      <c r="K513" s="3605">
        <v>0</v>
      </c>
      <c r="L513" s="3605"/>
      <c r="M513" s="3605"/>
      <c r="N513" s="3603">
        <v>36.44</v>
      </c>
      <c r="O513" s="3603">
        <v>8232.7099999999991</v>
      </c>
      <c r="P513" s="3603">
        <v>12.72</v>
      </c>
      <c r="Q513" s="3603">
        <v>23584.9</v>
      </c>
      <c r="R513" s="3603">
        <v>23.72</v>
      </c>
      <c r="S513" s="3603">
        <v>299999.95</v>
      </c>
      <c r="T513" s="3606">
        <v>299999.95</v>
      </c>
      <c r="U513" s="3606">
        <v>250000</v>
      </c>
      <c r="V513" s="3606">
        <v>36.369999999999997</v>
      </c>
      <c r="W513" s="3606">
        <v>12.72</v>
      </c>
      <c r="X513" s="3607"/>
      <c r="Y513" s="3607"/>
      <c r="Z513" s="3607"/>
      <c r="AA513" s="3607"/>
      <c r="AB513" s="3607"/>
      <c r="AC513" s="3605"/>
      <c r="AD513" s="3608">
        <v>0</v>
      </c>
      <c r="AE513" s="3609"/>
      <c r="AF513" s="3609">
        <v>0</v>
      </c>
      <c r="AG513" s="3609">
        <v>0</v>
      </c>
      <c r="AH513" s="3605"/>
      <c r="AI513" s="3614"/>
      <c r="AJ513" s="3607"/>
      <c r="AK513" s="3605"/>
      <c r="AL513" s="3607"/>
      <c r="AM513" s="3607"/>
      <c r="AN513" s="3607"/>
      <c r="AO513" s="3608" t="e">
        <v>#DIV/0!</v>
      </c>
      <c r="AP513" s="3603" t="s">
        <v>4886</v>
      </c>
      <c r="AQ513" s="3611">
        <v>0</v>
      </c>
      <c r="AR513" s="3607"/>
      <c r="AS513" s="3605"/>
      <c r="AT513" s="3605"/>
      <c r="AU513" s="3605"/>
      <c r="AV513" s="3605"/>
      <c r="AW513" s="3605"/>
      <c r="AX513" s="3605"/>
      <c r="AY513" s="3607"/>
      <c r="AZ513" s="3607"/>
      <c r="BA513" s="3605"/>
      <c r="BB513" s="3605"/>
      <c r="BC513" s="3605"/>
      <c r="BD513" s="3605"/>
      <c r="BE513" s="3612"/>
      <c r="BF513" s="3613"/>
      <c r="BG513" s="3613"/>
      <c r="BI513" s="3623"/>
      <c r="XFD513" s="3593"/>
    </row>
    <row r="514" spans="1:61 16384:16384" s="3592" customFormat="1">
      <c r="A514" s="3601">
        <v>511</v>
      </c>
      <c r="B514" s="3625" t="s">
        <v>5444</v>
      </c>
      <c r="C514" s="3625"/>
      <c r="D514" s="3603">
        <v>-1064</v>
      </c>
      <c r="E514" s="3624" t="s">
        <v>5486</v>
      </c>
      <c r="F514" s="3616"/>
      <c r="G514" s="3603"/>
      <c r="H514" s="3604"/>
      <c r="I514" s="3605"/>
      <c r="J514" s="3605"/>
      <c r="K514" s="3605">
        <v>0</v>
      </c>
      <c r="L514" s="3605"/>
      <c r="M514" s="3605"/>
      <c r="N514" s="3603">
        <v>36.44</v>
      </c>
      <c r="O514" s="3603">
        <v>8232.7099999999991</v>
      </c>
      <c r="P514" s="3603">
        <v>12.72</v>
      </c>
      <c r="Q514" s="3603">
        <v>23584.9</v>
      </c>
      <c r="R514" s="3603">
        <v>23.72</v>
      </c>
      <c r="S514" s="3603">
        <v>299999.95</v>
      </c>
      <c r="T514" s="3606">
        <v>299999.95</v>
      </c>
      <c r="U514" s="3606">
        <v>250000</v>
      </c>
      <c r="V514" s="3606">
        <v>36.369999999999997</v>
      </c>
      <c r="W514" s="3606">
        <v>12.72</v>
      </c>
      <c r="X514" s="3607"/>
      <c r="Y514" s="3607"/>
      <c r="Z514" s="3607"/>
      <c r="AA514" s="3607"/>
      <c r="AB514" s="3607"/>
      <c r="AC514" s="3605"/>
      <c r="AD514" s="3608">
        <v>0</v>
      </c>
      <c r="AE514" s="3609"/>
      <c r="AF514" s="3609">
        <v>0</v>
      </c>
      <c r="AG514" s="3609">
        <v>0</v>
      </c>
      <c r="AH514" s="3605"/>
      <c r="AI514" s="3614"/>
      <c r="AJ514" s="3607"/>
      <c r="AK514" s="3605"/>
      <c r="AL514" s="3607"/>
      <c r="AM514" s="3607"/>
      <c r="AN514" s="3607"/>
      <c r="AO514" s="3608" t="e">
        <v>#DIV/0!</v>
      </c>
      <c r="AP514" s="3603" t="s">
        <v>4886</v>
      </c>
      <c r="AQ514" s="3611">
        <v>0</v>
      </c>
      <c r="AR514" s="3607"/>
      <c r="AS514" s="3605"/>
      <c r="AT514" s="3605"/>
      <c r="AU514" s="3605"/>
      <c r="AV514" s="3605"/>
      <c r="AW514" s="3605"/>
      <c r="AX514" s="3605"/>
      <c r="AY514" s="3607"/>
      <c r="AZ514" s="3607"/>
      <c r="BA514" s="3605"/>
      <c r="BB514" s="3605"/>
      <c r="BC514" s="3605"/>
      <c r="BD514" s="3605"/>
      <c r="BE514" s="3612"/>
      <c r="BF514" s="3613"/>
      <c r="BG514" s="3613"/>
      <c r="BI514" s="3623"/>
      <c r="XFD514" s="3593"/>
    </row>
    <row r="515" spans="1:61 16384:16384" s="3592" customFormat="1">
      <c r="A515" s="3601">
        <v>512</v>
      </c>
      <c r="B515" s="3625" t="s">
        <v>5444</v>
      </c>
      <c r="C515" s="3625"/>
      <c r="D515" s="3603">
        <v>-1066</v>
      </c>
      <c r="E515" s="3603" t="s">
        <v>5487</v>
      </c>
      <c r="F515" s="3616"/>
      <c r="G515" s="3603"/>
      <c r="H515" s="3604"/>
      <c r="I515" s="3605"/>
      <c r="J515" s="3605"/>
      <c r="K515" s="3605">
        <v>0</v>
      </c>
      <c r="L515" s="3605"/>
      <c r="M515" s="3605"/>
      <c r="N515" s="3603">
        <v>36.44</v>
      </c>
      <c r="O515" s="3603">
        <v>8232.7099999999991</v>
      </c>
      <c r="P515" s="3603">
        <v>12.72</v>
      </c>
      <c r="Q515" s="3603">
        <v>23584.9</v>
      </c>
      <c r="R515" s="3603">
        <v>23.72</v>
      </c>
      <c r="S515" s="3603">
        <v>299999.95</v>
      </c>
      <c r="T515" s="3606">
        <v>299999.95</v>
      </c>
      <c r="U515" s="3606">
        <v>250000</v>
      </c>
      <c r="V515" s="3606">
        <v>36.369999999999997</v>
      </c>
      <c r="W515" s="3606">
        <v>12.72</v>
      </c>
      <c r="X515" s="3607"/>
      <c r="Y515" s="3607"/>
      <c r="Z515" s="3607"/>
      <c r="AA515" s="3607"/>
      <c r="AB515" s="3607"/>
      <c r="AC515" s="3605"/>
      <c r="AD515" s="3608">
        <v>0</v>
      </c>
      <c r="AE515" s="3609"/>
      <c r="AF515" s="3609">
        <v>0</v>
      </c>
      <c r="AG515" s="3609">
        <v>0</v>
      </c>
      <c r="AH515" s="3605"/>
      <c r="AI515" s="3614"/>
      <c r="AJ515" s="3607"/>
      <c r="AK515" s="3605"/>
      <c r="AL515" s="3607"/>
      <c r="AM515" s="3607"/>
      <c r="AN515" s="3607"/>
      <c r="AO515" s="3608" t="e">
        <v>#DIV/0!</v>
      </c>
      <c r="AP515" s="3603" t="s">
        <v>4886</v>
      </c>
      <c r="AQ515" s="3611">
        <v>0</v>
      </c>
      <c r="AR515" s="3607"/>
      <c r="AS515" s="3605"/>
      <c r="AT515" s="3605"/>
      <c r="AU515" s="3605"/>
      <c r="AV515" s="3605"/>
      <c r="AW515" s="3605"/>
      <c r="AX515" s="3605"/>
      <c r="AY515" s="3607"/>
      <c r="AZ515" s="3607"/>
      <c r="BA515" s="3605"/>
      <c r="BB515" s="3605"/>
      <c r="BC515" s="3605"/>
      <c r="BD515" s="3605"/>
      <c r="BE515" s="3612"/>
      <c r="BF515" s="3613"/>
      <c r="BG515" s="3613"/>
      <c r="BI515" s="3623"/>
      <c r="XFD515" s="3593"/>
    </row>
    <row r="516" spans="1:61 16384:16384" s="3592" customFormat="1">
      <c r="A516" s="3601">
        <v>513</v>
      </c>
      <c r="B516" s="3625" t="s">
        <v>5444</v>
      </c>
      <c r="C516" s="3625"/>
      <c r="D516" s="3603">
        <v>-1067</v>
      </c>
      <c r="E516" s="3603" t="s">
        <v>5488</v>
      </c>
      <c r="F516" s="3616"/>
      <c r="G516" s="3603"/>
      <c r="H516" s="3604"/>
      <c r="I516" s="3605"/>
      <c r="J516" s="3605"/>
      <c r="K516" s="3605">
        <v>0</v>
      </c>
      <c r="L516" s="3605"/>
      <c r="M516" s="3605"/>
      <c r="N516" s="3603">
        <v>36.44</v>
      </c>
      <c r="O516" s="3603">
        <v>8232.7099999999991</v>
      </c>
      <c r="P516" s="3603">
        <v>12.72</v>
      </c>
      <c r="Q516" s="3603">
        <v>23584.9</v>
      </c>
      <c r="R516" s="3603">
        <v>23.72</v>
      </c>
      <c r="S516" s="3603">
        <v>299999.95</v>
      </c>
      <c r="T516" s="3606">
        <v>299999.95</v>
      </c>
      <c r="U516" s="3606">
        <v>250000</v>
      </c>
      <c r="V516" s="3606">
        <v>36.369999999999997</v>
      </c>
      <c r="W516" s="3606">
        <v>12.72</v>
      </c>
      <c r="X516" s="3607"/>
      <c r="Y516" s="3607"/>
      <c r="Z516" s="3607"/>
      <c r="AA516" s="3607"/>
      <c r="AB516" s="3607"/>
      <c r="AC516" s="3605"/>
      <c r="AD516" s="3608">
        <v>0</v>
      </c>
      <c r="AE516" s="3609"/>
      <c r="AF516" s="3609">
        <v>0</v>
      </c>
      <c r="AG516" s="3609">
        <v>0</v>
      </c>
      <c r="AH516" s="3605"/>
      <c r="AI516" s="3614"/>
      <c r="AJ516" s="3607"/>
      <c r="AK516" s="3605"/>
      <c r="AL516" s="3607"/>
      <c r="AM516" s="3607"/>
      <c r="AN516" s="3607"/>
      <c r="AO516" s="3608" t="e">
        <v>#DIV/0!</v>
      </c>
      <c r="AP516" s="3603" t="s">
        <v>4886</v>
      </c>
      <c r="AQ516" s="3611">
        <v>0</v>
      </c>
      <c r="AR516" s="3607"/>
      <c r="AS516" s="3605"/>
      <c r="AT516" s="3605"/>
      <c r="AU516" s="3605"/>
      <c r="AV516" s="3605"/>
      <c r="AW516" s="3605"/>
      <c r="AX516" s="3605"/>
      <c r="AY516" s="3607"/>
      <c r="AZ516" s="3607"/>
      <c r="BA516" s="3605"/>
      <c r="BB516" s="3605"/>
      <c r="BC516" s="3605"/>
      <c r="BD516" s="3605"/>
      <c r="BE516" s="3612"/>
      <c r="BF516" s="3613"/>
      <c r="BG516" s="3613"/>
      <c r="BI516" s="3623"/>
      <c r="XFD516" s="3593"/>
    </row>
    <row r="517" spans="1:61 16384:16384" s="3592" customFormat="1">
      <c r="A517" s="3601">
        <v>514</v>
      </c>
      <c r="B517" s="3625" t="s">
        <v>5444</v>
      </c>
      <c r="C517" s="3625"/>
      <c r="D517" s="3603">
        <v>-1068</v>
      </c>
      <c r="E517" s="3603" t="s">
        <v>5489</v>
      </c>
      <c r="F517" s="3616"/>
      <c r="G517" s="3603"/>
      <c r="H517" s="3604"/>
      <c r="I517" s="3605"/>
      <c r="J517" s="3605"/>
      <c r="K517" s="3605">
        <v>0</v>
      </c>
      <c r="L517" s="3605"/>
      <c r="M517" s="3605"/>
      <c r="N517" s="3603">
        <v>36.44</v>
      </c>
      <c r="O517" s="3603">
        <v>8232.7099999999991</v>
      </c>
      <c r="P517" s="3603">
        <v>12.72</v>
      </c>
      <c r="Q517" s="3603">
        <v>23584.9</v>
      </c>
      <c r="R517" s="3603">
        <v>23.72</v>
      </c>
      <c r="S517" s="3603">
        <v>299999.95</v>
      </c>
      <c r="T517" s="3606">
        <v>299999.95</v>
      </c>
      <c r="U517" s="3606">
        <v>250000</v>
      </c>
      <c r="V517" s="3606">
        <v>36.369999999999997</v>
      </c>
      <c r="W517" s="3606">
        <v>12.72</v>
      </c>
      <c r="X517" s="3607"/>
      <c r="Y517" s="3607"/>
      <c r="Z517" s="3607"/>
      <c r="AA517" s="3607"/>
      <c r="AB517" s="3607"/>
      <c r="AC517" s="3605"/>
      <c r="AD517" s="3608">
        <v>0</v>
      </c>
      <c r="AE517" s="3609"/>
      <c r="AF517" s="3609">
        <v>0</v>
      </c>
      <c r="AG517" s="3609">
        <v>0</v>
      </c>
      <c r="AH517" s="3605"/>
      <c r="AI517" s="3614"/>
      <c r="AJ517" s="3607"/>
      <c r="AK517" s="3605"/>
      <c r="AL517" s="3607"/>
      <c r="AM517" s="3607"/>
      <c r="AN517" s="3607"/>
      <c r="AO517" s="3608" t="e">
        <v>#DIV/0!</v>
      </c>
      <c r="AP517" s="3603" t="s">
        <v>4886</v>
      </c>
      <c r="AQ517" s="3611">
        <v>0</v>
      </c>
      <c r="AR517" s="3607"/>
      <c r="AS517" s="3605"/>
      <c r="AT517" s="3605"/>
      <c r="AU517" s="3605"/>
      <c r="AV517" s="3605"/>
      <c r="AW517" s="3605"/>
      <c r="AX517" s="3605"/>
      <c r="AY517" s="3607"/>
      <c r="AZ517" s="3607"/>
      <c r="BA517" s="3605"/>
      <c r="BB517" s="3605"/>
      <c r="BC517" s="3605"/>
      <c r="BD517" s="3605"/>
      <c r="BE517" s="3612"/>
      <c r="BF517" s="3613"/>
      <c r="BG517" s="3613"/>
      <c r="BI517" s="3623"/>
      <c r="XFD517" s="3593"/>
    </row>
    <row r="518" spans="1:61 16384:16384" s="3592" customFormat="1">
      <c r="A518" s="3601">
        <v>515</v>
      </c>
      <c r="B518" s="3625" t="s">
        <v>5444</v>
      </c>
      <c r="C518" s="3625"/>
      <c r="D518" s="3603">
        <v>-1069</v>
      </c>
      <c r="E518" s="3603" t="s">
        <v>5490</v>
      </c>
      <c r="F518" s="3616"/>
      <c r="G518" s="3603"/>
      <c r="H518" s="3604"/>
      <c r="I518" s="3605"/>
      <c r="J518" s="3605"/>
      <c r="K518" s="3605">
        <v>0</v>
      </c>
      <c r="L518" s="3605"/>
      <c r="M518" s="3605"/>
      <c r="N518" s="3603">
        <v>36.44</v>
      </c>
      <c r="O518" s="3603">
        <v>8232.7099999999991</v>
      </c>
      <c r="P518" s="3603">
        <v>12.72</v>
      </c>
      <c r="Q518" s="3603">
        <v>23584.9</v>
      </c>
      <c r="R518" s="3603">
        <v>23.72</v>
      </c>
      <c r="S518" s="3603">
        <v>299999.95</v>
      </c>
      <c r="T518" s="3606">
        <v>299999.95</v>
      </c>
      <c r="U518" s="3606">
        <v>250000</v>
      </c>
      <c r="V518" s="3606">
        <v>36.369999999999997</v>
      </c>
      <c r="W518" s="3606">
        <v>12.72</v>
      </c>
      <c r="X518" s="3607"/>
      <c r="Y518" s="3607"/>
      <c r="Z518" s="3607"/>
      <c r="AA518" s="3607"/>
      <c r="AB518" s="3607"/>
      <c r="AC518" s="3605"/>
      <c r="AD518" s="3608">
        <v>0</v>
      </c>
      <c r="AE518" s="3609"/>
      <c r="AF518" s="3609">
        <v>0</v>
      </c>
      <c r="AG518" s="3609">
        <v>0</v>
      </c>
      <c r="AH518" s="3605"/>
      <c r="AI518" s="3614"/>
      <c r="AJ518" s="3607"/>
      <c r="AK518" s="3605"/>
      <c r="AL518" s="3607"/>
      <c r="AM518" s="3607"/>
      <c r="AN518" s="3607"/>
      <c r="AO518" s="3608" t="e">
        <v>#DIV/0!</v>
      </c>
      <c r="AP518" s="3603" t="s">
        <v>4886</v>
      </c>
      <c r="AQ518" s="3611">
        <v>0</v>
      </c>
      <c r="AR518" s="3607"/>
      <c r="AS518" s="3605"/>
      <c r="AT518" s="3605"/>
      <c r="AU518" s="3605"/>
      <c r="AV518" s="3605"/>
      <c r="AW518" s="3605"/>
      <c r="AX518" s="3605"/>
      <c r="AY518" s="3607"/>
      <c r="AZ518" s="3607"/>
      <c r="BA518" s="3605"/>
      <c r="BB518" s="3605"/>
      <c r="BC518" s="3605"/>
      <c r="BD518" s="3605"/>
      <c r="BE518" s="3612"/>
      <c r="BF518" s="3613"/>
      <c r="BG518" s="3613"/>
      <c r="BI518" s="3623"/>
      <c r="XFD518" s="3593"/>
    </row>
    <row r="519" spans="1:61 16384:16384" s="3592" customFormat="1">
      <c r="A519" s="3601">
        <v>516</v>
      </c>
      <c r="B519" s="3625" t="s">
        <v>5444</v>
      </c>
      <c r="C519" s="3625"/>
      <c r="D519" s="3603">
        <v>-1070</v>
      </c>
      <c r="E519" s="3603" t="s">
        <v>5491</v>
      </c>
      <c r="F519" s="3616"/>
      <c r="G519" s="3603"/>
      <c r="H519" s="3604"/>
      <c r="I519" s="3605"/>
      <c r="J519" s="3605"/>
      <c r="K519" s="3605">
        <v>0</v>
      </c>
      <c r="L519" s="3605"/>
      <c r="M519" s="3605"/>
      <c r="N519" s="3603">
        <v>36.44</v>
      </c>
      <c r="O519" s="3603">
        <v>8232.7099999999991</v>
      </c>
      <c r="P519" s="3603">
        <v>12.72</v>
      </c>
      <c r="Q519" s="3603">
        <v>23584.9</v>
      </c>
      <c r="R519" s="3603">
        <v>23.72</v>
      </c>
      <c r="S519" s="3603">
        <v>299999.95</v>
      </c>
      <c r="T519" s="3606">
        <v>299999.95</v>
      </c>
      <c r="U519" s="3606">
        <v>250000</v>
      </c>
      <c r="V519" s="3606">
        <v>36.369999999999997</v>
      </c>
      <c r="W519" s="3606">
        <v>12.72</v>
      </c>
      <c r="X519" s="3607"/>
      <c r="Y519" s="3607"/>
      <c r="Z519" s="3607"/>
      <c r="AA519" s="3607"/>
      <c r="AB519" s="3607"/>
      <c r="AC519" s="3605"/>
      <c r="AD519" s="3608">
        <v>0</v>
      </c>
      <c r="AE519" s="3609"/>
      <c r="AF519" s="3609">
        <v>0</v>
      </c>
      <c r="AG519" s="3609">
        <v>0</v>
      </c>
      <c r="AH519" s="3605"/>
      <c r="AI519" s="3614"/>
      <c r="AJ519" s="3607"/>
      <c r="AK519" s="3605"/>
      <c r="AL519" s="3607"/>
      <c r="AM519" s="3607"/>
      <c r="AN519" s="3607"/>
      <c r="AO519" s="3608" t="e">
        <v>#DIV/0!</v>
      </c>
      <c r="AP519" s="3603" t="s">
        <v>4886</v>
      </c>
      <c r="AQ519" s="3611">
        <v>0</v>
      </c>
      <c r="AR519" s="3607"/>
      <c r="AS519" s="3605"/>
      <c r="AT519" s="3605"/>
      <c r="AU519" s="3605"/>
      <c r="AV519" s="3605"/>
      <c r="AW519" s="3605"/>
      <c r="AX519" s="3605"/>
      <c r="AY519" s="3607"/>
      <c r="AZ519" s="3607"/>
      <c r="BA519" s="3605"/>
      <c r="BB519" s="3605"/>
      <c r="BC519" s="3605"/>
      <c r="BD519" s="3605"/>
      <c r="BE519" s="3612"/>
      <c r="BF519" s="3613"/>
      <c r="BG519" s="3613"/>
      <c r="BI519" s="3623"/>
      <c r="XFD519" s="3593"/>
    </row>
    <row r="520" spans="1:61 16384:16384" s="3592" customFormat="1">
      <c r="A520" s="3601">
        <v>517</v>
      </c>
      <c r="B520" s="3625" t="s">
        <v>5444</v>
      </c>
      <c r="C520" s="3625"/>
      <c r="D520" s="3603">
        <v>-1071</v>
      </c>
      <c r="E520" s="3603" t="s">
        <v>5492</v>
      </c>
      <c r="F520" s="3616"/>
      <c r="G520" s="3603"/>
      <c r="H520" s="3604"/>
      <c r="I520" s="3605"/>
      <c r="J520" s="3605"/>
      <c r="K520" s="3605">
        <v>0</v>
      </c>
      <c r="L520" s="3605"/>
      <c r="M520" s="3605"/>
      <c r="N520" s="3603">
        <v>36.44</v>
      </c>
      <c r="O520" s="3603">
        <v>8232.7099999999991</v>
      </c>
      <c r="P520" s="3603">
        <v>12.72</v>
      </c>
      <c r="Q520" s="3603">
        <v>23584.9</v>
      </c>
      <c r="R520" s="3603">
        <v>23.72</v>
      </c>
      <c r="S520" s="3603">
        <v>299999.95</v>
      </c>
      <c r="T520" s="3606">
        <v>299999.95</v>
      </c>
      <c r="U520" s="3606">
        <v>250000</v>
      </c>
      <c r="V520" s="3606">
        <v>36.369999999999997</v>
      </c>
      <c r="W520" s="3606">
        <v>12.72</v>
      </c>
      <c r="X520" s="3607"/>
      <c r="Y520" s="3607"/>
      <c r="Z520" s="3607"/>
      <c r="AA520" s="3607"/>
      <c r="AB520" s="3607"/>
      <c r="AC520" s="3605"/>
      <c r="AD520" s="3608">
        <v>0</v>
      </c>
      <c r="AE520" s="3609"/>
      <c r="AF520" s="3609">
        <v>0</v>
      </c>
      <c r="AG520" s="3609">
        <v>0</v>
      </c>
      <c r="AH520" s="3605"/>
      <c r="AI520" s="3614"/>
      <c r="AJ520" s="3607"/>
      <c r="AK520" s="3605"/>
      <c r="AL520" s="3607"/>
      <c r="AM520" s="3607"/>
      <c r="AN520" s="3607"/>
      <c r="AO520" s="3608" t="e">
        <v>#DIV/0!</v>
      </c>
      <c r="AP520" s="3603" t="s">
        <v>4886</v>
      </c>
      <c r="AQ520" s="3611">
        <v>0</v>
      </c>
      <c r="AR520" s="3607"/>
      <c r="AS520" s="3605"/>
      <c r="AT520" s="3605"/>
      <c r="AU520" s="3605"/>
      <c r="AV520" s="3605"/>
      <c r="AW520" s="3605"/>
      <c r="AX520" s="3605"/>
      <c r="AY520" s="3607"/>
      <c r="AZ520" s="3607"/>
      <c r="BA520" s="3605"/>
      <c r="BB520" s="3605"/>
      <c r="BC520" s="3605"/>
      <c r="BD520" s="3605"/>
      <c r="BE520" s="3612"/>
      <c r="BF520" s="3613"/>
      <c r="BG520" s="3613"/>
      <c r="BI520" s="3623"/>
      <c r="XFD520" s="3593"/>
    </row>
    <row r="521" spans="1:61 16384:16384" s="3592" customFormat="1">
      <c r="A521" s="3601">
        <v>518</v>
      </c>
      <c r="B521" s="3625" t="s">
        <v>5444</v>
      </c>
      <c r="C521" s="3625"/>
      <c r="D521" s="3603">
        <v>-1072</v>
      </c>
      <c r="E521" s="3603" t="s">
        <v>5493</v>
      </c>
      <c r="F521" s="3616"/>
      <c r="G521" s="3603"/>
      <c r="H521" s="3604"/>
      <c r="I521" s="3605"/>
      <c r="J521" s="3605"/>
      <c r="K521" s="3605">
        <v>0</v>
      </c>
      <c r="L521" s="3605"/>
      <c r="M521" s="3605"/>
      <c r="N521" s="3603">
        <v>36.44</v>
      </c>
      <c r="O521" s="3603">
        <v>8232.7099999999991</v>
      </c>
      <c r="P521" s="3603">
        <v>12.72</v>
      </c>
      <c r="Q521" s="3603">
        <v>23584.9</v>
      </c>
      <c r="R521" s="3603">
        <v>23.72</v>
      </c>
      <c r="S521" s="3603">
        <v>299999.95</v>
      </c>
      <c r="T521" s="3606">
        <v>299999.95</v>
      </c>
      <c r="U521" s="3606">
        <v>250000</v>
      </c>
      <c r="V521" s="3606">
        <v>36.369999999999997</v>
      </c>
      <c r="W521" s="3606">
        <v>12.72</v>
      </c>
      <c r="X521" s="3607"/>
      <c r="Y521" s="3607"/>
      <c r="Z521" s="3607"/>
      <c r="AA521" s="3607"/>
      <c r="AB521" s="3607"/>
      <c r="AC521" s="3605"/>
      <c r="AD521" s="3608">
        <v>0</v>
      </c>
      <c r="AE521" s="3609"/>
      <c r="AF521" s="3609">
        <v>0</v>
      </c>
      <c r="AG521" s="3609">
        <v>0</v>
      </c>
      <c r="AH521" s="3605"/>
      <c r="AI521" s="3614"/>
      <c r="AJ521" s="3607"/>
      <c r="AK521" s="3605"/>
      <c r="AL521" s="3607"/>
      <c r="AM521" s="3607"/>
      <c r="AN521" s="3607"/>
      <c r="AO521" s="3608" t="e">
        <v>#DIV/0!</v>
      </c>
      <c r="AP521" s="3603" t="s">
        <v>4886</v>
      </c>
      <c r="AQ521" s="3611">
        <v>0</v>
      </c>
      <c r="AR521" s="3607"/>
      <c r="AS521" s="3605"/>
      <c r="AT521" s="3605"/>
      <c r="AU521" s="3605"/>
      <c r="AV521" s="3605"/>
      <c r="AW521" s="3605"/>
      <c r="AX521" s="3605"/>
      <c r="AY521" s="3607"/>
      <c r="AZ521" s="3607"/>
      <c r="BA521" s="3605"/>
      <c r="BB521" s="3605"/>
      <c r="BC521" s="3605"/>
      <c r="BD521" s="3605"/>
      <c r="BE521" s="3612"/>
      <c r="BF521" s="3613"/>
      <c r="BG521" s="3613"/>
      <c r="BI521" s="3623"/>
      <c r="XFD521" s="3593"/>
    </row>
    <row r="522" spans="1:61 16384:16384" s="3592" customFormat="1">
      <c r="A522" s="3601">
        <v>519</v>
      </c>
      <c r="B522" s="3625" t="s">
        <v>5444</v>
      </c>
      <c r="C522" s="3625"/>
      <c r="D522" s="3603">
        <v>-1073</v>
      </c>
      <c r="E522" s="3603" t="s">
        <v>5494</v>
      </c>
      <c r="F522" s="3616"/>
      <c r="G522" s="3603"/>
      <c r="H522" s="3604"/>
      <c r="I522" s="3605"/>
      <c r="J522" s="3605"/>
      <c r="K522" s="3605">
        <v>0</v>
      </c>
      <c r="L522" s="3605"/>
      <c r="M522" s="3605"/>
      <c r="N522" s="3603">
        <v>36.44</v>
      </c>
      <c r="O522" s="3603">
        <v>8232.7099999999991</v>
      </c>
      <c r="P522" s="3603">
        <v>12.72</v>
      </c>
      <c r="Q522" s="3603">
        <v>23584.9</v>
      </c>
      <c r="R522" s="3603">
        <v>23.72</v>
      </c>
      <c r="S522" s="3603">
        <v>299999.95</v>
      </c>
      <c r="T522" s="3606">
        <v>299999.95</v>
      </c>
      <c r="U522" s="3606">
        <v>250000</v>
      </c>
      <c r="V522" s="3606">
        <v>36.369999999999997</v>
      </c>
      <c r="W522" s="3606">
        <v>12.72</v>
      </c>
      <c r="X522" s="3607"/>
      <c r="Y522" s="3607"/>
      <c r="Z522" s="3607"/>
      <c r="AA522" s="3607"/>
      <c r="AB522" s="3607"/>
      <c r="AC522" s="3605"/>
      <c r="AD522" s="3608">
        <v>0</v>
      </c>
      <c r="AE522" s="3609"/>
      <c r="AF522" s="3609">
        <v>0</v>
      </c>
      <c r="AG522" s="3609">
        <v>0</v>
      </c>
      <c r="AH522" s="3605"/>
      <c r="AI522" s="3614"/>
      <c r="AJ522" s="3607"/>
      <c r="AK522" s="3605"/>
      <c r="AL522" s="3607"/>
      <c r="AM522" s="3607"/>
      <c r="AN522" s="3607"/>
      <c r="AO522" s="3608" t="e">
        <v>#DIV/0!</v>
      </c>
      <c r="AP522" s="3603" t="s">
        <v>4886</v>
      </c>
      <c r="AQ522" s="3611">
        <v>0</v>
      </c>
      <c r="AR522" s="3607"/>
      <c r="AS522" s="3605"/>
      <c r="AT522" s="3605"/>
      <c r="AU522" s="3605"/>
      <c r="AV522" s="3605"/>
      <c r="AW522" s="3605"/>
      <c r="AX522" s="3605"/>
      <c r="AY522" s="3607"/>
      <c r="AZ522" s="3607"/>
      <c r="BA522" s="3605"/>
      <c r="BB522" s="3605"/>
      <c r="BC522" s="3605"/>
      <c r="BD522" s="3605"/>
      <c r="BE522" s="3612"/>
      <c r="BF522" s="3613"/>
      <c r="BG522" s="3613"/>
      <c r="BI522" s="3623"/>
      <c r="XFD522" s="3593"/>
    </row>
    <row r="523" spans="1:61 16384:16384" s="3592" customFormat="1">
      <c r="A523" s="3601">
        <v>520</v>
      </c>
      <c r="B523" s="3625" t="s">
        <v>5444</v>
      </c>
      <c r="C523" s="3625"/>
      <c r="D523" s="3603">
        <v>-1074</v>
      </c>
      <c r="E523" s="3603" t="s">
        <v>5495</v>
      </c>
      <c r="F523" s="3616"/>
      <c r="G523" s="3603"/>
      <c r="H523" s="3604"/>
      <c r="I523" s="3605"/>
      <c r="J523" s="3605"/>
      <c r="K523" s="3605">
        <v>0</v>
      </c>
      <c r="L523" s="3605"/>
      <c r="M523" s="3605"/>
      <c r="N523" s="3603">
        <v>36.44</v>
      </c>
      <c r="O523" s="3603">
        <v>8232.7099999999991</v>
      </c>
      <c r="P523" s="3603">
        <v>12.72</v>
      </c>
      <c r="Q523" s="3603">
        <v>23584.9</v>
      </c>
      <c r="R523" s="3603">
        <v>23.72</v>
      </c>
      <c r="S523" s="3603">
        <v>299999.95</v>
      </c>
      <c r="T523" s="3606">
        <v>299999.95</v>
      </c>
      <c r="U523" s="3606">
        <v>250000</v>
      </c>
      <c r="V523" s="3606">
        <v>36.369999999999997</v>
      </c>
      <c r="W523" s="3606">
        <v>12.72</v>
      </c>
      <c r="X523" s="3607"/>
      <c r="Y523" s="3607"/>
      <c r="Z523" s="3607"/>
      <c r="AA523" s="3607"/>
      <c r="AB523" s="3607"/>
      <c r="AC523" s="3605"/>
      <c r="AD523" s="3608">
        <v>0</v>
      </c>
      <c r="AE523" s="3609"/>
      <c r="AF523" s="3609">
        <v>0</v>
      </c>
      <c r="AG523" s="3609">
        <v>0</v>
      </c>
      <c r="AH523" s="3605"/>
      <c r="AI523" s="3614"/>
      <c r="AJ523" s="3607"/>
      <c r="AK523" s="3605"/>
      <c r="AL523" s="3607"/>
      <c r="AM523" s="3607"/>
      <c r="AN523" s="3607"/>
      <c r="AO523" s="3608" t="e">
        <v>#DIV/0!</v>
      </c>
      <c r="AP523" s="3603" t="s">
        <v>4886</v>
      </c>
      <c r="AQ523" s="3611">
        <v>0</v>
      </c>
      <c r="AR523" s="3607"/>
      <c r="AS523" s="3605"/>
      <c r="AT523" s="3605"/>
      <c r="AU523" s="3605"/>
      <c r="AV523" s="3605"/>
      <c r="AW523" s="3605"/>
      <c r="AX523" s="3605"/>
      <c r="AY523" s="3607"/>
      <c r="AZ523" s="3607"/>
      <c r="BA523" s="3605"/>
      <c r="BB523" s="3605"/>
      <c r="BC523" s="3605"/>
      <c r="BD523" s="3605"/>
      <c r="BE523" s="3612"/>
      <c r="BF523" s="3613"/>
      <c r="BG523" s="3613"/>
      <c r="BI523" s="3623"/>
      <c r="XFD523" s="3593"/>
    </row>
    <row r="524" spans="1:61 16384:16384" s="3592" customFormat="1">
      <c r="A524" s="3601">
        <v>521</v>
      </c>
      <c r="B524" s="3625" t="s">
        <v>5444</v>
      </c>
      <c r="C524" s="3625"/>
      <c r="D524" s="3603">
        <v>-1075</v>
      </c>
      <c r="E524" s="3603" t="s">
        <v>5496</v>
      </c>
      <c r="F524" s="3616"/>
      <c r="G524" s="3603"/>
      <c r="H524" s="3604"/>
      <c r="I524" s="3605"/>
      <c r="J524" s="3605"/>
      <c r="K524" s="3605">
        <v>0</v>
      </c>
      <c r="L524" s="3605"/>
      <c r="M524" s="3605"/>
      <c r="N524" s="3603">
        <v>36.44</v>
      </c>
      <c r="O524" s="3603">
        <v>8232.7099999999991</v>
      </c>
      <c r="P524" s="3603">
        <v>12.72</v>
      </c>
      <c r="Q524" s="3603">
        <v>23584.9</v>
      </c>
      <c r="R524" s="3603">
        <v>23.72</v>
      </c>
      <c r="S524" s="3603">
        <v>299999.95</v>
      </c>
      <c r="T524" s="3606">
        <v>299999.95</v>
      </c>
      <c r="U524" s="3606">
        <v>250000</v>
      </c>
      <c r="V524" s="3606">
        <v>36.369999999999997</v>
      </c>
      <c r="W524" s="3606">
        <v>12.72</v>
      </c>
      <c r="X524" s="3607"/>
      <c r="Y524" s="3607"/>
      <c r="Z524" s="3607"/>
      <c r="AA524" s="3607"/>
      <c r="AB524" s="3607"/>
      <c r="AC524" s="3605"/>
      <c r="AD524" s="3608">
        <v>0</v>
      </c>
      <c r="AE524" s="3609"/>
      <c r="AF524" s="3609">
        <v>0</v>
      </c>
      <c r="AG524" s="3609">
        <v>0</v>
      </c>
      <c r="AH524" s="3605"/>
      <c r="AI524" s="3614"/>
      <c r="AJ524" s="3607"/>
      <c r="AK524" s="3605"/>
      <c r="AL524" s="3607"/>
      <c r="AM524" s="3607"/>
      <c r="AN524" s="3607"/>
      <c r="AO524" s="3608" t="e">
        <v>#DIV/0!</v>
      </c>
      <c r="AP524" s="3603" t="s">
        <v>4886</v>
      </c>
      <c r="AQ524" s="3611">
        <v>0</v>
      </c>
      <c r="AR524" s="3607"/>
      <c r="AS524" s="3605"/>
      <c r="AT524" s="3605"/>
      <c r="AU524" s="3605"/>
      <c r="AV524" s="3605"/>
      <c r="AW524" s="3605"/>
      <c r="AX524" s="3605"/>
      <c r="AY524" s="3607"/>
      <c r="AZ524" s="3607"/>
      <c r="BA524" s="3605"/>
      <c r="BB524" s="3605"/>
      <c r="BC524" s="3605"/>
      <c r="BD524" s="3605"/>
      <c r="BE524" s="3612"/>
      <c r="BF524" s="3613"/>
      <c r="BG524" s="3613"/>
      <c r="BI524" s="3623"/>
      <c r="XFD524" s="3593"/>
    </row>
    <row r="525" spans="1:61 16384:16384" s="3592" customFormat="1">
      <c r="A525" s="3601">
        <v>522</v>
      </c>
      <c r="B525" s="3625" t="s">
        <v>5444</v>
      </c>
      <c r="C525" s="3625"/>
      <c r="D525" s="3603">
        <v>-1076</v>
      </c>
      <c r="E525" s="3603" t="s">
        <v>5497</v>
      </c>
      <c r="F525" s="3616"/>
      <c r="G525" s="3603"/>
      <c r="H525" s="3604"/>
      <c r="I525" s="3605"/>
      <c r="J525" s="3605"/>
      <c r="K525" s="3605">
        <v>0</v>
      </c>
      <c r="L525" s="3605"/>
      <c r="M525" s="3605"/>
      <c r="N525" s="3603">
        <v>36.44</v>
      </c>
      <c r="O525" s="3603">
        <v>8232.7099999999991</v>
      </c>
      <c r="P525" s="3603">
        <v>12.72</v>
      </c>
      <c r="Q525" s="3603">
        <v>23584.9</v>
      </c>
      <c r="R525" s="3603">
        <v>23.72</v>
      </c>
      <c r="S525" s="3603">
        <v>299999.95</v>
      </c>
      <c r="T525" s="3606">
        <v>299999.95</v>
      </c>
      <c r="U525" s="3606">
        <v>250000</v>
      </c>
      <c r="V525" s="3606">
        <v>36.369999999999997</v>
      </c>
      <c r="W525" s="3606">
        <v>12.72</v>
      </c>
      <c r="X525" s="3607"/>
      <c r="Y525" s="3607"/>
      <c r="Z525" s="3607"/>
      <c r="AA525" s="3607"/>
      <c r="AB525" s="3607"/>
      <c r="AC525" s="3605"/>
      <c r="AD525" s="3608">
        <v>0</v>
      </c>
      <c r="AE525" s="3609"/>
      <c r="AF525" s="3609">
        <v>0</v>
      </c>
      <c r="AG525" s="3609">
        <v>0</v>
      </c>
      <c r="AH525" s="3605"/>
      <c r="AI525" s="3614"/>
      <c r="AJ525" s="3607"/>
      <c r="AK525" s="3605"/>
      <c r="AL525" s="3607"/>
      <c r="AM525" s="3607"/>
      <c r="AN525" s="3607"/>
      <c r="AO525" s="3608" t="e">
        <v>#DIV/0!</v>
      </c>
      <c r="AP525" s="3603" t="s">
        <v>4886</v>
      </c>
      <c r="AQ525" s="3611">
        <v>0</v>
      </c>
      <c r="AR525" s="3607"/>
      <c r="AS525" s="3605"/>
      <c r="AT525" s="3605"/>
      <c r="AU525" s="3605"/>
      <c r="AV525" s="3605"/>
      <c r="AW525" s="3605"/>
      <c r="AX525" s="3605"/>
      <c r="AY525" s="3607"/>
      <c r="AZ525" s="3607"/>
      <c r="BA525" s="3605"/>
      <c r="BB525" s="3605"/>
      <c r="BC525" s="3605"/>
      <c r="BD525" s="3605"/>
      <c r="BE525" s="3612"/>
      <c r="BF525" s="3613"/>
      <c r="BG525" s="3613"/>
      <c r="BI525" s="3623"/>
      <c r="XFD525" s="3593"/>
    </row>
    <row r="526" spans="1:61 16384:16384" s="3592" customFormat="1">
      <c r="A526" s="3601">
        <v>523</v>
      </c>
      <c r="B526" s="3625" t="s">
        <v>5444</v>
      </c>
      <c r="C526" s="3625"/>
      <c r="D526" s="3603">
        <v>-1077</v>
      </c>
      <c r="E526" s="3603" t="s">
        <v>5498</v>
      </c>
      <c r="F526" s="3616"/>
      <c r="G526" s="3603"/>
      <c r="H526" s="3604"/>
      <c r="I526" s="3605"/>
      <c r="J526" s="3605"/>
      <c r="K526" s="3605">
        <v>0</v>
      </c>
      <c r="L526" s="3605"/>
      <c r="M526" s="3605"/>
      <c r="N526" s="3603">
        <v>36.44</v>
      </c>
      <c r="O526" s="3603">
        <v>8232.7099999999991</v>
      </c>
      <c r="P526" s="3603">
        <v>12.72</v>
      </c>
      <c r="Q526" s="3603">
        <v>23584.9</v>
      </c>
      <c r="R526" s="3603">
        <v>23.72</v>
      </c>
      <c r="S526" s="3603">
        <v>299999.95</v>
      </c>
      <c r="T526" s="3606">
        <v>299999.95</v>
      </c>
      <c r="U526" s="3606">
        <v>250000</v>
      </c>
      <c r="V526" s="3606">
        <v>36.369999999999997</v>
      </c>
      <c r="W526" s="3606">
        <v>12.72</v>
      </c>
      <c r="X526" s="3607"/>
      <c r="Y526" s="3607"/>
      <c r="Z526" s="3607"/>
      <c r="AA526" s="3607"/>
      <c r="AB526" s="3607"/>
      <c r="AC526" s="3605"/>
      <c r="AD526" s="3608">
        <v>0</v>
      </c>
      <c r="AE526" s="3609"/>
      <c r="AF526" s="3609">
        <v>0</v>
      </c>
      <c r="AG526" s="3609">
        <v>0</v>
      </c>
      <c r="AH526" s="3605"/>
      <c r="AI526" s="3614"/>
      <c r="AJ526" s="3607"/>
      <c r="AK526" s="3605"/>
      <c r="AL526" s="3607"/>
      <c r="AM526" s="3607"/>
      <c r="AN526" s="3607"/>
      <c r="AO526" s="3608" t="e">
        <v>#DIV/0!</v>
      </c>
      <c r="AP526" s="3603" t="s">
        <v>4886</v>
      </c>
      <c r="AQ526" s="3611">
        <v>0</v>
      </c>
      <c r="AR526" s="3607"/>
      <c r="AS526" s="3605"/>
      <c r="AT526" s="3605"/>
      <c r="AU526" s="3605"/>
      <c r="AV526" s="3605"/>
      <c r="AW526" s="3605"/>
      <c r="AX526" s="3605"/>
      <c r="AY526" s="3607"/>
      <c r="AZ526" s="3607"/>
      <c r="BA526" s="3605"/>
      <c r="BB526" s="3605"/>
      <c r="BC526" s="3605"/>
      <c r="BD526" s="3605"/>
      <c r="BE526" s="3612"/>
      <c r="BF526" s="3613"/>
      <c r="BG526" s="3613"/>
      <c r="BI526" s="3623"/>
      <c r="XFD526" s="3593"/>
    </row>
    <row r="527" spans="1:61 16384:16384" s="3592" customFormat="1">
      <c r="A527" s="3601">
        <v>524</v>
      </c>
      <c r="B527" s="3625" t="s">
        <v>5444</v>
      </c>
      <c r="C527" s="3625"/>
      <c r="D527" s="3603">
        <v>-1078</v>
      </c>
      <c r="E527" s="3603" t="s">
        <v>5499</v>
      </c>
      <c r="F527" s="3616"/>
      <c r="G527" s="3603"/>
      <c r="H527" s="3604"/>
      <c r="I527" s="3605"/>
      <c r="J527" s="3605"/>
      <c r="K527" s="3605">
        <v>0</v>
      </c>
      <c r="L527" s="3605"/>
      <c r="M527" s="3605"/>
      <c r="N527" s="3603">
        <v>36.44</v>
      </c>
      <c r="O527" s="3603">
        <v>8232.7099999999991</v>
      </c>
      <c r="P527" s="3603">
        <v>12.72</v>
      </c>
      <c r="Q527" s="3603">
        <v>23584.9</v>
      </c>
      <c r="R527" s="3603">
        <v>23.72</v>
      </c>
      <c r="S527" s="3603">
        <v>299999.95</v>
      </c>
      <c r="T527" s="3606">
        <v>299999.95</v>
      </c>
      <c r="U527" s="3606">
        <v>250000</v>
      </c>
      <c r="V527" s="3606">
        <v>36.369999999999997</v>
      </c>
      <c r="W527" s="3606">
        <v>12.72</v>
      </c>
      <c r="X527" s="3607"/>
      <c r="Y527" s="3607"/>
      <c r="Z527" s="3607"/>
      <c r="AA527" s="3607"/>
      <c r="AB527" s="3607"/>
      <c r="AC527" s="3605"/>
      <c r="AD527" s="3608">
        <v>0</v>
      </c>
      <c r="AE527" s="3609"/>
      <c r="AF527" s="3609">
        <v>0</v>
      </c>
      <c r="AG527" s="3609">
        <v>0</v>
      </c>
      <c r="AH527" s="3605"/>
      <c r="AI527" s="3614"/>
      <c r="AJ527" s="3607"/>
      <c r="AK527" s="3605"/>
      <c r="AL527" s="3607"/>
      <c r="AM527" s="3607"/>
      <c r="AN527" s="3607"/>
      <c r="AO527" s="3608" t="e">
        <v>#DIV/0!</v>
      </c>
      <c r="AP527" s="3603" t="s">
        <v>4886</v>
      </c>
      <c r="AQ527" s="3611">
        <v>0</v>
      </c>
      <c r="AR527" s="3607"/>
      <c r="AS527" s="3605"/>
      <c r="AT527" s="3605"/>
      <c r="AU527" s="3605"/>
      <c r="AV527" s="3605"/>
      <c r="AW527" s="3605"/>
      <c r="AX527" s="3605"/>
      <c r="AY527" s="3607"/>
      <c r="AZ527" s="3607"/>
      <c r="BA527" s="3605"/>
      <c r="BB527" s="3605"/>
      <c r="BC527" s="3605"/>
      <c r="BD527" s="3605"/>
      <c r="BE527" s="3612"/>
      <c r="BF527" s="3613"/>
      <c r="BG527" s="3613"/>
      <c r="BI527" s="3623"/>
      <c r="XFD527" s="3593"/>
    </row>
    <row r="528" spans="1:61 16384:16384" s="3592" customFormat="1">
      <c r="A528" s="3601">
        <v>525</v>
      </c>
      <c r="B528" s="3625" t="s">
        <v>5444</v>
      </c>
      <c r="C528" s="3625"/>
      <c r="D528" s="3603">
        <v>-1079</v>
      </c>
      <c r="E528" s="3603" t="s">
        <v>5500</v>
      </c>
      <c r="F528" s="3616"/>
      <c r="G528" s="3603"/>
      <c r="H528" s="3604"/>
      <c r="I528" s="3605"/>
      <c r="J528" s="3605"/>
      <c r="K528" s="3605">
        <v>0</v>
      </c>
      <c r="L528" s="3605"/>
      <c r="M528" s="3605"/>
      <c r="N528" s="3603">
        <v>36.44</v>
      </c>
      <c r="O528" s="3603">
        <v>8232.7099999999991</v>
      </c>
      <c r="P528" s="3603">
        <v>12.72</v>
      </c>
      <c r="Q528" s="3603">
        <v>23584.9</v>
      </c>
      <c r="R528" s="3603">
        <v>23.72</v>
      </c>
      <c r="S528" s="3603">
        <v>299999.95</v>
      </c>
      <c r="T528" s="3606">
        <v>299999.95</v>
      </c>
      <c r="U528" s="3606">
        <v>250000</v>
      </c>
      <c r="V528" s="3606">
        <v>36.369999999999997</v>
      </c>
      <c r="W528" s="3606">
        <v>12.72</v>
      </c>
      <c r="X528" s="3607"/>
      <c r="Y528" s="3607"/>
      <c r="Z528" s="3607"/>
      <c r="AA528" s="3607"/>
      <c r="AB528" s="3607"/>
      <c r="AC528" s="3605"/>
      <c r="AD528" s="3608">
        <v>0</v>
      </c>
      <c r="AE528" s="3609"/>
      <c r="AF528" s="3609">
        <v>0</v>
      </c>
      <c r="AG528" s="3609">
        <v>0</v>
      </c>
      <c r="AH528" s="3605"/>
      <c r="AI528" s="3614"/>
      <c r="AJ528" s="3607"/>
      <c r="AK528" s="3605"/>
      <c r="AL528" s="3607"/>
      <c r="AM528" s="3607"/>
      <c r="AN528" s="3607"/>
      <c r="AO528" s="3608" t="e">
        <v>#DIV/0!</v>
      </c>
      <c r="AP528" s="3603" t="s">
        <v>4886</v>
      </c>
      <c r="AQ528" s="3611">
        <v>0</v>
      </c>
      <c r="AR528" s="3607"/>
      <c r="AS528" s="3605"/>
      <c r="AT528" s="3605"/>
      <c r="AU528" s="3605"/>
      <c r="AV528" s="3605"/>
      <c r="AW528" s="3605"/>
      <c r="AX528" s="3605"/>
      <c r="AY528" s="3607"/>
      <c r="AZ528" s="3607"/>
      <c r="BA528" s="3605"/>
      <c r="BB528" s="3605"/>
      <c r="BC528" s="3605"/>
      <c r="BD528" s="3605"/>
      <c r="BE528" s="3612"/>
      <c r="BF528" s="3613"/>
      <c r="BG528" s="3613"/>
      <c r="BI528" s="3623"/>
      <c r="XFD528" s="3593"/>
    </row>
    <row r="529" spans="1:61 16384:16384" s="3592" customFormat="1">
      <c r="A529" s="3601">
        <v>526</v>
      </c>
      <c r="B529" s="3625" t="s">
        <v>5444</v>
      </c>
      <c r="C529" s="3625"/>
      <c r="D529" s="3603">
        <v>-1080</v>
      </c>
      <c r="E529" s="3603" t="s">
        <v>5501</v>
      </c>
      <c r="F529" s="3616"/>
      <c r="G529" s="3603"/>
      <c r="H529" s="3604"/>
      <c r="I529" s="3605"/>
      <c r="J529" s="3605"/>
      <c r="K529" s="3605">
        <v>0</v>
      </c>
      <c r="L529" s="3605"/>
      <c r="M529" s="3605"/>
      <c r="N529" s="3603">
        <v>36.44</v>
      </c>
      <c r="O529" s="3603">
        <v>8232.7099999999991</v>
      </c>
      <c r="P529" s="3603">
        <v>12.72</v>
      </c>
      <c r="Q529" s="3603">
        <v>23584.9</v>
      </c>
      <c r="R529" s="3603">
        <v>23.72</v>
      </c>
      <c r="S529" s="3603">
        <v>299999.95</v>
      </c>
      <c r="T529" s="3606">
        <v>299999.95</v>
      </c>
      <c r="U529" s="3606">
        <v>250000</v>
      </c>
      <c r="V529" s="3606">
        <v>36.369999999999997</v>
      </c>
      <c r="W529" s="3606">
        <v>12.72</v>
      </c>
      <c r="X529" s="3607"/>
      <c r="Y529" s="3607"/>
      <c r="Z529" s="3607"/>
      <c r="AA529" s="3607"/>
      <c r="AB529" s="3607"/>
      <c r="AC529" s="3605"/>
      <c r="AD529" s="3608">
        <v>0</v>
      </c>
      <c r="AE529" s="3609"/>
      <c r="AF529" s="3609">
        <v>0</v>
      </c>
      <c r="AG529" s="3609">
        <v>0</v>
      </c>
      <c r="AH529" s="3605"/>
      <c r="AI529" s="3614"/>
      <c r="AJ529" s="3607"/>
      <c r="AK529" s="3605"/>
      <c r="AL529" s="3607"/>
      <c r="AM529" s="3607"/>
      <c r="AN529" s="3607"/>
      <c r="AO529" s="3608" t="e">
        <v>#DIV/0!</v>
      </c>
      <c r="AP529" s="3603" t="s">
        <v>4886</v>
      </c>
      <c r="AQ529" s="3611">
        <v>0</v>
      </c>
      <c r="AR529" s="3607"/>
      <c r="AS529" s="3605"/>
      <c r="AT529" s="3605"/>
      <c r="AU529" s="3605"/>
      <c r="AV529" s="3605"/>
      <c r="AW529" s="3605"/>
      <c r="AX529" s="3605"/>
      <c r="AY529" s="3607"/>
      <c r="AZ529" s="3607"/>
      <c r="BA529" s="3605"/>
      <c r="BB529" s="3605"/>
      <c r="BC529" s="3605"/>
      <c r="BD529" s="3605"/>
      <c r="BE529" s="3612"/>
      <c r="BF529" s="3613"/>
      <c r="BG529" s="3613"/>
      <c r="BI529" s="3623"/>
      <c r="XFD529" s="3593"/>
    </row>
    <row r="530" spans="1:61 16384:16384" s="3592" customFormat="1">
      <c r="A530" s="3601">
        <v>527</v>
      </c>
      <c r="B530" s="3625" t="s">
        <v>5444</v>
      </c>
      <c r="C530" s="3625"/>
      <c r="D530" s="3603">
        <v>-1081</v>
      </c>
      <c r="E530" s="3603" t="s">
        <v>5502</v>
      </c>
      <c r="F530" s="3616"/>
      <c r="G530" s="3603"/>
      <c r="H530" s="3604"/>
      <c r="I530" s="3605"/>
      <c r="J530" s="3605"/>
      <c r="K530" s="3605">
        <v>0</v>
      </c>
      <c r="L530" s="3605"/>
      <c r="M530" s="3605"/>
      <c r="N530" s="3603">
        <v>36.44</v>
      </c>
      <c r="O530" s="3603">
        <v>8232.7099999999991</v>
      </c>
      <c r="P530" s="3603">
        <v>12.72</v>
      </c>
      <c r="Q530" s="3603">
        <v>23584.9</v>
      </c>
      <c r="R530" s="3603">
        <v>23.72</v>
      </c>
      <c r="S530" s="3603">
        <v>299999.95</v>
      </c>
      <c r="T530" s="3606">
        <v>299999.95</v>
      </c>
      <c r="U530" s="3606">
        <v>250000</v>
      </c>
      <c r="V530" s="3606">
        <v>36.369999999999997</v>
      </c>
      <c r="W530" s="3606">
        <v>12.72</v>
      </c>
      <c r="X530" s="3607"/>
      <c r="Y530" s="3607"/>
      <c r="Z530" s="3607"/>
      <c r="AA530" s="3607"/>
      <c r="AB530" s="3607"/>
      <c r="AC530" s="3605"/>
      <c r="AD530" s="3608">
        <v>0</v>
      </c>
      <c r="AE530" s="3609"/>
      <c r="AF530" s="3609">
        <v>0</v>
      </c>
      <c r="AG530" s="3609">
        <v>0</v>
      </c>
      <c r="AH530" s="3605"/>
      <c r="AI530" s="3614"/>
      <c r="AJ530" s="3607"/>
      <c r="AK530" s="3605"/>
      <c r="AL530" s="3607"/>
      <c r="AM530" s="3607"/>
      <c r="AN530" s="3607"/>
      <c r="AO530" s="3608" t="e">
        <v>#DIV/0!</v>
      </c>
      <c r="AP530" s="3603" t="s">
        <v>4886</v>
      </c>
      <c r="AQ530" s="3611">
        <v>0</v>
      </c>
      <c r="AR530" s="3607"/>
      <c r="AS530" s="3605"/>
      <c r="AT530" s="3605"/>
      <c r="AU530" s="3605"/>
      <c r="AV530" s="3605"/>
      <c r="AW530" s="3605"/>
      <c r="AX530" s="3605"/>
      <c r="AY530" s="3607"/>
      <c r="AZ530" s="3607"/>
      <c r="BA530" s="3605"/>
      <c r="BB530" s="3605"/>
      <c r="BC530" s="3605"/>
      <c r="BD530" s="3605"/>
      <c r="BE530" s="3612"/>
      <c r="BF530" s="3613"/>
      <c r="BG530" s="3613"/>
      <c r="BI530" s="3623"/>
      <c r="XFD530" s="3593"/>
    </row>
    <row r="531" spans="1:61 16384:16384" s="3592" customFormat="1">
      <c r="A531" s="3601">
        <v>528</v>
      </c>
      <c r="B531" s="3625" t="s">
        <v>5444</v>
      </c>
      <c r="C531" s="3625"/>
      <c r="D531" s="3603">
        <v>-1082</v>
      </c>
      <c r="E531" s="3603" t="s">
        <v>5503</v>
      </c>
      <c r="F531" s="3616"/>
      <c r="G531" s="3603"/>
      <c r="H531" s="3604"/>
      <c r="I531" s="3605"/>
      <c r="J531" s="3605"/>
      <c r="K531" s="3605">
        <v>0</v>
      </c>
      <c r="L531" s="3605"/>
      <c r="M531" s="3605"/>
      <c r="N531" s="3603">
        <v>36.44</v>
      </c>
      <c r="O531" s="3603">
        <v>8232.7099999999991</v>
      </c>
      <c r="P531" s="3603">
        <v>12.72</v>
      </c>
      <c r="Q531" s="3603">
        <v>23584.9</v>
      </c>
      <c r="R531" s="3603">
        <v>23.72</v>
      </c>
      <c r="S531" s="3603">
        <v>299999.95</v>
      </c>
      <c r="T531" s="3606">
        <v>299999.95</v>
      </c>
      <c r="U531" s="3606">
        <v>250000</v>
      </c>
      <c r="V531" s="3606">
        <v>36.369999999999997</v>
      </c>
      <c r="W531" s="3606">
        <v>12.72</v>
      </c>
      <c r="X531" s="3607"/>
      <c r="Y531" s="3607"/>
      <c r="Z531" s="3607"/>
      <c r="AA531" s="3607"/>
      <c r="AB531" s="3607"/>
      <c r="AC531" s="3605"/>
      <c r="AD531" s="3608">
        <v>0</v>
      </c>
      <c r="AE531" s="3609"/>
      <c r="AF531" s="3609">
        <v>0</v>
      </c>
      <c r="AG531" s="3609">
        <v>0</v>
      </c>
      <c r="AH531" s="3605"/>
      <c r="AI531" s="3614"/>
      <c r="AJ531" s="3607"/>
      <c r="AK531" s="3605"/>
      <c r="AL531" s="3607"/>
      <c r="AM531" s="3607"/>
      <c r="AN531" s="3607"/>
      <c r="AO531" s="3608" t="e">
        <v>#DIV/0!</v>
      </c>
      <c r="AP531" s="3603" t="s">
        <v>4886</v>
      </c>
      <c r="AQ531" s="3611">
        <v>0</v>
      </c>
      <c r="AR531" s="3607"/>
      <c r="AS531" s="3605"/>
      <c r="AT531" s="3605"/>
      <c r="AU531" s="3605"/>
      <c r="AV531" s="3605"/>
      <c r="AW531" s="3605"/>
      <c r="AX531" s="3605"/>
      <c r="AY531" s="3607"/>
      <c r="AZ531" s="3607"/>
      <c r="BA531" s="3605"/>
      <c r="BB531" s="3605"/>
      <c r="BC531" s="3605"/>
      <c r="BD531" s="3605"/>
      <c r="BE531" s="3612"/>
      <c r="BF531" s="3613"/>
      <c r="BG531" s="3613"/>
      <c r="BI531" s="3623"/>
      <c r="XFD531" s="3593"/>
    </row>
    <row r="532" spans="1:61 16384:16384" s="3592" customFormat="1">
      <c r="A532" s="3601">
        <v>529</v>
      </c>
      <c r="B532" s="3625" t="s">
        <v>5444</v>
      </c>
      <c r="C532" s="3625"/>
      <c r="D532" s="3603">
        <v>-1083</v>
      </c>
      <c r="E532" s="3603" t="s">
        <v>5504</v>
      </c>
      <c r="F532" s="3616"/>
      <c r="G532" s="3603"/>
      <c r="H532" s="3604"/>
      <c r="I532" s="3605"/>
      <c r="J532" s="3605"/>
      <c r="K532" s="3605">
        <v>0</v>
      </c>
      <c r="L532" s="3605"/>
      <c r="M532" s="3605"/>
      <c r="N532" s="3603">
        <v>36.44</v>
      </c>
      <c r="O532" s="3603">
        <v>8232.7099999999991</v>
      </c>
      <c r="P532" s="3603">
        <v>12.72</v>
      </c>
      <c r="Q532" s="3603">
        <v>23584.9</v>
      </c>
      <c r="R532" s="3603">
        <v>23.72</v>
      </c>
      <c r="S532" s="3603">
        <v>299999.95</v>
      </c>
      <c r="T532" s="3606">
        <v>299999.95</v>
      </c>
      <c r="U532" s="3606">
        <v>250000</v>
      </c>
      <c r="V532" s="3606">
        <v>36.369999999999997</v>
      </c>
      <c r="W532" s="3606">
        <v>12.72</v>
      </c>
      <c r="X532" s="3607"/>
      <c r="Y532" s="3607"/>
      <c r="Z532" s="3607"/>
      <c r="AA532" s="3607"/>
      <c r="AB532" s="3607"/>
      <c r="AC532" s="3605"/>
      <c r="AD532" s="3608">
        <v>0</v>
      </c>
      <c r="AE532" s="3609"/>
      <c r="AF532" s="3609">
        <v>0</v>
      </c>
      <c r="AG532" s="3609">
        <v>0</v>
      </c>
      <c r="AH532" s="3605"/>
      <c r="AI532" s="3614"/>
      <c r="AJ532" s="3607"/>
      <c r="AK532" s="3605"/>
      <c r="AL532" s="3607"/>
      <c r="AM532" s="3607"/>
      <c r="AN532" s="3607"/>
      <c r="AO532" s="3608" t="e">
        <v>#DIV/0!</v>
      </c>
      <c r="AP532" s="3603" t="s">
        <v>4886</v>
      </c>
      <c r="AQ532" s="3611">
        <v>0</v>
      </c>
      <c r="AR532" s="3607"/>
      <c r="AS532" s="3605"/>
      <c r="AT532" s="3605"/>
      <c r="AU532" s="3605"/>
      <c r="AV532" s="3605"/>
      <c r="AW532" s="3605"/>
      <c r="AX532" s="3605"/>
      <c r="AY532" s="3607"/>
      <c r="AZ532" s="3607"/>
      <c r="BA532" s="3605"/>
      <c r="BB532" s="3605"/>
      <c r="BC532" s="3605"/>
      <c r="BD532" s="3605"/>
      <c r="BE532" s="3612"/>
      <c r="BF532" s="3613"/>
      <c r="BG532" s="3613"/>
      <c r="BI532" s="3623"/>
      <c r="XFD532" s="3593"/>
    </row>
    <row r="533" spans="1:61 16384:16384" s="3592" customFormat="1">
      <c r="A533" s="3601">
        <v>530</v>
      </c>
      <c r="B533" s="3625" t="s">
        <v>5444</v>
      </c>
      <c r="C533" s="3625"/>
      <c r="D533" s="3603">
        <v>-1084</v>
      </c>
      <c r="E533" s="3603" t="s">
        <v>5505</v>
      </c>
      <c r="F533" s="3616"/>
      <c r="G533" s="3603"/>
      <c r="H533" s="3604"/>
      <c r="I533" s="3605"/>
      <c r="J533" s="3605"/>
      <c r="K533" s="3605">
        <v>0</v>
      </c>
      <c r="L533" s="3605"/>
      <c r="M533" s="3605"/>
      <c r="N533" s="3603">
        <v>36.44</v>
      </c>
      <c r="O533" s="3603">
        <v>8232.7099999999991</v>
      </c>
      <c r="P533" s="3603">
        <v>12.72</v>
      </c>
      <c r="Q533" s="3603">
        <v>23584.9</v>
      </c>
      <c r="R533" s="3603">
        <v>23.72</v>
      </c>
      <c r="S533" s="3603">
        <v>299999.95</v>
      </c>
      <c r="T533" s="3606">
        <v>299999.95</v>
      </c>
      <c r="U533" s="3606">
        <v>250000</v>
      </c>
      <c r="V533" s="3606">
        <v>36.369999999999997</v>
      </c>
      <c r="W533" s="3606">
        <v>12.72</v>
      </c>
      <c r="X533" s="3607"/>
      <c r="Y533" s="3607"/>
      <c r="Z533" s="3607"/>
      <c r="AA533" s="3607"/>
      <c r="AB533" s="3607"/>
      <c r="AC533" s="3605"/>
      <c r="AD533" s="3608">
        <v>0</v>
      </c>
      <c r="AE533" s="3609"/>
      <c r="AF533" s="3609">
        <v>0</v>
      </c>
      <c r="AG533" s="3609">
        <v>0</v>
      </c>
      <c r="AH533" s="3605"/>
      <c r="AI533" s="3614"/>
      <c r="AJ533" s="3607"/>
      <c r="AK533" s="3605"/>
      <c r="AL533" s="3607"/>
      <c r="AM533" s="3607"/>
      <c r="AN533" s="3607"/>
      <c r="AO533" s="3608" t="e">
        <v>#DIV/0!</v>
      </c>
      <c r="AP533" s="3603" t="s">
        <v>4886</v>
      </c>
      <c r="AQ533" s="3611">
        <v>0</v>
      </c>
      <c r="AR533" s="3607"/>
      <c r="AS533" s="3605"/>
      <c r="AT533" s="3605"/>
      <c r="AU533" s="3605"/>
      <c r="AV533" s="3605"/>
      <c r="AW533" s="3605"/>
      <c r="AX533" s="3605"/>
      <c r="AY533" s="3607"/>
      <c r="AZ533" s="3607"/>
      <c r="BA533" s="3605"/>
      <c r="BB533" s="3605"/>
      <c r="BC533" s="3605"/>
      <c r="BD533" s="3605"/>
      <c r="BE533" s="3612"/>
      <c r="BF533" s="3613"/>
      <c r="BG533" s="3613"/>
      <c r="BI533" s="3623"/>
      <c r="XFD533" s="3593"/>
    </row>
    <row r="534" spans="1:61 16384:16384" s="3592" customFormat="1">
      <c r="A534" s="3601">
        <v>531</v>
      </c>
      <c r="B534" s="3625" t="s">
        <v>5444</v>
      </c>
      <c r="C534" s="3625"/>
      <c r="D534" s="3603">
        <v>-1085</v>
      </c>
      <c r="E534" s="3603" t="s">
        <v>5506</v>
      </c>
      <c r="F534" s="3616"/>
      <c r="G534" s="3603"/>
      <c r="H534" s="3604"/>
      <c r="I534" s="3605"/>
      <c r="J534" s="3605"/>
      <c r="K534" s="3605">
        <v>0</v>
      </c>
      <c r="L534" s="3605"/>
      <c r="M534" s="3605"/>
      <c r="N534" s="3603">
        <v>36.44</v>
      </c>
      <c r="O534" s="3603">
        <v>8232.7099999999991</v>
      </c>
      <c r="P534" s="3603">
        <v>12.72</v>
      </c>
      <c r="Q534" s="3603">
        <v>23584.9</v>
      </c>
      <c r="R534" s="3603">
        <v>23.72</v>
      </c>
      <c r="S534" s="3603">
        <v>299999.95</v>
      </c>
      <c r="T534" s="3606">
        <v>299999.95</v>
      </c>
      <c r="U534" s="3606">
        <v>250000</v>
      </c>
      <c r="V534" s="3606">
        <v>36.369999999999997</v>
      </c>
      <c r="W534" s="3606">
        <v>12.72</v>
      </c>
      <c r="X534" s="3607"/>
      <c r="Y534" s="3607"/>
      <c r="Z534" s="3607"/>
      <c r="AA534" s="3607"/>
      <c r="AB534" s="3607"/>
      <c r="AC534" s="3605"/>
      <c r="AD534" s="3608">
        <v>0</v>
      </c>
      <c r="AE534" s="3609"/>
      <c r="AF534" s="3609">
        <v>0</v>
      </c>
      <c r="AG534" s="3609">
        <v>0</v>
      </c>
      <c r="AH534" s="3605"/>
      <c r="AI534" s="3614"/>
      <c r="AJ534" s="3607"/>
      <c r="AK534" s="3605"/>
      <c r="AL534" s="3607"/>
      <c r="AM534" s="3607"/>
      <c r="AN534" s="3607"/>
      <c r="AO534" s="3608" t="e">
        <v>#DIV/0!</v>
      </c>
      <c r="AP534" s="3603" t="s">
        <v>4886</v>
      </c>
      <c r="AQ534" s="3611">
        <v>0</v>
      </c>
      <c r="AR534" s="3607"/>
      <c r="AS534" s="3605"/>
      <c r="AT534" s="3605"/>
      <c r="AU534" s="3605"/>
      <c r="AV534" s="3605"/>
      <c r="AW534" s="3605"/>
      <c r="AX534" s="3605"/>
      <c r="AY534" s="3607"/>
      <c r="AZ534" s="3607"/>
      <c r="BA534" s="3605"/>
      <c r="BB534" s="3605"/>
      <c r="BC534" s="3605"/>
      <c r="BD534" s="3605"/>
      <c r="BE534" s="3612"/>
      <c r="BF534" s="3613"/>
      <c r="BG534" s="3613"/>
      <c r="BI534" s="3623"/>
      <c r="XFD534" s="3593"/>
    </row>
    <row r="535" spans="1:61 16384:16384" s="3592" customFormat="1">
      <c r="A535" s="3601">
        <v>532</v>
      </c>
      <c r="B535" s="3625" t="s">
        <v>5444</v>
      </c>
      <c r="C535" s="3625"/>
      <c r="D535" s="3603">
        <v>-1086</v>
      </c>
      <c r="E535" s="3603" t="s">
        <v>5507</v>
      </c>
      <c r="F535" s="3616"/>
      <c r="G535" s="3603"/>
      <c r="H535" s="3604"/>
      <c r="I535" s="3605"/>
      <c r="J535" s="3605"/>
      <c r="K535" s="3605">
        <v>0</v>
      </c>
      <c r="L535" s="3605"/>
      <c r="M535" s="3605"/>
      <c r="N535" s="3603">
        <v>36.44</v>
      </c>
      <c r="O535" s="3603">
        <v>8232.7099999999991</v>
      </c>
      <c r="P535" s="3603">
        <v>12.72</v>
      </c>
      <c r="Q535" s="3603">
        <v>23584.9</v>
      </c>
      <c r="R535" s="3603">
        <v>23.72</v>
      </c>
      <c r="S535" s="3603">
        <v>299999.95</v>
      </c>
      <c r="T535" s="3606">
        <v>299999.95</v>
      </c>
      <c r="U535" s="3606">
        <v>250000</v>
      </c>
      <c r="V535" s="3606">
        <v>36.369999999999997</v>
      </c>
      <c r="W535" s="3606">
        <v>12.72</v>
      </c>
      <c r="X535" s="3607"/>
      <c r="Y535" s="3607"/>
      <c r="Z535" s="3607"/>
      <c r="AA535" s="3607"/>
      <c r="AB535" s="3607"/>
      <c r="AC535" s="3605"/>
      <c r="AD535" s="3608">
        <v>0</v>
      </c>
      <c r="AE535" s="3609"/>
      <c r="AF535" s="3609">
        <v>0</v>
      </c>
      <c r="AG535" s="3609">
        <v>0</v>
      </c>
      <c r="AH535" s="3605"/>
      <c r="AI535" s="3614"/>
      <c r="AJ535" s="3607"/>
      <c r="AK535" s="3605"/>
      <c r="AL535" s="3607"/>
      <c r="AM535" s="3607"/>
      <c r="AN535" s="3607"/>
      <c r="AO535" s="3608" t="e">
        <v>#DIV/0!</v>
      </c>
      <c r="AP535" s="3603" t="s">
        <v>4886</v>
      </c>
      <c r="AQ535" s="3611">
        <v>0</v>
      </c>
      <c r="AR535" s="3607"/>
      <c r="AS535" s="3605"/>
      <c r="AT535" s="3605"/>
      <c r="AU535" s="3605"/>
      <c r="AV535" s="3605"/>
      <c r="AW535" s="3605"/>
      <c r="AX535" s="3605"/>
      <c r="AY535" s="3607"/>
      <c r="AZ535" s="3607"/>
      <c r="BA535" s="3605"/>
      <c r="BB535" s="3605"/>
      <c r="BC535" s="3605"/>
      <c r="BD535" s="3605"/>
      <c r="BE535" s="3612"/>
      <c r="BF535" s="3613"/>
      <c r="BG535" s="3613"/>
      <c r="BI535" s="3623"/>
      <c r="XFD535" s="3593"/>
    </row>
    <row r="536" spans="1:61 16384:16384" s="3592" customFormat="1">
      <c r="A536" s="3601">
        <v>533</v>
      </c>
      <c r="B536" s="3625" t="s">
        <v>5444</v>
      </c>
      <c r="C536" s="3625"/>
      <c r="D536" s="3603">
        <v>-1087</v>
      </c>
      <c r="E536" s="3603" t="s">
        <v>5508</v>
      </c>
      <c r="F536" s="3616"/>
      <c r="G536" s="3603"/>
      <c r="H536" s="3604"/>
      <c r="I536" s="3605"/>
      <c r="J536" s="3605"/>
      <c r="K536" s="3605">
        <v>0</v>
      </c>
      <c r="L536" s="3605"/>
      <c r="M536" s="3605"/>
      <c r="N536" s="3603">
        <v>36.44</v>
      </c>
      <c r="O536" s="3603">
        <v>8232.7099999999991</v>
      </c>
      <c r="P536" s="3603">
        <v>12.72</v>
      </c>
      <c r="Q536" s="3603">
        <v>23584.9</v>
      </c>
      <c r="R536" s="3603">
        <v>23.72</v>
      </c>
      <c r="S536" s="3603">
        <v>299999.95</v>
      </c>
      <c r="T536" s="3606">
        <v>299999.95</v>
      </c>
      <c r="U536" s="3606">
        <v>250000</v>
      </c>
      <c r="V536" s="3606">
        <v>36.369999999999997</v>
      </c>
      <c r="W536" s="3606">
        <v>12.72</v>
      </c>
      <c r="X536" s="3607"/>
      <c r="Y536" s="3607"/>
      <c r="Z536" s="3607"/>
      <c r="AA536" s="3607"/>
      <c r="AB536" s="3607"/>
      <c r="AC536" s="3605"/>
      <c r="AD536" s="3608">
        <v>0</v>
      </c>
      <c r="AE536" s="3609"/>
      <c r="AF536" s="3609">
        <v>0</v>
      </c>
      <c r="AG536" s="3609">
        <v>0</v>
      </c>
      <c r="AH536" s="3605"/>
      <c r="AI536" s="3614"/>
      <c r="AJ536" s="3607"/>
      <c r="AK536" s="3605"/>
      <c r="AL536" s="3607"/>
      <c r="AM536" s="3607"/>
      <c r="AN536" s="3607"/>
      <c r="AO536" s="3608" t="e">
        <v>#DIV/0!</v>
      </c>
      <c r="AP536" s="3603" t="s">
        <v>4886</v>
      </c>
      <c r="AQ536" s="3611">
        <v>0</v>
      </c>
      <c r="AR536" s="3607"/>
      <c r="AS536" s="3605"/>
      <c r="AT536" s="3605"/>
      <c r="AU536" s="3605"/>
      <c r="AV536" s="3605"/>
      <c r="AW536" s="3605"/>
      <c r="AX536" s="3605"/>
      <c r="AY536" s="3607"/>
      <c r="AZ536" s="3607"/>
      <c r="BA536" s="3605"/>
      <c r="BB536" s="3605"/>
      <c r="BC536" s="3605"/>
      <c r="BD536" s="3605"/>
      <c r="BE536" s="3612"/>
      <c r="BF536" s="3613"/>
      <c r="BG536" s="3613"/>
      <c r="BI536" s="3623"/>
      <c r="XFD536" s="3593"/>
    </row>
    <row r="537" spans="1:61 16384:16384" s="3592" customFormat="1">
      <c r="A537" s="3601">
        <v>534</v>
      </c>
      <c r="B537" s="3625" t="s">
        <v>5444</v>
      </c>
      <c r="C537" s="3625"/>
      <c r="D537" s="3603">
        <v>-1088</v>
      </c>
      <c r="E537" s="3603" t="s">
        <v>5509</v>
      </c>
      <c r="F537" s="3616"/>
      <c r="G537" s="3603"/>
      <c r="H537" s="3604"/>
      <c r="I537" s="3605"/>
      <c r="J537" s="3605"/>
      <c r="K537" s="3605">
        <v>0</v>
      </c>
      <c r="L537" s="3605"/>
      <c r="M537" s="3605"/>
      <c r="N537" s="3603">
        <v>36.44</v>
      </c>
      <c r="O537" s="3603">
        <v>8232.7099999999991</v>
      </c>
      <c r="P537" s="3603">
        <v>12.72</v>
      </c>
      <c r="Q537" s="3603">
        <v>23584.9</v>
      </c>
      <c r="R537" s="3603">
        <v>23.72</v>
      </c>
      <c r="S537" s="3603">
        <v>299999.95</v>
      </c>
      <c r="T537" s="3606">
        <v>299999.95</v>
      </c>
      <c r="U537" s="3606">
        <v>250000</v>
      </c>
      <c r="V537" s="3606">
        <v>36.369999999999997</v>
      </c>
      <c r="W537" s="3606">
        <v>12.72</v>
      </c>
      <c r="X537" s="3607"/>
      <c r="Y537" s="3607"/>
      <c r="Z537" s="3607"/>
      <c r="AA537" s="3607"/>
      <c r="AB537" s="3607"/>
      <c r="AC537" s="3605"/>
      <c r="AD537" s="3608">
        <v>0</v>
      </c>
      <c r="AE537" s="3609"/>
      <c r="AF537" s="3609">
        <v>0</v>
      </c>
      <c r="AG537" s="3609">
        <v>0</v>
      </c>
      <c r="AH537" s="3605"/>
      <c r="AI537" s="3614"/>
      <c r="AJ537" s="3607"/>
      <c r="AK537" s="3605"/>
      <c r="AL537" s="3607"/>
      <c r="AM537" s="3607"/>
      <c r="AN537" s="3607"/>
      <c r="AO537" s="3608" t="e">
        <v>#DIV/0!</v>
      </c>
      <c r="AP537" s="3603" t="s">
        <v>4886</v>
      </c>
      <c r="AQ537" s="3611">
        <v>0</v>
      </c>
      <c r="AR537" s="3607"/>
      <c r="AS537" s="3605"/>
      <c r="AT537" s="3605"/>
      <c r="AU537" s="3605"/>
      <c r="AV537" s="3605"/>
      <c r="AW537" s="3605"/>
      <c r="AX537" s="3605"/>
      <c r="AY537" s="3607"/>
      <c r="AZ537" s="3607"/>
      <c r="BA537" s="3605"/>
      <c r="BB537" s="3605"/>
      <c r="BC537" s="3605"/>
      <c r="BD537" s="3605"/>
      <c r="BE537" s="3612"/>
      <c r="BF537" s="3613"/>
      <c r="BG537" s="3613"/>
      <c r="BI537" s="3623"/>
      <c r="XFD537" s="3593"/>
    </row>
    <row r="538" spans="1:61 16384:16384" s="3592" customFormat="1">
      <c r="A538" s="3601">
        <v>535</v>
      </c>
      <c r="B538" s="3625" t="s">
        <v>5444</v>
      </c>
      <c r="C538" s="3625"/>
      <c r="D538" s="3603">
        <v>-1089</v>
      </c>
      <c r="E538" s="3603" t="s">
        <v>5510</v>
      </c>
      <c r="F538" s="3616"/>
      <c r="G538" s="3603"/>
      <c r="H538" s="3604"/>
      <c r="I538" s="3605"/>
      <c r="J538" s="3605"/>
      <c r="K538" s="3605">
        <v>0</v>
      </c>
      <c r="L538" s="3605"/>
      <c r="M538" s="3605"/>
      <c r="N538" s="3603">
        <v>36.44</v>
      </c>
      <c r="O538" s="3603">
        <v>8232.7099999999991</v>
      </c>
      <c r="P538" s="3603">
        <v>12.72</v>
      </c>
      <c r="Q538" s="3603">
        <v>23584.9</v>
      </c>
      <c r="R538" s="3603">
        <v>23.72</v>
      </c>
      <c r="S538" s="3603">
        <v>299999.95</v>
      </c>
      <c r="T538" s="3606">
        <v>299999.95</v>
      </c>
      <c r="U538" s="3606">
        <v>250000</v>
      </c>
      <c r="V538" s="3606">
        <v>36.369999999999997</v>
      </c>
      <c r="W538" s="3606">
        <v>12.72</v>
      </c>
      <c r="X538" s="3607"/>
      <c r="Y538" s="3607"/>
      <c r="Z538" s="3607"/>
      <c r="AA538" s="3607"/>
      <c r="AB538" s="3607"/>
      <c r="AC538" s="3605"/>
      <c r="AD538" s="3608">
        <v>0</v>
      </c>
      <c r="AE538" s="3609"/>
      <c r="AF538" s="3609">
        <v>0</v>
      </c>
      <c r="AG538" s="3609">
        <v>0</v>
      </c>
      <c r="AH538" s="3605"/>
      <c r="AI538" s="3614"/>
      <c r="AJ538" s="3607"/>
      <c r="AK538" s="3605"/>
      <c r="AL538" s="3607"/>
      <c r="AM538" s="3607"/>
      <c r="AN538" s="3607"/>
      <c r="AO538" s="3608" t="e">
        <v>#DIV/0!</v>
      </c>
      <c r="AP538" s="3603" t="s">
        <v>4886</v>
      </c>
      <c r="AQ538" s="3611">
        <v>0</v>
      </c>
      <c r="AR538" s="3607"/>
      <c r="AS538" s="3605"/>
      <c r="AT538" s="3605"/>
      <c r="AU538" s="3605"/>
      <c r="AV538" s="3605"/>
      <c r="AW538" s="3605"/>
      <c r="AX538" s="3605"/>
      <c r="AY538" s="3607"/>
      <c r="AZ538" s="3607"/>
      <c r="BA538" s="3605"/>
      <c r="BB538" s="3605"/>
      <c r="BC538" s="3605"/>
      <c r="BD538" s="3605"/>
      <c r="BE538" s="3612"/>
      <c r="BF538" s="3613"/>
      <c r="BG538" s="3613"/>
      <c r="BI538" s="3623"/>
      <c r="XFD538" s="3593"/>
    </row>
    <row r="539" spans="1:61 16384:16384" s="3592" customFormat="1">
      <c r="A539" s="3601">
        <v>536</v>
      </c>
      <c r="B539" s="3625" t="s">
        <v>5444</v>
      </c>
      <c r="C539" s="3625"/>
      <c r="D539" s="3603">
        <v>-2001</v>
      </c>
      <c r="E539" s="3603" t="s">
        <v>5511</v>
      </c>
      <c r="F539" s="3616"/>
      <c r="G539" s="3603"/>
      <c r="H539" s="3604"/>
      <c r="I539" s="3605"/>
      <c r="J539" s="3605"/>
      <c r="K539" s="3605">
        <v>0</v>
      </c>
      <c r="L539" s="3605"/>
      <c r="M539" s="3605"/>
      <c r="N539" s="3603">
        <v>36.44</v>
      </c>
      <c r="O539" s="3603">
        <v>8232.7099999999991</v>
      </c>
      <c r="P539" s="3603">
        <v>12.72</v>
      </c>
      <c r="Q539" s="3603">
        <v>23584.9</v>
      </c>
      <c r="R539" s="3603">
        <v>23.72</v>
      </c>
      <c r="S539" s="3603">
        <v>299999.95</v>
      </c>
      <c r="T539" s="3606">
        <v>299999.95</v>
      </c>
      <c r="U539" s="3606">
        <v>250000</v>
      </c>
      <c r="V539" s="3606">
        <v>36.369999999999997</v>
      </c>
      <c r="W539" s="3606">
        <v>12.72</v>
      </c>
      <c r="X539" s="3607"/>
      <c r="Y539" s="3607"/>
      <c r="Z539" s="3607"/>
      <c r="AA539" s="3607"/>
      <c r="AB539" s="3607"/>
      <c r="AC539" s="3605"/>
      <c r="AD539" s="3608">
        <v>0</v>
      </c>
      <c r="AE539" s="3609"/>
      <c r="AF539" s="3609">
        <v>0</v>
      </c>
      <c r="AG539" s="3609">
        <v>0</v>
      </c>
      <c r="AH539" s="3605"/>
      <c r="AI539" s="3614"/>
      <c r="AJ539" s="3607"/>
      <c r="AK539" s="3605"/>
      <c r="AL539" s="3607"/>
      <c r="AM539" s="3607"/>
      <c r="AN539" s="3607"/>
      <c r="AO539" s="3608" t="e">
        <v>#DIV/0!</v>
      </c>
      <c r="AP539" s="3603" t="s">
        <v>4886</v>
      </c>
      <c r="AQ539" s="3611">
        <v>0</v>
      </c>
      <c r="AR539" s="3607"/>
      <c r="AS539" s="3605"/>
      <c r="AT539" s="3605"/>
      <c r="AU539" s="3605"/>
      <c r="AV539" s="3605"/>
      <c r="AW539" s="3605"/>
      <c r="AX539" s="3605"/>
      <c r="AY539" s="3607"/>
      <c r="AZ539" s="3607"/>
      <c r="BA539" s="3605"/>
      <c r="BB539" s="3605"/>
      <c r="BC539" s="3605"/>
      <c r="BD539" s="3605"/>
      <c r="BE539" s="3612"/>
      <c r="BF539" s="3613"/>
      <c r="BG539" s="3613"/>
      <c r="BI539" s="3623"/>
      <c r="XFD539" s="3593"/>
    </row>
    <row r="540" spans="1:61 16384:16384" s="3592" customFormat="1">
      <c r="A540" s="3601">
        <v>537</v>
      </c>
      <c r="B540" s="3625" t="s">
        <v>5444</v>
      </c>
      <c r="C540" s="3625"/>
      <c r="D540" s="3603">
        <v>-2002</v>
      </c>
      <c r="E540" s="3603" t="s">
        <v>5512</v>
      </c>
      <c r="F540" s="3616"/>
      <c r="G540" s="3603"/>
      <c r="H540" s="3604"/>
      <c r="I540" s="3605"/>
      <c r="J540" s="3605"/>
      <c r="K540" s="3605">
        <v>0</v>
      </c>
      <c r="L540" s="3605"/>
      <c r="M540" s="3605"/>
      <c r="N540" s="3603">
        <v>36.44</v>
      </c>
      <c r="O540" s="3603">
        <v>8232.7099999999991</v>
      </c>
      <c r="P540" s="3603">
        <v>12.72</v>
      </c>
      <c r="Q540" s="3603">
        <v>23584.9</v>
      </c>
      <c r="R540" s="3603">
        <v>23.72</v>
      </c>
      <c r="S540" s="3603">
        <v>299999.95</v>
      </c>
      <c r="T540" s="3606">
        <v>299999.95</v>
      </c>
      <c r="U540" s="3606">
        <v>250000</v>
      </c>
      <c r="V540" s="3606">
        <v>36.369999999999997</v>
      </c>
      <c r="W540" s="3606">
        <v>12.72</v>
      </c>
      <c r="X540" s="3607"/>
      <c r="Y540" s="3607"/>
      <c r="Z540" s="3607"/>
      <c r="AA540" s="3607"/>
      <c r="AB540" s="3607"/>
      <c r="AC540" s="3605"/>
      <c r="AD540" s="3608">
        <v>0</v>
      </c>
      <c r="AE540" s="3609"/>
      <c r="AF540" s="3609">
        <v>0</v>
      </c>
      <c r="AG540" s="3609">
        <v>0</v>
      </c>
      <c r="AH540" s="3605"/>
      <c r="AI540" s="3614"/>
      <c r="AJ540" s="3607"/>
      <c r="AK540" s="3605"/>
      <c r="AL540" s="3607"/>
      <c r="AM540" s="3607"/>
      <c r="AN540" s="3607"/>
      <c r="AO540" s="3608" t="e">
        <v>#DIV/0!</v>
      </c>
      <c r="AP540" s="3603" t="s">
        <v>4886</v>
      </c>
      <c r="AQ540" s="3611">
        <v>0</v>
      </c>
      <c r="AR540" s="3607"/>
      <c r="AS540" s="3605"/>
      <c r="AT540" s="3605"/>
      <c r="AU540" s="3605"/>
      <c r="AV540" s="3605"/>
      <c r="AW540" s="3605"/>
      <c r="AX540" s="3605"/>
      <c r="AY540" s="3607"/>
      <c r="AZ540" s="3607"/>
      <c r="BA540" s="3605"/>
      <c r="BB540" s="3605"/>
      <c r="BC540" s="3605"/>
      <c r="BD540" s="3605"/>
      <c r="BE540" s="3612"/>
      <c r="BF540" s="3613"/>
      <c r="BG540" s="3613"/>
      <c r="BI540" s="3623"/>
      <c r="XFD540" s="3593"/>
    </row>
    <row r="541" spans="1:61 16384:16384" s="3592" customFormat="1">
      <c r="A541" s="3601">
        <v>538</v>
      </c>
      <c r="B541" s="3625" t="s">
        <v>5444</v>
      </c>
      <c r="C541" s="3625"/>
      <c r="D541" s="3603">
        <v>-2003</v>
      </c>
      <c r="E541" s="3603" t="s">
        <v>5513</v>
      </c>
      <c r="F541" s="3616"/>
      <c r="G541" s="3603"/>
      <c r="H541" s="3604"/>
      <c r="I541" s="3605"/>
      <c r="J541" s="3605"/>
      <c r="K541" s="3605">
        <v>0</v>
      </c>
      <c r="L541" s="3605"/>
      <c r="M541" s="3605"/>
      <c r="N541" s="3603">
        <v>36.44</v>
      </c>
      <c r="O541" s="3603">
        <v>8232.7099999999991</v>
      </c>
      <c r="P541" s="3603">
        <v>12.72</v>
      </c>
      <c r="Q541" s="3603">
        <v>23584.9</v>
      </c>
      <c r="R541" s="3603">
        <v>23.72</v>
      </c>
      <c r="S541" s="3603">
        <v>299999.95</v>
      </c>
      <c r="T541" s="3606">
        <v>299999.95</v>
      </c>
      <c r="U541" s="3606">
        <v>250000</v>
      </c>
      <c r="V541" s="3606">
        <v>36.369999999999997</v>
      </c>
      <c r="W541" s="3606">
        <v>12.72</v>
      </c>
      <c r="X541" s="3607"/>
      <c r="Y541" s="3607"/>
      <c r="Z541" s="3607"/>
      <c r="AA541" s="3607"/>
      <c r="AB541" s="3607"/>
      <c r="AC541" s="3605"/>
      <c r="AD541" s="3608">
        <v>0</v>
      </c>
      <c r="AE541" s="3609"/>
      <c r="AF541" s="3609">
        <v>0</v>
      </c>
      <c r="AG541" s="3609">
        <v>0</v>
      </c>
      <c r="AH541" s="3605"/>
      <c r="AI541" s="3614"/>
      <c r="AJ541" s="3607"/>
      <c r="AK541" s="3605"/>
      <c r="AL541" s="3607"/>
      <c r="AM541" s="3607"/>
      <c r="AN541" s="3607"/>
      <c r="AO541" s="3608" t="e">
        <v>#DIV/0!</v>
      </c>
      <c r="AP541" s="3603" t="s">
        <v>4886</v>
      </c>
      <c r="AQ541" s="3611">
        <v>0</v>
      </c>
      <c r="AR541" s="3607"/>
      <c r="AS541" s="3605"/>
      <c r="AT541" s="3605"/>
      <c r="AU541" s="3605"/>
      <c r="AV541" s="3605"/>
      <c r="AW541" s="3605"/>
      <c r="AX541" s="3605"/>
      <c r="AY541" s="3607"/>
      <c r="AZ541" s="3607"/>
      <c r="BA541" s="3605"/>
      <c r="BB541" s="3605"/>
      <c r="BC541" s="3605"/>
      <c r="BD541" s="3605"/>
      <c r="BE541" s="3612"/>
      <c r="BF541" s="3613"/>
      <c r="BG541" s="3613"/>
      <c r="BI541" s="3623"/>
      <c r="XFD541" s="3593"/>
    </row>
    <row r="542" spans="1:61 16384:16384" s="3592" customFormat="1">
      <c r="A542" s="3601">
        <v>539</v>
      </c>
      <c r="B542" s="3625" t="s">
        <v>5444</v>
      </c>
      <c r="C542" s="3625"/>
      <c r="D542" s="3603">
        <v>-2004</v>
      </c>
      <c r="E542" s="3603" t="s">
        <v>5514</v>
      </c>
      <c r="F542" s="3616"/>
      <c r="G542" s="3603"/>
      <c r="H542" s="3604"/>
      <c r="I542" s="3605"/>
      <c r="J542" s="3605"/>
      <c r="K542" s="3605">
        <v>0</v>
      </c>
      <c r="L542" s="3605"/>
      <c r="M542" s="3605"/>
      <c r="N542" s="3603">
        <v>36.44</v>
      </c>
      <c r="O542" s="3603">
        <v>8232.7099999999991</v>
      </c>
      <c r="P542" s="3603">
        <v>12.72</v>
      </c>
      <c r="Q542" s="3603">
        <v>23584.9</v>
      </c>
      <c r="R542" s="3603">
        <v>23.72</v>
      </c>
      <c r="S542" s="3603">
        <v>299999.95</v>
      </c>
      <c r="T542" s="3606">
        <v>299999.95</v>
      </c>
      <c r="U542" s="3606">
        <v>250000</v>
      </c>
      <c r="V542" s="3606">
        <v>36.369999999999997</v>
      </c>
      <c r="W542" s="3606">
        <v>12.72</v>
      </c>
      <c r="X542" s="3607"/>
      <c r="Y542" s="3607"/>
      <c r="Z542" s="3607"/>
      <c r="AA542" s="3607"/>
      <c r="AB542" s="3607"/>
      <c r="AC542" s="3605"/>
      <c r="AD542" s="3608">
        <v>0</v>
      </c>
      <c r="AE542" s="3609"/>
      <c r="AF542" s="3609">
        <v>0</v>
      </c>
      <c r="AG542" s="3609">
        <v>0</v>
      </c>
      <c r="AH542" s="3605"/>
      <c r="AI542" s="3614"/>
      <c r="AJ542" s="3607"/>
      <c r="AK542" s="3605"/>
      <c r="AL542" s="3607"/>
      <c r="AM542" s="3607"/>
      <c r="AN542" s="3607"/>
      <c r="AO542" s="3608" t="e">
        <v>#DIV/0!</v>
      </c>
      <c r="AP542" s="3603" t="s">
        <v>4886</v>
      </c>
      <c r="AQ542" s="3611">
        <v>0</v>
      </c>
      <c r="AR542" s="3607"/>
      <c r="AS542" s="3605"/>
      <c r="AT542" s="3605"/>
      <c r="AU542" s="3605"/>
      <c r="AV542" s="3605"/>
      <c r="AW542" s="3605"/>
      <c r="AX542" s="3605"/>
      <c r="AY542" s="3607"/>
      <c r="AZ542" s="3607"/>
      <c r="BA542" s="3605"/>
      <c r="BB542" s="3605"/>
      <c r="BC542" s="3605"/>
      <c r="BD542" s="3605"/>
      <c r="BE542" s="3612"/>
      <c r="BF542" s="3613"/>
      <c r="BG542" s="3613"/>
      <c r="BI542" s="3623"/>
      <c r="XFD542" s="3593"/>
    </row>
    <row r="543" spans="1:61 16384:16384" s="3592" customFormat="1">
      <c r="A543" s="3601">
        <v>540</v>
      </c>
      <c r="B543" s="3625" t="s">
        <v>5444</v>
      </c>
      <c r="C543" s="3625"/>
      <c r="D543" s="3603">
        <v>-2005</v>
      </c>
      <c r="E543" s="3603" t="s">
        <v>5515</v>
      </c>
      <c r="F543" s="3616"/>
      <c r="G543" s="3603"/>
      <c r="H543" s="3604"/>
      <c r="I543" s="3605"/>
      <c r="J543" s="3605"/>
      <c r="K543" s="3605">
        <v>0</v>
      </c>
      <c r="L543" s="3605"/>
      <c r="M543" s="3605"/>
      <c r="N543" s="3603">
        <v>36.44</v>
      </c>
      <c r="O543" s="3603">
        <v>8232.7099999999991</v>
      </c>
      <c r="P543" s="3603">
        <v>12.72</v>
      </c>
      <c r="Q543" s="3603">
        <v>23584.9</v>
      </c>
      <c r="R543" s="3603">
        <v>23.72</v>
      </c>
      <c r="S543" s="3603">
        <v>299999.95</v>
      </c>
      <c r="T543" s="3606">
        <v>299999.95</v>
      </c>
      <c r="U543" s="3606">
        <v>250000</v>
      </c>
      <c r="V543" s="3606">
        <v>36.369999999999997</v>
      </c>
      <c r="W543" s="3606">
        <v>12.72</v>
      </c>
      <c r="X543" s="3607"/>
      <c r="Y543" s="3607"/>
      <c r="Z543" s="3607"/>
      <c r="AA543" s="3607"/>
      <c r="AB543" s="3607"/>
      <c r="AC543" s="3605"/>
      <c r="AD543" s="3608">
        <v>0</v>
      </c>
      <c r="AE543" s="3609"/>
      <c r="AF543" s="3609">
        <v>0</v>
      </c>
      <c r="AG543" s="3609">
        <v>0</v>
      </c>
      <c r="AH543" s="3605"/>
      <c r="AI543" s="3614"/>
      <c r="AJ543" s="3607"/>
      <c r="AK543" s="3605"/>
      <c r="AL543" s="3607"/>
      <c r="AM543" s="3607"/>
      <c r="AN543" s="3607"/>
      <c r="AO543" s="3608" t="e">
        <v>#DIV/0!</v>
      </c>
      <c r="AP543" s="3603" t="s">
        <v>4886</v>
      </c>
      <c r="AQ543" s="3611">
        <v>0</v>
      </c>
      <c r="AR543" s="3607"/>
      <c r="AS543" s="3605"/>
      <c r="AT543" s="3605"/>
      <c r="AU543" s="3605"/>
      <c r="AV543" s="3605"/>
      <c r="AW543" s="3605"/>
      <c r="AX543" s="3605"/>
      <c r="AY543" s="3607"/>
      <c r="AZ543" s="3607"/>
      <c r="BA543" s="3605"/>
      <c r="BB543" s="3605"/>
      <c r="BC543" s="3605"/>
      <c r="BD543" s="3605"/>
      <c r="BE543" s="3612"/>
      <c r="BF543" s="3613"/>
      <c r="BG543" s="3613"/>
      <c r="BI543" s="3623"/>
      <c r="XFD543" s="3593"/>
    </row>
    <row r="544" spans="1:61 16384:16384" s="3592" customFormat="1">
      <c r="A544" s="3601">
        <v>541</v>
      </c>
      <c r="B544" s="3625" t="s">
        <v>5444</v>
      </c>
      <c r="C544" s="3625"/>
      <c r="D544" s="3603">
        <v>-2006</v>
      </c>
      <c r="E544" s="3603" t="s">
        <v>5516</v>
      </c>
      <c r="F544" s="3616"/>
      <c r="G544" s="3603"/>
      <c r="H544" s="3604"/>
      <c r="I544" s="3605"/>
      <c r="J544" s="3605"/>
      <c r="K544" s="3605">
        <v>0</v>
      </c>
      <c r="L544" s="3605"/>
      <c r="M544" s="3605"/>
      <c r="N544" s="3603">
        <v>36.44</v>
      </c>
      <c r="O544" s="3603">
        <v>8232.7099999999991</v>
      </c>
      <c r="P544" s="3603">
        <v>12.72</v>
      </c>
      <c r="Q544" s="3603">
        <v>23584.9</v>
      </c>
      <c r="R544" s="3603">
        <v>23.72</v>
      </c>
      <c r="S544" s="3603">
        <v>299999.95</v>
      </c>
      <c r="T544" s="3606">
        <v>299999.95</v>
      </c>
      <c r="U544" s="3606">
        <v>250000</v>
      </c>
      <c r="V544" s="3606">
        <v>36.369999999999997</v>
      </c>
      <c r="W544" s="3606">
        <v>12.72</v>
      </c>
      <c r="X544" s="3607"/>
      <c r="Y544" s="3607"/>
      <c r="Z544" s="3607"/>
      <c r="AA544" s="3607"/>
      <c r="AB544" s="3607"/>
      <c r="AC544" s="3605"/>
      <c r="AD544" s="3608">
        <v>0</v>
      </c>
      <c r="AE544" s="3609"/>
      <c r="AF544" s="3609">
        <v>0</v>
      </c>
      <c r="AG544" s="3609">
        <v>0</v>
      </c>
      <c r="AH544" s="3605"/>
      <c r="AI544" s="3614"/>
      <c r="AJ544" s="3607"/>
      <c r="AK544" s="3605"/>
      <c r="AL544" s="3607"/>
      <c r="AM544" s="3607"/>
      <c r="AN544" s="3607"/>
      <c r="AO544" s="3608" t="e">
        <v>#DIV/0!</v>
      </c>
      <c r="AP544" s="3603" t="s">
        <v>4886</v>
      </c>
      <c r="AQ544" s="3611">
        <v>0</v>
      </c>
      <c r="AR544" s="3607"/>
      <c r="AS544" s="3605"/>
      <c r="AT544" s="3605"/>
      <c r="AU544" s="3605"/>
      <c r="AV544" s="3605"/>
      <c r="AW544" s="3605"/>
      <c r="AX544" s="3605"/>
      <c r="AY544" s="3607"/>
      <c r="AZ544" s="3607"/>
      <c r="BA544" s="3605"/>
      <c r="BB544" s="3605"/>
      <c r="BC544" s="3605"/>
      <c r="BD544" s="3605"/>
      <c r="BE544" s="3612"/>
      <c r="BF544" s="3613"/>
      <c r="BG544" s="3613"/>
      <c r="BI544" s="3623"/>
      <c r="XFD544" s="3593"/>
    </row>
    <row r="545" spans="1:61 16384:16384" s="3592" customFormat="1">
      <c r="A545" s="3601">
        <v>542</v>
      </c>
      <c r="B545" s="3625" t="s">
        <v>5444</v>
      </c>
      <c r="C545" s="3625"/>
      <c r="D545" s="3603">
        <v>-2007</v>
      </c>
      <c r="E545" s="3603" t="s">
        <v>5517</v>
      </c>
      <c r="F545" s="3616"/>
      <c r="G545" s="3603"/>
      <c r="H545" s="3604"/>
      <c r="I545" s="3605"/>
      <c r="J545" s="3605"/>
      <c r="K545" s="3605">
        <v>0</v>
      </c>
      <c r="L545" s="3605"/>
      <c r="M545" s="3605"/>
      <c r="N545" s="3603">
        <v>36.44</v>
      </c>
      <c r="O545" s="3603">
        <v>8232.7099999999991</v>
      </c>
      <c r="P545" s="3603">
        <v>12.72</v>
      </c>
      <c r="Q545" s="3603">
        <v>23584.9</v>
      </c>
      <c r="R545" s="3603">
        <v>23.72</v>
      </c>
      <c r="S545" s="3603">
        <v>299999.95</v>
      </c>
      <c r="T545" s="3606">
        <v>299999.95</v>
      </c>
      <c r="U545" s="3606">
        <v>250000</v>
      </c>
      <c r="V545" s="3606">
        <v>36.369999999999997</v>
      </c>
      <c r="W545" s="3606">
        <v>12.72</v>
      </c>
      <c r="X545" s="3607"/>
      <c r="Y545" s="3607"/>
      <c r="Z545" s="3607"/>
      <c r="AA545" s="3607"/>
      <c r="AB545" s="3607"/>
      <c r="AC545" s="3605"/>
      <c r="AD545" s="3608">
        <v>0</v>
      </c>
      <c r="AE545" s="3609"/>
      <c r="AF545" s="3609">
        <v>0</v>
      </c>
      <c r="AG545" s="3609">
        <v>0</v>
      </c>
      <c r="AH545" s="3605"/>
      <c r="AI545" s="3614"/>
      <c r="AJ545" s="3607"/>
      <c r="AK545" s="3605"/>
      <c r="AL545" s="3607"/>
      <c r="AM545" s="3607"/>
      <c r="AN545" s="3607"/>
      <c r="AO545" s="3608" t="e">
        <v>#DIV/0!</v>
      </c>
      <c r="AP545" s="3603" t="s">
        <v>4886</v>
      </c>
      <c r="AQ545" s="3611">
        <v>0</v>
      </c>
      <c r="AR545" s="3607"/>
      <c r="AS545" s="3605"/>
      <c r="AT545" s="3605"/>
      <c r="AU545" s="3605"/>
      <c r="AV545" s="3605"/>
      <c r="AW545" s="3605"/>
      <c r="AX545" s="3605"/>
      <c r="AY545" s="3607"/>
      <c r="AZ545" s="3607"/>
      <c r="BA545" s="3605"/>
      <c r="BB545" s="3605"/>
      <c r="BC545" s="3605"/>
      <c r="BD545" s="3605"/>
      <c r="BE545" s="3612"/>
      <c r="BF545" s="3613"/>
      <c r="BG545" s="3613"/>
      <c r="BI545" s="3623"/>
      <c r="XFD545" s="3593"/>
    </row>
    <row r="546" spans="1:61 16384:16384" s="3592" customFormat="1">
      <c r="A546" s="3601">
        <v>543</v>
      </c>
      <c r="B546" s="3625" t="s">
        <v>5444</v>
      </c>
      <c r="C546" s="3625"/>
      <c r="D546" s="3603">
        <v>-2008</v>
      </c>
      <c r="E546" s="3603" t="s">
        <v>5518</v>
      </c>
      <c r="F546" s="3616"/>
      <c r="G546" s="3603"/>
      <c r="H546" s="3604"/>
      <c r="I546" s="3605"/>
      <c r="J546" s="3605"/>
      <c r="K546" s="3605">
        <v>0</v>
      </c>
      <c r="L546" s="3605"/>
      <c r="M546" s="3605"/>
      <c r="N546" s="3603">
        <v>36.44</v>
      </c>
      <c r="O546" s="3603">
        <v>8232.7099999999991</v>
      </c>
      <c r="P546" s="3603">
        <v>12.72</v>
      </c>
      <c r="Q546" s="3603">
        <v>23584.9</v>
      </c>
      <c r="R546" s="3603">
        <v>23.72</v>
      </c>
      <c r="S546" s="3603">
        <v>299999.95</v>
      </c>
      <c r="T546" s="3606">
        <v>299999.95</v>
      </c>
      <c r="U546" s="3606">
        <v>250000</v>
      </c>
      <c r="V546" s="3606">
        <v>36.369999999999997</v>
      </c>
      <c r="W546" s="3606">
        <v>12.72</v>
      </c>
      <c r="X546" s="3607"/>
      <c r="Y546" s="3607"/>
      <c r="Z546" s="3607"/>
      <c r="AA546" s="3607"/>
      <c r="AB546" s="3607"/>
      <c r="AC546" s="3605"/>
      <c r="AD546" s="3608">
        <v>0</v>
      </c>
      <c r="AE546" s="3609"/>
      <c r="AF546" s="3609">
        <v>0</v>
      </c>
      <c r="AG546" s="3609">
        <v>0</v>
      </c>
      <c r="AH546" s="3605"/>
      <c r="AI546" s="3614"/>
      <c r="AJ546" s="3607"/>
      <c r="AK546" s="3605"/>
      <c r="AL546" s="3607"/>
      <c r="AM546" s="3607"/>
      <c r="AN546" s="3607"/>
      <c r="AO546" s="3608" t="e">
        <v>#DIV/0!</v>
      </c>
      <c r="AP546" s="3603" t="s">
        <v>4886</v>
      </c>
      <c r="AQ546" s="3611">
        <v>0</v>
      </c>
      <c r="AR546" s="3607"/>
      <c r="AS546" s="3605"/>
      <c r="AT546" s="3605"/>
      <c r="AU546" s="3605"/>
      <c r="AV546" s="3605"/>
      <c r="AW546" s="3605"/>
      <c r="AX546" s="3605"/>
      <c r="AY546" s="3607"/>
      <c r="AZ546" s="3607"/>
      <c r="BA546" s="3605"/>
      <c r="BB546" s="3605"/>
      <c r="BC546" s="3605"/>
      <c r="BD546" s="3605"/>
      <c r="BE546" s="3612"/>
      <c r="BF546" s="3613"/>
      <c r="BG546" s="3613"/>
      <c r="BI546" s="3623"/>
      <c r="XFD546" s="3593"/>
    </row>
    <row r="547" spans="1:61 16384:16384" s="3592" customFormat="1">
      <c r="A547" s="3601">
        <v>544</v>
      </c>
      <c r="B547" s="3625" t="s">
        <v>5444</v>
      </c>
      <c r="C547" s="3625"/>
      <c r="D547" s="3603">
        <v>-2009</v>
      </c>
      <c r="E547" s="3603" t="s">
        <v>5519</v>
      </c>
      <c r="F547" s="3616"/>
      <c r="G547" s="3603"/>
      <c r="H547" s="3604"/>
      <c r="I547" s="3605"/>
      <c r="J547" s="3605"/>
      <c r="K547" s="3605">
        <v>0</v>
      </c>
      <c r="L547" s="3605"/>
      <c r="M547" s="3605"/>
      <c r="N547" s="3603">
        <v>36.44</v>
      </c>
      <c r="O547" s="3603">
        <v>8232.7099999999991</v>
      </c>
      <c r="P547" s="3603">
        <v>12.72</v>
      </c>
      <c r="Q547" s="3603">
        <v>23584.9</v>
      </c>
      <c r="R547" s="3603">
        <v>23.72</v>
      </c>
      <c r="S547" s="3603">
        <v>299999.95</v>
      </c>
      <c r="T547" s="3606">
        <v>299999.95</v>
      </c>
      <c r="U547" s="3606">
        <v>250000</v>
      </c>
      <c r="V547" s="3606">
        <v>36.369999999999997</v>
      </c>
      <c r="W547" s="3606">
        <v>12.72</v>
      </c>
      <c r="X547" s="3607"/>
      <c r="Y547" s="3607"/>
      <c r="Z547" s="3607"/>
      <c r="AA547" s="3607"/>
      <c r="AB547" s="3607"/>
      <c r="AC547" s="3605"/>
      <c r="AD547" s="3608">
        <v>0</v>
      </c>
      <c r="AE547" s="3609"/>
      <c r="AF547" s="3609">
        <v>0</v>
      </c>
      <c r="AG547" s="3609">
        <v>0</v>
      </c>
      <c r="AH547" s="3605"/>
      <c r="AI547" s="3614"/>
      <c r="AJ547" s="3607"/>
      <c r="AK547" s="3605"/>
      <c r="AL547" s="3607"/>
      <c r="AM547" s="3607"/>
      <c r="AN547" s="3607"/>
      <c r="AO547" s="3608" t="e">
        <v>#DIV/0!</v>
      </c>
      <c r="AP547" s="3603" t="s">
        <v>4886</v>
      </c>
      <c r="AQ547" s="3611">
        <v>0</v>
      </c>
      <c r="AR547" s="3607"/>
      <c r="AS547" s="3605"/>
      <c r="AT547" s="3605"/>
      <c r="AU547" s="3605"/>
      <c r="AV547" s="3605"/>
      <c r="AW547" s="3605"/>
      <c r="AX547" s="3605"/>
      <c r="AY547" s="3607"/>
      <c r="AZ547" s="3607"/>
      <c r="BA547" s="3605"/>
      <c r="BB547" s="3605"/>
      <c r="BC547" s="3605"/>
      <c r="BD547" s="3605"/>
      <c r="BE547" s="3612"/>
      <c r="BF547" s="3613"/>
      <c r="BG547" s="3613"/>
      <c r="BI547" s="3623"/>
      <c r="XFD547" s="3593"/>
    </row>
    <row r="548" spans="1:61 16384:16384" s="3592" customFormat="1">
      <c r="A548" s="3601">
        <v>545</v>
      </c>
      <c r="B548" s="3625" t="s">
        <v>5444</v>
      </c>
      <c r="C548" s="3625"/>
      <c r="D548" s="3603">
        <v>-2010</v>
      </c>
      <c r="E548" s="3603" t="s">
        <v>5520</v>
      </c>
      <c r="F548" s="3616"/>
      <c r="G548" s="3603"/>
      <c r="H548" s="3604"/>
      <c r="I548" s="3605"/>
      <c r="J548" s="3605"/>
      <c r="K548" s="3605">
        <v>0</v>
      </c>
      <c r="L548" s="3605"/>
      <c r="M548" s="3605"/>
      <c r="N548" s="3603">
        <v>36.44</v>
      </c>
      <c r="O548" s="3603">
        <v>8232.7099999999991</v>
      </c>
      <c r="P548" s="3603">
        <v>12.72</v>
      </c>
      <c r="Q548" s="3603">
        <v>23584.9</v>
      </c>
      <c r="R548" s="3603">
        <v>23.72</v>
      </c>
      <c r="S548" s="3603">
        <v>299999.95</v>
      </c>
      <c r="T548" s="3606">
        <v>299999.95</v>
      </c>
      <c r="U548" s="3606">
        <v>250000</v>
      </c>
      <c r="V548" s="3606">
        <v>36.369999999999997</v>
      </c>
      <c r="W548" s="3606">
        <v>12.72</v>
      </c>
      <c r="X548" s="3607"/>
      <c r="Y548" s="3607"/>
      <c r="Z548" s="3607"/>
      <c r="AA548" s="3607"/>
      <c r="AB548" s="3607"/>
      <c r="AC548" s="3605"/>
      <c r="AD548" s="3608">
        <v>0</v>
      </c>
      <c r="AE548" s="3609"/>
      <c r="AF548" s="3609">
        <v>0</v>
      </c>
      <c r="AG548" s="3609">
        <v>0</v>
      </c>
      <c r="AH548" s="3605"/>
      <c r="AI548" s="3614"/>
      <c r="AJ548" s="3607"/>
      <c r="AK548" s="3605"/>
      <c r="AL548" s="3607"/>
      <c r="AM548" s="3607"/>
      <c r="AN548" s="3607"/>
      <c r="AO548" s="3608" t="e">
        <v>#DIV/0!</v>
      </c>
      <c r="AP548" s="3603" t="s">
        <v>4886</v>
      </c>
      <c r="AQ548" s="3611">
        <v>0</v>
      </c>
      <c r="AR548" s="3607"/>
      <c r="AS548" s="3605"/>
      <c r="AT548" s="3605"/>
      <c r="AU548" s="3605"/>
      <c r="AV548" s="3605"/>
      <c r="AW548" s="3605"/>
      <c r="AX548" s="3605"/>
      <c r="AY548" s="3607"/>
      <c r="AZ548" s="3607"/>
      <c r="BA548" s="3605"/>
      <c r="BB548" s="3605"/>
      <c r="BC548" s="3605"/>
      <c r="BD548" s="3605"/>
      <c r="BE548" s="3612"/>
      <c r="BF548" s="3613"/>
      <c r="BG548" s="3613"/>
      <c r="BI548" s="3623"/>
      <c r="XFD548" s="3593"/>
    </row>
    <row r="549" spans="1:61 16384:16384" s="3592" customFormat="1">
      <c r="A549" s="3601">
        <v>546</v>
      </c>
      <c r="B549" s="3625" t="s">
        <v>5444</v>
      </c>
      <c r="C549" s="3625"/>
      <c r="D549" s="3603">
        <v>-2011</v>
      </c>
      <c r="E549" s="3603" t="s">
        <v>5521</v>
      </c>
      <c r="F549" s="3616"/>
      <c r="G549" s="3603"/>
      <c r="H549" s="3604"/>
      <c r="I549" s="3605"/>
      <c r="J549" s="3605"/>
      <c r="K549" s="3605">
        <v>0</v>
      </c>
      <c r="L549" s="3605"/>
      <c r="M549" s="3605"/>
      <c r="N549" s="3603">
        <v>36.44</v>
      </c>
      <c r="O549" s="3603">
        <v>8232.7099999999991</v>
      </c>
      <c r="P549" s="3603">
        <v>12.72</v>
      </c>
      <c r="Q549" s="3603">
        <v>23584.9</v>
      </c>
      <c r="R549" s="3603">
        <v>23.72</v>
      </c>
      <c r="S549" s="3603">
        <v>299999.95</v>
      </c>
      <c r="T549" s="3606">
        <v>299999.95</v>
      </c>
      <c r="U549" s="3606">
        <v>250000</v>
      </c>
      <c r="V549" s="3606">
        <v>36.369999999999997</v>
      </c>
      <c r="W549" s="3606">
        <v>12.72</v>
      </c>
      <c r="X549" s="3607"/>
      <c r="Y549" s="3607"/>
      <c r="Z549" s="3607"/>
      <c r="AA549" s="3607"/>
      <c r="AB549" s="3607"/>
      <c r="AC549" s="3605"/>
      <c r="AD549" s="3608">
        <v>0</v>
      </c>
      <c r="AE549" s="3609"/>
      <c r="AF549" s="3609">
        <v>0</v>
      </c>
      <c r="AG549" s="3609">
        <v>0</v>
      </c>
      <c r="AH549" s="3605"/>
      <c r="AI549" s="3614"/>
      <c r="AJ549" s="3607"/>
      <c r="AK549" s="3605"/>
      <c r="AL549" s="3607"/>
      <c r="AM549" s="3607"/>
      <c r="AN549" s="3607"/>
      <c r="AO549" s="3608" t="e">
        <v>#DIV/0!</v>
      </c>
      <c r="AP549" s="3603" t="s">
        <v>4886</v>
      </c>
      <c r="AQ549" s="3611">
        <v>0</v>
      </c>
      <c r="AR549" s="3607"/>
      <c r="AS549" s="3605"/>
      <c r="AT549" s="3605"/>
      <c r="AU549" s="3605"/>
      <c r="AV549" s="3605"/>
      <c r="AW549" s="3605"/>
      <c r="AX549" s="3605"/>
      <c r="AY549" s="3607"/>
      <c r="AZ549" s="3607"/>
      <c r="BA549" s="3605"/>
      <c r="BB549" s="3605"/>
      <c r="BC549" s="3605"/>
      <c r="BD549" s="3605"/>
      <c r="BE549" s="3612"/>
      <c r="BF549" s="3613"/>
      <c r="BG549" s="3613"/>
      <c r="BI549" s="3623"/>
      <c r="XFD549" s="3593"/>
    </row>
    <row r="550" spans="1:61 16384:16384" s="3592" customFormat="1">
      <c r="A550" s="3601">
        <v>547</v>
      </c>
      <c r="B550" s="3625" t="s">
        <v>5444</v>
      </c>
      <c r="C550" s="3625"/>
      <c r="D550" s="3603">
        <v>-2012</v>
      </c>
      <c r="E550" s="3603" t="s">
        <v>5522</v>
      </c>
      <c r="F550" s="3616"/>
      <c r="G550" s="3603"/>
      <c r="H550" s="3604"/>
      <c r="I550" s="3605"/>
      <c r="J550" s="3605"/>
      <c r="K550" s="3605">
        <v>0</v>
      </c>
      <c r="L550" s="3605"/>
      <c r="M550" s="3605"/>
      <c r="N550" s="3603">
        <v>36.44</v>
      </c>
      <c r="O550" s="3603">
        <v>8232.7099999999991</v>
      </c>
      <c r="P550" s="3603">
        <v>12.72</v>
      </c>
      <c r="Q550" s="3603">
        <v>23584.9</v>
      </c>
      <c r="R550" s="3603">
        <v>23.72</v>
      </c>
      <c r="S550" s="3603">
        <v>299999.95</v>
      </c>
      <c r="T550" s="3606">
        <v>299999.95</v>
      </c>
      <c r="U550" s="3606">
        <v>250000</v>
      </c>
      <c r="V550" s="3606">
        <v>36.369999999999997</v>
      </c>
      <c r="W550" s="3606">
        <v>12.72</v>
      </c>
      <c r="X550" s="3607"/>
      <c r="Y550" s="3607"/>
      <c r="Z550" s="3607"/>
      <c r="AA550" s="3607"/>
      <c r="AB550" s="3607"/>
      <c r="AC550" s="3605"/>
      <c r="AD550" s="3608">
        <v>0</v>
      </c>
      <c r="AE550" s="3609"/>
      <c r="AF550" s="3609">
        <v>0</v>
      </c>
      <c r="AG550" s="3609">
        <v>0</v>
      </c>
      <c r="AH550" s="3605"/>
      <c r="AI550" s="3614"/>
      <c r="AJ550" s="3607"/>
      <c r="AK550" s="3605"/>
      <c r="AL550" s="3607"/>
      <c r="AM550" s="3607"/>
      <c r="AN550" s="3607"/>
      <c r="AO550" s="3608" t="e">
        <v>#DIV/0!</v>
      </c>
      <c r="AP550" s="3603" t="s">
        <v>4886</v>
      </c>
      <c r="AQ550" s="3611">
        <v>0</v>
      </c>
      <c r="AR550" s="3607"/>
      <c r="AS550" s="3605"/>
      <c r="AT550" s="3605"/>
      <c r="AU550" s="3605"/>
      <c r="AV550" s="3605"/>
      <c r="AW550" s="3605"/>
      <c r="AX550" s="3605"/>
      <c r="AY550" s="3607"/>
      <c r="AZ550" s="3607"/>
      <c r="BA550" s="3605"/>
      <c r="BB550" s="3605"/>
      <c r="BC550" s="3605"/>
      <c r="BD550" s="3605"/>
      <c r="BE550" s="3612"/>
      <c r="BF550" s="3613"/>
      <c r="BG550" s="3613"/>
      <c r="BI550" s="3623"/>
      <c r="XFD550" s="3593"/>
    </row>
    <row r="551" spans="1:61 16384:16384" s="3592" customFormat="1">
      <c r="A551" s="3601">
        <v>548</v>
      </c>
      <c r="B551" s="3625" t="s">
        <v>5444</v>
      </c>
      <c r="C551" s="3625"/>
      <c r="D551" s="3603">
        <v>-2013</v>
      </c>
      <c r="E551" s="3603" t="s">
        <v>5523</v>
      </c>
      <c r="F551" s="3616"/>
      <c r="G551" s="3603"/>
      <c r="H551" s="3604"/>
      <c r="I551" s="3605"/>
      <c r="J551" s="3605"/>
      <c r="K551" s="3605">
        <v>0</v>
      </c>
      <c r="L551" s="3605"/>
      <c r="M551" s="3605"/>
      <c r="N551" s="3603">
        <v>36.44</v>
      </c>
      <c r="O551" s="3603">
        <v>8232.7099999999991</v>
      </c>
      <c r="P551" s="3603">
        <v>12.72</v>
      </c>
      <c r="Q551" s="3603">
        <v>23584.9</v>
      </c>
      <c r="R551" s="3603">
        <v>23.72</v>
      </c>
      <c r="S551" s="3603">
        <v>299999.95</v>
      </c>
      <c r="T551" s="3606">
        <v>299999.95</v>
      </c>
      <c r="U551" s="3606">
        <v>250000</v>
      </c>
      <c r="V551" s="3606">
        <v>36.369999999999997</v>
      </c>
      <c r="W551" s="3606">
        <v>12.72</v>
      </c>
      <c r="X551" s="3607"/>
      <c r="Y551" s="3607"/>
      <c r="Z551" s="3607"/>
      <c r="AA551" s="3607"/>
      <c r="AB551" s="3607"/>
      <c r="AC551" s="3605"/>
      <c r="AD551" s="3608">
        <v>0</v>
      </c>
      <c r="AE551" s="3609"/>
      <c r="AF551" s="3609">
        <v>0</v>
      </c>
      <c r="AG551" s="3609">
        <v>0</v>
      </c>
      <c r="AH551" s="3605"/>
      <c r="AI551" s="3614"/>
      <c r="AJ551" s="3607"/>
      <c r="AK551" s="3605"/>
      <c r="AL551" s="3607"/>
      <c r="AM551" s="3607"/>
      <c r="AN551" s="3607"/>
      <c r="AO551" s="3608" t="e">
        <v>#DIV/0!</v>
      </c>
      <c r="AP551" s="3603" t="s">
        <v>4886</v>
      </c>
      <c r="AQ551" s="3611">
        <v>0</v>
      </c>
      <c r="AR551" s="3607"/>
      <c r="AS551" s="3605"/>
      <c r="AT551" s="3605"/>
      <c r="AU551" s="3605"/>
      <c r="AV551" s="3605"/>
      <c r="AW551" s="3605"/>
      <c r="AX551" s="3605"/>
      <c r="AY551" s="3607"/>
      <c r="AZ551" s="3607"/>
      <c r="BA551" s="3605"/>
      <c r="BB551" s="3605"/>
      <c r="BC551" s="3605"/>
      <c r="BD551" s="3605"/>
      <c r="BE551" s="3612"/>
      <c r="BF551" s="3613"/>
      <c r="BG551" s="3613"/>
      <c r="BI551" s="3623"/>
      <c r="XFD551" s="3593"/>
    </row>
    <row r="552" spans="1:61 16384:16384" s="3592" customFormat="1">
      <c r="A552" s="3601">
        <v>549</v>
      </c>
      <c r="B552" s="3625" t="s">
        <v>5444</v>
      </c>
      <c r="C552" s="3625"/>
      <c r="D552" s="3603">
        <v>-2014</v>
      </c>
      <c r="E552" s="3603" t="s">
        <v>5524</v>
      </c>
      <c r="F552" s="3616"/>
      <c r="G552" s="3603"/>
      <c r="H552" s="3604"/>
      <c r="I552" s="3605"/>
      <c r="J552" s="3605"/>
      <c r="K552" s="3605">
        <v>0</v>
      </c>
      <c r="L552" s="3605"/>
      <c r="M552" s="3605"/>
      <c r="N552" s="3603">
        <v>36.44</v>
      </c>
      <c r="O552" s="3603">
        <v>8232.7099999999991</v>
      </c>
      <c r="P552" s="3603">
        <v>12.72</v>
      </c>
      <c r="Q552" s="3603">
        <v>23584.9</v>
      </c>
      <c r="R552" s="3603">
        <v>23.72</v>
      </c>
      <c r="S552" s="3603">
        <v>299999.95</v>
      </c>
      <c r="T552" s="3606">
        <v>299999.95</v>
      </c>
      <c r="U552" s="3606">
        <v>250000</v>
      </c>
      <c r="V552" s="3606">
        <v>36.369999999999997</v>
      </c>
      <c r="W552" s="3606">
        <v>12.72</v>
      </c>
      <c r="X552" s="3607"/>
      <c r="Y552" s="3607"/>
      <c r="Z552" s="3607"/>
      <c r="AA552" s="3607"/>
      <c r="AB552" s="3607"/>
      <c r="AC552" s="3605"/>
      <c r="AD552" s="3608">
        <v>0</v>
      </c>
      <c r="AE552" s="3609"/>
      <c r="AF552" s="3609">
        <v>0</v>
      </c>
      <c r="AG552" s="3609">
        <v>0</v>
      </c>
      <c r="AH552" s="3605"/>
      <c r="AI552" s="3614"/>
      <c r="AJ552" s="3607"/>
      <c r="AK552" s="3605"/>
      <c r="AL552" s="3607"/>
      <c r="AM552" s="3607"/>
      <c r="AN552" s="3607"/>
      <c r="AO552" s="3608" t="e">
        <v>#DIV/0!</v>
      </c>
      <c r="AP552" s="3603" t="s">
        <v>4886</v>
      </c>
      <c r="AQ552" s="3611">
        <v>0</v>
      </c>
      <c r="AR552" s="3607"/>
      <c r="AS552" s="3605"/>
      <c r="AT552" s="3605"/>
      <c r="AU552" s="3605"/>
      <c r="AV552" s="3605"/>
      <c r="AW552" s="3605"/>
      <c r="AX552" s="3605"/>
      <c r="AY552" s="3607"/>
      <c r="AZ552" s="3607"/>
      <c r="BA552" s="3605"/>
      <c r="BB552" s="3605"/>
      <c r="BC552" s="3605"/>
      <c r="BD552" s="3605"/>
      <c r="BE552" s="3612"/>
      <c r="BF552" s="3613"/>
      <c r="BG552" s="3613"/>
      <c r="BI552" s="3623"/>
      <c r="XFD552" s="3593"/>
    </row>
    <row r="553" spans="1:61 16384:16384" s="3592" customFormat="1">
      <c r="A553" s="3601">
        <v>550</v>
      </c>
      <c r="B553" s="3625" t="s">
        <v>5444</v>
      </c>
      <c r="C553" s="3625"/>
      <c r="D553" s="3603">
        <v>-2015</v>
      </c>
      <c r="E553" s="3603" t="s">
        <v>5525</v>
      </c>
      <c r="F553" s="3616"/>
      <c r="G553" s="3603"/>
      <c r="H553" s="3604"/>
      <c r="I553" s="3605"/>
      <c r="J553" s="3605"/>
      <c r="K553" s="3605">
        <v>0</v>
      </c>
      <c r="L553" s="3605"/>
      <c r="M553" s="3605"/>
      <c r="N553" s="3603">
        <v>55.2</v>
      </c>
      <c r="O553" s="3603">
        <v>5434.78</v>
      </c>
      <c r="P553" s="3603">
        <v>19.27</v>
      </c>
      <c r="Q553" s="3603">
        <v>15568.23</v>
      </c>
      <c r="R553" s="3603">
        <v>35.93</v>
      </c>
      <c r="S553" s="3603">
        <v>299999.86</v>
      </c>
      <c r="T553" s="3606">
        <v>299999.86</v>
      </c>
      <c r="U553" s="3606">
        <v>250000</v>
      </c>
      <c r="V553" s="3606">
        <v>55.09</v>
      </c>
      <c r="W553" s="3606">
        <v>19.27</v>
      </c>
      <c r="X553" s="3607"/>
      <c r="Y553" s="3607"/>
      <c r="Z553" s="3607"/>
      <c r="AA553" s="3607"/>
      <c r="AB553" s="3607"/>
      <c r="AC553" s="3605"/>
      <c r="AD553" s="3608">
        <v>0</v>
      </c>
      <c r="AE553" s="3609"/>
      <c r="AF553" s="3609">
        <v>0</v>
      </c>
      <c r="AG553" s="3609">
        <v>0</v>
      </c>
      <c r="AH553" s="3605"/>
      <c r="AI553" s="3614"/>
      <c r="AJ553" s="3607"/>
      <c r="AK553" s="3605"/>
      <c r="AL553" s="3607"/>
      <c r="AM553" s="3607"/>
      <c r="AN553" s="3607"/>
      <c r="AO553" s="3608" t="e">
        <v>#DIV/0!</v>
      </c>
      <c r="AP553" s="3603" t="s">
        <v>4886</v>
      </c>
      <c r="AQ553" s="3611">
        <v>0</v>
      </c>
      <c r="AR553" s="3607"/>
      <c r="AS553" s="3605"/>
      <c r="AT553" s="3605"/>
      <c r="AU553" s="3605"/>
      <c r="AV553" s="3605"/>
      <c r="AW553" s="3605"/>
      <c r="AX553" s="3605"/>
      <c r="AY553" s="3607"/>
      <c r="AZ553" s="3607"/>
      <c r="BA553" s="3605"/>
      <c r="BB553" s="3605"/>
      <c r="BC553" s="3605"/>
      <c r="BD553" s="3605"/>
      <c r="BE553" s="3612"/>
      <c r="BF553" s="3613"/>
      <c r="BG553" s="3613"/>
      <c r="BI553" s="3623"/>
      <c r="XFD553" s="3593"/>
    </row>
    <row r="554" spans="1:61 16384:16384" s="3592" customFormat="1">
      <c r="A554" s="3601">
        <v>551</v>
      </c>
      <c r="B554" s="3625" t="s">
        <v>5444</v>
      </c>
      <c r="C554" s="3625"/>
      <c r="D554" s="3603">
        <v>-2016</v>
      </c>
      <c r="E554" s="3603" t="s">
        <v>5526</v>
      </c>
      <c r="F554" s="3616"/>
      <c r="G554" s="3603"/>
      <c r="H554" s="3604"/>
      <c r="I554" s="3605"/>
      <c r="J554" s="3605"/>
      <c r="K554" s="3605">
        <v>0</v>
      </c>
      <c r="L554" s="3605"/>
      <c r="M554" s="3605"/>
      <c r="N554" s="3603">
        <v>36.44</v>
      </c>
      <c r="O554" s="3603">
        <v>8232.7099999999991</v>
      </c>
      <c r="P554" s="3603">
        <v>12.72</v>
      </c>
      <c r="Q554" s="3603">
        <v>23584.9</v>
      </c>
      <c r="R554" s="3603">
        <v>23.72</v>
      </c>
      <c r="S554" s="3603">
        <v>299999.95</v>
      </c>
      <c r="T554" s="3606">
        <v>299999.95</v>
      </c>
      <c r="U554" s="3606">
        <v>250000</v>
      </c>
      <c r="V554" s="3606">
        <v>36.369999999999997</v>
      </c>
      <c r="W554" s="3606">
        <v>12.72</v>
      </c>
      <c r="X554" s="3607"/>
      <c r="Y554" s="3607"/>
      <c r="Z554" s="3607"/>
      <c r="AA554" s="3607"/>
      <c r="AB554" s="3607"/>
      <c r="AC554" s="3605"/>
      <c r="AD554" s="3608">
        <v>0</v>
      </c>
      <c r="AE554" s="3609"/>
      <c r="AF554" s="3609">
        <v>0</v>
      </c>
      <c r="AG554" s="3609">
        <v>0</v>
      </c>
      <c r="AH554" s="3605"/>
      <c r="AI554" s="3614"/>
      <c r="AJ554" s="3607"/>
      <c r="AK554" s="3605"/>
      <c r="AL554" s="3607"/>
      <c r="AM554" s="3607"/>
      <c r="AN554" s="3607"/>
      <c r="AO554" s="3608" t="e">
        <v>#DIV/0!</v>
      </c>
      <c r="AP554" s="3603" t="s">
        <v>4886</v>
      </c>
      <c r="AQ554" s="3611">
        <v>0</v>
      </c>
      <c r="AR554" s="3607"/>
      <c r="AS554" s="3605"/>
      <c r="AT554" s="3605"/>
      <c r="AU554" s="3605"/>
      <c r="AV554" s="3605"/>
      <c r="AW554" s="3605"/>
      <c r="AX554" s="3605"/>
      <c r="AY554" s="3607"/>
      <c r="AZ554" s="3607"/>
      <c r="BA554" s="3605"/>
      <c r="BB554" s="3605"/>
      <c r="BC554" s="3605"/>
      <c r="BD554" s="3605"/>
      <c r="BE554" s="3612"/>
      <c r="BF554" s="3613"/>
      <c r="BG554" s="3613"/>
      <c r="BI554" s="3623"/>
      <c r="XFD554" s="3593"/>
    </row>
    <row r="555" spans="1:61 16384:16384" s="3592" customFormat="1">
      <c r="A555" s="3601">
        <v>552</v>
      </c>
      <c r="B555" s="3625" t="s">
        <v>5444</v>
      </c>
      <c r="C555" s="3625"/>
      <c r="D555" s="3603">
        <v>-2017</v>
      </c>
      <c r="E555" s="3603" t="s">
        <v>5527</v>
      </c>
      <c r="F555" s="3616"/>
      <c r="G555" s="3603"/>
      <c r="H555" s="3604"/>
      <c r="I555" s="3605"/>
      <c r="J555" s="3605"/>
      <c r="K555" s="3605">
        <v>0</v>
      </c>
      <c r="L555" s="3605"/>
      <c r="M555" s="3605"/>
      <c r="N555" s="3603">
        <v>36.44</v>
      </c>
      <c r="O555" s="3603">
        <v>8232.7099999999991</v>
      </c>
      <c r="P555" s="3603">
        <v>12.72</v>
      </c>
      <c r="Q555" s="3603">
        <v>23584.9</v>
      </c>
      <c r="R555" s="3603">
        <v>23.72</v>
      </c>
      <c r="S555" s="3603">
        <v>299999.95</v>
      </c>
      <c r="T555" s="3606">
        <v>299999.95</v>
      </c>
      <c r="U555" s="3606">
        <v>250000</v>
      </c>
      <c r="V555" s="3606">
        <v>36.369999999999997</v>
      </c>
      <c r="W555" s="3606">
        <v>12.72</v>
      </c>
      <c r="X555" s="3607"/>
      <c r="Y555" s="3607"/>
      <c r="Z555" s="3607"/>
      <c r="AA555" s="3607"/>
      <c r="AB555" s="3607"/>
      <c r="AC555" s="3605"/>
      <c r="AD555" s="3608">
        <v>0</v>
      </c>
      <c r="AE555" s="3609"/>
      <c r="AF555" s="3609">
        <v>0</v>
      </c>
      <c r="AG555" s="3609">
        <v>0</v>
      </c>
      <c r="AH555" s="3605"/>
      <c r="AI555" s="3614"/>
      <c r="AJ555" s="3607"/>
      <c r="AK555" s="3605"/>
      <c r="AL555" s="3607"/>
      <c r="AM555" s="3607"/>
      <c r="AN555" s="3607"/>
      <c r="AO555" s="3608" t="e">
        <v>#DIV/0!</v>
      </c>
      <c r="AP555" s="3603" t="s">
        <v>4886</v>
      </c>
      <c r="AQ555" s="3611">
        <v>0</v>
      </c>
      <c r="AR555" s="3607"/>
      <c r="AS555" s="3605"/>
      <c r="AT555" s="3605"/>
      <c r="AU555" s="3605"/>
      <c r="AV555" s="3605"/>
      <c r="AW555" s="3605"/>
      <c r="AX555" s="3605"/>
      <c r="AY555" s="3607"/>
      <c r="AZ555" s="3607"/>
      <c r="BA555" s="3605"/>
      <c r="BB555" s="3605"/>
      <c r="BC555" s="3605"/>
      <c r="BD555" s="3605"/>
      <c r="BE555" s="3612"/>
      <c r="BF555" s="3613"/>
      <c r="BG555" s="3613"/>
      <c r="BI555" s="3623"/>
      <c r="XFD555" s="3593"/>
    </row>
    <row r="556" spans="1:61 16384:16384" s="3592" customFormat="1">
      <c r="A556" s="3601">
        <v>553</v>
      </c>
      <c r="B556" s="3625" t="s">
        <v>5444</v>
      </c>
      <c r="C556" s="3625"/>
      <c r="D556" s="3603">
        <v>-2018</v>
      </c>
      <c r="E556" s="3603" t="s">
        <v>5528</v>
      </c>
      <c r="F556" s="3616"/>
      <c r="G556" s="3603"/>
      <c r="H556" s="3604"/>
      <c r="I556" s="3605"/>
      <c r="J556" s="3605"/>
      <c r="K556" s="3605">
        <v>0</v>
      </c>
      <c r="L556" s="3605"/>
      <c r="M556" s="3605"/>
      <c r="N556" s="3603">
        <v>36.44</v>
      </c>
      <c r="O556" s="3603">
        <v>8232.7099999999991</v>
      </c>
      <c r="P556" s="3603">
        <v>12.72</v>
      </c>
      <c r="Q556" s="3603">
        <v>23584.9</v>
      </c>
      <c r="R556" s="3603">
        <v>23.72</v>
      </c>
      <c r="S556" s="3603">
        <v>299999.95</v>
      </c>
      <c r="T556" s="3606">
        <v>299999.95</v>
      </c>
      <c r="U556" s="3606">
        <v>250000</v>
      </c>
      <c r="V556" s="3606">
        <v>36.369999999999997</v>
      </c>
      <c r="W556" s="3606">
        <v>12.72</v>
      </c>
      <c r="X556" s="3607"/>
      <c r="Y556" s="3607"/>
      <c r="Z556" s="3607"/>
      <c r="AA556" s="3607"/>
      <c r="AB556" s="3607"/>
      <c r="AC556" s="3605"/>
      <c r="AD556" s="3608">
        <v>0</v>
      </c>
      <c r="AE556" s="3609"/>
      <c r="AF556" s="3609">
        <v>0</v>
      </c>
      <c r="AG556" s="3609">
        <v>0</v>
      </c>
      <c r="AH556" s="3605"/>
      <c r="AI556" s="3614"/>
      <c r="AJ556" s="3607"/>
      <c r="AK556" s="3605"/>
      <c r="AL556" s="3607"/>
      <c r="AM556" s="3607"/>
      <c r="AN556" s="3607"/>
      <c r="AO556" s="3608" t="e">
        <v>#DIV/0!</v>
      </c>
      <c r="AP556" s="3603" t="s">
        <v>4886</v>
      </c>
      <c r="AQ556" s="3611">
        <v>0</v>
      </c>
      <c r="AR556" s="3607"/>
      <c r="AS556" s="3605"/>
      <c r="AT556" s="3605"/>
      <c r="AU556" s="3605"/>
      <c r="AV556" s="3605"/>
      <c r="AW556" s="3605"/>
      <c r="AX556" s="3605"/>
      <c r="AY556" s="3607"/>
      <c r="AZ556" s="3607"/>
      <c r="BA556" s="3605"/>
      <c r="BB556" s="3605"/>
      <c r="BC556" s="3605"/>
      <c r="BD556" s="3605"/>
      <c r="BE556" s="3612"/>
      <c r="BF556" s="3613"/>
      <c r="BG556" s="3613"/>
      <c r="BI556" s="3623"/>
      <c r="XFD556" s="3593"/>
    </row>
    <row r="557" spans="1:61 16384:16384" s="3592" customFormat="1">
      <c r="A557" s="3601">
        <v>554</v>
      </c>
      <c r="B557" s="3625" t="s">
        <v>5444</v>
      </c>
      <c r="C557" s="3625"/>
      <c r="D557" s="3603">
        <v>-2019</v>
      </c>
      <c r="E557" s="3603" t="s">
        <v>5529</v>
      </c>
      <c r="F557" s="3616"/>
      <c r="G557" s="3603"/>
      <c r="H557" s="3604"/>
      <c r="I557" s="3605"/>
      <c r="J557" s="3605"/>
      <c r="K557" s="3605">
        <v>0</v>
      </c>
      <c r="L557" s="3605"/>
      <c r="M557" s="3605"/>
      <c r="N557" s="3603">
        <v>36.44</v>
      </c>
      <c r="O557" s="3603">
        <v>8232.7099999999991</v>
      </c>
      <c r="P557" s="3603">
        <v>12.72</v>
      </c>
      <c r="Q557" s="3603">
        <v>23584.9</v>
      </c>
      <c r="R557" s="3603">
        <v>23.72</v>
      </c>
      <c r="S557" s="3603">
        <v>299999.95</v>
      </c>
      <c r="T557" s="3606">
        <v>299999.95</v>
      </c>
      <c r="U557" s="3606">
        <v>250000</v>
      </c>
      <c r="V557" s="3606">
        <v>36.369999999999997</v>
      </c>
      <c r="W557" s="3606">
        <v>12.72</v>
      </c>
      <c r="X557" s="3607"/>
      <c r="Y557" s="3607"/>
      <c r="Z557" s="3607"/>
      <c r="AA557" s="3607"/>
      <c r="AB557" s="3607"/>
      <c r="AC557" s="3605"/>
      <c r="AD557" s="3608">
        <v>0</v>
      </c>
      <c r="AE557" s="3609"/>
      <c r="AF557" s="3609">
        <v>0</v>
      </c>
      <c r="AG557" s="3609">
        <v>0</v>
      </c>
      <c r="AH557" s="3605"/>
      <c r="AI557" s="3614"/>
      <c r="AJ557" s="3607"/>
      <c r="AK557" s="3605"/>
      <c r="AL557" s="3607"/>
      <c r="AM557" s="3607"/>
      <c r="AN557" s="3607"/>
      <c r="AO557" s="3608" t="e">
        <v>#DIV/0!</v>
      </c>
      <c r="AP557" s="3603" t="s">
        <v>4886</v>
      </c>
      <c r="AQ557" s="3611">
        <v>0</v>
      </c>
      <c r="AR557" s="3607"/>
      <c r="AS557" s="3605"/>
      <c r="AT557" s="3605"/>
      <c r="AU557" s="3605"/>
      <c r="AV557" s="3605"/>
      <c r="AW557" s="3605"/>
      <c r="AX557" s="3605"/>
      <c r="AY557" s="3607"/>
      <c r="AZ557" s="3607"/>
      <c r="BA557" s="3605"/>
      <c r="BB557" s="3605"/>
      <c r="BC557" s="3605"/>
      <c r="BD557" s="3605"/>
      <c r="BE557" s="3612"/>
      <c r="BF557" s="3613"/>
      <c r="BG557" s="3613"/>
      <c r="BI557" s="3623"/>
      <c r="XFD557" s="3593"/>
    </row>
    <row r="558" spans="1:61 16384:16384" s="3592" customFormat="1">
      <c r="A558" s="3601">
        <v>555</v>
      </c>
      <c r="B558" s="3625" t="s">
        <v>5444</v>
      </c>
      <c r="C558" s="3625"/>
      <c r="D558" s="3603">
        <v>-2020</v>
      </c>
      <c r="E558" s="3603" t="s">
        <v>5530</v>
      </c>
      <c r="F558" s="3616"/>
      <c r="G558" s="3603"/>
      <c r="H558" s="3604"/>
      <c r="I558" s="3605"/>
      <c r="J558" s="3605"/>
      <c r="K558" s="3605">
        <v>0</v>
      </c>
      <c r="L558" s="3605"/>
      <c r="M558" s="3605"/>
      <c r="N558" s="3603">
        <v>36.44</v>
      </c>
      <c r="O558" s="3603">
        <v>8232.7099999999991</v>
      </c>
      <c r="P558" s="3603">
        <v>12.72</v>
      </c>
      <c r="Q558" s="3603">
        <v>23584.9</v>
      </c>
      <c r="R558" s="3603">
        <v>23.72</v>
      </c>
      <c r="S558" s="3603">
        <v>299999.95</v>
      </c>
      <c r="T558" s="3606">
        <v>299999.95</v>
      </c>
      <c r="U558" s="3606">
        <v>250000</v>
      </c>
      <c r="V558" s="3606">
        <v>36.369999999999997</v>
      </c>
      <c r="W558" s="3606">
        <v>12.72</v>
      </c>
      <c r="X558" s="3607"/>
      <c r="Y558" s="3607"/>
      <c r="Z558" s="3607"/>
      <c r="AA558" s="3607"/>
      <c r="AB558" s="3607"/>
      <c r="AC558" s="3605"/>
      <c r="AD558" s="3608">
        <v>0</v>
      </c>
      <c r="AE558" s="3609"/>
      <c r="AF558" s="3609">
        <v>0</v>
      </c>
      <c r="AG558" s="3609">
        <v>0</v>
      </c>
      <c r="AH558" s="3605"/>
      <c r="AI558" s="3614"/>
      <c r="AJ558" s="3607"/>
      <c r="AK558" s="3605"/>
      <c r="AL558" s="3607"/>
      <c r="AM558" s="3607"/>
      <c r="AN558" s="3607"/>
      <c r="AO558" s="3608" t="e">
        <v>#DIV/0!</v>
      </c>
      <c r="AP558" s="3603" t="s">
        <v>4886</v>
      </c>
      <c r="AQ558" s="3611">
        <v>0</v>
      </c>
      <c r="AR558" s="3607"/>
      <c r="AS558" s="3605"/>
      <c r="AT558" s="3605"/>
      <c r="AU558" s="3605"/>
      <c r="AV558" s="3605"/>
      <c r="AW558" s="3605"/>
      <c r="AX558" s="3605"/>
      <c r="AY558" s="3607"/>
      <c r="AZ558" s="3607"/>
      <c r="BA558" s="3605"/>
      <c r="BB558" s="3605"/>
      <c r="BC558" s="3605"/>
      <c r="BD558" s="3605"/>
      <c r="BE558" s="3612"/>
      <c r="BF558" s="3613"/>
      <c r="BG558" s="3613"/>
      <c r="BI558" s="3623"/>
      <c r="XFD558" s="3593"/>
    </row>
    <row r="559" spans="1:61 16384:16384" s="3592" customFormat="1">
      <c r="A559" s="3601">
        <v>556</v>
      </c>
      <c r="B559" s="3625" t="s">
        <v>5444</v>
      </c>
      <c r="C559" s="3625"/>
      <c r="D559" s="3603">
        <v>-2021</v>
      </c>
      <c r="E559" s="3603" t="s">
        <v>5531</v>
      </c>
      <c r="F559" s="3616"/>
      <c r="G559" s="3603"/>
      <c r="H559" s="3604"/>
      <c r="I559" s="3605"/>
      <c r="J559" s="3605"/>
      <c r="K559" s="3605">
        <v>0</v>
      </c>
      <c r="L559" s="3605"/>
      <c r="M559" s="3605"/>
      <c r="N559" s="3603">
        <v>36.44</v>
      </c>
      <c r="O559" s="3603">
        <v>8232.7099999999991</v>
      </c>
      <c r="P559" s="3603">
        <v>12.72</v>
      </c>
      <c r="Q559" s="3603">
        <v>23584.9</v>
      </c>
      <c r="R559" s="3603">
        <v>23.72</v>
      </c>
      <c r="S559" s="3603">
        <v>299999.95</v>
      </c>
      <c r="T559" s="3606">
        <v>299999.95</v>
      </c>
      <c r="U559" s="3606">
        <v>250000</v>
      </c>
      <c r="V559" s="3606">
        <v>36.369999999999997</v>
      </c>
      <c r="W559" s="3606">
        <v>12.72</v>
      </c>
      <c r="X559" s="3607"/>
      <c r="Y559" s="3607"/>
      <c r="Z559" s="3607"/>
      <c r="AA559" s="3607"/>
      <c r="AB559" s="3607"/>
      <c r="AC559" s="3605"/>
      <c r="AD559" s="3608">
        <v>0</v>
      </c>
      <c r="AE559" s="3609"/>
      <c r="AF559" s="3609">
        <v>0</v>
      </c>
      <c r="AG559" s="3609">
        <v>0</v>
      </c>
      <c r="AH559" s="3605"/>
      <c r="AI559" s="3614"/>
      <c r="AJ559" s="3607"/>
      <c r="AK559" s="3605"/>
      <c r="AL559" s="3607"/>
      <c r="AM559" s="3607"/>
      <c r="AN559" s="3607"/>
      <c r="AO559" s="3608" t="e">
        <v>#DIV/0!</v>
      </c>
      <c r="AP559" s="3603" t="s">
        <v>4886</v>
      </c>
      <c r="AQ559" s="3611">
        <v>0</v>
      </c>
      <c r="AR559" s="3607"/>
      <c r="AS559" s="3605"/>
      <c r="AT559" s="3605"/>
      <c r="AU559" s="3605"/>
      <c r="AV559" s="3605"/>
      <c r="AW559" s="3605"/>
      <c r="AX559" s="3605"/>
      <c r="AY559" s="3607"/>
      <c r="AZ559" s="3607"/>
      <c r="BA559" s="3605"/>
      <c r="BB559" s="3605"/>
      <c r="BC559" s="3605"/>
      <c r="BD559" s="3605"/>
      <c r="BE559" s="3612"/>
      <c r="BF559" s="3613"/>
      <c r="BG559" s="3613"/>
      <c r="BI559" s="3623"/>
      <c r="XFD559" s="3593"/>
    </row>
    <row r="560" spans="1:61 16384:16384" s="3592" customFormat="1">
      <c r="A560" s="3601">
        <v>557</v>
      </c>
      <c r="B560" s="3625" t="s">
        <v>5444</v>
      </c>
      <c r="C560" s="3625"/>
      <c r="D560" s="3603">
        <v>-2022</v>
      </c>
      <c r="E560" s="3603" t="s">
        <v>5532</v>
      </c>
      <c r="F560" s="3616"/>
      <c r="G560" s="3603"/>
      <c r="H560" s="3604"/>
      <c r="I560" s="3605"/>
      <c r="J560" s="3605"/>
      <c r="K560" s="3605">
        <v>0</v>
      </c>
      <c r="L560" s="3605"/>
      <c r="M560" s="3605"/>
      <c r="N560" s="3603">
        <v>36.44</v>
      </c>
      <c r="O560" s="3603">
        <v>8232.7099999999991</v>
      </c>
      <c r="P560" s="3603">
        <v>12.72</v>
      </c>
      <c r="Q560" s="3603">
        <v>23584.9</v>
      </c>
      <c r="R560" s="3603">
        <v>23.72</v>
      </c>
      <c r="S560" s="3603">
        <v>299999.95</v>
      </c>
      <c r="T560" s="3606">
        <v>299999.95</v>
      </c>
      <c r="U560" s="3606">
        <v>250000</v>
      </c>
      <c r="V560" s="3606">
        <v>36.369999999999997</v>
      </c>
      <c r="W560" s="3606">
        <v>12.72</v>
      </c>
      <c r="X560" s="3607"/>
      <c r="Y560" s="3607"/>
      <c r="Z560" s="3607"/>
      <c r="AA560" s="3607"/>
      <c r="AB560" s="3607"/>
      <c r="AC560" s="3605"/>
      <c r="AD560" s="3608">
        <v>0</v>
      </c>
      <c r="AE560" s="3609"/>
      <c r="AF560" s="3609">
        <v>0</v>
      </c>
      <c r="AG560" s="3609">
        <v>0</v>
      </c>
      <c r="AH560" s="3605"/>
      <c r="AI560" s="3614"/>
      <c r="AJ560" s="3607"/>
      <c r="AK560" s="3605"/>
      <c r="AL560" s="3607"/>
      <c r="AM560" s="3607"/>
      <c r="AN560" s="3607"/>
      <c r="AO560" s="3608" t="e">
        <v>#DIV/0!</v>
      </c>
      <c r="AP560" s="3603" t="s">
        <v>4886</v>
      </c>
      <c r="AQ560" s="3611">
        <v>0</v>
      </c>
      <c r="AR560" s="3607"/>
      <c r="AS560" s="3605"/>
      <c r="AT560" s="3605"/>
      <c r="AU560" s="3605"/>
      <c r="AV560" s="3605"/>
      <c r="AW560" s="3605"/>
      <c r="AX560" s="3605"/>
      <c r="AY560" s="3607"/>
      <c r="AZ560" s="3607"/>
      <c r="BA560" s="3605"/>
      <c r="BB560" s="3605"/>
      <c r="BC560" s="3605"/>
      <c r="BD560" s="3605"/>
      <c r="BE560" s="3612"/>
      <c r="BF560" s="3613"/>
      <c r="BG560" s="3613"/>
      <c r="BI560" s="3623"/>
      <c r="XFD560" s="3593"/>
    </row>
    <row r="561" spans="1:61 16384:16384" s="3592" customFormat="1">
      <c r="A561" s="3601">
        <v>558</v>
      </c>
      <c r="B561" s="3625" t="s">
        <v>5444</v>
      </c>
      <c r="C561" s="3625"/>
      <c r="D561" s="3603">
        <v>-2023</v>
      </c>
      <c r="E561" s="3603" t="s">
        <v>5533</v>
      </c>
      <c r="F561" s="3616"/>
      <c r="G561" s="3603"/>
      <c r="H561" s="3604"/>
      <c r="I561" s="3605"/>
      <c r="J561" s="3605"/>
      <c r="K561" s="3605">
        <v>0</v>
      </c>
      <c r="L561" s="3605"/>
      <c r="M561" s="3605"/>
      <c r="N561" s="3603">
        <v>36.44</v>
      </c>
      <c r="O561" s="3603">
        <v>8232.7099999999991</v>
      </c>
      <c r="P561" s="3603">
        <v>12.72</v>
      </c>
      <c r="Q561" s="3603">
        <v>23584.9</v>
      </c>
      <c r="R561" s="3603">
        <v>23.72</v>
      </c>
      <c r="S561" s="3603">
        <v>299999.95</v>
      </c>
      <c r="T561" s="3606">
        <v>299999.95</v>
      </c>
      <c r="U561" s="3606">
        <v>250000</v>
      </c>
      <c r="V561" s="3606">
        <v>36.369999999999997</v>
      </c>
      <c r="W561" s="3606">
        <v>12.72</v>
      </c>
      <c r="X561" s="3607"/>
      <c r="Y561" s="3607"/>
      <c r="Z561" s="3607"/>
      <c r="AA561" s="3607"/>
      <c r="AB561" s="3607"/>
      <c r="AC561" s="3605"/>
      <c r="AD561" s="3608">
        <v>0</v>
      </c>
      <c r="AE561" s="3609"/>
      <c r="AF561" s="3609">
        <v>0</v>
      </c>
      <c r="AG561" s="3609">
        <v>0</v>
      </c>
      <c r="AH561" s="3605"/>
      <c r="AI561" s="3614"/>
      <c r="AJ561" s="3607"/>
      <c r="AK561" s="3605"/>
      <c r="AL561" s="3607"/>
      <c r="AM561" s="3607"/>
      <c r="AN561" s="3607"/>
      <c r="AO561" s="3608" t="e">
        <v>#DIV/0!</v>
      </c>
      <c r="AP561" s="3603" t="s">
        <v>4886</v>
      </c>
      <c r="AQ561" s="3611">
        <v>0</v>
      </c>
      <c r="AR561" s="3607"/>
      <c r="AS561" s="3605"/>
      <c r="AT561" s="3605"/>
      <c r="AU561" s="3605"/>
      <c r="AV561" s="3605"/>
      <c r="AW561" s="3605"/>
      <c r="AX561" s="3605"/>
      <c r="AY561" s="3607"/>
      <c r="AZ561" s="3607"/>
      <c r="BA561" s="3605"/>
      <c r="BB561" s="3605"/>
      <c r="BC561" s="3605"/>
      <c r="BD561" s="3605"/>
      <c r="BE561" s="3612"/>
      <c r="BF561" s="3613"/>
      <c r="BG561" s="3613"/>
      <c r="BI561" s="3623"/>
      <c r="XFD561" s="3593"/>
    </row>
    <row r="562" spans="1:61 16384:16384" s="3592" customFormat="1">
      <c r="A562" s="3601">
        <v>559</v>
      </c>
      <c r="B562" s="3625" t="s">
        <v>5444</v>
      </c>
      <c r="C562" s="3625"/>
      <c r="D562" s="3603">
        <v>-2024</v>
      </c>
      <c r="E562" s="3603" t="s">
        <v>5534</v>
      </c>
      <c r="F562" s="3616"/>
      <c r="G562" s="3603"/>
      <c r="H562" s="3604"/>
      <c r="I562" s="3605"/>
      <c r="J562" s="3605"/>
      <c r="K562" s="3605">
        <v>0</v>
      </c>
      <c r="L562" s="3605"/>
      <c r="M562" s="3605"/>
      <c r="N562" s="3603">
        <v>36.44</v>
      </c>
      <c r="O562" s="3603">
        <v>8232.7099999999991</v>
      </c>
      <c r="P562" s="3603">
        <v>12.72</v>
      </c>
      <c r="Q562" s="3603">
        <v>23584.9</v>
      </c>
      <c r="R562" s="3603">
        <v>23.72</v>
      </c>
      <c r="S562" s="3603">
        <v>299999.95</v>
      </c>
      <c r="T562" s="3606">
        <v>299999.95</v>
      </c>
      <c r="U562" s="3606">
        <v>250000</v>
      </c>
      <c r="V562" s="3606">
        <v>36.369999999999997</v>
      </c>
      <c r="W562" s="3606">
        <v>12.72</v>
      </c>
      <c r="X562" s="3607"/>
      <c r="Y562" s="3607"/>
      <c r="Z562" s="3607"/>
      <c r="AA562" s="3607"/>
      <c r="AB562" s="3607"/>
      <c r="AC562" s="3605"/>
      <c r="AD562" s="3608">
        <v>0</v>
      </c>
      <c r="AE562" s="3609"/>
      <c r="AF562" s="3609">
        <v>0</v>
      </c>
      <c r="AG562" s="3609">
        <v>0</v>
      </c>
      <c r="AH562" s="3605"/>
      <c r="AI562" s="3614"/>
      <c r="AJ562" s="3607"/>
      <c r="AK562" s="3605"/>
      <c r="AL562" s="3607"/>
      <c r="AM562" s="3607"/>
      <c r="AN562" s="3607"/>
      <c r="AO562" s="3608" t="e">
        <v>#DIV/0!</v>
      </c>
      <c r="AP562" s="3603" t="s">
        <v>4886</v>
      </c>
      <c r="AQ562" s="3611">
        <v>0</v>
      </c>
      <c r="AR562" s="3607"/>
      <c r="AS562" s="3605"/>
      <c r="AT562" s="3605"/>
      <c r="AU562" s="3605"/>
      <c r="AV562" s="3605"/>
      <c r="AW562" s="3605"/>
      <c r="AX562" s="3605"/>
      <c r="AY562" s="3607"/>
      <c r="AZ562" s="3607"/>
      <c r="BA562" s="3605"/>
      <c r="BB562" s="3605"/>
      <c r="BC562" s="3605"/>
      <c r="BD562" s="3605"/>
      <c r="BE562" s="3612"/>
      <c r="BF562" s="3613"/>
      <c r="BG562" s="3613"/>
      <c r="BI562" s="3623"/>
      <c r="XFD562" s="3593"/>
    </row>
    <row r="563" spans="1:61 16384:16384" s="3592" customFormat="1">
      <c r="A563" s="3601">
        <v>560</v>
      </c>
      <c r="B563" s="3625" t="s">
        <v>5444</v>
      </c>
      <c r="C563" s="3625"/>
      <c r="D563" s="3603">
        <v>-2025</v>
      </c>
      <c r="E563" s="3603" t="s">
        <v>5535</v>
      </c>
      <c r="F563" s="3616"/>
      <c r="G563" s="3603"/>
      <c r="H563" s="3604"/>
      <c r="I563" s="3605"/>
      <c r="J563" s="3605"/>
      <c r="K563" s="3605">
        <v>0</v>
      </c>
      <c r="L563" s="3605"/>
      <c r="M563" s="3605"/>
      <c r="N563" s="3603">
        <v>36.44</v>
      </c>
      <c r="O563" s="3603">
        <v>8232.7099999999991</v>
      </c>
      <c r="P563" s="3603">
        <v>12.72</v>
      </c>
      <c r="Q563" s="3603">
        <v>23584.9</v>
      </c>
      <c r="R563" s="3603">
        <v>23.72</v>
      </c>
      <c r="S563" s="3603">
        <v>299999.95</v>
      </c>
      <c r="T563" s="3606">
        <v>299999.95</v>
      </c>
      <c r="U563" s="3606">
        <v>250000</v>
      </c>
      <c r="V563" s="3606">
        <v>36.369999999999997</v>
      </c>
      <c r="W563" s="3606">
        <v>12.72</v>
      </c>
      <c r="X563" s="3607"/>
      <c r="Y563" s="3607"/>
      <c r="Z563" s="3607"/>
      <c r="AA563" s="3607"/>
      <c r="AB563" s="3607"/>
      <c r="AC563" s="3605"/>
      <c r="AD563" s="3608">
        <v>0</v>
      </c>
      <c r="AE563" s="3609"/>
      <c r="AF563" s="3609">
        <v>0</v>
      </c>
      <c r="AG563" s="3609">
        <v>0</v>
      </c>
      <c r="AH563" s="3605"/>
      <c r="AI563" s="3614"/>
      <c r="AJ563" s="3607"/>
      <c r="AK563" s="3605"/>
      <c r="AL563" s="3607"/>
      <c r="AM563" s="3607"/>
      <c r="AN563" s="3607"/>
      <c r="AO563" s="3608" t="e">
        <v>#DIV/0!</v>
      </c>
      <c r="AP563" s="3603" t="s">
        <v>4886</v>
      </c>
      <c r="AQ563" s="3611">
        <v>0</v>
      </c>
      <c r="AR563" s="3607"/>
      <c r="AS563" s="3605"/>
      <c r="AT563" s="3605"/>
      <c r="AU563" s="3605"/>
      <c r="AV563" s="3605"/>
      <c r="AW563" s="3605"/>
      <c r="AX563" s="3605"/>
      <c r="AY563" s="3607"/>
      <c r="AZ563" s="3607"/>
      <c r="BA563" s="3605"/>
      <c r="BB563" s="3605"/>
      <c r="BC563" s="3605"/>
      <c r="BD563" s="3605"/>
      <c r="BE563" s="3612"/>
      <c r="BF563" s="3613"/>
      <c r="BG563" s="3613"/>
      <c r="BI563" s="3623"/>
      <c r="XFD563" s="3593"/>
    </row>
    <row r="564" spans="1:61 16384:16384" s="3592" customFormat="1">
      <c r="A564" s="3601">
        <v>561</v>
      </c>
      <c r="B564" s="3625" t="s">
        <v>5444</v>
      </c>
      <c r="C564" s="3625"/>
      <c r="D564" s="3603">
        <v>-2026</v>
      </c>
      <c r="E564" s="3603" t="s">
        <v>5536</v>
      </c>
      <c r="F564" s="3616"/>
      <c r="G564" s="3603"/>
      <c r="H564" s="3604"/>
      <c r="I564" s="3605"/>
      <c r="J564" s="3605"/>
      <c r="K564" s="3605">
        <v>0</v>
      </c>
      <c r="L564" s="3605"/>
      <c r="M564" s="3605"/>
      <c r="N564" s="3603">
        <v>36.44</v>
      </c>
      <c r="O564" s="3603">
        <v>8232.7099999999991</v>
      </c>
      <c r="P564" s="3603">
        <v>12.72</v>
      </c>
      <c r="Q564" s="3603">
        <v>23584.9</v>
      </c>
      <c r="R564" s="3603">
        <v>23.72</v>
      </c>
      <c r="S564" s="3603">
        <v>299999.95</v>
      </c>
      <c r="T564" s="3606">
        <v>299999.95</v>
      </c>
      <c r="U564" s="3606">
        <v>250000</v>
      </c>
      <c r="V564" s="3606">
        <v>36.369999999999997</v>
      </c>
      <c r="W564" s="3606">
        <v>12.72</v>
      </c>
      <c r="X564" s="3607"/>
      <c r="Y564" s="3607"/>
      <c r="Z564" s="3607"/>
      <c r="AA564" s="3607"/>
      <c r="AB564" s="3607"/>
      <c r="AC564" s="3605"/>
      <c r="AD564" s="3608">
        <v>0</v>
      </c>
      <c r="AE564" s="3609"/>
      <c r="AF564" s="3609">
        <v>0</v>
      </c>
      <c r="AG564" s="3609">
        <v>0</v>
      </c>
      <c r="AH564" s="3605"/>
      <c r="AI564" s="3614"/>
      <c r="AJ564" s="3607"/>
      <c r="AK564" s="3605"/>
      <c r="AL564" s="3607"/>
      <c r="AM564" s="3607"/>
      <c r="AN564" s="3607"/>
      <c r="AO564" s="3608" t="e">
        <v>#DIV/0!</v>
      </c>
      <c r="AP564" s="3603" t="s">
        <v>4886</v>
      </c>
      <c r="AQ564" s="3611">
        <v>0</v>
      </c>
      <c r="AR564" s="3607"/>
      <c r="AS564" s="3605"/>
      <c r="AT564" s="3605"/>
      <c r="AU564" s="3605"/>
      <c r="AV564" s="3605"/>
      <c r="AW564" s="3605"/>
      <c r="AX564" s="3605"/>
      <c r="AY564" s="3607"/>
      <c r="AZ564" s="3607"/>
      <c r="BA564" s="3605"/>
      <c r="BB564" s="3605"/>
      <c r="BC564" s="3605"/>
      <c r="BD564" s="3605"/>
      <c r="BE564" s="3612"/>
      <c r="BF564" s="3613"/>
      <c r="BG564" s="3613"/>
      <c r="BI564" s="3623"/>
      <c r="XFD564" s="3593"/>
    </row>
    <row r="565" spans="1:61 16384:16384" s="3592" customFormat="1">
      <c r="A565" s="3601">
        <v>562</v>
      </c>
      <c r="B565" s="3625" t="s">
        <v>5444</v>
      </c>
      <c r="C565" s="3625"/>
      <c r="D565" s="3603">
        <v>-2027</v>
      </c>
      <c r="E565" s="3603" t="s">
        <v>5537</v>
      </c>
      <c r="F565" s="3616"/>
      <c r="G565" s="3603"/>
      <c r="H565" s="3604"/>
      <c r="I565" s="3605"/>
      <c r="J565" s="3605"/>
      <c r="K565" s="3605">
        <v>0</v>
      </c>
      <c r="L565" s="3605"/>
      <c r="M565" s="3605"/>
      <c r="N565" s="3603">
        <v>36.44</v>
      </c>
      <c r="O565" s="3603">
        <v>8232.7099999999991</v>
      </c>
      <c r="P565" s="3603">
        <v>12.72</v>
      </c>
      <c r="Q565" s="3603">
        <v>23584.9</v>
      </c>
      <c r="R565" s="3603">
        <v>23.72</v>
      </c>
      <c r="S565" s="3603">
        <v>299999.95</v>
      </c>
      <c r="T565" s="3606">
        <v>299999.95</v>
      </c>
      <c r="U565" s="3606">
        <v>250000</v>
      </c>
      <c r="V565" s="3606">
        <v>36.369999999999997</v>
      </c>
      <c r="W565" s="3606">
        <v>12.72</v>
      </c>
      <c r="X565" s="3607"/>
      <c r="Y565" s="3607"/>
      <c r="Z565" s="3607"/>
      <c r="AA565" s="3607"/>
      <c r="AB565" s="3607"/>
      <c r="AC565" s="3605"/>
      <c r="AD565" s="3608">
        <v>0</v>
      </c>
      <c r="AE565" s="3609"/>
      <c r="AF565" s="3609">
        <v>0</v>
      </c>
      <c r="AG565" s="3609">
        <v>0</v>
      </c>
      <c r="AH565" s="3605"/>
      <c r="AI565" s="3614"/>
      <c r="AJ565" s="3607"/>
      <c r="AK565" s="3605"/>
      <c r="AL565" s="3607"/>
      <c r="AM565" s="3607"/>
      <c r="AN565" s="3607"/>
      <c r="AO565" s="3608" t="e">
        <v>#DIV/0!</v>
      </c>
      <c r="AP565" s="3603" t="s">
        <v>4886</v>
      </c>
      <c r="AQ565" s="3611">
        <v>0</v>
      </c>
      <c r="AR565" s="3607"/>
      <c r="AS565" s="3605"/>
      <c r="AT565" s="3605"/>
      <c r="AU565" s="3605"/>
      <c r="AV565" s="3605"/>
      <c r="AW565" s="3605"/>
      <c r="AX565" s="3605"/>
      <c r="AY565" s="3607"/>
      <c r="AZ565" s="3607"/>
      <c r="BA565" s="3605"/>
      <c r="BB565" s="3605"/>
      <c r="BC565" s="3605"/>
      <c r="BD565" s="3605"/>
      <c r="BE565" s="3612"/>
      <c r="BF565" s="3613"/>
      <c r="BG565" s="3613"/>
      <c r="BI565" s="3623"/>
      <c r="XFD565" s="3593"/>
    </row>
    <row r="566" spans="1:61 16384:16384" s="3592" customFormat="1">
      <c r="A566" s="3601">
        <v>563</v>
      </c>
      <c r="B566" s="3625" t="s">
        <v>5444</v>
      </c>
      <c r="C566" s="3625"/>
      <c r="D566" s="3603">
        <v>-2028</v>
      </c>
      <c r="E566" s="3603" t="s">
        <v>5538</v>
      </c>
      <c r="F566" s="3616"/>
      <c r="G566" s="3603"/>
      <c r="H566" s="3604"/>
      <c r="I566" s="3605"/>
      <c r="J566" s="3605"/>
      <c r="K566" s="3605">
        <v>0</v>
      </c>
      <c r="L566" s="3605"/>
      <c r="M566" s="3605"/>
      <c r="N566" s="3603">
        <v>36.44</v>
      </c>
      <c r="O566" s="3603">
        <v>8232.7099999999991</v>
      </c>
      <c r="P566" s="3603">
        <v>12.72</v>
      </c>
      <c r="Q566" s="3603">
        <v>23584.9</v>
      </c>
      <c r="R566" s="3603">
        <v>23.72</v>
      </c>
      <c r="S566" s="3603">
        <v>299999.95</v>
      </c>
      <c r="T566" s="3606">
        <v>299999.95</v>
      </c>
      <c r="U566" s="3606">
        <v>250000</v>
      </c>
      <c r="V566" s="3606">
        <v>36.369999999999997</v>
      </c>
      <c r="W566" s="3606">
        <v>12.72</v>
      </c>
      <c r="X566" s="3607"/>
      <c r="Y566" s="3607"/>
      <c r="Z566" s="3607"/>
      <c r="AA566" s="3607"/>
      <c r="AB566" s="3607"/>
      <c r="AC566" s="3605"/>
      <c r="AD566" s="3608">
        <v>0</v>
      </c>
      <c r="AE566" s="3609"/>
      <c r="AF566" s="3609">
        <v>0</v>
      </c>
      <c r="AG566" s="3609">
        <v>0</v>
      </c>
      <c r="AH566" s="3605"/>
      <c r="AI566" s="3614"/>
      <c r="AJ566" s="3607"/>
      <c r="AK566" s="3605"/>
      <c r="AL566" s="3607"/>
      <c r="AM566" s="3607"/>
      <c r="AN566" s="3607"/>
      <c r="AO566" s="3608" t="e">
        <v>#DIV/0!</v>
      </c>
      <c r="AP566" s="3603" t="s">
        <v>4886</v>
      </c>
      <c r="AQ566" s="3611">
        <v>0</v>
      </c>
      <c r="AR566" s="3607"/>
      <c r="AS566" s="3605"/>
      <c r="AT566" s="3605"/>
      <c r="AU566" s="3605"/>
      <c r="AV566" s="3605"/>
      <c r="AW566" s="3605"/>
      <c r="AX566" s="3605"/>
      <c r="AY566" s="3607"/>
      <c r="AZ566" s="3607"/>
      <c r="BA566" s="3605"/>
      <c r="BB566" s="3605"/>
      <c r="BC566" s="3605"/>
      <c r="BD566" s="3605"/>
      <c r="BE566" s="3612"/>
      <c r="BF566" s="3613"/>
      <c r="BG566" s="3613"/>
      <c r="BI566" s="3623"/>
      <c r="XFD566" s="3593"/>
    </row>
    <row r="567" spans="1:61 16384:16384" s="3592" customFormat="1">
      <c r="A567" s="3601">
        <v>564</v>
      </c>
      <c r="B567" s="3625" t="s">
        <v>5444</v>
      </c>
      <c r="C567" s="3625"/>
      <c r="D567" s="3603">
        <v>-2029</v>
      </c>
      <c r="E567" s="3603" t="s">
        <v>5539</v>
      </c>
      <c r="F567" s="3616"/>
      <c r="G567" s="3603"/>
      <c r="H567" s="3604"/>
      <c r="I567" s="3605"/>
      <c r="J567" s="3605"/>
      <c r="K567" s="3605">
        <v>0</v>
      </c>
      <c r="L567" s="3605"/>
      <c r="M567" s="3605"/>
      <c r="N567" s="3603">
        <v>36.44</v>
      </c>
      <c r="O567" s="3603">
        <v>8232.7099999999991</v>
      </c>
      <c r="P567" s="3603">
        <v>12.72</v>
      </c>
      <c r="Q567" s="3603">
        <v>23584.9</v>
      </c>
      <c r="R567" s="3603">
        <v>23.72</v>
      </c>
      <c r="S567" s="3603">
        <v>299999.95</v>
      </c>
      <c r="T567" s="3606">
        <v>299999.95</v>
      </c>
      <c r="U567" s="3606">
        <v>250000</v>
      </c>
      <c r="V567" s="3606">
        <v>36.369999999999997</v>
      </c>
      <c r="W567" s="3606">
        <v>12.72</v>
      </c>
      <c r="X567" s="3607"/>
      <c r="Y567" s="3607"/>
      <c r="Z567" s="3607"/>
      <c r="AA567" s="3607"/>
      <c r="AB567" s="3607"/>
      <c r="AC567" s="3605"/>
      <c r="AD567" s="3608">
        <v>0</v>
      </c>
      <c r="AE567" s="3609"/>
      <c r="AF567" s="3609">
        <v>0</v>
      </c>
      <c r="AG567" s="3609">
        <v>0</v>
      </c>
      <c r="AH567" s="3605"/>
      <c r="AI567" s="3614"/>
      <c r="AJ567" s="3607"/>
      <c r="AK567" s="3605"/>
      <c r="AL567" s="3607"/>
      <c r="AM567" s="3607"/>
      <c r="AN567" s="3607"/>
      <c r="AO567" s="3608" t="e">
        <v>#DIV/0!</v>
      </c>
      <c r="AP567" s="3603" t="s">
        <v>4886</v>
      </c>
      <c r="AQ567" s="3611">
        <v>0</v>
      </c>
      <c r="AR567" s="3607"/>
      <c r="AS567" s="3605"/>
      <c r="AT567" s="3605"/>
      <c r="AU567" s="3605"/>
      <c r="AV567" s="3605"/>
      <c r="AW567" s="3605"/>
      <c r="AX567" s="3605"/>
      <c r="AY567" s="3607"/>
      <c r="AZ567" s="3607"/>
      <c r="BA567" s="3605"/>
      <c r="BB567" s="3605"/>
      <c r="BC567" s="3605"/>
      <c r="BD567" s="3605"/>
      <c r="BE567" s="3612"/>
      <c r="BF567" s="3613"/>
      <c r="BG567" s="3613"/>
      <c r="BI567" s="3623"/>
      <c r="XFD567" s="3593"/>
    </row>
    <row r="568" spans="1:61 16384:16384" s="3592" customFormat="1">
      <c r="A568" s="3601">
        <v>565</v>
      </c>
      <c r="B568" s="3625" t="s">
        <v>5444</v>
      </c>
      <c r="C568" s="3625"/>
      <c r="D568" s="3603">
        <v>-2030</v>
      </c>
      <c r="E568" s="3603" t="s">
        <v>5540</v>
      </c>
      <c r="F568" s="3616"/>
      <c r="G568" s="3603"/>
      <c r="H568" s="3604"/>
      <c r="I568" s="3605"/>
      <c r="J568" s="3605"/>
      <c r="K568" s="3605">
        <v>0</v>
      </c>
      <c r="L568" s="3605"/>
      <c r="M568" s="3605"/>
      <c r="N568" s="3603">
        <v>36.44</v>
      </c>
      <c r="O568" s="3603">
        <v>8232.7099999999991</v>
      </c>
      <c r="P568" s="3603">
        <v>12.72</v>
      </c>
      <c r="Q568" s="3603">
        <v>23584.9</v>
      </c>
      <c r="R568" s="3603">
        <v>23.72</v>
      </c>
      <c r="S568" s="3603">
        <v>299999.95</v>
      </c>
      <c r="T568" s="3606">
        <v>299999.95</v>
      </c>
      <c r="U568" s="3606">
        <v>250000</v>
      </c>
      <c r="V568" s="3606">
        <v>36.369999999999997</v>
      </c>
      <c r="W568" s="3606">
        <v>12.72</v>
      </c>
      <c r="X568" s="3607"/>
      <c r="Y568" s="3607"/>
      <c r="Z568" s="3607"/>
      <c r="AA568" s="3607"/>
      <c r="AB568" s="3607"/>
      <c r="AC568" s="3605"/>
      <c r="AD568" s="3608">
        <v>0</v>
      </c>
      <c r="AE568" s="3609"/>
      <c r="AF568" s="3609">
        <v>0</v>
      </c>
      <c r="AG568" s="3609">
        <v>0</v>
      </c>
      <c r="AH568" s="3605"/>
      <c r="AI568" s="3614"/>
      <c r="AJ568" s="3607"/>
      <c r="AK568" s="3605"/>
      <c r="AL568" s="3607"/>
      <c r="AM568" s="3607"/>
      <c r="AN568" s="3607"/>
      <c r="AO568" s="3608" t="e">
        <v>#DIV/0!</v>
      </c>
      <c r="AP568" s="3603" t="s">
        <v>4886</v>
      </c>
      <c r="AQ568" s="3611">
        <v>0</v>
      </c>
      <c r="AR568" s="3607"/>
      <c r="AS568" s="3605"/>
      <c r="AT568" s="3605"/>
      <c r="AU568" s="3605"/>
      <c r="AV568" s="3605"/>
      <c r="AW568" s="3605"/>
      <c r="AX568" s="3605"/>
      <c r="AY568" s="3607"/>
      <c r="AZ568" s="3607"/>
      <c r="BA568" s="3605"/>
      <c r="BB568" s="3605"/>
      <c r="BC568" s="3605"/>
      <c r="BD568" s="3605"/>
      <c r="BE568" s="3612"/>
      <c r="BF568" s="3613"/>
      <c r="BG568" s="3613"/>
      <c r="BI568" s="3623"/>
      <c r="XFD568" s="3593"/>
    </row>
    <row r="569" spans="1:61 16384:16384" s="3592" customFormat="1">
      <c r="A569" s="3601">
        <v>566</v>
      </c>
      <c r="B569" s="3625" t="s">
        <v>5444</v>
      </c>
      <c r="C569" s="3625"/>
      <c r="D569" s="3603">
        <v>-2031</v>
      </c>
      <c r="E569" s="3603" t="s">
        <v>5541</v>
      </c>
      <c r="F569" s="3616"/>
      <c r="G569" s="3603"/>
      <c r="H569" s="3604"/>
      <c r="I569" s="3605"/>
      <c r="J569" s="3605"/>
      <c r="K569" s="3605">
        <v>0</v>
      </c>
      <c r="L569" s="3605"/>
      <c r="M569" s="3605"/>
      <c r="N569" s="3603">
        <v>36.44</v>
      </c>
      <c r="O569" s="3603">
        <v>8232.7099999999991</v>
      </c>
      <c r="P569" s="3603">
        <v>12.72</v>
      </c>
      <c r="Q569" s="3603">
        <v>23584.9</v>
      </c>
      <c r="R569" s="3603">
        <v>23.72</v>
      </c>
      <c r="S569" s="3603">
        <v>299999.95</v>
      </c>
      <c r="T569" s="3606">
        <v>299999.95</v>
      </c>
      <c r="U569" s="3606">
        <v>250000</v>
      </c>
      <c r="V569" s="3606">
        <v>36.369999999999997</v>
      </c>
      <c r="W569" s="3606">
        <v>12.72</v>
      </c>
      <c r="X569" s="3607"/>
      <c r="Y569" s="3607"/>
      <c r="Z569" s="3607"/>
      <c r="AA569" s="3607"/>
      <c r="AB569" s="3607"/>
      <c r="AC569" s="3605"/>
      <c r="AD569" s="3608">
        <v>0</v>
      </c>
      <c r="AE569" s="3609"/>
      <c r="AF569" s="3609">
        <v>0</v>
      </c>
      <c r="AG569" s="3609">
        <v>0</v>
      </c>
      <c r="AH569" s="3605"/>
      <c r="AI569" s="3614"/>
      <c r="AJ569" s="3607"/>
      <c r="AK569" s="3605"/>
      <c r="AL569" s="3607"/>
      <c r="AM569" s="3607"/>
      <c r="AN569" s="3607"/>
      <c r="AO569" s="3608" t="e">
        <v>#DIV/0!</v>
      </c>
      <c r="AP569" s="3603" t="s">
        <v>4886</v>
      </c>
      <c r="AQ569" s="3611">
        <v>0</v>
      </c>
      <c r="AR569" s="3607"/>
      <c r="AS569" s="3605"/>
      <c r="AT569" s="3605"/>
      <c r="AU569" s="3605"/>
      <c r="AV569" s="3605"/>
      <c r="AW569" s="3605"/>
      <c r="AX569" s="3605"/>
      <c r="AY569" s="3607"/>
      <c r="AZ569" s="3607"/>
      <c r="BA569" s="3605"/>
      <c r="BB569" s="3605"/>
      <c r="BC569" s="3605"/>
      <c r="BD569" s="3605"/>
      <c r="BE569" s="3612"/>
      <c r="BF569" s="3613"/>
      <c r="BG569" s="3613"/>
      <c r="BI569" s="3623"/>
      <c r="XFD569" s="3593"/>
    </row>
    <row r="570" spans="1:61 16384:16384" s="3592" customFormat="1">
      <c r="A570" s="3601">
        <v>567</v>
      </c>
      <c r="B570" s="3625" t="s">
        <v>5444</v>
      </c>
      <c r="C570" s="3625"/>
      <c r="D570" s="3603">
        <v>-2032</v>
      </c>
      <c r="E570" s="3603" t="s">
        <v>5542</v>
      </c>
      <c r="F570" s="3616"/>
      <c r="G570" s="3603"/>
      <c r="H570" s="3604"/>
      <c r="I570" s="3605"/>
      <c r="J570" s="3605"/>
      <c r="K570" s="3605">
        <v>0</v>
      </c>
      <c r="L570" s="3605"/>
      <c r="M570" s="3605"/>
      <c r="N570" s="3603">
        <v>36.44</v>
      </c>
      <c r="O570" s="3603">
        <v>8232.7099999999991</v>
      </c>
      <c r="P570" s="3603">
        <v>12.72</v>
      </c>
      <c r="Q570" s="3603">
        <v>23584.9</v>
      </c>
      <c r="R570" s="3603">
        <v>23.72</v>
      </c>
      <c r="S570" s="3603">
        <v>299999.95</v>
      </c>
      <c r="T570" s="3606">
        <v>299999.95</v>
      </c>
      <c r="U570" s="3606">
        <v>250000</v>
      </c>
      <c r="V570" s="3606">
        <v>36.369999999999997</v>
      </c>
      <c r="W570" s="3606">
        <v>12.72</v>
      </c>
      <c r="X570" s="3607"/>
      <c r="Y570" s="3607"/>
      <c r="Z570" s="3607"/>
      <c r="AA570" s="3607"/>
      <c r="AB570" s="3607"/>
      <c r="AC570" s="3605"/>
      <c r="AD570" s="3608">
        <v>0</v>
      </c>
      <c r="AE570" s="3609"/>
      <c r="AF570" s="3609">
        <v>0</v>
      </c>
      <c r="AG570" s="3609">
        <v>0</v>
      </c>
      <c r="AH570" s="3605"/>
      <c r="AI570" s="3614"/>
      <c r="AJ570" s="3607"/>
      <c r="AK570" s="3605"/>
      <c r="AL570" s="3607"/>
      <c r="AM570" s="3607"/>
      <c r="AN570" s="3607"/>
      <c r="AO570" s="3608" t="e">
        <v>#DIV/0!</v>
      </c>
      <c r="AP570" s="3603" t="s">
        <v>4886</v>
      </c>
      <c r="AQ570" s="3611">
        <v>0</v>
      </c>
      <c r="AR570" s="3607"/>
      <c r="AS570" s="3605"/>
      <c r="AT570" s="3605"/>
      <c r="AU570" s="3605"/>
      <c r="AV570" s="3605"/>
      <c r="AW570" s="3605"/>
      <c r="AX570" s="3605"/>
      <c r="AY570" s="3607"/>
      <c r="AZ570" s="3607"/>
      <c r="BA570" s="3605"/>
      <c r="BB570" s="3605"/>
      <c r="BC570" s="3605"/>
      <c r="BD570" s="3605"/>
      <c r="BE570" s="3612"/>
      <c r="BF570" s="3613"/>
      <c r="BG570" s="3613"/>
      <c r="BI570" s="3623"/>
      <c r="XFD570" s="3593"/>
    </row>
    <row r="571" spans="1:61 16384:16384" s="3592" customFormat="1">
      <c r="A571" s="3601">
        <v>568</v>
      </c>
      <c r="B571" s="3625" t="s">
        <v>5444</v>
      </c>
      <c r="C571" s="3625"/>
      <c r="D571" s="3603">
        <v>-2033</v>
      </c>
      <c r="E571" s="3603" t="s">
        <v>5543</v>
      </c>
      <c r="F571" s="3616"/>
      <c r="G571" s="3603"/>
      <c r="H571" s="3604"/>
      <c r="I571" s="3605"/>
      <c r="J571" s="3605"/>
      <c r="K571" s="3605">
        <v>0</v>
      </c>
      <c r="L571" s="3605"/>
      <c r="M571" s="3605"/>
      <c r="N571" s="3603">
        <v>36.44</v>
      </c>
      <c r="O571" s="3603">
        <v>8232.7099999999991</v>
      </c>
      <c r="P571" s="3603">
        <v>12.72</v>
      </c>
      <c r="Q571" s="3603">
        <v>23584.9</v>
      </c>
      <c r="R571" s="3603">
        <v>23.72</v>
      </c>
      <c r="S571" s="3603">
        <v>299999.95</v>
      </c>
      <c r="T571" s="3606">
        <v>299999.95</v>
      </c>
      <c r="U571" s="3606">
        <v>250000</v>
      </c>
      <c r="V571" s="3606">
        <v>36.369999999999997</v>
      </c>
      <c r="W571" s="3606">
        <v>12.72</v>
      </c>
      <c r="X571" s="3607"/>
      <c r="Y571" s="3607"/>
      <c r="Z571" s="3607"/>
      <c r="AA571" s="3607"/>
      <c r="AB571" s="3607"/>
      <c r="AC571" s="3605"/>
      <c r="AD571" s="3608">
        <v>0</v>
      </c>
      <c r="AE571" s="3609"/>
      <c r="AF571" s="3609">
        <v>0</v>
      </c>
      <c r="AG571" s="3609">
        <v>0</v>
      </c>
      <c r="AH571" s="3605"/>
      <c r="AI571" s="3614"/>
      <c r="AJ571" s="3607"/>
      <c r="AK571" s="3605"/>
      <c r="AL571" s="3607"/>
      <c r="AM571" s="3607"/>
      <c r="AN571" s="3607"/>
      <c r="AO571" s="3608" t="e">
        <v>#DIV/0!</v>
      </c>
      <c r="AP571" s="3603" t="s">
        <v>4886</v>
      </c>
      <c r="AQ571" s="3611">
        <v>0</v>
      </c>
      <c r="AR571" s="3607"/>
      <c r="AS571" s="3605"/>
      <c r="AT571" s="3605"/>
      <c r="AU571" s="3605"/>
      <c r="AV571" s="3605"/>
      <c r="AW571" s="3605"/>
      <c r="AX571" s="3605"/>
      <c r="AY571" s="3607"/>
      <c r="AZ571" s="3607"/>
      <c r="BA571" s="3605"/>
      <c r="BB571" s="3605"/>
      <c r="BC571" s="3605"/>
      <c r="BD571" s="3605"/>
      <c r="BE571" s="3612"/>
      <c r="BF571" s="3613"/>
      <c r="BG571" s="3613"/>
      <c r="BI571" s="3623"/>
      <c r="XFD571" s="3593"/>
    </row>
    <row r="572" spans="1:61 16384:16384" s="3592" customFormat="1">
      <c r="A572" s="3601">
        <v>569</v>
      </c>
      <c r="B572" s="3625" t="s">
        <v>5444</v>
      </c>
      <c r="C572" s="3625"/>
      <c r="D572" s="3603">
        <v>-2034</v>
      </c>
      <c r="E572" s="3603" t="s">
        <v>5544</v>
      </c>
      <c r="F572" s="3616"/>
      <c r="G572" s="3603"/>
      <c r="H572" s="3604"/>
      <c r="I572" s="3605"/>
      <c r="J572" s="3605"/>
      <c r="K572" s="3605">
        <v>0</v>
      </c>
      <c r="L572" s="3605"/>
      <c r="M572" s="3605"/>
      <c r="N572" s="3603">
        <v>36.44</v>
      </c>
      <c r="O572" s="3603">
        <v>8232.7099999999991</v>
      </c>
      <c r="P572" s="3603">
        <v>12.72</v>
      </c>
      <c r="Q572" s="3603">
        <v>23584.9</v>
      </c>
      <c r="R572" s="3603">
        <v>23.72</v>
      </c>
      <c r="S572" s="3603">
        <v>299999.95</v>
      </c>
      <c r="T572" s="3606">
        <v>299999.95</v>
      </c>
      <c r="U572" s="3606">
        <v>250000</v>
      </c>
      <c r="V572" s="3606">
        <v>36.369999999999997</v>
      </c>
      <c r="W572" s="3606">
        <v>12.72</v>
      </c>
      <c r="X572" s="3607"/>
      <c r="Y572" s="3607"/>
      <c r="Z572" s="3607"/>
      <c r="AA572" s="3607"/>
      <c r="AB572" s="3607"/>
      <c r="AC572" s="3605"/>
      <c r="AD572" s="3608">
        <v>0</v>
      </c>
      <c r="AE572" s="3609"/>
      <c r="AF572" s="3609">
        <v>0</v>
      </c>
      <c r="AG572" s="3609">
        <v>0</v>
      </c>
      <c r="AH572" s="3605"/>
      <c r="AI572" s="3614"/>
      <c r="AJ572" s="3607"/>
      <c r="AK572" s="3605"/>
      <c r="AL572" s="3607"/>
      <c r="AM572" s="3607"/>
      <c r="AN572" s="3607"/>
      <c r="AO572" s="3608" t="e">
        <v>#DIV/0!</v>
      </c>
      <c r="AP572" s="3603" t="s">
        <v>4886</v>
      </c>
      <c r="AQ572" s="3611">
        <v>0</v>
      </c>
      <c r="AR572" s="3607"/>
      <c r="AS572" s="3605"/>
      <c r="AT572" s="3605"/>
      <c r="AU572" s="3605"/>
      <c r="AV572" s="3605"/>
      <c r="AW572" s="3605"/>
      <c r="AX572" s="3605"/>
      <c r="AY572" s="3607"/>
      <c r="AZ572" s="3607"/>
      <c r="BA572" s="3605"/>
      <c r="BB572" s="3605"/>
      <c r="BC572" s="3605"/>
      <c r="BD572" s="3605"/>
      <c r="BE572" s="3612"/>
      <c r="BF572" s="3613"/>
      <c r="BG572" s="3613"/>
      <c r="BI572" s="3623"/>
      <c r="XFD572" s="3593"/>
    </row>
    <row r="573" spans="1:61 16384:16384" s="3592" customFormat="1">
      <c r="A573" s="3601">
        <v>570</v>
      </c>
      <c r="B573" s="3625" t="s">
        <v>5444</v>
      </c>
      <c r="C573" s="3625"/>
      <c r="D573" s="3603">
        <v>-2035</v>
      </c>
      <c r="E573" s="3603" t="s">
        <v>5545</v>
      </c>
      <c r="F573" s="3616"/>
      <c r="G573" s="3603"/>
      <c r="H573" s="3604"/>
      <c r="I573" s="3605"/>
      <c r="J573" s="3605"/>
      <c r="K573" s="3605">
        <v>0</v>
      </c>
      <c r="L573" s="3605"/>
      <c r="M573" s="3605"/>
      <c r="N573" s="3603">
        <v>36.44</v>
      </c>
      <c r="O573" s="3603">
        <v>8232.7099999999991</v>
      </c>
      <c r="P573" s="3603">
        <v>12.72</v>
      </c>
      <c r="Q573" s="3603">
        <v>23584.9</v>
      </c>
      <c r="R573" s="3603">
        <v>23.72</v>
      </c>
      <c r="S573" s="3603">
        <v>299999.95</v>
      </c>
      <c r="T573" s="3606">
        <v>299999.95</v>
      </c>
      <c r="U573" s="3606">
        <v>250000</v>
      </c>
      <c r="V573" s="3606">
        <v>36.369999999999997</v>
      </c>
      <c r="W573" s="3606">
        <v>12.72</v>
      </c>
      <c r="X573" s="3607"/>
      <c r="Y573" s="3607"/>
      <c r="Z573" s="3607"/>
      <c r="AA573" s="3607"/>
      <c r="AB573" s="3607"/>
      <c r="AC573" s="3605"/>
      <c r="AD573" s="3608">
        <v>0</v>
      </c>
      <c r="AE573" s="3609"/>
      <c r="AF573" s="3609">
        <v>0</v>
      </c>
      <c r="AG573" s="3609">
        <v>0</v>
      </c>
      <c r="AH573" s="3605"/>
      <c r="AI573" s="3614"/>
      <c r="AJ573" s="3607"/>
      <c r="AK573" s="3605"/>
      <c r="AL573" s="3607"/>
      <c r="AM573" s="3607"/>
      <c r="AN573" s="3607"/>
      <c r="AO573" s="3608" t="e">
        <v>#DIV/0!</v>
      </c>
      <c r="AP573" s="3603" t="s">
        <v>4886</v>
      </c>
      <c r="AQ573" s="3611">
        <v>0</v>
      </c>
      <c r="AR573" s="3607"/>
      <c r="AS573" s="3605"/>
      <c r="AT573" s="3605"/>
      <c r="AU573" s="3605"/>
      <c r="AV573" s="3605"/>
      <c r="AW573" s="3605"/>
      <c r="AX573" s="3605"/>
      <c r="AY573" s="3607"/>
      <c r="AZ573" s="3607"/>
      <c r="BA573" s="3605"/>
      <c r="BB573" s="3605"/>
      <c r="BC573" s="3605"/>
      <c r="BD573" s="3605"/>
      <c r="BE573" s="3612"/>
      <c r="BF573" s="3613"/>
      <c r="BG573" s="3613"/>
      <c r="BI573" s="3623"/>
      <c r="XFD573" s="3593"/>
    </row>
    <row r="574" spans="1:61 16384:16384" s="3592" customFormat="1">
      <c r="A574" s="3601">
        <v>571</v>
      </c>
      <c r="B574" s="3625" t="s">
        <v>5444</v>
      </c>
      <c r="C574" s="3625"/>
      <c r="D574" s="3603">
        <v>-2036</v>
      </c>
      <c r="E574" s="3603" t="s">
        <v>5546</v>
      </c>
      <c r="F574" s="3616"/>
      <c r="G574" s="3603"/>
      <c r="H574" s="3604"/>
      <c r="I574" s="3605"/>
      <c r="J574" s="3605"/>
      <c r="K574" s="3605">
        <v>0</v>
      </c>
      <c r="L574" s="3605"/>
      <c r="M574" s="3605"/>
      <c r="N574" s="3603">
        <v>36.44</v>
      </c>
      <c r="O574" s="3603">
        <v>8232.7099999999991</v>
      </c>
      <c r="P574" s="3603">
        <v>12.72</v>
      </c>
      <c r="Q574" s="3603">
        <v>23584.9</v>
      </c>
      <c r="R574" s="3603">
        <v>23.72</v>
      </c>
      <c r="S574" s="3603">
        <v>299999.95</v>
      </c>
      <c r="T574" s="3606">
        <v>299999.95</v>
      </c>
      <c r="U574" s="3606">
        <v>250000</v>
      </c>
      <c r="V574" s="3606">
        <v>36.369999999999997</v>
      </c>
      <c r="W574" s="3606">
        <v>12.72</v>
      </c>
      <c r="X574" s="3607"/>
      <c r="Y574" s="3607"/>
      <c r="Z574" s="3607"/>
      <c r="AA574" s="3607"/>
      <c r="AB574" s="3607"/>
      <c r="AC574" s="3605"/>
      <c r="AD574" s="3608">
        <v>0</v>
      </c>
      <c r="AE574" s="3609"/>
      <c r="AF574" s="3609">
        <v>0</v>
      </c>
      <c r="AG574" s="3609">
        <v>0</v>
      </c>
      <c r="AH574" s="3605"/>
      <c r="AI574" s="3614"/>
      <c r="AJ574" s="3607"/>
      <c r="AK574" s="3605"/>
      <c r="AL574" s="3607"/>
      <c r="AM574" s="3607"/>
      <c r="AN574" s="3607"/>
      <c r="AO574" s="3608" t="e">
        <v>#DIV/0!</v>
      </c>
      <c r="AP574" s="3603" t="s">
        <v>4886</v>
      </c>
      <c r="AQ574" s="3611">
        <v>0</v>
      </c>
      <c r="AR574" s="3607"/>
      <c r="AS574" s="3605"/>
      <c r="AT574" s="3605"/>
      <c r="AU574" s="3605"/>
      <c r="AV574" s="3605"/>
      <c r="AW574" s="3605"/>
      <c r="AX574" s="3605"/>
      <c r="AY574" s="3607"/>
      <c r="AZ574" s="3607"/>
      <c r="BA574" s="3605"/>
      <c r="BB574" s="3605"/>
      <c r="BC574" s="3605"/>
      <c r="BD574" s="3605"/>
      <c r="BE574" s="3612"/>
      <c r="BF574" s="3613"/>
      <c r="BG574" s="3613"/>
      <c r="BI574" s="3623"/>
      <c r="XFD574" s="3593"/>
    </row>
    <row r="575" spans="1:61 16384:16384" s="3592" customFormat="1">
      <c r="A575" s="3601">
        <v>572</v>
      </c>
      <c r="B575" s="3625" t="s">
        <v>5444</v>
      </c>
      <c r="C575" s="3625"/>
      <c r="D575" s="3603">
        <v>-2037</v>
      </c>
      <c r="E575" s="3603" t="s">
        <v>5547</v>
      </c>
      <c r="F575" s="3616"/>
      <c r="G575" s="3603"/>
      <c r="H575" s="3604"/>
      <c r="I575" s="3605"/>
      <c r="J575" s="3605"/>
      <c r="K575" s="3605">
        <v>0</v>
      </c>
      <c r="L575" s="3605"/>
      <c r="M575" s="3605"/>
      <c r="N575" s="3603">
        <v>36.44</v>
      </c>
      <c r="O575" s="3603">
        <v>8232.7099999999991</v>
      </c>
      <c r="P575" s="3603">
        <v>12.72</v>
      </c>
      <c r="Q575" s="3603">
        <v>23584.9</v>
      </c>
      <c r="R575" s="3603">
        <v>23.72</v>
      </c>
      <c r="S575" s="3603">
        <v>299999.95</v>
      </c>
      <c r="T575" s="3606">
        <v>299999.95</v>
      </c>
      <c r="U575" s="3606">
        <v>250000</v>
      </c>
      <c r="V575" s="3606">
        <v>36.369999999999997</v>
      </c>
      <c r="W575" s="3606">
        <v>12.72</v>
      </c>
      <c r="X575" s="3607"/>
      <c r="Y575" s="3607"/>
      <c r="Z575" s="3607"/>
      <c r="AA575" s="3607"/>
      <c r="AB575" s="3607"/>
      <c r="AC575" s="3605"/>
      <c r="AD575" s="3608">
        <v>0</v>
      </c>
      <c r="AE575" s="3609"/>
      <c r="AF575" s="3609">
        <v>0</v>
      </c>
      <c r="AG575" s="3609">
        <v>0</v>
      </c>
      <c r="AH575" s="3605"/>
      <c r="AI575" s="3614"/>
      <c r="AJ575" s="3607"/>
      <c r="AK575" s="3605"/>
      <c r="AL575" s="3607"/>
      <c r="AM575" s="3607"/>
      <c r="AN575" s="3607"/>
      <c r="AO575" s="3608" t="e">
        <v>#DIV/0!</v>
      </c>
      <c r="AP575" s="3603" t="s">
        <v>4886</v>
      </c>
      <c r="AQ575" s="3611">
        <v>0</v>
      </c>
      <c r="AR575" s="3607"/>
      <c r="AS575" s="3605"/>
      <c r="AT575" s="3605"/>
      <c r="AU575" s="3605"/>
      <c r="AV575" s="3605"/>
      <c r="AW575" s="3605"/>
      <c r="AX575" s="3605"/>
      <c r="AY575" s="3607"/>
      <c r="AZ575" s="3607"/>
      <c r="BA575" s="3605"/>
      <c r="BB575" s="3605"/>
      <c r="BC575" s="3605"/>
      <c r="BD575" s="3605"/>
      <c r="BE575" s="3612"/>
      <c r="BF575" s="3613"/>
      <c r="BG575" s="3613"/>
      <c r="BI575" s="3623"/>
      <c r="XFD575" s="3593"/>
    </row>
    <row r="576" spans="1:61 16384:16384" s="3592" customFormat="1">
      <c r="A576" s="3601">
        <v>573</v>
      </c>
      <c r="B576" s="3625" t="s">
        <v>5444</v>
      </c>
      <c r="C576" s="3625"/>
      <c r="D576" s="3603">
        <v>-2038</v>
      </c>
      <c r="E576" s="3603" t="s">
        <v>5548</v>
      </c>
      <c r="F576" s="3616"/>
      <c r="G576" s="3603"/>
      <c r="H576" s="3604"/>
      <c r="I576" s="3605"/>
      <c r="J576" s="3605"/>
      <c r="K576" s="3605">
        <v>0</v>
      </c>
      <c r="L576" s="3605"/>
      <c r="M576" s="3605"/>
      <c r="N576" s="3603">
        <v>36.44</v>
      </c>
      <c r="O576" s="3603">
        <v>8232.7099999999991</v>
      </c>
      <c r="P576" s="3603">
        <v>12.72</v>
      </c>
      <c r="Q576" s="3603">
        <v>23584.9</v>
      </c>
      <c r="R576" s="3603">
        <v>23.72</v>
      </c>
      <c r="S576" s="3603">
        <v>299999.95</v>
      </c>
      <c r="T576" s="3606">
        <v>299999.95</v>
      </c>
      <c r="U576" s="3606">
        <v>250000</v>
      </c>
      <c r="V576" s="3606">
        <v>36.369999999999997</v>
      </c>
      <c r="W576" s="3606">
        <v>12.72</v>
      </c>
      <c r="X576" s="3607"/>
      <c r="Y576" s="3607"/>
      <c r="Z576" s="3607"/>
      <c r="AA576" s="3607"/>
      <c r="AB576" s="3607"/>
      <c r="AC576" s="3605"/>
      <c r="AD576" s="3608">
        <v>0</v>
      </c>
      <c r="AE576" s="3609"/>
      <c r="AF576" s="3609">
        <v>0</v>
      </c>
      <c r="AG576" s="3609">
        <v>0</v>
      </c>
      <c r="AH576" s="3605"/>
      <c r="AI576" s="3614"/>
      <c r="AJ576" s="3607"/>
      <c r="AK576" s="3605"/>
      <c r="AL576" s="3607"/>
      <c r="AM576" s="3607"/>
      <c r="AN576" s="3607"/>
      <c r="AO576" s="3608" t="e">
        <v>#DIV/0!</v>
      </c>
      <c r="AP576" s="3603" t="s">
        <v>4886</v>
      </c>
      <c r="AQ576" s="3611">
        <v>0</v>
      </c>
      <c r="AR576" s="3607"/>
      <c r="AS576" s="3605"/>
      <c r="AT576" s="3605"/>
      <c r="AU576" s="3605"/>
      <c r="AV576" s="3605"/>
      <c r="AW576" s="3605"/>
      <c r="AX576" s="3605"/>
      <c r="AY576" s="3607"/>
      <c r="AZ576" s="3607"/>
      <c r="BA576" s="3605"/>
      <c r="BB576" s="3605"/>
      <c r="BC576" s="3605"/>
      <c r="BD576" s="3605"/>
      <c r="BE576" s="3612"/>
      <c r="BF576" s="3613"/>
      <c r="BG576" s="3613"/>
      <c r="BI576" s="3623"/>
      <c r="XFD576" s="3593"/>
    </row>
    <row r="577" spans="1:61 16384:16384" s="3592" customFormat="1">
      <c r="A577" s="3601">
        <v>574</v>
      </c>
      <c r="B577" s="3625" t="s">
        <v>5444</v>
      </c>
      <c r="C577" s="3625"/>
      <c r="D577" s="3603">
        <v>-2039</v>
      </c>
      <c r="E577" s="3603" t="s">
        <v>5549</v>
      </c>
      <c r="F577" s="3616"/>
      <c r="G577" s="3603"/>
      <c r="H577" s="3604"/>
      <c r="I577" s="3605"/>
      <c r="J577" s="3605"/>
      <c r="K577" s="3605">
        <v>0</v>
      </c>
      <c r="L577" s="3605"/>
      <c r="M577" s="3605"/>
      <c r="N577" s="3603">
        <v>36.44</v>
      </c>
      <c r="O577" s="3603">
        <v>8232.7099999999991</v>
      </c>
      <c r="P577" s="3603">
        <v>12.72</v>
      </c>
      <c r="Q577" s="3603">
        <v>23584.9</v>
      </c>
      <c r="R577" s="3603">
        <v>23.72</v>
      </c>
      <c r="S577" s="3603">
        <v>299999.95</v>
      </c>
      <c r="T577" s="3606">
        <v>299999.95</v>
      </c>
      <c r="U577" s="3606">
        <v>250000</v>
      </c>
      <c r="V577" s="3606">
        <v>36.369999999999997</v>
      </c>
      <c r="W577" s="3606">
        <v>12.72</v>
      </c>
      <c r="X577" s="3607"/>
      <c r="Y577" s="3607"/>
      <c r="Z577" s="3607"/>
      <c r="AA577" s="3607"/>
      <c r="AB577" s="3607"/>
      <c r="AC577" s="3605"/>
      <c r="AD577" s="3608">
        <v>0</v>
      </c>
      <c r="AE577" s="3609"/>
      <c r="AF577" s="3609">
        <v>0</v>
      </c>
      <c r="AG577" s="3609">
        <v>0</v>
      </c>
      <c r="AH577" s="3605"/>
      <c r="AI577" s="3614"/>
      <c r="AJ577" s="3607"/>
      <c r="AK577" s="3605"/>
      <c r="AL577" s="3607"/>
      <c r="AM577" s="3607"/>
      <c r="AN577" s="3607"/>
      <c r="AO577" s="3608" t="e">
        <v>#DIV/0!</v>
      </c>
      <c r="AP577" s="3603" t="s">
        <v>4886</v>
      </c>
      <c r="AQ577" s="3611">
        <v>0</v>
      </c>
      <c r="AR577" s="3607"/>
      <c r="AS577" s="3605"/>
      <c r="AT577" s="3605"/>
      <c r="AU577" s="3605"/>
      <c r="AV577" s="3605"/>
      <c r="AW577" s="3605"/>
      <c r="AX577" s="3605"/>
      <c r="AY577" s="3607"/>
      <c r="AZ577" s="3607"/>
      <c r="BA577" s="3605"/>
      <c r="BB577" s="3605"/>
      <c r="BC577" s="3605"/>
      <c r="BD577" s="3605"/>
      <c r="BE577" s="3612"/>
      <c r="BF577" s="3613"/>
      <c r="BG577" s="3613"/>
      <c r="BI577" s="3623"/>
      <c r="XFD577" s="3593"/>
    </row>
    <row r="578" spans="1:61 16384:16384" s="3592" customFormat="1">
      <c r="A578" s="3601">
        <v>575</v>
      </c>
      <c r="B578" s="3625" t="s">
        <v>5444</v>
      </c>
      <c r="C578" s="3625"/>
      <c r="D578" s="3603">
        <v>-2040</v>
      </c>
      <c r="E578" s="3603" t="s">
        <v>5550</v>
      </c>
      <c r="F578" s="3616"/>
      <c r="G578" s="3603"/>
      <c r="H578" s="3604"/>
      <c r="I578" s="3605"/>
      <c r="J578" s="3605"/>
      <c r="K578" s="3605">
        <v>0</v>
      </c>
      <c r="L578" s="3605"/>
      <c r="M578" s="3605"/>
      <c r="N578" s="3603">
        <v>36.44</v>
      </c>
      <c r="O578" s="3603">
        <v>8232.7099999999991</v>
      </c>
      <c r="P578" s="3603">
        <v>12.72</v>
      </c>
      <c r="Q578" s="3603">
        <v>23584.9</v>
      </c>
      <c r="R578" s="3603">
        <v>23.72</v>
      </c>
      <c r="S578" s="3603">
        <v>299999.95</v>
      </c>
      <c r="T578" s="3606">
        <v>299999.95</v>
      </c>
      <c r="U578" s="3606">
        <v>250000</v>
      </c>
      <c r="V578" s="3606">
        <v>36.369999999999997</v>
      </c>
      <c r="W578" s="3606">
        <v>12.72</v>
      </c>
      <c r="X578" s="3607"/>
      <c r="Y578" s="3607"/>
      <c r="Z578" s="3607"/>
      <c r="AA578" s="3607"/>
      <c r="AB578" s="3607"/>
      <c r="AC578" s="3605"/>
      <c r="AD578" s="3608">
        <v>0</v>
      </c>
      <c r="AE578" s="3609"/>
      <c r="AF578" s="3609">
        <v>0</v>
      </c>
      <c r="AG578" s="3609">
        <v>0</v>
      </c>
      <c r="AH578" s="3605"/>
      <c r="AI578" s="3614"/>
      <c r="AJ578" s="3607"/>
      <c r="AK578" s="3605"/>
      <c r="AL578" s="3607"/>
      <c r="AM578" s="3607"/>
      <c r="AN578" s="3607"/>
      <c r="AO578" s="3608" t="e">
        <v>#DIV/0!</v>
      </c>
      <c r="AP578" s="3603" t="s">
        <v>4886</v>
      </c>
      <c r="AQ578" s="3611">
        <v>0</v>
      </c>
      <c r="AR578" s="3607"/>
      <c r="AS578" s="3605"/>
      <c r="AT578" s="3605"/>
      <c r="AU578" s="3605"/>
      <c r="AV578" s="3605"/>
      <c r="AW578" s="3605"/>
      <c r="AX578" s="3605"/>
      <c r="AY578" s="3607"/>
      <c r="AZ578" s="3607"/>
      <c r="BA578" s="3605"/>
      <c r="BB578" s="3605"/>
      <c r="BC578" s="3605"/>
      <c r="BD578" s="3605"/>
      <c r="BE578" s="3612"/>
      <c r="BF578" s="3613"/>
      <c r="BG578" s="3613"/>
      <c r="BI578" s="3623"/>
      <c r="XFD578" s="3593"/>
    </row>
    <row r="579" spans="1:61 16384:16384" s="3592" customFormat="1">
      <c r="A579" s="3601">
        <v>576</v>
      </c>
      <c r="B579" s="3625" t="s">
        <v>5444</v>
      </c>
      <c r="C579" s="3625"/>
      <c r="D579" s="3603">
        <v>-2041</v>
      </c>
      <c r="E579" s="3603" t="s">
        <v>5551</v>
      </c>
      <c r="F579" s="3616"/>
      <c r="G579" s="3603"/>
      <c r="H579" s="3604"/>
      <c r="I579" s="3605"/>
      <c r="J579" s="3605"/>
      <c r="K579" s="3605">
        <v>0</v>
      </c>
      <c r="L579" s="3605"/>
      <c r="M579" s="3605"/>
      <c r="N579" s="3603">
        <v>36.44</v>
      </c>
      <c r="O579" s="3603">
        <v>8232.7099999999991</v>
      </c>
      <c r="P579" s="3603">
        <v>12.72</v>
      </c>
      <c r="Q579" s="3603">
        <v>23584.9</v>
      </c>
      <c r="R579" s="3603">
        <v>23.72</v>
      </c>
      <c r="S579" s="3603">
        <v>299999.95</v>
      </c>
      <c r="T579" s="3606">
        <v>299999.95</v>
      </c>
      <c r="U579" s="3606">
        <v>250000</v>
      </c>
      <c r="V579" s="3606">
        <v>36.369999999999997</v>
      </c>
      <c r="W579" s="3606">
        <v>12.72</v>
      </c>
      <c r="X579" s="3607"/>
      <c r="Y579" s="3607"/>
      <c r="Z579" s="3607"/>
      <c r="AA579" s="3607"/>
      <c r="AB579" s="3607"/>
      <c r="AC579" s="3605"/>
      <c r="AD579" s="3608">
        <v>0</v>
      </c>
      <c r="AE579" s="3609"/>
      <c r="AF579" s="3609">
        <v>0</v>
      </c>
      <c r="AG579" s="3609">
        <v>0</v>
      </c>
      <c r="AH579" s="3605"/>
      <c r="AI579" s="3614"/>
      <c r="AJ579" s="3607"/>
      <c r="AK579" s="3605"/>
      <c r="AL579" s="3607"/>
      <c r="AM579" s="3607"/>
      <c r="AN579" s="3607"/>
      <c r="AO579" s="3608" t="e">
        <v>#DIV/0!</v>
      </c>
      <c r="AP579" s="3603" t="s">
        <v>4886</v>
      </c>
      <c r="AQ579" s="3611">
        <v>0</v>
      </c>
      <c r="AR579" s="3607"/>
      <c r="AS579" s="3605"/>
      <c r="AT579" s="3605"/>
      <c r="AU579" s="3605"/>
      <c r="AV579" s="3605"/>
      <c r="AW579" s="3605"/>
      <c r="AX579" s="3605"/>
      <c r="AY579" s="3607"/>
      <c r="AZ579" s="3607"/>
      <c r="BA579" s="3605"/>
      <c r="BB579" s="3605"/>
      <c r="BC579" s="3605"/>
      <c r="BD579" s="3605"/>
      <c r="BE579" s="3612"/>
      <c r="BF579" s="3613"/>
      <c r="BG579" s="3613"/>
      <c r="BI579" s="3623"/>
      <c r="XFD579" s="3593"/>
    </row>
    <row r="580" spans="1:61 16384:16384" s="3592" customFormat="1">
      <c r="A580" s="3601">
        <v>577</v>
      </c>
      <c r="B580" s="3625" t="s">
        <v>5444</v>
      </c>
      <c r="C580" s="3625"/>
      <c r="D580" s="3603">
        <v>-2042</v>
      </c>
      <c r="E580" s="3603" t="s">
        <v>5552</v>
      </c>
      <c r="F580" s="3616"/>
      <c r="G580" s="3603"/>
      <c r="H580" s="3604"/>
      <c r="I580" s="3605"/>
      <c r="J580" s="3605"/>
      <c r="K580" s="3605">
        <v>0</v>
      </c>
      <c r="L580" s="3605"/>
      <c r="M580" s="3605"/>
      <c r="N580" s="3603">
        <v>36.44</v>
      </c>
      <c r="O580" s="3603">
        <v>8232.7099999999991</v>
      </c>
      <c r="P580" s="3603">
        <v>12.72</v>
      </c>
      <c r="Q580" s="3603">
        <v>23584.9</v>
      </c>
      <c r="R580" s="3603">
        <v>23.72</v>
      </c>
      <c r="S580" s="3603">
        <v>299999.95</v>
      </c>
      <c r="T580" s="3606">
        <v>299999.95</v>
      </c>
      <c r="U580" s="3606">
        <v>250000</v>
      </c>
      <c r="V580" s="3606">
        <v>36.369999999999997</v>
      </c>
      <c r="W580" s="3606">
        <v>12.72</v>
      </c>
      <c r="X580" s="3607"/>
      <c r="Y580" s="3607"/>
      <c r="Z580" s="3607"/>
      <c r="AA580" s="3607"/>
      <c r="AB580" s="3607"/>
      <c r="AC580" s="3605"/>
      <c r="AD580" s="3608">
        <v>0</v>
      </c>
      <c r="AE580" s="3609"/>
      <c r="AF580" s="3609">
        <v>0</v>
      </c>
      <c r="AG580" s="3609">
        <v>0</v>
      </c>
      <c r="AH580" s="3605"/>
      <c r="AI580" s="3614"/>
      <c r="AJ580" s="3607"/>
      <c r="AK580" s="3605"/>
      <c r="AL580" s="3607"/>
      <c r="AM580" s="3607"/>
      <c r="AN580" s="3607"/>
      <c r="AO580" s="3608" t="e">
        <v>#DIV/0!</v>
      </c>
      <c r="AP580" s="3603" t="s">
        <v>4886</v>
      </c>
      <c r="AQ580" s="3611">
        <v>0</v>
      </c>
      <c r="AR580" s="3607"/>
      <c r="AS580" s="3605"/>
      <c r="AT580" s="3605"/>
      <c r="AU580" s="3605"/>
      <c r="AV580" s="3605"/>
      <c r="AW580" s="3605"/>
      <c r="AX580" s="3605"/>
      <c r="AY580" s="3607"/>
      <c r="AZ580" s="3607"/>
      <c r="BA580" s="3605"/>
      <c r="BB580" s="3605"/>
      <c r="BC580" s="3605"/>
      <c r="BD580" s="3605"/>
      <c r="BE580" s="3612"/>
      <c r="BF580" s="3613"/>
      <c r="BG580" s="3613"/>
      <c r="BI580" s="3623"/>
      <c r="XFD580" s="3593"/>
    </row>
    <row r="581" spans="1:61 16384:16384" s="3592" customFormat="1">
      <c r="A581" s="3601">
        <v>578</v>
      </c>
      <c r="B581" s="3625" t="s">
        <v>5444</v>
      </c>
      <c r="C581" s="3625"/>
      <c r="D581" s="3603">
        <v>-2043</v>
      </c>
      <c r="E581" s="3603" t="s">
        <v>5553</v>
      </c>
      <c r="F581" s="3616"/>
      <c r="G581" s="3603"/>
      <c r="H581" s="3604"/>
      <c r="I581" s="3605"/>
      <c r="J581" s="3605"/>
      <c r="K581" s="3605">
        <v>0</v>
      </c>
      <c r="L581" s="3605"/>
      <c r="M581" s="3605"/>
      <c r="N581" s="3603">
        <v>36.44</v>
      </c>
      <c r="O581" s="3603">
        <v>8232.7099999999991</v>
      </c>
      <c r="P581" s="3603">
        <v>12.72</v>
      </c>
      <c r="Q581" s="3603">
        <v>23584.9</v>
      </c>
      <c r="R581" s="3603">
        <v>23.72</v>
      </c>
      <c r="S581" s="3603">
        <v>299999.95</v>
      </c>
      <c r="T581" s="3606">
        <v>299999.95</v>
      </c>
      <c r="U581" s="3606">
        <v>250000</v>
      </c>
      <c r="V581" s="3606">
        <v>36.369999999999997</v>
      </c>
      <c r="W581" s="3606">
        <v>12.72</v>
      </c>
      <c r="X581" s="3607"/>
      <c r="Y581" s="3607"/>
      <c r="Z581" s="3607"/>
      <c r="AA581" s="3607"/>
      <c r="AB581" s="3607"/>
      <c r="AC581" s="3605"/>
      <c r="AD581" s="3608">
        <v>0</v>
      </c>
      <c r="AE581" s="3609"/>
      <c r="AF581" s="3609">
        <v>0</v>
      </c>
      <c r="AG581" s="3609">
        <v>0</v>
      </c>
      <c r="AH581" s="3605"/>
      <c r="AI581" s="3614"/>
      <c r="AJ581" s="3607"/>
      <c r="AK581" s="3605"/>
      <c r="AL581" s="3607"/>
      <c r="AM581" s="3607"/>
      <c r="AN581" s="3607"/>
      <c r="AO581" s="3608" t="e">
        <v>#DIV/0!</v>
      </c>
      <c r="AP581" s="3603" t="s">
        <v>4886</v>
      </c>
      <c r="AQ581" s="3611">
        <v>0</v>
      </c>
      <c r="AR581" s="3607"/>
      <c r="AS581" s="3605"/>
      <c r="AT581" s="3605"/>
      <c r="AU581" s="3605"/>
      <c r="AV581" s="3605"/>
      <c r="AW581" s="3605"/>
      <c r="AX581" s="3605"/>
      <c r="AY581" s="3607"/>
      <c r="AZ581" s="3607"/>
      <c r="BA581" s="3605"/>
      <c r="BB581" s="3605"/>
      <c r="BC581" s="3605"/>
      <c r="BD581" s="3605"/>
      <c r="BE581" s="3612"/>
      <c r="BF581" s="3613"/>
      <c r="BG581" s="3613"/>
      <c r="BI581" s="3623"/>
      <c r="XFD581" s="3593"/>
    </row>
    <row r="582" spans="1:61 16384:16384" s="3592" customFormat="1">
      <c r="A582" s="3601">
        <v>579</v>
      </c>
      <c r="B582" s="3625" t="s">
        <v>5444</v>
      </c>
      <c r="C582" s="3625"/>
      <c r="D582" s="3603">
        <v>-2044</v>
      </c>
      <c r="E582" s="3603" t="s">
        <v>5554</v>
      </c>
      <c r="F582" s="3616"/>
      <c r="G582" s="3603"/>
      <c r="H582" s="3604"/>
      <c r="I582" s="3605"/>
      <c r="J582" s="3605"/>
      <c r="K582" s="3605">
        <v>0</v>
      </c>
      <c r="L582" s="3605"/>
      <c r="M582" s="3605"/>
      <c r="N582" s="3603">
        <v>36.44</v>
      </c>
      <c r="O582" s="3603">
        <v>8232.7099999999991</v>
      </c>
      <c r="P582" s="3603">
        <v>12.72</v>
      </c>
      <c r="Q582" s="3603">
        <v>23584.9</v>
      </c>
      <c r="R582" s="3603">
        <v>23.72</v>
      </c>
      <c r="S582" s="3603">
        <v>299999.95</v>
      </c>
      <c r="T582" s="3606">
        <v>299999.95</v>
      </c>
      <c r="U582" s="3606">
        <v>250000</v>
      </c>
      <c r="V582" s="3606">
        <v>36.369999999999997</v>
      </c>
      <c r="W582" s="3606">
        <v>12.72</v>
      </c>
      <c r="X582" s="3607"/>
      <c r="Y582" s="3607"/>
      <c r="Z582" s="3607"/>
      <c r="AA582" s="3607"/>
      <c r="AB582" s="3607"/>
      <c r="AC582" s="3605"/>
      <c r="AD582" s="3608">
        <v>0</v>
      </c>
      <c r="AE582" s="3609"/>
      <c r="AF582" s="3609">
        <v>0</v>
      </c>
      <c r="AG582" s="3609">
        <v>0</v>
      </c>
      <c r="AH582" s="3605"/>
      <c r="AI582" s="3614"/>
      <c r="AJ582" s="3607"/>
      <c r="AK582" s="3605"/>
      <c r="AL582" s="3607"/>
      <c r="AM582" s="3607"/>
      <c r="AN582" s="3607"/>
      <c r="AO582" s="3608" t="e">
        <v>#DIV/0!</v>
      </c>
      <c r="AP582" s="3603" t="s">
        <v>4886</v>
      </c>
      <c r="AQ582" s="3611">
        <v>0</v>
      </c>
      <c r="AR582" s="3607"/>
      <c r="AS582" s="3605"/>
      <c r="AT582" s="3605"/>
      <c r="AU582" s="3605"/>
      <c r="AV582" s="3605"/>
      <c r="AW582" s="3605"/>
      <c r="AX582" s="3605"/>
      <c r="AY582" s="3607"/>
      <c r="AZ582" s="3607"/>
      <c r="BA582" s="3605"/>
      <c r="BB582" s="3605"/>
      <c r="BC582" s="3605"/>
      <c r="BD582" s="3605"/>
      <c r="BE582" s="3612"/>
      <c r="BF582" s="3613"/>
      <c r="BG582" s="3613"/>
      <c r="BI582" s="3623"/>
      <c r="XFD582" s="3593"/>
    </row>
    <row r="583" spans="1:61 16384:16384" s="3592" customFormat="1">
      <c r="A583" s="3601">
        <v>580</v>
      </c>
      <c r="B583" s="3625" t="s">
        <v>5444</v>
      </c>
      <c r="C583" s="3625"/>
      <c r="D583" s="3603">
        <v>-2045</v>
      </c>
      <c r="E583" s="3603" t="s">
        <v>5555</v>
      </c>
      <c r="F583" s="3616"/>
      <c r="G583" s="3603"/>
      <c r="H583" s="3604"/>
      <c r="I583" s="3605"/>
      <c r="J583" s="3605"/>
      <c r="K583" s="3605">
        <v>0</v>
      </c>
      <c r="L583" s="3605"/>
      <c r="M583" s="3605"/>
      <c r="N583" s="3603">
        <v>36.44</v>
      </c>
      <c r="O583" s="3603">
        <v>8232.7099999999991</v>
      </c>
      <c r="P583" s="3603">
        <v>12.72</v>
      </c>
      <c r="Q583" s="3603">
        <v>23584.9</v>
      </c>
      <c r="R583" s="3603">
        <v>23.72</v>
      </c>
      <c r="S583" s="3603">
        <v>299999.95</v>
      </c>
      <c r="T583" s="3606">
        <v>299999.95</v>
      </c>
      <c r="U583" s="3606">
        <v>250000</v>
      </c>
      <c r="V583" s="3606">
        <v>36.369999999999997</v>
      </c>
      <c r="W583" s="3606">
        <v>12.72</v>
      </c>
      <c r="X583" s="3607"/>
      <c r="Y583" s="3607"/>
      <c r="Z583" s="3607"/>
      <c r="AA583" s="3607"/>
      <c r="AB583" s="3607"/>
      <c r="AC583" s="3605"/>
      <c r="AD583" s="3608">
        <v>0</v>
      </c>
      <c r="AE583" s="3609"/>
      <c r="AF583" s="3609">
        <v>0</v>
      </c>
      <c r="AG583" s="3609">
        <v>0</v>
      </c>
      <c r="AH583" s="3605"/>
      <c r="AI583" s="3614"/>
      <c r="AJ583" s="3607"/>
      <c r="AK583" s="3605"/>
      <c r="AL583" s="3607"/>
      <c r="AM583" s="3607"/>
      <c r="AN583" s="3607"/>
      <c r="AO583" s="3608" t="e">
        <v>#DIV/0!</v>
      </c>
      <c r="AP583" s="3603" t="s">
        <v>4886</v>
      </c>
      <c r="AQ583" s="3611">
        <v>0</v>
      </c>
      <c r="AR583" s="3607"/>
      <c r="AS583" s="3605"/>
      <c r="AT583" s="3605"/>
      <c r="AU583" s="3605"/>
      <c r="AV583" s="3605"/>
      <c r="AW583" s="3605"/>
      <c r="AX583" s="3605"/>
      <c r="AY583" s="3607"/>
      <c r="AZ583" s="3607"/>
      <c r="BA583" s="3605"/>
      <c r="BB583" s="3605"/>
      <c r="BC583" s="3605"/>
      <c r="BD583" s="3605"/>
      <c r="BE583" s="3612"/>
      <c r="BF583" s="3613"/>
      <c r="BG583" s="3613"/>
      <c r="BI583" s="3623"/>
      <c r="XFD583" s="3593"/>
    </row>
    <row r="584" spans="1:61 16384:16384" s="3592" customFormat="1">
      <c r="A584" s="3601">
        <v>581</v>
      </c>
      <c r="B584" s="3625" t="s">
        <v>5444</v>
      </c>
      <c r="C584" s="3625"/>
      <c r="D584" s="3603">
        <v>-2046</v>
      </c>
      <c r="E584" s="3603" t="s">
        <v>5556</v>
      </c>
      <c r="F584" s="3616"/>
      <c r="G584" s="3603"/>
      <c r="H584" s="3604"/>
      <c r="I584" s="3605"/>
      <c r="J584" s="3605"/>
      <c r="K584" s="3605">
        <v>0</v>
      </c>
      <c r="L584" s="3605"/>
      <c r="M584" s="3605"/>
      <c r="N584" s="3603">
        <v>36.44</v>
      </c>
      <c r="O584" s="3603">
        <v>8232.7099999999991</v>
      </c>
      <c r="P584" s="3603">
        <v>12.72</v>
      </c>
      <c r="Q584" s="3603">
        <v>23584.9</v>
      </c>
      <c r="R584" s="3603">
        <v>23.72</v>
      </c>
      <c r="S584" s="3603">
        <v>299999.95</v>
      </c>
      <c r="T584" s="3606">
        <v>299999.95</v>
      </c>
      <c r="U584" s="3606">
        <v>250000</v>
      </c>
      <c r="V584" s="3606">
        <v>36.369999999999997</v>
      </c>
      <c r="W584" s="3606">
        <v>12.72</v>
      </c>
      <c r="X584" s="3607"/>
      <c r="Y584" s="3607"/>
      <c r="Z584" s="3607"/>
      <c r="AA584" s="3607"/>
      <c r="AB584" s="3607"/>
      <c r="AC584" s="3605"/>
      <c r="AD584" s="3608">
        <v>0</v>
      </c>
      <c r="AE584" s="3609"/>
      <c r="AF584" s="3609">
        <v>0</v>
      </c>
      <c r="AG584" s="3609">
        <v>0</v>
      </c>
      <c r="AH584" s="3605"/>
      <c r="AI584" s="3614"/>
      <c r="AJ584" s="3607"/>
      <c r="AK584" s="3605"/>
      <c r="AL584" s="3607"/>
      <c r="AM584" s="3607"/>
      <c r="AN584" s="3607"/>
      <c r="AO584" s="3608" t="e">
        <v>#DIV/0!</v>
      </c>
      <c r="AP584" s="3603" t="s">
        <v>4886</v>
      </c>
      <c r="AQ584" s="3611">
        <v>0</v>
      </c>
      <c r="AR584" s="3607"/>
      <c r="AS584" s="3605"/>
      <c r="AT584" s="3605"/>
      <c r="AU584" s="3605"/>
      <c r="AV584" s="3605"/>
      <c r="AW584" s="3605"/>
      <c r="AX584" s="3605"/>
      <c r="AY584" s="3607"/>
      <c r="AZ584" s="3607"/>
      <c r="BA584" s="3605"/>
      <c r="BB584" s="3605"/>
      <c r="BC584" s="3605"/>
      <c r="BD584" s="3605"/>
      <c r="BE584" s="3612"/>
      <c r="BF584" s="3613"/>
      <c r="BG584" s="3613"/>
      <c r="BI584" s="3623"/>
      <c r="XFD584" s="3593"/>
    </row>
    <row r="585" spans="1:61 16384:16384" s="3592" customFormat="1">
      <c r="A585" s="3601">
        <v>582</v>
      </c>
      <c r="B585" s="3625" t="s">
        <v>5444</v>
      </c>
      <c r="C585" s="3625"/>
      <c r="D585" s="3603">
        <v>-2047</v>
      </c>
      <c r="E585" s="3603" t="s">
        <v>5557</v>
      </c>
      <c r="F585" s="3616"/>
      <c r="G585" s="3603"/>
      <c r="H585" s="3604"/>
      <c r="I585" s="3605"/>
      <c r="J585" s="3605"/>
      <c r="K585" s="3605">
        <v>0</v>
      </c>
      <c r="L585" s="3605"/>
      <c r="M585" s="3605"/>
      <c r="N585" s="3603">
        <v>36.44</v>
      </c>
      <c r="O585" s="3603">
        <v>8232.7099999999991</v>
      </c>
      <c r="P585" s="3603">
        <v>12.72</v>
      </c>
      <c r="Q585" s="3603">
        <v>23584.9</v>
      </c>
      <c r="R585" s="3603">
        <v>23.72</v>
      </c>
      <c r="S585" s="3603">
        <v>299999.95</v>
      </c>
      <c r="T585" s="3606">
        <v>299999.95</v>
      </c>
      <c r="U585" s="3606">
        <v>250000</v>
      </c>
      <c r="V585" s="3606">
        <v>36.369999999999997</v>
      </c>
      <c r="W585" s="3606">
        <v>12.72</v>
      </c>
      <c r="X585" s="3607"/>
      <c r="Y585" s="3607"/>
      <c r="Z585" s="3607"/>
      <c r="AA585" s="3607"/>
      <c r="AB585" s="3607"/>
      <c r="AC585" s="3605"/>
      <c r="AD585" s="3608">
        <v>0</v>
      </c>
      <c r="AE585" s="3609"/>
      <c r="AF585" s="3609">
        <v>0</v>
      </c>
      <c r="AG585" s="3609">
        <v>0</v>
      </c>
      <c r="AH585" s="3605"/>
      <c r="AI585" s="3614"/>
      <c r="AJ585" s="3607"/>
      <c r="AK585" s="3605"/>
      <c r="AL585" s="3607"/>
      <c r="AM585" s="3607"/>
      <c r="AN585" s="3607"/>
      <c r="AO585" s="3608" t="e">
        <v>#DIV/0!</v>
      </c>
      <c r="AP585" s="3603" t="s">
        <v>4886</v>
      </c>
      <c r="AQ585" s="3611">
        <v>0</v>
      </c>
      <c r="AR585" s="3607"/>
      <c r="AS585" s="3605"/>
      <c r="AT585" s="3605"/>
      <c r="AU585" s="3605"/>
      <c r="AV585" s="3605"/>
      <c r="AW585" s="3605"/>
      <c r="AX585" s="3605"/>
      <c r="AY585" s="3607"/>
      <c r="AZ585" s="3607"/>
      <c r="BA585" s="3605"/>
      <c r="BB585" s="3605"/>
      <c r="BC585" s="3605"/>
      <c r="BD585" s="3605"/>
      <c r="BE585" s="3612"/>
      <c r="BF585" s="3613"/>
      <c r="BG585" s="3613"/>
      <c r="BI585" s="3623"/>
      <c r="XFD585" s="3593"/>
    </row>
    <row r="586" spans="1:61 16384:16384" s="3592" customFormat="1">
      <c r="A586" s="3601">
        <v>583</v>
      </c>
      <c r="B586" s="3625" t="s">
        <v>5444</v>
      </c>
      <c r="C586" s="3625"/>
      <c r="D586" s="3603">
        <v>-2048</v>
      </c>
      <c r="E586" s="3603" t="s">
        <v>5558</v>
      </c>
      <c r="F586" s="3616"/>
      <c r="G586" s="3603"/>
      <c r="H586" s="3604"/>
      <c r="I586" s="3605"/>
      <c r="J586" s="3605"/>
      <c r="K586" s="3605">
        <v>0</v>
      </c>
      <c r="L586" s="3605"/>
      <c r="M586" s="3605"/>
      <c r="N586" s="3603">
        <v>36.44</v>
      </c>
      <c r="O586" s="3603">
        <v>8232.7099999999991</v>
      </c>
      <c r="P586" s="3603">
        <v>12.72</v>
      </c>
      <c r="Q586" s="3603">
        <v>23584.9</v>
      </c>
      <c r="R586" s="3603">
        <v>23.72</v>
      </c>
      <c r="S586" s="3603">
        <v>299999.95</v>
      </c>
      <c r="T586" s="3606">
        <v>299999.95</v>
      </c>
      <c r="U586" s="3606">
        <v>250000</v>
      </c>
      <c r="V586" s="3606">
        <v>36.369999999999997</v>
      </c>
      <c r="W586" s="3606">
        <v>12.72</v>
      </c>
      <c r="X586" s="3607"/>
      <c r="Y586" s="3607"/>
      <c r="Z586" s="3607"/>
      <c r="AA586" s="3607"/>
      <c r="AB586" s="3607"/>
      <c r="AC586" s="3605"/>
      <c r="AD586" s="3608">
        <v>0</v>
      </c>
      <c r="AE586" s="3609"/>
      <c r="AF586" s="3609">
        <v>0</v>
      </c>
      <c r="AG586" s="3609">
        <v>0</v>
      </c>
      <c r="AH586" s="3605"/>
      <c r="AI586" s="3614"/>
      <c r="AJ586" s="3607"/>
      <c r="AK586" s="3605"/>
      <c r="AL586" s="3607"/>
      <c r="AM586" s="3607"/>
      <c r="AN586" s="3607"/>
      <c r="AO586" s="3608" t="e">
        <v>#DIV/0!</v>
      </c>
      <c r="AP586" s="3603" t="s">
        <v>4886</v>
      </c>
      <c r="AQ586" s="3611">
        <v>0</v>
      </c>
      <c r="AR586" s="3607"/>
      <c r="AS586" s="3605"/>
      <c r="AT586" s="3605"/>
      <c r="AU586" s="3605"/>
      <c r="AV586" s="3605"/>
      <c r="AW586" s="3605"/>
      <c r="AX586" s="3605"/>
      <c r="AY586" s="3607"/>
      <c r="AZ586" s="3607"/>
      <c r="BA586" s="3605"/>
      <c r="BB586" s="3605"/>
      <c r="BC586" s="3605"/>
      <c r="BD586" s="3605"/>
      <c r="BE586" s="3612"/>
      <c r="BF586" s="3613"/>
      <c r="BG586" s="3613"/>
      <c r="BI586" s="3623"/>
      <c r="XFD586" s="3593"/>
    </row>
    <row r="587" spans="1:61 16384:16384" s="3592" customFormat="1">
      <c r="A587" s="3601">
        <v>584</v>
      </c>
      <c r="B587" s="3625" t="s">
        <v>5444</v>
      </c>
      <c r="C587" s="3625"/>
      <c r="D587" s="3603">
        <v>-2049</v>
      </c>
      <c r="E587" s="3603" t="s">
        <v>5559</v>
      </c>
      <c r="F587" s="3616"/>
      <c r="G587" s="3603"/>
      <c r="H587" s="3604"/>
      <c r="I587" s="3605"/>
      <c r="J587" s="3605"/>
      <c r="K587" s="3605">
        <v>0</v>
      </c>
      <c r="L587" s="3605"/>
      <c r="M587" s="3605"/>
      <c r="N587" s="3603">
        <v>36.44</v>
      </c>
      <c r="O587" s="3603">
        <v>8232.7099999999991</v>
      </c>
      <c r="P587" s="3603">
        <v>12.72</v>
      </c>
      <c r="Q587" s="3603">
        <v>23584.9</v>
      </c>
      <c r="R587" s="3603">
        <v>23.72</v>
      </c>
      <c r="S587" s="3603">
        <v>299999.95</v>
      </c>
      <c r="T587" s="3606">
        <v>299999.95</v>
      </c>
      <c r="U587" s="3606">
        <v>250000</v>
      </c>
      <c r="V587" s="3606">
        <v>36.369999999999997</v>
      </c>
      <c r="W587" s="3606">
        <v>12.72</v>
      </c>
      <c r="X587" s="3607"/>
      <c r="Y587" s="3607"/>
      <c r="Z587" s="3607"/>
      <c r="AA587" s="3607"/>
      <c r="AB587" s="3607"/>
      <c r="AC587" s="3605"/>
      <c r="AD587" s="3608">
        <v>0</v>
      </c>
      <c r="AE587" s="3609"/>
      <c r="AF587" s="3609">
        <v>0</v>
      </c>
      <c r="AG587" s="3609">
        <v>0</v>
      </c>
      <c r="AH587" s="3605"/>
      <c r="AI587" s="3614"/>
      <c r="AJ587" s="3607"/>
      <c r="AK587" s="3605"/>
      <c r="AL587" s="3607"/>
      <c r="AM587" s="3607"/>
      <c r="AN587" s="3607"/>
      <c r="AO587" s="3608" t="e">
        <v>#DIV/0!</v>
      </c>
      <c r="AP587" s="3603" t="s">
        <v>4886</v>
      </c>
      <c r="AQ587" s="3611">
        <v>0</v>
      </c>
      <c r="AR587" s="3607"/>
      <c r="AS587" s="3605"/>
      <c r="AT587" s="3605"/>
      <c r="AU587" s="3605"/>
      <c r="AV587" s="3605"/>
      <c r="AW587" s="3605"/>
      <c r="AX587" s="3605"/>
      <c r="AY587" s="3607"/>
      <c r="AZ587" s="3607"/>
      <c r="BA587" s="3605"/>
      <c r="BB587" s="3605"/>
      <c r="BC587" s="3605"/>
      <c r="BD587" s="3605"/>
      <c r="BE587" s="3612"/>
      <c r="BF587" s="3613"/>
      <c r="BG587" s="3613"/>
      <c r="BI587" s="3623"/>
      <c r="XFD587" s="3593"/>
    </row>
    <row r="588" spans="1:61 16384:16384" s="3592" customFormat="1">
      <c r="A588" s="3601">
        <v>585</v>
      </c>
      <c r="B588" s="3625" t="s">
        <v>5444</v>
      </c>
      <c r="C588" s="3625"/>
      <c r="D588" s="3603">
        <v>-2050</v>
      </c>
      <c r="E588" s="3603" t="s">
        <v>5560</v>
      </c>
      <c r="F588" s="3616"/>
      <c r="G588" s="3603"/>
      <c r="H588" s="3604"/>
      <c r="I588" s="3605"/>
      <c r="J588" s="3605"/>
      <c r="K588" s="3605">
        <v>0</v>
      </c>
      <c r="L588" s="3605"/>
      <c r="M588" s="3605"/>
      <c r="N588" s="3603">
        <v>36.44</v>
      </c>
      <c r="O588" s="3603">
        <v>8232.7099999999991</v>
      </c>
      <c r="P588" s="3603">
        <v>12.72</v>
      </c>
      <c r="Q588" s="3603">
        <v>23584.9</v>
      </c>
      <c r="R588" s="3603">
        <v>23.72</v>
      </c>
      <c r="S588" s="3603">
        <v>299999.95</v>
      </c>
      <c r="T588" s="3606">
        <v>299999.95</v>
      </c>
      <c r="U588" s="3606">
        <v>250000</v>
      </c>
      <c r="V588" s="3606">
        <v>36.369999999999997</v>
      </c>
      <c r="W588" s="3606">
        <v>12.72</v>
      </c>
      <c r="X588" s="3607"/>
      <c r="Y588" s="3607"/>
      <c r="Z588" s="3607"/>
      <c r="AA588" s="3607"/>
      <c r="AB588" s="3607"/>
      <c r="AC588" s="3605"/>
      <c r="AD588" s="3608">
        <v>0</v>
      </c>
      <c r="AE588" s="3609"/>
      <c r="AF588" s="3609">
        <v>0</v>
      </c>
      <c r="AG588" s="3609">
        <v>0</v>
      </c>
      <c r="AH588" s="3605"/>
      <c r="AI588" s="3614"/>
      <c r="AJ588" s="3607"/>
      <c r="AK588" s="3605"/>
      <c r="AL588" s="3607"/>
      <c r="AM588" s="3607"/>
      <c r="AN588" s="3607"/>
      <c r="AO588" s="3608" t="e">
        <v>#DIV/0!</v>
      </c>
      <c r="AP588" s="3603" t="s">
        <v>4886</v>
      </c>
      <c r="AQ588" s="3611">
        <v>0</v>
      </c>
      <c r="AR588" s="3607"/>
      <c r="AS588" s="3605"/>
      <c r="AT588" s="3605"/>
      <c r="AU588" s="3605"/>
      <c r="AV588" s="3605"/>
      <c r="AW588" s="3605"/>
      <c r="AX588" s="3605"/>
      <c r="AY588" s="3607"/>
      <c r="AZ588" s="3607"/>
      <c r="BA588" s="3605"/>
      <c r="BB588" s="3605"/>
      <c r="BC588" s="3605"/>
      <c r="BD588" s="3605"/>
      <c r="BE588" s="3612"/>
      <c r="BF588" s="3613"/>
      <c r="BG588" s="3613"/>
      <c r="BI588" s="3623"/>
      <c r="XFD588" s="3593"/>
    </row>
    <row r="589" spans="1:61 16384:16384" s="3592" customFormat="1">
      <c r="A589" s="3601">
        <v>586</v>
      </c>
      <c r="B589" s="3625" t="s">
        <v>5444</v>
      </c>
      <c r="C589" s="3625"/>
      <c r="D589" s="3603">
        <v>-2051</v>
      </c>
      <c r="E589" s="3603" t="s">
        <v>5561</v>
      </c>
      <c r="F589" s="3616"/>
      <c r="G589" s="3603"/>
      <c r="H589" s="3604"/>
      <c r="I589" s="3605"/>
      <c r="J589" s="3605"/>
      <c r="K589" s="3605">
        <v>0</v>
      </c>
      <c r="L589" s="3605"/>
      <c r="M589" s="3605"/>
      <c r="N589" s="3603">
        <v>36.44</v>
      </c>
      <c r="O589" s="3603">
        <v>8232.7099999999991</v>
      </c>
      <c r="P589" s="3603">
        <v>12.72</v>
      </c>
      <c r="Q589" s="3603">
        <v>23584.9</v>
      </c>
      <c r="R589" s="3603">
        <v>23.72</v>
      </c>
      <c r="S589" s="3603">
        <v>299999.95</v>
      </c>
      <c r="T589" s="3606">
        <v>299999.95</v>
      </c>
      <c r="U589" s="3606">
        <v>250000</v>
      </c>
      <c r="V589" s="3606">
        <v>36.369999999999997</v>
      </c>
      <c r="W589" s="3606">
        <v>12.72</v>
      </c>
      <c r="X589" s="3607"/>
      <c r="Y589" s="3607"/>
      <c r="Z589" s="3607"/>
      <c r="AA589" s="3607"/>
      <c r="AB589" s="3607"/>
      <c r="AC589" s="3605"/>
      <c r="AD589" s="3608">
        <v>0</v>
      </c>
      <c r="AE589" s="3609"/>
      <c r="AF589" s="3609">
        <v>0</v>
      </c>
      <c r="AG589" s="3609">
        <v>0</v>
      </c>
      <c r="AH589" s="3605"/>
      <c r="AI589" s="3614"/>
      <c r="AJ589" s="3607"/>
      <c r="AK589" s="3605"/>
      <c r="AL589" s="3607"/>
      <c r="AM589" s="3607"/>
      <c r="AN589" s="3607"/>
      <c r="AO589" s="3608" t="e">
        <v>#DIV/0!</v>
      </c>
      <c r="AP589" s="3603" t="s">
        <v>4886</v>
      </c>
      <c r="AQ589" s="3611">
        <v>0</v>
      </c>
      <c r="AR589" s="3607"/>
      <c r="AS589" s="3605"/>
      <c r="AT589" s="3605"/>
      <c r="AU589" s="3605"/>
      <c r="AV589" s="3605"/>
      <c r="AW589" s="3605"/>
      <c r="AX589" s="3605"/>
      <c r="AY589" s="3607"/>
      <c r="AZ589" s="3607"/>
      <c r="BA589" s="3605"/>
      <c r="BB589" s="3605"/>
      <c r="BC589" s="3605"/>
      <c r="BD589" s="3605"/>
      <c r="BE589" s="3612"/>
      <c r="BF589" s="3613"/>
      <c r="BG589" s="3613"/>
      <c r="BI589" s="3623"/>
      <c r="XFD589" s="3593"/>
    </row>
    <row r="590" spans="1:61 16384:16384" s="3592" customFormat="1">
      <c r="A590" s="3601">
        <v>587</v>
      </c>
      <c r="B590" s="3625" t="s">
        <v>5444</v>
      </c>
      <c r="C590" s="3625"/>
      <c r="D590" s="3603">
        <v>-2052</v>
      </c>
      <c r="E590" s="3603" t="s">
        <v>5562</v>
      </c>
      <c r="F590" s="3616"/>
      <c r="G590" s="3603"/>
      <c r="H590" s="3604"/>
      <c r="I590" s="3605"/>
      <c r="J590" s="3605"/>
      <c r="K590" s="3605">
        <v>0</v>
      </c>
      <c r="L590" s="3605"/>
      <c r="M590" s="3605"/>
      <c r="N590" s="3603">
        <v>36.44</v>
      </c>
      <c r="O590" s="3603">
        <v>8232.7099999999991</v>
      </c>
      <c r="P590" s="3603">
        <v>12.72</v>
      </c>
      <c r="Q590" s="3603">
        <v>23584.9</v>
      </c>
      <c r="R590" s="3603">
        <v>23.72</v>
      </c>
      <c r="S590" s="3603">
        <v>299999.95</v>
      </c>
      <c r="T590" s="3606">
        <v>299999.95</v>
      </c>
      <c r="U590" s="3606">
        <v>250000</v>
      </c>
      <c r="V590" s="3606">
        <v>36.369999999999997</v>
      </c>
      <c r="W590" s="3606">
        <v>12.72</v>
      </c>
      <c r="X590" s="3607"/>
      <c r="Y590" s="3607"/>
      <c r="Z590" s="3607"/>
      <c r="AA590" s="3607"/>
      <c r="AB590" s="3607"/>
      <c r="AC590" s="3605"/>
      <c r="AD590" s="3608">
        <v>0</v>
      </c>
      <c r="AE590" s="3609"/>
      <c r="AF590" s="3609">
        <v>0</v>
      </c>
      <c r="AG590" s="3609">
        <v>0</v>
      </c>
      <c r="AH590" s="3605"/>
      <c r="AI590" s="3614"/>
      <c r="AJ590" s="3607"/>
      <c r="AK590" s="3605"/>
      <c r="AL590" s="3607"/>
      <c r="AM590" s="3607"/>
      <c r="AN590" s="3607"/>
      <c r="AO590" s="3608" t="e">
        <v>#DIV/0!</v>
      </c>
      <c r="AP590" s="3603" t="s">
        <v>4886</v>
      </c>
      <c r="AQ590" s="3611">
        <v>0</v>
      </c>
      <c r="AR590" s="3607"/>
      <c r="AS590" s="3605"/>
      <c r="AT590" s="3605"/>
      <c r="AU590" s="3605"/>
      <c r="AV590" s="3605"/>
      <c r="AW590" s="3605"/>
      <c r="AX590" s="3605"/>
      <c r="AY590" s="3607"/>
      <c r="AZ590" s="3607"/>
      <c r="BA590" s="3605"/>
      <c r="BB590" s="3605"/>
      <c r="BC590" s="3605"/>
      <c r="BD590" s="3605"/>
      <c r="BE590" s="3612"/>
      <c r="BF590" s="3613"/>
      <c r="BG590" s="3613"/>
      <c r="BI590" s="3623"/>
      <c r="XFD590" s="3593"/>
    </row>
    <row r="591" spans="1:61 16384:16384" s="3592" customFormat="1">
      <c r="A591" s="3601">
        <v>588</v>
      </c>
      <c r="B591" s="3625" t="s">
        <v>5444</v>
      </c>
      <c r="C591" s="3625"/>
      <c r="D591" s="3603">
        <v>-2053</v>
      </c>
      <c r="E591" s="3603" t="s">
        <v>5563</v>
      </c>
      <c r="F591" s="3616"/>
      <c r="G591" s="3603"/>
      <c r="H591" s="3604"/>
      <c r="I591" s="3605"/>
      <c r="J591" s="3605"/>
      <c r="K591" s="3605">
        <v>0</v>
      </c>
      <c r="L591" s="3605"/>
      <c r="M591" s="3605"/>
      <c r="N591" s="3603">
        <v>36.44</v>
      </c>
      <c r="O591" s="3603">
        <v>8232.7099999999991</v>
      </c>
      <c r="P591" s="3603">
        <v>12.72</v>
      </c>
      <c r="Q591" s="3603">
        <v>23584.9</v>
      </c>
      <c r="R591" s="3603">
        <v>23.72</v>
      </c>
      <c r="S591" s="3603">
        <v>299999.95</v>
      </c>
      <c r="T591" s="3606">
        <v>299999.95</v>
      </c>
      <c r="U591" s="3606">
        <v>250000</v>
      </c>
      <c r="V591" s="3606">
        <v>36.369999999999997</v>
      </c>
      <c r="W591" s="3606">
        <v>12.72</v>
      </c>
      <c r="X591" s="3607"/>
      <c r="Y591" s="3607"/>
      <c r="Z591" s="3607"/>
      <c r="AA591" s="3607"/>
      <c r="AB591" s="3607"/>
      <c r="AC591" s="3605"/>
      <c r="AD591" s="3608">
        <v>0</v>
      </c>
      <c r="AE591" s="3609"/>
      <c r="AF591" s="3609">
        <v>0</v>
      </c>
      <c r="AG591" s="3609">
        <v>0</v>
      </c>
      <c r="AH591" s="3605"/>
      <c r="AI591" s="3614"/>
      <c r="AJ591" s="3607"/>
      <c r="AK591" s="3605"/>
      <c r="AL591" s="3607"/>
      <c r="AM591" s="3607"/>
      <c r="AN591" s="3607"/>
      <c r="AO591" s="3608" t="e">
        <v>#DIV/0!</v>
      </c>
      <c r="AP591" s="3603" t="s">
        <v>4886</v>
      </c>
      <c r="AQ591" s="3611">
        <v>0</v>
      </c>
      <c r="AR591" s="3607"/>
      <c r="AS591" s="3605"/>
      <c r="AT591" s="3605"/>
      <c r="AU591" s="3605"/>
      <c r="AV591" s="3605"/>
      <c r="AW591" s="3605"/>
      <c r="AX591" s="3605"/>
      <c r="AY591" s="3607"/>
      <c r="AZ591" s="3607"/>
      <c r="BA591" s="3605"/>
      <c r="BB591" s="3605"/>
      <c r="BC591" s="3605"/>
      <c r="BD591" s="3605"/>
      <c r="BE591" s="3612"/>
      <c r="BF591" s="3613"/>
      <c r="BG591" s="3613"/>
      <c r="BI591" s="3623"/>
      <c r="XFD591" s="3593"/>
    </row>
    <row r="1047805" s="3593" customFormat="1" ht="13.5"/>
    <row r="1047806" s="3593" customFormat="1" ht="13.5"/>
    <row r="1047807" s="3593" customFormat="1" ht="13.5"/>
    <row r="1047808" s="3593" customFormat="1" ht="13.5"/>
    <row r="1047809" s="3593" customFormat="1" ht="13.5"/>
    <row r="1047810" s="3593" customFormat="1" ht="13.5"/>
    <row r="1047811" s="3593" customFormat="1" ht="13.5"/>
    <row r="1047812" s="3593" customFormat="1" ht="13.5"/>
    <row r="1047813" s="3593" customFormat="1" ht="13.5"/>
    <row r="1047814" s="3593" customFormat="1" ht="13.5"/>
    <row r="1047815" s="3593" customFormat="1" ht="13.5"/>
    <row r="1047816" s="3593" customFormat="1" ht="13.5"/>
    <row r="1047817" s="3593" customFormat="1" ht="13.5"/>
    <row r="1047818" s="3593" customFormat="1" ht="13.5"/>
    <row r="1047819" s="3593" customFormat="1" ht="13.5"/>
    <row r="1047820" s="3593" customFormat="1" ht="13.5"/>
    <row r="1047821" s="3593" customFormat="1" ht="13.5"/>
    <row r="1047822" s="3593" customFormat="1" ht="13.5"/>
    <row r="1047823" s="3593" customFormat="1" ht="13.5"/>
    <row r="1047824" s="3593" customFormat="1" ht="13.5"/>
    <row r="1047825" s="3593" customFormat="1" ht="13.5"/>
    <row r="1047826" s="3593" customFormat="1" ht="13.5"/>
    <row r="1047827" s="3593" customFormat="1" ht="13.5"/>
    <row r="1047828" s="3593" customFormat="1" ht="13.5"/>
    <row r="1047829" s="3593" customFormat="1" ht="13.5"/>
    <row r="1047830" s="3593" customFormat="1" ht="13.5"/>
    <row r="1047831" s="3593" customFormat="1" ht="13.5"/>
    <row r="1047832" s="3593" customFormat="1" ht="13.5"/>
    <row r="1047833" s="3593" customFormat="1" ht="13.5"/>
    <row r="1047834" s="3593" customFormat="1" ht="13.5"/>
    <row r="1047835" s="3593" customFormat="1" ht="13.5"/>
    <row r="1047836" s="3593" customFormat="1" ht="13.5"/>
    <row r="1047837" s="3593" customFormat="1" ht="13.5"/>
    <row r="1047838" s="3593" customFormat="1" ht="13.5"/>
    <row r="1047839" s="3593" customFormat="1" ht="13.5"/>
    <row r="1047840" s="3593" customFormat="1" ht="13.5"/>
    <row r="1047841" s="3593" customFormat="1" ht="13.5"/>
    <row r="1047842" s="3593" customFormat="1" ht="13.5"/>
    <row r="1047843" s="3593" customFormat="1" ht="13.5"/>
    <row r="1047844" s="3593" customFormat="1" ht="13.5"/>
    <row r="1047845" s="3593" customFormat="1" ht="13.5"/>
    <row r="1047846" s="3593" customFormat="1" ht="13.5"/>
    <row r="1047847" s="3593" customFormat="1" ht="13.5"/>
    <row r="1047848" s="3593" customFormat="1" ht="13.5"/>
    <row r="1047849" s="3593" customFormat="1" ht="13.5"/>
    <row r="1047850" s="3593" customFormat="1" ht="13.5"/>
    <row r="1047851" s="3593" customFormat="1" ht="13.5"/>
    <row r="1047852" s="3593" customFormat="1" ht="13.5"/>
    <row r="1047853" s="3593" customFormat="1" ht="13.5"/>
    <row r="1047854" s="3593" customFormat="1" ht="13.5"/>
    <row r="1047855" s="3593" customFormat="1" ht="13.5"/>
    <row r="1047856" s="3593" customFormat="1" ht="13.5"/>
    <row r="1047857" s="3593" customFormat="1" ht="13.5"/>
    <row r="1047858" s="3593" customFormat="1" ht="13.5"/>
    <row r="1047859" s="3593" customFormat="1" ht="13.5"/>
    <row r="1047860" s="3593" customFormat="1" ht="13.5"/>
    <row r="1047861" s="3593" customFormat="1" ht="13.5"/>
    <row r="1047862" s="3593" customFormat="1" ht="13.5"/>
    <row r="1047863" s="3593" customFormat="1" ht="13.5"/>
    <row r="1047864" s="3593" customFormat="1" ht="13.5"/>
    <row r="1047865" s="3593" customFormat="1" ht="13.5"/>
    <row r="1047866" s="3593" customFormat="1" ht="13.5"/>
    <row r="1047867" s="3593" customFormat="1" ht="13.5"/>
    <row r="1047868" s="3593" customFormat="1" ht="13.5"/>
    <row r="1047869" s="3593" customFormat="1" ht="13.5"/>
    <row r="1047870" s="3593" customFormat="1" ht="13.5"/>
    <row r="1047871" s="3593" customFormat="1" ht="13.5"/>
    <row r="1047872" s="3593" customFormat="1" ht="13.5"/>
    <row r="1047873" s="3593" customFormat="1" ht="13.5"/>
    <row r="1047874" s="3593" customFormat="1" ht="13.5"/>
    <row r="1047875" s="3593" customFormat="1" ht="13.5"/>
    <row r="1047876" s="3593" customFormat="1" ht="13.5"/>
    <row r="1047877" s="3593" customFormat="1" ht="13.5"/>
    <row r="1047878" s="3593" customFormat="1" ht="13.5"/>
    <row r="1047879" s="3593" customFormat="1" ht="13.5"/>
    <row r="1047880" s="3593" customFormat="1" ht="13.5"/>
    <row r="1047881" s="3593" customFormat="1" ht="13.5"/>
    <row r="1047882" s="3593" customFormat="1" ht="13.5"/>
    <row r="1047883" s="3593" customFormat="1" ht="13.5"/>
    <row r="1047884" s="3593" customFormat="1" ht="13.5"/>
    <row r="1047885" s="3593" customFormat="1" ht="13.5"/>
    <row r="1047886" s="3593" customFormat="1" ht="13.5"/>
    <row r="1047887" s="3593" customFormat="1" ht="13.5"/>
    <row r="1047888" s="3593" customFormat="1" ht="13.5"/>
    <row r="1047889" s="3593" customFormat="1" ht="13.5"/>
    <row r="1047890" s="3593" customFormat="1" ht="13.5"/>
    <row r="1047891" s="3593" customFormat="1" ht="13.5"/>
    <row r="1047892" s="3593" customFormat="1" ht="13.5"/>
    <row r="1047893" s="3593" customFormat="1" ht="13.5"/>
    <row r="1047894" s="3593" customFormat="1" ht="13.5"/>
    <row r="1047895" s="3593" customFormat="1" ht="13.5"/>
    <row r="1047896" s="3593" customFormat="1" ht="13.5"/>
    <row r="1047897" s="3593" customFormat="1" ht="13.5"/>
    <row r="1047898" s="3593" customFormat="1" ht="13.5"/>
    <row r="1047899" s="3593" customFormat="1" ht="13.5"/>
    <row r="1047900" s="3593" customFormat="1" ht="13.5"/>
    <row r="1047901" s="3593" customFormat="1" ht="13.5"/>
    <row r="1047902" s="3593" customFormat="1" ht="13.5"/>
    <row r="1047903" s="3593" customFormat="1" ht="13.5"/>
    <row r="1047904" s="3593" customFormat="1" ht="13.5"/>
    <row r="1047905" s="3593" customFormat="1" ht="13.5"/>
    <row r="1047906" s="3593" customFormat="1" ht="13.5"/>
    <row r="1047907" s="3593" customFormat="1" ht="13.5"/>
    <row r="1047908" s="3593" customFormat="1" ht="13.5"/>
    <row r="1047909" s="3593" customFormat="1" ht="13.5"/>
    <row r="1047910" s="3593" customFormat="1" ht="13.5"/>
    <row r="1047911" s="3593" customFormat="1" ht="13.5"/>
    <row r="1047912" s="3593" customFormat="1" ht="13.5"/>
    <row r="1047913" s="3593" customFormat="1" ht="13.5"/>
    <row r="1047914" s="3593" customFormat="1" ht="13.5"/>
    <row r="1047915" s="3593" customFormat="1" ht="13.5"/>
    <row r="1047916" s="3593" customFormat="1" ht="13.5"/>
    <row r="1047917" s="3593" customFormat="1" ht="13.5"/>
    <row r="1047918" s="3593" customFormat="1" ht="13.5"/>
    <row r="1047919" s="3593" customFormat="1" ht="13.5"/>
    <row r="1047920" s="3593" customFormat="1" ht="13.5"/>
    <row r="1047921" s="3593" customFormat="1" ht="13.5"/>
    <row r="1047922" s="3593" customFormat="1" ht="13.5"/>
    <row r="1047923" s="3593" customFormat="1" ht="13.5"/>
    <row r="1047924" s="3593" customFormat="1" ht="13.5"/>
    <row r="1047925" s="3593" customFormat="1" ht="13.5"/>
    <row r="1047926" s="3593" customFormat="1" ht="13.5"/>
    <row r="1047927" s="3593" customFormat="1" ht="13.5"/>
    <row r="1047928" s="3593" customFormat="1" ht="13.5"/>
    <row r="1047929" s="3593" customFormat="1" ht="13.5"/>
    <row r="1047930" s="3593" customFormat="1" ht="13.5"/>
    <row r="1047931" s="3593" customFormat="1" ht="13.5"/>
    <row r="1047932" s="3593" customFormat="1" ht="13.5"/>
    <row r="1047933" s="3593" customFormat="1" ht="13.5"/>
    <row r="1047934" s="3593" customFormat="1" ht="13.5"/>
    <row r="1047935" s="3593" customFormat="1" ht="13.5"/>
    <row r="1047936" s="3593" customFormat="1" ht="13.5"/>
    <row r="1047937" s="3593" customFormat="1" ht="13.5"/>
    <row r="1047938" s="3593" customFormat="1" ht="13.5"/>
    <row r="1047939" s="3593" customFormat="1" ht="13.5"/>
    <row r="1047940" s="3593" customFormat="1" ht="13.5"/>
    <row r="1047941" s="3593" customFormat="1" ht="13.5"/>
    <row r="1047942" s="3593" customFormat="1" ht="13.5"/>
    <row r="1047943" s="3593" customFormat="1" ht="13.5"/>
    <row r="1047944" s="3593" customFormat="1" ht="13.5"/>
    <row r="1047945" s="3593" customFormat="1" ht="13.5"/>
    <row r="1047946" s="3593" customFormat="1" ht="13.5"/>
    <row r="1047947" s="3593" customFormat="1" ht="13.5"/>
    <row r="1047948" s="3593" customFormat="1" ht="13.5"/>
    <row r="1047949" s="3593" customFormat="1" ht="13.5"/>
    <row r="1047950" s="3593" customFormat="1" ht="13.5"/>
    <row r="1047951" s="3593" customFormat="1" ht="13.5"/>
    <row r="1047952" s="3593" customFormat="1" ht="13.5"/>
    <row r="1047953" s="3593" customFormat="1" ht="13.5"/>
    <row r="1047954" s="3593" customFormat="1" ht="13.5"/>
    <row r="1047955" s="3593" customFormat="1" ht="13.5"/>
    <row r="1047956" s="3593" customFormat="1" ht="13.5"/>
    <row r="1047957" s="3593" customFormat="1" ht="13.5"/>
    <row r="1047958" s="3593" customFormat="1" ht="13.5"/>
    <row r="1047959" s="3593" customFormat="1" ht="13.5"/>
    <row r="1047960" s="3593" customFormat="1" ht="13.5"/>
    <row r="1047961" s="3593" customFormat="1" ht="13.5"/>
    <row r="1047962" s="3593" customFormat="1" ht="13.5"/>
    <row r="1047963" s="3593" customFormat="1" ht="13.5"/>
    <row r="1047964" s="3593" customFormat="1" ht="13.5"/>
    <row r="1047965" s="3593" customFormat="1" ht="13.5"/>
    <row r="1047966" s="3593" customFormat="1" ht="13.5"/>
    <row r="1047967" s="3593" customFormat="1" ht="13.5"/>
    <row r="1047968" s="3593" customFormat="1" ht="13.5"/>
    <row r="1047969" s="3593" customFormat="1" ht="13.5"/>
    <row r="1047970" s="3593" customFormat="1" ht="13.5"/>
    <row r="1047971" s="3593" customFormat="1" ht="13.5"/>
    <row r="1047972" s="3593" customFormat="1" ht="13.5"/>
    <row r="1047973" s="3593" customFormat="1" ht="13.5"/>
    <row r="1047974" s="3593" customFormat="1" ht="13.5"/>
    <row r="1047975" s="3593" customFormat="1" ht="13.5"/>
    <row r="1047976" s="3593" customFormat="1" ht="13.5"/>
    <row r="1047977" s="3593" customFormat="1" ht="13.5"/>
    <row r="1047978" s="3593" customFormat="1" ht="13.5"/>
    <row r="1047979" s="3593" customFormat="1" ht="13.5"/>
    <row r="1047980" s="3593" customFormat="1" ht="13.5"/>
    <row r="1047981" s="3593" customFormat="1" ht="13.5"/>
    <row r="1047982" s="3593" customFormat="1" ht="13.5"/>
    <row r="1047983" s="3593" customFormat="1" ht="13.5"/>
    <row r="1047984" s="3593" customFormat="1" ht="13.5"/>
    <row r="1047985" s="3593" customFormat="1" ht="13.5"/>
    <row r="1047986" s="3593" customFormat="1" ht="13.5"/>
    <row r="1047987" s="3593" customFormat="1" ht="13.5"/>
    <row r="1047988" s="3593" customFormat="1" ht="13.5"/>
    <row r="1047989" s="3593" customFormat="1" ht="13.5"/>
    <row r="1047990" s="3593" customFormat="1" ht="13.5"/>
    <row r="1047991" s="3593" customFormat="1" ht="13.5"/>
    <row r="1047992" s="3593" customFormat="1" ht="13.5"/>
    <row r="1047993" s="3593" customFormat="1" ht="13.5"/>
    <row r="1047994" s="3593" customFormat="1" ht="13.5"/>
    <row r="1047995" s="3593" customFormat="1" ht="13.5"/>
    <row r="1047996" s="3593" customFormat="1" ht="13.5"/>
    <row r="1047997" s="3593" customFormat="1" ht="13.5"/>
    <row r="1047998" s="3593" customFormat="1" ht="13.5"/>
    <row r="1047999" s="3593" customFormat="1" ht="13.5"/>
    <row r="1048000" s="3593" customFormat="1" ht="13.5"/>
    <row r="1048001" s="3593" customFormat="1" ht="13.5"/>
    <row r="1048002" s="3593" customFormat="1" ht="13.5"/>
    <row r="1048003" s="3593" customFormat="1" ht="13.5"/>
    <row r="1048004" s="3593" customFormat="1" ht="13.5"/>
    <row r="1048005" s="3593" customFormat="1" ht="13.5"/>
    <row r="1048006" s="3593" customFormat="1" ht="13.5"/>
    <row r="1048007" s="3593" customFormat="1" ht="13.5"/>
    <row r="1048008" s="3593" customFormat="1" ht="13.5"/>
    <row r="1048009" s="3593" customFormat="1" ht="13.5"/>
    <row r="1048010" s="3593" customFormat="1" ht="13.5"/>
    <row r="1048011" s="3593" customFormat="1" ht="13.5"/>
    <row r="1048012" s="3593" customFormat="1" ht="13.5"/>
    <row r="1048013" s="3593" customFormat="1" ht="13.5"/>
    <row r="1048014" s="3593" customFormat="1" ht="13.5"/>
    <row r="1048015" s="3593" customFormat="1" ht="13.5"/>
    <row r="1048016" s="3593" customFormat="1" ht="13.5"/>
    <row r="1048017" s="3593" customFormat="1" ht="13.5"/>
    <row r="1048018" s="3593" customFormat="1" ht="13.5"/>
    <row r="1048019" s="3593" customFormat="1" ht="13.5"/>
    <row r="1048020" s="3593" customFormat="1" ht="13.5"/>
    <row r="1048021" s="3593" customFormat="1" ht="13.5"/>
    <row r="1048022" s="3593" customFormat="1" ht="13.5"/>
    <row r="1048023" s="3593" customFormat="1" ht="13.5"/>
    <row r="1048024" s="3593" customFormat="1" ht="13.5"/>
    <row r="1048025" s="3593" customFormat="1" ht="13.5"/>
    <row r="1048026" s="3593" customFormat="1" ht="13.5"/>
    <row r="1048027" s="3593" customFormat="1" ht="13.5"/>
    <row r="1048028" s="3593" customFormat="1" ht="13.5"/>
    <row r="1048029" s="3593" customFormat="1" ht="13.5"/>
    <row r="1048030" s="3593" customFormat="1" ht="13.5"/>
    <row r="1048031" s="3593" customFormat="1" ht="13.5"/>
    <row r="1048032" s="3593" customFormat="1" ht="13.5"/>
    <row r="1048033" s="3593" customFormat="1" ht="13.5"/>
    <row r="1048034" s="3593" customFormat="1" ht="13.5"/>
    <row r="1048035" s="3593" customFormat="1" ht="13.5"/>
    <row r="1048036" s="3593" customFormat="1" ht="13.5"/>
    <row r="1048037" s="3593" customFormat="1" ht="13.5"/>
    <row r="1048038" s="3593" customFormat="1" ht="13.5"/>
    <row r="1048039" s="3593" customFormat="1" ht="13.5"/>
    <row r="1048040" s="3593" customFormat="1" ht="13.5"/>
    <row r="1048041" s="3593" customFormat="1" ht="13.5"/>
    <row r="1048042" s="3593" customFormat="1" ht="13.5"/>
    <row r="1048043" s="3593" customFormat="1" ht="13.5"/>
    <row r="1048044" s="3593" customFormat="1" ht="13.5"/>
    <row r="1048045" s="3593" customFormat="1" ht="13.5"/>
    <row r="1048046" s="3593" customFormat="1" ht="13.5"/>
    <row r="1048047" s="3593" customFormat="1" ht="13.5"/>
    <row r="1048048" s="3593" customFormat="1" ht="13.5"/>
    <row r="1048049" s="3593" customFormat="1" ht="13.5"/>
    <row r="1048050" s="3593" customFormat="1" ht="13.5"/>
    <row r="1048051" s="3593" customFormat="1" ht="13.5"/>
    <row r="1048052" s="3593" customFormat="1" ht="13.5"/>
    <row r="1048053" s="3593" customFormat="1" ht="13.5"/>
    <row r="1048054" s="3593" customFormat="1" ht="13.5"/>
    <row r="1048055" s="3593" customFormat="1" ht="13.5"/>
    <row r="1048056" s="3593" customFormat="1" ht="13.5"/>
    <row r="1048057" s="3593" customFormat="1" ht="13.5"/>
    <row r="1048058" s="3593" customFormat="1" ht="13.5"/>
    <row r="1048059" s="3593" customFormat="1" ht="13.5"/>
    <row r="1048060" s="3593" customFormat="1" ht="13.5"/>
    <row r="1048061" s="3593" customFormat="1" ht="13.5"/>
    <row r="1048062" s="3593" customFormat="1" ht="13.5"/>
    <row r="1048063" s="3593" customFormat="1" ht="13.5"/>
    <row r="1048064" s="3593" customFormat="1" ht="13.5"/>
    <row r="1048065" s="3593" customFormat="1" ht="13.5"/>
    <row r="1048066" s="3593" customFormat="1" ht="13.5"/>
    <row r="1048067" s="3593" customFormat="1" ht="13.5"/>
    <row r="1048068" s="3593" customFormat="1" ht="13.5"/>
    <row r="1048069" s="3593" customFormat="1" ht="13.5"/>
    <row r="1048070" s="3593" customFormat="1" ht="13.5"/>
    <row r="1048071" s="3593" customFormat="1" ht="13.5"/>
    <row r="1048072" s="3593" customFormat="1" ht="13.5"/>
    <row r="1048073" s="3593" customFormat="1" ht="13.5"/>
    <row r="1048074" s="3593" customFormat="1" ht="13.5"/>
    <row r="1048075" s="3593" customFormat="1" ht="13.5"/>
    <row r="1048076" s="3593" customFormat="1" ht="13.5"/>
    <row r="1048077" s="3593" customFormat="1" ht="13.5"/>
    <row r="1048078" s="3593" customFormat="1" ht="13.5"/>
    <row r="1048079" s="3593" customFormat="1" ht="13.5"/>
    <row r="1048080" s="3593" customFormat="1" ht="13.5"/>
    <row r="1048081" s="3593" customFormat="1" ht="13.5"/>
    <row r="1048082" s="3593" customFormat="1" ht="13.5"/>
    <row r="1048083" s="3593" customFormat="1" ht="13.5"/>
    <row r="1048084" s="3593" customFormat="1" ht="13.5"/>
    <row r="1048085" s="3593" customFormat="1" ht="13.5"/>
    <row r="1048086" s="3593" customFormat="1" ht="13.5"/>
    <row r="1048087" s="3593" customFormat="1" ht="13.5"/>
    <row r="1048088" s="3593" customFormat="1" ht="13.5"/>
    <row r="1048089" s="3593" customFormat="1" ht="13.5"/>
    <row r="1048090" s="3593" customFormat="1" ht="13.5"/>
    <row r="1048091" s="3593" customFormat="1" ht="13.5"/>
    <row r="1048092" s="3593" customFormat="1" ht="13.5"/>
    <row r="1048093" s="3593" customFormat="1" ht="13.5"/>
    <row r="1048094" s="3593" customFormat="1" ht="13.5"/>
    <row r="1048095" s="3593" customFormat="1" ht="13.5"/>
    <row r="1048096" s="3593" customFormat="1" ht="13.5"/>
    <row r="1048097" s="3593" customFormat="1" ht="13.5"/>
    <row r="1048098" s="3593" customFormat="1" ht="13.5"/>
    <row r="1048099" s="3593" customFormat="1" ht="13.5"/>
    <row r="1048100" s="3593" customFormat="1" ht="13.5"/>
    <row r="1048101" s="3593" customFormat="1" ht="13.5"/>
    <row r="1048102" s="3593" customFormat="1" ht="13.5"/>
    <row r="1048103" s="3593" customFormat="1" ht="13.5"/>
    <row r="1048104" s="3593" customFormat="1" ht="13.5"/>
    <row r="1048105" s="3593" customFormat="1" ht="13.5"/>
    <row r="1048106" s="3593" customFormat="1" ht="13.5"/>
    <row r="1048107" s="3593" customFormat="1" ht="13.5"/>
    <row r="1048108" s="3593" customFormat="1" ht="13.5"/>
    <row r="1048109" s="3593" customFormat="1" ht="13.5"/>
    <row r="1048110" s="3593" customFormat="1" ht="13.5"/>
    <row r="1048111" s="3593" customFormat="1" ht="13.5"/>
    <row r="1048112" s="3593" customFormat="1" ht="13.5"/>
    <row r="1048113" s="3593" customFormat="1" ht="13.5"/>
    <row r="1048114" s="3593" customFormat="1" ht="13.5"/>
    <row r="1048115" s="3593" customFormat="1" ht="13.5"/>
    <row r="1048116" s="3593" customFormat="1" ht="13.5"/>
    <row r="1048117" s="3593" customFormat="1" ht="13.5"/>
    <row r="1048118" s="3593" customFormat="1" ht="13.5"/>
    <row r="1048119" s="3593" customFormat="1" ht="13.5"/>
    <row r="1048120" s="3593" customFormat="1" ht="13.5"/>
    <row r="1048121" s="3593" customFormat="1" ht="13.5"/>
    <row r="1048122" s="3593" customFormat="1" ht="13.5"/>
    <row r="1048123" s="3593" customFormat="1" ht="13.5"/>
    <row r="1048124" s="3593" customFormat="1" ht="13.5"/>
    <row r="1048125" s="3593" customFormat="1" ht="13.5"/>
    <row r="1048126" s="3593" customFormat="1" ht="13.5"/>
    <row r="1048127" s="3593" customFormat="1" ht="13.5"/>
    <row r="1048128" s="3593" customFormat="1" ht="13.5"/>
    <row r="1048129" s="3593" customFormat="1" ht="13.5"/>
    <row r="1048130" s="3593" customFormat="1" ht="13.5"/>
    <row r="1048131" s="3593" customFormat="1" ht="13.5"/>
    <row r="1048132" s="3593" customFormat="1" ht="13.5"/>
    <row r="1048133" s="3593" customFormat="1" ht="13.5"/>
    <row r="1048134" s="3593" customFormat="1" ht="13.5"/>
    <row r="1048135" s="3593" customFormat="1" ht="13.5"/>
    <row r="1048136" s="3593" customFormat="1" ht="13.5"/>
    <row r="1048137" s="3593" customFormat="1" ht="13.5"/>
    <row r="1048138" s="3593" customFormat="1" ht="13.5"/>
    <row r="1048139" s="3593" customFormat="1" ht="13.5"/>
    <row r="1048140" s="3593" customFormat="1" ht="13.5"/>
    <row r="1048141" s="3593" customFormat="1" ht="13.5"/>
    <row r="1048142" s="3593" customFormat="1" ht="13.5"/>
    <row r="1048143" s="3593" customFormat="1" ht="13.5"/>
    <row r="1048144" s="3593" customFormat="1" ht="13.5"/>
    <row r="1048145" s="3593" customFormat="1" ht="13.5"/>
    <row r="1048146" s="3593" customFormat="1" ht="13.5"/>
    <row r="1048147" s="3593" customFormat="1" ht="13.5"/>
    <row r="1048148" s="3593" customFormat="1" ht="13.5"/>
    <row r="1048149" s="3593" customFormat="1" ht="13.5"/>
    <row r="1048150" s="3593" customFormat="1" ht="13.5"/>
    <row r="1048151" s="3593" customFormat="1" ht="13.5"/>
    <row r="1048152" s="3593" customFormat="1" ht="13.5"/>
    <row r="1048153" s="3593" customFormat="1" ht="13.5"/>
    <row r="1048154" s="3593" customFormat="1" ht="13.5"/>
    <row r="1048155" s="3593" customFormat="1" ht="13.5"/>
    <row r="1048156" s="3593" customFormat="1" ht="13.5"/>
    <row r="1048157" s="3593" customFormat="1" ht="13.5"/>
    <row r="1048158" s="3593" customFormat="1" ht="13.5"/>
    <row r="1048159" s="3593" customFormat="1" ht="13.5"/>
    <row r="1048160" s="3593" customFormat="1" ht="13.5"/>
    <row r="1048161" s="3593" customFormat="1" ht="13.5"/>
    <row r="1048162" s="3593" customFormat="1" ht="13.5"/>
    <row r="1048163" s="3593" customFormat="1" ht="13.5"/>
    <row r="1048164" s="3593" customFormat="1" ht="13.5"/>
    <row r="1048165" s="3593" customFormat="1" ht="13.5"/>
    <row r="1048166" s="3593" customFormat="1" ht="13.5"/>
    <row r="1048167" s="3593" customFormat="1" ht="13.5"/>
    <row r="1048168" s="3593" customFormat="1" ht="13.5"/>
    <row r="1048169" s="3593" customFormat="1" ht="13.5"/>
    <row r="1048170" s="3593" customFormat="1" ht="13.5"/>
    <row r="1048171" s="3593" customFormat="1" ht="13.5"/>
    <row r="1048172" s="3593" customFormat="1" ht="13.5"/>
    <row r="1048173" s="3593" customFormat="1" ht="13.5"/>
    <row r="1048174" s="3593" customFormat="1" ht="13.5"/>
    <row r="1048175" s="3593" customFormat="1" ht="13.5"/>
    <row r="1048176" s="3593" customFormat="1" ht="13.5"/>
    <row r="1048177" s="3593" customFormat="1" ht="13.5"/>
    <row r="1048178" s="3593" customFormat="1" ht="13.5"/>
    <row r="1048179" s="3593" customFormat="1" ht="13.5"/>
    <row r="1048180" s="3593" customFormat="1" ht="13.5"/>
    <row r="1048181" s="3593" customFormat="1" ht="13.5"/>
    <row r="1048182" s="3593" customFormat="1" ht="13.5"/>
    <row r="1048183" s="3593" customFormat="1" ht="13.5"/>
    <row r="1048184" s="3593" customFormat="1" ht="13.5"/>
    <row r="1048185" s="3593" customFormat="1" ht="13.5"/>
    <row r="1048186" s="3593" customFormat="1" ht="13.5"/>
    <row r="1048187" s="3593" customFormat="1" ht="13.5"/>
    <row r="1048188" s="3593" customFormat="1" ht="13.5"/>
    <row r="1048189" s="3593" customFormat="1" ht="13.5"/>
    <row r="1048190" s="3593" customFormat="1" ht="13.5"/>
    <row r="1048191" s="3593" customFormat="1" ht="13.5"/>
    <row r="1048192" s="3593" customFormat="1" ht="13.5"/>
    <row r="1048193" s="3593" customFormat="1" ht="13.5"/>
    <row r="1048194" s="3593" customFormat="1" ht="13.5"/>
    <row r="1048195" s="3593" customFormat="1" ht="13.5"/>
    <row r="1048196" s="3593" customFormat="1" ht="13.5"/>
    <row r="1048197" s="3593" customFormat="1" ht="13.5"/>
    <row r="1048198" s="3593" customFormat="1" ht="13.5"/>
    <row r="1048199" s="3593" customFormat="1" ht="13.5"/>
    <row r="1048200" s="3593" customFormat="1" ht="13.5"/>
    <row r="1048201" s="3593" customFormat="1" ht="13.5"/>
    <row r="1048202" s="3593" customFormat="1" ht="13.5"/>
    <row r="1048203" s="3593" customFormat="1" ht="13.5"/>
    <row r="1048204" s="3593" customFormat="1" ht="13.5"/>
    <row r="1048205" s="3593" customFormat="1" ht="13.5"/>
    <row r="1048206" s="3593" customFormat="1" ht="13.5"/>
    <row r="1048207" s="3593" customFormat="1" ht="13.5"/>
    <row r="1048208" s="3593" customFormat="1" ht="13.5"/>
    <row r="1048209" s="3593" customFormat="1" ht="13.5"/>
    <row r="1048210" s="3593" customFormat="1" ht="13.5"/>
    <row r="1048211" s="3593" customFormat="1" ht="13.5"/>
    <row r="1048212" s="3593" customFormat="1" ht="13.5"/>
    <row r="1048213" s="3593" customFormat="1" ht="13.5"/>
    <row r="1048214" s="3593" customFormat="1" ht="13.5"/>
    <row r="1048215" s="3593" customFormat="1" ht="13.5"/>
    <row r="1048216" s="3593" customFormat="1" ht="13.5"/>
    <row r="1048217" s="3593" customFormat="1" ht="13.5"/>
    <row r="1048218" s="3593" customFormat="1" ht="13.5"/>
    <row r="1048219" s="3593" customFormat="1" ht="13.5"/>
    <row r="1048220" s="3593" customFormat="1" ht="13.5"/>
    <row r="1048221" s="3593" customFormat="1" ht="13.5"/>
    <row r="1048222" s="3593" customFormat="1" ht="13.5"/>
    <row r="1048223" s="3593" customFormat="1" ht="13.5"/>
    <row r="1048224" s="3593" customFormat="1" ht="13.5"/>
    <row r="1048225" s="3593" customFormat="1" ht="13.5"/>
    <row r="1048226" s="3593" customFormat="1" ht="13.5"/>
    <row r="1048227" s="3593" customFormat="1" ht="13.5"/>
    <row r="1048228" s="3593" customFormat="1" ht="13.5"/>
    <row r="1048229" s="3593" customFormat="1" ht="13.5"/>
    <row r="1048230" s="3593" customFormat="1" ht="13.5"/>
    <row r="1048231" s="3593" customFormat="1" ht="13.5"/>
    <row r="1048232" s="3593" customFormat="1" ht="13.5"/>
    <row r="1048233" s="3593" customFormat="1" ht="13.5"/>
    <row r="1048234" s="3593" customFormat="1" ht="13.5"/>
    <row r="1048235" s="3593" customFormat="1" ht="13.5"/>
    <row r="1048236" s="3593" customFormat="1" ht="13.5"/>
    <row r="1048237" s="3593" customFormat="1" ht="13.5"/>
    <row r="1048238" s="3593" customFormat="1" ht="13.5"/>
    <row r="1048239" s="3593" customFormat="1" ht="13.5"/>
    <row r="1048240" s="3593" customFormat="1" ht="13.5"/>
    <row r="1048241" s="3593" customFormat="1" ht="13.5"/>
    <row r="1048242" s="3593" customFormat="1" ht="13.5"/>
    <row r="1048243" s="3593" customFormat="1" ht="13.5"/>
    <row r="1048244" s="3593" customFormat="1" ht="13.5"/>
    <row r="1048245" s="3593" customFormat="1" ht="13.5"/>
    <row r="1048246" s="3593" customFormat="1" ht="13.5"/>
    <row r="1048247" s="3593" customFormat="1" ht="13.5"/>
    <row r="1048248" s="3593" customFormat="1" ht="13.5"/>
    <row r="1048249" s="3593" customFormat="1" ht="13.5"/>
    <row r="1048250" s="3593" customFormat="1" ht="13.5"/>
    <row r="1048251" s="3593" customFormat="1" ht="13.5"/>
    <row r="1048252" s="3593" customFormat="1" ht="13.5"/>
    <row r="1048253" s="3593" customFormat="1" ht="13.5"/>
    <row r="1048254" s="3593" customFormat="1" ht="13.5"/>
    <row r="1048255" s="3593" customFormat="1" ht="13.5"/>
    <row r="1048256" s="3593" customFormat="1" ht="13.5"/>
    <row r="1048257" s="3593" customFormat="1" ht="13.5"/>
    <row r="1048258" s="3593" customFormat="1" ht="13.5"/>
    <row r="1048259" s="3593" customFormat="1" ht="13.5"/>
    <row r="1048260" s="3593" customFormat="1" ht="13.5"/>
    <row r="1048261" s="3593" customFormat="1" ht="13.5"/>
    <row r="1048262" s="3593" customFormat="1" ht="13.5"/>
    <row r="1048263" s="3593" customFormat="1" ht="13.5"/>
    <row r="1048264" s="3593" customFormat="1" ht="13.5"/>
    <row r="1048265" s="3593" customFormat="1" ht="13.5"/>
    <row r="1048266" s="3593" customFormat="1" ht="13.5"/>
    <row r="1048267" s="3593" customFormat="1" ht="13.5"/>
    <row r="1048268" s="3593" customFormat="1" ht="13.5"/>
    <row r="1048269" s="3593" customFormat="1" ht="13.5"/>
    <row r="1048270" s="3593" customFormat="1" ht="13.5"/>
    <row r="1048271" s="3593" customFormat="1" ht="13.5"/>
    <row r="1048272" s="3593" customFormat="1" ht="13.5"/>
    <row r="1048273" s="3593" customFormat="1" ht="13.5"/>
    <row r="1048274" s="3593" customFormat="1" ht="13.5"/>
    <row r="1048275" s="3593" customFormat="1" ht="13.5"/>
    <row r="1048276" s="3593" customFormat="1" ht="13.5"/>
    <row r="1048277" s="3593" customFormat="1" ht="13.5"/>
    <row r="1048278" s="3593" customFormat="1" ht="13.5"/>
    <row r="1048279" s="3593" customFormat="1" ht="13.5"/>
    <row r="1048280" s="3593" customFormat="1" ht="13.5"/>
    <row r="1048281" s="3593" customFormat="1" ht="13.5"/>
    <row r="1048282" s="3593" customFormat="1" ht="13.5"/>
    <row r="1048283" s="3593" customFormat="1" ht="13.5"/>
    <row r="1048284" s="3593" customFormat="1" ht="13.5"/>
    <row r="1048285" s="3593" customFormat="1" ht="13.5"/>
    <row r="1048286" s="3593" customFormat="1" ht="13.5"/>
    <row r="1048287" s="3593" customFormat="1" ht="13.5"/>
    <row r="1048288" s="3593" customFormat="1" ht="13.5"/>
    <row r="1048289" s="3593" customFormat="1" ht="13.5"/>
    <row r="1048290" s="3593" customFormat="1" ht="13.5"/>
    <row r="1048291" s="3593" customFormat="1" ht="13.5"/>
    <row r="1048292" s="3593" customFormat="1" ht="13.5"/>
    <row r="1048293" s="3593" customFormat="1" ht="13.5"/>
    <row r="1048294" s="3593" customFormat="1" ht="13.5"/>
    <row r="1048295" s="3593" customFormat="1" ht="13.5"/>
    <row r="1048296" s="3593" customFormat="1" ht="13.5"/>
    <row r="1048297" s="3593" customFormat="1" ht="13.5"/>
    <row r="1048298" s="3593" customFormat="1" ht="13.5"/>
    <row r="1048299" s="3593" customFormat="1" ht="13.5"/>
    <row r="1048300" s="3593" customFormat="1" ht="13.5"/>
    <row r="1048301" s="3593" customFormat="1" ht="13.5"/>
    <row r="1048302" s="3593" customFormat="1" ht="13.5"/>
    <row r="1048303" s="3593" customFormat="1" ht="13.5"/>
    <row r="1048304" s="3593" customFormat="1" ht="13.5"/>
    <row r="1048305" s="3593" customFormat="1" ht="13.5"/>
    <row r="1048306" s="3593" customFormat="1" ht="13.5"/>
    <row r="1048307" s="3593" customFormat="1" ht="13.5"/>
    <row r="1048308" s="3593" customFormat="1" ht="13.5"/>
    <row r="1048309" s="3593" customFormat="1" ht="13.5"/>
    <row r="1048310" s="3593" customFormat="1" ht="13.5"/>
    <row r="1048311" s="3593" customFormat="1" ht="13.5"/>
    <row r="1048312" s="3593" customFormat="1" ht="13.5"/>
    <row r="1048313" s="3593" customFormat="1" ht="13.5"/>
    <row r="1048314" s="3593" customFormat="1" ht="13.5"/>
    <row r="1048315" s="3593" customFormat="1" ht="13.5"/>
    <row r="1048316" s="3593" customFormat="1" ht="13.5"/>
    <row r="1048317" s="3593" customFormat="1" ht="13.5"/>
    <row r="1048318" s="3593" customFormat="1" ht="13.5"/>
    <row r="1048319" s="3593" customFormat="1" ht="13.5"/>
    <row r="1048320" s="3593" customFormat="1" ht="13.5"/>
    <row r="1048321" s="3593" customFormat="1" ht="13.5"/>
    <row r="1048322" s="3593" customFormat="1" ht="13.5"/>
    <row r="1048323" s="3593" customFormat="1" ht="13.5"/>
    <row r="1048324" s="3593" customFormat="1" ht="13.5"/>
    <row r="1048325" s="3593" customFormat="1" ht="13.5"/>
    <row r="1048326" s="3593" customFormat="1" ht="13.5"/>
    <row r="1048327" s="3593" customFormat="1" ht="13.5"/>
    <row r="1048328" s="3593" customFormat="1" ht="13.5"/>
    <row r="1048329" s="3593" customFormat="1" ht="13.5"/>
    <row r="1048330" s="3593" customFormat="1" ht="13.5"/>
    <row r="1048331" s="3593" customFormat="1" ht="13.5"/>
    <row r="1048332" s="3593" customFormat="1" ht="13.5"/>
    <row r="1048333" s="3593" customFormat="1" ht="13.5"/>
    <row r="1048334" s="3593" customFormat="1" ht="13.5"/>
    <row r="1048335" s="3593" customFormat="1" ht="13.5"/>
    <row r="1048336" s="3593" customFormat="1" ht="13.5"/>
    <row r="1048337" s="3593" customFormat="1" ht="13.5"/>
    <row r="1048338" s="3593" customFormat="1" ht="13.5"/>
    <row r="1048339" s="3593" customFormat="1" ht="13.5"/>
    <row r="1048340" s="3593" customFormat="1" ht="13.5"/>
    <row r="1048341" s="3593" customFormat="1" ht="13.5"/>
    <row r="1048342" s="3593" customFormat="1" ht="13.5"/>
    <row r="1048343" s="3593" customFormat="1" ht="13.5"/>
    <row r="1048344" s="3593" customFormat="1" ht="13.5"/>
    <row r="1048345" s="3593" customFormat="1" ht="13.5"/>
    <row r="1048346" s="3593" customFormat="1" ht="13.5"/>
    <row r="1048347" s="3593" customFormat="1" ht="13.5"/>
    <row r="1048348" s="3593" customFormat="1" ht="13.5"/>
    <row r="1048349" s="3593" customFormat="1" ht="13.5"/>
    <row r="1048350" s="3593" customFormat="1" ht="13.5"/>
    <row r="1048351" s="3593" customFormat="1" ht="13.5"/>
    <row r="1048352" s="3593" customFormat="1" ht="13.5"/>
    <row r="1048353" s="3593" customFormat="1" ht="13.5"/>
    <row r="1048354" s="3593" customFormat="1" ht="13.5"/>
    <row r="1048355" s="3593" customFormat="1" ht="13.5"/>
    <row r="1048356" s="3593" customFormat="1" ht="13.5"/>
    <row r="1048357" s="3593" customFormat="1" ht="13.5"/>
    <row r="1048358" s="3593" customFormat="1" ht="13.5"/>
    <row r="1048359" s="3593" customFormat="1" ht="13.5"/>
    <row r="1048360" s="3593" customFormat="1" ht="13.5"/>
    <row r="1048361" s="3593" customFormat="1" ht="13.5"/>
    <row r="1048362" s="3593" customFormat="1" ht="13.5"/>
    <row r="1048363" s="3593" customFormat="1" ht="13.5"/>
    <row r="1048364" s="3593" customFormat="1" ht="13.5"/>
    <row r="1048365" s="3593" customFormat="1" ht="13.5"/>
    <row r="1048366" s="3593" customFormat="1" ht="13.5"/>
    <row r="1048367" s="3593" customFormat="1" ht="13.5"/>
    <row r="1048368" s="3593" customFormat="1" ht="13.5"/>
    <row r="1048369" s="3593" customFormat="1" ht="13.5"/>
    <row r="1048370" s="3593" customFormat="1" ht="13.5"/>
    <row r="1048371" s="3593" customFormat="1" ht="13.5"/>
    <row r="1048372" s="3593" customFormat="1" ht="13.5"/>
    <row r="1048373" s="3593" customFormat="1" ht="13.5"/>
    <row r="1048374" s="3593" customFormat="1" ht="13.5"/>
    <row r="1048375" s="3593" customFormat="1" ht="13.5"/>
    <row r="1048376" s="3593" customFormat="1" ht="13.5"/>
    <row r="1048377" s="3593" customFormat="1" ht="13.5"/>
    <row r="1048378" s="3593" customFormat="1" ht="13.5"/>
    <row r="1048379" s="3593" customFormat="1" ht="13.5"/>
    <row r="1048380" s="3593" customFormat="1" ht="13.5"/>
    <row r="1048381" s="3593" customFormat="1" ht="13.5"/>
    <row r="1048382" s="3593" customFormat="1" ht="13.5"/>
    <row r="1048383" s="3593" customFormat="1" ht="13.5"/>
    <row r="1048384" s="3593" customFormat="1" ht="13.5"/>
    <row r="1048385" s="3593" customFormat="1" ht="13.5"/>
    <row r="1048386" s="3593" customFormat="1" ht="13.5"/>
    <row r="1048387" s="3593" customFormat="1" ht="13.5"/>
    <row r="1048388" s="3593" customFormat="1" ht="13.5"/>
    <row r="1048389" s="3593" customFormat="1" ht="13.5"/>
    <row r="1048390" s="3593" customFormat="1" ht="13.5"/>
    <row r="1048391" s="3593" customFormat="1" ht="13.5"/>
    <row r="1048392" s="3593" customFormat="1" ht="13.5"/>
    <row r="1048393" s="3593" customFormat="1" ht="13.5"/>
    <row r="1048394" s="3593" customFormat="1" ht="13.5"/>
    <row r="1048395" s="3593" customFormat="1" ht="13.5"/>
    <row r="1048396" s="3593" customFormat="1" ht="13.5"/>
    <row r="1048397" s="3593" customFormat="1" ht="13.5"/>
    <row r="1048398" s="3593" customFormat="1" ht="13.5"/>
    <row r="1048399" s="3593" customFormat="1" ht="13.5"/>
    <row r="1048400" s="3593" customFormat="1" ht="13.5"/>
    <row r="1048401" s="3593" customFormat="1" ht="13.5"/>
    <row r="1048402" s="3593" customFormat="1" ht="13.5"/>
    <row r="1048403" s="3593" customFormat="1" ht="13.5"/>
    <row r="1048404" s="3593" customFormat="1" ht="13.5"/>
    <row r="1048405" s="3593" customFormat="1" ht="13.5"/>
    <row r="1048406" s="3593" customFormat="1" ht="13.5"/>
    <row r="1048407" s="3593" customFormat="1" ht="13.5"/>
    <row r="1048408" s="3593" customFormat="1" ht="13.5"/>
    <row r="1048409" s="3593" customFormat="1" ht="13.5"/>
    <row r="1048410" s="3593" customFormat="1" ht="13.5"/>
    <row r="1048411" s="3593" customFormat="1" ht="13.5"/>
    <row r="1048412" s="3593" customFormat="1" ht="13.5"/>
    <row r="1048413" s="3593" customFormat="1" ht="13.5"/>
    <row r="1048414" s="3593" customFormat="1" ht="13.5"/>
    <row r="1048415" s="3593" customFormat="1" ht="13.5"/>
    <row r="1048416" s="3593" customFormat="1" ht="13.5"/>
    <row r="1048417" s="3593" customFormat="1" ht="13.5"/>
    <row r="1048418" s="3593" customFormat="1" ht="13.5"/>
    <row r="1048419" s="3593" customFormat="1" ht="13.5"/>
    <row r="1048420" s="3593" customFormat="1" ht="13.5"/>
    <row r="1048421" s="3593" customFormat="1" ht="13.5"/>
    <row r="1048422" s="3593" customFormat="1" ht="13.5"/>
    <row r="1048423" s="3593" customFormat="1" ht="13.5"/>
    <row r="1048424" s="3593" customFormat="1" ht="13.5"/>
    <row r="1048425" s="3593" customFormat="1" ht="13.5"/>
    <row r="1048426" s="3593" customFormat="1" ht="13.5"/>
    <row r="1048427" s="3593" customFormat="1" ht="13.5"/>
    <row r="1048428" s="3593" customFormat="1" ht="13.5"/>
    <row r="1048429" s="3593" customFormat="1" ht="13.5"/>
    <row r="1048430" s="3593" customFormat="1" ht="13.5"/>
    <row r="1048431" s="3593" customFormat="1" ht="13.5"/>
    <row r="1048432" s="3593" customFormat="1" ht="13.5"/>
    <row r="1048433" s="3593" customFormat="1" ht="13.5"/>
    <row r="1048434" s="3593" customFormat="1" ht="13.5"/>
    <row r="1048435" s="3593" customFormat="1" ht="13.5"/>
    <row r="1048436" s="3593" customFormat="1" ht="13.5"/>
    <row r="1048437" s="3593" customFormat="1" ht="13.5"/>
    <row r="1048438" s="3593" customFormat="1" ht="13.5"/>
    <row r="1048439" s="3593" customFormat="1" ht="13.5"/>
    <row r="1048440" s="3593" customFormat="1" ht="13.5"/>
    <row r="1048441" s="3593" customFormat="1" ht="13.5"/>
    <row r="1048442" s="3593" customFormat="1" ht="13.5"/>
    <row r="1048443" s="3593" customFormat="1" ht="13.5"/>
    <row r="1048444" s="3593" customFormat="1" ht="13.5"/>
    <row r="1048445" s="3593" customFormat="1" ht="13.5"/>
    <row r="1048446" s="3593" customFormat="1" ht="13.5"/>
    <row r="1048447" s="3593" customFormat="1" ht="13.5"/>
    <row r="1048448" s="3593" customFormat="1" ht="13.5"/>
    <row r="1048449" s="3593" customFormat="1" ht="13.5"/>
    <row r="1048450" s="3593" customFormat="1" ht="13.5"/>
    <row r="1048451" s="3593" customFormat="1" ht="13.5"/>
    <row r="1048452" s="3593" customFormat="1" ht="13.5"/>
    <row r="1048453" s="3593" customFormat="1" ht="13.5"/>
    <row r="1048454" s="3593" customFormat="1" ht="13.5"/>
    <row r="1048455" s="3593" customFormat="1" ht="13.5"/>
    <row r="1048456" s="3593" customFormat="1" ht="13.5"/>
    <row r="1048457" s="3593" customFormat="1" ht="13.5"/>
    <row r="1048458" s="3593" customFormat="1" ht="13.5"/>
    <row r="1048459" s="3593" customFormat="1" ht="13.5"/>
    <row r="1048460" s="3593" customFormat="1" ht="13.5"/>
    <row r="1048461" s="3593" customFormat="1" ht="13.5"/>
    <row r="1048462" s="3593" customFormat="1" ht="13.5"/>
    <row r="1048463" s="3593" customFormat="1" ht="13.5"/>
    <row r="1048464" s="3593" customFormat="1" ht="13.5"/>
    <row r="1048465" s="3593" customFormat="1" ht="13.5"/>
    <row r="1048466" s="3593" customFormat="1" ht="13.5"/>
    <row r="1048467" s="3593" customFormat="1" ht="13.5"/>
    <row r="1048468" s="3593" customFormat="1" ht="13.5"/>
    <row r="1048469" s="3593" customFormat="1" ht="13.5"/>
    <row r="1048470" s="3593" customFormat="1" ht="13.5"/>
    <row r="1048471" s="3593" customFormat="1" ht="13.5"/>
    <row r="1048472" s="3593" customFormat="1" ht="13.5"/>
    <row r="1048473" s="3593" customFormat="1" ht="13.5"/>
    <row r="1048474" s="3593" customFormat="1" ht="13.5"/>
    <row r="1048475" s="3593" customFormat="1" ht="13.5"/>
    <row r="1048476" s="3593" customFormat="1" ht="13.5"/>
    <row r="1048477" s="3593" customFormat="1" ht="13.5"/>
    <row r="1048478" s="3593" customFormat="1" ht="13.5"/>
    <row r="1048479" s="3593" customFormat="1" ht="13.5"/>
    <row r="1048480" s="3593" customFormat="1" ht="13.5"/>
    <row r="1048481" s="3593" customFormat="1" ht="13.5"/>
    <row r="1048482" s="3593" customFormat="1" ht="13.5"/>
    <row r="1048483" s="3593" customFormat="1" ht="13.5"/>
    <row r="1048484" s="3593" customFormat="1" ht="13.5"/>
    <row r="1048485" s="3593" customFormat="1" ht="13.5"/>
    <row r="1048486" s="3593" customFormat="1" ht="13.5"/>
    <row r="1048487" s="3593" customFormat="1" ht="13.5"/>
    <row r="1048488" s="3593" customFormat="1" ht="13.5"/>
    <row r="1048489" s="3593" customFormat="1" ht="13.5"/>
    <row r="1048490" s="3593" customFormat="1" ht="13.5"/>
    <row r="1048491" s="3593" customFormat="1" ht="13.5"/>
    <row r="1048492" s="3593" customFormat="1" ht="13.5"/>
    <row r="1048493" s="3593" customFormat="1" ht="13.5"/>
    <row r="1048494" s="3593" customFormat="1" ht="13.5"/>
    <row r="1048495" s="3593" customFormat="1" ht="13.5"/>
    <row r="1048496" s="3593" customFormat="1" ht="13.5"/>
    <row r="1048497" s="3593" customFormat="1" ht="13.5"/>
    <row r="1048498" s="3593" customFormat="1" ht="13.5"/>
    <row r="1048499" s="3593" customFormat="1" ht="13.5"/>
    <row r="1048500" s="3593" customFormat="1" ht="13.5"/>
    <row r="1048501" s="3593" customFormat="1" ht="13.5"/>
    <row r="1048502" s="3593" customFormat="1" ht="13.5"/>
    <row r="1048503" s="3593" customFormat="1" ht="13.5"/>
    <row r="1048504" s="3593" customFormat="1" ht="13.5"/>
    <row r="1048505" s="3593" customFormat="1" ht="13.5"/>
    <row r="1048506" s="3593" customFormat="1" ht="13.5"/>
    <row r="1048507" s="3593" customFormat="1" ht="13.5"/>
    <row r="1048508" s="3593" customFormat="1" ht="13.5"/>
    <row r="1048509" s="3593" customFormat="1" ht="13.5"/>
    <row r="1048510" s="3593" customFormat="1" ht="13.5"/>
    <row r="1048511" s="3593" customFormat="1" ht="13.5"/>
    <row r="1048512" s="3593" customFormat="1" ht="13.5"/>
    <row r="1048513" s="3593" customFormat="1" ht="13.5"/>
    <row r="1048514" s="3593" customFormat="1" ht="13.5"/>
    <row r="1048515" s="3593" customFormat="1" ht="13.5"/>
    <row r="1048516" s="3593" customFormat="1" ht="13.5"/>
    <row r="1048517" s="3593" customFormat="1" ht="13.5"/>
    <row r="1048518" s="3593" customFormat="1" ht="13.5"/>
    <row r="1048519" s="3593" customFormat="1" ht="13.5"/>
    <row r="1048520" s="3593" customFormat="1" ht="13.5"/>
    <row r="1048521" s="3593" customFormat="1" ht="13.5"/>
    <row r="1048522" s="3593" customFormat="1" ht="13.5"/>
    <row r="1048523" s="3593" customFormat="1" ht="13.5"/>
    <row r="1048524" s="3593" customFormat="1" ht="13.5"/>
    <row r="1048525" s="3593" customFormat="1" ht="13.5"/>
    <row r="1048526" s="3593" customFormat="1" ht="13.5"/>
    <row r="1048527" s="3593" customFormat="1" ht="13.5"/>
    <row r="1048528" s="3593" customFormat="1" ht="13.5"/>
    <row r="1048529" s="3593" customFormat="1" ht="13.5"/>
    <row r="1048530" s="3593" customFormat="1" ht="13.5"/>
    <row r="1048531" s="3593" customFormat="1" ht="13.5"/>
    <row r="1048532" s="3593" customFormat="1" ht="13.5"/>
    <row r="1048533" s="3593" customFormat="1" ht="13.5"/>
    <row r="1048534" s="3593" customFormat="1" ht="13.5"/>
    <row r="1048535" s="3593" customFormat="1" ht="13.5"/>
    <row r="1048536" s="3593" customFormat="1" ht="13.5"/>
    <row r="1048537" s="3593" customFormat="1" ht="13.5"/>
    <row r="1048538" s="3593" customFormat="1" ht="13.5"/>
    <row r="1048539" s="3593" customFormat="1" ht="13.5"/>
    <row r="1048540" s="3593" customFormat="1" ht="13.5"/>
    <row r="1048541" s="3593" customFormat="1" ht="13.5"/>
    <row r="1048542" s="3593" customFormat="1" ht="13.5"/>
    <row r="1048543" s="3593" customFormat="1" ht="13.5"/>
    <row r="1048544" s="3593" customFormat="1" ht="13.5"/>
    <row r="1048545" s="3593" customFormat="1" ht="13.5"/>
    <row r="1048546" s="3593" customFormat="1" ht="13.5"/>
    <row r="1048547" s="3593" customFormat="1" ht="13.5"/>
    <row r="1048548" s="3593" customFormat="1" ht="13.5"/>
    <row r="1048549" s="3593" customFormat="1" ht="13.5"/>
    <row r="1048550" s="3593" customFormat="1" ht="13.5"/>
    <row r="1048551" s="3593" customFormat="1" ht="13.5"/>
    <row r="1048552" s="3593" customFormat="1" ht="13.5"/>
    <row r="1048553" s="3593" customFormat="1" ht="13.5"/>
    <row r="1048554" s="3593" customFormat="1" ht="13.5"/>
    <row r="1048555" s="3593" customFormat="1" ht="13.5"/>
    <row r="1048556" s="3593" customFormat="1" ht="13.5"/>
    <row r="1048557" s="3593" customFormat="1" ht="13.5"/>
    <row r="1048558" s="3593" customFormat="1" ht="13.5"/>
    <row r="1048559" s="3593" customFormat="1" ht="13.5"/>
    <row r="1048560" s="3593" customFormat="1" ht="13.5"/>
    <row r="1048561" s="3593" customFormat="1" ht="13.5"/>
    <row r="1048562" s="3593" customFormat="1" ht="13.5"/>
    <row r="1048563" s="3593" customFormat="1" ht="13.5"/>
    <row r="1048564" s="3593" customFormat="1" ht="13.5"/>
    <row r="1048565" s="3593" customFormat="1" ht="13.5"/>
    <row r="1048566" s="3593" customFormat="1" ht="13.5"/>
    <row r="1048567" s="3593" customFormat="1" ht="13.5"/>
    <row r="1048568" s="3593" customFormat="1" ht="13.5"/>
    <row r="1048569" s="3593" customFormat="1" ht="13.5"/>
    <row r="1048570" s="3593" customFormat="1" ht="13.5"/>
    <row r="1048571" s="3593" customFormat="1" ht="13.5"/>
    <row r="1048572" s="3593" customFormat="1" ht="13.5"/>
    <row r="1048573" s="3593" customFormat="1" ht="13.5"/>
    <row r="1048574" s="3593" customFormat="1" ht="13.5"/>
    <row r="1048575" s="3593" customFormat="1" ht="13.5"/>
    <row r="1048576" s="3593" customFormat="1" ht="13.5"/>
  </sheetData>
  <mergeCells count="49">
    <mergeCell ref="F2:F3"/>
    <mergeCell ref="A2:A3"/>
    <mergeCell ref="B2:B3"/>
    <mergeCell ref="C2:C3"/>
    <mergeCell ref="D2:D3"/>
    <mergeCell ref="E2:E3"/>
    <mergeCell ref="R2:R3"/>
    <mergeCell ref="G2:G3"/>
    <mergeCell ref="H2:H3"/>
    <mergeCell ref="I2:I3"/>
    <mergeCell ref="J2:J3"/>
    <mergeCell ref="K2:K3"/>
    <mergeCell ref="L2:L3"/>
    <mergeCell ref="M2:M3"/>
    <mergeCell ref="N2:N3"/>
    <mergeCell ref="O2:O3"/>
    <mergeCell ref="P2:P3"/>
    <mergeCell ref="Q2:Q3"/>
    <mergeCell ref="AE2:AE3"/>
    <mergeCell ref="S2:S3"/>
    <mergeCell ref="T2:T3"/>
    <mergeCell ref="U2:U3"/>
    <mergeCell ref="V2:V3"/>
    <mergeCell ref="W2:W3"/>
    <mergeCell ref="X2:X3"/>
    <mergeCell ref="Y2:Y3"/>
    <mergeCell ref="Z2:Z3"/>
    <mergeCell ref="AA2:AB2"/>
    <mergeCell ref="AC2:AC3"/>
    <mergeCell ref="AD2:AD3"/>
    <mergeCell ref="AY2:AY3"/>
    <mergeCell ref="AF2:AF3"/>
    <mergeCell ref="AG2:AG3"/>
    <mergeCell ref="AI2:AJ2"/>
    <mergeCell ref="AK2:AL2"/>
    <mergeCell ref="AM2:AN2"/>
    <mergeCell ref="AO2:AO3"/>
    <mergeCell ref="AP2:AP3"/>
    <mergeCell ref="AQ2:AU2"/>
    <mergeCell ref="AV2:AV3"/>
    <mergeCell ref="AW2:AW3"/>
    <mergeCell ref="AX2:AX3"/>
    <mergeCell ref="BG2:BG3"/>
    <mergeCell ref="AZ2:AZ3"/>
    <mergeCell ref="BA2:BA3"/>
    <mergeCell ref="BB2:BB3"/>
    <mergeCell ref="BC2:BC3"/>
    <mergeCell ref="BD2:BD3"/>
    <mergeCell ref="BF2:BF3"/>
  </mergeCells>
  <phoneticPr fontId="134" type="noConversion"/>
  <conditionalFormatting sqref="J16">
    <cfRule type="duplicateValues" dxfId="202" priority="19"/>
    <cfRule type="duplicateValues" dxfId="201" priority="20"/>
  </conditionalFormatting>
  <conditionalFormatting sqref="J592">
    <cfRule type="duplicateValues" dxfId="200" priority="2"/>
    <cfRule type="duplicateValues" dxfId="199" priority="3"/>
  </conditionalFormatting>
  <conditionalFormatting sqref="J593">
    <cfRule type="duplicateValues" dxfId="198" priority="4"/>
    <cfRule type="duplicateValues" dxfId="197" priority="5"/>
  </conditionalFormatting>
  <conditionalFormatting sqref="J594">
    <cfRule type="duplicateValues" dxfId="196" priority="6"/>
    <cfRule type="duplicateValues" dxfId="195" priority="7"/>
  </conditionalFormatting>
  <conditionalFormatting sqref="J595">
    <cfRule type="duplicateValues" dxfId="194" priority="8"/>
    <cfRule type="duplicateValues" dxfId="193" priority="9"/>
  </conditionalFormatting>
  <conditionalFormatting sqref="J596">
    <cfRule type="duplicateValues" dxfId="192" priority="10"/>
    <cfRule type="duplicateValues" dxfId="191" priority="11"/>
  </conditionalFormatting>
  <conditionalFormatting sqref="J597">
    <cfRule type="duplicateValues" dxfId="190" priority="12"/>
    <cfRule type="duplicateValues" dxfId="189" priority="13"/>
  </conditionalFormatting>
  <conditionalFormatting sqref="D1:E1 D592:E63884">
    <cfRule type="duplicateValues" dxfId="188" priority="34"/>
    <cfRule type="duplicateValues" dxfId="187" priority="35"/>
    <cfRule type="duplicateValues" dxfId="186" priority="36"/>
    <cfRule type="duplicateValues" dxfId="185" priority="37"/>
  </conditionalFormatting>
  <conditionalFormatting sqref="E1:E1047804">
    <cfRule type="duplicateValues" dxfId="184" priority="1"/>
    <cfRule type="duplicateValues" dxfId="183" priority="15"/>
    <cfRule type="duplicateValues" dxfId="182" priority="16"/>
    <cfRule type="duplicateValues" dxfId="181" priority="17"/>
    <cfRule type="duplicateValues" dxfId="180" priority="18"/>
    <cfRule type="duplicateValues" dxfId="179" priority="21"/>
  </conditionalFormatting>
  <conditionalFormatting sqref="F1 F592:F1047804">
    <cfRule type="duplicateValues" dxfId="178" priority="33"/>
  </conditionalFormatting>
  <conditionalFormatting sqref="J1 J598:J1047804">
    <cfRule type="duplicateValues" dxfId="177" priority="30"/>
    <cfRule type="duplicateValues" dxfId="176" priority="31"/>
  </conditionalFormatting>
  <conditionalFormatting sqref="J1:J1047804">
    <cfRule type="duplicateValues" dxfId="175" priority="14"/>
  </conditionalFormatting>
  <conditionalFormatting sqref="M1 M592:M1047804">
    <cfRule type="duplicateValues" dxfId="174" priority="32"/>
  </conditionalFormatting>
  <conditionalFormatting sqref="D2:E2 D3 D4:E591">
    <cfRule type="duplicateValues" dxfId="173" priority="26"/>
    <cfRule type="duplicateValues" dxfId="172" priority="27"/>
    <cfRule type="duplicateValues" dxfId="171" priority="28"/>
    <cfRule type="duplicateValues" dxfId="170" priority="29"/>
  </conditionalFormatting>
  <conditionalFormatting sqref="F2:F591">
    <cfRule type="duplicateValues" dxfId="169" priority="25"/>
  </conditionalFormatting>
  <conditionalFormatting sqref="J2:J15 J17:J18 J21:J591">
    <cfRule type="duplicateValues" dxfId="168" priority="22"/>
    <cfRule type="duplicateValues" dxfId="167" priority="23"/>
  </conditionalFormatting>
  <conditionalFormatting sqref="M2:M591">
    <cfRule type="duplicateValues" dxfId="166" priority="24"/>
  </conditionalFormatting>
  <dataValidations count="4">
    <dataValidation type="list" allowBlank="1" showInputMessage="1" showErrorMessage="1" sqref="N592:W63884">
      <formula1>"人防,非人防"</formula1>
    </dataValidation>
    <dataValidation type="list" allowBlank="1" showInputMessage="1" showErrorMessage="1" sqref="AE4:AE591">
      <formula1>"一次性付款,分期付款,银行贷款-商业"</formula1>
    </dataValidation>
    <dataValidation type="list" allowBlank="1" showInputMessage="1" showErrorMessage="1" sqref="H4:H591">
      <formula1>"未售,协议,线下合同,网签合同,意向,销控,小订,不可售"</formula1>
    </dataValidation>
    <dataValidation type="list" allowBlank="1" showInputMessage="1" showErrorMessage="1" sqref="B4:B591">
      <formula1>"038#,029#,041#"</formula1>
    </dataValidation>
  </dataValidations>
  <pageMargins left="0.7" right="0.7" top="0.75" bottom="0.75" header="0.3" footer="0.3"/>
  <pageSetup paperSize="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29"/>
  <sheetViews>
    <sheetView topLeftCell="F1" workbookViewId="0">
      <selection activeCell="R29" sqref="R29"/>
    </sheetView>
  </sheetViews>
  <sheetFormatPr defaultRowHeight="13.5"/>
  <cols>
    <col min="4" max="4" width="23.75" customWidth="1"/>
  </cols>
  <sheetData>
    <row r="1" spans="1:114" s="3638" customFormat="1" ht="12" customHeight="1">
      <c r="A1" s="3636"/>
      <c r="B1" s="3636"/>
      <c r="C1" s="3637"/>
      <c r="D1" s="3636"/>
      <c r="G1" s="3583">
        <v>745</v>
      </c>
      <c r="H1" s="3583">
        <v>588</v>
      </c>
      <c r="K1" s="3639">
        <v>37731.394940999999</v>
      </c>
      <c r="L1" s="3640"/>
      <c r="P1" s="3641"/>
      <c r="Q1" s="3642"/>
      <c r="R1" s="3583">
        <v>17651.86</v>
      </c>
      <c r="S1" s="3643">
        <v>22036.4003000251</v>
      </c>
      <c r="T1" s="3583">
        <v>10352.18</v>
      </c>
      <c r="U1" s="3644">
        <v>37342.411487999998</v>
      </c>
      <c r="V1" s="3644">
        <v>38898.345300000001</v>
      </c>
      <c r="W1" s="3644">
        <v>14734.1</v>
      </c>
      <c r="X1" s="3583">
        <v>9915.4900000000107</v>
      </c>
      <c r="Y1" s="3645"/>
      <c r="Z1" s="3583">
        <v>3437.12</v>
      </c>
      <c r="AA1" s="3645"/>
      <c r="AB1" s="3644">
        <v>18591.288700000001</v>
      </c>
      <c r="AC1" s="3646"/>
      <c r="AD1" s="3647">
        <v>0</v>
      </c>
      <c r="AE1" s="3646"/>
      <c r="AF1" s="3643"/>
      <c r="AG1" s="3648"/>
      <c r="AH1" s="3648"/>
      <c r="AI1" s="3643">
        <v>38898.345300000001</v>
      </c>
      <c r="AJ1" s="3649"/>
      <c r="AK1" s="3643">
        <v>0</v>
      </c>
      <c r="AL1" s="3644">
        <v>0</v>
      </c>
      <c r="AM1" s="3644">
        <v>38898.345300000001</v>
      </c>
      <c r="AN1" s="3650"/>
      <c r="AO1" s="3644">
        <v>0</v>
      </c>
      <c r="AP1" s="3644"/>
      <c r="AQ1" s="3651" t="e">
        <v>#DIV/0!</v>
      </c>
      <c r="AR1" s="3643">
        <v>46.6</v>
      </c>
      <c r="AS1" s="3643">
        <v>0</v>
      </c>
      <c r="AT1" s="3636"/>
      <c r="BA1" s="3636"/>
      <c r="BC1" s="3636"/>
      <c r="BE1" s="3636"/>
      <c r="BF1" s="3638">
        <v>0</v>
      </c>
      <c r="BG1" s="3636"/>
      <c r="BH1" s="3636"/>
      <c r="BI1" s="3636"/>
      <c r="BJ1" s="3636"/>
      <c r="BK1" s="3636">
        <v>0</v>
      </c>
      <c r="BL1" s="3642"/>
      <c r="BM1" s="3636">
        <v>0</v>
      </c>
      <c r="BN1" s="3642"/>
      <c r="BO1" s="3652"/>
      <c r="BQ1" s="3643">
        <v>0</v>
      </c>
      <c r="BR1" s="3642"/>
      <c r="BS1" s="3653">
        <v>0</v>
      </c>
      <c r="BT1" s="3654"/>
      <c r="BU1" s="3636"/>
      <c r="BV1" s="3646"/>
      <c r="BW1" s="3655"/>
      <c r="BX1" s="3643">
        <v>0</v>
      </c>
      <c r="BY1" s="3643">
        <v>0</v>
      </c>
      <c r="BZ1" s="3643">
        <v>0</v>
      </c>
      <c r="CL1" s="3583">
        <v>0</v>
      </c>
      <c r="CO1" s="3583">
        <v>0</v>
      </c>
      <c r="DB1" s="3656">
        <v>0</v>
      </c>
      <c r="DC1" s="3657"/>
      <c r="DD1" s="3641"/>
      <c r="DE1" s="3641"/>
      <c r="DF1" s="3658"/>
      <c r="DG1" s="3658"/>
      <c r="DH1" s="3658"/>
      <c r="DI1" s="3658"/>
      <c r="DJ1" s="3658"/>
    </row>
    <row r="2" spans="1:114" s="3646" customFormat="1" ht="17.100000000000001" customHeight="1">
      <c r="A2" s="4136" t="s">
        <v>4827</v>
      </c>
      <c r="B2" s="4136" t="s">
        <v>4833</v>
      </c>
      <c r="C2" s="4175" t="s">
        <v>4828</v>
      </c>
      <c r="D2" s="4176" t="s">
        <v>5564</v>
      </c>
      <c r="E2" s="4174" t="s">
        <v>5565</v>
      </c>
      <c r="F2" s="4174" t="s">
        <v>5566</v>
      </c>
      <c r="G2" s="4148" t="s">
        <v>5567</v>
      </c>
      <c r="H2" s="4148" t="s">
        <v>5568</v>
      </c>
      <c r="I2" s="4144" t="s">
        <v>4834</v>
      </c>
      <c r="J2" s="4144" t="s">
        <v>4835</v>
      </c>
      <c r="K2" s="4144" t="s">
        <v>5569</v>
      </c>
      <c r="L2" s="4144" t="s">
        <v>5570</v>
      </c>
      <c r="M2" s="4144" t="s">
        <v>4837</v>
      </c>
      <c r="N2" s="4144" t="s">
        <v>5571</v>
      </c>
      <c r="O2" s="4144" t="s">
        <v>5572</v>
      </c>
      <c r="P2" s="4144" t="s">
        <v>4839</v>
      </c>
      <c r="Q2" s="4144" t="s">
        <v>5573</v>
      </c>
      <c r="R2" s="4154" t="s">
        <v>5574</v>
      </c>
      <c r="S2" s="4154"/>
      <c r="T2" s="4154"/>
      <c r="U2" s="4154"/>
      <c r="V2" s="4154"/>
      <c r="W2" s="4154"/>
      <c r="X2" s="4155" t="s">
        <v>5575</v>
      </c>
      <c r="Y2" s="4155"/>
      <c r="Z2" s="4155"/>
      <c r="AA2" s="4155"/>
      <c r="AB2" s="4155"/>
      <c r="AC2" s="4144" t="s">
        <v>4850</v>
      </c>
      <c r="AD2" s="4145" t="s">
        <v>5576</v>
      </c>
      <c r="AE2" s="4144" t="s">
        <v>5577</v>
      </c>
      <c r="AF2" s="4134" t="s">
        <v>5578</v>
      </c>
      <c r="AG2" s="4134" t="s">
        <v>4852</v>
      </c>
      <c r="AH2" s="4134" t="s">
        <v>4853</v>
      </c>
      <c r="AI2" s="4144"/>
      <c r="AJ2" s="4170" t="s">
        <v>5579</v>
      </c>
      <c r="AK2" s="4171" t="s">
        <v>5580</v>
      </c>
      <c r="AL2" s="4172" t="s">
        <v>5581</v>
      </c>
      <c r="AM2" s="4157" t="s">
        <v>5582</v>
      </c>
      <c r="AN2" s="4156" t="s">
        <v>5583</v>
      </c>
      <c r="AO2" s="4156" t="s">
        <v>5584</v>
      </c>
      <c r="AP2" s="4157" t="s">
        <v>5585</v>
      </c>
      <c r="AQ2" s="4144" t="s">
        <v>4856</v>
      </c>
      <c r="AR2" s="4158" t="s">
        <v>4857</v>
      </c>
      <c r="AS2" s="4144" t="s">
        <v>4858</v>
      </c>
      <c r="AT2" s="4144"/>
      <c r="AU2" s="4144"/>
      <c r="AV2" s="4144"/>
      <c r="AW2" s="4144"/>
      <c r="AX2" s="4144"/>
      <c r="AY2" s="4144"/>
      <c r="AZ2" s="4144"/>
      <c r="BA2" s="4136"/>
      <c r="BB2" s="4144"/>
      <c r="BC2" s="4136"/>
      <c r="BD2" s="4144"/>
      <c r="BE2" s="4136"/>
      <c r="BF2" s="4144"/>
      <c r="BG2" s="4136"/>
      <c r="BH2" s="4136"/>
      <c r="BI2" s="4136"/>
      <c r="BJ2" s="4136"/>
      <c r="BK2" s="4136"/>
      <c r="BL2" s="4134"/>
      <c r="BM2" s="4136"/>
      <c r="BN2" s="4134"/>
      <c r="BO2" s="4137" t="s">
        <v>4863</v>
      </c>
      <c r="BP2" s="4159" t="s">
        <v>4864</v>
      </c>
      <c r="BQ2" s="4137" t="s">
        <v>4865</v>
      </c>
      <c r="BR2" s="4160"/>
      <c r="BS2" s="4161"/>
      <c r="BT2" s="4160"/>
      <c r="BU2" s="4162"/>
      <c r="BV2" s="4160"/>
      <c r="BW2" s="4162"/>
      <c r="BX2" s="4161"/>
      <c r="BY2" s="3659"/>
      <c r="BZ2" s="3659"/>
      <c r="CA2" s="4161" t="s">
        <v>4867</v>
      </c>
      <c r="CB2" s="4161" t="s">
        <v>5586</v>
      </c>
      <c r="CC2" s="4161" t="s">
        <v>5587</v>
      </c>
      <c r="CD2" s="3660" t="s">
        <v>5588</v>
      </c>
      <c r="CE2" s="4163" t="s">
        <v>5589</v>
      </c>
      <c r="CF2" s="4164"/>
      <c r="CG2" s="4164"/>
      <c r="CH2" s="4165"/>
      <c r="CI2" s="4144" t="s">
        <v>5590</v>
      </c>
      <c r="CJ2" s="4144" t="s">
        <v>5591</v>
      </c>
      <c r="CK2" s="4163" t="s">
        <v>5592</v>
      </c>
      <c r="CL2" s="4148" t="s">
        <v>5593</v>
      </c>
      <c r="CM2" s="4145" t="s">
        <v>5594</v>
      </c>
      <c r="CN2" s="4145" t="s">
        <v>5595</v>
      </c>
      <c r="CO2" s="4148" t="s">
        <v>5596</v>
      </c>
      <c r="CP2" s="4145" t="s">
        <v>5597</v>
      </c>
      <c r="CQ2" s="4145" t="s">
        <v>5598</v>
      </c>
      <c r="CR2" s="4145" t="s">
        <v>5599</v>
      </c>
      <c r="CS2" s="4151" t="s">
        <v>5600</v>
      </c>
      <c r="CT2" s="4151" t="s">
        <v>5601</v>
      </c>
      <c r="CU2" s="4151" t="s">
        <v>5602</v>
      </c>
      <c r="CV2" s="4135" t="s">
        <v>5603</v>
      </c>
      <c r="CW2" s="4135" t="s">
        <v>5604</v>
      </c>
      <c r="CX2" s="4135" t="s">
        <v>5605</v>
      </c>
      <c r="CY2" s="4135" t="s">
        <v>5606</v>
      </c>
      <c r="CZ2" s="4135" t="s">
        <v>5607</v>
      </c>
      <c r="DA2" s="4135" t="s">
        <v>5608</v>
      </c>
      <c r="DB2" s="4135" t="s">
        <v>5609</v>
      </c>
      <c r="DC2" s="4134" t="s">
        <v>5610</v>
      </c>
      <c r="DD2" s="4135" t="s">
        <v>5611</v>
      </c>
      <c r="DE2" s="3661"/>
      <c r="DF2" s="3658"/>
      <c r="DG2" s="3658"/>
      <c r="DH2" s="3658"/>
      <c r="DI2" s="3658"/>
      <c r="DJ2" s="3658"/>
    </row>
    <row r="3" spans="1:114" s="3646" customFormat="1" ht="15" customHeight="1">
      <c r="A3" s="4136"/>
      <c r="B3" s="4136"/>
      <c r="C3" s="4175"/>
      <c r="D3" s="4176"/>
      <c r="E3" s="4174"/>
      <c r="F3" s="4174"/>
      <c r="G3" s="4149"/>
      <c r="H3" s="4149"/>
      <c r="I3" s="4144"/>
      <c r="J3" s="4144"/>
      <c r="K3" s="4144"/>
      <c r="L3" s="4144"/>
      <c r="M3" s="4144"/>
      <c r="N3" s="4144"/>
      <c r="O3" s="4144"/>
      <c r="P3" s="4144"/>
      <c r="Q3" s="4144"/>
      <c r="R3" s="4154" t="s">
        <v>4840</v>
      </c>
      <c r="S3" s="4154" t="s">
        <v>4841</v>
      </c>
      <c r="T3" s="4154" t="s">
        <v>4842</v>
      </c>
      <c r="U3" s="4154" t="s">
        <v>4843</v>
      </c>
      <c r="V3" s="4154" t="s">
        <v>5612</v>
      </c>
      <c r="W3" s="4154" t="s">
        <v>5613</v>
      </c>
      <c r="X3" s="4155" t="s">
        <v>5614</v>
      </c>
      <c r="Y3" s="4155" t="s">
        <v>4841</v>
      </c>
      <c r="Z3" s="4155" t="s">
        <v>4842</v>
      </c>
      <c r="AA3" s="4155" t="s">
        <v>4843</v>
      </c>
      <c r="AB3" s="4155" t="s">
        <v>5612</v>
      </c>
      <c r="AC3" s="4144"/>
      <c r="AD3" s="4146"/>
      <c r="AE3" s="4144"/>
      <c r="AF3" s="4134"/>
      <c r="AG3" s="4134"/>
      <c r="AH3" s="4134"/>
      <c r="AI3" s="4144"/>
      <c r="AJ3" s="4170"/>
      <c r="AK3" s="4171"/>
      <c r="AL3" s="4172"/>
      <c r="AM3" s="4157"/>
      <c r="AN3" s="4156"/>
      <c r="AO3" s="4156"/>
      <c r="AP3" s="4157"/>
      <c r="AQ3" s="4144"/>
      <c r="AR3" s="4144"/>
      <c r="AS3" s="4144"/>
      <c r="AT3" s="3662" t="s">
        <v>4859</v>
      </c>
      <c r="AU3" s="4144" t="s">
        <v>4860</v>
      </c>
      <c r="AV3" s="4144"/>
      <c r="AW3" s="4144" t="s">
        <v>4861</v>
      </c>
      <c r="AX3" s="4144"/>
      <c r="AY3" s="4144" t="s">
        <v>4862</v>
      </c>
      <c r="AZ3" s="4144"/>
      <c r="BA3" s="4136" t="s">
        <v>5615</v>
      </c>
      <c r="BB3" s="4144"/>
      <c r="BC3" s="4136" t="s">
        <v>5616</v>
      </c>
      <c r="BD3" s="4144"/>
      <c r="BE3" s="4136" t="s">
        <v>5617</v>
      </c>
      <c r="BF3" s="4144"/>
      <c r="BG3" s="4136" t="s">
        <v>5618</v>
      </c>
      <c r="BH3" s="4136"/>
      <c r="BI3" s="4136" t="s">
        <v>5619</v>
      </c>
      <c r="BJ3" s="4136"/>
      <c r="BK3" s="4136" t="s">
        <v>5620</v>
      </c>
      <c r="BL3" s="4134"/>
      <c r="BM3" s="4136" t="s">
        <v>5621</v>
      </c>
      <c r="BN3" s="4134"/>
      <c r="BO3" s="4137"/>
      <c r="BP3" s="4159"/>
      <c r="BQ3" s="4137" t="s">
        <v>4865</v>
      </c>
      <c r="BR3" s="4138" t="s">
        <v>5622</v>
      </c>
      <c r="BS3" s="4139"/>
      <c r="BT3" s="4140"/>
      <c r="BU3" s="4139"/>
      <c r="BV3" s="4139"/>
      <c r="BW3" s="4141"/>
      <c r="BX3" s="4142" t="s">
        <v>5623</v>
      </c>
      <c r="BY3" s="4139"/>
      <c r="BZ3" s="4143"/>
      <c r="CA3" s="4161"/>
      <c r="CB3" s="4161"/>
      <c r="CC3" s="4161"/>
      <c r="CD3" s="3663"/>
      <c r="CE3" s="4166"/>
      <c r="CF3" s="4167"/>
      <c r="CG3" s="4167"/>
      <c r="CH3" s="4168"/>
      <c r="CI3" s="4144"/>
      <c r="CJ3" s="4144"/>
      <c r="CK3" s="4169"/>
      <c r="CL3" s="4149"/>
      <c r="CM3" s="4146"/>
      <c r="CN3" s="4146"/>
      <c r="CO3" s="4149"/>
      <c r="CP3" s="4146"/>
      <c r="CQ3" s="4146"/>
      <c r="CR3" s="4146"/>
      <c r="CS3" s="4152"/>
      <c r="CT3" s="4152"/>
      <c r="CU3" s="4152"/>
      <c r="CV3" s="4135"/>
      <c r="CW3" s="4135"/>
      <c r="CX3" s="4135"/>
      <c r="CY3" s="4135"/>
      <c r="CZ3" s="4135"/>
      <c r="DA3" s="4135"/>
      <c r="DB3" s="4135"/>
      <c r="DC3" s="4134"/>
      <c r="DD3" s="4135"/>
      <c r="DE3" s="3661"/>
      <c r="DF3" s="3658"/>
      <c r="DG3" s="3658"/>
      <c r="DH3" s="3658"/>
      <c r="DI3" s="3658"/>
      <c r="DJ3" s="3658"/>
    </row>
    <row r="4" spans="1:114" s="3646" customFormat="1" ht="27" customHeight="1">
      <c r="A4" s="4136"/>
      <c r="B4" s="4136"/>
      <c r="C4" s="4175"/>
      <c r="D4" s="4176"/>
      <c r="E4" s="4174"/>
      <c r="F4" s="4174"/>
      <c r="G4" s="4150"/>
      <c r="H4" s="4150"/>
      <c r="I4" s="4144"/>
      <c r="J4" s="4144"/>
      <c r="K4" s="4144"/>
      <c r="L4" s="4144"/>
      <c r="M4" s="4144"/>
      <c r="N4" s="4144"/>
      <c r="O4" s="4144"/>
      <c r="P4" s="4144"/>
      <c r="Q4" s="4144"/>
      <c r="R4" s="4154"/>
      <c r="S4" s="4154"/>
      <c r="T4" s="4154"/>
      <c r="U4" s="4154"/>
      <c r="V4" s="4154"/>
      <c r="W4" s="4154"/>
      <c r="X4" s="4155"/>
      <c r="Y4" s="4155"/>
      <c r="Z4" s="4155"/>
      <c r="AA4" s="4155"/>
      <c r="AB4" s="4155"/>
      <c r="AC4" s="4144"/>
      <c r="AD4" s="4147"/>
      <c r="AE4" s="4144"/>
      <c r="AF4" s="4134"/>
      <c r="AG4" s="4134"/>
      <c r="AH4" s="3664" t="s">
        <v>4850</v>
      </c>
      <c r="AI4" s="3665" t="s">
        <v>4852</v>
      </c>
      <c r="AJ4" s="4170"/>
      <c r="AK4" s="4171"/>
      <c r="AL4" s="4172"/>
      <c r="AM4" s="4157"/>
      <c r="AN4" s="4156"/>
      <c r="AO4" s="4156"/>
      <c r="AP4" s="4157"/>
      <c r="AQ4" s="4144"/>
      <c r="AR4" s="4144"/>
      <c r="AS4" s="4144"/>
      <c r="AT4" s="3666" t="s">
        <v>5624</v>
      </c>
      <c r="AU4" s="3665" t="s">
        <v>4878</v>
      </c>
      <c r="AV4" s="3667" t="s">
        <v>4879</v>
      </c>
      <c r="AW4" s="3665" t="s">
        <v>4878</v>
      </c>
      <c r="AX4" s="3667" t="s">
        <v>4879</v>
      </c>
      <c r="AY4" s="3665" t="s">
        <v>4878</v>
      </c>
      <c r="AZ4" s="3667" t="s">
        <v>4879</v>
      </c>
      <c r="BA4" s="3662" t="s">
        <v>4878</v>
      </c>
      <c r="BB4" s="3667" t="s">
        <v>4879</v>
      </c>
      <c r="BC4" s="3662" t="s">
        <v>4878</v>
      </c>
      <c r="BD4" s="3667" t="s">
        <v>4879</v>
      </c>
      <c r="BE4" s="3662" t="s">
        <v>4878</v>
      </c>
      <c r="BF4" s="3667" t="s">
        <v>4879</v>
      </c>
      <c r="BG4" s="3662" t="s">
        <v>4878</v>
      </c>
      <c r="BH4" s="3667" t="s">
        <v>4879</v>
      </c>
      <c r="BI4" s="3662" t="s">
        <v>4878</v>
      </c>
      <c r="BJ4" s="3667" t="s">
        <v>4879</v>
      </c>
      <c r="BK4" s="3662" t="s">
        <v>4878</v>
      </c>
      <c r="BL4" s="3668" t="s">
        <v>5625</v>
      </c>
      <c r="BM4" s="3662" t="s">
        <v>4878</v>
      </c>
      <c r="BN4" s="3667" t="s">
        <v>5625</v>
      </c>
      <c r="BO4" s="4137"/>
      <c r="BP4" s="4159"/>
      <c r="BQ4" s="4137"/>
      <c r="BR4" s="3669" t="s">
        <v>4881</v>
      </c>
      <c r="BS4" s="3659" t="s">
        <v>4882</v>
      </c>
      <c r="BT4" s="3669" t="s">
        <v>4881</v>
      </c>
      <c r="BU4" s="3670" t="s">
        <v>4882</v>
      </c>
      <c r="BV4" s="3669" t="s">
        <v>4881</v>
      </c>
      <c r="BW4" s="3670" t="s">
        <v>4882</v>
      </c>
      <c r="BX4" s="3671" t="s">
        <v>5626</v>
      </c>
      <c r="BY4" s="3672" t="s">
        <v>5627</v>
      </c>
      <c r="BZ4" s="3672" t="s">
        <v>5628</v>
      </c>
      <c r="CA4" s="4161"/>
      <c r="CB4" s="4161"/>
      <c r="CC4" s="4161"/>
      <c r="CD4" s="3673" t="s">
        <v>5629</v>
      </c>
      <c r="CE4" s="3665" t="s">
        <v>5630</v>
      </c>
      <c r="CF4" s="3665" t="s">
        <v>5631</v>
      </c>
      <c r="CG4" s="3674" t="s">
        <v>5632</v>
      </c>
      <c r="CH4" s="3674" t="s">
        <v>5633</v>
      </c>
      <c r="CI4" s="4144"/>
      <c r="CJ4" s="4144"/>
      <c r="CK4" s="4166"/>
      <c r="CL4" s="4150"/>
      <c r="CM4" s="4147"/>
      <c r="CN4" s="4147"/>
      <c r="CO4" s="4150"/>
      <c r="CP4" s="4147"/>
      <c r="CQ4" s="4147"/>
      <c r="CR4" s="4147"/>
      <c r="CS4" s="4153"/>
      <c r="CT4" s="4153"/>
      <c r="CU4" s="4153"/>
      <c r="CV4" s="4135"/>
      <c r="CW4" s="4135"/>
      <c r="CX4" s="4135"/>
      <c r="CY4" s="4135"/>
      <c r="CZ4" s="4135"/>
      <c r="DA4" s="4135"/>
      <c r="DB4" s="4135"/>
      <c r="DC4" s="4134"/>
      <c r="DD4" s="4135"/>
      <c r="DE4" s="3661"/>
      <c r="DF4" s="3658" t="s">
        <v>5634</v>
      </c>
      <c r="DG4" s="3658" t="s">
        <v>5635</v>
      </c>
      <c r="DH4" s="3658" t="s">
        <v>5636</v>
      </c>
      <c r="DI4" s="3658" t="s">
        <v>5637</v>
      </c>
      <c r="DJ4" s="3658"/>
    </row>
    <row r="5" spans="1:114" s="3769" customFormat="1" ht="20.100000000000001" customHeight="1">
      <c r="A5" s="3742">
        <v>1995</v>
      </c>
      <c r="B5" s="3742" t="s">
        <v>5638</v>
      </c>
      <c r="C5" s="3743" t="s">
        <v>6899</v>
      </c>
      <c r="D5" s="3744">
        <v>4</v>
      </c>
      <c r="E5" s="3744"/>
      <c r="F5" s="3745"/>
      <c r="G5" s="3746" t="s">
        <v>6968</v>
      </c>
      <c r="H5" s="3746"/>
      <c r="I5" s="3747" t="s">
        <v>5641</v>
      </c>
      <c r="J5" s="3748"/>
      <c r="K5" s="3748"/>
      <c r="L5" s="3744"/>
      <c r="M5" s="3748">
        <v>0</v>
      </c>
      <c r="N5" s="3748"/>
      <c r="O5" s="3748"/>
      <c r="P5" s="3748"/>
      <c r="Q5" s="3749"/>
      <c r="R5" s="3742">
        <v>317.23</v>
      </c>
      <c r="S5" s="3750">
        <v>28600</v>
      </c>
      <c r="T5" s="3742">
        <v>191.61</v>
      </c>
      <c r="U5" s="3750">
        <v>47350.232242576101</v>
      </c>
      <c r="V5" s="3751">
        <v>9072778</v>
      </c>
      <c r="W5" s="3751"/>
      <c r="X5" s="3742"/>
      <c r="Y5" s="3742"/>
      <c r="Z5" s="3742"/>
      <c r="AA5" s="3742"/>
      <c r="AB5" s="3742"/>
      <c r="AC5" s="3752"/>
      <c r="AD5" s="3752"/>
      <c r="AE5" s="3752"/>
      <c r="AF5" s="3752"/>
      <c r="AG5" s="3752"/>
      <c r="AH5" s="3752"/>
      <c r="AI5" s="3752"/>
      <c r="AJ5" s="3742">
        <v>0</v>
      </c>
      <c r="AK5" s="3753">
        <v>0</v>
      </c>
      <c r="AL5" s="3754"/>
      <c r="AM5" s="3755">
        <v>0</v>
      </c>
      <c r="AN5" s="3756" t="e">
        <v>#DIV/0!</v>
      </c>
      <c r="AO5" s="3756">
        <v>0</v>
      </c>
      <c r="AP5" s="3755" t="e">
        <v>#DIV/0!</v>
      </c>
      <c r="AQ5" s="3748"/>
      <c r="AR5" s="3751">
        <v>0</v>
      </c>
      <c r="AS5" s="3751" t="s">
        <v>4886</v>
      </c>
      <c r="AT5" s="3742"/>
      <c r="AU5" s="3757"/>
      <c r="AV5" s="3758"/>
      <c r="AW5" s="3757"/>
      <c r="AX5" s="3758"/>
      <c r="AY5" s="3757"/>
      <c r="AZ5" s="3758"/>
      <c r="BA5" s="3742"/>
      <c r="BB5" s="3758"/>
      <c r="BC5" s="3742"/>
      <c r="BD5" s="3758"/>
      <c r="BE5" s="3742"/>
      <c r="BF5" s="3758"/>
      <c r="BG5" s="3742"/>
      <c r="BH5" s="3742"/>
      <c r="BI5" s="3742"/>
      <c r="BJ5" s="3742"/>
      <c r="BK5" s="3742"/>
      <c r="BL5" s="3752"/>
      <c r="BM5" s="3742"/>
      <c r="BN5" s="3752"/>
      <c r="BO5" s="3759" t="s">
        <v>4886</v>
      </c>
      <c r="BP5" s="3760" t="s">
        <v>4886</v>
      </c>
      <c r="BQ5" s="3744">
        <v>0</v>
      </c>
      <c r="BR5" s="3758"/>
      <c r="BS5" s="3744"/>
      <c r="BT5" s="3752"/>
      <c r="BU5" s="3744"/>
      <c r="BV5" s="3752"/>
      <c r="BW5" s="3742"/>
      <c r="BX5" s="3757">
        <v>0</v>
      </c>
      <c r="BY5" s="3757"/>
      <c r="BZ5" s="3757"/>
      <c r="CA5" s="3757"/>
      <c r="CB5" s="3757"/>
      <c r="CC5" s="3757"/>
      <c r="CD5" s="3757"/>
      <c r="CE5" s="3748"/>
      <c r="CF5" s="3748"/>
      <c r="CG5" s="3748"/>
      <c r="CH5" s="3748"/>
      <c r="CI5" s="3748"/>
      <c r="CJ5" s="3748"/>
      <c r="CK5" s="3761"/>
      <c r="CL5" s="3748"/>
      <c r="CM5" s="3761"/>
      <c r="CN5" s="3761"/>
      <c r="CO5" s="3756"/>
      <c r="CP5" s="3761"/>
      <c r="CQ5" s="3761"/>
      <c r="CR5" s="3761"/>
      <c r="CS5" s="3762"/>
      <c r="CT5" s="3762"/>
      <c r="CU5" s="3744"/>
      <c r="CV5" s="3744"/>
      <c r="CW5" s="3744"/>
      <c r="CX5" s="3763" t="s">
        <v>6969</v>
      </c>
      <c r="CY5" s="3752"/>
      <c r="CZ5" s="3752"/>
      <c r="DA5" s="3752"/>
      <c r="DB5" s="3764"/>
      <c r="DC5" s="3765"/>
      <c r="DD5" s="3766"/>
      <c r="DE5" s="3767"/>
      <c r="DF5" s="3768"/>
      <c r="DG5" s="3768"/>
      <c r="DH5" s="3768"/>
      <c r="DI5" s="3768"/>
      <c r="DJ5" s="3768"/>
    </row>
    <row r="6" spans="1:114" s="3769" customFormat="1" ht="20.100000000000001" customHeight="1">
      <c r="A6" s="3742">
        <v>1996</v>
      </c>
      <c r="B6" s="3742" t="s">
        <v>5638</v>
      </c>
      <c r="C6" s="3743" t="s">
        <v>6899</v>
      </c>
      <c r="D6" s="3744">
        <v>4</v>
      </c>
      <c r="E6" s="3744"/>
      <c r="F6" s="3745"/>
      <c r="G6" s="3746" t="s">
        <v>6970</v>
      </c>
      <c r="H6" s="3746"/>
      <c r="I6" s="3747" t="s">
        <v>5641</v>
      </c>
      <c r="J6" s="3748"/>
      <c r="K6" s="3748"/>
      <c r="L6" s="3744"/>
      <c r="M6" s="3748">
        <v>0</v>
      </c>
      <c r="N6" s="3748"/>
      <c r="O6" s="3748"/>
      <c r="P6" s="3748"/>
      <c r="Q6" s="3749"/>
      <c r="R6" s="3742">
        <v>246.98</v>
      </c>
      <c r="S6" s="3750">
        <v>28600</v>
      </c>
      <c r="T6" s="3742">
        <v>149.18</v>
      </c>
      <c r="U6" s="3750">
        <v>47349.698350985404</v>
      </c>
      <c r="V6" s="3751">
        <v>7063628</v>
      </c>
      <c r="W6" s="3751"/>
      <c r="X6" s="3742"/>
      <c r="Y6" s="3742"/>
      <c r="Z6" s="3742"/>
      <c r="AA6" s="3742"/>
      <c r="AB6" s="3742"/>
      <c r="AC6" s="3752"/>
      <c r="AD6" s="3752"/>
      <c r="AE6" s="3752"/>
      <c r="AF6" s="3752"/>
      <c r="AG6" s="3752"/>
      <c r="AH6" s="3752"/>
      <c r="AI6" s="3752"/>
      <c r="AJ6" s="3742">
        <v>0</v>
      </c>
      <c r="AK6" s="3753">
        <v>0</v>
      </c>
      <c r="AL6" s="3754"/>
      <c r="AM6" s="3755">
        <v>0</v>
      </c>
      <c r="AN6" s="3756" t="e">
        <v>#DIV/0!</v>
      </c>
      <c r="AO6" s="3756">
        <v>0</v>
      </c>
      <c r="AP6" s="3755" t="e">
        <v>#DIV/0!</v>
      </c>
      <c r="AQ6" s="3748"/>
      <c r="AR6" s="3751">
        <v>0</v>
      </c>
      <c r="AS6" s="3751" t="s">
        <v>4886</v>
      </c>
      <c r="AT6" s="3742"/>
      <c r="AU6" s="3757"/>
      <c r="AV6" s="3758"/>
      <c r="AW6" s="3757"/>
      <c r="AX6" s="3758"/>
      <c r="AY6" s="3757"/>
      <c r="AZ6" s="3758"/>
      <c r="BA6" s="3742"/>
      <c r="BB6" s="3758"/>
      <c r="BC6" s="3742"/>
      <c r="BD6" s="3758"/>
      <c r="BE6" s="3742"/>
      <c r="BF6" s="3758"/>
      <c r="BG6" s="3742"/>
      <c r="BH6" s="3742"/>
      <c r="BI6" s="3742"/>
      <c r="BJ6" s="3742"/>
      <c r="BK6" s="3742"/>
      <c r="BL6" s="3752"/>
      <c r="BM6" s="3742"/>
      <c r="BN6" s="3752"/>
      <c r="BO6" s="3759" t="s">
        <v>4886</v>
      </c>
      <c r="BP6" s="3760" t="s">
        <v>4886</v>
      </c>
      <c r="BQ6" s="3744">
        <v>0</v>
      </c>
      <c r="BR6" s="3758"/>
      <c r="BS6" s="3744"/>
      <c r="BT6" s="3752"/>
      <c r="BU6" s="3744"/>
      <c r="BV6" s="3752"/>
      <c r="BW6" s="3742"/>
      <c r="BX6" s="3757">
        <v>0</v>
      </c>
      <c r="BY6" s="3757"/>
      <c r="BZ6" s="3757"/>
      <c r="CA6" s="3757"/>
      <c r="CB6" s="3757"/>
      <c r="CC6" s="3757"/>
      <c r="CD6" s="3757"/>
      <c r="CE6" s="3748"/>
      <c r="CF6" s="3748"/>
      <c r="CG6" s="3748"/>
      <c r="CH6" s="3748"/>
      <c r="CI6" s="3748"/>
      <c r="CJ6" s="3748"/>
      <c r="CK6" s="3761"/>
      <c r="CL6" s="3748"/>
      <c r="CM6" s="3761"/>
      <c r="CN6" s="3761"/>
      <c r="CO6" s="3756"/>
      <c r="CP6" s="3761"/>
      <c r="CQ6" s="3761"/>
      <c r="CR6" s="3761"/>
      <c r="CS6" s="3762"/>
      <c r="CT6" s="3762"/>
      <c r="CU6" s="3744"/>
      <c r="CV6" s="3744"/>
      <c r="CW6" s="3744"/>
      <c r="CX6" s="3763" t="s">
        <v>6971</v>
      </c>
      <c r="CY6" s="3752"/>
      <c r="CZ6" s="3752"/>
      <c r="DA6" s="3752"/>
      <c r="DB6" s="3764"/>
      <c r="DC6" s="3765"/>
      <c r="DD6" s="3766"/>
      <c r="DE6" s="3767"/>
      <c r="DF6" s="3768"/>
      <c r="DG6" s="3768"/>
      <c r="DH6" s="3768"/>
      <c r="DI6" s="3768"/>
      <c r="DJ6" s="3768"/>
    </row>
    <row r="7" spans="1:114" s="3769" customFormat="1" ht="20.100000000000001" customHeight="1">
      <c r="A7" s="3742">
        <v>1997</v>
      </c>
      <c r="B7" s="3742" t="s">
        <v>5638</v>
      </c>
      <c r="C7" s="3743" t="s">
        <v>6899</v>
      </c>
      <c r="D7" s="3744">
        <v>4</v>
      </c>
      <c r="E7" s="3744"/>
      <c r="F7" s="3745"/>
      <c r="G7" s="3746" t="s">
        <v>6972</v>
      </c>
      <c r="H7" s="3746"/>
      <c r="I7" s="3747" t="s">
        <v>5641</v>
      </c>
      <c r="J7" s="3748"/>
      <c r="K7" s="3748"/>
      <c r="L7" s="3744"/>
      <c r="M7" s="3748">
        <v>0</v>
      </c>
      <c r="N7" s="3748"/>
      <c r="O7" s="3748"/>
      <c r="P7" s="3748"/>
      <c r="Q7" s="3749"/>
      <c r="R7" s="3742">
        <v>160.88999999999999</v>
      </c>
      <c r="S7" s="3750">
        <v>28600</v>
      </c>
      <c r="T7" s="3742">
        <v>97.18</v>
      </c>
      <c r="U7" s="3750">
        <v>47349.804486519897</v>
      </c>
      <c r="V7" s="3751">
        <v>4601454</v>
      </c>
      <c r="W7" s="3751"/>
      <c r="X7" s="3742"/>
      <c r="Y7" s="3742"/>
      <c r="Z7" s="3742"/>
      <c r="AA7" s="3742"/>
      <c r="AB7" s="3742"/>
      <c r="AC7" s="3752"/>
      <c r="AD7" s="3752"/>
      <c r="AE7" s="3752"/>
      <c r="AF7" s="3752"/>
      <c r="AG7" s="3752"/>
      <c r="AH7" s="3752"/>
      <c r="AI7" s="3752"/>
      <c r="AJ7" s="3742">
        <v>0</v>
      </c>
      <c r="AK7" s="3753">
        <v>0</v>
      </c>
      <c r="AL7" s="3754"/>
      <c r="AM7" s="3755">
        <v>0</v>
      </c>
      <c r="AN7" s="3756" t="e">
        <v>#DIV/0!</v>
      </c>
      <c r="AO7" s="3756">
        <v>0</v>
      </c>
      <c r="AP7" s="3755" t="e">
        <v>#DIV/0!</v>
      </c>
      <c r="AQ7" s="3748"/>
      <c r="AR7" s="3751">
        <v>0</v>
      </c>
      <c r="AS7" s="3751" t="s">
        <v>4886</v>
      </c>
      <c r="AT7" s="3742"/>
      <c r="AU7" s="3757"/>
      <c r="AV7" s="3758"/>
      <c r="AW7" s="3757"/>
      <c r="AX7" s="3758"/>
      <c r="AY7" s="3757"/>
      <c r="AZ7" s="3758"/>
      <c r="BA7" s="3742"/>
      <c r="BB7" s="3758"/>
      <c r="BC7" s="3742"/>
      <c r="BD7" s="3758"/>
      <c r="BE7" s="3742"/>
      <c r="BF7" s="3758"/>
      <c r="BG7" s="3742"/>
      <c r="BH7" s="3742"/>
      <c r="BI7" s="3742"/>
      <c r="BJ7" s="3742"/>
      <c r="BK7" s="3742"/>
      <c r="BL7" s="3752"/>
      <c r="BM7" s="3742"/>
      <c r="BN7" s="3752"/>
      <c r="BO7" s="3759" t="s">
        <v>4886</v>
      </c>
      <c r="BP7" s="3760" t="s">
        <v>4886</v>
      </c>
      <c r="BQ7" s="3744">
        <v>0</v>
      </c>
      <c r="BR7" s="3758"/>
      <c r="BS7" s="3744"/>
      <c r="BT7" s="3752"/>
      <c r="BU7" s="3744"/>
      <c r="BV7" s="3752"/>
      <c r="BW7" s="3742"/>
      <c r="BX7" s="3757">
        <v>0</v>
      </c>
      <c r="BY7" s="3757"/>
      <c r="BZ7" s="3757"/>
      <c r="CA7" s="3757"/>
      <c r="CB7" s="3757"/>
      <c r="CC7" s="3757"/>
      <c r="CD7" s="3757"/>
      <c r="CE7" s="3748"/>
      <c r="CF7" s="3748"/>
      <c r="CG7" s="3748"/>
      <c r="CH7" s="3748"/>
      <c r="CI7" s="3748"/>
      <c r="CJ7" s="3748"/>
      <c r="CK7" s="3761"/>
      <c r="CL7" s="3748"/>
      <c r="CM7" s="3761"/>
      <c r="CN7" s="3761"/>
      <c r="CO7" s="3756"/>
      <c r="CP7" s="3761"/>
      <c r="CQ7" s="3761"/>
      <c r="CR7" s="3761"/>
      <c r="CS7" s="3762"/>
      <c r="CT7" s="3762"/>
      <c r="CU7" s="3744"/>
      <c r="CV7" s="3744"/>
      <c r="CW7" s="3744"/>
      <c r="CX7" s="3763" t="s">
        <v>6973</v>
      </c>
      <c r="CY7" s="3752"/>
      <c r="CZ7" s="3752"/>
      <c r="DA7" s="3752"/>
      <c r="DB7" s="3764"/>
      <c r="DC7" s="3765"/>
      <c r="DD7" s="3766"/>
      <c r="DE7" s="3767"/>
      <c r="DF7" s="3768"/>
      <c r="DG7" s="3768"/>
      <c r="DH7" s="3768"/>
      <c r="DI7" s="3768"/>
      <c r="DJ7" s="3768"/>
    </row>
    <row r="8" spans="1:114" s="3769" customFormat="1" ht="20.100000000000001" customHeight="1">
      <c r="A8" s="3742">
        <v>1998</v>
      </c>
      <c r="B8" s="3742" t="s">
        <v>5638</v>
      </c>
      <c r="C8" s="3743" t="s">
        <v>6899</v>
      </c>
      <c r="D8" s="3744">
        <v>4</v>
      </c>
      <c r="E8" s="3744"/>
      <c r="F8" s="3745"/>
      <c r="G8" s="3746" t="s">
        <v>6974</v>
      </c>
      <c r="H8" s="3746"/>
      <c r="I8" s="3747" t="s">
        <v>5641</v>
      </c>
      <c r="J8" s="3748"/>
      <c r="K8" s="3748"/>
      <c r="L8" s="3744"/>
      <c r="M8" s="3748">
        <v>0</v>
      </c>
      <c r="N8" s="3748"/>
      <c r="O8" s="3748"/>
      <c r="P8" s="3748"/>
      <c r="Q8" s="3749"/>
      <c r="R8" s="3742">
        <v>163.99</v>
      </c>
      <c r="S8" s="3750">
        <v>28600</v>
      </c>
      <c r="T8" s="3742">
        <v>99.05</v>
      </c>
      <c r="U8" s="3750">
        <v>47350.974255426598</v>
      </c>
      <c r="V8" s="3751">
        <v>4690114</v>
      </c>
      <c r="W8" s="3751"/>
      <c r="X8" s="3742"/>
      <c r="Y8" s="3742"/>
      <c r="Z8" s="3742"/>
      <c r="AA8" s="3742"/>
      <c r="AB8" s="3742"/>
      <c r="AC8" s="3752"/>
      <c r="AD8" s="3752"/>
      <c r="AE8" s="3752"/>
      <c r="AF8" s="3752"/>
      <c r="AG8" s="3752"/>
      <c r="AH8" s="3752"/>
      <c r="AI8" s="3752"/>
      <c r="AJ8" s="3742">
        <v>0</v>
      </c>
      <c r="AK8" s="3753">
        <v>0</v>
      </c>
      <c r="AL8" s="3754"/>
      <c r="AM8" s="3755">
        <v>0</v>
      </c>
      <c r="AN8" s="3756" t="e">
        <v>#DIV/0!</v>
      </c>
      <c r="AO8" s="3756">
        <v>0</v>
      </c>
      <c r="AP8" s="3755" t="e">
        <v>#DIV/0!</v>
      </c>
      <c r="AQ8" s="3748"/>
      <c r="AR8" s="3751">
        <v>0</v>
      </c>
      <c r="AS8" s="3751" t="s">
        <v>4886</v>
      </c>
      <c r="AT8" s="3742"/>
      <c r="AU8" s="3757"/>
      <c r="AV8" s="3758"/>
      <c r="AW8" s="3757"/>
      <c r="AX8" s="3758"/>
      <c r="AY8" s="3757"/>
      <c r="AZ8" s="3758"/>
      <c r="BA8" s="3742"/>
      <c r="BB8" s="3758"/>
      <c r="BC8" s="3742"/>
      <c r="BD8" s="3758"/>
      <c r="BE8" s="3742"/>
      <c r="BF8" s="3758"/>
      <c r="BG8" s="3742"/>
      <c r="BH8" s="3742"/>
      <c r="BI8" s="3742"/>
      <c r="BJ8" s="3742"/>
      <c r="BK8" s="3742"/>
      <c r="BL8" s="3752"/>
      <c r="BM8" s="3742"/>
      <c r="BN8" s="3752"/>
      <c r="BO8" s="3759" t="s">
        <v>4886</v>
      </c>
      <c r="BP8" s="3760" t="s">
        <v>4886</v>
      </c>
      <c r="BQ8" s="3744">
        <v>0</v>
      </c>
      <c r="BR8" s="3758"/>
      <c r="BS8" s="3744"/>
      <c r="BT8" s="3752"/>
      <c r="BU8" s="3744"/>
      <c r="BV8" s="3752"/>
      <c r="BW8" s="3742"/>
      <c r="BX8" s="3757">
        <v>0</v>
      </c>
      <c r="BY8" s="3757"/>
      <c r="BZ8" s="3757"/>
      <c r="CA8" s="3757"/>
      <c r="CB8" s="3757"/>
      <c r="CC8" s="3757"/>
      <c r="CD8" s="3757"/>
      <c r="CE8" s="3748"/>
      <c r="CF8" s="3748"/>
      <c r="CG8" s="3748"/>
      <c r="CH8" s="3748"/>
      <c r="CI8" s="3748"/>
      <c r="CJ8" s="3748"/>
      <c r="CK8" s="3761"/>
      <c r="CL8" s="3748"/>
      <c r="CM8" s="3761"/>
      <c r="CN8" s="3761"/>
      <c r="CO8" s="3756"/>
      <c r="CP8" s="3761"/>
      <c r="CQ8" s="3761"/>
      <c r="CR8" s="3761"/>
      <c r="CS8" s="3762"/>
      <c r="CT8" s="3762"/>
      <c r="CU8" s="3744"/>
      <c r="CV8" s="3744"/>
      <c r="CW8" s="3744"/>
      <c r="CX8" s="3763" t="s">
        <v>6975</v>
      </c>
      <c r="CY8" s="3752"/>
      <c r="CZ8" s="3752"/>
      <c r="DA8" s="3752"/>
      <c r="DB8" s="3764"/>
      <c r="DC8" s="3765"/>
      <c r="DD8" s="3766"/>
      <c r="DE8" s="3767"/>
      <c r="DF8" s="3768"/>
      <c r="DG8" s="3768"/>
      <c r="DH8" s="3768"/>
      <c r="DI8" s="3768"/>
      <c r="DJ8" s="3768"/>
    </row>
    <row r="9" spans="1:114" s="3769" customFormat="1" ht="20.100000000000001" customHeight="1">
      <c r="A9" s="3742">
        <v>1999</v>
      </c>
      <c r="B9" s="3742" t="s">
        <v>5638</v>
      </c>
      <c r="C9" s="3743" t="s">
        <v>6899</v>
      </c>
      <c r="D9" s="3744">
        <v>4</v>
      </c>
      <c r="E9" s="3744"/>
      <c r="F9" s="3745"/>
      <c r="G9" s="3746" t="s">
        <v>6976</v>
      </c>
      <c r="H9" s="3746"/>
      <c r="I9" s="3747" t="s">
        <v>5641</v>
      </c>
      <c r="J9" s="3748"/>
      <c r="K9" s="3748"/>
      <c r="L9" s="3744"/>
      <c r="M9" s="3748">
        <v>0</v>
      </c>
      <c r="N9" s="3748"/>
      <c r="O9" s="3748"/>
      <c r="P9" s="3748"/>
      <c r="Q9" s="3749"/>
      <c r="R9" s="3742">
        <v>163.97</v>
      </c>
      <c r="S9" s="3750">
        <v>28600</v>
      </c>
      <c r="T9" s="3742">
        <v>99.04</v>
      </c>
      <c r="U9" s="3750">
        <v>47349.979806138901</v>
      </c>
      <c r="V9" s="3751">
        <v>4689542</v>
      </c>
      <c r="W9" s="3751"/>
      <c r="X9" s="3742"/>
      <c r="Y9" s="3742"/>
      <c r="Z9" s="3742"/>
      <c r="AA9" s="3742"/>
      <c r="AB9" s="3742"/>
      <c r="AC9" s="3752"/>
      <c r="AD9" s="3752"/>
      <c r="AE9" s="3752"/>
      <c r="AF9" s="3752"/>
      <c r="AG9" s="3752"/>
      <c r="AH9" s="3752"/>
      <c r="AI9" s="3752"/>
      <c r="AJ9" s="3742">
        <v>0</v>
      </c>
      <c r="AK9" s="3753">
        <v>0</v>
      </c>
      <c r="AL9" s="3754"/>
      <c r="AM9" s="3755">
        <v>0</v>
      </c>
      <c r="AN9" s="3756" t="e">
        <v>#DIV/0!</v>
      </c>
      <c r="AO9" s="3756">
        <v>0</v>
      </c>
      <c r="AP9" s="3755" t="e">
        <v>#DIV/0!</v>
      </c>
      <c r="AQ9" s="3748"/>
      <c r="AR9" s="3751">
        <v>0</v>
      </c>
      <c r="AS9" s="3751" t="s">
        <v>4886</v>
      </c>
      <c r="AT9" s="3742"/>
      <c r="AU9" s="3757"/>
      <c r="AV9" s="3758"/>
      <c r="AW9" s="3757"/>
      <c r="AX9" s="3758"/>
      <c r="AY9" s="3757"/>
      <c r="AZ9" s="3758"/>
      <c r="BA9" s="3742"/>
      <c r="BB9" s="3758"/>
      <c r="BC9" s="3742"/>
      <c r="BD9" s="3758"/>
      <c r="BE9" s="3742"/>
      <c r="BF9" s="3758"/>
      <c r="BG9" s="3742"/>
      <c r="BH9" s="3742"/>
      <c r="BI9" s="3742"/>
      <c r="BJ9" s="3742"/>
      <c r="BK9" s="3742"/>
      <c r="BL9" s="3752"/>
      <c r="BM9" s="3742"/>
      <c r="BN9" s="3752"/>
      <c r="BO9" s="3759" t="s">
        <v>4886</v>
      </c>
      <c r="BP9" s="3760" t="s">
        <v>4886</v>
      </c>
      <c r="BQ9" s="3744">
        <v>0</v>
      </c>
      <c r="BR9" s="3758"/>
      <c r="BS9" s="3744"/>
      <c r="BT9" s="3752"/>
      <c r="BU9" s="3744"/>
      <c r="BV9" s="3752"/>
      <c r="BW9" s="3742"/>
      <c r="BX9" s="3757">
        <v>0</v>
      </c>
      <c r="BY9" s="3757"/>
      <c r="BZ9" s="3757"/>
      <c r="CA9" s="3757"/>
      <c r="CB9" s="3757"/>
      <c r="CC9" s="3757"/>
      <c r="CD9" s="3757"/>
      <c r="CE9" s="3748"/>
      <c r="CF9" s="3748"/>
      <c r="CG9" s="3748"/>
      <c r="CH9" s="3748"/>
      <c r="CI9" s="3748"/>
      <c r="CJ9" s="3748"/>
      <c r="CK9" s="3761"/>
      <c r="CL9" s="3748"/>
      <c r="CM9" s="3761"/>
      <c r="CN9" s="3761"/>
      <c r="CO9" s="3756"/>
      <c r="CP9" s="3761"/>
      <c r="CQ9" s="3761"/>
      <c r="CR9" s="3761"/>
      <c r="CS9" s="3762"/>
      <c r="CT9" s="3762"/>
      <c r="CU9" s="3744"/>
      <c r="CV9" s="3744"/>
      <c r="CW9" s="3744"/>
      <c r="CX9" s="3763" t="s">
        <v>6977</v>
      </c>
      <c r="CY9" s="3752"/>
      <c r="CZ9" s="3752"/>
      <c r="DA9" s="3752"/>
      <c r="DB9" s="3764"/>
      <c r="DC9" s="3765"/>
      <c r="DD9" s="3766"/>
      <c r="DE9" s="3767"/>
      <c r="DF9" s="3768"/>
      <c r="DG9" s="3768"/>
      <c r="DH9" s="3768"/>
      <c r="DI9" s="3768"/>
      <c r="DJ9" s="3768"/>
    </row>
    <row r="10" spans="1:114" s="3769" customFormat="1" ht="20.100000000000001" customHeight="1">
      <c r="A10" s="3742">
        <v>2000</v>
      </c>
      <c r="B10" s="3742" t="s">
        <v>5638</v>
      </c>
      <c r="C10" s="3743" t="s">
        <v>6899</v>
      </c>
      <c r="D10" s="3744">
        <v>4</v>
      </c>
      <c r="E10" s="3744"/>
      <c r="F10" s="3745"/>
      <c r="G10" s="3746" t="s">
        <v>6978</v>
      </c>
      <c r="H10" s="3746"/>
      <c r="I10" s="3747" t="s">
        <v>5641</v>
      </c>
      <c r="J10" s="3748"/>
      <c r="K10" s="3748"/>
      <c r="L10" s="3744"/>
      <c r="M10" s="3748">
        <v>0</v>
      </c>
      <c r="N10" s="3748"/>
      <c r="O10" s="3748"/>
      <c r="P10" s="3748"/>
      <c r="Q10" s="3749"/>
      <c r="R10" s="3742">
        <v>160.76</v>
      </c>
      <c r="S10" s="3750">
        <v>28600</v>
      </c>
      <c r="T10" s="3742">
        <v>97.1</v>
      </c>
      <c r="U10" s="3750">
        <v>47350.525231719897</v>
      </c>
      <c r="V10" s="3751">
        <v>4597736</v>
      </c>
      <c r="W10" s="3751"/>
      <c r="X10" s="3742"/>
      <c r="Y10" s="3742"/>
      <c r="Z10" s="3742"/>
      <c r="AA10" s="3742"/>
      <c r="AB10" s="3742"/>
      <c r="AC10" s="3752"/>
      <c r="AD10" s="3752"/>
      <c r="AE10" s="3752"/>
      <c r="AF10" s="3752"/>
      <c r="AG10" s="3752"/>
      <c r="AH10" s="3752"/>
      <c r="AI10" s="3752"/>
      <c r="AJ10" s="3742">
        <v>0</v>
      </c>
      <c r="AK10" s="3753">
        <v>0</v>
      </c>
      <c r="AL10" s="3754"/>
      <c r="AM10" s="3755">
        <v>0</v>
      </c>
      <c r="AN10" s="3756" t="e">
        <v>#DIV/0!</v>
      </c>
      <c r="AO10" s="3756">
        <v>0</v>
      </c>
      <c r="AP10" s="3755" t="e">
        <v>#DIV/0!</v>
      </c>
      <c r="AQ10" s="3748"/>
      <c r="AR10" s="3751">
        <v>0</v>
      </c>
      <c r="AS10" s="3751" t="s">
        <v>4886</v>
      </c>
      <c r="AT10" s="3742"/>
      <c r="AU10" s="3757"/>
      <c r="AV10" s="3758"/>
      <c r="AW10" s="3757"/>
      <c r="AX10" s="3758"/>
      <c r="AY10" s="3757"/>
      <c r="AZ10" s="3758"/>
      <c r="BA10" s="3742"/>
      <c r="BB10" s="3758"/>
      <c r="BC10" s="3742"/>
      <c r="BD10" s="3758"/>
      <c r="BE10" s="3742"/>
      <c r="BF10" s="3758"/>
      <c r="BG10" s="3742"/>
      <c r="BH10" s="3742"/>
      <c r="BI10" s="3742"/>
      <c r="BJ10" s="3742"/>
      <c r="BK10" s="3742"/>
      <c r="BL10" s="3752"/>
      <c r="BM10" s="3742"/>
      <c r="BN10" s="3752"/>
      <c r="BO10" s="3759" t="s">
        <v>4886</v>
      </c>
      <c r="BP10" s="3760" t="s">
        <v>4886</v>
      </c>
      <c r="BQ10" s="3744">
        <v>0</v>
      </c>
      <c r="BR10" s="3758"/>
      <c r="BS10" s="3744"/>
      <c r="BT10" s="3752"/>
      <c r="BU10" s="3744"/>
      <c r="BV10" s="3752"/>
      <c r="BW10" s="3742"/>
      <c r="BX10" s="3757">
        <v>0</v>
      </c>
      <c r="BY10" s="3757"/>
      <c r="BZ10" s="3757"/>
      <c r="CA10" s="3757"/>
      <c r="CB10" s="3757"/>
      <c r="CC10" s="3757"/>
      <c r="CD10" s="3757"/>
      <c r="CE10" s="3748"/>
      <c r="CF10" s="3748"/>
      <c r="CG10" s="3748"/>
      <c r="CH10" s="3748"/>
      <c r="CI10" s="3748"/>
      <c r="CJ10" s="3748"/>
      <c r="CK10" s="3761"/>
      <c r="CL10" s="3748"/>
      <c r="CM10" s="3761"/>
      <c r="CN10" s="3761"/>
      <c r="CO10" s="3756"/>
      <c r="CP10" s="3761"/>
      <c r="CQ10" s="3761"/>
      <c r="CR10" s="3761"/>
      <c r="CS10" s="3762"/>
      <c r="CT10" s="3762"/>
      <c r="CU10" s="3744"/>
      <c r="CV10" s="3744"/>
      <c r="CW10" s="3744"/>
      <c r="CX10" s="3763" t="s">
        <v>6979</v>
      </c>
      <c r="CY10" s="3752"/>
      <c r="CZ10" s="3752"/>
      <c r="DA10" s="3752"/>
      <c r="DB10" s="3764"/>
      <c r="DC10" s="3765"/>
      <c r="DD10" s="3766"/>
      <c r="DE10" s="3767"/>
      <c r="DF10" s="3768"/>
      <c r="DG10" s="3768"/>
      <c r="DH10" s="3768"/>
      <c r="DI10" s="3768"/>
      <c r="DJ10" s="3768"/>
    </row>
    <row r="11" spans="1:114" s="3769" customFormat="1" ht="20.100000000000001" customHeight="1">
      <c r="A11" s="3742">
        <v>2001</v>
      </c>
      <c r="B11" s="3742" t="s">
        <v>5638</v>
      </c>
      <c r="C11" s="3743" t="s">
        <v>6899</v>
      </c>
      <c r="D11" s="3744">
        <v>4</v>
      </c>
      <c r="E11" s="3744"/>
      <c r="F11" s="3745"/>
      <c r="G11" s="3746" t="s">
        <v>6980</v>
      </c>
      <c r="H11" s="3746"/>
      <c r="I11" s="3747" t="s">
        <v>5641</v>
      </c>
      <c r="J11" s="3748"/>
      <c r="K11" s="3748"/>
      <c r="L11" s="3744"/>
      <c r="M11" s="3748">
        <v>0</v>
      </c>
      <c r="N11" s="3748"/>
      <c r="O11" s="3748"/>
      <c r="P11" s="3748"/>
      <c r="Q11" s="3749"/>
      <c r="R11" s="3742">
        <v>246.98</v>
      </c>
      <c r="S11" s="3750">
        <v>28600</v>
      </c>
      <c r="T11" s="3742">
        <v>149.18</v>
      </c>
      <c r="U11" s="3750">
        <v>47349.698350985404</v>
      </c>
      <c r="V11" s="3751">
        <v>7063628</v>
      </c>
      <c r="W11" s="3751"/>
      <c r="X11" s="3742"/>
      <c r="Y11" s="3742"/>
      <c r="Z11" s="3742"/>
      <c r="AA11" s="3742"/>
      <c r="AB11" s="3742"/>
      <c r="AC11" s="3752"/>
      <c r="AD11" s="3752"/>
      <c r="AE11" s="3752"/>
      <c r="AF11" s="3752"/>
      <c r="AG11" s="3752"/>
      <c r="AH11" s="3752"/>
      <c r="AI11" s="3752"/>
      <c r="AJ11" s="3742">
        <v>0</v>
      </c>
      <c r="AK11" s="3753">
        <v>0</v>
      </c>
      <c r="AL11" s="3754"/>
      <c r="AM11" s="3755">
        <v>0</v>
      </c>
      <c r="AN11" s="3756" t="e">
        <v>#DIV/0!</v>
      </c>
      <c r="AO11" s="3756">
        <v>0</v>
      </c>
      <c r="AP11" s="3755" t="e">
        <v>#DIV/0!</v>
      </c>
      <c r="AQ11" s="3748"/>
      <c r="AR11" s="3751">
        <v>0</v>
      </c>
      <c r="AS11" s="3751" t="s">
        <v>4886</v>
      </c>
      <c r="AT11" s="3742"/>
      <c r="AU11" s="3757"/>
      <c r="AV11" s="3758"/>
      <c r="AW11" s="3757"/>
      <c r="AX11" s="3758"/>
      <c r="AY11" s="3757"/>
      <c r="AZ11" s="3758"/>
      <c r="BA11" s="3742"/>
      <c r="BB11" s="3758"/>
      <c r="BC11" s="3742"/>
      <c r="BD11" s="3758"/>
      <c r="BE11" s="3742"/>
      <c r="BF11" s="3758"/>
      <c r="BG11" s="3742"/>
      <c r="BH11" s="3742"/>
      <c r="BI11" s="3742"/>
      <c r="BJ11" s="3742"/>
      <c r="BK11" s="3742"/>
      <c r="BL11" s="3752"/>
      <c r="BM11" s="3742"/>
      <c r="BN11" s="3752"/>
      <c r="BO11" s="3759" t="s">
        <v>4886</v>
      </c>
      <c r="BP11" s="3760" t="s">
        <v>4886</v>
      </c>
      <c r="BQ11" s="3744">
        <v>0</v>
      </c>
      <c r="BR11" s="3758"/>
      <c r="BS11" s="3744"/>
      <c r="BT11" s="3752"/>
      <c r="BU11" s="3744"/>
      <c r="BV11" s="3752"/>
      <c r="BW11" s="3742"/>
      <c r="BX11" s="3757">
        <v>0</v>
      </c>
      <c r="BY11" s="3757"/>
      <c r="BZ11" s="3757"/>
      <c r="CA11" s="3757"/>
      <c r="CB11" s="3757"/>
      <c r="CC11" s="3757"/>
      <c r="CD11" s="3757"/>
      <c r="CE11" s="3748"/>
      <c r="CF11" s="3748"/>
      <c r="CG11" s="3748"/>
      <c r="CH11" s="3748"/>
      <c r="CI11" s="3748"/>
      <c r="CJ11" s="3748"/>
      <c r="CK11" s="3761"/>
      <c r="CL11" s="3748"/>
      <c r="CM11" s="3761"/>
      <c r="CN11" s="3761"/>
      <c r="CO11" s="3756"/>
      <c r="CP11" s="3761"/>
      <c r="CQ11" s="3761"/>
      <c r="CR11" s="3761"/>
      <c r="CS11" s="3762"/>
      <c r="CT11" s="3762"/>
      <c r="CU11" s="3744"/>
      <c r="CV11" s="3744"/>
      <c r="CW11" s="3744"/>
      <c r="CX11" s="3763" t="s">
        <v>6981</v>
      </c>
      <c r="CY11" s="3752"/>
      <c r="CZ11" s="3752"/>
      <c r="DA11" s="3752"/>
      <c r="DB11" s="3764"/>
      <c r="DC11" s="3765"/>
      <c r="DD11" s="3766"/>
      <c r="DE11" s="3767"/>
      <c r="DF11" s="3768"/>
      <c r="DG11" s="3768"/>
      <c r="DH11" s="3768"/>
      <c r="DI11" s="3768"/>
      <c r="DJ11" s="3768"/>
    </row>
    <row r="12" spans="1:114" s="3769" customFormat="1" ht="20.100000000000001" customHeight="1">
      <c r="A12" s="3742">
        <v>2002</v>
      </c>
      <c r="B12" s="3742" t="s">
        <v>5638</v>
      </c>
      <c r="C12" s="3743" t="s">
        <v>6899</v>
      </c>
      <c r="D12" s="3744">
        <v>4</v>
      </c>
      <c r="E12" s="3744"/>
      <c r="F12" s="3745"/>
      <c r="G12" s="3746" t="s">
        <v>6982</v>
      </c>
      <c r="H12" s="3746"/>
      <c r="I12" s="3747" t="s">
        <v>5641</v>
      </c>
      <c r="J12" s="3748"/>
      <c r="K12" s="3748"/>
      <c r="L12" s="3744"/>
      <c r="M12" s="3748">
        <v>0</v>
      </c>
      <c r="N12" s="3748"/>
      <c r="O12" s="3748"/>
      <c r="P12" s="3748"/>
      <c r="Q12" s="3749"/>
      <c r="R12" s="3742">
        <v>294.10000000000002</v>
      </c>
      <c r="S12" s="3750">
        <v>28600</v>
      </c>
      <c r="T12" s="3742">
        <v>177.64</v>
      </c>
      <c r="U12" s="3750">
        <v>47350.033776176497</v>
      </c>
      <c r="V12" s="3751">
        <v>8411260</v>
      </c>
      <c r="W12" s="3751"/>
      <c r="X12" s="3742"/>
      <c r="Y12" s="3742"/>
      <c r="Z12" s="3742"/>
      <c r="AA12" s="3742"/>
      <c r="AB12" s="3742"/>
      <c r="AC12" s="3752"/>
      <c r="AD12" s="3752"/>
      <c r="AE12" s="3752"/>
      <c r="AF12" s="3752"/>
      <c r="AG12" s="3752"/>
      <c r="AH12" s="3752"/>
      <c r="AI12" s="3752"/>
      <c r="AJ12" s="3742">
        <v>0</v>
      </c>
      <c r="AK12" s="3753">
        <v>0</v>
      </c>
      <c r="AL12" s="3754"/>
      <c r="AM12" s="3755">
        <v>0</v>
      </c>
      <c r="AN12" s="3756" t="e">
        <v>#DIV/0!</v>
      </c>
      <c r="AO12" s="3756">
        <v>0</v>
      </c>
      <c r="AP12" s="3755" t="e">
        <v>#DIV/0!</v>
      </c>
      <c r="AQ12" s="3748"/>
      <c r="AR12" s="3751">
        <v>0</v>
      </c>
      <c r="AS12" s="3751" t="s">
        <v>4886</v>
      </c>
      <c r="AT12" s="3742"/>
      <c r="AU12" s="3757"/>
      <c r="AV12" s="3758"/>
      <c r="AW12" s="3757"/>
      <c r="AX12" s="3758"/>
      <c r="AY12" s="3757"/>
      <c r="AZ12" s="3758"/>
      <c r="BA12" s="3742"/>
      <c r="BB12" s="3758"/>
      <c r="BC12" s="3742"/>
      <c r="BD12" s="3758"/>
      <c r="BE12" s="3742"/>
      <c r="BF12" s="3758"/>
      <c r="BG12" s="3742"/>
      <c r="BH12" s="3742"/>
      <c r="BI12" s="3742"/>
      <c r="BJ12" s="3742"/>
      <c r="BK12" s="3742"/>
      <c r="BL12" s="3752"/>
      <c r="BM12" s="3742"/>
      <c r="BN12" s="3752"/>
      <c r="BO12" s="3759" t="s">
        <v>4886</v>
      </c>
      <c r="BP12" s="3760" t="s">
        <v>4886</v>
      </c>
      <c r="BQ12" s="3744">
        <v>0</v>
      </c>
      <c r="BR12" s="3758"/>
      <c r="BS12" s="3744"/>
      <c r="BT12" s="3752"/>
      <c r="BU12" s="3744"/>
      <c r="BV12" s="3752"/>
      <c r="BW12" s="3742"/>
      <c r="BX12" s="3757">
        <v>0</v>
      </c>
      <c r="BY12" s="3757"/>
      <c r="BZ12" s="3757"/>
      <c r="CA12" s="3757"/>
      <c r="CB12" s="3757"/>
      <c r="CC12" s="3757"/>
      <c r="CD12" s="3757"/>
      <c r="CE12" s="3748"/>
      <c r="CF12" s="3748"/>
      <c r="CG12" s="3748"/>
      <c r="CH12" s="3748"/>
      <c r="CI12" s="3748"/>
      <c r="CJ12" s="3748"/>
      <c r="CK12" s="3761"/>
      <c r="CL12" s="3748"/>
      <c r="CM12" s="3761"/>
      <c r="CN12" s="3761"/>
      <c r="CO12" s="3756"/>
      <c r="CP12" s="3761"/>
      <c r="CQ12" s="3761"/>
      <c r="CR12" s="3761"/>
      <c r="CS12" s="3762"/>
      <c r="CT12" s="3762"/>
      <c r="CU12" s="3744"/>
      <c r="CV12" s="3744"/>
      <c r="CW12" s="3744"/>
      <c r="CX12" s="3763" t="s">
        <v>6983</v>
      </c>
      <c r="CY12" s="3752"/>
      <c r="CZ12" s="3752"/>
      <c r="DA12" s="3752"/>
      <c r="DB12" s="3764"/>
      <c r="DC12" s="3765"/>
      <c r="DD12" s="3766"/>
      <c r="DE12" s="3767"/>
      <c r="DF12" s="3768"/>
      <c r="DG12" s="3768"/>
      <c r="DH12" s="3768"/>
      <c r="DI12" s="3768"/>
      <c r="DJ12" s="3768"/>
    </row>
    <row r="13" spans="1:114" s="3769" customFormat="1" ht="20.100000000000001" customHeight="1">
      <c r="A13" s="3742">
        <v>2062</v>
      </c>
      <c r="B13" s="3742" t="s">
        <v>5638</v>
      </c>
      <c r="C13" s="3743" t="s">
        <v>6899</v>
      </c>
      <c r="D13" s="3744">
        <v>5</v>
      </c>
      <c r="E13" s="3744"/>
      <c r="F13" s="3745"/>
      <c r="G13" s="3746" t="s">
        <v>7102</v>
      </c>
      <c r="H13" s="3746"/>
      <c r="I13" s="3747" t="s">
        <v>5641</v>
      </c>
      <c r="J13" s="3748"/>
      <c r="K13" s="3748"/>
      <c r="L13" s="3744"/>
      <c r="M13" s="3748">
        <v>0</v>
      </c>
      <c r="N13" s="3748"/>
      <c r="O13" s="3748"/>
      <c r="P13" s="3748"/>
      <c r="Q13" s="3749"/>
      <c r="R13" s="3742">
        <v>189.37</v>
      </c>
      <c r="S13" s="3750">
        <v>28600</v>
      </c>
      <c r="T13" s="3742">
        <v>105.33</v>
      </c>
      <c r="U13" s="3750">
        <v>51419.177822083002</v>
      </c>
      <c r="V13" s="3751">
        <v>5415982</v>
      </c>
      <c r="W13" s="3751"/>
      <c r="X13" s="3742"/>
      <c r="Y13" s="3742"/>
      <c r="Z13" s="3742"/>
      <c r="AA13" s="3742"/>
      <c r="AB13" s="3742"/>
      <c r="AC13" s="3752"/>
      <c r="AD13" s="3752"/>
      <c r="AE13" s="3752"/>
      <c r="AF13" s="3752"/>
      <c r="AG13" s="3752"/>
      <c r="AH13" s="3752"/>
      <c r="AI13" s="3752"/>
      <c r="AJ13" s="3742">
        <v>0</v>
      </c>
      <c r="AK13" s="3753">
        <v>0</v>
      </c>
      <c r="AL13" s="3754"/>
      <c r="AM13" s="3755">
        <v>0</v>
      </c>
      <c r="AN13" s="3756" t="e">
        <v>#DIV/0!</v>
      </c>
      <c r="AO13" s="3756">
        <v>0</v>
      </c>
      <c r="AP13" s="3755" t="e">
        <v>#DIV/0!</v>
      </c>
      <c r="AQ13" s="3748"/>
      <c r="AR13" s="3751">
        <v>0</v>
      </c>
      <c r="AS13" s="3751" t="s">
        <v>4886</v>
      </c>
      <c r="AT13" s="3742"/>
      <c r="AU13" s="3757"/>
      <c r="AV13" s="3758"/>
      <c r="AW13" s="3757"/>
      <c r="AX13" s="3758"/>
      <c r="AY13" s="3757"/>
      <c r="AZ13" s="3758"/>
      <c r="BA13" s="3742"/>
      <c r="BB13" s="3758"/>
      <c r="BC13" s="3742"/>
      <c r="BD13" s="3758"/>
      <c r="BE13" s="3742"/>
      <c r="BF13" s="3758"/>
      <c r="BG13" s="3742"/>
      <c r="BH13" s="3742"/>
      <c r="BI13" s="3742"/>
      <c r="BJ13" s="3742"/>
      <c r="BK13" s="3742"/>
      <c r="BL13" s="3752"/>
      <c r="BM13" s="3742"/>
      <c r="BN13" s="3752"/>
      <c r="BO13" s="3759" t="s">
        <v>4886</v>
      </c>
      <c r="BP13" s="3760" t="s">
        <v>4886</v>
      </c>
      <c r="BQ13" s="3744">
        <v>0</v>
      </c>
      <c r="BR13" s="3758"/>
      <c r="BS13" s="3744"/>
      <c r="BT13" s="3752"/>
      <c r="BU13" s="3744"/>
      <c r="BV13" s="3752"/>
      <c r="BW13" s="3742"/>
      <c r="BX13" s="3757">
        <v>0</v>
      </c>
      <c r="BY13" s="3757"/>
      <c r="BZ13" s="3757"/>
      <c r="CA13" s="3757"/>
      <c r="CB13" s="3757"/>
      <c r="CC13" s="3757"/>
      <c r="CD13" s="3757"/>
      <c r="CE13" s="3748"/>
      <c r="CF13" s="3748"/>
      <c r="CG13" s="3748"/>
      <c r="CH13" s="3748"/>
      <c r="CI13" s="3748"/>
      <c r="CJ13" s="3748"/>
      <c r="CK13" s="3761"/>
      <c r="CL13" s="3748"/>
      <c r="CM13" s="3761"/>
      <c r="CN13" s="3761"/>
      <c r="CO13" s="3756"/>
      <c r="CP13" s="3761"/>
      <c r="CQ13" s="3761"/>
      <c r="CR13" s="3761"/>
      <c r="CS13" s="3762"/>
      <c r="CT13" s="3762"/>
      <c r="CU13" s="3744"/>
      <c r="CV13" s="3744"/>
      <c r="CW13" s="3744"/>
      <c r="CX13" s="3763" t="s">
        <v>7103</v>
      </c>
      <c r="CY13" s="3752"/>
      <c r="CZ13" s="3752"/>
      <c r="DA13" s="3752"/>
      <c r="DB13" s="3764"/>
      <c r="DC13" s="3765"/>
      <c r="DD13" s="3766"/>
      <c r="DE13" s="3767"/>
      <c r="DF13" s="3768"/>
      <c r="DG13" s="3768"/>
      <c r="DH13" s="3768"/>
      <c r="DI13" s="3768"/>
      <c r="DJ13" s="3768"/>
    </row>
    <row r="14" spans="1:114" s="3769" customFormat="1" ht="20.100000000000001" customHeight="1">
      <c r="A14" s="3742">
        <v>2063</v>
      </c>
      <c r="B14" s="3742" t="s">
        <v>5638</v>
      </c>
      <c r="C14" s="3743" t="s">
        <v>6899</v>
      </c>
      <c r="D14" s="3744">
        <v>5</v>
      </c>
      <c r="E14" s="3744"/>
      <c r="F14" s="3745"/>
      <c r="G14" s="3746" t="s">
        <v>7104</v>
      </c>
      <c r="H14" s="3746"/>
      <c r="I14" s="3747" t="s">
        <v>5641</v>
      </c>
      <c r="J14" s="3748"/>
      <c r="K14" s="3748"/>
      <c r="L14" s="3744"/>
      <c r="M14" s="3748">
        <v>0</v>
      </c>
      <c r="N14" s="3748"/>
      <c r="O14" s="3748"/>
      <c r="P14" s="3748"/>
      <c r="Q14" s="3749"/>
      <c r="R14" s="3742">
        <v>169.73</v>
      </c>
      <c r="S14" s="3750">
        <v>28600</v>
      </c>
      <c r="T14" s="3742">
        <v>94.41</v>
      </c>
      <c r="U14" s="3750">
        <v>51416.989725664702</v>
      </c>
      <c r="V14" s="3751">
        <v>4854278</v>
      </c>
      <c r="W14" s="3751"/>
      <c r="X14" s="3742"/>
      <c r="Y14" s="3742"/>
      <c r="Z14" s="3742"/>
      <c r="AA14" s="3742"/>
      <c r="AB14" s="3742"/>
      <c r="AC14" s="3752"/>
      <c r="AD14" s="3752"/>
      <c r="AE14" s="3752"/>
      <c r="AF14" s="3752"/>
      <c r="AG14" s="3752"/>
      <c r="AH14" s="3752"/>
      <c r="AI14" s="3752"/>
      <c r="AJ14" s="3742">
        <v>0</v>
      </c>
      <c r="AK14" s="3753">
        <v>0</v>
      </c>
      <c r="AL14" s="3754"/>
      <c r="AM14" s="3755">
        <v>0</v>
      </c>
      <c r="AN14" s="3756" t="e">
        <v>#DIV/0!</v>
      </c>
      <c r="AO14" s="3756">
        <v>0</v>
      </c>
      <c r="AP14" s="3755" t="e">
        <v>#DIV/0!</v>
      </c>
      <c r="AQ14" s="3748"/>
      <c r="AR14" s="3751">
        <v>0</v>
      </c>
      <c r="AS14" s="3751" t="s">
        <v>4886</v>
      </c>
      <c r="AT14" s="3742"/>
      <c r="AU14" s="3757"/>
      <c r="AV14" s="3758"/>
      <c r="AW14" s="3757"/>
      <c r="AX14" s="3758"/>
      <c r="AY14" s="3757"/>
      <c r="AZ14" s="3758"/>
      <c r="BA14" s="3742"/>
      <c r="BB14" s="3758"/>
      <c r="BC14" s="3742"/>
      <c r="BD14" s="3758"/>
      <c r="BE14" s="3742"/>
      <c r="BF14" s="3758"/>
      <c r="BG14" s="3742"/>
      <c r="BH14" s="3742"/>
      <c r="BI14" s="3742"/>
      <c r="BJ14" s="3742"/>
      <c r="BK14" s="3742"/>
      <c r="BL14" s="3752"/>
      <c r="BM14" s="3742"/>
      <c r="BN14" s="3752"/>
      <c r="BO14" s="3759" t="s">
        <v>4886</v>
      </c>
      <c r="BP14" s="3760" t="s">
        <v>4886</v>
      </c>
      <c r="BQ14" s="3744">
        <v>0</v>
      </c>
      <c r="BR14" s="3758"/>
      <c r="BS14" s="3744"/>
      <c r="BT14" s="3752"/>
      <c r="BU14" s="3744"/>
      <c r="BV14" s="3752"/>
      <c r="BW14" s="3742"/>
      <c r="BX14" s="3757">
        <v>0</v>
      </c>
      <c r="BY14" s="3757"/>
      <c r="BZ14" s="3757"/>
      <c r="CA14" s="3757"/>
      <c r="CB14" s="3757"/>
      <c r="CC14" s="3757"/>
      <c r="CD14" s="3757"/>
      <c r="CE14" s="3748"/>
      <c r="CF14" s="3748"/>
      <c r="CG14" s="3748"/>
      <c r="CH14" s="3748"/>
      <c r="CI14" s="3748"/>
      <c r="CJ14" s="3748"/>
      <c r="CK14" s="3761"/>
      <c r="CL14" s="3748"/>
      <c r="CM14" s="3761"/>
      <c r="CN14" s="3761"/>
      <c r="CO14" s="3756"/>
      <c r="CP14" s="3761"/>
      <c r="CQ14" s="3761"/>
      <c r="CR14" s="3761"/>
      <c r="CS14" s="3762"/>
      <c r="CT14" s="3762"/>
      <c r="CU14" s="3744"/>
      <c r="CV14" s="3744"/>
      <c r="CW14" s="3744"/>
      <c r="CX14" s="3763" t="s">
        <v>7105</v>
      </c>
      <c r="CY14" s="3752"/>
      <c r="CZ14" s="3752"/>
      <c r="DA14" s="3752"/>
      <c r="DB14" s="3764"/>
      <c r="DC14" s="3765"/>
      <c r="DD14" s="3766"/>
      <c r="DE14" s="3767"/>
      <c r="DF14" s="3768"/>
      <c r="DG14" s="3768"/>
      <c r="DH14" s="3768"/>
      <c r="DI14" s="3768"/>
      <c r="DJ14" s="3768"/>
    </row>
    <row r="15" spans="1:114" s="3769" customFormat="1" ht="20.100000000000001" customHeight="1">
      <c r="A15" s="3742">
        <v>2064</v>
      </c>
      <c r="B15" s="3742" t="s">
        <v>5638</v>
      </c>
      <c r="C15" s="3743" t="s">
        <v>6899</v>
      </c>
      <c r="D15" s="3744">
        <v>5</v>
      </c>
      <c r="E15" s="3744"/>
      <c r="F15" s="3745"/>
      <c r="G15" s="3746" t="s">
        <v>7106</v>
      </c>
      <c r="H15" s="3746"/>
      <c r="I15" s="3747" t="s">
        <v>5641</v>
      </c>
      <c r="J15" s="3748"/>
      <c r="K15" s="3748"/>
      <c r="L15" s="3744"/>
      <c r="M15" s="3748">
        <v>0</v>
      </c>
      <c r="N15" s="3748"/>
      <c r="O15" s="3748"/>
      <c r="P15" s="3748"/>
      <c r="Q15" s="3749"/>
      <c r="R15" s="3742">
        <v>169.73</v>
      </c>
      <c r="S15" s="3750">
        <v>28600</v>
      </c>
      <c r="T15" s="3742">
        <v>94.41</v>
      </c>
      <c r="U15" s="3750">
        <v>51416.989725664702</v>
      </c>
      <c r="V15" s="3751">
        <v>4854278</v>
      </c>
      <c r="W15" s="3751"/>
      <c r="X15" s="3742"/>
      <c r="Y15" s="3742"/>
      <c r="Z15" s="3742"/>
      <c r="AA15" s="3742"/>
      <c r="AB15" s="3742"/>
      <c r="AC15" s="3752"/>
      <c r="AD15" s="3752"/>
      <c r="AE15" s="3752"/>
      <c r="AF15" s="3752"/>
      <c r="AG15" s="3752"/>
      <c r="AH15" s="3752"/>
      <c r="AI15" s="3752"/>
      <c r="AJ15" s="3742">
        <v>0</v>
      </c>
      <c r="AK15" s="3753">
        <v>0</v>
      </c>
      <c r="AL15" s="3754"/>
      <c r="AM15" s="3755">
        <v>0</v>
      </c>
      <c r="AN15" s="3756" t="e">
        <v>#DIV/0!</v>
      </c>
      <c r="AO15" s="3756">
        <v>0</v>
      </c>
      <c r="AP15" s="3755" t="e">
        <v>#DIV/0!</v>
      </c>
      <c r="AQ15" s="3748"/>
      <c r="AR15" s="3751">
        <v>0</v>
      </c>
      <c r="AS15" s="3751" t="s">
        <v>4886</v>
      </c>
      <c r="AT15" s="3742"/>
      <c r="AU15" s="3757"/>
      <c r="AV15" s="3758"/>
      <c r="AW15" s="3757"/>
      <c r="AX15" s="3758"/>
      <c r="AY15" s="3757"/>
      <c r="AZ15" s="3758"/>
      <c r="BA15" s="3742"/>
      <c r="BB15" s="3758"/>
      <c r="BC15" s="3742"/>
      <c r="BD15" s="3758"/>
      <c r="BE15" s="3742"/>
      <c r="BF15" s="3758"/>
      <c r="BG15" s="3742"/>
      <c r="BH15" s="3742"/>
      <c r="BI15" s="3742"/>
      <c r="BJ15" s="3742"/>
      <c r="BK15" s="3742"/>
      <c r="BL15" s="3752"/>
      <c r="BM15" s="3742"/>
      <c r="BN15" s="3752"/>
      <c r="BO15" s="3759" t="s">
        <v>4886</v>
      </c>
      <c r="BP15" s="3760" t="s">
        <v>4886</v>
      </c>
      <c r="BQ15" s="3744">
        <v>0</v>
      </c>
      <c r="BR15" s="3758"/>
      <c r="BS15" s="3744"/>
      <c r="BT15" s="3752"/>
      <c r="BU15" s="3744"/>
      <c r="BV15" s="3752"/>
      <c r="BW15" s="3742"/>
      <c r="BX15" s="3757">
        <v>0</v>
      </c>
      <c r="BY15" s="3757"/>
      <c r="BZ15" s="3757"/>
      <c r="CA15" s="3757"/>
      <c r="CB15" s="3757"/>
      <c r="CC15" s="3757"/>
      <c r="CD15" s="3757"/>
      <c r="CE15" s="3748"/>
      <c r="CF15" s="3748"/>
      <c r="CG15" s="3748"/>
      <c r="CH15" s="3748"/>
      <c r="CI15" s="3748"/>
      <c r="CJ15" s="3748"/>
      <c r="CK15" s="3761"/>
      <c r="CL15" s="3748"/>
      <c r="CM15" s="3761"/>
      <c r="CN15" s="3761"/>
      <c r="CO15" s="3756"/>
      <c r="CP15" s="3761"/>
      <c r="CQ15" s="3761"/>
      <c r="CR15" s="3761"/>
      <c r="CS15" s="3762"/>
      <c r="CT15" s="3762"/>
      <c r="CU15" s="3744"/>
      <c r="CV15" s="3744"/>
      <c r="CW15" s="3744"/>
      <c r="CX15" s="3763" t="s">
        <v>7107</v>
      </c>
      <c r="CY15" s="3752"/>
      <c r="CZ15" s="3752"/>
      <c r="DA15" s="3752"/>
      <c r="DB15" s="3764"/>
      <c r="DC15" s="3765"/>
      <c r="DD15" s="3766"/>
      <c r="DE15" s="3767"/>
      <c r="DF15" s="3768"/>
      <c r="DG15" s="3768"/>
      <c r="DH15" s="3768"/>
      <c r="DI15" s="3768"/>
      <c r="DJ15" s="3768"/>
    </row>
    <row r="16" spans="1:114" s="3769" customFormat="1" ht="20.100000000000001" customHeight="1">
      <c r="A16" s="3742">
        <v>2065</v>
      </c>
      <c r="B16" s="3742" t="s">
        <v>5638</v>
      </c>
      <c r="C16" s="3743" t="s">
        <v>6899</v>
      </c>
      <c r="D16" s="3744">
        <v>5</v>
      </c>
      <c r="E16" s="3744"/>
      <c r="F16" s="3745"/>
      <c r="G16" s="3746" t="s">
        <v>7108</v>
      </c>
      <c r="H16" s="3746"/>
      <c r="I16" s="3747" t="s">
        <v>5641</v>
      </c>
      <c r="J16" s="3748"/>
      <c r="K16" s="3748"/>
      <c r="L16" s="3744"/>
      <c r="M16" s="3748">
        <v>0</v>
      </c>
      <c r="N16" s="3748"/>
      <c r="O16" s="3748"/>
      <c r="P16" s="3748"/>
      <c r="Q16" s="3749"/>
      <c r="R16" s="3742">
        <v>169.73</v>
      </c>
      <c r="S16" s="3750">
        <v>28600</v>
      </c>
      <c r="T16" s="3742">
        <v>94.41</v>
      </c>
      <c r="U16" s="3750">
        <v>51416.989725664702</v>
      </c>
      <c r="V16" s="3751">
        <v>4854278</v>
      </c>
      <c r="W16" s="3751"/>
      <c r="X16" s="3742"/>
      <c r="Y16" s="3742"/>
      <c r="Z16" s="3742"/>
      <c r="AA16" s="3742"/>
      <c r="AB16" s="3742"/>
      <c r="AC16" s="3752"/>
      <c r="AD16" s="3752"/>
      <c r="AE16" s="3752"/>
      <c r="AF16" s="3752"/>
      <c r="AG16" s="3752"/>
      <c r="AH16" s="3752"/>
      <c r="AI16" s="3752"/>
      <c r="AJ16" s="3742">
        <v>0</v>
      </c>
      <c r="AK16" s="3753">
        <v>0</v>
      </c>
      <c r="AL16" s="3754"/>
      <c r="AM16" s="3755">
        <v>0</v>
      </c>
      <c r="AN16" s="3756" t="e">
        <v>#DIV/0!</v>
      </c>
      <c r="AO16" s="3756">
        <v>0</v>
      </c>
      <c r="AP16" s="3755" t="e">
        <v>#DIV/0!</v>
      </c>
      <c r="AQ16" s="3748"/>
      <c r="AR16" s="3751">
        <v>0</v>
      </c>
      <c r="AS16" s="3751" t="s">
        <v>4886</v>
      </c>
      <c r="AT16" s="3742"/>
      <c r="AU16" s="3757"/>
      <c r="AV16" s="3758"/>
      <c r="AW16" s="3757"/>
      <c r="AX16" s="3758"/>
      <c r="AY16" s="3757"/>
      <c r="AZ16" s="3758"/>
      <c r="BA16" s="3742"/>
      <c r="BB16" s="3758"/>
      <c r="BC16" s="3742"/>
      <c r="BD16" s="3758"/>
      <c r="BE16" s="3742"/>
      <c r="BF16" s="3758"/>
      <c r="BG16" s="3742"/>
      <c r="BH16" s="3742"/>
      <c r="BI16" s="3742"/>
      <c r="BJ16" s="3742"/>
      <c r="BK16" s="3742"/>
      <c r="BL16" s="3752"/>
      <c r="BM16" s="3742"/>
      <c r="BN16" s="3752"/>
      <c r="BO16" s="3759" t="s">
        <v>4886</v>
      </c>
      <c r="BP16" s="3760" t="s">
        <v>4886</v>
      </c>
      <c r="BQ16" s="3744">
        <v>0</v>
      </c>
      <c r="BR16" s="3758"/>
      <c r="BS16" s="3744"/>
      <c r="BT16" s="3752"/>
      <c r="BU16" s="3744"/>
      <c r="BV16" s="3752"/>
      <c r="BW16" s="3742"/>
      <c r="BX16" s="3757">
        <v>0</v>
      </c>
      <c r="BY16" s="3757"/>
      <c r="BZ16" s="3757"/>
      <c r="CA16" s="3757"/>
      <c r="CB16" s="3757"/>
      <c r="CC16" s="3757"/>
      <c r="CD16" s="3757"/>
      <c r="CE16" s="3748"/>
      <c r="CF16" s="3748"/>
      <c r="CG16" s="3748"/>
      <c r="CH16" s="3748"/>
      <c r="CI16" s="3748"/>
      <c r="CJ16" s="3748"/>
      <c r="CK16" s="3761"/>
      <c r="CL16" s="3748"/>
      <c r="CM16" s="3761"/>
      <c r="CN16" s="3761"/>
      <c r="CO16" s="3756"/>
      <c r="CP16" s="3761"/>
      <c r="CQ16" s="3761"/>
      <c r="CR16" s="3761"/>
      <c r="CS16" s="3762"/>
      <c r="CT16" s="3762"/>
      <c r="CU16" s="3744"/>
      <c r="CV16" s="3744"/>
      <c r="CW16" s="3744"/>
      <c r="CX16" s="3763" t="s">
        <v>7109</v>
      </c>
      <c r="CY16" s="3752"/>
      <c r="CZ16" s="3752"/>
      <c r="DA16" s="3752"/>
      <c r="DB16" s="3764"/>
      <c r="DC16" s="3765"/>
      <c r="DD16" s="3766"/>
      <c r="DE16" s="3767"/>
      <c r="DF16" s="3768"/>
      <c r="DG16" s="3768"/>
      <c r="DH16" s="3768"/>
      <c r="DI16" s="3768"/>
      <c r="DJ16" s="3768"/>
    </row>
    <row r="17" spans="1:114" s="3769" customFormat="1" ht="20.100000000000001" customHeight="1">
      <c r="A17" s="3742">
        <v>2066</v>
      </c>
      <c r="B17" s="3742" t="s">
        <v>5638</v>
      </c>
      <c r="C17" s="3743" t="s">
        <v>6899</v>
      </c>
      <c r="D17" s="3744">
        <v>5</v>
      </c>
      <c r="E17" s="3744"/>
      <c r="F17" s="3745"/>
      <c r="G17" s="3746" t="s">
        <v>7110</v>
      </c>
      <c r="H17" s="3746"/>
      <c r="I17" s="3747" t="s">
        <v>5641</v>
      </c>
      <c r="J17" s="3748"/>
      <c r="K17" s="3748"/>
      <c r="L17" s="3744"/>
      <c r="M17" s="3748">
        <v>0</v>
      </c>
      <c r="N17" s="3748"/>
      <c r="O17" s="3748"/>
      <c r="P17" s="3748"/>
      <c r="Q17" s="3749"/>
      <c r="R17" s="3742">
        <v>169.73</v>
      </c>
      <c r="S17" s="3750">
        <v>28600</v>
      </c>
      <c r="T17" s="3742">
        <v>94.41</v>
      </c>
      <c r="U17" s="3750">
        <v>51416.989725664702</v>
      </c>
      <c r="V17" s="3751">
        <v>4854278</v>
      </c>
      <c r="W17" s="3751"/>
      <c r="X17" s="3742"/>
      <c r="Y17" s="3742"/>
      <c r="Z17" s="3742"/>
      <c r="AA17" s="3742"/>
      <c r="AB17" s="3742"/>
      <c r="AC17" s="3752"/>
      <c r="AD17" s="3752"/>
      <c r="AE17" s="3752"/>
      <c r="AF17" s="3752"/>
      <c r="AG17" s="3752"/>
      <c r="AH17" s="3752"/>
      <c r="AI17" s="3752"/>
      <c r="AJ17" s="3742">
        <v>0</v>
      </c>
      <c r="AK17" s="3753">
        <v>0</v>
      </c>
      <c r="AL17" s="3754"/>
      <c r="AM17" s="3755">
        <v>0</v>
      </c>
      <c r="AN17" s="3756" t="e">
        <v>#DIV/0!</v>
      </c>
      <c r="AO17" s="3756">
        <v>0</v>
      </c>
      <c r="AP17" s="3755" t="e">
        <v>#DIV/0!</v>
      </c>
      <c r="AQ17" s="3748"/>
      <c r="AR17" s="3751">
        <v>0</v>
      </c>
      <c r="AS17" s="3751" t="s">
        <v>4886</v>
      </c>
      <c r="AT17" s="3742"/>
      <c r="AU17" s="3757"/>
      <c r="AV17" s="3758"/>
      <c r="AW17" s="3757"/>
      <c r="AX17" s="3758"/>
      <c r="AY17" s="3757"/>
      <c r="AZ17" s="3758"/>
      <c r="BA17" s="3742"/>
      <c r="BB17" s="3758"/>
      <c r="BC17" s="3742"/>
      <c r="BD17" s="3758"/>
      <c r="BE17" s="3742"/>
      <c r="BF17" s="3758"/>
      <c r="BG17" s="3742"/>
      <c r="BH17" s="3742"/>
      <c r="BI17" s="3742"/>
      <c r="BJ17" s="3742"/>
      <c r="BK17" s="3742"/>
      <c r="BL17" s="3752"/>
      <c r="BM17" s="3742"/>
      <c r="BN17" s="3752"/>
      <c r="BO17" s="3759" t="s">
        <v>4886</v>
      </c>
      <c r="BP17" s="3760" t="s">
        <v>4886</v>
      </c>
      <c r="BQ17" s="3744">
        <v>0</v>
      </c>
      <c r="BR17" s="3758"/>
      <c r="BS17" s="3744"/>
      <c r="BT17" s="3752"/>
      <c r="BU17" s="3744"/>
      <c r="BV17" s="3752"/>
      <c r="BW17" s="3742"/>
      <c r="BX17" s="3757">
        <v>0</v>
      </c>
      <c r="BY17" s="3757"/>
      <c r="BZ17" s="3757"/>
      <c r="CA17" s="3757"/>
      <c r="CB17" s="3757"/>
      <c r="CC17" s="3757"/>
      <c r="CD17" s="3757"/>
      <c r="CE17" s="3748"/>
      <c r="CF17" s="3748"/>
      <c r="CG17" s="3748"/>
      <c r="CH17" s="3748"/>
      <c r="CI17" s="3748"/>
      <c r="CJ17" s="3748"/>
      <c r="CK17" s="3761"/>
      <c r="CL17" s="3748"/>
      <c r="CM17" s="3761"/>
      <c r="CN17" s="3761"/>
      <c r="CO17" s="3756"/>
      <c r="CP17" s="3761"/>
      <c r="CQ17" s="3761"/>
      <c r="CR17" s="3761"/>
      <c r="CS17" s="3762"/>
      <c r="CT17" s="3762"/>
      <c r="CU17" s="3744"/>
      <c r="CV17" s="3744"/>
      <c r="CW17" s="3744"/>
      <c r="CX17" s="3763" t="s">
        <v>7111</v>
      </c>
      <c r="CY17" s="3752"/>
      <c r="CZ17" s="3752"/>
      <c r="DA17" s="3752"/>
      <c r="DB17" s="3764"/>
      <c r="DC17" s="3765"/>
      <c r="DD17" s="3766"/>
      <c r="DE17" s="3767"/>
      <c r="DF17" s="3768"/>
      <c r="DG17" s="3768"/>
      <c r="DH17" s="3768"/>
      <c r="DI17" s="3768"/>
      <c r="DJ17" s="3768"/>
    </row>
    <row r="18" spans="1:114" s="3769" customFormat="1" ht="20.100000000000001" customHeight="1">
      <c r="A18" s="3742">
        <v>2067</v>
      </c>
      <c r="B18" s="3742" t="s">
        <v>5638</v>
      </c>
      <c r="C18" s="3743" t="s">
        <v>6899</v>
      </c>
      <c r="D18" s="3744">
        <v>5</v>
      </c>
      <c r="E18" s="3744"/>
      <c r="F18" s="3745"/>
      <c r="G18" s="3746" t="s">
        <v>7112</v>
      </c>
      <c r="H18" s="3746"/>
      <c r="I18" s="3747" t="s">
        <v>5641</v>
      </c>
      <c r="J18" s="3748"/>
      <c r="K18" s="3748"/>
      <c r="L18" s="3744"/>
      <c r="M18" s="3748">
        <v>0</v>
      </c>
      <c r="N18" s="3748"/>
      <c r="O18" s="3748"/>
      <c r="P18" s="3748"/>
      <c r="Q18" s="3749"/>
      <c r="R18" s="3742">
        <v>169.73</v>
      </c>
      <c r="S18" s="3750">
        <v>28600</v>
      </c>
      <c r="T18" s="3742">
        <v>94.41</v>
      </c>
      <c r="U18" s="3750">
        <v>51416.989725664702</v>
      </c>
      <c r="V18" s="3751">
        <v>4854278</v>
      </c>
      <c r="W18" s="3751"/>
      <c r="X18" s="3742"/>
      <c r="Y18" s="3742"/>
      <c r="Z18" s="3742"/>
      <c r="AA18" s="3742"/>
      <c r="AB18" s="3742"/>
      <c r="AC18" s="3752"/>
      <c r="AD18" s="3752"/>
      <c r="AE18" s="3752"/>
      <c r="AF18" s="3752"/>
      <c r="AG18" s="3752"/>
      <c r="AH18" s="3752"/>
      <c r="AI18" s="3752"/>
      <c r="AJ18" s="3742">
        <v>0</v>
      </c>
      <c r="AK18" s="3753">
        <v>0</v>
      </c>
      <c r="AL18" s="3754"/>
      <c r="AM18" s="3755">
        <v>0</v>
      </c>
      <c r="AN18" s="3756" t="e">
        <v>#DIV/0!</v>
      </c>
      <c r="AO18" s="3756">
        <v>0</v>
      </c>
      <c r="AP18" s="3755" t="e">
        <v>#DIV/0!</v>
      </c>
      <c r="AQ18" s="3748"/>
      <c r="AR18" s="3751">
        <v>0</v>
      </c>
      <c r="AS18" s="3751" t="s">
        <v>4886</v>
      </c>
      <c r="AT18" s="3742"/>
      <c r="AU18" s="3757"/>
      <c r="AV18" s="3758"/>
      <c r="AW18" s="3757"/>
      <c r="AX18" s="3758"/>
      <c r="AY18" s="3757"/>
      <c r="AZ18" s="3758"/>
      <c r="BA18" s="3742"/>
      <c r="BB18" s="3758"/>
      <c r="BC18" s="3742"/>
      <c r="BD18" s="3758"/>
      <c r="BE18" s="3742"/>
      <c r="BF18" s="3758"/>
      <c r="BG18" s="3742"/>
      <c r="BH18" s="3742"/>
      <c r="BI18" s="3742"/>
      <c r="BJ18" s="3742"/>
      <c r="BK18" s="3742"/>
      <c r="BL18" s="3752"/>
      <c r="BM18" s="3742"/>
      <c r="BN18" s="3752"/>
      <c r="BO18" s="3759" t="s">
        <v>4886</v>
      </c>
      <c r="BP18" s="3760" t="s">
        <v>4886</v>
      </c>
      <c r="BQ18" s="3744">
        <v>0</v>
      </c>
      <c r="BR18" s="3758"/>
      <c r="BS18" s="3744"/>
      <c r="BT18" s="3752"/>
      <c r="BU18" s="3744"/>
      <c r="BV18" s="3752"/>
      <c r="BW18" s="3742"/>
      <c r="BX18" s="3757">
        <v>0</v>
      </c>
      <c r="BY18" s="3757"/>
      <c r="BZ18" s="3757"/>
      <c r="CA18" s="3757"/>
      <c r="CB18" s="3757"/>
      <c r="CC18" s="3757"/>
      <c r="CD18" s="3757"/>
      <c r="CE18" s="3748"/>
      <c r="CF18" s="3748"/>
      <c r="CG18" s="3748"/>
      <c r="CH18" s="3748"/>
      <c r="CI18" s="3748"/>
      <c r="CJ18" s="3748"/>
      <c r="CK18" s="3761"/>
      <c r="CL18" s="3748"/>
      <c r="CM18" s="3761"/>
      <c r="CN18" s="3761"/>
      <c r="CO18" s="3756"/>
      <c r="CP18" s="3761"/>
      <c r="CQ18" s="3761"/>
      <c r="CR18" s="3761"/>
      <c r="CS18" s="3762"/>
      <c r="CT18" s="3762"/>
      <c r="CU18" s="3744"/>
      <c r="CV18" s="3744"/>
      <c r="CW18" s="3744"/>
      <c r="CX18" s="3763" t="s">
        <v>7113</v>
      </c>
      <c r="CY18" s="3752"/>
      <c r="CZ18" s="3752"/>
      <c r="DA18" s="3752"/>
      <c r="DB18" s="3764"/>
      <c r="DC18" s="3765"/>
      <c r="DD18" s="3766"/>
      <c r="DE18" s="3767"/>
      <c r="DF18" s="3768"/>
      <c r="DG18" s="3768"/>
      <c r="DH18" s="3768"/>
      <c r="DI18" s="3768"/>
      <c r="DJ18" s="3768"/>
    </row>
    <row r="19" spans="1:114" s="3769" customFormat="1" ht="20.100000000000001" customHeight="1">
      <c r="A19" s="3742">
        <v>2068</v>
      </c>
      <c r="B19" s="3742" t="s">
        <v>5638</v>
      </c>
      <c r="C19" s="3743" t="s">
        <v>6899</v>
      </c>
      <c r="D19" s="3744">
        <v>5</v>
      </c>
      <c r="E19" s="3744"/>
      <c r="F19" s="3745"/>
      <c r="G19" s="3746" t="s">
        <v>7114</v>
      </c>
      <c r="H19" s="3746"/>
      <c r="I19" s="3747" t="s">
        <v>5641</v>
      </c>
      <c r="J19" s="3748"/>
      <c r="K19" s="3748"/>
      <c r="L19" s="3744"/>
      <c r="M19" s="3748">
        <v>0</v>
      </c>
      <c r="N19" s="3748"/>
      <c r="O19" s="3748"/>
      <c r="P19" s="3748"/>
      <c r="Q19" s="3749"/>
      <c r="R19" s="3742">
        <v>169.73</v>
      </c>
      <c r="S19" s="3750">
        <v>28600</v>
      </c>
      <c r="T19" s="3742">
        <v>94.41</v>
      </c>
      <c r="U19" s="3750">
        <v>51416.989725664702</v>
      </c>
      <c r="V19" s="3751">
        <v>4854278</v>
      </c>
      <c r="W19" s="3751"/>
      <c r="X19" s="3742"/>
      <c r="Y19" s="3742"/>
      <c r="Z19" s="3742"/>
      <c r="AA19" s="3742"/>
      <c r="AB19" s="3742"/>
      <c r="AC19" s="3752"/>
      <c r="AD19" s="3752"/>
      <c r="AE19" s="3752"/>
      <c r="AF19" s="3752"/>
      <c r="AG19" s="3752"/>
      <c r="AH19" s="3752"/>
      <c r="AI19" s="3752"/>
      <c r="AJ19" s="3742">
        <v>0</v>
      </c>
      <c r="AK19" s="3753">
        <v>0</v>
      </c>
      <c r="AL19" s="3754"/>
      <c r="AM19" s="3755">
        <v>0</v>
      </c>
      <c r="AN19" s="3756" t="e">
        <v>#DIV/0!</v>
      </c>
      <c r="AO19" s="3756">
        <v>0</v>
      </c>
      <c r="AP19" s="3755" t="e">
        <v>#DIV/0!</v>
      </c>
      <c r="AQ19" s="3748"/>
      <c r="AR19" s="3751">
        <v>0</v>
      </c>
      <c r="AS19" s="3751" t="s">
        <v>4886</v>
      </c>
      <c r="AT19" s="3742"/>
      <c r="AU19" s="3757"/>
      <c r="AV19" s="3758"/>
      <c r="AW19" s="3757"/>
      <c r="AX19" s="3758"/>
      <c r="AY19" s="3757"/>
      <c r="AZ19" s="3758"/>
      <c r="BA19" s="3742"/>
      <c r="BB19" s="3758"/>
      <c r="BC19" s="3742"/>
      <c r="BD19" s="3758"/>
      <c r="BE19" s="3742"/>
      <c r="BF19" s="3758"/>
      <c r="BG19" s="3742"/>
      <c r="BH19" s="3742"/>
      <c r="BI19" s="3742"/>
      <c r="BJ19" s="3742"/>
      <c r="BK19" s="3742"/>
      <c r="BL19" s="3752"/>
      <c r="BM19" s="3742"/>
      <c r="BN19" s="3752"/>
      <c r="BO19" s="3759" t="s">
        <v>4886</v>
      </c>
      <c r="BP19" s="3760" t="s">
        <v>4886</v>
      </c>
      <c r="BQ19" s="3744">
        <v>0</v>
      </c>
      <c r="BR19" s="3758"/>
      <c r="BS19" s="3744"/>
      <c r="BT19" s="3752"/>
      <c r="BU19" s="3744"/>
      <c r="BV19" s="3752"/>
      <c r="BW19" s="3742"/>
      <c r="BX19" s="3757">
        <v>0</v>
      </c>
      <c r="BY19" s="3757"/>
      <c r="BZ19" s="3757"/>
      <c r="CA19" s="3757"/>
      <c r="CB19" s="3757"/>
      <c r="CC19" s="3757"/>
      <c r="CD19" s="3757"/>
      <c r="CE19" s="3748"/>
      <c r="CF19" s="3748"/>
      <c r="CG19" s="3748"/>
      <c r="CH19" s="3748"/>
      <c r="CI19" s="3748"/>
      <c r="CJ19" s="3748"/>
      <c r="CK19" s="3761"/>
      <c r="CL19" s="3748"/>
      <c r="CM19" s="3761"/>
      <c r="CN19" s="3761"/>
      <c r="CO19" s="3756"/>
      <c r="CP19" s="3761"/>
      <c r="CQ19" s="3761"/>
      <c r="CR19" s="3761"/>
      <c r="CS19" s="3762"/>
      <c r="CT19" s="3762"/>
      <c r="CU19" s="3744"/>
      <c r="CV19" s="3744"/>
      <c r="CW19" s="3744"/>
      <c r="CX19" s="3763" t="s">
        <v>7115</v>
      </c>
      <c r="CY19" s="3752"/>
      <c r="CZ19" s="3752"/>
      <c r="DA19" s="3752"/>
      <c r="DB19" s="3764"/>
      <c r="DC19" s="3765"/>
      <c r="DD19" s="3766"/>
      <c r="DE19" s="3767"/>
      <c r="DF19" s="3768"/>
      <c r="DG19" s="3768"/>
      <c r="DH19" s="3768"/>
      <c r="DI19" s="3768"/>
      <c r="DJ19" s="3768"/>
    </row>
    <row r="20" spans="1:114" s="3769" customFormat="1" ht="20.100000000000001" customHeight="1">
      <c r="A20" s="3742">
        <v>2069</v>
      </c>
      <c r="B20" s="3742" t="s">
        <v>5638</v>
      </c>
      <c r="C20" s="3743" t="s">
        <v>6899</v>
      </c>
      <c r="D20" s="3744">
        <v>5</v>
      </c>
      <c r="E20" s="3744"/>
      <c r="F20" s="3745"/>
      <c r="G20" s="3746" t="s">
        <v>7116</v>
      </c>
      <c r="H20" s="3746"/>
      <c r="I20" s="3747" t="s">
        <v>5641</v>
      </c>
      <c r="J20" s="3748"/>
      <c r="K20" s="3748"/>
      <c r="L20" s="3744"/>
      <c r="M20" s="3748">
        <v>0</v>
      </c>
      <c r="N20" s="3748"/>
      <c r="O20" s="3748"/>
      <c r="P20" s="3748"/>
      <c r="Q20" s="3749"/>
      <c r="R20" s="3742">
        <v>189.91</v>
      </c>
      <c r="S20" s="3750">
        <v>28600</v>
      </c>
      <c r="T20" s="3742">
        <v>105.63</v>
      </c>
      <c r="U20" s="3750">
        <v>51419.350563286898</v>
      </c>
      <c r="V20" s="3751">
        <v>5431426</v>
      </c>
      <c r="W20" s="3751"/>
      <c r="X20" s="3742"/>
      <c r="Y20" s="3742"/>
      <c r="Z20" s="3742"/>
      <c r="AA20" s="3742"/>
      <c r="AB20" s="3742"/>
      <c r="AC20" s="3752"/>
      <c r="AD20" s="3752"/>
      <c r="AE20" s="3752"/>
      <c r="AF20" s="3752"/>
      <c r="AG20" s="3752"/>
      <c r="AH20" s="3752"/>
      <c r="AI20" s="3752"/>
      <c r="AJ20" s="3742">
        <v>0</v>
      </c>
      <c r="AK20" s="3753">
        <v>0</v>
      </c>
      <c r="AL20" s="3754"/>
      <c r="AM20" s="3755">
        <v>0</v>
      </c>
      <c r="AN20" s="3756" t="e">
        <v>#DIV/0!</v>
      </c>
      <c r="AO20" s="3756">
        <v>0</v>
      </c>
      <c r="AP20" s="3755" t="e">
        <v>#DIV/0!</v>
      </c>
      <c r="AQ20" s="3748"/>
      <c r="AR20" s="3751">
        <v>0</v>
      </c>
      <c r="AS20" s="3751" t="s">
        <v>4886</v>
      </c>
      <c r="AT20" s="3742"/>
      <c r="AU20" s="3757"/>
      <c r="AV20" s="3758"/>
      <c r="AW20" s="3757"/>
      <c r="AX20" s="3758"/>
      <c r="AY20" s="3757"/>
      <c r="AZ20" s="3758"/>
      <c r="BA20" s="3742"/>
      <c r="BB20" s="3758"/>
      <c r="BC20" s="3742"/>
      <c r="BD20" s="3758"/>
      <c r="BE20" s="3742"/>
      <c r="BF20" s="3758"/>
      <c r="BG20" s="3742"/>
      <c r="BH20" s="3742"/>
      <c r="BI20" s="3742"/>
      <c r="BJ20" s="3742"/>
      <c r="BK20" s="3742"/>
      <c r="BL20" s="3752"/>
      <c r="BM20" s="3742"/>
      <c r="BN20" s="3752"/>
      <c r="BO20" s="3759" t="s">
        <v>4886</v>
      </c>
      <c r="BP20" s="3760" t="s">
        <v>4886</v>
      </c>
      <c r="BQ20" s="3744">
        <v>0</v>
      </c>
      <c r="BR20" s="3758"/>
      <c r="BS20" s="3744"/>
      <c r="BT20" s="3752"/>
      <c r="BU20" s="3744"/>
      <c r="BV20" s="3752"/>
      <c r="BW20" s="3742"/>
      <c r="BX20" s="3757">
        <v>0</v>
      </c>
      <c r="BY20" s="3757"/>
      <c r="BZ20" s="3757"/>
      <c r="CA20" s="3757"/>
      <c r="CB20" s="3757"/>
      <c r="CC20" s="3757"/>
      <c r="CD20" s="3757"/>
      <c r="CE20" s="3748"/>
      <c r="CF20" s="3748"/>
      <c r="CG20" s="3748"/>
      <c r="CH20" s="3748"/>
      <c r="CI20" s="3748"/>
      <c r="CJ20" s="3748"/>
      <c r="CK20" s="3761"/>
      <c r="CL20" s="3748"/>
      <c r="CM20" s="3761"/>
      <c r="CN20" s="3761"/>
      <c r="CO20" s="3756"/>
      <c r="CP20" s="3761"/>
      <c r="CQ20" s="3761"/>
      <c r="CR20" s="3761"/>
      <c r="CS20" s="3762"/>
      <c r="CT20" s="3762"/>
      <c r="CU20" s="3744"/>
      <c r="CV20" s="3744"/>
      <c r="CW20" s="3744"/>
      <c r="CX20" s="3763" t="s">
        <v>7117</v>
      </c>
      <c r="CY20" s="3752"/>
      <c r="CZ20" s="3752"/>
      <c r="DA20" s="3752"/>
      <c r="DB20" s="3764"/>
      <c r="DC20" s="3765"/>
      <c r="DD20" s="3766"/>
      <c r="DE20" s="3767"/>
      <c r="DF20" s="3768"/>
      <c r="DG20" s="3768"/>
      <c r="DH20" s="3768"/>
      <c r="DI20" s="3768"/>
      <c r="DJ20" s="3768"/>
    </row>
    <row r="21" spans="1:114" s="3769" customFormat="1" ht="20.100000000000001" customHeight="1">
      <c r="A21" s="3742">
        <v>2121</v>
      </c>
      <c r="B21" s="3742" t="s">
        <v>5638</v>
      </c>
      <c r="C21" s="3743" t="s">
        <v>6899</v>
      </c>
      <c r="D21" s="3744">
        <v>6</v>
      </c>
      <c r="E21" s="3744"/>
      <c r="F21" s="3745"/>
      <c r="G21" s="3746" t="s">
        <v>7220</v>
      </c>
      <c r="H21" s="3746"/>
      <c r="I21" s="3747" t="s">
        <v>5641</v>
      </c>
      <c r="J21" s="3748"/>
      <c r="K21" s="3748"/>
      <c r="L21" s="3744"/>
      <c r="M21" s="3748">
        <v>0</v>
      </c>
      <c r="N21" s="3748"/>
      <c r="O21" s="3748"/>
      <c r="P21" s="3748"/>
      <c r="Q21" s="3749"/>
      <c r="R21" s="3742">
        <v>163.69</v>
      </c>
      <c r="S21" s="3750">
        <v>28600</v>
      </c>
      <c r="T21" s="3742">
        <v>100.96</v>
      </c>
      <c r="U21" s="3750">
        <v>46370.186212361303</v>
      </c>
      <c r="V21" s="3751">
        <v>4681534</v>
      </c>
      <c r="W21" s="3751"/>
      <c r="X21" s="3742"/>
      <c r="Y21" s="3742"/>
      <c r="Z21" s="3742"/>
      <c r="AA21" s="3742"/>
      <c r="AB21" s="3742"/>
      <c r="AC21" s="3752"/>
      <c r="AD21" s="3752"/>
      <c r="AE21" s="3752"/>
      <c r="AF21" s="3752"/>
      <c r="AG21" s="3752"/>
      <c r="AH21" s="3752"/>
      <c r="AI21" s="3752"/>
      <c r="AJ21" s="3742">
        <v>0</v>
      </c>
      <c r="AK21" s="3753">
        <v>0</v>
      </c>
      <c r="AL21" s="3754"/>
      <c r="AM21" s="3755">
        <v>0</v>
      </c>
      <c r="AN21" s="3756" t="e">
        <v>#DIV/0!</v>
      </c>
      <c r="AO21" s="3756">
        <v>0</v>
      </c>
      <c r="AP21" s="3755" t="e">
        <v>#DIV/0!</v>
      </c>
      <c r="AQ21" s="3748"/>
      <c r="AR21" s="3751">
        <v>0</v>
      </c>
      <c r="AS21" s="3751" t="s">
        <v>4886</v>
      </c>
      <c r="AT21" s="3742"/>
      <c r="AU21" s="3757"/>
      <c r="AV21" s="3758"/>
      <c r="AW21" s="3757"/>
      <c r="AX21" s="3758"/>
      <c r="AY21" s="3757"/>
      <c r="AZ21" s="3758"/>
      <c r="BA21" s="3742"/>
      <c r="BB21" s="3758"/>
      <c r="BC21" s="3742"/>
      <c r="BD21" s="3758"/>
      <c r="BE21" s="3742"/>
      <c r="BF21" s="3758"/>
      <c r="BG21" s="3742"/>
      <c r="BH21" s="3742"/>
      <c r="BI21" s="3742"/>
      <c r="BJ21" s="3742"/>
      <c r="BK21" s="3742"/>
      <c r="BL21" s="3752"/>
      <c r="BM21" s="3742"/>
      <c r="BN21" s="3752"/>
      <c r="BO21" s="3759" t="s">
        <v>4886</v>
      </c>
      <c r="BP21" s="3760" t="s">
        <v>4886</v>
      </c>
      <c r="BQ21" s="3744">
        <v>0</v>
      </c>
      <c r="BR21" s="3758"/>
      <c r="BS21" s="3744"/>
      <c r="BT21" s="3752"/>
      <c r="BU21" s="3744"/>
      <c r="BV21" s="3752"/>
      <c r="BW21" s="3742"/>
      <c r="BX21" s="3757">
        <v>0</v>
      </c>
      <c r="BY21" s="3757"/>
      <c r="BZ21" s="3757"/>
      <c r="CA21" s="3757"/>
      <c r="CB21" s="3757"/>
      <c r="CC21" s="3757"/>
      <c r="CD21" s="3757"/>
      <c r="CE21" s="3748"/>
      <c r="CF21" s="3748"/>
      <c r="CG21" s="3748"/>
      <c r="CH21" s="3748"/>
      <c r="CI21" s="3748"/>
      <c r="CJ21" s="3748"/>
      <c r="CK21" s="3761"/>
      <c r="CL21" s="3748"/>
      <c r="CM21" s="3761"/>
      <c r="CN21" s="3761"/>
      <c r="CO21" s="3756"/>
      <c r="CP21" s="3761"/>
      <c r="CQ21" s="3761"/>
      <c r="CR21" s="3761"/>
      <c r="CS21" s="3762"/>
      <c r="CT21" s="3762"/>
      <c r="CU21" s="3744"/>
      <c r="CV21" s="3744"/>
      <c r="CW21" s="3744"/>
      <c r="CX21" s="3763" t="s">
        <v>7221</v>
      </c>
      <c r="CY21" s="3752"/>
      <c r="CZ21" s="3752"/>
      <c r="DA21" s="3752"/>
      <c r="DB21" s="3764"/>
      <c r="DC21" s="3765"/>
      <c r="DD21" s="3766"/>
      <c r="DE21" s="3767"/>
      <c r="DF21" s="3768"/>
      <c r="DG21" s="3768"/>
      <c r="DH21" s="3768"/>
      <c r="DI21" s="3768"/>
      <c r="DJ21" s="3768"/>
    </row>
    <row r="22" spans="1:114" s="3769" customFormat="1" ht="20.100000000000001" customHeight="1">
      <c r="A22" s="3742">
        <v>2122</v>
      </c>
      <c r="B22" s="3742" t="s">
        <v>5638</v>
      </c>
      <c r="C22" s="3743" t="s">
        <v>6899</v>
      </c>
      <c r="D22" s="3744">
        <v>6</v>
      </c>
      <c r="E22" s="3744"/>
      <c r="F22" s="3745"/>
      <c r="G22" s="3746" t="s">
        <v>7222</v>
      </c>
      <c r="H22" s="3746"/>
      <c r="I22" s="3747" t="s">
        <v>5641</v>
      </c>
      <c r="J22" s="3748"/>
      <c r="K22" s="3748"/>
      <c r="L22" s="3744"/>
      <c r="M22" s="3748">
        <v>0</v>
      </c>
      <c r="N22" s="3748"/>
      <c r="O22" s="3748"/>
      <c r="P22" s="3748"/>
      <c r="Q22" s="3749"/>
      <c r="R22" s="3742">
        <v>228.69</v>
      </c>
      <c r="S22" s="3750">
        <v>28600</v>
      </c>
      <c r="T22" s="3742">
        <v>141.05000000000001</v>
      </c>
      <c r="U22" s="3750">
        <v>46370.322580645203</v>
      </c>
      <c r="V22" s="3751">
        <v>6540534</v>
      </c>
      <c r="W22" s="3751"/>
      <c r="X22" s="3742"/>
      <c r="Y22" s="3742"/>
      <c r="Z22" s="3742"/>
      <c r="AA22" s="3742"/>
      <c r="AB22" s="3742"/>
      <c r="AC22" s="3752"/>
      <c r="AD22" s="3752"/>
      <c r="AE22" s="3752"/>
      <c r="AF22" s="3752"/>
      <c r="AG22" s="3752"/>
      <c r="AH22" s="3752"/>
      <c r="AI22" s="3752"/>
      <c r="AJ22" s="3742">
        <v>0</v>
      </c>
      <c r="AK22" s="3753">
        <v>0</v>
      </c>
      <c r="AL22" s="3754"/>
      <c r="AM22" s="3755">
        <v>0</v>
      </c>
      <c r="AN22" s="3756" t="e">
        <v>#DIV/0!</v>
      </c>
      <c r="AO22" s="3756">
        <v>0</v>
      </c>
      <c r="AP22" s="3755" t="e">
        <v>#DIV/0!</v>
      </c>
      <c r="AQ22" s="3748"/>
      <c r="AR22" s="3751">
        <v>0</v>
      </c>
      <c r="AS22" s="3751" t="s">
        <v>4886</v>
      </c>
      <c r="AT22" s="3742"/>
      <c r="AU22" s="3757"/>
      <c r="AV22" s="3758"/>
      <c r="AW22" s="3757"/>
      <c r="AX22" s="3758"/>
      <c r="AY22" s="3757"/>
      <c r="AZ22" s="3758"/>
      <c r="BA22" s="3742"/>
      <c r="BB22" s="3758"/>
      <c r="BC22" s="3742"/>
      <c r="BD22" s="3758"/>
      <c r="BE22" s="3742"/>
      <c r="BF22" s="3758"/>
      <c r="BG22" s="3742"/>
      <c r="BH22" s="3742"/>
      <c r="BI22" s="3742"/>
      <c r="BJ22" s="3742"/>
      <c r="BK22" s="3742"/>
      <c r="BL22" s="3752"/>
      <c r="BM22" s="3742"/>
      <c r="BN22" s="3752"/>
      <c r="BO22" s="3759" t="s">
        <v>4886</v>
      </c>
      <c r="BP22" s="3760" t="s">
        <v>4886</v>
      </c>
      <c r="BQ22" s="3744">
        <v>0</v>
      </c>
      <c r="BR22" s="3758"/>
      <c r="BS22" s="3744"/>
      <c r="BT22" s="3752"/>
      <c r="BU22" s="3744"/>
      <c r="BV22" s="3752"/>
      <c r="BW22" s="3742"/>
      <c r="BX22" s="3757">
        <v>0</v>
      </c>
      <c r="BY22" s="3757"/>
      <c r="BZ22" s="3757"/>
      <c r="CA22" s="3757"/>
      <c r="CB22" s="3757"/>
      <c r="CC22" s="3757"/>
      <c r="CD22" s="3757"/>
      <c r="CE22" s="3748"/>
      <c r="CF22" s="3748"/>
      <c r="CG22" s="3748"/>
      <c r="CH22" s="3748"/>
      <c r="CI22" s="3748"/>
      <c r="CJ22" s="3748"/>
      <c r="CK22" s="3761"/>
      <c r="CL22" s="3748"/>
      <c r="CM22" s="3761"/>
      <c r="CN22" s="3761"/>
      <c r="CO22" s="3756"/>
      <c r="CP22" s="3761"/>
      <c r="CQ22" s="3761"/>
      <c r="CR22" s="3761"/>
      <c r="CS22" s="3762"/>
      <c r="CT22" s="3762"/>
      <c r="CU22" s="3744"/>
      <c r="CV22" s="3744"/>
      <c r="CW22" s="3744"/>
      <c r="CX22" s="3763" t="s">
        <v>7223</v>
      </c>
      <c r="CY22" s="3752"/>
      <c r="CZ22" s="3752"/>
      <c r="DA22" s="3752"/>
      <c r="DB22" s="3764"/>
      <c r="DC22" s="3765"/>
      <c r="DD22" s="3766"/>
      <c r="DE22" s="3767"/>
      <c r="DF22" s="3768"/>
      <c r="DG22" s="3768"/>
      <c r="DH22" s="3768"/>
      <c r="DI22" s="3768"/>
      <c r="DJ22" s="3768"/>
    </row>
    <row r="23" spans="1:114" s="3769" customFormat="1" ht="20.100000000000001" customHeight="1">
      <c r="A23" s="3742">
        <v>2123</v>
      </c>
      <c r="B23" s="3742" t="s">
        <v>5638</v>
      </c>
      <c r="C23" s="3743" t="s">
        <v>6899</v>
      </c>
      <c r="D23" s="3744">
        <v>6</v>
      </c>
      <c r="E23" s="3744"/>
      <c r="F23" s="3745"/>
      <c r="G23" s="3746" t="s">
        <v>7224</v>
      </c>
      <c r="H23" s="3746"/>
      <c r="I23" s="3747" t="s">
        <v>5641</v>
      </c>
      <c r="J23" s="3748"/>
      <c r="K23" s="3748"/>
      <c r="L23" s="3744"/>
      <c r="M23" s="3748">
        <v>0</v>
      </c>
      <c r="N23" s="3748"/>
      <c r="O23" s="3748"/>
      <c r="P23" s="3748"/>
      <c r="Q23" s="3749"/>
      <c r="R23" s="3742">
        <v>228.69</v>
      </c>
      <c r="S23" s="3750">
        <v>28600</v>
      </c>
      <c r="T23" s="3742">
        <v>141.05000000000001</v>
      </c>
      <c r="U23" s="3750">
        <v>46370.322580645203</v>
      </c>
      <c r="V23" s="3751">
        <v>6540534</v>
      </c>
      <c r="W23" s="3751"/>
      <c r="X23" s="3742"/>
      <c r="Y23" s="3742"/>
      <c r="Z23" s="3742"/>
      <c r="AA23" s="3742"/>
      <c r="AB23" s="3742"/>
      <c r="AC23" s="3752"/>
      <c r="AD23" s="3752"/>
      <c r="AE23" s="3752"/>
      <c r="AF23" s="3752"/>
      <c r="AG23" s="3752"/>
      <c r="AH23" s="3752"/>
      <c r="AI23" s="3752"/>
      <c r="AJ23" s="3742">
        <v>0</v>
      </c>
      <c r="AK23" s="3753">
        <v>0</v>
      </c>
      <c r="AL23" s="3754"/>
      <c r="AM23" s="3755">
        <v>0</v>
      </c>
      <c r="AN23" s="3756" t="e">
        <v>#DIV/0!</v>
      </c>
      <c r="AO23" s="3756">
        <v>0</v>
      </c>
      <c r="AP23" s="3755" t="e">
        <v>#DIV/0!</v>
      </c>
      <c r="AQ23" s="3748"/>
      <c r="AR23" s="3751">
        <v>0</v>
      </c>
      <c r="AS23" s="3751" t="s">
        <v>4886</v>
      </c>
      <c r="AT23" s="3742"/>
      <c r="AU23" s="3757"/>
      <c r="AV23" s="3758"/>
      <c r="AW23" s="3757"/>
      <c r="AX23" s="3758"/>
      <c r="AY23" s="3757"/>
      <c r="AZ23" s="3758"/>
      <c r="BA23" s="3742"/>
      <c r="BB23" s="3758"/>
      <c r="BC23" s="3742"/>
      <c r="BD23" s="3758"/>
      <c r="BE23" s="3742"/>
      <c r="BF23" s="3758"/>
      <c r="BG23" s="3742"/>
      <c r="BH23" s="3742"/>
      <c r="BI23" s="3742"/>
      <c r="BJ23" s="3742"/>
      <c r="BK23" s="3742"/>
      <c r="BL23" s="3752"/>
      <c r="BM23" s="3742"/>
      <c r="BN23" s="3752"/>
      <c r="BO23" s="3759" t="s">
        <v>4886</v>
      </c>
      <c r="BP23" s="3760" t="s">
        <v>4886</v>
      </c>
      <c r="BQ23" s="3744">
        <v>0</v>
      </c>
      <c r="BR23" s="3758"/>
      <c r="BS23" s="3744"/>
      <c r="BT23" s="3752"/>
      <c r="BU23" s="3744"/>
      <c r="BV23" s="3752"/>
      <c r="BW23" s="3742"/>
      <c r="BX23" s="3757">
        <v>0</v>
      </c>
      <c r="BY23" s="3757"/>
      <c r="BZ23" s="3757"/>
      <c r="CA23" s="3757"/>
      <c r="CB23" s="3757"/>
      <c r="CC23" s="3757"/>
      <c r="CD23" s="3757"/>
      <c r="CE23" s="3748"/>
      <c r="CF23" s="3748"/>
      <c r="CG23" s="3748"/>
      <c r="CH23" s="3748"/>
      <c r="CI23" s="3748"/>
      <c r="CJ23" s="3748"/>
      <c r="CK23" s="3761"/>
      <c r="CL23" s="3748"/>
      <c r="CM23" s="3761"/>
      <c r="CN23" s="3761"/>
      <c r="CO23" s="3756"/>
      <c r="CP23" s="3761"/>
      <c r="CQ23" s="3761"/>
      <c r="CR23" s="3761"/>
      <c r="CS23" s="3762"/>
      <c r="CT23" s="3762"/>
      <c r="CU23" s="3744"/>
      <c r="CV23" s="3744"/>
      <c r="CW23" s="3744"/>
      <c r="CX23" s="3763" t="s">
        <v>7225</v>
      </c>
      <c r="CY23" s="3752"/>
      <c r="CZ23" s="3752"/>
      <c r="DA23" s="3752"/>
      <c r="DB23" s="3764"/>
      <c r="DC23" s="3765"/>
      <c r="DD23" s="3766"/>
      <c r="DE23" s="3767"/>
      <c r="DF23" s="3768"/>
      <c r="DG23" s="3768"/>
      <c r="DH23" s="3768"/>
      <c r="DI23" s="3768"/>
      <c r="DJ23" s="3768"/>
    </row>
    <row r="24" spans="1:114" s="3769" customFormat="1" ht="20.100000000000001" customHeight="1">
      <c r="A24" s="3742">
        <v>2124</v>
      </c>
      <c r="B24" s="3742" t="s">
        <v>5638</v>
      </c>
      <c r="C24" s="3743" t="s">
        <v>6899</v>
      </c>
      <c r="D24" s="3744">
        <v>6</v>
      </c>
      <c r="E24" s="3744"/>
      <c r="F24" s="3745"/>
      <c r="G24" s="3746" t="s">
        <v>7226</v>
      </c>
      <c r="H24" s="3746"/>
      <c r="I24" s="3747" t="s">
        <v>5641</v>
      </c>
      <c r="J24" s="3748"/>
      <c r="K24" s="3748"/>
      <c r="L24" s="3744"/>
      <c r="M24" s="3748">
        <v>0</v>
      </c>
      <c r="N24" s="3748"/>
      <c r="O24" s="3748"/>
      <c r="P24" s="3748"/>
      <c r="Q24" s="3749"/>
      <c r="R24" s="3742">
        <v>163.69</v>
      </c>
      <c r="S24" s="3750">
        <v>28600</v>
      </c>
      <c r="T24" s="3742">
        <v>100.96</v>
      </c>
      <c r="U24" s="3750">
        <v>46370.186212361303</v>
      </c>
      <c r="V24" s="3751">
        <v>4681534</v>
      </c>
      <c r="W24" s="3751"/>
      <c r="X24" s="3742"/>
      <c r="Y24" s="3742"/>
      <c r="Z24" s="3742"/>
      <c r="AA24" s="3742"/>
      <c r="AB24" s="3742"/>
      <c r="AC24" s="3752"/>
      <c r="AD24" s="3752"/>
      <c r="AE24" s="3752"/>
      <c r="AF24" s="3752"/>
      <c r="AG24" s="3752"/>
      <c r="AH24" s="3752"/>
      <c r="AI24" s="3752"/>
      <c r="AJ24" s="3742">
        <v>0</v>
      </c>
      <c r="AK24" s="3753">
        <v>0</v>
      </c>
      <c r="AL24" s="3754"/>
      <c r="AM24" s="3755">
        <v>0</v>
      </c>
      <c r="AN24" s="3756" t="e">
        <v>#DIV/0!</v>
      </c>
      <c r="AO24" s="3756">
        <v>0</v>
      </c>
      <c r="AP24" s="3755" t="e">
        <v>#DIV/0!</v>
      </c>
      <c r="AQ24" s="3748"/>
      <c r="AR24" s="3751">
        <v>0</v>
      </c>
      <c r="AS24" s="3751" t="s">
        <v>4886</v>
      </c>
      <c r="AT24" s="3742"/>
      <c r="AU24" s="3757"/>
      <c r="AV24" s="3758"/>
      <c r="AW24" s="3757"/>
      <c r="AX24" s="3758"/>
      <c r="AY24" s="3757"/>
      <c r="AZ24" s="3758"/>
      <c r="BA24" s="3742"/>
      <c r="BB24" s="3758"/>
      <c r="BC24" s="3742"/>
      <c r="BD24" s="3758"/>
      <c r="BE24" s="3742"/>
      <c r="BF24" s="3758"/>
      <c r="BG24" s="3742"/>
      <c r="BH24" s="3742"/>
      <c r="BI24" s="3742"/>
      <c r="BJ24" s="3742"/>
      <c r="BK24" s="3742"/>
      <c r="BL24" s="3752"/>
      <c r="BM24" s="3742"/>
      <c r="BN24" s="3752"/>
      <c r="BO24" s="3759" t="s">
        <v>4886</v>
      </c>
      <c r="BP24" s="3760" t="s">
        <v>4886</v>
      </c>
      <c r="BQ24" s="3744">
        <v>0</v>
      </c>
      <c r="BR24" s="3758"/>
      <c r="BS24" s="3744"/>
      <c r="BT24" s="3752"/>
      <c r="BU24" s="3744"/>
      <c r="BV24" s="3752"/>
      <c r="BW24" s="3742"/>
      <c r="BX24" s="3757">
        <v>0</v>
      </c>
      <c r="BY24" s="3757"/>
      <c r="BZ24" s="3757"/>
      <c r="CA24" s="3757"/>
      <c r="CB24" s="3757"/>
      <c r="CC24" s="3757"/>
      <c r="CD24" s="3757"/>
      <c r="CE24" s="3748"/>
      <c r="CF24" s="3748"/>
      <c r="CG24" s="3748"/>
      <c r="CH24" s="3748"/>
      <c r="CI24" s="3748"/>
      <c r="CJ24" s="3748"/>
      <c r="CK24" s="3761"/>
      <c r="CL24" s="3748"/>
      <c r="CM24" s="3761"/>
      <c r="CN24" s="3761"/>
      <c r="CO24" s="3756"/>
      <c r="CP24" s="3761"/>
      <c r="CQ24" s="3761"/>
      <c r="CR24" s="3761"/>
      <c r="CS24" s="3762"/>
      <c r="CT24" s="3762"/>
      <c r="CU24" s="3744"/>
      <c r="CV24" s="3744"/>
      <c r="CW24" s="3744"/>
      <c r="CX24" s="3763" t="s">
        <v>7227</v>
      </c>
      <c r="CY24" s="3752"/>
      <c r="CZ24" s="3752"/>
      <c r="DA24" s="3752"/>
      <c r="DB24" s="3764"/>
      <c r="DC24" s="3765"/>
      <c r="DD24" s="3766"/>
      <c r="DE24" s="3767"/>
      <c r="DF24" s="3768"/>
      <c r="DG24" s="3768"/>
      <c r="DH24" s="3768"/>
      <c r="DI24" s="3768"/>
      <c r="DJ24" s="3768"/>
    </row>
    <row r="25" spans="1:114" s="3769" customFormat="1" ht="20.100000000000001" customHeight="1">
      <c r="A25" s="3742">
        <v>2132</v>
      </c>
      <c r="B25" s="3742" t="s">
        <v>5638</v>
      </c>
      <c r="C25" s="3743" t="s">
        <v>6899</v>
      </c>
      <c r="D25" s="3744">
        <v>7</v>
      </c>
      <c r="E25" s="3744"/>
      <c r="F25" s="3745"/>
      <c r="G25" s="3746" t="s">
        <v>7242</v>
      </c>
      <c r="H25" s="3746"/>
      <c r="I25" s="3747" t="s">
        <v>5641</v>
      </c>
      <c r="J25" s="3748"/>
      <c r="K25" s="3748"/>
      <c r="L25" s="3744"/>
      <c r="M25" s="3748">
        <v>0</v>
      </c>
      <c r="N25" s="3748"/>
      <c r="O25" s="3748"/>
      <c r="P25" s="3748"/>
      <c r="Q25" s="3749"/>
      <c r="R25" s="3742">
        <v>165.9</v>
      </c>
      <c r="S25" s="3750">
        <v>28600</v>
      </c>
      <c r="T25" s="3742">
        <v>93.99</v>
      </c>
      <c r="U25" s="3750">
        <v>50481.327800829902</v>
      </c>
      <c r="V25" s="3751">
        <v>4744740</v>
      </c>
      <c r="W25" s="3751"/>
      <c r="X25" s="3742"/>
      <c r="Y25" s="3742"/>
      <c r="Z25" s="3742"/>
      <c r="AA25" s="3742"/>
      <c r="AB25" s="3742"/>
      <c r="AC25" s="3752"/>
      <c r="AD25" s="3752"/>
      <c r="AE25" s="3752"/>
      <c r="AF25" s="3752"/>
      <c r="AG25" s="3752"/>
      <c r="AH25" s="3752"/>
      <c r="AI25" s="3752"/>
      <c r="AJ25" s="3742">
        <v>0</v>
      </c>
      <c r="AK25" s="3753">
        <v>0</v>
      </c>
      <c r="AL25" s="3754"/>
      <c r="AM25" s="3755">
        <v>0</v>
      </c>
      <c r="AN25" s="3756" t="e">
        <v>#DIV/0!</v>
      </c>
      <c r="AO25" s="3756">
        <v>0</v>
      </c>
      <c r="AP25" s="3755" t="e">
        <v>#DIV/0!</v>
      </c>
      <c r="AQ25" s="3748"/>
      <c r="AR25" s="3751">
        <v>0</v>
      </c>
      <c r="AS25" s="3751" t="s">
        <v>4886</v>
      </c>
      <c r="AT25" s="3742"/>
      <c r="AU25" s="3757"/>
      <c r="AV25" s="3758"/>
      <c r="AW25" s="3757"/>
      <c r="AX25" s="3758"/>
      <c r="AY25" s="3757"/>
      <c r="AZ25" s="3758"/>
      <c r="BA25" s="3742"/>
      <c r="BB25" s="3758"/>
      <c r="BC25" s="3742"/>
      <c r="BD25" s="3758"/>
      <c r="BE25" s="3742"/>
      <c r="BF25" s="3758"/>
      <c r="BG25" s="3742"/>
      <c r="BH25" s="3742"/>
      <c r="BI25" s="3742"/>
      <c r="BJ25" s="3742"/>
      <c r="BK25" s="3742"/>
      <c r="BL25" s="3752"/>
      <c r="BM25" s="3742"/>
      <c r="BN25" s="3752"/>
      <c r="BO25" s="3759" t="s">
        <v>4886</v>
      </c>
      <c r="BP25" s="3760" t="s">
        <v>4886</v>
      </c>
      <c r="BQ25" s="3744">
        <v>0</v>
      </c>
      <c r="BR25" s="3758"/>
      <c r="BS25" s="3744"/>
      <c r="BT25" s="3752"/>
      <c r="BU25" s="3744"/>
      <c r="BV25" s="3752"/>
      <c r="BW25" s="3742"/>
      <c r="BX25" s="3757">
        <v>0</v>
      </c>
      <c r="BY25" s="3757"/>
      <c r="BZ25" s="3757"/>
      <c r="CA25" s="3757"/>
      <c r="CB25" s="3757"/>
      <c r="CC25" s="3757"/>
      <c r="CD25" s="3757"/>
      <c r="CE25" s="3748"/>
      <c r="CF25" s="3748"/>
      <c r="CG25" s="3748"/>
      <c r="CH25" s="3748"/>
      <c r="CI25" s="3748"/>
      <c r="CJ25" s="3748"/>
      <c r="CK25" s="3761"/>
      <c r="CL25" s="3748"/>
      <c r="CM25" s="3761"/>
      <c r="CN25" s="3761"/>
      <c r="CO25" s="3756"/>
      <c r="CP25" s="3761"/>
      <c r="CQ25" s="3761"/>
      <c r="CR25" s="3761"/>
      <c r="CS25" s="3762"/>
      <c r="CT25" s="3762"/>
      <c r="CU25" s="3744"/>
      <c r="CV25" s="3744"/>
      <c r="CW25" s="3744"/>
      <c r="CX25" s="3763" t="s">
        <v>7243</v>
      </c>
      <c r="CY25" s="3752"/>
      <c r="CZ25" s="3752"/>
      <c r="DA25" s="3752"/>
      <c r="DB25" s="3764"/>
      <c r="DC25" s="3765"/>
      <c r="DD25" s="3766"/>
      <c r="DE25" s="3767"/>
      <c r="DF25" s="3768"/>
      <c r="DG25" s="3768"/>
      <c r="DH25" s="3768"/>
      <c r="DI25" s="3768"/>
      <c r="DJ25" s="3768"/>
    </row>
    <row r="26" spans="1:114" s="3769" customFormat="1" ht="20.100000000000001" customHeight="1">
      <c r="A26" s="3742">
        <v>2133</v>
      </c>
      <c r="B26" s="3742" t="s">
        <v>5638</v>
      </c>
      <c r="C26" s="3743" t="s">
        <v>6899</v>
      </c>
      <c r="D26" s="3744">
        <v>7</v>
      </c>
      <c r="E26" s="3744"/>
      <c r="F26" s="3745"/>
      <c r="G26" s="3746" t="s">
        <v>7244</v>
      </c>
      <c r="H26" s="3746"/>
      <c r="I26" s="3747" t="s">
        <v>5641</v>
      </c>
      <c r="J26" s="3748"/>
      <c r="K26" s="3748"/>
      <c r="L26" s="3744"/>
      <c r="M26" s="3748">
        <v>0</v>
      </c>
      <c r="N26" s="3748"/>
      <c r="O26" s="3748"/>
      <c r="P26" s="3748"/>
      <c r="Q26" s="3749"/>
      <c r="R26" s="3742">
        <v>166.64</v>
      </c>
      <c r="S26" s="3750">
        <v>28600</v>
      </c>
      <c r="T26" s="3742">
        <v>94.41</v>
      </c>
      <c r="U26" s="3750">
        <v>50480.923630971301</v>
      </c>
      <c r="V26" s="3751">
        <v>4765904</v>
      </c>
      <c r="W26" s="3751"/>
      <c r="X26" s="3742"/>
      <c r="Y26" s="3742"/>
      <c r="Z26" s="3742"/>
      <c r="AA26" s="3742"/>
      <c r="AB26" s="3742"/>
      <c r="AC26" s="3752"/>
      <c r="AD26" s="3752"/>
      <c r="AE26" s="3752"/>
      <c r="AF26" s="3752"/>
      <c r="AG26" s="3752"/>
      <c r="AH26" s="3752"/>
      <c r="AI26" s="3752"/>
      <c r="AJ26" s="3742">
        <v>0</v>
      </c>
      <c r="AK26" s="3753">
        <v>0</v>
      </c>
      <c r="AL26" s="3754"/>
      <c r="AM26" s="3755">
        <v>0</v>
      </c>
      <c r="AN26" s="3756" t="e">
        <v>#DIV/0!</v>
      </c>
      <c r="AO26" s="3756">
        <v>0</v>
      </c>
      <c r="AP26" s="3755" t="e">
        <v>#DIV/0!</v>
      </c>
      <c r="AQ26" s="3748"/>
      <c r="AR26" s="3751">
        <v>0</v>
      </c>
      <c r="AS26" s="3751" t="s">
        <v>4886</v>
      </c>
      <c r="AT26" s="3742"/>
      <c r="AU26" s="3757"/>
      <c r="AV26" s="3758"/>
      <c r="AW26" s="3757"/>
      <c r="AX26" s="3758"/>
      <c r="AY26" s="3757"/>
      <c r="AZ26" s="3758"/>
      <c r="BA26" s="3742"/>
      <c r="BB26" s="3758"/>
      <c r="BC26" s="3742"/>
      <c r="BD26" s="3758"/>
      <c r="BE26" s="3742"/>
      <c r="BF26" s="3758"/>
      <c r="BG26" s="3742"/>
      <c r="BH26" s="3742"/>
      <c r="BI26" s="3742"/>
      <c r="BJ26" s="3742"/>
      <c r="BK26" s="3742"/>
      <c r="BL26" s="3752"/>
      <c r="BM26" s="3742"/>
      <c r="BN26" s="3752"/>
      <c r="BO26" s="3759" t="s">
        <v>4886</v>
      </c>
      <c r="BP26" s="3760" t="s">
        <v>4886</v>
      </c>
      <c r="BQ26" s="3744">
        <v>0</v>
      </c>
      <c r="BR26" s="3758"/>
      <c r="BS26" s="3744"/>
      <c r="BT26" s="3752"/>
      <c r="BU26" s="3744"/>
      <c r="BV26" s="3752"/>
      <c r="BW26" s="3742"/>
      <c r="BX26" s="3757">
        <v>0</v>
      </c>
      <c r="BY26" s="3757"/>
      <c r="BZ26" s="3757"/>
      <c r="CA26" s="3757"/>
      <c r="CB26" s="3757"/>
      <c r="CC26" s="3757"/>
      <c r="CD26" s="3757"/>
      <c r="CE26" s="3748"/>
      <c r="CF26" s="3748"/>
      <c r="CG26" s="3748"/>
      <c r="CH26" s="3748"/>
      <c r="CI26" s="3748"/>
      <c r="CJ26" s="3748"/>
      <c r="CK26" s="3761"/>
      <c r="CL26" s="3748"/>
      <c r="CM26" s="3761"/>
      <c r="CN26" s="3761"/>
      <c r="CO26" s="3756"/>
      <c r="CP26" s="3761"/>
      <c r="CQ26" s="3761"/>
      <c r="CR26" s="3761"/>
      <c r="CS26" s="3762"/>
      <c r="CT26" s="3762"/>
      <c r="CU26" s="3744"/>
      <c r="CV26" s="3744"/>
      <c r="CW26" s="3744"/>
      <c r="CX26" s="3763" t="s">
        <v>7245</v>
      </c>
      <c r="CY26" s="3752"/>
      <c r="CZ26" s="3752"/>
      <c r="DA26" s="3752"/>
      <c r="DB26" s="3764"/>
      <c r="DC26" s="3765"/>
      <c r="DD26" s="3766"/>
      <c r="DE26" s="3767"/>
      <c r="DF26" s="3768"/>
      <c r="DG26" s="3768"/>
      <c r="DH26" s="3768"/>
      <c r="DI26" s="3768"/>
      <c r="DJ26" s="3768"/>
    </row>
    <row r="27" spans="1:114" s="3769" customFormat="1" ht="20.100000000000001" customHeight="1">
      <c r="A27" s="3742">
        <v>2134</v>
      </c>
      <c r="B27" s="3742" t="s">
        <v>5638</v>
      </c>
      <c r="C27" s="3743" t="s">
        <v>6899</v>
      </c>
      <c r="D27" s="3744">
        <v>7</v>
      </c>
      <c r="E27" s="3744"/>
      <c r="F27" s="3745"/>
      <c r="G27" s="3746" t="s">
        <v>7246</v>
      </c>
      <c r="H27" s="3746"/>
      <c r="I27" s="3747" t="s">
        <v>5641</v>
      </c>
      <c r="J27" s="3748"/>
      <c r="K27" s="3748"/>
      <c r="L27" s="3744"/>
      <c r="M27" s="3748">
        <v>0</v>
      </c>
      <c r="N27" s="3748"/>
      <c r="O27" s="3748"/>
      <c r="P27" s="3748"/>
      <c r="Q27" s="3749"/>
      <c r="R27" s="3742">
        <v>166.64</v>
      </c>
      <c r="S27" s="3750">
        <v>28600</v>
      </c>
      <c r="T27" s="3742">
        <v>94.41</v>
      </c>
      <c r="U27" s="3750">
        <v>50480.923630971301</v>
      </c>
      <c r="V27" s="3751">
        <v>4765904</v>
      </c>
      <c r="W27" s="3751"/>
      <c r="X27" s="3742"/>
      <c r="Y27" s="3742"/>
      <c r="Z27" s="3742"/>
      <c r="AA27" s="3742"/>
      <c r="AB27" s="3742"/>
      <c r="AC27" s="3752"/>
      <c r="AD27" s="3752"/>
      <c r="AE27" s="3752"/>
      <c r="AF27" s="3752"/>
      <c r="AG27" s="3752"/>
      <c r="AH27" s="3752"/>
      <c r="AI27" s="3752"/>
      <c r="AJ27" s="3742">
        <v>0</v>
      </c>
      <c r="AK27" s="3753">
        <v>0</v>
      </c>
      <c r="AL27" s="3754"/>
      <c r="AM27" s="3755">
        <v>0</v>
      </c>
      <c r="AN27" s="3756" t="e">
        <v>#DIV/0!</v>
      </c>
      <c r="AO27" s="3756">
        <v>0</v>
      </c>
      <c r="AP27" s="3755" t="e">
        <v>#DIV/0!</v>
      </c>
      <c r="AQ27" s="3748"/>
      <c r="AR27" s="3751">
        <v>0</v>
      </c>
      <c r="AS27" s="3751" t="s">
        <v>4886</v>
      </c>
      <c r="AT27" s="3742"/>
      <c r="AU27" s="3757"/>
      <c r="AV27" s="3758"/>
      <c r="AW27" s="3757"/>
      <c r="AX27" s="3758"/>
      <c r="AY27" s="3757"/>
      <c r="AZ27" s="3758"/>
      <c r="BA27" s="3742"/>
      <c r="BB27" s="3758"/>
      <c r="BC27" s="3742"/>
      <c r="BD27" s="3758"/>
      <c r="BE27" s="3742"/>
      <c r="BF27" s="3758"/>
      <c r="BG27" s="3742"/>
      <c r="BH27" s="3742"/>
      <c r="BI27" s="3742"/>
      <c r="BJ27" s="3742"/>
      <c r="BK27" s="3742"/>
      <c r="BL27" s="3752"/>
      <c r="BM27" s="3742"/>
      <c r="BN27" s="3752"/>
      <c r="BO27" s="3759" t="s">
        <v>4886</v>
      </c>
      <c r="BP27" s="3760" t="s">
        <v>4886</v>
      </c>
      <c r="BQ27" s="3744">
        <v>0</v>
      </c>
      <c r="BR27" s="3758"/>
      <c r="BS27" s="3744"/>
      <c r="BT27" s="3752"/>
      <c r="BU27" s="3744"/>
      <c r="BV27" s="3752"/>
      <c r="BW27" s="3742"/>
      <c r="BX27" s="3757">
        <v>0</v>
      </c>
      <c r="BY27" s="3757"/>
      <c r="BZ27" s="3757"/>
      <c r="CA27" s="3757"/>
      <c r="CB27" s="3757"/>
      <c r="CC27" s="3757"/>
      <c r="CD27" s="3757"/>
      <c r="CE27" s="3748"/>
      <c r="CF27" s="3748"/>
      <c r="CG27" s="3748"/>
      <c r="CH27" s="3748"/>
      <c r="CI27" s="3748"/>
      <c r="CJ27" s="3748"/>
      <c r="CK27" s="3761"/>
      <c r="CL27" s="3748"/>
      <c r="CM27" s="3761"/>
      <c r="CN27" s="3761"/>
      <c r="CO27" s="3756"/>
      <c r="CP27" s="3761"/>
      <c r="CQ27" s="3761"/>
      <c r="CR27" s="3761"/>
      <c r="CS27" s="3762"/>
      <c r="CT27" s="3762"/>
      <c r="CU27" s="3744"/>
      <c r="CV27" s="3744"/>
      <c r="CW27" s="3744"/>
      <c r="CX27" s="3763" t="s">
        <v>7247</v>
      </c>
      <c r="CY27" s="3752"/>
      <c r="CZ27" s="3752"/>
      <c r="DA27" s="3752"/>
      <c r="DB27" s="3764"/>
      <c r="DC27" s="3765"/>
      <c r="DD27" s="3766"/>
      <c r="DE27" s="3767"/>
      <c r="DF27" s="3768"/>
      <c r="DG27" s="3768"/>
      <c r="DH27" s="3768"/>
      <c r="DI27" s="3768"/>
      <c r="DJ27" s="3768"/>
    </row>
    <row r="28" spans="1:114" s="3769" customFormat="1" ht="20.100000000000001" customHeight="1">
      <c r="A28" s="3742">
        <v>2135</v>
      </c>
      <c r="B28" s="3742" t="s">
        <v>5638</v>
      </c>
      <c r="C28" s="3743" t="s">
        <v>6899</v>
      </c>
      <c r="D28" s="3744">
        <v>7</v>
      </c>
      <c r="E28" s="3744"/>
      <c r="F28" s="3745"/>
      <c r="G28" s="3746" t="s">
        <v>7248</v>
      </c>
      <c r="H28" s="3746"/>
      <c r="I28" s="3747" t="s">
        <v>5641</v>
      </c>
      <c r="J28" s="3748"/>
      <c r="K28" s="3748"/>
      <c r="L28" s="3744"/>
      <c r="M28" s="3748">
        <v>0</v>
      </c>
      <c r="N28" s="3748"/>
      <c r="O28" s="3748"/>
      <c r="P28" s="3748"/>
      <c r="Q28" s="3749"/>
      <c r="R28" s="3742">
        <v>165.76</v>
      </c>
      <c r="S28" s="3750">
        <v>28600</v>
      </c>
      <c r="T28" s="3742">
        <v>93.91</v>
      </c>
      <c r="U28" s="3750">
        <v>50481.695240123503</v>
      </c>
      <c r="V28" s="3751">
        <v>4740736</v>
      </c>
      <c r="W28" s="3751"/>
      <c r="X28" s="3742"/>
      <c r="Y28" s="3742"/>
      <c r="Z28" s="3742"/>
      <c r="AA28" s="3742"/>
      <c r="AB28" s="3742"/>
      <c r="AC28" s="3752"/>
      <c r="AD28" s="3752"/>
      <c r="AE28" s="3752"/>
      <c r="AF28" s="3752"/>
      <c r="AG28" s="3752"/>
      <c r="AH28" s="3752"/>
      <c r="AI28" s="3752"/>
      <c r="AJ28" s="3742">
        <v>0</v>
      </c>
      <c r="AK28" s="3753">
        <v>0</v>
      </c>
      <c r="AL28" s="3754"/>
      <c r="AM28" s="3755">
        <v>0</v>
      </c>
      <c r="AN28" s="3756" t="e">
        <v>#DIV/0!</v>
      </c>
      <c r="AO28" s="3756">
        <v>0</v>
      </c>
      <c r="AP28" s="3755" t="e">
        <v>#DIV/0!</v>
      </c>
      <c r="AQ28" s="3748"/>
      <c r="AR28" s="3751">
        <v>0</v>
      </c>
      <c r="AS28" s="3751" t="s">
        <v>4886</v>
      </c>
      <c r="AT28" s="3742"/>
      <c r="AU28" s="3757"/>
      <c r="AV28" s="3758"/>
      <c r="AW28" s="3757"/>
      <c r="AX28" s="3758"/>
      <c r="AY28" s="3757"/>
      <c r="AZ28" s="3758"/>
      <c r="BA28" s="3742"/>
      <c r="BB28" s="3758"/>
      <c r="BC28" s="3742"/>
      <c r="BD28" s="3758"/>
      <c r="BE28" s="3742"/>
      <c r="BF28" s="3758"/>
      <c r="BG28" s="3742"/>
      <c r="BH28" s="3742"/>
      <c r="BI28" s="3742"/>
      <c r="BJ28" s="3742"/>
      <c r="BK28" s="3742"/>
      <c r="BL28" s="3752"/>
      <c r="BM28" s="3742"/>
      <c r="BN28" s="3752"/>
      <c r="BO28" s="3759" t="s">
        <v>4886</v>
      </c>
      <c r="BP28" s="3760" t="s">
        <v>4886</v>
      </c>
      <c r="BQ28" s="3744">
        <v>0</v>
      </c>
      <c r="BR28" s="3758"/>
      <c r="BS28" s="3744"/>
      <c r="BT28" s="3752"/>
      <c r="BU28" s="3744"/>
      <c r="BV28" s="3752"/>
      <c r="BW28" s="3742"/>
      <c r="BX28" s="3757">
        <v>0</v>
      </c>
      <c r="BY28" s="3757"/>
      <c r="BZ28" s="3757"/>
      <c r="CA28" s="3757"/>
      <c r="CB28" s="3757"/>
      <c r="CC28" s="3757"/>
      <c r="CD28" s="3757"/>
      <c r="CE28" s="3748"/>
      <c r="CF28" s="3748"/>
      <c r="CG28" s="3748"/>
      <c r="CH28" s="3748"/>
      <c r="CI28" s="3748"/>
      <c r="CJ28" s="3748"/>
      <c r="CK28" s="3761"/>
      <c r="CL28" s="3748"/>
      <c r="CM28" s="3761"/>
      <c r="CN28" s="3761"/>
      <c r="CO28" s="3756"/>
      <c r="CP28" s="3761"/>
      <c r="CQ28" s="3761"/>
      <c r="CR28" s="3761"/>
      <c r="CS28" s="3762"/>
      <c r="CT28" s="3762"/>
      <c r="CU28" s="3744"/>
      <c r="CV28" s="3744"/>
      <c r="CW28" s="3744"/>
      <c r="CX28" s="3763" t="s">
        <v>7249</v>
      </c>
      <c r="CY28" s="3752"/>
      <c r="CZ28" s="3752"/>
      <c r="DA28" s="3752"/>
      <c r="DB28" s="3764"/>
      <c r="DC28" s="3765"/>
      <c r="DD28" s="3766"/>
      <c r="DE28" s="3767"/>
      <c r="DF28" s="3768"/>
      <c r="DG28" s="3768"/>
      <c r="DH28" s="3768"/>
      <c r="DI28" s="3768"/>
      <c r="DJ28" s="3768"/>
    </row>
    <row r="29" spans="1:114">
      <c r="R29">
        <f>SUM(R5:R28)</f>
        <v>4602.2600000000011</v>
      </c>
    </row>
  </sheetData>
  <mergeCells count="89">
    <mergeCell ref="F2:F4"/>
    <mergeCell ref="A2:A4"/>
    <mergeCell ref="B2:B4"/>
    <mergeCell ref="C2:C4"/>
    <mergeCell ref="D2:D4"/>
    <mergeCell ref="E2:E4"/>
    <mergeCell ref="R2:W2"/>
    <mergeCell ref="W3:W4"/>
    <mergeCell ref="G2:G4"/>
    <mergeCell ref="H2:H4"/>
    <mergeCell ref="I2:I4"/>
    <mergeCell ref="J2:J4"/>
    <mergeCell ref="K2:K4"/>
    <mergeCell ref="L2:L4"/>
    <mergeCell ref="M2:M4"/>
    <mergeCell ref="N2:N4"/>
    <mergeCell ref="O2:O4"/>
    <mergeCell ref="P2:P4"/>
    <mergeCell ref="Q2:Q4"/>
    <mergeCell ref="R3:R4"/>
    <mergeCell ref="S3:S4"/>
    <mergeCell ref="T3:T4"/>
    <mergeCell ref="AG2:AG4"/>
    <mergeCell ref="X3:X4"/>
    <mergeCell ref="Y3:Y4"/>
    <mergeCell ref="Z3:Z4"/>
    <mergeCell ref="AA3:AA4"/>
    <mergeCell ref="X2:AB2"/>
    <mergeCell ref="AC2:AC4"/>
    <mergeCell ref="AD2:AD4"/>
    <mergeCell ref="AE2:AE4"/>
    <mergeCell ref="AF2:AF4"/>
    <mergeCell ref="BE3:BF3"/>
    <mergeCell ref="BG3:BH3"/>
    <mergeCell ref="BI3:BJ3"/>
    <mergeCell ref="BK3:BL3"/>
    <mergeCell ref="AH2:AI3"/>
    <mergeCell ref="AJ2:AJ4"/>
    <mergeCell ref="AK2:AK4"/>
    <mergeCell ref="AL2:AL4"/>
    <mergeCell ref="AM2:AM4"/>
    <mergeCell ref="AN2:AN4"/>
    <mergeCell ref="CV2:CV4"/>
    <mergeCell ref="CW2:CW4"/>
    <mergeCell ref="CX2:CX4"/>
    <mergeCell ref="CM2:CM4"/>
    <mergeCell ref="BO2:BO4"/>
    <mergeCell ref="BP2:BP4"/>
    <mergeCell ref="BQ2:BX2"/>
    <mergeCell ref="CA2:CA4"/>
    <mergeCell ref="CB2:CB4"/>
    <mergeCell ref="CC2:CC4"/>
    <mergeCell ref="CE2:CH3"/>
    <mergeCell ref="CI2:CI4"/>
    <mergeCell ref="CJ2:CJ4"/>
    <mergeCell ref="CK2:CK4"/>
    <mergeCell ref="CL2:CL4"/>
    <mergeCell ref="U3:U4"/>
    <mergeCell ref="V3:V4"/>
    <mergeCell ref="CZ2:CZ4"/>
    <mergeCell ref="DA2:DA4"/>
    <mergeCell ref="DB2:DB4"/>
    <mergeCell ref="AB3:AB4"/>
    <mergeCell ref="AU3:AV3"/>
    <mergeCell ref="AW3:AX3"/>
    <mergeCell ref="AY3:AZ3"/>
    <mergeCell ref="BA3:BB3"/>
    <mergeCell ref="BC3:BD3"/>
    <mergeCell ref="AO2:AO4"/>
    <mergeCell ref="AP2:AP4"/>
    <mergeCell ref="AQ2:AQ4"/>
    <mergeCell ref="AR2:AR4"/>
    <mergeCell ref="AS2:AS4"/>
    <mergeCell ref="DC2:DC4"/>
    <mergeCell ref="DD2:DD4"/>
    <mergeCell ref="BM3:BN3"/>
    <mergeCell ref="BQ3:BQ4"/>
    <mergeCell ref="BR3:BW3"/>
    <mergeCell ref="BX3:BZ3"/>
    <mergeCell ref="AT2:BN2"/>
    <mergeCell ref="CY2:CY4"/>
    <mergeCell ref="CN2:CN4"/>
    <mergeCell ref="CO2:CO4"/>
    <mergeCell ref="CP2:CP4"/>
    <mergeCell ref="CQ2:CQ4"/>
    <mergeCell ref="CR2:CR4"/>
    <mergeCell ref="CS2:CS4"/>
    <mergeCell ref="CT2:CT4"/>
    <mergeCell ref="CU2:CU4"/>
  </mergeCells>
  <phoneticPr fontId="134" type="noConversion"/>
  <conditionalFormatting sqref="H1">
    <cfRule type="duplicateValues" dxfId="165" priority="78"/>
  </conditionalFormatting>
  <conditionalFormatting sqref="CO1">
    <cfRule type="duplicateValues" dxfId="164" priority="80"/>
    <cfRule type="duplicateValues" dxfId="163" priority="81"/>
    <cfRule type="duplicateValues" dxfId="162" priority="82"/>
    <cfRule type="duplicateValues" dxfId="161" priority="83"/>
    <cfRule type="duplicateValues" dxfId="160" priority="84"/>
    <cfRule type="duplicateValues" dxfId="159" priority="85"/>
    <cfRule type="duplicateValues" dxfId="158" priority="86"/>
    <cfRule type="duplicateValues" dxfId="157" priority="87"/>
    <cfRule type="duplicateValues" dxfId="156" priority="88"/>
    <cfRule type="duplicateValues" dxfId="155" priority="89"/>
  </conditionalFormatting>
  <conditionalFormatting sqref="CL1:CL4">
    <cfRule type="duplicateValues" dxfId="154" priority="109"/>
    <cfRule type="duplicateValues" dxfId="153" priority="110"/>
    <cfRule type="duplicateValues" dxfId="152" priority="111"/>
    <cfRule type="duplicateValues" dxfId="151" priority="112"/>
    <cfRule type="duplicateValues" dxfId="150" priority="113"/>
    <cfRule type="duplicateValues" dxfId="149" priority="114"/>
    <cfRule type="duplicateValues" dxfId="148" priority="115"/>
    <cfRule type="duplicateValues" dxfId="147" priority="116"/>
    <cfRule type="duplicateValues" dxfId="146" priority="117"/>
    <cfRule type="duplicateValues" dxfId="145" priority="127"/>
  </conditionalFormatting>
  <conditionalFormatting sqref="CL2:CL4">
    <cfRule type="duplicateValues" dxfId="144" priority="118"/>
    <cfRule type="duplicateValues" dxfId="143" priority="119"/>
    <cfRule type="duplicateValues" dxfId="142" priority="120"/>
    <cfRule type="duplicateValues" dxfId="141" priority="121"/>
    <cfRule type="duplicateValues" dxfId="140" priority="122"/>
    <cfRule type="duplicateValues" dxfId="139" priority="123"/>
    <cfRule type="duplicateValues" dxfId="138" priority="124"/>
    <cfRule type="duplicateValues" dxfId="137" priority="125"/>
    <cfRule type="duplicateValues" dxfId="136" priority="126"/>
  </conditionalFormatting>
  <conditionalFormatting sqref="CO2:CO4">
    <cfRule type="duplicateValues" dxfId="135" priority="90"/>
    <cfRule type="duplicateValues" dxfId="134" priority="91"/>
    <cfRule type="duplicateValues" dxfId="133" priority="92"/>
    <cfRule type="duplicateValues" dxfId="132" priority="93"/>
    <cfRule type="duplicateValues" dxfId="131" priority="94"/>
    <cfRule type="duplicateValues" dxfId="130" priority="95"/>
    <cfRule type="duplicateValues" dxfId="129" priority="96"/>
    <cfRule type="duplicateValues" dxfId="128" priority="97"/>
    <cfRule type="duplicateValues" dxfId="127" priority="98"/>
    <cfRule type="duplicateValues" dxfId="126" priority="99"/>
    <cfRule type="duplicateValues" dxfId="125" priority="100"/>
    <cfRule type="duplicateValues" dxfId="124" priority="101"/>
    <cfRule type="duplicateValues" dxfId="123" priority="102"/>
    <cfRule type="duplicateValues" dxfId="122" priority="103"/>
    <cfRule type="duplicateValues" dxfId="121" priority="104"/>
    <cfRule type="duplicateValues" dxfId="120" priority="105"/>
    <cfRule type="duplicateValues" dxfId="119" priority="106"/>
    <cfRule type="duplicateValues" dxfId="118" priority="107"/>
    <cfRule type="duplicateValues" dxfId="117" priority="108"/>
  </conditionalFormatting>
  <conditionalFormatting sqref="G1:G4">
    <cfRule type="duplicateValues" dxfId="116" priority="79"/>
  </conditionalFormatting>
  <conditionalFormatting sqref="H1:H4">
    <cfRule type="duplicateValues" dxfId="115" priority="73"/>
    <cfRule type="duplicateValues" dxfId="114" priority="74"/>
    <cfRule type="duplicateValues" dxfId="113" priority="75"/>
    <cfRule type="duplicateValues" dxfId="112" priority="76"/>
    <cfRule type="duplicateValues" dxfId="111" priority="77"/>
  </conditionalFormatting>
  <conditionalFormatting sqref="P1">
    <cfRule type="duplicateValues" dxfId="110" priority="129"/>
  </conditionalFormatting>
  <conditionalFormatting sqref="P1">
    <cfRule type="duplicateValues" dxfId="109" priority="128"/>
  </conditionalFormatting>
  <conditionalFormatting sqref="P5">
    <cfRule type="duplicateValues" dxfId="108" priority="64"/>
    <cfRule type="duplicateValues" dxfId="107" priority="72"/>
  </conditionalFormatting>
  <conditionalFormatting sqref="P6">
    <cfRule type="duplicateValues" dxfId="106" priority="63"/>
    <cfRule type="duplicateValues" dxfId="105" priority="71"/>
  </conditionalFormatting>
  <conditionalFormatting sqref="P7">
    <cfRule type="duplicateValues" dxfId="104" priority="62"/>
    <cfRule type="duplicateValues" dxfId="103" priority="70"/>
  </conditionalFormatting>
  <conditionalFormatting sqref="P8">
    <cfRule type="duplicateValues" dxfId="102" priority="61"/>
    <cfRule type="duplicateValues" dxfId="101" priority="69"/>
  </conditionalFormatting>
  <conditionalFormatting sqref="P9">
    <cfRule type="duplicateValues" dxfId="100" priority="60"/>
    <cfRule type="duplicateValues" dxfId="99" priority="68"/>
  </conditionalFormatting>
  <conditionalFormatting sqref="P10">
    <cfRule type="duplicateValues" dxfId="98" priority="59"/>
    <cfRule type="duplicateValues" dxfId="97" priority="67"/>
  </conditionalFormatting>
  <conditionalFormatting sqref="P11">
    <cfRule type="duplicateValues" dxfId="96" priority="58"/>
    <cfRule type="duplicateValues" dxfId="95" priority="66"/>
  </conditionalFormatting>
  <conditionalFormatting sqref="P12">
    <cfRule type="duplicateValues" dxfId="94" priority="57"/>
    <cfRule type="duplicateValues" dxfId="93" priority="65"/>
  </conditionalFormatting>
  <conditionalFormatting sqref="G5:G12">
    <cfRule type="duplicateValues" dxfId="92" priority="56"/>
  </conditionalFormatting>
  <conditionalFormatting sqref="H5:H12">
    <cfRule type="duplicateValues" dxfId="91" priority="51"/>
    <cfRule type="duplicateValues" dxfId="90" priority="52"/>
    <cfRule type="duplicateValues" dxfId="89" priority="53"/>
    <cfRule type="duplicateValues" dxfId="88" priority="54"/>
    <cfRule type="duplicateValues" dxfId="87" priority="55"/>
  </conditionalFormatting>
  <conditionalFormatting sqref="P13">
    <cfRule type="duplicateValues" dxfId="86" priority="42"/>
    <cfRule type="duplicateValues" dxfId="85" priority="50"/>
  </conditionalFormatting>
  <conditionalFormatting sqref="P14">
    <cfRule type="duplicateValues" dxfId="84" priority="41"/>
    <cfRule type="duplicateValues" dxfId="83" priority="49"/>
  </conditionalFormatting>
  <conditionalFormatting sqref="P15">
    <cfRule type="duplicateValues" dxfId="82" priority="40"/>
    <cfRule type="duplicateValues" dxfId="81" priority="48"/>
  </conditionalFormatting>
  <conditionalFormatting sqref="P16">
    <cfRule type="duplicateValues" dxfId="80" priority="39"/>
    <cfRule type="duplicateValues" dxfId="79" priority="47"/>
  </conditionalFormatting>
  <conditionalFormatting sqref="P17">
    <cfRule type="duplicateValues" dxfId="78" priority="38"/>
    <cfRule type="duplicateValues" dxfId="77" priority="46"/>
  </conditionalFormatting>
  <conditionalFormatting sqref="P18">
    <cfRule type="duplicateValues" dxfId="76" priority="37"/>
    <cfRule type="duplicateValues" dxfId="75" priority="45"/>
  </conditionalFormatting>
  <conditionalFormatting sqref="P19">
    <cfRule type="duplicateValues" dxfId="74" priority="36"/>
    <cfRule type="duplicateValues" dxfId="73" priority="44"/>
  </conditionalFormatting>
  <conditionalFormatting sqref="P20">
    <cfRule type="duplicateValues" dxfId="72" priority="35"/>
    <cfRule type="duplicateValues" dxfId="71" priority="43"/>
  </conditionalFormatting>
  <conditionalFormatting sqref="G13:G20">
    <cfRule type="duplicateValues" dxfId="70" priority="34"/>
  </conditionalFormatting>
  <conditionalFormatting sqref="H13:H20">
    <cfRule type="duplicateValues" dxfId="69" priority="29"/>
    <cfRule type="duplicateValues" dxfId="68" priority="30"/>
    <cfRule type="duplicateValues" dxfId="67" priority="31"/>
    <cfRule type="duplicateValues" dxfId="66" priority="32"/>
    <cfRule type="duplicateValues" dxfId="65" priority="33"/>
  </conditionalFormatting>
  <conditionalFormatting sqref="P21">
    <cfRule type="duplicateValues" dxfId="64" priority="24"/>
    <cfRule type="duplicateValues" dxfId="63" priority="28"/>
  </conditionalFormatting>
  <conditionalFormatting sqref="P22">
    <cfRule type="duplicateValues" dxfId="62" priority="23"/>
    <cfRule type="duplicateValues" dxfId="61" priority="27"/>
  </conditionalFormatting>
  <conditionalFormatting sqref="P23">
    <cfRule type="duplicateValues" dxfId="60" priority="22"/>
    <cfRule type="duplicateValues" dxfId="59" priority="26"/>
  </conditionalFormatting>
  <conditionalFormatting sqref="P24">
    <cfRule type="duplicateValues" dxfId="58" priority="21"/>
    <cfRule type="duplicateValues" dxfId="57" priority="25"/>
  </conditionalFormatting>
  <conditionalFormatting sqref="G21:G24">
    <cfRule type="duplicateValues" dxfId="56" priority="20"/>
  </conditionalFormatting>
  <conditionalFormatting sqref="H21:H24">
    <cfRule type="duplicateValues" dxfId="55" priority="15"/>
    <cfRule type="duplicateValues" dxfId="54" priority="16"/>
    <cfRule type="duplicateValues" dxfId="53" priority="17"/>
    <cfRule type="duplicateValues" dxfId="52" priority="18"/>
    <cfRule type="duplicateValues" dxfId="51" priority="19"/>
  </conditionalFormatting>
  <conditionalFormatting sqref="P25">
    <cfRule type="duplicateValues" dxfId="50" priority="10"/>
    <cfRule type="duplicateValues" dxfId="49" priority="14"/>
  </conditionalFormatting>
  <conditionalFormatting sqref="P26">
    <cfRule type="duplicateValues" dxfId="48" priority="9"/>
    <cfRule type="duplicateValues" dxfId="47" priority="13"/>
  </conditionalFormatting>
  <conditionalFormatting sqref="P27">
    <cfRule type="duplicateValues" dxfId="46" priority="8"/>
    <cfRule type="duplicateValues" dxfId="45" priority="12"/>
  </conditionalFormatting>
  <conditionalFormatting sqref="P28">
    <cfRule type="duplicateValues" dxfId="44" priority="7"/>
    <cfRule type="duplicateValues" dxfId="43" priority="11"/>
  </conditionalFormatting>
  <conditionalFormatting sqref="G25:G28">
    <cfRule type="duplicateValues" dxfId="42" priority="6"/>
  </conditionalFormatting>
  <conditionalFormatting sqref="H25:H28">
    <cfRule type="duplicateValues" dxfId="41" priority="1"/>
    <cfRule type="duplicateValues" dxfId="40" priority="2"/>
    <cfRule type="duplicateValues" dxfId="39" priority="3"/>
    <cfRule type="duplicateValues" dxfId="38" priority="4"/>
    <cfRule type="duplicateValues" dxfId="37" priority="5"/>
  </conditionalFormatting>
  <dataValidations count="3">
    <dataValidation type="list" allowBlank="1" showInputMessage="1" showErrorMessage="1" sqref="I1 I5:I28">
      <formula1>"未售,协议,线下合同,网签合同,意向,销控,小订"</formula1>
    </dataValidation>
    <dataValidation type="list" allowBlank="1" showInputMessage="1" showErrorMessage="1" sqref="AQ1:AQ28">
      <formula1>"一次性付款,分期付款,银行贷款-商业,银行贷款-纯公,银行贷款-组合"</formula1>
    </dataValidation>
    <dataValidation type="list" allowBlank="1" showInputMessage="1" showErrorMessage="1" sqref="CV2:CV28">
      <formula1>"已发催签函,已发催款函1,已发催款函2,已发解除函"</formula1>
    </dataValidation>
  </dataValidations>
  <pageMargins left="0.7" right="0.7" top="0.75" bottom="0.75" header="0.3" footer="0.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69" t="s">
        <v>4769</v>
      </c>
      <c r="C1" s="198"/>
      <c r="D1" s="198"/>
      <c r="E1" s="198"/>
      <c r="F1" s="198"/>
      <c r="G1" s="1125">
        <f>MATCH(B1,'数据-取费表'!A6:A16,0)+5</f>
        <v>10</v>
      </c>
    </row>
    <row r="2" spans="1:9" s="200" customFormat="1" ht="18" customHeight="1">
      <c r="A2" s="201" t="s">
        <v>1461</v>
      </c>
      <c r="B2" s="202">
        <f ca="1">IF(D2="——",C52,C52-E2)</f>
        <v>674578</v>
      </c>
      <c r="C2" s="199" t="s">
        <v>1462</v>
      </c>
      <c r="D2" s="1852" t="s">
        <v>43</v>
      </c>
      <c r="E2" s="1168" t="e">
        <f ca="1">SUMIF(INDIRECT("'"&amp;G2&amp;"'"&amp;"!A:A"),"承租人权益价值",INDIRECT("'"&amp;G2&amp;"'"&amp;"!c:c"))</f>
        <v>#REF!</v>
      </c>
      <c r="F2" s="1853" t="s">
        <v>1462</v>
      </c>
      <c r="G2" s="1854"/>
    </row>
    <row r="3" spans="1:9" s="200" customFormat="1" ht="18" customHeight="1" thickBot="1">
      <c r="A3" s="203" t="s">
        <v>1463</v>
      </c>
      <c r="B3" s="204">
        <f ca="1">ROUND(B2*10000/(IF(B1="",'数据-汇总表'!E3,INDIRECT("'数据-取费表'!k"&amp;$G$1))),0)</f>
        <v>21264634</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522394.54000000004</v>
      </c>
      <c r="D5" s="211" t="s">
        <v>1468</v>
      </c>
      <c r="E5" s="212" t="s">
        <v>1469</v>
      </c>
      <c r="F5" s="212" t="s">
        <v>1470</v>
      </c>
      <c r="G5" s="213"/>
    </row>
    <row r="6" spans="1:9" s="214" customFormat="1" ht="13.5" customHeight="1">
      <c r="A6" s="777" t="s">
        <v>1471</v>
      </c>
      <c r="B6" s="215" t="s">
        <v>1472</v>
      </c>
      <c r="C6" s="216">
        <f ca="1">基准地价修正!C41*成本法!D10</f>
        <v>506933.54000000004</v>
      </c>
      <c r="D6" s="217"/>
      <c r="E6" s="218"/>
      <c r="F6" s="218"/>
      <c r="G6" s="219"/>
    </row>
    <row r="7" spans="1:9" s="214" customFormat="1" ht="13.5" customHeight="1">
      <c r="A7" s="777" t="s">
        <v>1473</v>
      </c>
      <c r="B7" s="215" t="s">
        <v>1474</v>
      </c>
      <c r="C7" s="220">
        <f ca="1">ROUND(C6*F7,0)</f>
        <v>15461</v>
      </c>
      <c r="D7" s="220"/>
      <c r="E7" s="218"/>
      <c r="F7" s="221">
        <f>IF(项目基本情况!B8="出让",0,'数据-取费表'!B48+'数据-取费表'!B49)</f>
        <v>3.0499999999999999E-2</v>
      </c>
      <c r="G7" s="219"/>
    </row>
    <row r="8" spans="1:9" s="223" customFormat="1">
      <c r="A8" s="777" t="s">
        <v>1475</v>
      </c>
      <c r="B8" s="215" t="s">
        <v>1476</v>
      </c>
      <c r="C8" s="220">
        <f>IF(G8="已包含在土地购买价格中","0",IF(B1="",'数据-取费表'!B29,IF(G9="全部缴纳",C9+C10,H9)))</f>
        <v>0</v>
      </c>
      <c r="D8" s="222"/>
      <c r="E8" s="220"/>
      <c r="F8" s="221"/>
      <c r="G8" s="1855" t="s">
        <v>4737</v>
      </c>
    </row>
    <row r="9" spans="1:9" s="214" customFormat="1" ht="13.5" customHeight="1">
      <c r="A9" s="778" t="s">
        <v>355</v>
      </c>
      <c r="B9" s="224" t="s">
        <v>1477</v>
      </c>
      <c r="C9" s="225">
        <f ca="1">ROUND(D9*E9/10000,0)</f>
        <v>0</v>
      </c>
      <c r="D9" s="844">
        <f ca="1">IF(B1="",'数据-汇总表'!E5,IF(INDIRECT("'数据-取费表'!c"&amp;$G$1)="住宅",INDIRECT("'数据-取费表'!k"&amp;$G$1),0))</f>
        <v>0</v>
      </c>
      <c r="E9" s="225">
        <f>'数据-取费表'!B27</f>
        <v>160</v>
      </c>
      <c r="F9" s="221"/>
      <c r="G9" s="1856"/>
      <c r="H9" s="1136"/>
      <c r="I9" s="1857" t="s">
        <v>1478</v>
      </c>
    </row>
    <row r="10" spans="1:9" s="214" customFormat="1" ht="13.5" customHeight="1">
      <c r="A10" s="778" t="s">
        <v>356</v>
      </c>
      <c r="B10" s="224" t="s">
        <v>1479</v>
      </c>
      <c r="C10" s="225">
        <f ca="1">ROUND(D10*E10/10000,0)</f>
        <v>6</v>
      </c>
      <c r="D10" s="844">
        <f ca="1">IF(B1="",'数据-汇总表'!E6,IF(INDIRECT("'数据-取费表'!c"&amp;$G$1)="住宅",INDIRECT("'数据-取费表'!s"&amp;$G$1),INDIRECT("'数据-取费表'!k"&amp;$G$1)+INDIRECT("'数据-取费表'!s"&amp;$G$1)))</f>
        <v>317.23</v>
      </c>
      <c r="E10" s="225">
        <f>'数据-取费表'!B28</f>
        <v>200</v>
      </c>
      <c r="F10" s="221"/>
      <c r="G10" s="226"/>
    </row>
    <row r="11" spans="1:9" s="214" customFormat="1" ht="13.5" hidden="1" customHeight="1">
      <c r="A11" s="227" t="s">
        <v>4</v>
      </c>
      <c r="B11" s="215" t="s">
        <v>1480</v>
      </c>
      <c r="C11" s="211"/>
      <c r="D11" s="846"/>
      <c r="E11" s="218"/>
      <c r="F11" s="218"/>
      <c r="G11" s="219"/>
    </row>
    <row r="12" spans="1:9" s="214" customFormat="1" ht="13.5" hidden="1" customHeight="1">
      <c r="A12" s="227" t="s">
        <v>5</v>
      </c>
      <c r="B12" s="215" t="s">
        <v>1481</v>
      </c>
      <c r="C12" s="211">
        <v>0</v>
      </c>
      <c r="D12" s="846"/>
      <c r="E12" s="228"/>
      <c r="F12" s="221">
        <v>3.0499999999999999E-2</v>
      </c>
      <c r="G12" s="219"/>
    </row>
    <row r="13" spans="1:9" s="214" customFormat="1" ht="13.5" hidden="1" customHeight="1">
      <c r="A13" s="227" t="s">
        <v>6</v>
      </c>
      <c r="B13" s="215" t="s">
        <v>1482</v>
      </c>
      <c r="C13" s="211"/>
      <c r="D13" s="846"/>
      <c r="E13" s="218"/>
      <c r="F13" s="218"/>
      <c r="G13" s="219"/>
    </row>
    <row r="14" spans="1:9" s="214" customFormat="1" ht="13.5" hidden="1" customHeight="1">
      <c r="A14" s="227" t="s">
        <v>7</v>
      </c>
      <c r="B14" s="215" t="s">
        <v>1483</v>
      </c>
      <c r="C14" s="211"/>
      <c r="D14" s="846"/>
      <c r="E14" s="218"/>
      <c r="F14" s="218"/>
      <c r="G14" s="219" t="s">
        <v>1484</v>
      </c>
    </row>
    <row r="15" spans="1:9" s="214" customFormat="1" ht="13.5" hidden="1" customHeight="1">
      <c r="A15" s="227" t="s">
        <v>8</v>
      </c>
      <c r="B15" s="215" t="s">
        <v>1485</v>
      </c>
      <c r="C15" s="220"/>
      <c r="D15" s="846"/>
      <c r="E15" s="218"/>
      <c r="F15" s="218"/>
      <c r="G15" s="219" t="s">
        <v>1486</v>
      </c>
    </row>
    <row r="16" spans="1:9" s="214" customFormat="1" ht="13.5" hidden="1" customHeight="1">
      <c r="A16" s="227" t="s">
        <v>9</v>
      </c>
      <c r="B16" s="215" t="s">
        <v>1483</v>
      </c>
      <c r="C16" s="220"/>
      <c r="D16" s="846"/>
      <c r="E16" s="218"/>
      <c r="F16" s="218"/>
      <c r="G16" s="219"/>
    </row>
    <row r="17" spans="1:7" s="214" customFormat="1" ht="13.5" hidden="1" customHeight="1">
      <c r="A17" s="227" t="s">
        <v>10</v>
      </c>
      <c r="B17" s="215" t="s">
        <v>1487</v>
      </c>
      <c r="C17" s="229"/>
      <c r="D17" s="847"/>
      <c r="E17" s="229"/>
      <c r="F17" s="229"/>
      <c r="G17" s="219" t="s">
        <v>1486</v>
      </c>
    </row>
    <row r="18" spans="1:7" s="214" customFormat="1" ht="13.5" hidden="1" customHeight="1">
      <c r="A18" s="227" t="s">
        <v>11</v>
      </c>
      <c r="B18" s="215" t="s">
        <v>1488</v>
      </c>
      <c r="C18" s="220">
        <v>0</v>
      </c>
      <c r="D18" s="846"/>
      <c r="E18" s="218"/>
      <c r="F18" s="221">
        <v>3.0499999999999999E-2</v>
      </c>
      <c r="G18" s="219" t="s">
        <v>1489</v>
      </c>
    </row>
    <row r="19" spans="1:7" s="223" customFormat="1" ht="13.5" customHeight="1">
      <c r="A19" s="255" t="s">
        <v>1490</v>
      </c>
      <c r="B19" s="210" t="s">
        <v>1491</v>
      </c>
      <c r="C19" s="211" t="str">
        <f>IF(G19="已包含在土地取得成本中","0",ROUND(D19*E19/10000,0))</f>
        <v>0</v>
      </c>
      <c r="D19" s="848">
        <f ca="1">D9+D10</f>
        <v>317.23</v>
      </c>
      <c r="E19" s="211">
        <f>'数据-取费表'!B31</f>
        <v>200</v>
      </c>
      <c r="F19" s="231"/>
      <c r="G19" s="1855" t="s">
        <v>4738</v>
      </c>
    </row>
    <row r="20" spans="1:7" s="214" customFormat="1" ht="13.5" customHeight="1">
      <c r="A20" s="255" t="s">
        <v>1492</v>
      </c>
      <c r="B20" s="210" t="s">
        <v>1493</v>
      </c>
      <c r="C20" s="232">
        <f ca="1">ROUND((C5+C19)*F20,0)</f>
        <v>10448</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3">
        <f ca="1">ROUND(SUM(C23:C25),0)</f>
        <v>37027</v>
      </c>
      <c r="D22" s="235">
        <f ca="1">C26</f>
        <v>6.9999999999999999E-4</v>
      </c>
      <c r="E22" s="236" t="s">
        <v>1497</v>
      </c>
      <c r="F22" s="237">
        <f ca="1">'数据-取费表'!B40</f>
        <v>3.4500000000000003E-2</v>
      </c>
      <c r="G22" s="234" t="str">
        <f>IF('数据-取费表'!B22&lt;=1,"单利计息","复利计息")</f>
        <v>复利计息</v>
      </c>
    </row>
    <row r="23" spans="1:7" s="214" customFormat="1" ht="13.5" customHeight="1">
      <c r="A23" s="779" t="s">
        <v>1501</v>
      </c>
      <c r="B23" s="215" t="s">
        <v>1502</v>
      </c>
      <c r="C23" s="1104">
        <f ca="1">ROUND(IF('数据-取费表'!B22&lt;=1,C5*F22*'数据-取费表'!B23,C5*(POWER((1+F22),'数据-取费表'!B23)-1)),0)</f>
        <v>36667</v>
      </c>
      <c r="D23" s="238"/>
      <c r="E23" s="238"/>
      <c r="F23" s="239"/>
      <c r="G23" s="240" t="s">
        <v>1503</v>
      </c>
    </row>
    <row r="24" spans="1:7" s="214" customFormat="1" ht="13.5" customHeight="1">
      <c r="A24" s="779" t="s">
        <v>1504</v>
      </c>
      <c r="B24" s="215" t="s">
        <v>1505</v>
      </c>
      <c r="C24" s="1104">
        <f ca="1">ROUND(IF('数据-取费表'!B22&lt;=1,C19*F22*('数据-取费表'!B19/2+'数据-取费表'!B21),C19*(POWER((1+F22),('数据-取费表'!B19/2+'数据-取费表'!B21))-1)),0)</f>
        <v>0</v>
      </c>
      <c r="D24" s="238"/>
      <c r="E24" s="238"/>
      <c r="F24" s="239"/>
      <c r="G24" s="240" t="s">
        <v>1506</v>
      </c>
    </row>
    <row r="25" spans="1:7" s="214" customFormat="1" ht="24">
      <c r="A25" s="779" t="s">
        <v>1507</v>
      </c>
      <c r="B25" s="215" t="s">
        <v>1508</v>
      </c>
      <c r="C25" s="1104">
        <f ca="1">ROUND(IF('数据-取费表'!B22&lt;=1,C20*F22*'数据-取费表'!B23/2,C20*(POWER((1+F22),'数据-取费表'!B23/2)-1)),0)</f>
        <v>360</v>
      </c>
      <c r="D25" s="238"/>
      <c r="E25" s="241"/>
      <c r="F25" s="239"/>
      <c r="G25" s="242" t="s">
        <v>1509</v>
      </c>
    </row>
    <row r="26" spans="1:7" s="214" customFormat="1">
      <c r="A26" s="779" t="s">
        <v>350</v>
      </c>
      <c r="B26" s="215" t="s">
        <v>1510</v>
      </c>
      <c r="C26" s="238">
        <f ca="1">ROUND(IF('数据-取费表'!B22&lt;=1,F21*F22*'数据-取费表'!B23/2,F21*(POWER((1+F22),'数据-取费表'!B23/2)-1)),4)</f>
        <v>6.9999999999999999E-4</v>
      </c>
      <c r="D26" s="238"/>
      <c r="E26" s="241"/>
      <c r="F26" s="239"/>
      <c r="G26" s="243"/>
    </row>
    <row r="27" spans="1:7" s="214" customFormat="1" ht="24.75">
      <c r="A27" s="255" t="s">
        <v>1511</v>
      </c>
      <c r="B27" s="244" t="s">
        <v>1512</v>
      </c>
      <c r="C27" s="245">
        <f ca="1">C28</f>
        <v>53284</v>
      </c>
      <c r="D27" s="235">
        <f ca="1">C29</f>
        <v>2E-3</v>
      </c>
      <c r="E27" s="236" t="s">
        <v>1513</v>
      </c>
      <c r="F27" s="246">
        <f ca="1">IF(B1="",'数据-取费表'!Q16,INDIRECT("'数据-取费表'!q"&amp;$G$1))</f>
        <v>0.1</v>
      </c>
      <c r="G27" s="247" t="s">
        <v>1514</v>
      </c>
    </row>
    <row r="28" spans="1:7" s="214" customFormat="1" ht="13.5" customHeight="1">
      <c r="A28" s="779" t="s">
        <v>346</v>
      </c>
      <c r="B28" s="248" t="s">
        <v>1515</v>
      </c>
      <c r="C28" s="249">
        <f ca="1">ROUND((C5+C19+C20)*F27*'数据-取费表'!B21/'数据-取费表'!B20,0)</f>
        <v>53284</v>
      </c>
      <c r="D28" s="235"/>
      <c r="E28" s="236"/>
      <c r="F28" s="246"/>
      <c r="G28" s="247"/>
    </row>
    <row r="29" spans="1:7" s="214" customFormat="1" ht="13.5" customHeight="1">
      <c r="A29" s="779" t="s">
        <v>347</v>
      </c>
      <c r="B29" s="248" t="s">
        <v>1516</v>
      </c>
      <c r="C29" s="238">
        <f ca="1">ROUND(C21*F27*'数据-取费表'!B21/'数据-取费表'!B20,4)</f>
        <v>2E-3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674409</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139</v>
      </c>
      <c r="D33" s="232"/>
      <c r="E33" s="212"/>
      <c r="F33" s="241"/>
      <c r="G33" s="234"/>
    </row>
    <row r="34" spans="1:7" s="258" customFormat="1" ht="13.5" customHeight="1">
      <c r="A34" s="779" t="s">
        <v>346</v>
      </c>
      <c r="B34" s="215" t="s">
        <v>1524</v>
      </c>
      <c r="C34" s="220">
        <f ca="1">IF(B1="",IF(F34=100%,'数据-取费表'!M16,'数据-取费表'!O16),IF(F34=100%,INDIRECT("'数据-取费表'!m"&amp;$G$1)+INDIRECT("'数据-取费表'!t"&amp;$G$1),INDIRECT("'数据-取费表'!o"&amp;$G$1)+INDIRECT("'数据-取费表'!aq"&amp;$G$1)))</f>
        <v>127</v>
      </c>
      <c r="D34" s="217"/>
      <c r="E34" s="220"/>
      <c r="F34" s="257">
        <f ca="1">IF('数据-取费表'!B24=0,1,IF(B1="",'数据-取费表'!N16,INDIRECT("'数据-取费表'!n"&amp;$G$1)))</f>
        <v>1</v>
      </c>
      <c r="G34" s="219" t="s">
        <v>1525</v>
      </c>
    </row>
    <row r="35" spans="1:7" ht="13.5" customHeight="1">
      <c r="A35" s="779" t="s">
        <v>351</v>
      </c>
      <c r="B35" s="215" t="s">
        <v>1526</v>
      </c>
      <c r="C35" s="220">
        <f ca="1">ROUND(C34*F35,0)</f>
        <v>4</v>
      </c>
      <c r="D35" s="220"/>
      <c r="E35" s="220"/>
      <c r="F35" s="259">
        <f>'数据-取费表'!B33</f>
        <v>0.03</v>
      </c>
      <c r="G35" s="219" t="s">
        <v>1527</v>
      </c>
    </row>
    <row r="36" spans="1:7" ht="24">
      <c r="A36" s="779"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79" t="s">
        <v>353</v>
      </c>
      <c r="B37" s="215" t="s">
        <v>1530</v>
      </c>
      <c r="C37" s="249">
        <f ca="1">ROUND(E37*D37*F34/10000,0)</f>
        <v>6</v>
      </c>
      <c r="D37" s="217">
        <f ca="1">D19</f>
        <v>317.23</v>
      </c>
      <c r="E37" s="249">
        <f>'数据-取费表'!B35</f>
        <v>200</v>
      </c>
      <c r="F37" s="259"/>
      <c r="G37" s="261" t="s">
        <v>1531</v>
      </c>
    </row>
    <row r="38" spans="1:7" ht="13.5" customHeight="1">
      <c r="A38" s="779" t="s">
        <v>354</v>
      </c>
      <c r="B38" s="215" t="s">
        <v>1532</v>
      </c>
      <c r="C38" s="220">
        <f ca="1">ROUND(C34*F38,0)</f>
        <v>2</v>
      </c>
      <c r="D38" s="220"/>
      <c r="E38" s="220"/>
      <c r="F38" s="259">
        <f>'数据-取费表'!B36</f>
        <v>1.4999999999999999E-2</v>
      </c>
      <c r="G38" s="219" t="s">
        <v>1527</v>
      </c>
    </row>
    <row r="39" spans="1:7" s="214" customFormat="1" ht="13.5" customHeight="1">
      <c r="A39" s="255" t="s">
        <v>1533</v>
      </c>
      <c r="B39" s="210" t="s">
        <v>1534</v>
      </c>
      <c r="C39" s="232">
        <f ca="1">ROUND(C33*F20,0)</f>
        <v>3</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5</v>
      </c>
      <c r="D41" s="235">
        <f ca="1">C44</f>
        <v>6.9999999999999999E-4</v>
      </c>
      <c r="E41" s="236" t="s">
        <v>1538</v>
      </c>
      <c r="F41" s="237">
        <f ca="1">F22</f>
        <v>3.4500000000000003E-2</v>
      </c>
      <c r="G41" s="234" t="str">
        <f>IF('数据-取费表'!B22&lt;=1,"单利计息","复利计息")</f>
        <v>复利计息</v>
      </c>
    </row>
    <row r="42" spans="1:7" ht="13.5" customHeight="1">
      <c r="A42" s="779" t="s">
        <v>346</v>
      </c>
      <c r="B42" s="215" t="s">
        <v>1542</v>
      </c>
      <c r="C42" s="238">
        <f ca="1">ROUND(IF('数据-取费表'!B22&lt;=1,C33*F22*'数据-取费表'!B21/2,C33*(POWER((1+F22),'数据-取费表'!B21/2)-1)),0)</f>
        <v>5</v>
      </c>
      <c r="D42" s="238"/>
      <c r="E42" s="238"/>
      <c r="F42" s="239"/>
      <c r="G42" s="4080" t="s">
        <v>1543</v>
      </c>
    </row>
    <row r="43" spans="1:7" ht="13.5" customHeight="1">
      <c r="A43" s="779" t="s">
        <v>347</v>
      </c>
      <c r="B43" s="215" t="s">
        <v>1544</v>
      </c>
      <c r="C43" s="238">
        <f ca="1">ROUND(IF('数据-取费表'!B22&lt;=1,C39*F22*'数据-取费表'!B21/2,C39*(POWER((1+F22),'数据-取费表'!B21/2)-1)),0)</f>
        <v>0</v>
      </c>
      <c r="D43" s="238"/>
      <c r="E43" s="238"/>
      <c r="F43" s="239"/>
      <c r="G43" s="4081"/>
    </row>
    <row r="44" spans="1:7" ht="13.5" customHeight="1">
      <c r="A44" s="779" t="s">
        <v>348</v>
      </c>
      <c r="B44" s="215" t="s">
        <v>1545</v>
      </c>
      <c r="C44" s="238">
        <f ca="1">ROUND(IF('数据-取费表'!B22&lt;=1,C40*F22*'数据-取费表'!B21/2,C40*(POWER((1+F22),'数据-取费表'!B21/2)-1)),4)</f>
        <v>6.9999999999999999E-4</v>
      </c>
      <c r="D44" s="238"/>
      <c r="E44" s="238"/>
      <c r="F44" s="239"/>
      <c r="G44" s="4082"/>
    </row>
    <row r="45" spans="1:7" s="214" customFormat="1" ht="13.5" customHeight="1">
      <c r="A45" s="255" t="s">
        <v>1546</v>
      </c>
      <c r="B45" s="244" t="s">
        <v>1512</v>
      </c>
      <c r="C45" s="245">
        <f ca="1">C46</f>
        <v>14</v>
      </c>
      <c r="D45" s="235">
        <f ca="1">C47</f>
        <v>2E-3</v>
      </c>
      <c r="E45" s="236" t="s">
        <v>1538</v>
      </c>
      <c r="F45" s="246">
        <f ca="1">F27</f>
        <v>0.1</v>
      </c>
      <c r="G45" s="247" t="s">
        <v>1547</v>
      </c>
    </row>
    <row r="46" spans="1:7" s="214" customFormat="1" ht="13.5" customHeight="1">
      <c r="A46" s="779" t="s">
        <v>346</v>
      </c>
      <c r="B46" s="248" t="s">
        <v>1548</v>
      </c>
      <c r="C46" s="249">
        <f ca="1">ROUND((C33+C39)*F27,0)</f>
        <v>14</v>
      </c>
      <c r="D46" s="263"/>
      <c r="E46" s="236"/>
      <c r="F46" s="246"/>
      <c r="G46" s="247"/>
    </row>
    <row r="47" spans="1:7" s="214" customFormat="1" ht="13.5" customHeight="1">
      <c r="A47" s="779" t="s">
        <v>347</v>
      </c>
      <c r="B47" s="248" t="s">
        <v>1549</v>
      </c>
      <c r="C47" s="238">
        <f ca="1">ROUND(C40*F27,4)</f>
        <v>2E-3</v>
      </c>
      <c r="D47" s="263"/>
      <c r="E47" s="236"/>
      <c r="F47" s="246"/>
      <c r="G47" s="247"/>
    </row>
    <row r="48" spans="1:7" s="214" customFormat="1" ht="13.5" customHeight="1">
      <c r="A48" s="255" t="s">
        <v>1511</v>
      </c>
      <c r="B48" s="210" t="s">
        <v>1550</v>
      </c>
      <c r="C48" s="1326">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174</v>
      </c>
      <c r="D49" s="232"/>
      <c r="E49" s="232"/>
      <c r="F49" s="264"/>
      <c r="G49" s="234" t="s">
        <v>1553</v>
      </c>
    </row>
    <row r="50" spans="1:7" s="258" customFormat="1" ht="24">
      <c r="A50" s="255" t="s">
        <v>1554</v>
      </c>
      <c r="B50" s="210" t="s">
        <v>1555</v>
      </c>
      <c r="C50" s="232"/>
      <c r="D50" s="232"/>
      <c r="E50" s="232"/>
      <c r="F50" s="264">
        <f>IF('数据-取费表'!B24=0,'数据-取费表'!N16,1)</f>
        <v>0.97</v>
      </c>
      <c r="G50" s="247" t="s">
        <v>1556</v>
      </c>
    </row>
    <row r="51" spans="1:7" ht="16.5" customHeight="1">
      <c r="A51" s="255" t="s">
        <v>1557</v>
      </c>
      <c r="B51" s="210" t="s">
        <v>1558</v>
      </c>
      <c r="C51" s="232">
        <f ca="1">ROUND(C49*F50,0)</f>
        <v>169</v>
      </c>
      <c r="D51" s="232"/>
      <c r="E51" s="232"/>
      <c r="F51" s="264"/>
      <c r="G51" s="234" t="s">
        <v>1559</v>
      </c>
    </row>
    <row r="52" spans="1:7" s="208" customFormat="1" ht="16.5" thickBot="1">
      <c r="A52" s="265" t="s">
        <v>1560</v>
      </c>
      <c r="B52" s="266"/>
      <c r="C52" s="267">
        <f ca="1">C31+C51</f>
        <v>674578</v>
      </c>
      <c r="D52" s="266"/>
      <c r="E52" s="266"/>
      <c r="F52" s="266"/>
      <c r="G52" s="268"/>
    </row>
    <row r="55" spans="1:7" ht="15">
      <c r="B55" s="270" t="s">
        <v>1561</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B32"/>
  <sheetViews>
    <sheetView workbookViewId="0">
      <selection activeCell="P41" sqref="P41"/>
    </sheetView>
  </sheetViews>
  <sheetFormatPr defaultRowHeight="13.5"/>
  <sheetData>
    <row r="9" spans="2:2">
      <c r="B9" s="3489" t="s">
        <v>4718</v>
      </c>
    </row>
    <row r="32" spans="2:2">
      <c r="B32" s="3489" t="s">
        <v>4720</v>
      </c>
    </row>
  </sheetData>
  <phoneticPr fontId="134" type="noConversion"/>
  <pageMargins left="0.7" right="0.7" top="0.75" bottom="0.75" header="0.3" footer="0.3"/>
  <pageSetup paperSize="9" orientation="portrait" verticalDpi="0"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6" sqref="P36"/>
    </sheetView>
  </sheetViews>
  <sheetFormatPr defaultRowHeight="13.5"/>
  <sheetData/>
  <phoneticPr fontId="134" type="noConversion"/>
  <pageMargins left="0.7" right="0.7" top="0.75" bottom="0.75" header="0.3" footer="0.3"/>
  <pageSetup paperSize="9" orientation="portrait" verticalDpi="0"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048576"/>
  <sheetViews>
    <sheetView workbookViewId="0">
      <selection activeCell="I5" sqref="I5"/>
    </sheetView>
  </sheetViews>
  <sheetFormatPr defaultColWidth="9" defaultRowHeight="14.25"/>
  <cols>
    <col min="1" max="3" width="9" style="3592"/>
    <col min="4" max="5" width="9" style="3579"/>
    <col min="6" max="7" width="9" style="3626"/>
    <col min="8" max="8" width="9" style="3627"/>
    <col min="9" max="23" width="9" style="3592"/>
    <col min="24" max="25" width="9" style="3628"/>
    <col min="26" max="28" width="9" style="3629"/>
    <col min="29" max="29" width="9" style="3592"/>
    <col min="30" max="30" width="9" style="3590"/>
    <col min="31" max="33" width="9" style="3630"/>
    <col min="34" max="34" width="9" style="3631"/>
    <col min="35" max="35" width="9" style="3632"/>
    <col min="36" max="36" width="9" style="3628"/>
    <col min="37" max="37" width="9" style="3592"/>
    <col min="38" max="38" width="9" style="3633"/>
    <col min="39" max="39" width="9" style="3634"/>
    <col min="40" max="40" width="9" style="3633"/>
    <col min="41" max="41" width="9" style="3590"/>
    <col min="42" max="42" width="9" style="3623"/>
    <col min="43" max="43" width="9" style="3590"/>
    <col min="44" max="44" width="9" style="3628"/>
    <col min="45" max="50" width="9" style="3592"/>
    <col min="51" max="52" width="9" style="3628"/>
    <col min="53" max="56" width="9" style="3592"/>
    <col min="57" max="57" width="9" style="3590"/>
    <col min="58" max="59" width="9" style="3635"/>
    <col min="60" max="16383" width="9" style="3592"/>
    <col min="16384" max="16384" width="9" style="3593"/>
  </cols>
  <sheetData>
    <row r="1" spans="1:61 16384:16384" s="3592" customFormat="1">
      <c r="A1" s="3579"/>
      <c r="B1" s="3579"/>
      <c r="C1" s="3579"/>
      <c r="D1" s="3580"/>
      <c r="E1" s="3580">
        <v>588</v>
      </c>
      <c r="F1" s="3581"/>
      <c r="G1" s="3581"/>
      <c r="H1" s="3582"/>
      <c r="I1" s="3579"/>
      <c r="J1" s="3580"/>
      <c r="K1" s="3580"/>
      <c r="L1" s="3580"/>
      <c r="M1" s="3580"/>
      <c r="N1" s="3583">
        <v>20655.79</v>
      </c>
      <c r="O1" s="3580"/>
      <c r="P1" s="3583">
        <v>7475.1800000000403</v>
      </c>
      <c r="Q1" s="3580"/>
      <c r="R1" s="3580"/>
      <c r="S1" s="3580">
        <v>17639.9968609998</v>
      </c>
      <c r="T1" s="3580">
        <v>17135.999372999901</v>
      </c>
      <c r="U1" s="3580">
        <v>14586</v>
      </c>
      <c r="V1" s="3583">
        <v>20572.45</v>
      </c>
      <c r="W1" s="3580"/>
      <c r="X1" s="3584"/>
      <c r="Y1" s="3584"/>
      <c r="Z1" s="3584"/>
      <c r="AA1" s="3584"/>
      <c r="AB1" s="3585">
        <v>0</v>
      </c>
      <c r="AC1" s="3580">
        <v>0</v>
      </c>
      <c r="AD1" s="3586">
        <v>0</v>
      </c>
      <c r="AE1" s="3587"/>
      <c r="AF1" s="3587">
        <v>0</v>
      </c>
      <c r="AG1" s="3587">
        <v>0</v>
      </c>
      <c r="AH1" s="3588"/>
      <c r="AI1" s="3588"/>
      <c r="AJ1" s="3584"/>
      <c r="AK1" s="3588"/>
      <c r="AL1" s="3584"/>
      <c r="AM1" s="3586"/>
      <c r="AN1" s="3584"/>
      <c r="AO1" s="3589"/>
      <c r="AP1" s="3586"/>
      <c r="AQ1" s="3589"/>
      <c r="AR1" s="3584"/>
      <c r="AS1" s="3588"/>
      <c r="AT1" s="3588"/>
      <c r="AU1" s="3588"/>
      <c r="AV1" s="3588"/>
      <c r="AW1" s="3588"/>
      <c r="AX1" s="3588"/>
      <c r="AY1" s="3584"/>
      <c r="AZ1" s="3584"/>
      <c r="BA1" s="3588"/>
      <c r="BB1" s="3588"/>
      <c r="BC1" s="3588"/>
      <c r="BD1" s="3579"/>
      <c r="BE1" s="3590"/>
      <c r="BF1" s="3591"/>
      <c r="BG1" s="3591"/>
      <c r="XFD1" s="3593"/>
    </row>
    <row r="2" spans="1:61 16384:16384" s="3592" customFormat="1">
      <c r="A2" s="4196" t="s">
        <v>4827</v>
      </c>
      <c r="B2" s="4180" t="s">
        <v>4828</v>
      </c>
      <c r="C2" s="4197" t="s">
        <v>4829</v>
      </c>
      <c r="D2" s="4190" t="s">
        <v>4830</v>
      </c>
      <c r="E2" s="4190" t="s">
        <v>4831</v>
      </c>
      <c r="F2" s="4190" t="s">
        <v>4832</v>
      </c>
      <c r="G2" s="4190" t="s">
        <v>4833</v>
      </c>
      <c r="H2" s="4194" t="s">
        <v>4834</v>
      </c>
      <c r="I2" s="4190" t="s">
        <v>4835</v>
      </c>
      <c r="J2" s="4190" t="s">
        <v>4836</v>
      </c>
      <c r="K2" s="4190" t="s">
        <v>4837</v>
      </c>
      <c r="L2" s="4190" t="s">
        <v>4838</v>
      </c>
      <c r="M2" s="4190" t="s">
        <v>4839</v>
      </c>
      <c r="N2" s="4188" t="s">
        <v>4840</v>
      </c>
      <c r="O2" s="4188" t="s">
        <v>4841</v>
      </c>
      <c r="P2" s="4188" t="s">
        <v>4842</v>
      </c>
      <c r="Q2" s="4188" t="s">
        <v>4843</v>
      </c>
      <c r="R2" s="4188" t="s">
        <v>4844</v>
      </c>
      <c r="S2" s="4188" t="s">
        <v>4845</v>
      </c>
      <c r="T2" s="4188" t="s">
        <v>4846</v>
      </c>
      <c r="U2" s="4188" t="s">
        <v>4847</v>
      </c>
      <c r="V2" s="4188" t="s">
        <v>4848</v>
      </c>
      <c r="W2" s="4188" t="s">
        <v>4849</v>
      </c>
      <c r="X2" s="4189" t="s">
        <v>4850</v>
      </c>
      <c r="Y2" s="4189" t="s">
        <v>4851</v>
      </c>
      <c r="Z2" s="4189" t="s">
        <v>4852</v>
      </c>
      <c r="AA2" s="4189" t="s">
        <v>4853</v>
      </c>
      <c r="AB2" s="4189"/>
      <c r="AC2" s="4190" t="s">
        <v>4854</v>
      </c>
      <c r="AD2" s="4192" t="s">
        <v>4855</v>
      </c>
      <c r="AE2" s="4181" t="s">
        <v>4856</v>
      </c>
      <c r="AF2" s="4181" t="s">
        <v>4857</v>
      </c>
      <c r="AG2" s="4181" t="s">
        <v>4858</v>
      </c>
      <c r="AH2" s="3594" t="s">
        <v>4859</v>
      </c>
      <c r="AI2" s="4183" t="s">
        <v>4860</v>
      </c>
      <c r="AJ2" s="4184"/>
      <c r="AK2" s="4183" t="s">
        <v>4861</v>
      </c>
      <c r="AL2" s="4184"/>
      <c r="AM2" s="4185" t="s">
        <v>4862</v>
      </c>
      <c r="AN2" s="4184"/>
      <c r="AO2" s="4186" t="s">
        <v>4863</v>
      </c>
      <c r="AP2" s="4187" t="s">
        <v>4864</v>
      </c>
      <c r="AQ2" s="4184" t="s">
        <v>4865</v>
      </c>
      <c r="AR2" s="4184"/>
      <c r="AS2" s="4184"/>
      <c r="AT2" s="4184"/>
      <c r="AU2" s="4184"/>
      <c r="AV2" s="4183" t="s">
        <v>4866</v>
      </c>
      <c r="AW2" s="4183" t="s">
        <v>4867</v>
      </c>
      <c r="AX2" s="4179" t="s">
        <v>4868</v>
      </c>
      <c r="AY2" s="4178" t="s">
        <v>4869</v>
      </c>
      <c r="AZ2" s="4178" t="s">
        <v>4870</v>
      </c>
      <c r="BA2" s="4179" t="s">
        <v>4871</v>
      </c>
      <c r="BB2" s="4179" t="s">
        <v>4872</v>
      </c>
      <c r="BC2" s="4179" t="s">
        <v>4873</v>
      </c>
      <c r="BD2" s="4180" t="s">
        <v>4874</v>
      </c>
      <c r="BE2" s="3590"/>
      <c r="BF2" s="4177" t="s">
        <v>4875</v>
      </c>
      <c r="BG2" s="4177" t="s">
        <v>4876</v>
      </c>
      <c r="XFD2" s="3593"/>
    </row>
    <row r="3" spans="1:61 16384:16384" s="3592" customFormat="1" ht="22.5">
      <c r="A3" s="4196"/>
      <c r="B3" s="4180"/>
      <c r="C3" s="4198"/>
      <c r="D3" s="4191"/>
      <c r="E3" s="4191"/>
      <c r="F3" s="4191"/>
      <c r="G3" s="4191"/>
      <c r="H3" s="4195"/>
      <c r="I3" s="4191"/>
      <c r="J3" s="4191"/>
      <c r="K3" s="4191"/>
      <c r="L3" s="4191"/>
      <c r="M3" s="4191"/>
      <c r="N3" s="4188"/>
      <c r="O3" s="4188"/>
      <c r="P3" s="4188"/>
      <c r="Q3" s="4188"/>
      <c r="R3" s="4188"/>
      <c r="S3" s="4188"/>
      <c r="T3" s="4188"/>
      <c r="U3" s="4188"/>
      <c r="V3" s="4188"/>
      <c r="W3" s="4188"/>
      <c r="X3" s="4189"/>
      <c r="Y3" s="4189"/>
      <c r="Z3" s="4189"/>
      <c r="AA3" s="3784" t="s">
        <v>4850</v>
      </c>
      <c r="AB3" s="3784" t="s">
        <v>4852</v>
      </c>
      <c r="AC3" s="4191"/>
      <c r="AD3" s="4193"/>
      <c r="AE3" s="4182"/>
      <c r="AF3" s="4182"/>
      <c r="AG3" s="4182"/>
      <c r="AH3" s="3594" t="s">
        <v>4877</v>
      </c>
      <c r="AI3" s="3596" t="s">
        <v>4878</v>
      </c>
      <c r="AJ3" s="3597" t="s">
        <v>4879</v>
      </c>
      <c r="AK3" s="3596" t="s">
        <v>4878</v>
      </c>
      <c r="AL3" s="3598" t="s">
        <v>4879</v>
      </c>
      <c r="AM3" s="3599" t="s">
        <v>4878</v>
      </c>
      <c r="AN3" s="3598" t="s">
        <v>4879</v>
      </c>
      <c r="AO3" s="4186"/>
      <c r="AP3" s="4187"/>
      <c r="AQ3" s="3600" t="s">
        <v>4880</v>
      </c>
      <c r="AR3" s="3597" t="s">
        <v>4881</v>
      </c>
      <c r="AS3" s="3596" t="s">
        <v>4882</v>
      </c>
      <c r="AT3" s="3596" t="s">
        <v>4881</v>
      </c>
      <c r="AU3" s="3596" t="s">
        <v>4882</v>
      </c>
      <c r="AV3" s="4183"/>
      <c r="AW3" s="4183"/>
      <c r="AX3" s="4179"/>
      <c r="AY3" s="4178"/>
      <c r="AZ3" s="4178"/>
      <c r="BA3" s="4179"/>
      <c r="BB3" s="4179"/>
      <c r="BC3" s="4179"/>
      <c r="BD3" s="4180"/>
      <c r="BE3" s="3590"/>
      <c r="BF3" s="4177"/>
      <c r="BG3" s="4177"/>
      <c r="XFD3" s="3593"/>
    </row>
    <row r="4" spans="1:61 16384:16384" s="3592" customFormat="1">
      <c r="A4" s="3601">
        <v>95</v>
      </c>
      <c r="B4" s="3602" t="s">
        <v>4883</v>
      </c>
      <c r="C4" s="3602"/>
      <c r="D4" s="3603">
        <v>-2012</v>
      </c>
      <c r="E4" s="3603" t="s">
        <v>4884</v>
      </c>
      <c r="F4" s="3603"/>
      <c r="G4" s="3603" t="s">
        <v>4885</v>
      </c>
      <c r="H4" s="3604"/>
      <c r="I4" s="3605"/>
      <c r="J4" s="3605"/>
      <c r="K4" s="3605"/>
      <c r="L4" s="3603"/>
      <c r="M4" s="3605"/>
      <c r="N4" s="3606">
        <v>34.31</v>
      </c>
      <c r="O4" s="3606">
        <v>8743.81</v>
      </c>
      <c r="P4" s="3606">
        <v>12.72</v>
      </c>
      <c r="Q4" s="3606">
        <v>23584.91</v>
      </c>
      <c r="R4" s="3603">
        <v>21.59</v>
      </c>
      <c r="S4" s="3606">
        <v>300000</v>
      </c>
      <c r="T4" s="3606">
        <v>300000</v>
      </c>
      <c r="U4" s="3606">
        <v>260000</v>
      </c>
      <c r="V4" s="3606">
        <v>34.130000000000003</v>
      </c>
      <c r="W4" s="3606">
        <v>12.72</v>
      </c>
      <c r="X4" s="3607"/>
      <c r="Y4" s="3607"/>
      <c r="Z4" s="3607"/>
      <c r="AA4" s="3607"/>
      <c r="AB4" s="3607"/>
      <c r="AC4" s="3603"/>
      <c r="AD4" s="3608">
        <v>0</v>
      </c>
      <c r="AE4" s="3609"/>
      <c r="AF4" s="3609">
        <v>0</v>
      </c>
      <c r="AG4" s="3609">
        <v>0</v>
      </c>
      <c r="AH4" s="3605"/>
      <c r="AI4" s="3610"/>
      <c r="AJ4" s="3607"/>
      <c r="AK4" s="3605"/>
      <c r="AL4" s="3607"/>
      <c r="AM4" s="3607"/>
      <c r="AN4" s="3607"/>
      <c r="AO4" s="3608" t="e">
        <v>#DIV/0!</v>
      </c>
      <c r="AP4" s="3603" t="s">
        <v>4886</v>
      </c>
      <c r="AQ4" s="3611">
        <v>0</v>
      </c>
      <c r="AR4" s="3607"/>
      <c r="AS4" s="3605"/>
      <c r="AT4" s="3605"/>
      <c r="AU4" s="3605"/>
      <c r="AV4" s="3605"/>
      <c r="AW4" s="3605"/>
      <c r="AX4" s="3605"/>
      <c r="AY4" s="3607"/>
      <c r="AZ4" s="3607"/>
      <c r="BA4" s="3605"/>
      <c r="BB4" s="3605"/>
      <c r="BC4" s="3605"/>
      <c r="BD4" s="3605" t="s">
        <v>4887</v>
      </c>
      <c r="BE4" s="3612"/>
      <c r="BF4" s="3613"/>
      <c r="BG4" s="3613"/>
      <c r="BI4" s="3592" t="s">
        <v>4885</v>
      </c>
      <c r="XFD4" s="3593"/>
    </row>
    <row r="5" spans="1:61 16384:16384" s="3592" customFormat="1" ht="105">
      <c r="A5" s="3601">
        <v>104</v>
      </c>
      <c r="B5" s="3602" t="s">
        <v>4883</v>
      </c>
      <c r="C5" s="3602"/>
      <c r="D5" s="3603">
        <v>-2021</v>
      </c>
      <c r="E5" s="3603" t="s">
        <v>4888</v>
      </c>
      <c r="F5" s="3603"/>
      <c r="G5" s="3603"/>
      <c r="H5" s="3604"/>
      <c r="I5" s="3605"/>
      <c r="J5" s="3605"/>
      <c r="K5" s="3605">
        <v>0</v>
      </c>
      <c r="L5" s="3605"/>
      <c r="M5" s="3605"/>
      <c r="N5" s="3606">
        <v>34.31</v>
      </c>
      <c r="O5" s="3606">
        <v>8743.81</v>
      </c>
      <c r="P5" s="3606">
        <v>12.72</v>
      </c>
      <c r="Q5" s="3606">
        <v>23584.91</v>
      </c>
      <c r="R5" s="3603">
        <v>21.59</v>
      </c>
      <c r="S5" s="3606">
        <v>300000</v>
      </c>
      <c r="T5" s="3606">
        <v>300000</v>
      </c>
      <c r="U5" s="3606">
        <v>210000</v>
      </c>
      <c r="V5" s="3606">
        <v>25.38</v>
      </c>
      <c r="W5" s="3606">
        <v>9.4600000000000009</v>
      </c>
      <c r="X5" s="3607"/>
      <c r="Y5" s="3607"/>
      <c r="Z5" s="3607"/>
      <c r="AA5" s="3607"/>
      <c r="AB5" s="3607"/>
      <c r="AC5" s="3605"/>
      <c r="AD5" s="3608">
        <v>0</v>
      </c>
      <c r="AE5" s="3609"/>
      <c r="AF5" s="3609">
        <v>0</v>
      </c>
      <c r="AG5" s="3609">
        <v>0</v>
      </c>
      <c r="AH5" s="3605"/>
      <c r="AI5" s="3610"/>
      <c r="AJ5" s="3607"/>
      <c r="AK5" s="3605"/>
      <c r="AL5" s="3607"/>
      <c r="AM5" s="3607"/>
      <c r="AN5" s="3607"/>
      <c r="AO5" s="3608" t="e">
        <v>#DIV/0!</v>
      </c>
      <c r="AP5" s="3603" t="s">
        <v>4886</v>
      </c>
      <c r="AQ5" s="3611">
        <v>0</v>
      </c>
      <c r="AR5" s="3607"/>
      <c r="AS5" s="3605"/>
      <c r="AT5" s="3605"/>
      <c r="AU5" s="3605"/>
      <c r="AV5" s="3605"/>
      <c r="AW5" s="3605"/>
      <c r="AX5" s="3605"/>
      <c r="AY5" s="3607"/>
      <c r="AZ5" s="3607"/>
      <c r="BA5" s="3605"/>
      <c r="BB5" s="3605"/>
      <c r="BC5" s="3605"/>
      <c r="BD5" s="3605"/>
      <c r="BE5" s="3612"/>
      <c r="BF5" s="3613" t="s">
        <v>4889</v>
      </c>
      <c r="BG5" s="3613"/>
      <c r="XFD5" s="3593"/>
    </row>
    <row r="6" spans="1:61 16384:16384" s="3592" customFormat="1">
      <c r="A6" s="3601">
        <v>107</v>
      </c>
      <c r="B6" s="3602" t="s">
        <v>4883</v>
      </c>
      <c r="C6" s="3602"/>
      <c r="D6" s="3603">
        <v>-2024</v>
      </c>
      <c r="E6" s="3603" t="s">
        <v>4890</v>
      </c>
      <c r="F6" s="3603"/>
      <c r="G6" s="3603"/>
      <c r="H6" s="3604"/>
      <c r="I6" s="3605"/>
      <c r="J6" s="3605"/>
      <c r="K6" s="3605">
        <v>0</v>
      </c>
      <c r="L6" s="3605"/>
      <c r="M6" s="3605"/>
      <c r="N6" s="3606">
        <v>34.31</v>
      </c>
      <c r="O6" s="3606">
        <v>8743.81</v>
      </c>
      <c r="P6" s="3606">
        <v>12.72</v>
      </c>
      <c r="Q6" s="3606">
        <v>23584.91</v>
      </c>
      <c r="R6" s="3603">
        <v>21.59</v>
      </c>
      <c r="S6" s="3606">
        <v>300000</v>
      </c>
      <c r="T6" s="3606">
        <v>290000</v>
      </c>
      <c r="U6" s="3606">
        <v>250000</v>
      </c>
      <c r="V6" s="3606">
        <v>34.130000000000003</v>
      </c>
      <c r="W6" s="3606">
        <v>12.72</v>
      </c>
      <c r="X6" s="3607"/>
      <c r="Y6" s="3607"/>
      <c r="Z6" s="3607"/>
      <c r="AA6" s="3607"/>
      <c r="AB6" s="3607"/>
      <c r="AC6" s="3605"/>
      <c r="AD6" s="3608">
        <v>0</v>
      </c>
      <c r="AE6" s="3609"/>
      <c r="AF6" s="3609">
        <v>0</v>
      </c>
      <c r="AG6" s="3609">
        <v>0</v>
      </c>
      <c r="AH6" s="3605"/>
      <c r="AI6" s="3614"/>
      <c r="AJ6" s="3607"/>
      <c r="AK6" s="3605"/>
      <c r="AL6" s="3607"/>
      <c r="AM6" s="3607"/>
      <c r="AN6" s="3607"/>
      <c r="AO6" s="3608" t="e">
        <v>#DIV/0!</v>
      </c>
      <c r="AP6" s="3603" t="s">
        <v>4886</v>
      </c>
      <c r="AQ6" s="3611">
        <v>0</v>
      </c>
      <c r="AR6" s="3607"/>
      <c r="AS6" s="3605"/>
      <c r="AT6" s="3605"/>
      <c r="AU6" s="3605"/>
      <c r="AV6" s="3605"/>
      <c r="AW6" s="3605"/>
      <c r="AX6" s="3605"/>
      <c r="AY6" s="3607"/>
      <c r="AZ6" s="3607"/>
      <c r="BA6" s="3605"/>
      <c r="BB6" s="3605"/>
      <c r="BC6" s="3605"/>
      <c r="BD6" s="3605"/>
      <c r="BE6" s="3612"/>
      <c r="BF6" s="3613"/>
      <c r="BG6" s="3613"/>
      <c r="XFD6" s="3593"/>
    </row>
    <row r="7" spans="1:61 16384:16384" s="3592" customFormat="1">
      <c r="A7" s="3601">
        <v>109</v>
      </c>
      <c r="B7" s="3602" t="s">
        <v>4883</v>
      </c>
      <c r="C7" s="3602"/>
      <c r="D7" s="3603">
        <v>-2026</v>
      </c>
      <c r="E7" s="3603" t="s">
        <v>4891</v>
      </c>
      <c r="F7" s="3603"/>
      <c r="G7" s="3603"/>
      <c r="H7" s="3604"/>
      <c r="I7" s="3605"/>
      <c r="J7" s="3605"/>
      <c r="K7" s="3605">
        <v>0</v>
      </c>
      <c r="L7" s="3605"/>
      <c r="M7" s="3605"/>
      <c r="N7" s="3606">
        <v>34.31</v>
      </c>
      <c r="O7" s="3606">
        <v>8743.81</v>
      </c>
      <c r="P7" s="3606">
        <v>12.72</v>
      </c>
      <c r="Q7" s="3606">
        <v>23584.91</v>
      </c>
      <c r="R7" s="3603">
        <v>21.59</v>
      </c>
      <c r="S7" s="3606">
        <v>300000</v>
      </c>
      <c r="T7" s="3606">
        <v>290000</v>
      </c>
      <c r="U7" s="3606">
        <v>250000</v>
      </c>
      <c r="V7" s="3606">
        <v>34.130000000000003</v>
      </c>
      <c r="W7" s="3606">
        <v>12.72</v>
      </c>
      <c r="X7" s="3607"/>
      <c r="Y7" s="3607"/>
      <c r="Z7" s="3607"/>
      <c r="AA7" s="3607"/>
      <c r="AB7" s="3607"/>
      <c r="AC7" s="3605"/>
      <c r="AD7" s="3608">
        <v>0</v>
      </c>
      <c r="AE7" s="3609"/>
      <c r="AF7" s="3609">
        <v>0</v>
      </c>
      <c r="AG7" s="3609">
        <v>0</v>
      </c>
      <c r="AH7" s="3605"/>
      <c r="AI7" s="3614"/>
      <c r="AJ7" s="3607"/>
      <c r="AK7" s="3605"/>
      <c r="AL7" s="3607"/>
      <c r="AM7" s="3607"/>
      <c r="AN7" s="3607"/>
      <c r="AO7" s="3608" t="e">
        <v>#DIV/0!</v>
      </c>
      <c r="AP7" s="3603" t="s">
        <v>4886</v>
      </c>
      <c r="AQ7" s="3611">
        <v>0</v>
      </c>
      <c r="AR7" s="3607"/>
      <c r="AS7" s="3605"/>
      <c r="AT7" s="3605"/>
      <c r="AU7" s="3605"/>
      <c r="AV7" s="3605"/>
      <c r="AW7" s="3605"/>
      <c r="AX7" s="3605"/>
      <c r="AY7" s="3607"/>
      <c r="AZ7" s="3607"/>
      <c r="BA7" s="3605"/>
      <c r="BB7" s="3605"/>
      <c r="BC7" s="3605"/>
      <c r="BD7" s="3605"/>
      <c r="BE7" s="3612"/>
      <c r="BF7" s="3613"/>
      <c r="BG7" s="3613"/>
      <c r="XFD7" s="3593"/>
    </row>
    <row r="8" spans="1:61 16384:16384" s="3592" customFormat="1">
      <c r="A8" s="3601">
        <v>110</v>
      </c>
      <c r="B8" s="3602" t="s">
        <v>4883</v>
      </c>
      <c r="C8" s="3602"/>
      <c r="D8" s="3603">
        <v>-2027</v>
      </c>
      <c r="E8" s="3603" t="s">
        <v>4892</v>
      </c>
      <c r="F8" s="3603"/>
      <c r="G8" s="3603"/>
      <c r="H8" s="3604"/>
      <c r="I8" s="3605"/>
      <c r="J8" s="3605"/>
      <c r="K8" s="3605">
        <v>0</v>
      </c>
      <c r="L8" s="3605"/>
      <c r="M8" s="3605"/>
      <c r="N8" s="3606">
        <v>34.31</v>
      </c>
      <c r="O8" s="3606">
        <v>8743.81</v>
      </c>
      <c r="P8" s="3606">
        <v>12.72</v>
      </c>
      <c r="Q8" s="3606">
        <v>23584.91</v>
      </c>
      <c r="R8" s="3603">
        <v>21.59</v>
      </c>
      <c r="S8" s="3606">
        <v>300000</v>
      </c>
      <c r="T8" s="3606">
        <v>290000</v>
      </c>
      <c r="U8" s="3606">
        <v>250000</v>
      </c>
      <c r="V8" s="3606">
        <v>34.130000000000003</v>
      </c>
      <c r="W8" s="3606">
        <v>12.72</v>
      </c>
      <c r="X8" s="3607"/>
      <c r="Y8" s="3607"/>
      <c r="Z8" s="3607"/>
      <c r="AA8" s="3607"/>
      <c r="AB8" s="3607"/>
      <c r="AC8" s="3605"/>
      <c r="AD8" s="3608">
        <v>0</v>
      </c>
      <c r="AE8" s="3609"/>
      <c r="AF8" s="3609">
        <v>0</v>
      </c>
      <c r="AG8" s="3609">
        <v>0</v>
      </c>
      <c r="AH8" s="3605"/>
      <c r="AI8" s="3614"/>
      <c r="AJ8" s="3607"/>
      <c r="AK8" s="3605"/>
      <c r="AL8" s="3607"/>
      <c r="AM8" s="3607"/>
      <c r="AN8" s="3607"/>
      <c r="AO8" s="3608" t="e">
        <v>#DIV/0!</v>
      </c>
      <c r="AP8" s="3603" t="s">
        <v>4886</v>
      </c>
      <c r="AQ8" s="3611">
        <v>0</v>
      </c>
      <c r="AR8" s="3607"/>
      <c r="AS8" s="3605"/>
      <c r="AT8" s="3605"/>
      <c r="AU8" s="3605"/>
      <c r="AV8" s="3605"/>
      <c r="AW8" s="3605"/>
      <c r="AX8" s="3605"/>
      <c r="AY8" s="3607"/>
      <c r="AZ8" s="3607"/>
      <c r="BA8" s="3605"/>
      <c r="BB8" s="3605"/>
      <c r="BC8" s="3605"/>
      <c r="BD8" s="3605"/>
      <c r="BE8" s="3612"/>
      <c r="BF8" s="3613"/>
      <c r="BG8" s="3613"/>
      <c r="XFD8" s="3593"/>
    </row>
    <row r="9" spans="1:61 16384:16384" s="3592" customFormat="1">
      <c r="A9" s="3601">
        <v>111</v>
      </c>
      <c r="B9" s="3602" t="s">
        <v>4883</v>
      </c>
      <c r="C9" s="3602"/>
      <c r="D9" s="3603">
        <v>-2028</v>
      </c>
      <c r="E9" s="3603" t="s">
        <v>4893</v>
      </c>
      <c r="F9" s="3603"/>
      <c r="G9" s="3603"/>
      <c r="H9" s="3604"/>
      <c r="I9" s="3605"/>
      <c r="J9" s="3605"/>
      <c r="K9" s="3605">
        <v>0</v>
      </c>
      <c r="L9" s="3605"/>
      <c r="M9" s="3605"/>
      <c r="N9" s="3606">
        <v>34.31</v>
      </c>
      <c r="O9" s="3606">
        <v>8743.81</v>
      </c>
      <c r="P9" s="3606">
        <v>12.72</v>
      </c>
      <c r="Q9" s="3606">
        <v>23584.91</v>
      </c>
      <c r="R9" s="3603">
        <v>21.59</v>
      </c>
      <c r="S9" s="3606">
        <v>300000</v>
      </c>
      <c r="T9" s="3606">
        <v>290000</v>
      </c>
      <c r="U9" s="3606">
        <v>250000</v>
      </c>
      <c r="V9" s="3606">
        <v>34.130000000000003</v>
      </c>
      <c r="W9" s="3606">
        <v>12.72</v>
      </c>
      <c r="X9" s="3607"/>
      <c r="Y9" s="3607"/>
      <c r="Z9" s="3607"/>
      <c r="AA9" s="3607"/>
      <c r="AB9" s="3607"/>
      <c r="AC9" s="3605"/>
      <c r="AD9" s="3608">
        <v>0</v>
      </c>
      <c r="AE9" s="3609"/>
      <c r="AF9" s="3609">
        <v>0</v>
      </c>
      <c r="AG9" s="3609">
        <v>0</v>
      </c>
      <c r="AH9" s="3605"/>
      <c r="AI9" s="3614"/>
      <c r="AJ9" s="3607"/>
      <c r="AK9" s="3605"/>
      <c r="AL9" s="3607"/>
      <c r="AM9" s="3607"/>
      <c r="AN9" s="3607"/>
      <c r="AO9" s="3608" t="e">
        <v>#DIV/0!</v>
      </c>
      <c r="AP9" s="3603" t="s">
        <v>4886</v>
      </c>
      <c r="AQ9" s="3611">
        <v>0</v>
      </c>
      <c r="AR9" s="3607"/>
      <c r="AS9" s="3605"/>
      <c r="AT9" s="3605"/>
      <c r="AU9" s="3605"/>
      <c r="AV9" s="3605"/>
      <c r="AW9" s="3605"/>
      <c r="AX9" s="3605"/>
      <c r="AY9" s="3607"/>
      <c r="AZ9" s="3607"/>
      <c r="BA9" s="3605"/>
      <c r="BB9" s="3605"/>
      <c r="BC9" s="3605"/>
      <c r="BD9" s="3605"/>
      <c r="BE9" s="3612"/>
      <c r="BF9" s="3613"/>
      <c r="BG9" s="3613"/>
      <c r="XFD9" s="3593"/>
    </row>
    <row r="10" spans="1:61 16384:16384" s="3592" customFormat="1">
      <c r="A10" s="3601">
        <v>113</v>
      </c>
      <c r="B10" s="3602" t="s">
        <v>4883</v>
      </c>
      <c r="C10" s="3602"/>
      <c r="D10" s="3603">
        <v>-2030</v>
      </c>
      <c r="E10" s="3603" t="s">
        <v>4894</v>
      </c>
      <c r="F10" s="3603"/>
      <c r="G10" s="3603"/>
      <c r="H10" s="3604"/>
      <c r="I10" s="3605"/>
      <c r="J10" s="3605"/>
      <c r="K10" s="3605">
        <v>0</v>
      </c>
      <c r="L10" s="3605"/>
      <c r="M10" s="3605"/>
      <c r="N10" s="3606">
        <v>34.31</v>
      </c>
      <c r="O10" s="3606">
        <v>8743.81</v>
      </c>
      <c r="P10" s="3606">
        <v>12.72</v>
      </c>
      <c r="Q10" s="3606">
        <v>23584.91</v>
      </c>
      <c r="R10" s="3603">
        <v>21.59</v>
      </c>
      <c r="S10" s="3606">
        <v>300000</v>
      </c>
      <c r="T10" s="3606">
        <v>290000</v>
      </c>
      <c r="U10" s="3606">
        <v>250000</v>
      </c>
      <c r="V10" s="3606">
        <v>34.130000000000003</v>
      </c>
      <c r="W10" s="3606">
        <v>12.72</v>
      </c>
      <c r="X10" s="3607"/>
      <c r="Y10" s="3607"/>
      <c r="Z10" s="3607"/>
      <c r="AA10" s="3607"/>
      <c r="AB10" s="3607"/>
      <c r="AC10" s="3605"/>
      <c r="AD10" s="3608">
        <v>0</v>
      </c>
      <c r="AE10" s="3609"/>
      <c r="AF10" s="3609">
        <v>0</v>
      </c>
      <c r="AG10" s="3609">
        <v>0</v>
      </c>
      <c r="AH10" s="3605"/>
      <c r="AI10" s="3614"/>
      <c r="AJ10" s="3607"/>
      <c r="AK10" s="3605"/>
      <c r="AL10" s="3607"/>
      <c r="AM10" s="3607"/>
      <c r="AN10" s="3607"/>
      <c r="AO10" s="3608" t="e">
        <v>#DIV/0!</v>
      </c>
      <c r="AP10" s="3603" t="s">
        <v>4886</v>
      </c>
      <c r="AQ10" s="3611">
        <v>0</v>
      </c>
      <c r="AR10" s="3607"/>
      <c r="AS10" s="3605"/>
      <c r="AT10" s="3605"/>
      <c r="AU10" s="3605"/>
      <c r="AV10" s="3605"/>
      <c r="AW10" s="3605"/>
      <c r="AX10" s="3605"/>
      <c r="AY10" s="3607"/>
      <c r="AZ10" s="3607"/>
      <c r="BA10" s="3605"/>
      <c r="BB10" s="3605"/>
      <c r="BC10" s="3605"/>
      <c r="BD10" s="3605"/>
      <c r="BE10" s="3612"/>
      <c r="BF10" s="3613"/>
      <c r="BG10" s="3613"/>
      <c r="XFD10" s="3593"/>
    </row>
    <row r="11" spans="1:61 16384:16384" s="3592" customFormat="1">
      <c r="A11" s="3601">
        <v>114</v>
      </c>
      <c r="B11" s="3602" t="s">
        <v>4883</v>
      </c>
      <c r="C11" s="3602"/>
      <c r="D11" s="3603">
        <v>-2031</v>
      </c>
      <c r="E11" s="3603" t="s">
        <v>4895</v>
      </c>
      <c r="F11" s="3603"/>
      <c r="G11" s="3603"/>
      <c r="H11" s="3604"/>
      <c r="I11" s="3605"/>
      <c r="J11" s="3605"/>
      <c r="K11" s="3605">
        <v>0</v>
      </c>
      <c r="L11" s="3605"/>
      <c r="M11" s="3605"/>
      <c r="N11" s="3606">
        <v>34.31</v>
      </c>
      <c r="O11" s="3606">
        <v>8743.81</v>
      </c>
      <c r="P11" s="3606">
        <v>12.72</v>
      </c>
      <c r="Q11" s="3606">
        <v>23584.91</v>
      </c>
      <c r="R11" s="3603">
        <v>21.59</v>
      </c>
      <c r="S11" s="3606">
        <v>300000</v>
      </c>
      <c r="T11" s="3606">
        <v>290000</v>
      </c>
      <c r="U11" s="3606">
        <v>250000</v>
      </c>
      <c r="V11" s="3606">
        <v>34.130000000000003</v>
      </c>
      <c r="W11" s="3606">
        <v>12.72</v>
      </c>
      <c r="X11" s="3607"/>
      <c r="Y11" s="3607"/>
      <c r="Z11" s="3607"/>
      <c r="AA11" s="3607"/>
      <c r="AB11" s="3607"/>
      <c r="AC11" s="3605"/>
      <c r="AD11" s="3608">
        <v>0</v>
      </c>
      <c r="AE11" s="3609"/>
      <c r="AF11" s="3609">
        <v>0</v>
      </c>
      <c r="AG11" s="3609">
        <v>0</v>
      </c>
      <c r="AH11" s="3605"/>
      <c r="AI11" s="3614"/>
      <c r="AJ11" s="3607"/>
      <c r="AK11" s="3605"/>
      <c r="AL11" s="3607"/>
      <c r="AM11" s="3607"/>
      <c r="AN11" s="3607"/>
      <c r="AO11" s="3608" t="e">
        <v>#DIV/0!</v>
      </c>
      <c r="AP11" s="3603" t="s">
        <v>4886</v>
      </c>
      <c r="AQ11" s="3611">
        <v>0</v>
      </c>
      <c r="AR11" s="3607"/>
      <c r="AS11" s="3605"/>
      <c r="AT11" s="3605"/>
      <c r="AU11" s="3605"/>
      <c r="AV11" s="3605"/>
      <c r="AW11" s="3605"/>
      <c r="AX11" s="3605"/>
      <c r="AY11" s="3607"/>
      <c r="AZ11" s="3607"/>
      <c r="BA11" s="3605"/>
      <c r="BB11" s="3605"/>
      <c r="BC11" s="3605"/>
      <c r="BD11" s="3605"/>
      <c r="BE11" s="3612"/>
      <c r="BF11" s="3613"/>
      <c r="BG11" s="3613"/>
      <c r="XFD11" s="3593"/>
    </row>
    <row r="12" spans="1:61 16384:16384" s="3592" customFormat="1">
      <c r="A12" s="3601">
        <v>116</v>
      </c>
      <c r="B12" s="3602" t="s">
        <v>4883</v>
      </c>
      <c r="C12" s="3602"/>
      <c r="D12" s="3603">
        <v>-2033</v>
      </c>
      <c r="E12" s="3603" t="s">
        <v>4896</v>
      </c>
      <c r="F12" s="3603"/>
      <c r="G12" s="3603"/>
      <c r="H12" s="3604"/>
      <c r="I12" s="3605"/>
      <c r="J12" s="3605"/>
      <c r="K12" s="3605">
        <v>0</v>
      </c>
      <c r="L12" s="3605"/>
      <c r="M12" s="3605"/>
      <c r="N12" s="3606">
        <v>34.31</v>
      </c>
      <c r="O12" s="3606">
        <v>8743.81</v>
      </c>
      <c r="P12" s="3606">
        <v>12.72</v>
      </c>
      <c r="Q12" s="3606">
        <v>23584.91</v>
      </c>
      <c r="R12" s="3603">
        <v>21.59</v>
      </c>
      <c r="S12" s="3606">
        <v>300000</v>
      </c>
      <c r="T12" s="3606">
        <v>290000</v>
      </c>
      <c r="U12" s="3606">
        <v>250000</v>
      </c>
      <c r="V12" s="3606">
        <v>34.130000000000003</v>
      </c>
      <c r="W12" s="3606">
        <v>12.72</v>
      </c>
      <c r="X12" s="3607"/>
      <c r="Y12" s="3607"/>
      <c r="Z12" s="3607"/>
      <c r="AA12" s="3607"/>
      <c r="AB12" s="3607"/>
      <c r="AC12" s="3605"/>
      <c r="AD12" s="3608">
        <v>0</v>
      </c>
      <c r="AE12" s="3609"/>
      <c r="AF12" s="3609">
        <v>0</v>
      </c>
      <c r="AG12" s="3609">
        <v>0</v>
      </c>
      <c r="AH12" s="3605"/>
      <c r="AI12" s="3614"/>
      <c r="AJ12" s="3607"/>
      <c r="AK12" s="3605"/>
      <c r="AL12" s="3607"/>
      <c r="AM12" s="3607"/>
      <c r="AN12" s="3607"/>
      <c r="AO12" s="3608" t="e">
        <v>#DIV/0!</v>
      </c>
      <c r="AP12" s="3603" t="s">
        <v>4886</v>
      </c>
      <c r="AQ12" s="3611">
        <v>0</v>
      </c>
      <c r="AR12" s="3607"/>
      <c r="AS12" s="3605"/>
      <c r="AT12" s="3605"/>
      <c r="AU12" s="3605"/>
      <c r="AV12" s="3605"/>
      <c r="AW12" s="3605"/>
      <c r="AX12" s="3605"/>
      <c r="AY12" s="3607"/>
      <c r="AZ12" s="3607"/>
      <c r="BA12" s="3605"/>
      <c r="BB12" s="3605"/>
      <c r="BC12" s="3605"/>
      <c r="BD12" s="3605"/>
      <c r="BE12" s="3612"/>
      <c r="BF12" s="3613"/>
      <c r="BG12" s="3613"/>
      <c r="XFD12" s="3593"/>
    </row>
    <row r="13" spans="1:61 16384:16384" s="3592" customFormat="1">
      <c r="A13" s="3601">
        <v>117</v>
      </c>
      <c r="B13" s="3602" t="s">
        <v>4883</v>
      </c>
      <c r="C13" s="3602"/>
      <c r="D13" s="3603">
        <v>-2034</v>
      </c>
      <c r="E13" s="3603" t="s">
        <v>4897</v>
      </c>
      <c r="F13" s="3603"/>
      <c r="G13" s="3603"/>
      <c r="H13" s="3604"/>
      <c r="I13" s="3605"/>
      <c r="J13" s="3605"/>
      <c r="K13" s="3605">
        <v>0</v>
      </c>
      <c r="L13" s="3605"/>
      <c r="M13" s="3605"/>
      <c r="N13" s="3606">
        <v>34.31</v>
      </c>
      <c r="O13" s="3606">
        <v>8743.81</v>
      </c>
      <c r="P13" s="3606">
        <v>12.72</v>
      </c>
      <c r="Q13" s="3606">
        <v>23584.91</v>
      </c>
      <c r="R13" s="3603">
        <v>21.59</v>
      </c>
      <c r="S13" s="3606">
        <v>300000</v>
      </c>
      <c r="T13" s="3606">
        <v>290000</v>
      </c>
      <c r="U13" s="3606">
        <v>250000</v>
      </c>
      <c r="V13" s="3606">
        <v>34.130000000000003</v>
      </c>
      <c r="W13" s="3606">
        <v>12.72</v>
      </c>
      <c r="X13" s="3607"/>
      <c r="Y13" s="3607"/>
      <c r="Z13" s="3607"/>
      <c r="AA13" s="3607"/>
      <c r="AB13" s="3607"/>
      <c r="AC13" s="3605"/>
      <c r="AD13" s="3608">
        <v>0</v>
      </c>
      <c r="AE13" s="3609"/>
      <c r="AF13" s="3609">
        <v>0</v>
      </c>
      <c r="AG13" s="3609">
        <v>0</v>
      </c>
      <c r="AH13" s="3605"/>
      <c r="AI13" s="3614"/>
      <c r="AJ13" s="3607"/>
      <c r="AK13" s="3605"/>
      <c r="AL13" s="3607"/>
      <c r="AM13" s="3607"/>
      <c r="AN13" s="3607"/>
      <c r="AO13" s="3608" t="e">
        <v>#DIV/0!</v>
      </c>
      <c r="AP13" s="3603" t="s">
        <v>4886</v>
      </c>
      <c r="AQ13" s="3611">
        <v>0</v>
      </c>
      <c r="AR13" s="3607"/>
      <c r="AS13" s="3605"/>
      <c r="AT13" s="3605"/>
      <c r="AU13" s="3605"/>
      <c r="AV13" s="3605"/>
      <c r="AW13" s="3605"/>
      <c r="AX13" s="3605"/>
      <c r="AY13" s="3607"/>
      <c r="AZ13" s="3607"/>
      <c r="BA13" s="3605"/>
      <c r="BB13" s="3605"/>
      <c r="BC13" s="3605"/>
      <c r="BD13" s="3605"/>
      <c r="BE13" s="3612"/>
      <c r="BF13" s="3613"/>
      <c r="BG13" s="3613"/>
      <c r="XFD13" s="3593"/>
    </row>
    <row r="14" spans="1:61 16384:16384" s="3592" customFormat="1">
      <c r="A14" s="3601">
        <v>120</v>
      </c>
      <c r="B14" s="3602" t="s">
        <v>4883</v>
      </c>
      <c r="C14" s="3602"/>
      <c r="D14" s="3603">
        <v>-2037</v>
      </c>
      <c r="E14" s="3603" t="s">
        <v>4898</v>
      </c>
      <c r="F14" s="3603"/>
      <c r="G14" s="3603"/>
      <c r="H14" s="3604"/>
      <c r="I14" s="3605"/>
      <c r="J14" s="3605"/>
      <c r="K14" s="3605">
        <v>0</v>
      </c>
      <c r="L14" s="3605"/>
      <c r="M14" s="3605"/>
      <c r="N14" s="3606">
        <v>34.31</v>
      </c>
      <c r="O14" s="3606">
        <v>8743.81</v>
      </c>
      <c r="P14" s="3606">
        <v>12.72</v>
      </c>
      <c r="Q14" s="3606">
        <v>23584.91</v>
      </c>
      <c r="R14" s="3603">
        <v>21.59</v>
      </c>
      <c r="S14" s="3606">
        <v>300000</v>
      </c>
      <c r="T14" s="3606">
        <v>290000</v>
      </c>
      <c r="U14" s="3606">
        <v>250000</v>
      </c>
      <c r="V14" s="3606">
        <v>34.130000000000003</v>
      </c>
      <c r="W14" s="3606">
        <v>12.72</v>
      </c>
      <c r="X14" s="3607"/>
      <c r="Y14" s="3607"/>
      <c r="Z14" s="3607"/>
      <c r="AA14" s="3607"/>
      <c r="AB14" s="3607"/>
      <c r="AC14" s="3605"/>
      <c r="AD14" s="3608">
        <v>0</v>
      </c>
      <c r="AE14" s="3609"/>
      <c r="AF14" s="3609">
        <v>0</v>
      </c>
      <c r="AG14" s="3609">
        <v>0</v>
      </c>
      <c r="AH14" s="3605"/>
      <c r="AI14" s="3614"/>
      <c r="AJ14" s="3607"/>
      <c r="AK14" s="3605"/>
      <c r="AL14" s="3607"/>
      <c r="AM14" s="3607"/>
      <c r="AN14" s="3607"/>
      <c r="AO14" s="3608" t="e">
        <v>#DIV/0!</v>
      </c>
      <c r="AP14" s="3603" t="s">
        <v>4886</v>
      </c>
      <c r="AQ14" s="3611">
        <v>0</v>
      </c>
      <c r="AR14" s="3607"/>
      <c r="AS14" s="3605"/>
      <c r="AT14" s="3605"/>
      <c r="AU14" s="3605"/>
      <c r="AV14" s="3605"/>
      <c r="AW14" s="3605"/>
      <c r="AX14" s="3605"/>
      <c r="AY14" s="3607"/>
      <c r="AZ14" s="3607"/>
      <c r="BA14" s="3605"/>
      <c r="BB14" s="3605"/>
      <c r="BC14" s="3605"/>
      <c r="BD14" s="3605"/>
      <c r="BE14" s="3612"/>
      <c r="BF14" s="3613"/>
      <c r="BG14" s="3613"/>
      <c r="XFD14" s="3593"/>
    </row>
    <row r="15" spans="1:61 16384:16384" s="3592" customFormat="1">
      <c r="A15" s="3601">
        <v>123</v>
      </c>
      <c r="B15" s="3602" t="s">
        <v>4883</v>
      </c>
      <c r="C15" s="3602"/>
      <c r="D15" s="3603">
        <v>-2040</v>
      </c>
      <c r="E15" s="3603" t="s">
        <v>4899</v>
      </c>
      <c r="F15" s="3603"/>
      <c r="G15" s="3603"/>
      <c r="H15" s="3604"/>
      <c r="I15" s="3605"/>
      <c r="J15" s="3605"/>
      <c r="K15" s="3605">
        <v>0</v>
      </c>
      <c r="L15" s="3605"/>
      <c r="M15" s="3605"/>
      <c r="N15" s="3606">
        <v>34.31</v>
      </c>
      <c r="O15" s="3606">
        <v>8743.81</v>
      </c>
      <c r="P15" s="3606">
        <v>12.72</v>
      </c>
      <c r="Q15" s="3606">
        <v>23584.91</v>
      </c>
      <c r="R15" s="3603">
        <v>21.59</v>
      </c>
      <c r="S15" s="3606">
        <v>300000</v>
      </c>
      <c r="T15" s="3606">
        <v>290000</v>
      </c>
      <c r="U15" s="3606">
        <v>250000</v>
      </c>
      <c r="V15" s="3606">
        <v>34.130000000000003</v>
      </c>
      <c r="W15" s="3606">
        <v>12.72</v>
      </c>
      <c r="X15" s="3607"/>
      <c r="Y15" s="3607"/>
      <c r="Z15" s="3607"/>
      <c r="AA15" s="3607"/>
      <c r="AB15" s="3607"/>
      <c r="AC15" s="3605"/>
      <c r="AD15" s="3608">
        <v>0</v>
      </c>
      <c r="AE15" s="3609"/>
      <c r="AF15" s="3609">
        <v>0</v>
      </c>
      <c r="AG15" s="3609">
        <v>0</v>
      </c>
      <c r="AH15" s="3605"/>
      <c r="AI15" s="3614"/>
      <c r="AJ15" s="3607"/>
      <c r="AK15" s="3605"/>
      <c r="AL15" s="3607"/>
      <c r="AM15" s="3607"/>
      <c r="AN15" s="3607"/>
      <c r="AO15" s="3608" t="e">
        <v>#DIV/0!</v>
      </c>
      <c r="AP15" s="3603" t="s">
        <v>4886</v>
      </c>
      <c r="AQ15" s="3611">
        <v>0</v>
      </c>
      <c r="AR15" s="3607"/>
      <c r="AS15" s="3605"/>
      <c r="AT15" s="3605"/>
      <c r="AU15" s="3605"/>
      <c r="AV15" s="3605"/>
      <c r="AW15" s="3605"/>
      <c r="AX15" s="3605"/>
      <c r="AY15" s="3607"/>
      <c r="AZ15" s="3607"/>
      <c r="BA15" s="3605"/>
      <c r="BB15" s="3605"/>
      <c r="BC15" s="3605"/>
      <c r="BD15" s="3605"/>
      <c r="BE15" s="3612"/>
      <c r="BF15" s="3613"/>
      <c r="BG15" s="3613"/>
      <c r="XFD15" s="3593"/>
    </row>
    <row r="16" spans="1:61 16384:16384" s="3592" customFormat="1">
      <c r="A16" s="3601">
        <v>126</v>
      </c>
      <c r="B16" s="3602" t="s">
        <v>4883</v>
      </c>
      <c r="C16" s="3602"/>
      <c r="D16" s="3603">
        <v>-2043</v>
      </c>
      <c r="E16" s="3603" t="s">
        <v>4900</v>
      </c>
      <c r="F16" s="3603"/>
      <c r="G16" s="3603"/>
      <c r="H16" s="3604"/>
      <c r="I16" s="3605"/>
      <c r="J16" s="3605"/>
      <c r="K16" s="3605">
        <v>0</v>
      </c>
      <c r="L16" s="3605"/>
      <c r="M16" s="3605"/>
      <c r="N16" s="3606">
        <v>34.31</v>
      </c>
      <c r="O16" s="3606">
        <v>8743.81</v>
      </c>
      <c r="P16" s="3606">
        <v>12.72</v>
      </c>
      <c r="Q16" s="3606">
        <v>23584.91</v>
      </c>
      <c r="R16" s="3603">
        <v>21.59</v>
      </c>
      <c r="S16" s="3606">
        <v>300000</v>
      </c>
      <c r="T16" s="3606">
        <v>290000</v>
      </c>
      <c r="U16" s="3606">
        <v>250000</v>
      </c>
      <c r="V16" s="3606">
        <v>34.130000000000003</v>
      </c>
      <c r="W16" s="3606">
        <v>12.72</v>
      </c>
      <c r="X16" s="3607"/>
      <c r="Y16" s="3607"/>
      <c r="Z16" s="3607"/>
      <c r="AA16" s="3607"/>
      <c r="AB16" s="3607"/>
      <c r="AC16" s="3605"/>
      <c r="AD16" s="3608">
        <v>0</v>
      </c>
      <c r="AE16" s="3609"/>
      <c r="AF16" s="3609">
        <v>0</v>
      </c>
      <c r="AG16" s="3609">
        <v>0</v>
      </c>
      <c r="AH16" s="3605"/>
      <c r="AI16" s="3614"/>
      <c r="AJ16" s="3607"/>
      <c r="AK16" s="3605"/>
      <c r="AL16" s="3607"/>
      <c r="AM16" s="3607"/>
      <c r="AN16" s="3607"/>
      <c r="AO16" s="3608" t="e">
        <v>#DIV/0!</v>
      </c>
      <c r="AP16" s="3603" t="s">
        <v>4886</v>
      </c>
      <c r="AQ16" s="3611">
        <v>0</v>
      </c>
      <c r="AR16" s="3607"/>
      <c r="AS16" s="3605"/>
      <c r="AT16" s="3605"/>
      <c r="AU16" s="3605"/>
      <c r="AV16" s="3605"/>
      <c r="AW16" s="3605"/>
      <c r="AX16" s="3605"/>
      <c r="AY16" s="3607"/>
      <c r="AZ16" s="3607"/>
      <c r="BA16" s="3605"/>
      <c r="BB16" s="3605"/>
      <c r="BC16" s="3605"/>
      <c r="BD16" s="3605"/>
      <c r="BE16" s="3612"/>
      <c r="BF16" s="3613"/>
      <c r="BG16" s="3613"/>
      <c r="XFD16" s="3593"/>
    </row>
    <row r="17" spans="1:59 16384:16384" s="3592" customFormat="1">
      <c r="A17" s="3601">
        <v>129</v>
      </c>
      <c r="B17" s="3602" t="s">
        <v>4883</v>
      </c>
      <c r="C17" s="3602"/>
      <c r="D17" s="3603">
        <v>-2046</v>
      </c>
      <c r="E17" s="3603" t="s">
        <v>4901</v>
      </c>
      <c r="F17" s="3603"/>
      <c r="G17" s="3603"/>
      <c r="H17" s="3604"/>
      <c r="I17" s="3605"/>
      <c r="J17" s="3605"/>
      <c r="K17" s="3605">
        <v>0</v>
      </c>
      <c r="L17" s="3605"/>
      <c r="M17" s="3605"/>
      <c r="N17" s="3606">
        <v>34.31</v>
      </c>
      <c r="O17" s="3606">
        <v>8743.81</v>
      </c>
      <c r="P17" s="3606">
        <v>12.72</v>
      </c>
      <c r="Q17" s="3606">
        <v>23584.91</v>
      </c>
      <c r="R17" s="3603">
        <v>21.59</v>
      </c>
      <c r="S17" s="3606">
        <v>300000</v>
      </c>
      <c r="T17" s="3606">
        <v>290000</v>
      </c>
      <c r="U17" s="3606">
        <v>250000</v>
      </c>
      <c r="V17" s="3606">
        <v>34.130000000000003</v>
      </c>
      <c r="W17" s="3606">
        <v>12.72</v>
      </c>
      <c r="X17" s="3607"/>
      <c r="Y17" s="3607"/>
      <c r="Z17" s="3607"/>
      <c r="AA17" s="3607"/>
      <c r="AB17" s="3607"/>
      <c r="AC17" s="3605"/>
      <c r="AD17" s="3608">
        <v>0</v>
      </c>
      <c r="AE17" s="3609"/>
      <c r="AF17" s="3609">
        <v>0</v>
      </c>
      <c r="AG17" s="3609">
        <v>0</v>
      </c>
      <c r="AH17" s="3605"/>
      <c r="AI17" s="3614"/>
      <c r="AJ17" s="3607"/>
      <c r="AK17" s="3605"/>
      <c r="AL17" s="3607"/>
      <c r="AM17" s="3607"/>
      <c r="AN17" s="3607"/>
      <c r="AO17" s="3608" t="e">
        <v>#DIV/0!</v>
      </c>
      <c r="AP17" s="3603" t="s">
        <v>4886</v>
      </c>
      <c r="AQ17" s="3611">
        <v>0</v>
      </c>
      <c r="AR17" s="3607"/>
      <c r="AS17" s="3605"/>
      <c r="AT17" s="3605"/>
      <c r="AU17" s="3605"/>
      <c r="AV17" s="3605"/>
      <c r="AW17" s="3605"/>
      <c r="AX17" s="3605"/>
      <c r="AY17" s="3607"/>
      <c r="AZ17" s="3607"/>
      <c r="BA17" s="3605"/>
      <c r="BB17" s="3605"/>
      <c r="BC17" s="3605"/>
      <c r="BD17" s="3605"/>
      <c r="BE17" s="3612"/>
      <c r="BF17" s="3613"/>
      <c r="BG17" s="3613"/>
      <c r="XFD17" s="3593"/>
    </row>
    <row r="18" spans="1:59 16384:16384" s="3592" customFormat="1">
      <c r="A18" s="3601">
        <v>135</v>
      </c>
      <c r="B18" s="3602" t="s">
        <v>4883</v>
      </c>
      <c r="C18" s="3602"/>
      <c r="D18" s="3603">
        <v>-2052</v>
      </c>
      <c r="E18" s="3603" t="s">
        <v>4902</v>
      </c>
      <c r="F18" s="3603"/>
      <c r="G18" s="3603"/>
      <c r="H18" s="3604"/>
      <c r="I18" s="3605"/>
      <c r="J18" s="3605"/>
      <c r="K18" s="3605">
        <v>0</v>
      </c>
      <c r="L18" s="3605"/>
      <c r="M18" s="3605"/>
      <c r="N18" s="3606">
        <v>34.31</v>
      </c>
      <c r="O18" s="3606">
        <v>8743.81</v>
      </c>
      <c r="P18" s="3606">
        <v>12.72</v>
      </c>
      <c r="Q18" s="3606">
        <v>23584.91</v>
      </c>
      <c r="R18" s="3603">
        <v>21.59</v>
      </c>
      <c r="S18" s="3606">
        <v>300000</v>
      </c>
      <c r="T18" s="3606">
        <v>290000</v>
      </c>
      <c r="U18" s="3606">
        <v>250000</v>
      </c>
      <c r="V18" s="3606">
        <v>34.130000000000003</v>
      </c>
      <c r="W18" s="3606">
        <v>12.72</v>
      </c>
      <c r="X18" s="3607"/>
      <c r="Y18" s="3607"/>
      <c r="Z18" s="3607"/>
      <c r="AA18" s="3607"/>
      <c r="AB18" s="3607"/>
      <c r="AC18" s="3605"/>
      <c r="AD18" s="3608">
        <v>0</v>
      </c>
      <c r="AE18" s="3609"/>
      <c r="AF18" s="3609">
        <v>0</v>
      </c>
      <c r="AG18" s="3609">
        <v>0</v>
      </c>
      <c r="AH18" s="3605"/>
      <c r="AI18" s="3614"/>
      <c r="AJ18" s="3607"/>
      <c r="AK18" s="3605"/>
      <c r="AL18" s="3607"/>
      <c r="AM18" s="3607"/>
      <c r="AN18" s="3607"/>
      <c r="AO18" s="3608" t="e">
        <v>#DIV/0!</v>
      </c>
      <c r="AP18" s="3603" t="s">
        <v>4886</v>
      </c>
      <c r="AQ18" s="3611">
        <v>0</v>
      </c>
      <c r="AR18" s="3607"/>
      <c r="AS18" s="3605"/>
      <c r="AT18" s="3605"/>
      <c r="AU18" s="3605"/>
      <c r="AV18" s="3605"/>
      <c r="AW18" s="3605"/>
      <c r="AX18" s="3605"/>
      <c r="AY18" s="3607"/>
      <c r="AZ18" s="3607"/>
      <c r="BA18" s="3605"/>
      <c r="BB18" s="3605"/>
      <c r="BC18" s="3605"/>
      <c r="BD18" s="3605"/>
      <c r="BE18" s="3612"/>
      <c r="BF18" s="3613"/>
      <c r="BG18" s="3613"/>
      <c r="XFD18" s="3593"/>
    </row>
    <row r="19" spans="1:59 16384:16384" s="3592" customFormat="1">
      <c r="A19" s="3601">
        <v>143</v>
      </c>
      <c r="B19" s="3602" t="s">
        <v>4883</v>
      </c>
      <c r="C19" s="3602"/>
      <c r="D19" s="3603">
        <v>-2060</v>
      </c>
      <c r="E19" s="3603" t="s">
        <v>4903</v>
      </c>
      <c r="F19" s="3603"/>
      <c r="G19" s="3603"/>
      <c r="H19" s="3604"/>
      <c r="I19" s="3605"/>
      <c r="J19" s="3615"/>
      <c r="K19" s="3605"/>
      <c r="L19" s="3605"/>
      <c r="M19" s="3605"/>
      <c r="N19" s="3606">
        <v>34.31</v>
      </c>
      <c r="O19" s="3606">
        <v>8743.81</v>
      </c>
      <c r="P19" s="3606">
        <v>12.72</v>
      </c>
      <c r="Q19" s="3606">
        <v>23584.91</v>
      </c>
      <c r="R19" s="3603">
        <v>21.59</v>
      </c>
      <c r="S19" s="3606">
        <v>300000</v>
      </c>
      <c r="T19" s="3606">
        <v>290000</v>
      </c>
      <c r="U19" s="3606">
        <v>250000</v>
      </c>
      <c r="V19" s="3606">
        <v>34.130000000000003</v>
      </c>
      <c r="W19" s="3606">
        <v>12.72</v>
      </c>
      <c r="X19" s="3607"/>
      <c r="Y19" s="3607"/>
      <c r="Z19" s="3607"/>
      <c r="AA19" s="3607"/>
      <c r="AB19" s="3607"/>
      <c r="AC19" s="3605"/>
      <c r="AD19" s="3608">
        <v>0</v>
      </c>
      <c r="AE19" s="3609"/>
      <c r="AF19" s="3609">
        <v>0</v>
      </c>
      <c r="AG19" s="3609">
        <v>0</v>
      </c>
      <c r="AH19" s="3605"/>
      <c r="AI19" s="3614"/>
      <c r="AJ19" s="3607"/>
      <c r="AK19" s="3609"/>
      <c r="AL19" s="3607"/>
      <c r="AM19" s="3607"/>
      <c r="AN19" s="3607"/>
      <c r="AO19" s="3608" t="e">
        <v>#DIV/0!</v>
      </c>
      <c r="AP19" s="3603" t="s">
        <v>4886</v>
      </c>
      <c r="AQ19" s="3611">
        <v>0</v>
      </c>
      <c r="AR19" s="3607"/>
      <c r="AS19" s="3605"/>
      <c r="AT19" s="3605"/>
      <c r="AU19" s="3605"/>
      <c r="AV19" s="3605"/>
      <c r="AW19" s="3605"/>
      <c r="AX19" s="3605"/>
      <c r="AY19" s="3607"/>
      <c r="AZ19" s="3607"/>
      <c r="BA19" s="3605"/>
      <c r="BB19" s="3605"/>
      <c r="BC19" s="3605"/>
      <c r="BD19" s="3605" t="s">
        <v>4904</v>
      </c>
      <c r="BE19" s="3612" t="s">
        <v>4905</v>
      </c>
      <c r="BF19" s="3613"/>
      <c r="BG19" s="3613"/>
      <c r="XFD19" s="3593"/>
    </row>
    <row r="20" spans="1:59 16384:16384" s="3592" customFormat="1">
      <c r="A20" s="3601">
        <v>145</v>
      </c>
      <c r="B20" s="3602" t="s">
        <v>4883</v>
      </c>
      <c r="C20" s="3602"/>
      <c r="D20" s="3603">
        <v>-2062</v>
      </c>
      <c r="E20" s="3603" t="s">
        <v>4906</v>
      </c>
      <c r="F20" s="3603"/>
      <c r="G20" s="3603"/>
      <c r="H20" s="3604"/>
      <c r="I20" s="3605"/>
      <c r="J20" s="3615"/>
      <c r="K20" s="3605"/>
      <c r="L20" s="3605"/>
      <c r="M20" s="3605"/>
      <c r="N20" s="3606">
        <v>34.31</v>
      </c>
      <c r="O20" s="3606">
        <v>8743.81</v>
      </c>
      <c r="P20" s="3606">
        <v>12.72</v>
      </c>
      <c r="Q20" s="3606">
        <v>23584.91</v>
      </c>
      <c r="R20" s="3603">
        <v>21.59</v>
      </c>
      <c r="S20" s="3606">
        <v>300000</v>
      </c>
      <c r="T20" s="3606">
        <v>290000</v>
      </c>
      <c r="U20" s="3606">
        <v>250000</v>
      </c>
      <c r="V20" s="3606">
        <v>34.130000000000003</v>
      </c>
      <c r="W20" s="3606">
        <v>12.72</v>
      </c>
      <c r="X20" s="3607"/>
      <c r="Y20" s="3607"/>
      <c r="Z20" s="3607"/>
      <c r="AA20" s="3607"/>
      <c r="AB20" s="3607"/>
      <c r="AC20" s="3605"/>
      <c r="AD20" s="3608">
        <v>0</v>
      </c>
      <c r="AE20" s="3609"/>
      <c r="AF20" s="3609">
        <v>0</v>
      </c>
      <c r="AG20" s="3609">
        <v>0</v>
      </c>
      <c r="AH20" s="3605"/>
      <c r="AI20" s="3614"/>
      <c r="AJ20" s="3607"/>
      <c r="AK20" s="3609"/>
      <c r="AL20" s="3607"/>
      <c r="AM20" s="3607"/>
      <c r="AN20" s="3607"/>
      <c r="AO20" s="3608" t="e">
        <v>#DIV/0!</v>
      </c>
      <c r="AP20" s="3603" t="s">
        <v>4886</v>
      </c>
      <c r="AQ20" s="3611">
        <v>0</v>
      </c>
      <c r="AR20" s="3607"/>
      <c r="AS20" s="3605"/>
      <c r="AT20" s="3605"/>
      <c r="AU20" s="3605"/>
      <c r="AV20" s="3605"/>
      <c r="AW20" s="3605"/>
      <c r="AX20" s="3605"/>
      <c r="AY20" s="3607"/>
      <c r="AZ20" s="3607"/>
      <c r="BA20" s="3605"/>
      <c r="BB20" s="3605"/>
      <c r="BC20" s="3605"/>
      <c r="BD20" s="3605" t="s">
        <v>4907</v>
      </c>
      <c r="BE20" s="3612" t="s">
        <v>4905</v>
      </c>
      <c r="BF20" s="3613"/>
      <c r="BG20" s="3613"/>
      <c r="XFD20" s="3593"/>
    </row>
    <row r="21" spans="1:59 16384:16384" s="3592" customFormat="1">
      <c r="A21" s="3601">
        <v>147</v>
      </c>
      <c r="B21" s="3602" t="s">
        <v>4883</v>
      </c>
      <c r="C21" s="3602"/>
      <c r="D21" s="3603">
        <v>-2064</v>
      </c>
      <c r="E21" s="3603" t="s">
        <v>4908</v>
      </c>
      <c r="F21" s="3603"/>
      <c r="G21" s="3603"/>
      <c r="H21" s="3604"/>
      <c r="I21" s="3605"/>
      <c r="J21" s="3605"/>
      <c r="K21" s="3605">
        <v>0</v>
      </c>
      <c r="L21" s="3605"/>
      <c r="M21" s="3605"/>
      <c r="N21" s="3606">
        <v>34.31</v>
      </c>
      <c r="O21" s="3606">
        <v>8743.81</v>
      </c>
      <c r="P21" s="3606">
        <v>12.72</v>
      </c>
      <c r="Q21" s="3606">
        <v>23584.91</v>
      </c>
      <c r="R21" s="3603">
        <v>21.59</v>
      </c>
      <c r="S21" s="3606">
        <v>300000</v>
      </c>
      <c r="T21" s="3606">
        <v>290000</v>
      </c>
      <c r="U21" s="3606">
        <v>250000</v>
      </c>
      <c r="V21" s="3606">
        <v>34.130000000000003</v>
      </c>
      <c r="W21" s="3606">
        <v>12.72</v>
      </c>
      <c r="X21" s="3607"/>
      <c r="Y21" s="3607"/>
      <c r="Z21" s="3607"/>
      <c r="AA21" s="3607"/>
      <c r="AB21" s="3607"/>
      <c r="AC21" s="3605"/>
      <c r="AD21" s="3608">
        <v>0</v>
      </c>
      <c r="AE21" s="3609"/>
      <c r="AF21" s="3609">
        <v>0</v>
      </c>
      <c r="AG21" s="3609">
        <v>0</v>
      </c>
      <c r="AH21" s="3605"/>
      <c r="AI21" s="3614"/>
      <c r="AJ21" s="3607"/>
      <c r="AK21" s="3605"/>
      <c r="AL21" s="3607"/>
      <c r="AM21" s="3607"/>
      <c r="AN21" s="3607"/>
      <c r="AO21" s="3608" t="e">
        <v>#DIV/0!</v>
      </c>
      <c r="AP21" s="3603" t="s">
        <v>4886</v>
      </c>
      <c r="AQ21" s="3611">
        <v>0</v>
      </c>
      <c r="AR21" s="3607"/>
      <c r="AS21" s="3605"/>
      <c r="AT21" s="3605"/>
      <c r="AU21" s="3605"/>
      <c r="AV21" s="3605"/>
      <c r="AW21" s="3605"/>
      <c r="AX21" s="3605"/>
      <c r="AY21" s="3607"/>
      <c r="AZ21" s="3607"/>
      <c r="BA21" s="3605"/>
      <c r="BB21" s="3605"/>
      <c r="BC21" s="3605"/>
      <c r="BD21" s="3605"/>
      <c r="BE21" s="3612"/>
      <c r="BF21" s="3613"/>
      <c r="BG21" s="3613"/>
      <c r="XFD21" s="3593"/>
    </row>
    <row r="22" spans="1:59 16384:16384" s="3592" customFormat="1">
      <c r="A22" s="3601">
        <v>153</v>
      </c>
      <c r="B22" s="3602" t="s">
        <v>4883</v>
      </c>
      <c r="C22" s="3602"/>
      <c r="D22" s="3603">
        <v>-2070</v>
      </c>
      <c r="E22" s="3603" t="s">
        <v>4909</v>
      </c>
      <c r="F22" s="3603"/>
      <c r="G22" s="3603"/>
      <c r="H22" s="3604"/>
      <c r="I22" s="3605"/>
      <c r="J22" s="3605"/>
      <c r="K22" s="3605">
        <v>0</v>
      </c>
      <c r="L22" s="3605"/>
      <c r="M22" s="3605"/>
      <c r="N22" s="3606">
        <v>34.31</v>
      </c>
      <c r="O22" s="3606">
        <v>8743.81</v>
      </c>
      <c r="P22" s="3606">
        <v>12.72</v>
      </c>
      <c r="Q22" s="3606">
        <v>23584.91</v>
      </c>
      <c r="R22" s="3603">
        <v>21.59</v>
      </c>
      <c r="S22" s="3606">
        <v>300000</v>
      </c>
      <c r="T22" s="3606">
        <v>290000</v>
      </c>
      <c r="U22" s="3606">
        <v>250000</v>
      </c>
      <c r="V22" s="3606">
        <v>34.130000000000003</v>
      </c>
      <c r="W22" s="3606">
        <v>12.72</v>
      </c>
      <c r="X22" s="3607"/>
      <c r="Y22" s="3607"/>
      <c r="Z22" s="3607"/>
      <c r="AA22" s="3607"/>
      <c r="AB22" s="3607"/>
      <c r="AC22" s="3605"/>
      <c r="AD22" s="3608">
        <v>0</v>
      </c>
      <c r="AE22" s="3609"/>
      <c r="AF22" s="3609">
        <v>0</v>
      </c>
      <c r="AG22" s="3609">
        <v>0</v>
      </c>
      <c r="AH22" s="3605"/>
      <c r="AI22" s="3614"/>
      <c r="AJ22" s="3607"/>
      <c r="AK22" s="3605"/>
      <c r="AL22" s="3607"/>
      <c r="AM22" s="3607"/>
      <c r="AN22" s="3607"/>
      <c r="AO22" s="3608" t="e">
        <v>#DIV/0!</v>
      </c>
      <c r="AP22" s="3603" t="s">
        <v>4886</v>
      </c>
      <c r="AQ22" s="3611">
        <v>0</v>
      </c>
      <c r="AR22" s="3607"/>
      <c r="AS22" s="3605"/>
      <c r="AT22" s="3605"/>
      <c r="AU22" s="3605"/>
      <c r="AV22" s="3605"/>
      <c r="AW22" s="3605"/>
      <c r="AX22" s="3605"/>
      <c r="AY22" s="3607"/>
      <c r="AZ22" s="3607"/>
      <c r="BA22" s="3605"/>
      <c r="BB22" s="3605"/>
      <c r="BC22" s="3605"/>
      <c r="BD22" s="3605"/>
      <c r="BE22" s="3612"/>
      <c r="BF22" s="3613"/>
      <c r="BG22" s="3613"/>
      <c r="XFD22" s="3593"/>
    </row>
    <row r="23" spans="1:59 16384:16384" s="3592" customFormat="1">
      <c r="A23" s="3601">
        <v>154</v>
      </c>
      <c r="B23" s="3602" t="s">
        <v>4883</v>
      </c>
      <c r="C23" s="3602"/>
      <c r="D23" s="3603">
        <v>-2071</v>
      </c>
      <c r="E23" s="3603" t="s">
        <v>4910</v>
      </c>
      <c r="F23" s="3603"/>
      <c r="G23" s="3603"/>
      <c r="H23" s="3604"/>
      <c r="I23" s="3605"/>
      <c r="J23" s="3605"/>
      <c r="K23" s="3605">
        <v>0</v>
      </c>
      <c r="L23" s="3605"/>
      <c r="M23" s="3605"/>
      <c r="N23" s="3606">
        <v>34.31</v>
      </c>
      <c r="O23" s="3606">
        <v>8743.81</v>
      </c>
      <c r="P23" s="3606">
        <v>12.72</v>
      </c>
      <c r="Q23" s="3606">
        <v>23584.91</v>
      </c>
      <c r="R23" s="3603">
        <v>21.59</v>
      </c>
      <c r="S23" s="3606">
        <v>300000</v>
      </c>
      <c r="T23" s="3606">
        <v>290000</v>
      </c>
      <c r="U23" s="3606">
        <v>250000</v>
      </c>
      <c r="V23" s="3606">
        <v>34.130000000000003</v>
      </c>
      <c r="W23" s="3606">
        <v>12.72</v>
      </c>
      <c r="X23" s="3607"/>
      <c r="Y23" s="3607"/>
      <c r="Z23" s="3607"/>
      <c r="AA23" s="3607"/>
      <c r="AB23" s="3607"/>
      <c r="AC23" s="3605"/>
      <c r="AD23" s="3608">
        <v>0</v>
      </c>
      <c r="AE23" s="3609"/>
      <c r="AF23" s="3609">
        <v>0</v>
      </c>
      <c r="AG23" s="3609">
        <v>0</v>
      </c>
      <c r="AH23" s="3605"/>
      <c r="AI23" s="3614"/>
      <c r="AJ23" s="3607"/>
      <c r="AK23" s="3605"/>
      <c r="AL23" s="3607"/>
      <c r="AM23" s="3607"/>
      <c r="AN23" s="3607"/>
      <c r="AO23" s="3608" t="e">
        <v>#DIV/0!</v>
      </c>
      <c r="AP23" s="3603" t="s">
        <v>4886</v>
      </c>
      <c r="AQ23" s="3611">
        <v>0</v>
      </c>
      <c r="AR23" s="3607"/>
      <c r="AS23" s="3605"/>
      <c r="AT23" s="3605"/>
      <c r="AU23" s="3605"/>
      <c r="AV23" s="3605"/>
      <c r="AW23" s="3605"/>
      <c r="AX23" s="3605"/>
      <c r="AY23" s="3607"/>
      <c r="AZ23" s="3607"/>
      <c r="BA23" s="3605"/>
      <c r="BB23" s="3605"/>
      <c r="BC23" s="3605"/>
      <c r="BD23" s="3605"/>
      <c r="BE23" s="3612"/>
      <c r="BF23" s="3613"/>
      <c r="BG23" s="3613"/>
      <c r="XFD23" s="3593"/>
    </row>
    <row r="24" spans="1:59 16384:16384" s="3592" customFormat="1">
      <c r="A24" s="3601">
        <v>155</v>
      </c>
      <c r="B24" s="3602" t="s">
        <v>4883</v>
      </c>
      <c r="C24" s="3602"/>
      <c r="D24" s="3603">
        <v>-2072</v>
      </c>
      <c r="E24" s="3603" t="s">
        <v>4911</v>
      </c>
      <c r="F24" s="3603"/>
      <c r="G24" s="3603"/>
      <c r="H24" s="3604"/>
      <c r="I24" s="3605"/>
      <c r="J24" s="3605"/>
      <c r="K24" s="3605">
        <v>0</v>
      </c>
      <c r="L24" s="3605"/>
      <c r="M24" s="3605"/>
      <c r="N24" s="3606">
        <v>34.31</v>
      </c>
      <c r="O24" s="3606">
        <v>8743.81</v>
      </c>
      <c r="P24" s="3606">
        <v>12.72</v>
      </c>
      <c r="Q24" s="3606">
        <v>23584.91</v>
      </c>
      <c r="R24" s="3603">
        <v>21.59</v>
      </c>
      <c r="S24" s="3606">
        <v>300000</v>
      </c>
      <c r="T24" s="3606">
        <v>290000</v>
      </c>
      <c r="U24" s="3606">
        <v>250000</v>
      </c>
      <c r="V24" s="3606">
        <v>34.130000000000003</v>
      </c>
      <c r="W24" s="3606">
        <v>12.72</v>
      </c>
      <c r="X24" s="3607"/>
      <c r="Y24" s="3607"/>
      <c r="Z24" s="3607"/>
      <c r="AA24" s="3607"/>
      <c r="AB24" s="3607"/>
      <c r="AC24" s="3605"/>
      <c r="AD24" s="3608">
        <v>0</v>
      </c>
      <c r="AE24" s="3609"/>
      <c r="AF24" s="3609">
        <v>0</v>
      </c>
      <c r="AG24" s="3609">
        <v>0</v>
      </c>
      <c r="AH24" s="3605"/>
      <c r="AI24" s="3614"/>
      <c r="AJ24" s="3607"/>
      <c r="AK24" s="3605"/>
      <c r="AL24" s="3607"/>
      <c r="AM24" s="3607"/>
      <c r="AN24" s="3607"/>
      <c r="AO24" s="3608" t="e">
        <v>#DIV/0!</v>
      </c>
      <c r="AP24" s="3603" t="s">
        <v>4886</v>
      </c>
      <c r="AQ24" s="3611">
        <v>0</v>
      </c>
      <c r="AR24" s="3607"/>
      <c r="AS24" s="3605"/>
      <c r="AT24" s="3605"/>
      <c r="AU24" s="3605"/>
      <c r="AV24" s="3605"/>
      <c r="AW24" s="3605"/>
      <c r="AX24" s="3605"/>
      <c r="AY24" s="3607"/>
      <c r="AZ24" s="3607"/>
      <c r="BA24" s="3605"/>
      <c r="BB24" s="3605"/>
      <c r="BC24" s="3605"/>
      <c r="BD24" s="3605"/>
      <c r="BE24" s="3612"/>
      <c r="BF24" s="3613"/>
      <c r="BG24" s="3613"/>
      <c r="XFD24" s="3593"/>
    </row>
    <row r="25" spans="1:59 16384:16384" s="3592" customFormat="1">
      <c r="A25" s="3601">
        <v>156</v>
      </c>
      <c r="B25" s="3602" t="s">
        <v>4883</v>
      </c>
      <c r="C25" s="3602"/>
      <c r="D25" s="3603">
        <v>-2073</v>
      </c>
      <c r="E25" s="3603" t="s">
        <v>4912</v>
      </c>
      <c r="F25" s="3603"/>
      <c r="G25" s="3603"/>
      <c r="H25" s="3604"/>
      <c r="I25" s="3605"/>
      <c r="J25" s="3605"/>
      <c r="K25" s="3605">
        <v>0</v>
      </c>
      <c r="L25" s="3605"/>
      <c r="M25" s="3605"/>
      <c r="N25" s="3606">
        <v>34.31</v>
      </c>
      <c r="O25" s="3606">
        <v>8743.81</v>
      </c>
      <c r="P25" s="3606">
        <v>12.72</v>
      </c>
      <c r="Q25" s="3606">
        <v>23584.91</v>
      </c>
      <c r="R25" s="3603">
        <v>21.59</v>
      </c>
      <c r="S25" s="3606">
        <v>300000</v>
      </c>
      <c r="T25" s="3606">
        <v>290000</v>
      </c>
      <c r="U25" s="3606">
        <v>250000</v>
      </c>
      <c r="V25" s="3606">
        <v>34.130000000000003</v>
      </c>
      <c r="W25" s="3606">
        <v>12.72</v>
      </c>
      <c r="X25" s="3607"/>
      <c r="Y25" s="3607"/>
      <c r="Z25" s="3607"/>
      <c r="AA25" s="3607"/>
      <c r="AB25" s="3607"/>
      <c r="AC25" s="3605"/>
      <c r="AD25" s="3608">
        <v>0</v>
      </c>
      <c r="AE25" s="3609"/>
      <c r="AF25" s="3609">
        <v>0</v>
      </c>
      <c r="AG25" s="3609">
        <v>0</v>
      </c>
      <c r="AH25" s="3605"/>
      <c r="AI25" s="3614"/>
      <c r="AJ25" s="3607"/>
      <c r="AK25" s="3605"/>
      <c r="AL25" s="3607"/>
      <c r="AM25" s="3607"/>
      <c r="AN25" s="3607"/>
      <c r="AO25" s="3608" t="e">
        <v>#DIV/0!</v>
      </c>
      <c r="AP25" s="3603" t="s">
        <v>4886</v>
      </c>
      <c r="AQ25" s="3611">
        <v>0</v>
      </c>
      <c r="AR25" s="3607"/>
      <c r="AS25" s="3605"/>
      <c r="AT25" s="3605"/>
      <c r="AU25" s="3605"/>
      <c r="AV25" s="3605"/>
      <c r="AW25" s="3605"/>
      <c r="AX25" s="3605"/>
      <c r="AY25" s="3607"/>
      <c r="AZ25" s="3607"/>
      <c r="BA25" s="3605"/>
      <c r="BB25" s="3605"/>
      <c r="BC25" s="3605"/>
      <c r="BD25" s="3605"/>
      <c r="BE25" s="3612"/>
      <c r="BF25" s="3613"/>
      <c r="BG25" s="3613"/>
      <c r="XFD25" s="3593"/>
    </row>
    <row r="26" spans="1:59 16384:16384" s="3592" customFormat="1">
      <c r="A26" s="3601">
        <v>157</v>
      </c>
      <c r="B26" s="3602" t="s">
        <v>4883</v>
      </c>
      <c r="C26" s="3602"/>
      <c r="D26" s="3603">
        <v>-2074</v>
      </c>
      <c r="E26" s="3603" t="s">
        <v>4913</v>
      </c>
      <c r="F26" s="3603"/>
      <c r="G26" s="3603"/>
      <c r="H26" s="3604"/>
      <c r="I26" s="3605"/>
      <c r="J26" s="3605"/>
      <c r="K26" s="3605">
        <v>0</v>
      </c>
      <c r="L26" s="3605"/>
      <c r="M26" s="3605"/>
      <c r="N26" s="3606">
        <v>34.31</v>
      </c>
      <c r="O26" s="3606">
        <v>8743.81</v>
      </c>
      <c r="P26" s="3606">
        <v>12.72</v>
      </c>
      <c r="Q26" s="3606">
        <v>23584.91</v>
      </c>
      <c r="R26" s="3603">
        <v>21.59</v>
      </c>
      <c r="S26" s="3606">
        <v>300000</v>
      </c>
      <c r="T26" s="3606">
        <v>290000</v>
      </c>
      <c r="U26" s="3606">
        <v>250000</v>
      </c>
      <c r="V26" s="3606">
        <v>34.130000000000003</v>
      </c>
      <c r="W26" s="3606">
        <v>12.72</v>
      </c>
      <c r="X26" s="3607"/>
      <c r="Y26" s="3607"/>
      <c r="Z26" s="3607"/>
      <c r="AA26" s="3607"/>
      <c r="AB26" s="3607"/>
      <c r="AC26" s="3605"/>
      <c r="AD26" s="3608">
        <v>0</v>
      </c>
      <c r="AE26" s="3609"/>
      <c r="AF26" s="3609">
        <v>0</v>
      </c>
      <c r="AG26" s="3609">
        <v>0</v>
      </c>
      <c r="AH26" s="3605"/>
      <c r="AI26" s="3614"/>
      <c r="AJ26" s="3607"/>
      <c r="AK26" s="3605"/>
      <c r="AL26" s="3607"/>
      <c r="AM26" s="3607"/>
      <c r="AN26" s="3607"/>
      <c r="AO26" s="3608" t="e">
        <v>#DIV/0!</v>
      </c>
      <c r="AP26" s="3603" t="s">
        <v>4886</v>
      </c>
      <c r="AQ26" s="3611">
        <v>0</v>
      </c>
      <c r="AR26" s="3607"/>
      <c r="AS26" s="3605"/>
      <c r="AT26" s="3605"/>
      <c r="AU26" s="3605"/>
      <c r="AV26" s="3605"/>
      <c r="AW26" s="3605"/>
      <c r="AX26" s="3605"/>
      <c r="AY26" s="3607"/>
      <c r="AZ26" s="3607"/>
      <c r="BA26" s="3605"/>
      <c r="BB26" s="3605"/>
      <c r="BC26" s="3605"/>
      <c r="BD26" s="3605"/>
      <c r="BE26" s="3612"/>
      <c r="BF26" s="3613"/>
      <c r="BG26" s="3613"/>
      <c r="XFD26" s="3593"/>
    </row>
    <row r="27" spans="1:59 16384:16384" s="3592" customFormat="1">
      <c r="A27" s="3601">
        <v>158</v>
      </c>
      <c r="B27" s="3602" t="s">
        <v>4883</v>
      </c>
      <c r="C27" s="3602"/>
      <c r="D27" s="3603">
        <v>-2075</v>
      </c>
      <c r="E27" s="3603" t="s">
        <v>4914</v>
      </c>
      <c r="F27" s="3603"/>
      <c r="G27" s="3603"/>
      <c r="H27" s="3604"/>
      <c r="I27" s="3605"/>
      <c r="J27" s="3605"/>
      <c r="K27" s="3605">
        <v>0</v>
      </c>
      <c r="L27" s="3605"/>
      <c r="M27" s="3605"/>
      <c r="N27" s="3606">
        <v>34.31</v>
      </c>
      <c r="O27" s="3606">
        <v>8743.81</v>
      </c>
      <c r="P27" s="3606">
        <v>12.72</v>
      </c>
      <c r="Q27" s="3606">
        <v>23584.91</v>
      </c>
      <c r="R27" s="3603">
        <v>21.59</v>
      </c>
      <c r="S27" s="3606">
        <v>300000</v>
      </c>
      <c r="T27" s="3606">
        <v>290000</v>
      </c>
      <c r="U27" s="3606">
        <v>250000</v>
      </c>
      <c r="V27" s="3606">
        <v>34.130000000000003</v>
      </c>
      <c r="W27" s="3606">
        <v>12.72</v>
      </c>
      <c r="X27" s="3607"/>
      <c r="Y27" s="3607"/>
      <c r="Z27" s="3607"/>
      <c r="AA27" s="3607"/>
      <c r="AB27" s="3607"/>
      <c r="AC27" s="3605"/>
      <c r="AD27" s="3608">
        <v>0</v>
      </c>
      <c r="AE27" s="3609"/>
      <c r="AF27" s="3609">
        <v>0</v>
      </c>
      <c r="AG27" s="3609">
        <v>0</v>
      </c>
      <c r="AH27" s="3605"/>
      <c r="AI27" s="3614"/>
      <c r="AJ27" s="3607"/>
      <c r="AK27" s="3605"/>
      <c r="AL27" s="3607"/>
      <c r="AM27" s="3607"/>
      <c r="AN27" s="3607"/>
      <c r="AO27" s="3608" t="e">
        <v>#DIV/0!</v>
      </c>
      <c r="AP27" s="3603" t="s">
        <v>4886</v>
      </c>
      <c r="AQ27" s="3611">
        <v>0</v>
      </c>
      <c r="AR27" s="3607"/>
      <c r="AS27" s="3605"/>
      <c r="AT27" s="3605"/>
      <c r="AU27" s="3605"/>
      <c r="AV27" s="3605"/>
      <c r="AW27" s="3605"/>
      <c r="AX27" s="3605"/>
      <c r="AY27" s="3607"/>
      <c r="AZ27" s="3607"/>
      <c r="BA27" s="3605"/>
      <c r="BB27" s="3605"/>
      <c r="BC27" s="3605"/>
      <c r="BD27" s="3605"/>
      <c r="BE27" s="3612"/>
      <c r="BF27" s="3613"/>
      <c r="BG27" s="3613"/>
      <c r="XFD27" s="3593"/>
    </row>
    <row r="28" spans="1:59 16384:16384" s="3592" customFormat="1">
      <c r="A28" s="3601">
        <v>159</v>
      </c>
      <c r="B28" s="3602" t="s">
        <v>4883</v>
      </c>
      <c r="C28" s="3602"/>
      <c r="D28" s="3603">
        <v>-2076</v>
      </c>
      <c r="E28" s="3603" t="s">
        <v>4915</v>
      </c>
      <c r="F28" s="3603"/>
      <c r="G28" s="3603"/>
      <c r="H28" s="3604"/>
      <c r="I28" s="3605"/>
      <c r="J28" s="3605"/>
      <c r="K28" s="3605">
        <v>0</v>
      </c>
      <c r="L28" s="3605"/>
      <c r="M28" s="3605"/>
      <c r="N28" s="3606">
        <v>34.31</v>
      </c>
      <c r="O28" s="3606">
        <v>8743.81</v>
      </c>
      <c r="P28" s="3606">
        <v>12.72</v>
      </c>
      <c r="Q28" s="3606">
        <v>23584.91</v>
      </c>
      <c r="R28" s="3603">
        <v>21.59</v>
      </c>
      <c r="S28" s="3606">
        <v>300000</v>
      </c>
      <c r="T28" s="3606">
        <v>290000</v>
      </c>
      <c r="U28" s="3606">
        <v>250000</v>
      </c>
      <c r="V28" s="3606">
        <v>34.130000000000003</v>
      </c>
      <c r="W28" s="3606">
        <v>12.72</v>
      </c>
      <c r="X28" s="3607"/>
      <c r="Y28" s="3607"/>
      <c r="Z28" s="3607"/>
      <c r="AA28" s="3607"/>
      <c r="AB28" s="3607"/>
      <c r="AC28" s="3605"/>
      <c r="AD28" s="3608">
        <v>0</v>
      </c>
      <c r="AE28" s="3609"/>
      <c r="AF28" s="3609">
        <v>0</v>
      </c>
      <c r="AG28" s="3609">
        <v>0</v>
      </c>
      <c r="AH28" s="3605"/>
      <c r="AI28" s="3614"/>
      <c r="AJ28" s="3607"/>
      <c r="AK28" s="3605"/>
      <c r="AL28" s="3607"/>
      <c r="AM28" s="3607"/>
      <c r="AN28" s="3607"/>
      <c r="AO28" s="3608" t="e">
        <v>#DIV/0!</v>
      </c>
      <c r="AP28" s="3603" t="s">
        <v>4886</v>
      </c>
      <c r="AQ28" s="3611">
        <v>0</v>
      </c>
      <c r="AR28" s="3607"/>
      <c r="AS28" s="3605"/>
      <c r="AT28" s="3605"/>
      <c r="AU28" s="3605"/>
      <c r="AV28" s="3605"/>
      <c r="AW28" s="3605"/>
      <c r="AX28" s="3605"/>
      <c r="AY28" s="3607"/>
      <c r="AZ28" s="3607"/>
      <c r="BA28" s="3605"/>
      <c r="BB28" s="3605"/>
      <c r="BC28" s="3605"/>
      <c r="BD28" s="3605"/>
      <c r="BE28" s="3612"/>
      <c r="BF28" s="3613"/>
      <c r="BG28" s="3613"/>
      <c r="XFD28" s="3593"/>
    </row>
    <row r="29" spans="1:59 16384:16384" s="3592" customFormat="1">
      <c r="A29" s="3601">
        <v>160</v>
      </c>
      <c r="B29" s="3602" t="s">
        <v>4883</v>
      </c>
      <c r="C29" s="3602"/>
      <c r="D29" s="3603">
        <v>-2077</v>
      </c>
      <c r="E29" s="3603" t="s">
        <v>4916</v>
      </c>
      <c r="F29" s="3603"/>
      <c r="G29" s="3603"/>
      <c r="H29" s="3604"/>
      <c r="I29" s="3605"/>
      <c r="J29" s="3605"/>
      <c r="K29" s="3605">
        <v>0</v>
      </c>
      <c r="L29" s="3605"/>
      <c r="M29" s="3605"/>
      <c r="N29" s="3606">
        <v>34.31</v>
      </c>
      <c r="O29" s="3606">
        <v>8743.81</v>
      </c>
      <c r="P29" s="3606">
        <v>12.72</v>
      </c>
      <c r="Q29" s="3606">
        <v>23584.91</v>
      </c>
      <c r="R29" s="3603">
        <v>21.59</v>
      </c>
      <c r="S29" s="3606">
        <v>300000</v>
      </c>
      <c r="T29" s="3606">
        <v>290000</v>
      </c>
      <c r="U29" s="3606">
        <v>250000</v>
      </c>
      <c r="V29" s="3606">
        <v>34.130000000000003</v>
      </c>
      <c r="W29" s="3606">
        <v>12.72</v>
      </c>
      <c r="X29" s="3607"/>
      <c r="Y29" s="3607"/>
      <c r="Z29" s="3607"/>
      <c r="AA29" s="3607"/>
      <c r="AB29" s="3607"/>
      <c r="AC29" s="3605"/>
      <c r="AD29" s="3608">
        <v>0</v>
      </c>
      <c r="AE29" s="3609"/>
      <c r="AF29" s="3609">
        <v>0</v>
      </c>
      <c r="AG29" s="3609">
        <v>0</v>
      </c>
      <c r="AH29" s="3605"/>
      <c r="AI29" s="3614"/>
      <c r="AJ29" s="3607"/>
      <c r="AK29" s="3605"/>
      <c r="AL29" s="3607"/>
      <c r="AM29" s="3607"/>
      <c r="AN29" s="3607"/>
      <c r="AO29" s="3608" t="e">
        <v>#DIV/0!</v>
      </c>
      <c r="AP29" s="3603" t="s">
        <v>4886</v>
      </c>
      <c r="AQ29" s="3611">
        <v>0</v>
      </c>
      <c r="AR29" s="3607"/>
      <c r="AS29" s="3605"/>
      <c r="AT29" s="3605"/>
      <c r="AU29" s="3605"/>
      <c r="AV29" s="3605"/>
      <c r="AW29" s="3605"/>
      <c r="AX29" s="3605"/>
      <c r="AY29" s="3607"/>
      <c r="AZ29" s="3607"/>
      <c r="BA29" s="3605"/>
      <c r="BB29" s="3605"/>
      <c r="BC29" s="3605"/>
      <c r="BD29" s="3605"/>
      <c r="BE29" s="3612"/>
      <c r="BF29" s="3613"/>
      <c r="BG29" s="3613"/>
      <c r="XFD29" s="3593"/>
    </row>
    <row r="30" spans="1:59 16384:16384" s="3592" customFormat="1">
      <c r="A30" s="3601">
        <v>161</v>
      </c>
      <c r="B30" s="3602" t="s">
        <v>4883</v>
      </c>
      <c r="C30" s="3602"/>
      <c r="D30" s="3603">
        <v>-2078</v>
      </c>
      <c r="E30" s="3603" t="s">
        <v>4917</v>
      </c>
      <c r="F30" s="3603"/>
      <c r="G30" s="3603"/>
      <c r="H30" s="3604"/>
      <c r="I30" s="3605"/>
      <c r="J30" s="3605"/>
      <c r="K30" s="3605">
        <v>0</v>
      </c>
      <c r="L30" s="3605"/>
      <c r="M30" s="3605"/>
      <c r="N30" s="3606">
        <v>34.31</v>
      </c>
      <c r="O30" s="3606">
        <v>8743.81</v>
      </c>
      <c r="P30" s="3606">
        <v>12.72</v>
      </c>
      <c r="Q30" s="3606">
        <v>23584.91</v>
      </c>
      <c r="R30" s="3603">
        <v>21.59</v>
      </c>
      <c r="S30" s="3606">
        <v>300000</v>
      </c>
      <c r="T30" s="3606">
        <v>290000</v>
      </c>
      <c r="U30" s="3606">
        <v>250000</v>
      </c>
      <c r="V30" s="3606">
        <v>34.130000000000003</v>
      </c>
      <c r="W30" s="3606">
        <v>12.72</v>
      </c>
      <c r="X30" s="3607"/>
      <c r="Y30" s="3607"/>
      <c r="Z30" s="3607"/>
      <c r="AA30" s="3607"/>
      <c r="AB30" s="3607"/>
      <c r="AC30" s="3605"/>
      <c r="AD30" s="3608">
        <v>0</v>
      </c>
      <c r="AE30" s="3609"/>
      <c r="AF30" s="3609">
        <v>0</v>
      </c>
      <c r="AG30" s="3609">
        <v>0</v>
      </c>
      <c r="AH30" s="3605"/>
      <c r="AI30" s="3614"/>
      <c r="AJ30" s="3607"/>
      <c r="AK30" s="3605"/>
      <c r="AL30" s="3607"/>
      <c r="AM30" s="3607"/>
      <c r="AN30" s="3607"/>
      <c r="AO30" s="3608" t="e">
        <v>#DIV/0!</v>
      </c>
      <c r="AP30" s="3603" t="s">
        <v>4886</v>
      </c>
      <c r="AQ30" s="3611">
        <v>0</v>
      </c>
      <c r="AR30" s="3607"/>
      <c r="AS30" s="3605"/>
      <c r="AT30" s="3605"/>
      <c r="AU30" s="3605"/>
      <c r="AV30" s="3605"/>
      <c r="AW30" s="3605"/>
      <c r="AX30" s="3605"/>
      <c r="AY30" s="3607"/>
      <c r="AZ30" s="3607"/>
      <c r="BA30" s="3605"/>
      <c r="BB30" s="3605"/>
      <c r="BC30" s="3605"/>
      <c r="BD30" s="3605"/>
      <c r="BE30" s="3612"/>
      <c r="BF30" s="3613"/>
      <c r="BG30" s="3613"/>
      <c r="XFD30" s="3593"/>
    </row>
    <row r="31" spans="1:59 16384:16384" s="3592" customFormat="1">
      <c r="A31" s="3601">
        <v>164</v>
      </c>
      <c r="B31" s="3602" t="s">
        <v>4883</v>
      </c>
      <c r="C31" s="3602"/>
      <c r="D31" s="3603">
        <v>-2081</v>
      </c>
      <c r="E31" s="3603" t="s">
        <v>4918</v>
      </c>
      <c r="F31" s="3603"/>
      <c r="G31" s="3603"/>
      <c r="H31" s="3604"/>
      <c r="I31" s="3605"/>
      <c r="J31" s="3605"/>
      <c r="K31" s="3605">
        <v>0</v>
      </c>
      <c r="L31" s="3605"/>
      <c r="M31" s="3605"/>
      <c r="N31" s="3606">
        <v>34.31</v>
      </c>
      <c r="O31" s="3606">
        <v>8743.81</v>
      </c>
      <c r="P31" s="3606">
        <v>12.72</v>
      </c>
      <c r="Q31" s="3606">
        <v>23584.91</v>
      </c>
      <c r="R31" s="3603">
        <v>21.59</v>
      </c>
      <c r="S31" s="3606">
        <v>300000</v>
      </c>
      <c r="T31" s="3606">
        <v>290000</v>
      </c>
      <c r="U31" s="3606">
        <v>250000</v>
      </c>
      <c r="V31" s="3606">
        <v>34.130000000000003</v>
      </c>
      <c r="W31" s="3606">
        <v>12.72</v>
      </c>
      <c r="X31" s="3607"/>
      <c r="Y31" s="3607"/>
      <c r="Z31" s="3607"/>
      <c r="AA31" s="3607"/>
      <c r="AB31" s="3607"/>
      <c r="AC31" s="3605"/>
      <c r="AD31" s="3608">
        <v>0</v>
      </c>
      <c r="AE31" s="3609"/>
      <c r="AF31" s="3609">
        <v>0</v>
      </c>
      <c r="AG31" s="3609">
        <v>0</v>
      </c>
      <c r="AH31" s="3605"/>
      <c r="AI31" s="3614"/>
      <c r="AJ31" s="3607"/>
      <c r="AK31" s="3605"/>
      <c r="AL31" s="3607"/>
      <c r="AM31" s="3607"/>
      <c r="AN31" s="3607"/>
      <c r="AO31" s="3608" t="e">
        <v>#DIV/0!</v>
      </c>
      <c r="AP31" s="3603" t="s">
        <v>4886</v>
      </c>
      <c r="AQ31" s="3611">
        <v>0</v>
      </c>
      <c r="AR31" s="3607"/>
      <c r="AS31" s="3605"/>
      <c r="AT31" s="3605"/>
      <c r="AU31" s="3605"/>
      <c r="AV31" s="3605"/>
      <c r="AW31" s="3605"/>
      <c r="AX31" s="3605"/>
      <c r="AY31" s="3607"/>
      <c r="AZ31" s="3607"/>
      <c r="BA31" s="3605"/>
      <c r="BB31" s="3605"/>
      <c r="BC31" s="3605"/>
      <c r="BD31" s="3605"/>
      <c r="BE31" s="3612"/>
      <c r="BF31" s="3613"/>
      <c r="BG31" s="3613"/>
      <c r="XFD31" s="3593"/>
    </row>
    <row r="32" spans="1:59 16384:16384" s="3592" customFormat="1">
      <c r="A32" s="3601">
        <v>166</v>
      </c>
      <c r="B32" s="3602" t="s">
        <v>4883</v>
      </c>
      <c r="C32" s="3602"/>
      <c r="D32" s="3603">
        <v>-2083</v>
      </c>
      <c r="E32" s="3603" t="s">
        <v>4919</v>
      </c>
      <c r="F32" s="3603"/>
      <c r="G32" s="3603"/>
      <c r="H32" s="3604"/>
      <c r="I32" s="3605"/>
      <c r="J32" s="3605"/>
      <c r="K32" s="3605">
        <v>0</v>
      </c>
      <c r="L32" s="3605"/>
      <c r="M32" s="3605"/>
      <c r="N32" s="3606">
        <v>34.31</v>
      </c>
      <c r="O32" s="3606">
        <v>8743.81</v>
      </c>
      <c r="P32" s="3606">
        <v>12.72</v>
      </c>
      <c r="Q32" s="3606">
        <v>23584.91</v>
      </c>
      <c r="R32" s="3603">
        <v>21.59</v>
      </c>
      <c r="S32" s="3606">
        <v>300000</v>
      </c>
      <c r="T32" s="3606">
        <v>290000</v>
      </c>
      <c r="U32" s="3606">
        <v>250000</v>
      </c>
      <c r="V32" s="3606">
        <v>34.130000000000003</v>
      </c>
      <c r="W32" s="3606">
        <v>12.72</v>
      </c>
      <c r="X32" s="3607"/>
      <c r="Y32" s="3607"/>
      <c r="Z32" s="3607"/>
      <c r="AA32" s="3607"/>
      <c r="AB32" s="3607"/>
      <c r="AC32" s="3605"/>
      <c r="AD32" s="3608">
        <v>0</v>
      </c>
      <c r="AE32" s="3609"/>
      <c r="AF32" s="3609">
        <v>0</v>
      </c>
      <c r="AG32" s="3609">
        <v>0</v>
      </c>
      <c r="AH32" s="3605"/>
      <c r="AI32" s="3614"/>
      <c r="AJ32" s="3607"/>
      <c r="AK32" s="3605"/>
      <c r="AL32" s="3607"/>
      <c r="AM32" s="3607"/>
      <c r="AN32" s="3607"/>
      <c r="AO32" s="3608" t="e">
        <v>#DIV/0!</v>
      </c>
      <c r="AP32" s="3603" t="s">
        <v>4886</v>
      </c>
      <c r="AQ32" s="3611">
        <v>0</v>
      </c>
      <c r="AR32" s="3607"/>
      <c r="AS32" s="3605"/>
      <c r="AT32" s="3605"/>
      <c r="AU32" s="3605"/>
      <c r="AV32" s="3605"/>
      <c r="AW32" s="3605"/>
      <c r="AX32" s="3605"/>
      <c r="AY32" s="3607"/>
      <c r="AZ32" s="3607"/>
      <c r="BA32" s="3605"/>
      <c r="BB32" s="3605"/>
      <c r="BC32" s="3605"/>
      <c r="BD32" s="3605"/>
      <c r="BE32" s="3612"/>
      <c r="BF32" s="3613"/>
      <c r="BG32" s="3613"/>
      <c r="XFD32" s="3593"/>
    </row>
    <row r="33" spans="1:61 16384:16384" s="3592" customFormat="1">
      <c r="A33" s="3601">
        <v>167</v>
      </c>
      <c r="B33" s="3602" t="s">
        <v>4883</v>
      </c>
      <c r="C33" s="3602"/>
      <c r="D33" s="3603">
        <v>-2084</v>
      </c>
      <c r="E33" s="3603" t="s">
        <v>4920</v>
      </c>
      <c r="F33" s="3603"/>
      <c r="G33" s="3603"/>
      <c r="H33" s="3604"/>
      <c r="I33" s="3605"/>
      <c r="J33" s="3605"/>
      <c r="K33" s="3605">
        <v>0</v>
      </c>
      <c r="L33" s="3605"/>
      <c r="M33" s="3605"/>
      <c r="N33" s="3606">
        <v>34.31</v>
      </c>
      <c r="O33" s="3606">
        <v>8743.81</v>
      </c>
      <c r="P33" s="3606">
        <v>12.72</v>
      </c>
      <c r="Q33" s="3606">
        <v>23584.91</v>
      </c>
      <c r="R33" s="3603">
        <v>21.59</v>
      </c>
      <c r="S33" s="3606">
        <v>300000</v>
      </c>
      <c r="T33" s="3606">
        <v>290000</v>
      </c>
      <c r="U33" s="3606">
        <v>250000</v>
      </c>
      <c r="V33" s="3606">
        <v>34.130000000000003</v>
      </c>
      <c r="W33" s="3606">
        <v>12.72</v>
      </c>
      <c r="X33" s="3607"/>
      <c r="Y33" s="3607"/>
      <c r="Z33" s="3607"/>
      <c r="AA33" s="3607"/>
      <c r="AB33" s="3607"/>
      <c r="AC33" s="3605"/>
      <c r="AD33" s="3608">
        <v>0</v>
      </c>
      <c r="AE33" s="3609"/>
      <c r="AF33" s="3609">
        <v>0</v>
      </c>
      <c r="AG33" s="3609">
        <v>0</v>
      </c>
      <c r="AH33" s="3605"/>
      <c r="AI33" s="3614"/>
      <c r="AJ33" s="3607"/>
      <c r="AK33" s="3605"/>
      <c r="AL33" s="3607"/>
      <c r="AM33" s="3607"/>
      <c r="AN33" s="3607"/>
      <c r="AO33" s="3608" t="e">
        <v>#DIV/0!</v>
      </c>
      <c r="AP33" s="3603" t="s">
        <v>4886</v>
      </c>
      <c r="AQ33" s="3611">
        <v>0</v>
      </c>
      <c r="AR33" s="3607"/>
      <c r="AS33" s="3605"/>
      <c r="AT33" s="3605"/>
      <c r="AU33" s="3605"/>
      <c r="AV33" s="3605"/>
      <c r="AW33" s="3605"/>
      <c r="AX33" s="3605"/>
      <c r="AY33" s="3607"/>
      <c r="AZ33" s="3607"/>
      <c r="BA33" s="3605"/>
      <c r="BB33" s="3605"/>
      <c r="BC33" s="3605"/>
      <c r="BD33" s="3605"/>
      <c r="BE33" s="3612"/>
      <c r="BF33" s="3613"/>
      <c r="BG33" s="3613"/>
      <c r="XFD33" s="3593"/>
    </row>
    <row r="34" spans="1:61 16384:16384" s="3592" customFormat="1">
      <c r="A34" s="3601">
        <v>176</v>
      </c>
      <c r="B34" s="3602" t="s">
        <v>4883</v>
      </c>
      <c r="C34" s="3602"/>
      <c r="D34" s="3603">
        <v>-2093</v>
      </c>
      <c r="E34" s="3603" t="s">
        <v>4921</v>
      </c>
      <c r="F34" s="3603"/>
      <c r="G34" s="3603"/>
      <c r="H34" s="3604"/>
      <c r="I34" s="3605"/>
      <c r="J34" s="3605"/>
      <c r="K34" s="3605"/>
      <c r="L34" s="3605"/>
      <c r="M34" s="3605"/>
      <c r="N34" s="3606">
        <v>34.31</v>
      </c>
      <c r="O34" s="3606">
        <v>8743.81</v>
      </c>
      <c r="P34" s="3606">
        <v>12.72</v>
      </c>
      <c r="Q34" s="3606">
        <v>23584.91</v>
      </c>
      <c r="R34" s="3603">
        <v>21.59</v>
      </c>
      <c r="S34" s="3606">
        <v>300000</v>
      </c>
      <c r="T34" s="3606">
        <v>290000</v>
      </c>
      <c r="U34" s="3606">
        <v>250000</v>
      </c>
      <c r="V34" s="3606">
        <v>34.130000000000003</v>
      </c>
      <c r="W34" s="3606">
        <v>12.72</v>
      </c>
      <c r="X34" s="3607"/>
      <c r="Y34" s="3607"/>
      <c r="Z34" s="3607"/>
      <c r="AA34" s="3607"/>
      <c r="AB34" s="3607"/>
      <c r="AC34" s="3605"/>
      <c r="AD34" s="3608">
        <v>0</v>
      </c>
      <c r="AE34" s="3609"/>
      <c r="AF34" s="3609">
        <v>0</v>
      </c>
      <c r="AG34" s="3609">
        <v>0</v>
      </c>
      <c r="AH34" s="3605"/>
      <c r="AI34" s="3614"/>
      <c r="AJ34" s="3607"/>
      <c r="AK34" s="3605"/>
      <c r="AL34" s="3607"/>
      <c r="AM34" s="3607"/>
      <c r="AN34" s="3607"/>
      <c r="AO34" s="3608" t="e">
        <v>#DIV/0!</v>
      </c>
      <c r="AP34" s="3603" t="s">
        <v>4886</v>
      </c>
      <c r="AQ34" s="3611">
        <v>0</v>
      </c>
      <c r="AR34" s="3607"/>
      <c r="AS34" s="3605"/>
      <c r="AT34" s="3605"/>
      <c r="AU34" s="3605"/>
      <c r="AV34" s="3605"/>
      <c r="AW34" s="3605"/>
      <c r="AX34" s="3605"/>
      <c r="AY34" s="3607"/>
      <c r="AZ34" s="3607"/>
      <c r="BA34" s="3605"/>
      <c r="BB34" s="3605"/>
      <c r="BC34" s="3605"/>
      <c r="BD34" s="3605" t="s">
        <v>4922</v>
      </c>
      <c r="BE34" s="3612" t="s">
        <v>4923</v>
      </c>
      <c r="BF34" s="3613"/>
      <c r="BG34" s="3613"/>
      <c r="BI34" s="3592" t="s">
        <v>4885</v>
      </c>
      <c r="XFD34" s="3593"/>
    </row>
    <row r="35" spans="1:61 16384:16384" s="3592" customFormat="1">
      <c r="A35" s="3601">
        <v>181</v>
      </c>
      <c r="B35" s="3602" t="s">
        <v>4883</v>
      </c>
      <c r="C35" s="3602"/>
      <c r="D35" s="3603">
        <v>-2098</v>
      </c>
      <c r="E35" s="3603" t="s">
        <v>4924</v>
      </c>
      <c r="F35" s="3603"/>
      <c r="G35" s="3603"/>
      <c r="H35" s="3604"/>
      <c r="I35" s="3605"/>
      <c r="J35" s="3605"/>
      <c r="K35" s="3605">
        <v>0</v>
      </c>
      <c r="L35" s="3605"/>
      <c r="M35" s="3605"/>
      <c r="N35" s="3606">
        <v>34.31</v>
      </c>
      <c r="O35" s="3606">
        <v>8743.81</v>
      </c>
      <c r="P35" s="3606">
        <v>12.72</v>
      </c>
      <c r="Q35" s="3606">
        <v>23584.91</v>
      </c>
      <c r="R35" s="3603">
        <v>21.59</v>
      </c>
      <c r="S35" s="3606">
        <v>300000</v>
      </c>
      <c r="T35" s="3606">
        <v>290000</v>
      </c>
      <c r="U35" s="3606">
        <v>240000</v>
      </c>
      <c r="V35" s="3606">
        <v>34.130000000000003</v>
      </c>
      <c r="W35" s="3606">
        <v>12.72</v>
      </c>
      <c r="X35" s="3607"/>
      <c r="Y35" s="3607"/>
      <c r="Z35" s="3607"/>
      <c r="AA35" s="3607"/>
      <c r="AB35" s="3607"/>
      <c r="AC35" s="3605"/>
      <c r="AD35" s="3608">
        <v>0</v>
      </c>
      <c r="AE35" s="3609"/>
      <c r="AF35" s="3609">
        <v>0</v>
      </c>
      <c r="AG35" s="3609">
        <v>0</v>
      </c>
      <c r="AH35" s="3605"/>
      <c r="AI35" s="3614"/>
      <c r="AJ35" s="3607"/>
      <c r="AK35" s="3605"/>
      <c r="AL35" s="3607"/>
      <c r="AM35" s="3607"/>
      <c r="AN35" s="3607"/>
      <c r="AO35" s="3608" t="e">
        <v>#DIV/0!</v>
      </c>
      <c r="AP35" s="3603" t="s">
        <v>4886</v>
      </c>
      <c r="AQ35" s="3611">
        <v>0</v>
      </c>
      <c r="AR35" s="3607"/>
      <c r="AS35" s="3605"/>
      <c r="AT35" s="3605"/>
      <c r="AU35" s="3605"/>
      <c r="AV35" s="3605"/>
      <c r="AW35" s="3605"/>
      <c r="AX35" s="3605"/>
      <c r="AY35" s="3607"/>
      <c r="AZ35" s="3607"/>
      <c r="BA35" s="3605"/>
      <c r="BB35" s="3605"/>
      <c r="BC35" s="3605"/>
      <c r="BD35" s="3605"/>
      <c r="BE35" s="3612"/>
      <c r="BF35" s="3613"/>
      <c r="BG35" s="3613"/>
      <c r="XFD35" s="3593"/>
    </row>
    <row r="36" spans="1:61 16384:16384" s="3592" customFormat="1">
      <c r="A36" s="3601">
        <v>197</v>
      </c>
      <c r="B36" s="3602" t="s">
        <v>4883</v>
      </c>
      <c r="C36" s="3602"/>
      <c r="D36" s="3603">
        <v>-2114</v>
      </c>
      <c r="E36" s="3603" t="s">
        <v>4925</v>
      </c>
      <c r="F36" s="3603"/>
      <c r="G36" s="3603"/>
      <c r="H36" s="3604"/>
      <c r="I36" s="3605"/>
      <c r="J36" s="3605"/>
      <c r="K36" s="3605">
        <v>0</v>
      </c>
      <c r="L36" s="3605"/>
      <c r="M36" s="3605"/>
      <c r="N36" s="3606">
        <v>34.31</v>
      </c>
      <c r="O36" s="3606">
        <v>8743.81</v>
      </c>
      <c r="P36" s="3606">
        <v>12.72</v>
      </c>
      <c r="Q36" s="3606">
        <v>23584.91</v>
      </c>
      <c r="R36" s="3603">
        <v>21.59</v>
      </c>
      <c r="S36" s="3606">
        <v>300000</v>
      </c>
      <c r="T36" s="3606">
        <v>300000</v>
      </c>
      <c r="U36" s="3606">
        <v>260000</v>
      </c>
      <c r="V36" s="3606">
        <v>34.130000000000003</v>
      </c>
      <c r="W36" s="3606">
        <v>12.72</v>
      </c>
      <c r="X36" s="3607"/>
      <c r="Y36" s="3607"/>
      <c r="Z36" s="3607"/>
      <c r="AA36" s="3607"/>
      <c r="AB36" s="3607"/>
      <c r="AC36" s="3605"/>
      <c r="AD36" s="3608">
        <v>0</v>
      </c>
      <c r="AE36" s="3609"/>
      <c r="AF36" s="3609">
        <v>0</v>
      </c>
      <c r="AG36" s="3609">
        <v>0</v>
      </c>
      <c r="AH36" s="3605"/>
      <c r="AI36" s="3614"/>
      <c r="AJ36" s="3607"/>
      <c r="AK36" s="3605"/>
      <c r="AL36" s="3607"/>
      <c r="AM36" s="3607"/>
      <c r="AN36" s="3607"/>
      <c r="AO36" s="3608" t="e">
        <v>#DIV/0!</v>
      </c>
      <c r="AP36" s="3603" t="s">
        <v>4886</v>
      </c>
      <c r="AQ36" s="3611">
        <v>0</v>
      </c>
      <c r="AR36" s="3607"/>
      <c r="AS36" s="3605"/>
      <c r="AT36" s="3605"/>
      <c r="AU36" s="3605"/>
      <c r="AV36" s="3605"/>
      <c r="AW36" s="3605"/>
      <c r="AX36" s="3605"/>
      <c r="AY36" s="3607"/>
      <c r="AZ36" s="3607"/>
      <c r="BA36" s="3605"/>
      <c r="BB36" s="3605"/>
      <c r="BC36" s="3605"/>
      <c r="BD36" s="3605"/>
      <c r="BE36" s="3612"/>
      <c r="BF36" s="3613"/>
      <c r="BG36" s="3613"/>
      <c r="XFD36" s="3593"/>
    </row>
    <row r="37" spans="1:61 16384:16384" s="3592" customFormat="1" ht="31.5">
      <c r="A37" s="3601">
        <v>198</v>
      </c>
      <c r="B37" s="3602" t="s">
        <v>4883</v>
      </c>
      <c r="C37" s="3602"/>
      <c r="D37" s="3603">
        <v>-2115</v>
      </c>
      <c r="E37" s="3603" t="s">
        <v>4926</v>
      </c>
      <c r="F37" s="3603"/>
      <c r="G37" s="3603"/>
      <c r="H37" s="3604"/>
      <c r="I37" s="3605"/>
      <c r="J37" s="3605"/>
      <c r="K37" s="3605">
        <v>0</v>
      </c>
      <c r="L37" s="3605"/>
      <c r="M37" s="3605"/>
      <c r="N37" s="3606">
        <v>34.31</v>
      </c>
      <c r="O37" s="3606">
        <v>8743.81</v>
      </c>
      <c r="P37" s="3606">
        <v>12.72</v>
      </c>
      <c r="Q37" s="3606">
        <v>23584.91</v>
      </c>
      <c r="R37" s="3603">
        <v>21.59</v>
      </c>
      <c r="S37" s="3606">
        <v>300000</v>
      </c>
      <c r="T37" s="3606">
        <v>300000</v>
      </c>
      <c r="U37" s="3606">
        <v>260000</v>
      </c>
      <c r="V37" s="3606">
        <v>34.130000000000003</v>
      </c>
      <c r="W37" s="3606">
        <v>12.72</v>
      </c>
      <c r="X37" s="3607"/>
      <c r="Y37" s="3607"/>
      <c r="Z37" s="3607"/>
      <c r="AA37" s="3607"/>
      <c r="AB37" s="3607"/>
      <c r="AC37" s="3605"/>
      <c r="AD37" s="3608">
        <v>0</v>
      </c>
      <c r="AE37" s="3609"/>
      <c r="AF37" s="3609">
        <v>0</v>
      </c>
      <c r="AG37" s="3609">
        <v>0</v>
      </c>
      <c r="AH37" s="3605"/>
      <c r="AI37" s="3614"/>
      <c r="AJ37" s="3607"/>
      <c r="AK37" s="3605"/>
      <c r="AL37" s="3607"/>
      <c r="AM37" s="3607"/>
      <c r="AN37" s="3607"/>
      <c r="AO37" s="3608" t="e">
        <v>#DIV/0!</v>
      </c>
      <c r="AP37" s="3603" t="s">
        <v>4886</v>
      </c>
      <c r="AQ37" s="3611">
        <v>0</v>
      </c>
      <c r="AR37" s="3607"/>
      <c r="AS37" s="3605"/>
      <c r="AT37" s="3605"/>
      <c r="AU37" s="3605"/>
      <c r="AV37" s="3605"/>
      <c r="AW37" s="3605"/>
      <c r="AX37" s="3605"/>
      <c r="AY37" s="3607"/>
      <c r="AZ37" s="3607"/>
      <c r="BA37" s="3605"/>
      <c r="BB37" s="3605"/>
      <c r="BC37" s="3605"/>
      <c r="BD37" s="3605"/>
      <c r="BE37" s="3612"/>
      <c r="BF37" s="3613" t="s">
        <v>4927</v>
      </c>
      <c r="BG37" s="3613"/>
      <c r="XFD37" s="3593"/>
    </row>
    <row r="38" spans="1:61 16384:16384" s="3592" customFormat="1" ht="31.5">
      <c r="A38" s="3601">
        <v>199</v>
      </c>
      <c r="B38" s="3602" t="s">
        <v>4883</v>
      </c>
      <c r="C38" s="3602"/>
      <c r="D38" s="3603">
        <v>-2116</v>
      </c>
      <c r="E38" s="3603" t="s">
        <v>4928</v>
      </c>
      <c r="F38" s="3603"/>
      <c r="G38" s="3603"/>
      <c r="H38" s="3604"/>
      <c r="I38" s="3605"/>
      <c r="J38" s="3605"/>
      <c r="K38" s="3605">
        <v>0</v>
      </c>
      <c r="L38" s="3605"/>
      <c r="M38" s="3605"/>
      <c r="N38" s="3606">
        <v>34.31</v>
      </c>
      <c r="O38" s="3606">
        <v>8743.81</v>
      </c>
      <c r="P38" s="3606">
        <v>12.72</v>
      </c>
      <c r="Q38" s="3606">
        <v>23584.91</v>
      </c>
      <c r="R38" s="3603">
        <v>21.59</v>
      </c>
      <c r="S38" s="3606">
        <v>300000</v>
      </c>
      <c r="T38" s="3606">
        <v>300000</v>
      </c>
      <c r="U38" s="3606">
        <v>260000</v>
      </c>
      <c r="V38" s="3606">
        <v>34.130000000000003</v>
      </c>
      <c r="W38" s="3606">
        <v>12.72</v>
      </c>
      <c r="X38" s="3607"/>
      <c r="Y38" s="3607"/>
      <c r="Z38" s="3607"/>
      <c r="AA38" s="3607"/>
      <c r="AB38" s="3607"/>
      <c r="AC38" s="3605"/>
      <c r="AD38" s="3608">
        <v>0</v>
      </c>
      <c r="AE38" s="3609"/>
      <c r="AF38" s="3609">
        <v>0</v>
      </c>
      <c r="AG38" s="3609">
        <v>0</v>
      </c>
      <c r="AH38" s="3605"/>
      <c r="AI38" s="3614"/>
      <c r="AJ38" s="3607"/>
      <c r="AK38" s="3605"/>
      <c r="AL38" s="3607"/>
      <c r="AM38" s="3607"/>
      <c r="AN38" s="3607"/>
      <c r="AO38" s="3608" t="e">
        <v>#DIV/0!</v>
      </c>
      <c r="AP38" s="3603" t="s">
        <v>4886</v>
      </c>
      <c r="AQ38" s="3611">
        <v>0</v>
      </c>
      <c r="AR38" s="3607"/>
      <c r="AS38" s="3605"/>
      <c r="AT38" s="3605"/>
      <c r="AU38" s="3605"/>
      <c r="AV38" s="3605"/>
      <c r="AW38" s="3605"/>
      <c r="AX38" s="3605"/>
      <c r="AY38" s="3607"/>
      <c r="AZ38" s="3607"/>
      <c r="BA38" s="3605"/>
      <c r="BB38" s="3605"/>
      <c r="BC38" s="3605"/>
      <c r="BD38" s="3605"/>
      <c r="BE38" s="3612"/>
      <c r="BF38" s="3613" t="s">
        <v>4927</v>
      </c>
      <c r="BG38" s="3613"/>
      <c r="XFD38" s="3593"/>
    </row>
    <row r="39" spans="1:61 16384:16384" s="3592" customFormat="1" ht="31.5">
      <c r="A39" s="3601">
        <v>201</v>
      </c>
      <c r="B39" s="3602" t="s">
        <v>4883</v>
      </c>
      <c r="C39" s="3602"/>
      <c r="D39" s="3603">
        <v>-2118</v>
      </c>
      <c r="E39" s="3603" t="s">
        <v>4929</v>
      </c>
      <c r="F39" s="3603"/>
      <c r="G39" s="3603"/>
      <c r="H39" s="3604"/>
      <c r="I39" s="3605"/>
      <c r="J39" s="3605"/>
      <c r="K39" s="3605">
        <v>0</v>
      </c>
      <c r="L39" s="3605"/>
      <c r="M39" s="3605"/>
      <c r="N39" s="3606">
        <v>34.31</v>
      </c>
      <c r="O39" s="3606">
        <v>8743.81</v>
      </c>
      <c r="P39" s="3606">
        <v>12.72</v>
      </c>
      <c r="Q39" s="3606">
        <v>23584.91</v>
      </c>
      <c r="R39" s="3603">
        <v>21.59</v>
      </c>
      <c r="S39" s="3606">
        <v>300000</v>
      </c>
      <c r="T39" s="3606">
        <v>300000</v>
      </c>
      <c r="U39" s="3606">
        <v>260000</v>
      </c>
      <c r="V39" s="3606">
        <v>34.130000000000003</v>
      </c>
      <c r="W39" s="3606">
        <v>12.72</v>
      </c>
      <c r="X39" s="3607"/>
      <c r="Y39" s="3607"/>
      <c r="Z39" s="3607"/>
      <c r="AA39" s="3607"/>
      <c r="AB39" s="3607"/>
      <c r="AC39" s="3605"/>
      <c r="AD39" s="3608">
        <v>0</v>
      </c>
      <c r="AE39" s="3609"/>
      <c r="AF39" s="3609">
        <v>0</v>
      </c>
      <c r="AG39" s="3609">
        <v>0</v>
      </c>
      <c r="AH39" s="3605"/>
      <c r="AI39" s="3614"/>
      <c r="AJ39" s="3607"/>
      <c r="AK39" s="3605"/>
      <c r="AL39" s="3607"/>
      <c r="AM39" s="3607"/>
      <c r="AN39" s="3607"/>
      <c r="AO39" s="3608" t="e">
        <v>#DIV/0!</v>
      </c>
      <c r="AP39" s="3603" t="s">
        <v>4886</v>
      </c>
      <c r="AQ39" s="3611">
        <v>0</v>
      </c>
      <c r="AR39" s="3607"/>
      <c r="AS39" s="3605"/>
      <c r="AT39" s="3605"/>
      <c r="AU39" s="3605"/>
      <c r="AV39" s="3605"/>
      <c r="AW39" s="3605"/>
      <c r="AX39" s="3605"/>
      <c r="AY39" s="3607"/>
      <c r="AZ39" s="3607"/>
      <c r="BA39" s="3605"/>
      <c r="BB39" s="3605"/>
      <c r="BC39" s="3605"/>
      <c r="BD39" s="3605"/>
      <c r="BE39" s="3612"/>
      <c r="BF39" s="3613" t="s">
        <v>4930</v>
      </c>
      <c r="BG39" s="3613"/>
      <c r="XFD39" s="3593"/>
    </row>
    <row r="40" spans="1:61 16384:16384" s="3592" customFormat="1">
      <c r="A40" s="3601">
        <v>202</v>
      </c>
      <c r="B40" s="3602" t="s">
        <v>4883</v>
      </c>
      <c r="C40" s="3602"/>
      <c r="D40" s="3603">
        <v>-2119</v>
      </c>
      <c r="E40" s="3603" t="s">
        <v>4931</v>
      </c>
      <c r="F40" s="3603"/>
      <c r="G40" s="3603"/>
      <c r="H40" s="3604"/>
      <c r="I40" s="3605"/>
      <c r="J40" s="3605"/>
      <c r="K40" s="3605">
        <v>0</v>
      </c>
      <c r="L40" s="3605"/>
      <c r="M40" s="3605"/>
      <c r="N40" s="3606">
        <v>34.31</v>
      </c>
      <c r="O40" s="3606">
        <v>8743.81</v>
      </c>
      <c r="P40" s="3606">
        <v>12.72</v>
      </c>
      <c r="Q40" s="3606">
        <v>23584.91</v>
      </c>
      <c r="R40" s="3603">
        <v>21.59</v>
      </c>
      <c r="S40" s="3606">
        <v>300000</v>
      </c>
      <c r="T40" s="3606">
        <v>300000</v>
      </c>
      <c r="U40" s="3606">
        <v>260000</v>
      </c>
      <c r="V40" s="3606">
        <v>34.130000000000003</v>
      </c>
      <c r="W40" s="3606">
        <v>12.72</v>
      </c>
      <c r="X40" s="3607"/>
      <c r="Y40" s="3607"/>
      <c r="Z40" s="3607"/>
      <c r="AA40" s="3607"/>
      <c r="AB40" s="3607"/>
      <c r="AC40" s="3605"/>
      <c r="AD40" s="3608">
        <v>0</v>
      </c>
      <c r="AE40" s="3609"/>
      <c r="AF40" s="3609">
        <v>0</v>
      </c>
      <c r="AG40" s="3609">
        <v>0</v>
      </c>
      <c r="AH40" s="3605"/>
      <c r="AI40" s="3614"/>
      <c r="AJ40" s="3607"/>
      <c r="AK40" s="3605"/>
      <c r="AL40" s="3607"/>
      <c r="AM40" s="3607"/>
      <c r="AN40" s="3607"/>
      <c r="AO40" s="3608" t="e">
        <v>#DIV/0!</v>
      </c>
      <c r="AP40" s="3603" t="s">
        <v>4886</v>
      </c>
      <c r="AQ40" s="3611">
        <v>0</v>
      </c>
      <c r="AR40" s="3607"/>
      <c r="AS40" s="3605"/>
      <c r="AT40" s="3605"/>
      <c r="AU40" s="3605"/>
      <c r="AV40" s="3605"/>
      <c r="AW40" s="3605"/>
      <c r="AX40" s="3605"/>
      <c r="AY40" s="3607"/>
      <c r="AZ40" s="3607"/>
      <c r="BA40" s="3605"/>
      <c r="BB40" s="3605"/>
      <c r="BC40" s="3605"/>
      <c r="BD40" s="3605"/>
      <c r="BE40" s="3612"/>
      <c r="BF40" s="3613"/>
      <c r="BG40" s="3613"/>
      <c r="XFD40" s="3593"/>
    </row>
    <row r="41" spans="1:61 16384:16384" s="3592" customFormat="1" ht="52.5">
      <c r="A41" s="3601">
        <v>212</v>
      </c>
      <c r="B41" s="3602" t="s">
        <v>4883</v>
      </c>
      <c r="C41" s="3602"/>
      <c r="D41" s="3603">
        <v>-2129</v>
      </c>
      <c r="E41" s="3603" t="s">
        <v>4932</v>
      </c>
      <c r="F41" s="3603"/>
      <c r="G41" s="3603"/>
      <c r="H41" s="3604"/>
      <c r="I41" s="3605"/>
      <c r="J41" s="3605"/>
      <c r="K41" s="3605">
        <v>0</v>
      </c>
      <c r="L41" s="3605"/>
      <c r="M41" s="3605"/>
      <c r="N41" s="3606">
        <v>34.31</v>
      </c>
      <c r="O41" s="3606">
        <v>8743.81</v>
      </c>
      <c r="P41" s="3606">
        <v>12.72</v>
      </c>
      <c r="Q41" s="3606">
        <v>23584.91</v>
      </c>
      <c r="R41" s="3603">
        <v>21.59</v>
      </c>
      <c r="S41" s="3606">
        <v>300000</v>
      </c>
      <c r="T41" s="3606">
        <v>300000</v>
      </c>
      <c r="U41" s="3606">
        <v>210000</v>
      </c>
      <c r="V41" s="3606">
        <v>25.38</v>
      </c>
      <c r="W41" s="3606">
        <v>9.4600000000000009</v>
      </c>
      <c r="X41" s="3607"/>
      <c r="Y41" s="3607"/>
      <c r="Z41" s="3607"/>
      <c r="AA41" s="3607"/>
      <c r="AB41" s="3607"/>
      <c r="AC41" s="3605"/>
      <c r="AD41" s="3608">
        <v>0</v>
      </c>
      <c r="AE41" s="3609"/>
      <c r="AF41" s="3609">
        <v>0</v>
      </c>
      <c r="AG41" s="3609">
        <v>0</v>
      </c>
      <c r="AH41" s="3605"/>
      <c r="AI41" s="3614"/>
      <c r="AJ41" s="3607"/>
      <c r="AK41" s="3605"/>
      <c r="AL41" s="3607"/>
      <c r="AM41" s="3607"/>
      <c r="AN41" s="3607"/>
      <c r="AO41" s="3608" t="e">
        <v>#DIV/0!</v>
      </c>
      <c r="AP41" s="3603" t="s">
        <v>4886</v>
      </c>
      <c r="AQ41" s="3611">
        <v>0</v>
      </c>
      <c r="AR41" s="3607"/>
      <c r="AS41" s="3605"/>
      <c r="AT41" s="3605"/>
      <c r="AU41" s="3605"/>
      <c r="AV41" s="3605"/>
      <c r="AW41" s="3605"/>
      <c r="AX41" s="3605"/>
      <c r="AY41" s="3607"/>
      <c r="AZ41" s="3607"/>
      <c r="BA41" s="3605"/>
      <c r="BB41" s="3605"/>
      <c r="BC41" s="3605"/>
      <c r="BD41" s="3605"/>
      <c r="BE41" s="3612"/>
      <c r="BF41" s="3613" t="s">
        <v>4933</v>
      </c>
      <c r="BG41" s="3613"/>
      <c r="XFD41" s="3593"/>
    </row>
    <row r="42" spans="1:61 16384:16384" s="3592" customFormat="1">
      <c r="A42" s="3601">
        <v>221</v>
      </c>
      <c r="B42" s="3602" t="s">
        <v>4883</v>
      </c>
      <c r="C42" s="3602"/>
      <c r="D42" s="3603">
        <v>-2138</v>
      </c>
      <c r="E42" s="3603" t="s">
        <v>4934</v>
      </c>
      <c r="F42" s="3603"/>
      <c r="G42" s="3603"/>
      <c r="H42" s="3604"/>
      <c r="I42" s="3605"/>
      <c r="J42" s="3605"/>
      <c r="K42" s="3605">
        <v>0</v>
      </c>
      <c r="L42" s="3605"/>
      <c r="M42" s="3605"/>
      <c r="N42" s="3606">
        <v>34.31</v>
      </c>
      <c r="O42" s="3606">
        <v>8743.81</v>
      </c>
      <c r="P42" s="3606">
        <v>12.72</v>
      </c>
      <c r="Q42" s="3606">
        <v>23584.91</v>
      </c>
      <c r="R42" s="3603">
        <v>21.59</v>
      </c>
      <c r="S42" s="3606">
        <v>300000</v>
      </c>
      <c r="T42" s="3606">
        <v>280000</v>
      </c>
      <c r="U42" s="3606">
        <v>240000</v>
      </c>
      <c r="V42" s="3606">
        <v>34.130000000000003</v>
      </c>
      <c r="W42" s="3606">
        <v>12.72</v>
      </c>
      <c r="X42" s="3607"/>
      <c r="Y42" s="3607"/>
      <c r="Z42" s="3607"/>
      <c r="AA42" s="3607"/>
      <c r="AB42" s="3607"/>
      <c r="AC42" s="3605"/>
      <c r="AD42" s="3608">
        <v>0</v>
      </c>
      <c r="AE42" s="3609"/>
      <c r="AF42" s="3609">
        <v>0</v>
      </c>
      <c r="AG42" s="3609">
        <v>0</v>
      </c>
      <c r="AH42" s="3605"/>
      <c r="AI42" s="3614"/>
      <c r="AJ42" s="3607"/>
      <c r="AK42" s="3605"/>
      <c r="AL42" s="3607"/>
      <c r="AM42" s="3607"/>
      <c r="AN42" s="3607"/>
      <c r="AO42" s="3608" t="e">
        <v>#DIV/0!</v>
      </c>
      <c r="AP42" s="3603" t="s">
        <v>4886</v>
      </c>
      <c r="AQ42" s="3611">
        <v>0</v>
      </c>
      <c r="AR42" s="3607"/>
      <c r="AS42" s="3605"/>
      <c r="AT42" s="3605"/>
      <c r="AU42" s="3605"/>
      <c r="AV42" s="3605"/>
      <c r="AW42" s="3605"/>
      <c r="AX42" s="3605"/>
      <c r="AY42" s="3607"/>
      <c r="AZ42" s="3607"/>
      <c r="BA42" s="3605"/>
      <c r="BB42" s="3605"/>
      <c r="BC42" s="3605"/>
      <c r="BD42" s="3605"/>
      <c r="BE42" s="3612"/>
      <c r="BF42" s="3613"/>
      <c r="BG42" s="3613"/>
      <c r="XFD42" s="3593"/>
    </row>
    <row r="43" spans="1:61 16384:16384" s="3592" customFormat="1" ht="31.5">
      <c r="A43" s="3601">
        <v>224</v>
      </c>
      <c r="B43" s="3602" t="s">
        <v>4883</v>
      </c>
      <c r="C43" s="3602"/>
      <c r="D43" s="3603">
        <v>-2141</v>
      </c>
      <c r="E43" s="3603" t="s">
        <v>4935</v>
      </c>
      <c r="F43" s="3603"/>
      <c r="G43" s="3603"/>
      <c r="H43" s="3604"/>
      <c r="I43" s="3605"/>
      <c r="J43" s="3605"/>
      <c r="K43" s="3605">
        <v>0</v>
      </c>
      <c r="L43" s="3605"/>
      <c r="M43" s="3605"/>
      <c r="N43" s="3606">
        <v>34.31</v>
      </c>
      <c r="O43" s="3606">
        <v>8743.81</v>
      </c>
      <c r="P43" s="3606">
        <v>12.72</v>
      </c>
      <c r="Q43" s="3606">
        <v>23584.91</v>
      </c>
      <c r="R43" s="3603">
        <v>21.59</v>
      </c>
      <c r="S43" s="3606">
        <v>300000</v>
      </c>
      <c r="T43" s="3606">
        <v>280000</v>
      </c>
      <c r="U43" s="3606">
        <v>240000</v>
      </c>
      <c r="V43" s="3606">
        <v>34.130000000000003</v>
      </c>
      <c r="W43" s="3606">
        <v>12.72</v>
      </c>
      <c r="X43" s="3607"/>
      <c r="Y43" s="3607"/>
      <c r="Z43" s="3607"/>
      <c r="AA43" s="3607"/>
      <c r="AB43" s="3607"/>
      <c r="AC43" s="3605"/>
      <c r="AD43" s="3608">
        <v>0</v>
      </c>
      <c r="AE43" s="3609"/>
      <c r="AF43" s="3609">
        <v>0</v>
      </c>
      <c r="AG43" s="3609">
        <v>0</v>
      </c>
      <c r="AH43" s="3605"/>
      <c r="AI43" s="3614"/>
      <c r="AJ43" s="3607"/>
      <c r="AK43" s="3605"/>
      <c r="AL43" s="3607"/>
      <c r="AM43" s="3607"/>
      <c r="AN43" s="3607"/>
      <c r="AO43" s="3608" t="e">
        <v>#DIV/0!</v>
      </c>
      <c r="AP43" s="3603" t="s">
        <v>4886</v>
      </c>
      <c r="AQ43" s="3611">
        <v>0</v>
      </c>
      <c r="AR43" s="3607"/>
      <c r="AS43" s="3605"/>
      <c r="AT43" s="3605"/>
      <c r="AU43" s="3605"/>
      <c r="AV43" s="3605"/>
      <c r="AW43" s="3605"/>
      <c r="AX43" s="3605"/>
      <c r="AY43" s="3607"/>
      <c r="AZ43" s="3607"/>
      <c r="BA43" s="3605"/>
      <c r="BB43" s="3605"/>
      <c r="BC43" s="3605"/>
      <c r="BD43" s="3605"/>
      <c r="BE43" s="3612"/>
      <c r="BF43" s="3613" t="s">
        <v>4936</v>
      </c>
      <c r="BG43" s="3613"/>
      <c r="XFD43" s="3593"/>
    </row>
    <row r="44" spans="1:61 16384:16384" s="3592" customFormat="1" ht="31.5">
      <c r="A44" s="3601">
        <v>225</v>
      </c>
      <c r="B44" s="3602" t="s">
        <v>4883</v>
      </c>
      <c r="C44" s="3602"/>
      <c r="D44" s="3603">
        <v>-2142</v>
      </c>
      <c r="E44" s="3603" t="s">
        <v>4937</v>
      </c>
      <c r="F44" s="3603"/>
      <c r="G44" s="3603"/>
      <c r="H44" s="3604"/>
      <c r="I44" s="3605"/>
      <c r="J44" s="3605"/>
      <c r="K44" s="3605">
        <v>0</v>
      </c>
      <c r="L44" s="3605"/>
      <c r="M44" s="3605"/>
      <c r="N44" s="3606">
        <v>34.31</v>
      </c>
      <c r="O44" s="3606">
        <v>8743.81</v>
      </c>
      <c r="P44" s="3606">
        <v>12.72</v>
      </c>
      <c r="Q44" s="3606">
        <v>23584.91</v>
      </c>
      <c r="R44" s="3603">
        <v>21.59</v>
      </c>
      <c r="S44" s="3606">
        <v>300000</v>
      </c>
      <c r="T44" s="3606">
        <v>290000</v>
      </c>
      <c r="U44" s="3606">
        <v>240000</v>
      </c>
      <c r="V44" s="3606">
        <v>34.130000000000003</v>
      </c>
      <c r="W44" s="3606">
        <v>12.72</v>
      </c>
      <c r="X44" s="3607"/>
      <c r="Y44" s="3607"/>
      <c r="Z44" s="3607"/>
      <c r="AA44" s="3607"/>
      <c r="AB44" s="3607"/>
      <c r="AC44" s="3605"/>
      <c r="AD44" s="3608">
        <v>0</v>
      </c>
      <c r="AE44" s="3609"/>
      <c r="AF44" s="3609">
        <v>0</v>
      </c>
      <c r="AG44" s="3609">
        <v>0</v>
      </c>
      <c r="AH44" s="3605"/>
      <c r="AI44" s="3614"/>
      <c r="AJ44" s="3607"/>
      <c r="AK44" s="3605"/>
      <c r="AL44" s="3607"/>
      <c r="AM44" s="3607"/>
      <c r="AN44" s="3607"/>
      <c r="AO44" s="3608" t="e">
        <v>#DIV/0!</v>
      </c>
      <c r="AP44" s="3603" t="s">
        <v>4886</v>
      </c>
      <c r="AQ44" s="3611">
        <v>0</v>
      </c>
      <c r="AR44" s="3607"/>
      <c r="AS44" s="3605"/>
      <c r="AT44" s="3605"/>
      <c r="AU44" s="3605"/>
      <c r="AV44" s="3605"/>
      <c r="AW44" s="3605"/>
      <c r="AX44" s="3605"/>
      <c r="AY44" s="3607"/>
      <c r="AZ44" s="3607"/>
      <c r="BA44" s="3605"/>
      <c r="BB44" s="3605"/>
      <c r="BC44" s="3605"/>
      <c r="BD44" s="3605"/>
      <c r="BE44" s="3612"/>
      <c r="BF44" s="3613" t="s">
        <v>4938</v>
      </c>
      <c r="BG44" s="3613"/>
      <c r="XFD44" s="3593"/>
    </row>
    <row r="45" spans="1:61 16384:16384" s="3592" customFormat="1">
      <c r="A45" s="3601">
        <v>226</v>
      </c>
      <c r="B45" s="3602" t="s">
        <v>4883</v>
      </c>
      <c r="C45" s="3602"/>
      <c r="D45" s="3603">
        <v>-2143</v>
      </c>
      <c r="E45" s="3603" t="s">
        <v>4939</v>
      </c>
      <c r="F45" s="3603"/>
      <c r="G45" s="3603"/>
      <c r="H45" s="3604"/>
      <c r="I45" s="3605"/>
      <c r="J45" s="3605"/>
      <c r="K45" s="3605">
        <v>0</v>
      </c>
      <c r="L45" s="3605"/>
      <c r="M45" s="3605"/>
      <c r="N45" s="3606">
        <v>34.31</v>
      </c>
      <c r="O45" s="3606">
        <v>8743.81</v>
      </c>
      <c r="P45" s="3606">
        <v>12.72</v>
      </c>
      <c r="Q45" s="3606">
        <v>23584.91</v>
      </c>
      <c r="R45" s="3603">
        <v>21.59</v>
      </c>
      <c r="S45" s="3606">
        <v>300000</v>
      </c>
      <c r="T45" s="3606">
        <v>290000</v>
      </c>
      <c r="U45" s="3606">
        <v>250000</v>
      </c>
      <c r="V45" s="3606">
        <v>34.130000000000003</v>
      </c>
      <c r="W45" s="3606">
        <v>12.72</v>
      </c>
      <c r="X45" s="3607"/>
      <c r="Y45" s="3607"/>
      <c r="Z45" s="3607"/>
      <c r="AA45" s="3607"/>
      <c r="AB45" s="3607"/>
      <c r="AC45" s="3605"/>
      <c r="AD45" s="3608">
        <v>0</v>
      </c>
      <c r="AE45" s="3609"/>
      <c r="AF45" s="3609">
        <v>0</v>
      </c>
      <c r="AG45" s="3609">
        <v>0</v>
      </c>
      <c r="AH45" s="3605"/>
      <c r="AI45" s="3614"/>
      <c r="AJ45" s="3607"/>
      <c r="AK45" s="3605"/>
      <c r="AL45" s="3607"/>
      <c r="AM45" s="3607"/>
      <c r="AN45" s="3607"/>
      <c r="AO45" s="3608" t="e">
        <v>#DIV/0!</v>
      </c>
      <c r="AP45" s="3603" t="s">
        <v>4886</v>
      </c>
      <c r="AQ45" s="3611">
        <v>0</v>
      </c>
      <c r="AR45" s="3607"/>
      <c r="AS45" s="3605"/>
      <c r="AT45" s="3605"/>
      <c r="AU45" s="3605"/>
      <c r="AV45" s="3605"/>
      <c r="AW45" s="3605"/>
      <c r="AX45" s="3605"/>
      <c r="AY45" s="3607"/>
      <c r="AZ45" s="3607"/>
      <c r="BA45" s="3605"/>
      <c r="BB45" s="3605"/>
      <c r="BC45" s="3605"/>
      <c r="BD45" s="3605"/>
      <c r="BE45" s="3612"/>
      <c r="BF45" s="3613"/>
      <c r="BG45" s="3613"/>
      <c r="XFD45" s="3593"/>
    </row>
    <row r="46" spans="1:61 16384:16384" s="3592" customFormat="1">
      <c r="A46" s="3601">
        <v>235</v>
      </c>
      <c r="B46" s="3602" t="s">
        <v>4883</v>
      </c>
      <c r="C46" s="3602"/>
      <c r="D46" s="3603">
        <v>-2152</v>
      </c>
      <c r="E46" s="3603" t="s">
        <v>4940</v>
      </c>
      <c r="F46" s="3603"/>
      <c r="G46" s="3603"/>
      <c r="H46" s="3604"/>
      <c r="I46" s="3605"/>
      <c r="J46" s="3605"/>
      <c r="K46" s="3605">
        <v>0</v>
      </c>
      <c r="L46" s="3605"/>
      <c r="M46" s="3605"/>
      <c r="N46" s="3606">
        <v>34.31</v>
      </c>
      <c r="O46" s="3606">
        <v>8743.81</v>
      </c>
      <c r="P46" s="3606">
        <v>12.72</v>
      </c>
      <c r="Q46" s="3606">
        <v>23584.91</v>
      </c>
      <c r="R46" s="3603">
        <v>21.59</v>
      </c>
      <c r="S46" s="3606">
        <v>300000</v>
      </c>
      <c r="T46" s="3606">
        <v>290000</v>
      </c>
      <c r="U46" s="3606">
        <v>250000</v>
      </c>
      <c r="V46" s="3606">
        <v>34.130000000000003</v>
      </c>
      <c r="W46" s="3606">
        <v>12.72</v>
      </c>
      <c r="X46" s="3607"/>
      <c r="Y46" s="3607"/>
      <c r="Z46" s="3607"/>
      <c r="AA46" s="3607"/>
      <c r="AB46" s="3607"/>
      <c r="AC46" s="3605"/>
      <c r="AD46" s="3608">
        <v>0</v>
      </c>
      <c r="AE46" s="3609"/>
      <c r="AF46" s="3609">
        <v>0</v>
      </c>
      <c r="AG46" s="3609">
        <v>0</v>
      </c>
      <c r="AH46" s="3605"/>
      <c r="AI46" s="3614"/>
      <c r="AJ46" s="3607"/>
      <c r="AK46" s="3605"/>
      <c r="AL46" s="3607"/>
      <c r="AM46" s="3607"/>
      <c r="AN46" s="3607"/>
      <c r="AO46" s="3608" t="e">
        <v>#DIV/0!</v>
      </c>
      <c r="AP46" s="3603" t="s">
        <v>4886</v>
      </c>
      <c r="AQ46" s="3611">
        <v>0</v>
      </c>
      <c r="AR46" s="3607"/>
      <c r="AS46" s="3605"/>
      <c r="AT46" s="3605"/>
      <c r="AU46" s="3605"/>
      <c r="AV46" s="3605"/>
      <c r="AW46" s="3605"/>
      <c r="AX46" s="3605"/>
      <c r="AY46" s="3607"/>
      <c r="AZ46" s="3607"/>
      <c r="BA46" s="3605"/>
      <c r="BB46" s="3605"/>
      <c r="BC46" s="3605"/>
      <c r="BD46" s="3605"/>
      <c r="BE46" s="3612"/>
      <c r="BF46" s="3613"/>
      <c r="BG46" s="3613"/>
      <c r="XFD46" s="3593"/>
    </row>
    <row r="47" spans="1:61 16384:16384" s="3592" customFormat="1">
      <c r="A47" s="3601">
        <v>238</v>
      </c>
      <c r="B47" s="3602" t="s">
        <v>4883</v>
      </c>
      <c r="C47" s="3602"/>
      <c r="D47" s="3603">
        <v>-2155</v>
      </c>
      <c r="E47" s="3603" t="s">
        <v>4941</v>
      </c>
      <c r="F47" s="3603"/>
      <c r="G47" s="3603"/>
      <c r="H47" s="3604"/>
      <c r="I47" s="3605"/>
      <c r="J47" s="3605"/>
      <c r="K47" s="3605">
        <v>0</v>
      </c>
      <c r="L47" s="3605"/>
      <c r="M47" s="3605"/>
      <c r="N47" s="3606">
        <v>34.31</v>
      </c>
      <c r="O47" s="3606">
        <v>8743.81</v>
      </c>
      <c r="P47" s="3606">
        <v>12.72</v>
      </c>
      <c r="Q47" s="3606">
        <v>23584.91</v>
      </c>
      <c r="R47" s="3603">
        <v>21.59</v>
      </c>
      <c r="S47" s="3606">
        <v>300000</v>
      </c>
      <c r="T47" s="3606">
        <v>290000</v>
      </c>
      <c r="U47" s="3606">
        <v>250000</v>
      </c>
      <c r="V47" s="3606">
        <v>34.130000000000003</v>
      </c>
      <c r="W47" s="3606">
        <v>12.72</v>
      </c>
      <c r="X47" s="3607"/>
      <c r="Y47" s="3607"/>
      <c r="Z47" s="3607"/>
      <c r="AA47" s="3607"/>
      <c r="AB47" s="3607"/>
      <c r="AC47" s="3605"/>
      <c r="AD47" s="3608">
        <v>0</v>
      </c>
      <c r="AE47" s="3609"/>
      <c r="AF47" s="3609">
        <v>0</v>
      </c>
      <c r="AG47" s="3609">
        <v>0</v>
      </c>
      <c r="AH47" s="3605"/>
      <c r="AI47" s="3614"/>
      <c r="AJ47" s="3607"/>
      <c r="AK47" s="3605"/>
      <c r="AL47" s="3607"/>
      <c r="AM47" s="3607"/>
      <c r="AN47" s="3607"/>
      <c r="AO47" s="3608" t="e">
        <v>#DIV/0!</v>
      </c>
      <c r="AP47" s="3603" t="s">
        <v>4886</v>
      </c>
      <c r="AQ47" s="3611">
        <v>0</v>
      </c>
      <c r="AR47" s="3607"/>
      <c r="AS47" s="3605"/>
      <c r="AT47" s="3605"/>
      <c r="AU47" s="3605"/>
      <c r="AV47" s="3605"/>
      <c r="AW47" s="3605"/>
      <c r="AX47" s="3605"/>
      <c r="AY47" s="3607"/>
      <c r="AZ47" s="3607"/>
      <c r="BA47" s="3605"/>
      <c r="BB47" s="3605"/>
      <c r="BC47" s="3605"/>
      <c r="BD47" s="3605"/>
      <c r="BE47" s="3612"/>
      <c r="BF47" s="3613"/>
      <c r="BG47" s="3613"/>
      <c r="XFD47" s="3593"/>
    </row>
    <row r="48" spans="1:61 16384:16384" s="3592" customFormat="1">
      <c r="A48" s="3601">
        <v>240</v>
      </c>
      <c r="B48" s="3602" t="s">
        <v>4883</v>
      </c>
      <c r="C48" s="3602"/>
      <c r="D48" s="3603">
        <v>-2157</v>
      </c>
      <c r="E48" s="3603" t="s">
        <v>4942</v>
      </c>
      <c r="F48" s="3603"/>
      <c r="G48" s="3603"/>
      <c r="H48" s="3604"/>
      <c r="I48" s="3605"/>
      <c r="J48" s="3605"/>
      <c r="K48" s="3605">
        <v>0</v>
      </c>
      <c r="L48" s="3605"/>
      <c r="M48" s="3605"/>
      <c r="N48" s="3606">
        <v>34.31</v>
      </c>
      <c r="O48" s="3606">
        <v>8743.81</v>
      </c>
      <c r="P48" s="3606">
        <v>12.72</v>
      </c>
      <c r="Q48" s="3606">
        <v>23584.91</v>
      </c>
      <c r="R48" s="3603">
        <v>21.59</v>
      </c>
      <c r="S48" s="3606">
        <v>300000</v>
      </c>
      <c r="T48" s="3606">
        <v>290000</v>
      </c>
      <c r="U48" s="3606">
        <v>250000</v>
      </c>
      <c r="V48" s="3606">
        <v>34.130000000000003</v>
      </c>
      <c r="W48" s="3606">
        <v>12.72</v>
      </c>
      <c r="X48" s="3607"/>
      <c r="Y48" s="3607"/>
      <c r="Z48" s="3607"/>
      <c r="AA48" s="3607"/>
      <c r="AB48" s="3607"/>
      <c r="AC48" s="3605"/>
      <c r="AD48" s="3608">
        <v>0</v>
      </c>
      <c r="AE48" s="3609"/>
      <c r="AF48" s="3609">
        <v>0</v>
      </c>
      <c r="AG48" s="3609">
        <v>0</v>
      </c>
      <c r="AH48" s="3605"/>
      <c r="AI48" s="3614"/>
      <c r="AJ48" s="3607"/>
      <c r="AK48" s="3605"/>
      <c r="AL48" s="3607"/>
      <c r="AM48" s="3607"/>
      <c r="AN48" s="3607"/>
      <c r="AO48" s="3608" t="e">
        <v>#DIV/0!</v>
      </c>
      <c r="AP48" s="3603" t="s">
        <v>4886</v>
      </c>
      <c r="AQ48" s="3611">
        <v>0</v>
      </c>
      <c r="AR48" s="3607"/>
      <c r="AS48" s="3605"/>
      <c r="AT48" s="3605"/>
      <c r="AU48" s="3605"/>
      <c r="AV48" s="3605"/>
      <c r="AW48" s="3605"/>
      <c r="AX48" s="3605"/>
      <c r="AY48" s="3607"/>
      <c r="AZ48" s="3607"/>
      <c r="BA48" s="3605"/>
      <c r="BB48" s="3605"/>
      <c r="BC48" s="3605"/>
      <c r="BD48" s="3605"/>
      <c r="BE48" s="3612"/>
      <c r="BF48" s="3613"/>
      <c r="BG48" s="3613"/>
      <c r="XFD48" s="3593"/>
    </row>
    <row r="49" spans="1:61 16384:16384" s="3592" customFormat="1">
      <c r="A49" s="3601">
        <v>241</v>
      </c>
      <c r="B49" s="3602" t="s">
        <v>4883</v>
      </c>
      <c r="C49" s="3602"/>
      <c r="D49" s="3603">
        <v>-2158</v>
      </c>
      <c r="E49" s="3603" t="s">
        <v>4943</v>
      </c>
      <c r="F49" s="3603"/>
      <c r="G49" s="3603"/>
      <c r="H49" s="3604"/>
      <c r="I49" s="3605"/>
      <c r="J49" s="3605"/>
      <c r="K49" s="3605">
        <v>0</v>
      </c>
      <c r="L49" s="3605"/>
      <c r="M49" s="3605"/>
      <c r="N49" s="3606">
        <v>34.31</v>
      </c>
      <c r="O49" s="3606">
        <v>8743.81</v>
      </c>
      <c r="P49" s="3606">
        <v>12.72</v>
      </c>
      <c r="Q49" s="3606">
        <v>23584.91</v>
      </c>
      <c r="R49" s="3603">
        <v>21.59</v>
      </c>
      <c r="S49" s="3606">
        <v>300000</v>
      </c>
      <c r="T49" s="3606">
        <v>290000</v>
      </c>
      <c r="U49" s="3606">
        <v>250000</v>
      </c>
      <c r="V49" s="3606">
        <v>34.130000000000003</v>
      </c>
      <c r="W49" s="3606">
        <v>12.72</v>
      </c>
      <c r="X49" s="3607"/>
      <c r="Y49" s="3607"/>
      <c r="Z49" s="3607"/>
      <c r="AA49" s="3607"/>
      <c r="AB49" s="3607"/>
      <c r="AC49" s="3605"/>
      <c r="AD49" s="3608">
        <v>0</v>
      </c>
      <c r="AE49" s="3609"/>
      <c r="AF49" s="3609">
        <v>0</v>
      </c>
      <c r="AG49" s="3609">
        <v>0</v>
      </c>
      <c r="AH49" s="3605"/>
      <c r="AI49" s="3614"/>
      <c r="AJ49" s="3607"/>
      <c r="AK49" s="3605"/>
      <c r="AL49" s="3607"/>
      <c r="AM49" s="3607"/>
      <c r="AN49" s="3607"/>
      <c r="AO49" s="3608" t="e">
        <v>#DIV/0!</v>
      </c>
      <c r="AP49" s="3603" t="s">
        <v>4886</v>
      </c>
      <c r="AQ49" s="3611">
        <v>0</v>
      </c>
      <c r="AR49" s="3607"/>
      <c r="AS49" s="3605"/>
      <c r="AT49" s="3605"/>
      <c r="AU49" s="3605"/>
      <c r="AV49" s="3605"/>
      <c r="AW49" s="3605"/>
      <c r="AX49" s="3605"/>
      <c r="AY49" s="3607"/>
      <c r="AZ49" s="3607"/>
      <c r="BA49" s="3605"/>
      <c r="BB49" s="3605"/>
      <c r="BC49" s="3605"/>
      <c r="BD49" s="3605"/>
      <c r="BE49" s="3612"/>
      <c r="BF49" s="3613"/>
      <c r="BG49" s="3613"/>
      <c r="XFD49" s="3593"/>
    </row>
    <row r="50" spans="1:61 16384:16384" s="3592" customFormat="1">
      <c r="A50" s="3601">
        <v>242</v>
      </c>
      <c r="B50" s="3602" t="s">
        <v>4883</v>
      </c>
      <c r="C50" s="3602"/>
      <c r="D50" s="3603">
        <v>-2159</v>
      </c>
      <c r="E50" s="3603" t="s">
        <v>4944</v>
      </c>
      <c r="F50" s="3603"/>
      <c r="G50" s="3603"/>
      <c r="H50" s="3604"/>
      <c r="I50" s="3605"/>
      <c r="J50" s="3605"/>
      <c r="K50" s="3605">
        <v>0</v>
      </c>
      <c r="L50" s="3605"/>
      <c r="M50" s="3605"/>
      <c r="N50" s="3606">
        <v>34.31</v>
      </c>
      <c r="O50" s="3606">
        <v>8743.81</v>
      </c>
      <c r="P50" s="3606">
        <v>12.72</v>
      </c>
      <c r="Q50" s="3606">
        <v>23584.91</v>
      </c>
      <c r="R50" s="3603">
        <v>21.59</v>
      </c>
      <c r="S50" s="3606">
        <v>300000</v>
      </c>
      <c r="T50" s="3606">
        <v>290000</v>
      </c>
      <c r="U50" s="3606">
        <v>250000</v>
      </c>
      <c r="V50" s="3606">
        <v>34.130000000000003</v>
      </c>
      <c r="W50" s="3606">
        <v>12.72</v>
      </c>
      <c r="X50" s="3607"/>
      <c r="Y50" s="3607"/>
      <c r="Z50" s="3607"/>
      <c r="AA50" s="3607"/>
      <c r="AB50" s="3607"/>
      <c r="AC50" s="3605"/>
      <c r="AD50" s="3608">
        <v>0</v>
      </c>
      <c r="AE50" s="3609"/>
      <c r="AF50" s="3609">
        <v>0</v>
      </c>
      <c r="AG50" s="3609">
        <v>0</v>
      </c>
      <c r="AH50" s="3605"/>
      <c r="AI50" s="3614"/>
      <c r="AJ50" s="3607"/>
      <c r="AK50" s="3605"/>
      <c r="AL50" s="3607"/>
      <c r="AM50" s="3607"/>
      <c r="AN50" s="3607"/>
      <c r="AO50" s="3608" t="e">
        <v>#DIV/0!</v>
      </c>
      <c r="AP50" s="3603" t="s">
        <v>4886</v>
      </c>
      <c r="AQ50" s="3611">
        <v>0</v>
      </c>
      <c r="AR50" s="3607"/>
      <c r="AS50" s="3605"/>
      <c r="AT50" s="3605"/>
      <c r="AU50" s="3605"/>
      <c r="AV50" s="3605"/>
      <c r="AW50" s="3605"/>
      <c r="AX50" s="3605"/>
      <c r="AY50" s="3607"/>
      <c r="AZ50" s="3607"/>
      <c r="BA50" s="3605"/>
      <c r="BB50" s="3605"/>
      <c r="BC50" s="3605"/>
      <c r="BD50" s="3605"/>
      <c r="BE50" s="3612"/>
      <c r="BF50" s="3613"/>
      <c r="BG50" s="3613"/>
      <c r="XFD50" s="3593"/>
    </row>
    <row r="51" spans="1:61 16384:16384" s="3592" customFormat="1">
      <c r="A51" s="3601">
        <v>244</v>
      </c>
      <c r="B51" s="3602" t="s">
        <v>4883</v>
      </c>
      <c r="C51" s="3602"/>
      <c r="D51" s="3603">
        <v>-2161</v>
      </c>
      <c r="E51" s="3603" t="s">
        <v>4945</v>
      </c>
      <c r="F51" s="3603"/>
      <c r="G51" s="3603"/>
      <c r="H51" s="3604"/>
      <c r="I51" s="3605"/>
      <c r="J51" s="3605"/>
      <c r="K51" s="3605">
        <v>0</v>
      </c>
      <c r="L51" s="3605"/>
      <c r="M51" s="3605"/>
      <c r="N51" s="3606">
        <v>34.31</v>
      </c>
      <c r="O51" s="3606">
        <v>8743.81</v>
      </c>
      <c r="P51" s="3606">
        <v>12.72</v>
      </c>
      <c r="Q51" s="3606">
        <v>23584.91</v>
      </c>
      <c r="R51" s="3603">
        <v>21.59</v>
      </c>
      <c r="S51" s="3606">
        <v>300000</v>
      </c>
      <c r="T51" s="3606">
        <v>290000</v>
      </c>
      <c r="U51" s="3606">
        <v>250000</v>
      </c>
      <c r="V51" s="3606">
        <v>34.130000000000003</v>
      </c>
      <c r="W51" s="3606">
        <v>12.72</v>
      </c>
      <c r="X51" s="3607"/>
      <c r="Y51" s="3607"/>
      <c r="Z51" s="3607"/>
      <c r="AA51" s="3607"/>
      <c r="AB51" s="3607"/>
      <c r="AC51" s="3605"/>
      <c r="AD51" s="3608">
        <v>0</v>
      </c>
      <c r="AE51" s="3609"/>
      <c r="AF51" s="3609">
        <v>0</v>
      </c>
      <c r="AG51" s="3609">
        <v>0</v>
      </c>
      <c r="AH51" s="3605"/>
      <c r="AI51" s="3614"/>
      <c r="AJ51" s="3607"/>
      <c r="AK51" s="3605"/>
      <c r="AL51" s="3607"/>
      <c r="AM51" s="3607"/>
      <c r="AN51" s="3607"/>
      <c r="AO51" s="3608" t="e">
        <v>#DIV/0!</v>
      </c>
      <c r="AP51" s="3603" t="s">
        <v>4886</v>
      </c>
      <c r="AQ51" s="3611">
        <v>0</v>
      </c>
      <c r="AR51" s="3607"/>
      <c r="AS51" s="3605"/>
      <c r="AT51" s="3605"/>
      <c r="AU51" s="3605"/>
      <c r="AV51" s="3605"/>
      <c r="AW51" s="3605"/>
      <c r="AX51" s="3605"/>
      <c r="AY51" s="3607"/>
      <c r="AZ51" s="3607"/>
      <c r="BA51" s="3605"/>
      <c r="BB51" s="3605"/>
      <c r="BC51" s="3605"/>
      <c r="BD51" s="3605"/>
      <c r="BE51" s="3612"/>
      <c r="BF51" s="3613"/>
      <c r="BG51" s="3613"/>
      <c r="XFD51" s="3593"/>
    </row>
    <row r="52" spans="1:61 16384:16384" s="3592" customFormat="1" ht="21">
      <c r="A52" s="3601">
        <v>246</v>
      </c>
      <c r="B52" s="3602" t="s">
        <v>4883</v>
      </c>
      <c r="C52" s="3602"/>
      <c r="D52" s="3603">
        <v>-2163</v>
      </c>
      <c r="E52" s="3603" t="s">
        <v>4946</v>
      </c>
      <c r="F52" s="3603"/>
      <c r="G52" s="3603"/>
      <c r="H52" s="3604"/>
      <c r="I52" s="3605"/>
      <c r="J52" s="3605"/>
      <c r="K52" s="3605"/>
      <c r="L52" s="3605"/>
      <c r="M52" s="3605"/>
      <c r="N52" s="3606">
        <v>34.31</v>
      </c>
      <c r="O52" s="3606">
        <v>8743.81</v>
      </c>
      <c r="P52" s="3606">
        <v>12.72</v>
      </c>
      <c r="Q52" s="3606">
        <v>23584.91</v>
      </c>
      <c r="R52" s="3603">
        <v>21.59</v>
      </c>
      <c r="S52" s="3606">
        <v>300000</v>
      </c>
      <c r="T52" s="3606">
        <v>290000</v>
      </c>
      <c r="U52" s="3606">
        <v>250000</v>
      </c>
      <c r="V52" s="3606">
        <v>34.130000000000003</v>
      </c>
      <c r="W52" s="3606">
        <v>12.72</v>
      </c>
      <c r="X52" s="3607"/>
      <c r="Y52" s="3607"/>
      <c r="Z52" s="3607"/>
      <c r="AA52" s="3607"/>
      <c r="AB52" s="3607"/>
      <c r="AC52" s="3605"/>
      <c r="AD52" s="3608">
        <v>0</v>
      </c>
      <c r="AE52" s="3609"/>
      <c r="AF52" s="3609">
        <v>0</v>
      </c>
      <c r="AG52" s="3609">
        <v>0</v>
      </c>
      <c r="AH52" s="3603"/>
      <c r="AI52" s="3614"/>
      <c r="AJ52" s="3607"/>
      <c r="AK52" s="3605"/>
      <c r="AL52" s="3607"/>
      <c r="AM52" s="3607"/>
      <c r="AN52" s="3607"/>
      <c r="AO52" s="3608" t="e">
        <v>#DIV/0!</v>
      </c>
      <c r="AP52" s="3603" t="s">
        <v>4886</v>
      </c>
      <c r="AQ52" s="3611">
        <v>0</v>
      </c>
      <c r="AR52" s="3607"/>
      <c r="AS52" s="3605"/>
      <c r="AT52" s="3605"/>
      <c r="AU52" s="3605"/>
      <c r="AV52" s="3605"/>
      <c r="AW52" s="3605"/>
      <c r="AX52" s="3605"/>
      <c r="AY52" s="3607"/>
      <c r="AZ52" s="3607"/>
      <c r="BA52" s="3605"/>
      <c r="BB52" s="3605"/>
      <c r="BC52" s="3605"/>
      <c r="BD52" s="3605" t="s">
        <v>4947</v>
      </c>
      <c r="BE52" s="3612"/>
      <c r="BF52" s="3613" t="s">
        <v>4948</v>
      </c>
      <c r="BG52" s="3613"/>
      <c r="BI52" s="3592" t="s">
        <v>4885</v>
      </c>
      <c r="XFD52" s="3593"/>
    </row>
    <row r="53" spans="1:61 16384:16384" s="3592" customFormat="1">
      <c r="A53" s="3601">
        <v>254</v>
      </c>
      <c r="B53" s="3602" t="s">
        <v>4883</v>
      </c>
      <c r="C53" s="3602"/>
      <c r="D53" s="3603">
        <v>-2171</v>
      </c>
      <c r="E53" s="3603" t="s">
        <v>4949</v>
      </c>
      <c r="F53" s="3603"/>
      <c r="G53" s="3603"/>
      <c r="H53" s="3604"/>
      <c r="I53" s="3605"/>
      <c r="J53" s="3605"/>
      <c r="K53" s="3605">
        <v>0</v>
      </c>
      <c r="L53" s="3605"/>
      <c r="M53" s="3605"/>
      <c r="N53" s="3606">
        <v>34.31</v>
      </c>
      <c r="O53" s="3606">
        <v>8743.81</v>
      </c>
      <c r="P53" s="3606">
        <v>12.72</v>
      </c>
      <c r="Q53" s="3606">
        <v>23584.91</v>
      </c>
      <c r="R53" s="3603">
        <v>21.59</v>
      </c>
      <c r="S53" s="3606">
        <v>300000</v>
      </c>
      <c r="T53" s="3606">
        <v>290000</v>
      </c>
      <c r="U53" s="3606">
        <v>250000</v>
      </c>
      <c r="V53" s="3606">
        <v>34.130000000000003</v>
      </c>
      <c r="W53" s="3606">
        <v>12.72</v>
      </c>
      <c r="X53" s="3607"/>
      <c r="Y53" s="3607"/>
      <c r="Z53" s="3607"/>
      <c r="AA53" s="3607"/>
      <c r="AB53" s="3607"/>
      <c r="AC53" s="3605"/>
      <c r="AD53" s="3608">
        <v>0</v>
      </c>
      <c r="AE53" s="3609"/>
      <c r="AF53" s="3609">
        <v>0</v>
      </c>
      <c r="AG53" s="3609">
        <v>0</v>
      </c>
      <c r="AH53" s="3605"/>
      <c r="AI53" s="3614"/>
      <c r="AJ53" s="3607"/>
      <c r="AK53" s="3605"/>
      <c r="AL53" s="3607"/>
      <c r="AM53" s="3607"/>
      <c r="AN53" s="3607"/>
      <c r="AO53" s="3608" t="e">
        <v>#DIV/0!</v>
      </c>
      <c r="AP53" s="3603" t="s">
        <v>4886</v>
      </c>
      <c r="AQ53" s="3611">
        <v>0</v>
      </c>
      <c r="AR53" s="3607"/>
      <c r="AS53" s="3605"/>
      <c r="AT53" s="3605"/>
      <c r="AU53" s="3605"/>
      <c r="AV53" s="3605"/>
      <c r="AW53" s="3605"/>
      <c r="AX53" s="3605"/>
      <c r="AY53" s="3607"/>
      <c r="AZ53" s="3607"/>
      <c r="BA53" s="3605"/>
      <c r="BB53" s="3605"/>
      <c r="BC53" s="3605"/>
      <c r="BD53" s="3605"/>
      <c r="BE53" s="3612"/>
      <c r="BF53" s="3613"/>
      <c r="BG53" s="3613"/>
      <c r="XFD53" s="3593"/>
    </row>
    <row r="54" spans="1:61 16384:16384" s="3592" customFormat="1">
      <c r="A54" s="3601">
        <v>256</v>
      </c>
      <c r="B54" s="3602" t="s">
        <v>4883</v>
      </c>
      <c r="C54" s="3602"/>
      <c r="D54" s="3603">
        <v>-2173</v>
      </c>
      <c r="E54" s="3603" t="s">
        <v>4950</v>
      </c>
      <c r="F54" s="3603"/>
      <c r="G54" s="3603"/>
      <c r="H54" s="3604"/>
      <c r="I54" s="3605"/>
      <c r="J54" s="3605"/>
      <c r="K54" s="3605">
        <v>0</v>
      </c>
      <c r="L54" s="3605"/>
      <c r="M54" s="3605"/>
      <c r="N54" s="3606">
        <v>34.31</v>
      </c>
      <c r="O54" s="3606">
        <v>8743.81</v>
      </c>
      <c r="P54" s="3606">
        <v>12.72</v>
      </c>
      <c r="Q54" s="3606">
        <v>23584.91</v>
      </c>
      <c r="R54" s="3603">
        <v>21.59</v>
      </c>
      <c r="S54" s="3606">
        <v>300000</v>
      </c>
      <c r="T54" s="3606">
        <v>290000</v>
      </c>
      <c r="U54" s="3606">
        <v>250000</v>
      </c>
      <c r="V54" s="3606">
        <v>34.130000000000003</v>
      </c>
      <c r="W54" s="3606">
        <v>12.72</v>
      </c>
      <c r="X54" s="3607"/>
      <c r="Y54" s="3607"/>
      <c r="Z54" s="3607"/>
      <c r="AA54" s="3607"/>
      <c r="AB54" s="3607"/>
      <c r="AC54" s="3605"/>
      <c r="AD54" s="3608">
        <v>0</v>
      </c>
      <c r="AE54" s="3609"/>
      <c r="AF54" s="3609">
        <v>0</v>
      </c>
      <c r="AG54" s="3609">
        <v>0</v>
      </c>
      <c r="AH54" s="3605"/>
      <c r="AI54" s="3614"/>
      <c r="AJ54" s="3607"/>
      <c r="AK54" s="3605"/>
      <c r="AL54" s="3607"/>
      <c r="AM54" s="3607"/>
      <c r="AN54" s="3607"/>
      <c r="AO54" s="3608" t="e">
        <v>#DIV/0!</v>
      </c>
      <c r="AP54" s="3603" t="s">
        <v>4886</v>
      </c>
      <c r="AQ54" s="3611">
        <v>0</v>
      </c>
      <c r="AR54" s="3607"/>
      <c r="AS54" s="3605"/>
      <c r="AT54" s="3605"/>
      <c r="AU54" s="3605"/>
      <c r="AV54" s="3605"/>
      <c r="AW54" s="3605"/>
      <c r="AX54" s="3605"/>
      <c r="AY54" s="3607"/>
      <c r="AZ54" s="3607"/>
      <c r="BA54" s="3605"/>
      <c r="BB54" s="3605"/>
      <c r="BC54" s="3605"/>
      <c r="BD54" s="3605"/>
      <c r="BE54" s="3612"/>
      <c r="BF54" s="3613"/>
      <c r="BG54" s="3613"/>
      <c r="XFD54" s="3593"/>
    </row>
    <row r="55" spans="1:61 16384:16384" s="3592" customFormat="1">
      <c r="A55" s="3601">
        <v>257</v>
      </c>
      <c r="B55" s="3602" t="s">
        <v>4883</v>
      </c>
      <c r="C55" s="3602"/>
      <c r="D55" s="3603">
        <v>-2174</v>
      </c>
      <c r="E55" s="3603" t="s">
        <v>4951</v>
      </c>
      <c r="F55" s="3603"/>
      <c r="G55" s="3603"/>
      <c r="H55" s="3604"/>
      <c r="I55" s="3605"/>
      <c r="J55" s="3605"/>
      <c r="K55" s="3605">
        <v>0</v>
      </c>
      <c r="L55" s="3605"/>
      <c r="M55" s="3605"/>
      <c r="N55" s="3606">
        <v>34.31</v>
      </c>
      <c r="O55" s="3606">
        <v>8743.81</v>
      </c>
      <c r="P55" s="3606">
        <v>12.72</v>
      </c>
      <c r="Q55" s="3606">
        <v>23584.91</v>
      </c>
      <c r="R55" s="3603">
        <v>21.59</v>
      </c>
      <c r="S55" s="3606">
        <v>300000</v>
      </c>
      <c r="T55" s="3606">
        <v>290000</v>
      </c>
      <c r="U55" s="3606">
        <v>250000</v>
      </c>
      <c r="V55" s="3606">
        <v>34.130000000000003</v>
      </c>
      <c r="W55" s="3606">
        <v>12.72</v>
      </c>
      <c r="X55" s="3607"/>
      <c r="Y55" s="3607"/>
      <c r="Z55" s="3607"/>
      <c r="AA55" s="3607"/>
      <c r="AB55" s="3607"/>
      <c r="AC55" s="3605"/>
      <c r="AD55" s="3608">
        <v>0</v>
      </c>
      <c r="AE55" s="3609"/>
      <c r="AF55" s="3609">
        <v>0</v>
      </c>
      <c r="AG55" s="3609">
        <v>0</v>
      </c>
      <c r="AH55" s="3605"/>
      <c r="AI55" s="3614"/>
      <c r="AJ55" s="3607"/>
      <c r="AK55" s="3605"/>
      <c r="AL55" s="3607"/>
      <c r="AM55" s="3607"/>
      <c r="AN55" s="3607"/>
      <c r="AO55" s="3608" t="e">
        <v>#DIV/0!</v>
      </c>
      <c r="AP55" s="3603" t="s">
        <v>4886</v>
      </c>
      <c r="AQ55" s="3611">
        <v>0</v>
      </c>
      <c r="AR55" s="3607"/>
      <c r="AS55" s="3605"/>
      <c r="AT55" s="3605"/>
      <c r="AU55" s="3605"/>
      <c r="AV55" s="3605"/>
      <c r="AW55" s="3605"/>
      <c r="AX55" s="3605"/>
      <c r="AY55" s="3607"/>
      <c r="AZ55" s="3607"/>
      <c r="BA55" s="3605"/>
      <c r="BB55" s="3605"/>
      <c r="BC55" s="3605"/>
      <c r="BD55" s="3605"/>
      <c r="BE55" s="3612"/>
      <c r="BF55" s="3613"/>
      <c r="BG55" s="3613"/>
      <c r="XFD55" s="3593"/>
    </row>
    <row r="56" spans="1:61 16384:16384" s="3592" customFormat="1">
      <c r="A56" s="3601">
        <v>264</v>
      </c>
      <c r="B56" s="3602" t="s">
        <v>4883</v>
      </c>
      <c r="C56" s="3602"/>
      <c r="D56" s="3603">
        <v>-2181</v>
      </c>
      <c r="E56" s="3603" t="s">
        <v>4952</v>
      </c>
      <c r="F56" s="3603"/>
      <c r="G56" s="3603"/>
      <c r="H56" s="3604"/>
      <c r="I56" s="3605"/>
      <c r="J56" s="3605"/>
      <c r="K56" s="3605">
        <v>0</v>
      </c>
      <c r="L56" s="3605"/>
      <c r="M56" s="3605"/>
      <c r="N56" s="3606">
        <v>34.31</v>
      </c>
      <c r="O56" s="3606">
        <v>8743.81</v>
      </c>
      <c r="P56" s="3606">
        <v>12.72</v>
      </c>
      <c r="Q56" s="3606">
        <v>23584.91</v>
      </c>
      <c r="R56" s="3603">
        <v>21.59</v>
      </c>
      <c r="S56" s="3606">
        <v>300000</v>
      </c>
      <c r="T56" s="3606">
        <v>290000</v>
      </c>
      <c r="U56" s="3606">
        <v>250000</v>
      </c>
      <c r="V56" s="3606">
        <v>34.130000000000003</v>
      </c>
      <c r="W56" s="3606">
        <v>12.72</v>
      </c>
      <c r="X56" s="3607"/>
      <c r="Y56" s="3607"/>
      <c r="Z56" s="3607"/>
      <c r="AA56" s="3607"/>
      <c r="AB56" s="3607"/>
      <c r="AC56" s="3605"/>
      <c r="AD56" s="3608">
        <v>0</v>
      </c>
      <c r="AE56" s="3609"/>
      <c r="AF56" s="3609">
        <v>0</v>
      </c>
      <c r="AG56" s="3609">
        <v>0</v>
      </c>
      <c r="AH56" s="3605"/>
      <c r="AI56" s="3614"/>
      <c r="AJ56" s="3607"/>
      <c r="AK56" s="3605"/>
      <c r="AL56" s="3607"/>
      <c r="AM56" s="3607"/>
      <c r="AN56" s="3607"/>
      <c r="AO56" s="3608" t="e">
        <v>#DIV/0!</v>
      </c>
      <c r="AP56" s="3603" t="s">
        <v>4886</v>
      </c>
      <c r="AQ56" s="3611">
        <v>0</v>
      </c>
      <c r="AR56" s="3607"/>
      <c r="AS56" s="3605"/>
      <c r="AT56" s="3605"/>
      <c r="AU56" s="3605"/>
      <c r="AV56" s="3605"/>
      <c r="AW56" s="3605"/>
      <c r="AX56" s="3605"/>
      <c r="AY56" s="3607"/>
      <c r="AZ56" s="3607"/>
      <c r="BA56" s="3605"/>
      <c r="BB56" s="3605"/>
      <c r="BC56" s="3605"/>
      <c r="BD56" s="3605"/>
      <c r="BE56" s="3612"/>
      <c r="BF56" s="3613"/>
      <c r="BG56" s="3613"/>
      <c r="XFD56" s="3593"/>
    </row>
    <row r="57" spans="1:61 16384:16384" s="3592" customFormat="1">
      <c r="A57" s="3601">
        <v>266</v>
      </c>
      <c r="B57" s="3602" t="s">
        <v>4883</v>
      </c>
      <c r="C57" s="3602"/>
      <c r="D57" s="3603">
        <v>-2183</v>
      </c>
      <c r="E57" s="3603" t="s">
        <v>4953</v>
      </c>
      <c r="F57" s="3603"/>
      <c r="G57" s="3603"/>
      <c r="H57" s="3604"/>
      <c r="I57" s="3605"/>
      <c r="J57" s="3605"/>
      <c r="K57" s="3605">
        <v>0</v>
      </c>
      <c r="L57" s="3605"/>
      <c r="M57" s="3605"/>
      <c r="N57" s="3606">
        <v>34.31</v>
      </c>
      <c r="O57" s="3606">
        <v>8743.81</v>
      </c>
      <c r="P57" s="3606">
        <v>12.72</v>
      </c>
      <c r="Q57" s="3606">
        <v>23584.91</v>
      </c>
      <c r="R57" s="3603">
        <v>21.59</v>
      </c>
      <c r="S57" s="3606">
        <v>300000</v>
      </c>
      <c r="T57" s="3606">
        <v>290000</v>
      </c>
      <c r="U57" s="3606">
        <v>250000</v>
      </c>
      <c r="V57" s="3606">
        <v>34.130000000000003</v>
      </c>
      <c r="W57" s="3606">
        <v>12.72</v>
      </c>
      <c r="X57" s="3607"/>
      <c r="Y57" s="3607"/>
      <c r="Z57" s="3607"/>
      <c r="AA57" s="3607"/>
      <c r="AB57" s="3607"/>
      <c r="AC57" s="3605"/>
      <c r="AD57" s="3608">
        <v>0</v>
      </c>
      <c r="AE57" s="3609"/>
      <c r="AF57" s="3609">
        <v>0</v>
      </c>
      <c r="AG57" s="3609">
        <v>0</v>
      </c>
      <c r="AH57" s="3605"/>
      <c r="AI57" s="3614"/>
      <c r="AJ57" s="3607"/>
      <c r="AK57" s="3605"/>
      <c r="AL57" s="3607"/>
      <c r="AM57" s="3607"/>
      <c r="AN57" s="3607"/>
      <c r="AO57" s="3608" t="e">
        <v>#DIV/0!</v>
      </c>
      <c r="AP57" s="3603" t="s">
        <v>4886</v>
      </c>
      <c r="AQ57" s="3611">
        <v>0</v>
      </c>
      <c r="AR57" s="3607"/>
      <c r="AS57" s="3605"/>
      <c r="AT57" s="3605"/>
      <c r="AU57" s="3605"/>
      <c r="AV57" s="3605"/>
      <c r="AW57" s="3605"/>
      <c r="AX57" s="3605"/>
      <c r="AY57" s="3607"/>
      <c r="AZ57" s="3607"/>
      <c r="BA57" s="3605"/>
      <c r="BB57" s="3605"/>
      <c r="BC57" s="3605"/>
      <c r="BD57" s="3605"/>
      <c r="BE57" s="3612"/>
      <c r="BF57" s="3613"/>
      <c r="BG57" s="3613"/>
      <c r="XFD57" s="3593"/>
    </row>
    <row r="58" spans="1:61 16384:16384" s="3592" customFormat="1">
      <c r="A58" s="3601">
        <v>267</v>
      </c>
      <c r="B58" s="3602" t="s">
        <v>4883</v>
      </c>
      <c r="C58" s="3602"/>
      <c r="D58" s="3603">
        <v>-2184</v>
      </c>
      <c r="E58" s="3603" t="s">
        <v>4954</v>
      </c>
      <c r="F58" s="3603"/>
      <c r="G58" s="3603"/>
      <c r="H58" s="3604"/>
      <c r="I58" s="3605"/>
      <c r="J58" s="3605"/>
      <c r="K58" s="3605">
        <v>0</v>
      </c>
      <c r="L58" s="3605"/>
      <c r="M58" s="3605"/>
      <c r="N58" s="3606">
        <v>34.31</v>
      </c>
      <c r="O58" s="3606">
        <v>8743.81</v>
      </c>
      <c r="P58" s="3606">
        <v>12.72</v>
      </c>
      <c r="Q58" s="3606">
        <v>23584.91</v>
      </c>
      <c r="R58" s="3603">
        <v>21.59</v>
      </c>
      <c r="S58" s="3606">
        <v>300000</v>
      </c>
      <c r="T58" s="3606">
        <v>290000</v>
      </c>
      <c r="U58" s="3606">
        <v>250000</v>
      </c>
      <c r="V58" s="3606">
        <v>34.130000000000003</v>
      </c>
      <c r="W58" s="3606">
        <v>12.72</v>
      </c>
      <c r="X58" s="3607"/>
      <c r="Y58" s="3607"/>
      <c r="Z58" s="3607"/>
      <c r="AA58" s="3607"/>
      <c r="AB58" s="3607"/>
      <c r="AC58" s="3605"/>
      <c r="AD58" s="3608">
        <v>0</v>
      </c>
      <c r="AE58" s="3609"/>
      <c r="AF58" s="3609">
        <v>0</v>
      </c>
      <c r="AG58" s="3609">
        <v>0</v>
      </c>
      <c r="AH58" s="3605"/>
      <c r="AI58" s="3614"/>
      <c r="AJ58" s="3607"/>
      <c r="AK58" s="3605"/>
      <c r="AL58" s="3607"/>
      <c r="AM58" s="3607"/>
      <c r="AN58" s="3607"/>
      <c r="AO58" s="3608" t="e">
        <v>#DIV/0!</v>
      </c>
      <c r="AP58" s="3603" t="s">
        <v>4886</v>
      </c>
      <c r="AQ58" s="3611">
        <v>0</v>
      </c>
      <c r="AR58" s="3607"/>
      <c r="AS58" s="3605"/>
      <c r="AT58" s="3605"/>
      <c r="AU58" s="3605"/>
      <c r="AV58" s="3605"/>
      <c r="AW58" s="3605"/>
      <c r="AX58" s="3605"/>
      <c r="AY58" s="3607"/>
      <c r="AZ58" s="3607"/>
      <c r="BA58" s="3605"/>
      <c r="BB58" s="3605"/>
      <c r="BC58" s="3605"/>
      <c r="BD58" s="3605"/>
      <c r="BE58" s="3612"/>
      <c r="BF58" s="3613"/>
      <c r="BG58" s="3613"/>
      <c r="XFD58" s="3593"/>
    </row>
    <row r="59" spans="1:61 16384:16384" s="3592" customFormat="1" ht="31.5">
      <c r="A59" s="3601">
        <v>268</v>
      </c>
      <c r="B59" s="3602" t="s">
        <v>4883</v>
      </c>
      <c r="C59" s="3602"/>
      <c r="D59" s="3603">
        <v>-2185</v>
      </c>
      <c r="E59" s="3603" t="s">
        <v>4955</v>
      </c>
      <c r="F59" s="3603"/>
      <c r="G59" s="3603"/>
      <c r="H59" s="3604"/>
      <c r="I59" s="3605"/>
      <c r="J59" s="3605"/>
      <c r="K59" s="3605">
        <v>0</v>
      </c>
      <c r="L59" s="3605"/>
      <c r="M59" s="3605"/>
      <c r="N59" s="3606">
        <v>34.31</v>
      </c>
      <c r="O59" s="3606">
        <v>8743.81</v>
      </c>
      <c r="P59" s="3606">
        <v>12.72</v>
      </c>
      <c r="Q59" s="3606">
        <v>23584.91</v>
      </c>
      <c r="R59" s="3603">
        <v>21.59</v>
      </c>
      <c r="S59" s="3606">
        <v>300000</v>
      </c>
      <c r="T59" s="3606">
        <v>290000</v>
      </c>
      <c r="U59" s="3606">
        <v>240000</v>
      </c>
      <c r="V59" s="3606">
        <v>34.130000000000003</v>
      </c>
      <c r="W59" s="3606">
        <v>12.72</v>
      </c>
      <c r="X59" s="3607"/>
      <c r="Y59" s="3607"/>
      <c r="Z59" s="3607"/>
      <c r="AA59" s="3607"/>
      <c r="AB59" s="3607"/>
      <c r="AC59" s="3605"/>
      <c r="AD59" s="3608">
        <v>0</v>
      </c>
      <c r="AE59" s="3609"/>
      <c r="AF59" s="3609">
        <v>0</v>
      </c>
      <c r="AG59" s="3609">
        <v>0</v>
      </c>
      <c r="AH59" s="3605"/>
      <c r="AI59" s="3614"/>
      <c r="AJ59" s="3607"/>
      <c r="AK59" s="3605"/>
      <c r="AL59" s="3607"/>
      <c r="AM59" s="3607"/>
      <c r="AN59" s="3607"/>
      <c r="AO59" s="3608" t="e">
        <v>#DIV/0!</v>
      </c>
      <c r="AP59" s="3603" t="s">
        <v>4886</v>
      </c>
      <c r="AQ59" s="3611">
        <v>0</v>
      </c>
      <c r="AR59" s="3607"/>
      <c r="AS59" s="3605"/>
      <c r="AT59" s="3605"/>
      <c r="AU59" s="3605"/>
      <c r="AV59" s="3605"/>
      <c r="AW59" s="3605"/>
      <c r="AX59" s="3605"/>
      <c r="AY59" s="3607"/>
      <c r="AZ59" s="3607"/>
      <c r="BA59" s="3605"/>
      <c r="BB59" s="3605"/>
      <c r="BC59" s="3605"/>
      <c r="BD59" s="3605"/>
      <c r="BE59" s="3612"/>
      <c r="BF59" s="3613" t="s">
        <v>4938</v>
      </c>
      <c r="BG59" s="3613"/>
      <c r="XFD59" s="3593"/>
    </row>
    <row r="60" spans="1:61 16384:16384" s="3592" customFormat="1" ht="42">
      <c r="A60" s="3601">
        <v>269</v>
      </c>
      <c r="B60" s="3602" t="s">
        <v>4883</v>
      </c>
      <c r="C60" s="3602"/>
      <c r="D60" s="3603">
        <v>-2186</v>
      </c>
      <c r="E60" s="3603" t="s">
        <v>4956</v>
      </c>
      <c r="F60" s="3616"/>
      <c r="G60" s="3603"/>
      <c r="H60" s="3604"/>
      <c r="I60" s="3605"/>
      <c r="J60" s="3605"/>
      <c r="K60" s="3605"/>
      <c r="L60" s="3605"/>
      <c r="M60" s="3605"/>
      <c r="N60" s="3606">
        <v>34.31</v>
      </c>
      <c r="O60" s="3606">
        <v>8743.81</v>
      </c>
      <c r="P60" s="3606">
        <v>12.72</v>
      </c>
      <c r="Q60" s="3606">
        <v>23584.91</v>
      </c>
      <c r="R60" s="3603">
        <v>21.59</v>
      </c>
      <c r="S60" s="3606">
        <v>300000</v>
      </c>
      <c r="T60" s="3606">
        <v>300000</v>
      </c>
      <c r="U60" s="3606">
        <v>260000</v>
      </c>
      <c r="V60" s="3606">
        <v>34.130000000000003</v>
      </c>
      <c r="W60" s="3606">
        <v>12.72</v>
      </c>
      <c r="X60" s="3607"/>
      <c r="Y60" s="3607"/>
      <c r="Z60" s="3607"/>
      <c r="AA60" s="3607"/>
      <c r="AB60" s="3607"/>
      <c r="AC60" s="3603"/>
      <c r="AD60" s="3608">
        <v>0</v>
      </c>
      <c r="AE60" s="3609"/>
      <c r="AF60" s="3609">
        <v>0</v>
      </c>
      <c r="AG60" s="3609">
        <v>0</v>
      </c>
      <c r="AH60" s="3605"/>
      <c r="AI60" s="3614"/>
      <c r="AJ60" s="3607"/>
      <c r="AK60" s="3605"/>
      <c r="AL60" s="3607"/>
      <c r="AM60" s="3607"/>
      <c r="AN60" s="3607"/>
      <c r="AO60" s="3608" t="e">
        <v>#DIV/0!</v>
      </c>
      <c r="AP60" s="3603" t="s">
        <v>4886</v>
      </c>
      <c r="AQ60" s="3611">
        <v>0</v>
      </c>
      <c r="AR60" s="3607"/>
      <c r="AS60" s="3605"/>
      <c r="AT60" s="3605"/>
      <c r="AU60" s="3605"/>
      <c r="AV60" s="3605"/>
      <c r="AW60" s="3605"/>
      <c r="AX60" s="3605"/>
      <c r="AY60" s="3607"/>
      <c r="AZ60" s="3607"/>
      <c r="BA60" s="3605"/>
      <c r="BB60" s="3605"/>
      <c r="BC60" s="3605"/>
      <c r="BD60" s="3605"/>
      <c r="BE60" s="3612"/>
      <c r="BF60" s="3613" t="s">
        <v>4957</v>
      </c>
      <c r="BG60" s="3613"/>
      <c r="XFD60" s="3593"/>
    </row>
    <row r="61" spans="1:61 16384:16384" s="3592" customFormat="1">
      <c r="A61" s="3601">
        <v>271</v>
      </c>
      <c r="B61" s="3602" t="s">
        <v>4883</v>
      </c>
      <c r="C61" s="3602"/>
      <c r="D61" s="3603">
        <v>-2188</v>
      </c>
      <c r="E61" s="3603" t="s">
        <v>4958</v>
      </c>
      <c r="F61" s="3603"/>
      <c r="G61" s="3603"/>
      <c r="H61" s="3604"/>
      <c r="I61" s="3605"/>
      <c r="J61" s="3605"/>
      <c r="K61" s="3605">
        <v>0</v>
      </c>
      <c r="L61" s="3605"/>
      <c r="M61" s="3605"/>
      <c r="N61" s="3606">
        <v>34.31</v>
      </c>
      <c r="O61" s="3606">
        <v>8743.81</v>
      </c>
      <c r="P61" s="3606">
        <v>12.72</v>
      </c>
      <c r="Q61" s="3606">
        <v>23584.91</v>
      </c>
      <c r="R61" s="3603">
        <v>21.59</v>
      </c>
      <c r="S61" s="3606">
        <v>300000</v>
      </c>
      <c r="T61" s="3606">
        <v>300000</v>
      </c>
      <c r="U61" s="3606">
        <v>260000</v>
      </c>
      <c r="V61" s="3606">
        <v>34.130000000000003</v>
      </c>
      <c r="W61" s="3606">
        <v>12.72</v>
      </c>
      <c r="X61" s="3607"/>
      <c r="Y61" s="3607"/>
      <c r="Z61" s="3607"/>
      <c r="AA61" s="3607"/>
      <c r="AB61" s="3607"/>
      <c r="AC61" s="3605"/>
      <c r="AD61" s="3608">
        <v>0</v>
      </c>
      <c r="AE61" s="3609"/>
      <c r="AF61" s="3609">
        <v>0</v>
      </c>
      <c r="AG61" s="3609">
        <v>0</v>
      </c>
      <c r="AH61" s="3605"/>
      <c r="AI61" s="3614"/>
      <c r="AJ61" s="3607"/>
      <c r="AK61" s="3605"/>
      <c r="AL61" s="3607"/>
      <c r="AM61" s="3607"/>
      <c r="AN61" s="3607"/>
      <c r="AO61" s="3608" t="e">
        <v>#DIV/0!</v>
      </c>
      <c r="AP61" s="3603" t="s">
        <v>4886</v>
      </c>
      <c r="AQ61" s="3611">
        <v>0</v>
      </c>
      <c r="AR61" s="3607"/>
      <c r="AS61" s="3605"/>
      <c r="AT61" s="3605"/>
      <c r="AU61" s="3605"/>
      <c r="AV61" s="3605"/>
      <c r="AW61" s="3605"/>
      <c r="AX61" s="3605"/>
      <c r="AY61" s="3607"/>
      <c r="AZ61" s="3607"/>
      <c r="BA61" s="3605"/>
      <c r="BB61" s="3605"/>
      <c r="BC61" s="3605"/>
      <c r="BD61" s="3605"/>
      <c r="BE61" s="3612"/>
      <c r="BF61" s="3613"/>
      <c r="BG61" s="3613"/>
      <c r="XFD61" s="3593"/>
    </row>
    <row r="62" spans="1:61 16384:16384" s="3592" customFormat="1" ht="31.5">
      <c r="A62" s="3601">
        <v>286</v>
      </c>
      <c r="B62" s="3602" t="s">
        <v>4883</v>
      </c>
      <c r="C62" s="3602"/>
      <c r="D62" s="3603">
        <v>-2203</v>
      </c>
      <c r="E62" s="3603" t="s">
        <v>4959</v>
      </c>
      <c r="F62" s="3603"/>
      <c r="G62" s="3603"/>
      <c r="H62" s="3604"/>
      <c r="I62" s="3605"/>
      <c r="J62" s="3605"/>
      <c r="K62" s="3605">
        <v>0</v>
      </c>
      <c r="L62" s="3605"/>
      <c r="M62" s="3605"/>
      <c r="N62" s="3606">
        <v>34.31</v>
      </c>
      <c r="O62" s="3606">
        <v>8743.81</v>
      </c>
      <c r="P62" s="3606">
        <v>12.72</v>
      </c>
      <c r="Q62" s="3606">
        <v>23584.91</v>
      </c>
      <c r="R62" s="3603">
        <v>21.59</v>
      </c>
      <c r="S62" s="3606">
        <v>300000</v>
      </c>
      <c r="T62" s="3606">
        <v>300000</v>
      </c>
      <c r="U62" s="3606">
        <v>260000</v>
      </c>
      <c r="V62" s="3606">
        <v>34.130000000000003</v>
      </c>
      <c r="W62" s="3606">
        <v>12.72</v>
      </c>
      <c r="X62" s="3607"/>
      <c r="Y62" s="3607"/>
      <c r="Z62" s="3607"/>
      <c r="AA62" s="3607"/>
      <c r="AB62" s="3607"/>
      <c r="AC62" s="3605"/>
      <c r="AD62" s="3608">
        <v>0</v>
      </c>
      <c r="AE62" s="3609"/>
      <c r="AF62" s="3609">
        <v>0</v>
      </c>
      <c r="AG62" s="3609">
        <v>0</v>
      </c>
      <c r="AH62" s="3605"/>
      <c r="AI62" s="3614"/>
      <c r="AJ62" s="3607"/>
      <c r="AK62" s="3605"/>
      <c r="AL62" s="3607"/>
      <c r="AM62" s="3607"/>
      <c r="AN62" s="3607"/>
      <c r="AO62" s="3608" t="e">
        <v>#DIV/0!</v>
      </c>
      <c r="AP62" s="3603" t="s">
        <v>4886</v>
      </c>
      <c r="AQ62" s="3611">
        <v>0</v>
      </c>
      <c r="AR62" s="3607"/>
      <c r="AS62" s="3605"/>
      <c r="AT62" s="3605"/>
      <c r="AU62" s="3605"/>
      <c r="AV62" s="3605"/>
      <c r="AW62" s="3605"/>
      <c r="AX62" s="3605"/>
      <c r="AY62" s="3607"/>
      <c r="AZ62" s="3607"/>
      <c r="BA62" s="3605"/>
      <c r="BB62" s="3605"/>
      <c r="BC62" s="3605"/>
      <c r="BD62" s="3605" t="s">
        <v>4960</v>
      </c>
      <c r="BE62" s="3612"/>
      <c r="BF62" s="3613" t="s">
        <v>4961</v>
      </c>
      <c r="BG62" s="3613"/>
      <c r="XFD62" s="3593"/>
    </row>
    <row r="63" spans="1:61 16384:16384" s="3592" customFormat="1" ht="31.5">
      <c r="A63" s="3601">
        <v>287</v>
      </c>
      <c r="B63" s="3602" t="s">
        <v>4883</v>
      </c>
      <c r="C63" s="3602"/>
      <c r="D63" s="3603">
        <v>-2204</v>
      </c>
      <c r="E63" s="3603" t="s">
        <v>4962</v>
      </c>
      <c r="F63" s="3603"/>
      <c r="G63" s="3603"/>
      <c r="H63" s="3604"/>
      <c r="I63" s="3605"/>
      <c r="J63" s="3605"/>
      <c r="K63" s="3605">
        <v>0</v>
      </c>
      <c r="L63" s="3605"/>
      <c r="M63" s="3605"/>
      <c r="N63" s="3606">
        <v>34.31</v>
      </c>
      <c r="O63" s="3606">
        <v>8743.81</v>
      </c>
      <c r="P63" s="3606">
        <v>12.72</v>
      </c>
      <c r="Q63" s="3606">
        <v>23584.91</v>
      </c>
      <c r="R63" s="3603">
        <v>21.59</v>
      </c>
      <c r="S63" s="3606">
        <v>300000</v>
      </c>
      <c r="T63" s="3606">
        <v>300000</v>
      </c>
      <c r="U63" s="3606">
        <v>260000</v>
      </c>
      <c r="V63" s="3606">
        <v>34.130000000000003</v>
      </c>
      <c r="W63" s="3606">
        <v>12.72</v>
      </c>
      <c r="X63" s="3607"/>
      <c r="Y63" s="3607"/>
      <c r="Z63" s="3607"/>
      <c r="AA63" s="3607"/>
      <c r="AB63" s="3607"/>
      <c r="AC63" s="3605"/>
      <c r="AD63" s="3608">
        <v>0</v>
      </c>
      <c r="AE63" s="3609"/>
      <c r="AF63" s="3609">
        <v>0</v>
      </c>
      <c r="AG63" s="3609">
        <v>0</v>
      </c>
      <c r="AH63" s="3605"/>
      <c r="AI63" s="3614"/>
      <c r="AJ63" s="3607"/>
      <c r="AK63" s="3605"/>
      <c r="AL63" s="3607"/>
      <c r="AM63" s="3607"/>
      <c r="AN63" s="3607"/>
      <c r="AO63" s="3608" t="e">
        <v>#DIV/0!</v>
      </c>
      <c r="AP63" s="3603" t="s">
        <v>4886</v>
      </c>
      <c r="AQ63" s="3611">
        <v>0</v>
      </c>
      <c r="AR63" s="3607"/>
      <c r="AS63" s="3605"/>
      <c r="AT63" s="3605"/>
      <c r="AU63" s="3605"/>
      <c r="AV63" s="3605"/>
      <c r="AW63" s="3605"/>
      <c r="AX63" s="3605"/>
      <c r="AY63" s="3607"/>
      <c r="AZ63" s="3607"/>
      <c r="BA63" s="3605"/>
      <c r="BB63" s="3605"/>
      <c r="BC63" s="3605"/>
      <c r="BD63" s="3605"/>
      <c r="BE63" s="3612"/>
      <c r="BF63" s="3613" t="s">
        <v>4930</v>
      </c>
      <c r="BG63" s="3613"/>
      <c r="XFD63" s="3593"/>
    </row>
    <row r="64" spans="1:61 16384:16384" s="3592" customFormat="1">
      <c r="A64" s="3601">
        <v>291</v>
      </c>
      <c r="B64" s="3602" t="s">
        <v>4883</v>
      </c>
      <c r="C64" s="3602"/>
      <c r="D64" s="3603">
        <v>-2208</v>
      </c>
      <c r="E64" s="3603" t="s">
        <v>4963</v>
      </c>
      <c r="F64" s="3603"/>
      <c r="G64" s="3603"/>
      <c r="H64" s="3604"/>
      <c r="I64" s="3605"/>
      <c r="J64" s="3605"/>
      <c r="K64" s="3605">
        <v>0</v>
      </c>
      <c r="L64" s="3605"/>
      <c r="M64" s="3605"/>
      <c r="N64" s="3606">
        <v>34.31</v>
      </c>
      <c r="O64" s="3606">
        <v>8743.81</v>
      </c>
      <c r="P64" s="3606">
        <v>12.72</v>
      </c>
      <c r="Q64" s="3606">
        <v>23584.91</v>
      </c>
      <c r="R64" s="3603">
        <v>21.59</v>
      </c>
      <c r="S64" s="3606">
        <v>300000</v>
      </c>
      <c r="T64" s="3606">
        <v>300000</v>
      </c>
      <c r="U64" s="3606">
        <v>260000</v>
      </c>
      <c r="V64" s="3606">
        <v>34.130000000000003</v>
      </c>
      <c r="W64" s="3606">
        <v>12.72</v>
      </c>
      <c r="X64" s="3607"/>
      <c r="Y64" s="3607"/>
      <c r="Z64" s="3607"/>
      <c r="AA64" s="3607"/>
      <c r="AB64" s="3607"/>
      <c r="AC64" s="3605"/>
      <c r="AD64" s="3608">
        <v>0</v>
      </c>
      <c r="AE64" s="3609"/>
      <c r="AF64" s="3609">
        <v>0</v>
      </c>
      <c r="AG64" s="3609">
        <v>0</v>
      </c>
      <c r="AH64" s="3605"/>
      <c r="AI64" s="3614"/>
      <c r="AJ64" s="3607"/>
      <c r="AK64" s="3605"/>
      <c r="AL64" s="3607"/>
      <c r="AM64" s="3607"/>
      <c r="AN64" s="3607"/>
      <c r="AO64" s="3608" t="e">
        <v>#DIV/0!</v>
      </c>
      <c r="AP64" s="3603" t="s">
        <v>4886</v>
      </c>
      <c r="AQ64" s="3611">
        <v>0</v>
      </c>
      <c r="AR64" s="3607"/>
      <c r="AS64" s="3605"/>
      <c r="AT64" s="3605"/>
      <c r="AU64" s="3605"/>
      <c r="AV64" s="3605"/>
      <c r="AW64" s="3605"/>
      <c r="AX64" s="3605"/>
      <c r="AY64" s="3607"/>
      <c r="AZ64" s="3607"/>
      <c r="BA64" s="3605"/>
      <c r="BB64" s="3605"/>
      <c r="BC64" s="3605"/>
      <c r="BD64" s="3605"/>
      <c r="BE64" s="3612"/>
      <c r="BF64" s="3613"/>
      <c r="BG64" s="3613"/>
      <c r="XFD64" s="3593"/>
    </row>
    <row r="65" spans="1:61 16384:16384" s="3592" customFormat="1">
      <c r="A65" s="3601">
        <v>294</v>
      </c>
      <c r="B65" s="3602" t="s">
        <v>4883</v>
      </c>
      <c r="C65" s="3602"/>
      <c r="D65" s="3603">
        <v>-2211</v>
      </c>
      <c r="E65" s="3603" t="s">
        <v>4964</v>
      </c>
      <c r="F65" s="3603"/>
      <c r="G65" s="3603"/>
      <c r="H65" s="3604"/>
      <c r="I65" s="3605"/>
      <c r="J65" s="3605"/>
      <c r="K65" s="3605">
        <v>0</v>
      </c>
      <c r="L65" s="3605"/>
      <c r="M65" s="3605"/>
      <c r="N65" s="3606">
        <v>34.31</v>
      </c>
      <c r="O65" s="3606">
        <v>8743.81</v>
      </c>
      <c r="P65" s="3606">
        <v>12.72</v>
      </c>
      <c r="Q65" s="3606">
        <v>23584.91</v>
      </c>
      <c r="R65" s="3603">
        <v>21.59</v>
      </c>
      <c r="S65" s="3606">
        <v>300000</v>
      </c>
      <c r="T65" s="3606">
        <v>300000</v>
      </c>
      <c r="U65" s="3606">
        <v>260000</v>
      </c>
      <c r="V65" s="3606">
        <v>34.130000000000003</v>
      </c>
      <c r="W65" s="3606">
        <v>12.72</v>
      </c>
      <c r="X65" s="3607"/>
      <c r="Y65" s="3607"/>
      <c r="Z65" s="3607"/>
      <c r="AA65" s="3607"/>
      <c r="AB65" s="3607"/>
      <c r="AC65" s="3605"/>
      <c r="AD65" s="3608">
        <v>0</v>
      </c>
      <c r="AE65" s="3609"/>
      <c r="AF65" s="3609">
        <v>0</v>
      </c>
      <c r="AG65" s="3609">
        <v>0</v>
      </c>
      <c r="AH65" s="3605"/>
      <c r="AI65" s="3614"/>
      <c r="AJ65" s="3607"/>
      <c r="AK65" s="3605"/>
      <c r="AL65" s="3607"/>
      <c r="AM65" s="3607"/>
      <c r="AN65" s="3607"/>
      <c r="AO65" s="3608" t="e">
        <v>#DIV/0!</v>
      </c>
      <c r="AP65" s="3603" t="s">
        <v>4886</v>
      </c>
      <c r="AQ65" s="3611">
        <v>0</v>
      </c>
      <c r="AR65" s="3607"/>
      <c r="AS65" s="3605"/>
      <c r="AT65" s="3605"/>
      <c r="AU65" s="3605"/>
      <c r="AV65" s="3605"/>
      <c r="AW65" s="3605"/>
      <c r="AX65" s="3605"/>
      <c r="AY65" s="3607"/>
      <c r="AZ65" s="3607"/>
      <c r="BA65" s="3605"/>
      <c r="BB65" s="3605"/>
      <c r="BC65" s="3605"/>
      <c r="BD65" s="3605"/>
      <c r="BE65" s="3612"/>
      <c r="BF65" s="3613"/>
      <c r="BG65" s="3613"/>
      <c r="XFD65" s="3593"/>
    </row>
    <row r="66" spans="1:61 16384:16384" s="3592" customFormat="1">
      <c r="A66" s="3601">
        <v>304</v>
      </c>
      <c r="B66" s="3602" t="s">
        <v>4883</v>
      </c>
      <c r="C66" s="3602"/>
      <c r="D66" s="3603">
        <v>-2221</v>
      </c>
      <c r="E66" s="3603" t="s">
        <v>4965</v>
      </c>
      <c r="F66" s="3603"/>
      <c r="G66" s="3603"/>
      <c r="H66" s="3604"/>
      <c r="I66" s="3605"/>
      <c r="J66" s="3605"/>
      <c r="K66" s="3605"/>
      <c r="L66" s="3605"/>
      <c r="M66" s="3605"/>
      <c r="N66" s="3606">
        <v>25.52</v>
      </c>
      <c r="O66" s="3606">
        <v>11755.49</v>
      </c>
      <c r="P66" s="3606">
        <v>9.4600000000000009</v>
      </c>
      <c r="Q66" s="3606">
        <v>31712.47</v>
      </c>
      <c r="R66" s="3603">
        <v>16.059999999999999</v>
      </c>
      <c r="S66" s="3606">
        <v>300000</v>
      </c>
      <c r="T66" s="3606">
        <v>300000</v>
      </c>
      <c r="U66" s="3606">
        <v>260000</v>
      </c>
      <c r="V66" s="3606">
        <v>25.38</v>
      </c>
      <c r="W66" s="3606">
        <v>9.4600000000000009</v>
      </c>
      <c r="X66" s="3607"/>
      <c r="Y66" s="3607"/>
      <c r="Z66" s="3607"/>
      <c r="AA66" s="3607"/>
      <c r="AB66" s="3607"/>
      <c r="AC66" s="3603"/>
      <c r="AD66" s="3608">
        <v>0</v>
      </c>
      <c r="AE66" s="3609"/>
      <c r="AF66" s="3609">
        <v>0</v>
      </c>
      <c r="AG66" s="3609">
        <v>0</v>
      </c>
      <c r="AH66" s="3605"/>
      <c r="AI66" s="3610"/>
      <c r="AJ66" s="3607"/>
      <c r="AK66" s="3605"/>
      <c r="AL66" s="3607"/>
      <c r="AM66" s="3607"/>
      <c r="AN66" s="3607"/>
      <c r="AO66" s="3608" t="e">
        <v>#DIV/0!</v>
      </c>
      <c r="AP66" s="3603" t="s">
        <v>4886</v>
      </c>
      <c r="AQ66" s="3611">
        <v>0</v>
      </c>
      <c r="AR66" s="3607"/>
      <c r="AS66" s="3605"/>
      <c r="AT66" s="3605"/>
      <c r="AU66" s="3605"/>
      <c r="AV66" s="3605"/>
      <c r="AW66" s="3605"/>
      <c r="AX66" s="3605"/>
      <c r="AY66" s="3607"/>
      <c r="AZ66" s="3607"/>
      <c r="BA66" s="3605"/>
      <c r="BB66" s="3605"/>
      <c r="BC66" s="3605"/>
      <c r="BD66" s="3605" t="s">
        <v>4966</v>
      </c>
      <c r="BE66" s="3612"/>
      <c r="BF66" s="3613"/>
      <c r="BG66" s="3613"/>
      <c r="BH66" s="3592" t="e">
        <v>#N/A</v>
      </c>
      <c r="BI66" s="3592" t="s">
        <v>4885</v>
      </c>
      <c r="XFD66" s="3593"/>
    </row>
    <row r="67" spans="1:61 16384:16384" s="3592" customFormat="1">
      <c r="A67" s="3601">
        <v>317</v>
      </c>
      <c r="B67" s="3602" t="s">
        <v>4883</v>
      </c>
      <c r="C67" s="3602"/>
      <c r="D67" s="3603">
        <v>-2234</v>
      </c>
      <c r="E67" s="3603" t="s">
        <v>4967</v>
      </c>
      <c r="F67" s="3603"/>
      <c r="G67" s="3603"/>
      <c r="H67" s="3604"/>
      <c r="I67" s="3605"/>
      <c r="J67" s="3605"/>
      <c r="K67" s="3605">
        <v>0</v>
      </c>
      <c r="L67" s="3605"/>
      <c r="M67" s="3605"/>
      <c r="N67" s="3606">
        <v>34.31</v>
      </c>
      <c r="O67" s="3606">
        <v>8743.81</v>
      </c>
      <c r="P67" s="3606">
        <v>12.72</v>
      </c>
      <c r="Q67" s="3606">
        <v>23584.91</v>
      </c>
      <c r="R67" s="3603">
        <v>21.59</v>
      </c>
      <c r="S67" s="3606">
        <v>300000</v>
      </c>
      <c r="T67" s="3606">
        <v>280000</v>
      </c>
      <c r="U67" s="3606">
        <v>240000</v>
      </c>
      <c r="V67" s="3606">
        <v>34.130000000000003</v>
      </c>
      <c r="W67" s="3606">
        <v>12.72</v>
      </c>
      <c r="X67" s="3607"/>
      <c r="Y67" s="3607"/>
      <c r="Z67" s="3607"/>
      <c r="AA67" s="3607"/>
      <c r="AB67" s="3607"/>
      <c r="AC67" s="3605"/>
      <c r="AD67" s="3608">
        <v>0</v>
      </c>
      <c r="AE67" s="3609"/>
      <c r="AF67" s="3609">
        <v>0</v>
      </c>
      <c r="AG67" s="3609">
        <v>0</v>
      </c>
      <c r="AH67" s="3605"/>
      <c r="AI67" s="3614"/>
      <c r="AJ67" s="3607"/>
      <c r="AK67" s="3605"/>
      <c r="AL67" s="3607"/>
      <c r="AM67" s="3607"/>
      <c r="AN67" s="3607"/>
      <c r="AO67" s="3608" t="e">
        <v>#DIV/0!</v>
      </c>
      <c r="AP67" s="3603" t="s">
        <v>4886</v>
      </c>
      <c r="AQ67" s="3611">
        <v>0</v>
      </c>
      <c r="AR67" s="3607"/>
      <c r="AS67" s="3605"/>
      <c r="AT67" s="3605"/>
      <c r="AU67" s="3605"/>
      <c r="AV67" s="3605"/>
      <c r="AW67" s="3605"/>
      <c r="AX67" s="3605"/>
      <c r="AY67" s="3607"/>
      <c r="AZ67" s="3607"/>
      <c r="BA67" s="3605"/>
      <c r="BB67" s="3605"/>
      <c r="BC67" s="3605"/>
      <c r="BD67" s="3605"/>
      <c r="BE67" s="3612"/>
      <c r="BF67" s="3613"/>
      <c r="BG67" s="3613"/>
      <c r="XFD67" s="3593"/>
    </row>
    <row r="68" spans="1:61 16384:16384" s="3592" customFormat="1">
      <c r="A68" s="3601">
        <v>318</v>
      </c>
      <c r="B68" s="3602" t="s">
        <v>4883</v>
      </c>
      <c r="C68" s="3602"/>
      <c r="D68" s="3603">
        <v>-2235</v>
      </c>
      <c r="E68" s="3603" t="s">
        <v>4968</v>
      </c>
      <c r="F68" s="3603"/>
      <c r="G68" s="3603"/>
      <c r="H68" s="3604"/>
      <c r="I68" s="3605"/>
      <c r="J68" s="3605"/>
      <c r="K68" s="3605">
        <v>0</v>
      </c>
      <c r="L68" s="3605"/>
      <c r="M68" s="3605"/>
      <c r="N68" s="3606">
        <v>34.31</v>
      </c>
      <c r="O68" s="3606">
        <v>8743.81</v>
      </c>
      <c r="P68" s="3606">
        <v>12.72</v>
      </c>
      <c r="Q68" s="3606">
        <v>23584.91</v>
      </c>
      <c r="R68" s="3603">
        <v>21.59</v>
      </c>
      <c r="S68" s="3606">
        <v>300000</v>
      </c>
      <c r="T68" s="3606">
        <v>280000</v>
      </c>
      <c r="U68" s="3606">
        <v>240000</v>
      </c>
      <c r="V68" s="3606">
        <v>34.130000000000003</v>
      </c>
      <c r="W68" s="3606">
        <v>12.72</v>
      </c>
      <c r="X68" s="3607"/>
      <c r="Y68" s="3607"/>
      <c r="Z68" s="3607"/>
      <c r="AA68" s="3607"/>
      <c r="AB68" s="3607"/>
      <c r="AC68" s="3605"/>
      <c r="AD68" s="3608">
        <v>0</v>
      </c>
      <c r="AE68" s="3609"/>
      <c r="AF68" s="3609">
        <v>0</v>
      </c>
      <c r="AG68" s="3609">
        <v>0</v>
      </c>
      <c r="AH68" s="3605"/>
      <c r="AI68" s="3614"/>
      <c r="AJ68" s="3607"/>
      <c r="AK68" s="3605"/>
      <c r="AL68" s="3607"/>
      <c r="AM68" s="3607"/>
      <c r="AN68" s="3607"/>
      <c r="AO68" s="3608" t="e">
        <v>#DIV/0!</v>
      </c>
      <c r="AP68" s="3603" t="s">
        <v>4886</v>
      </c>
      <c r="AQ68" s="3611">
        <v>0</v>
      </c>
      <c r="AR68" s="3607"/>
      <c r="AS68" s="3605"/>
      <c r="AT68" s="3605"/>
      <c r="AU68" s="3605"/>
      <c r="AV68" s="3605"/>
      <c r="AW68" s="3605"/>
      <c r="AX68" s="3605"/>
      <c r="AY68" s="3607"/>
      <c r="AZ68" s="3607"/>
      <c r="BA68" s="3605"/>
      <c r="BB68" s="3605"/>
      <c r="BC68" s="3605"/>
      <c r="BD68" s="3605"/>
      <c r="BE68" s="3612"/>
      <c r="BF68" s="3613"/>
      <c r="BG68" s="3613"/>
      <c r="XFD68" s="3593"/>
    </row>
    <row r="69" spans="1:61 16384:16384" s="3592" customFormat="1">
      <c r="A69" s="3601">
        <v>319</v>
      </c>
      <c r="B69" s="3602" t="s">
        <v>4883</v>
      </c>
      <c r="C69" s="3602"/>
      <c r="D69" s="3603">
        <v>-2236</v>
      </c>
      <c r="E69" s="3603" t="s">
        <v>4969</v>
      </c>
      <c r="F69" s="3603"/>
      <c r="G69" s="3603"/>
      <c r="H69" s="3604"/>
      <c r="I69" s="3605"/>
      <c r="J69" s="3605"/>
      <c r="K69" s="3605">
        <v>0</v>
      </c>
      <c r="L69" s="3605"/>
      <c r="M69" s="3605"/>
      <c r="N69" s="3606">
        <v>34.31</v>
      </c>
      <c r="O69" s="3606">
        <v>8743.81</v>
      </c>
      <c r="P69" s="3606">
        <v>12.72</v>
      </c>
      <c r="Q69" s="3606">
        <v>23584.91</v>
      </c>
      <c r="R69" s="3603">
        <v>21.59</v>
      </c>
      <c r="S69" s="3606">
        <v>300000</v>
      </c>
      <c r="T69" s="3606">
        <v>280000</v>
      </c>
      <c r="U69" s="3606">
        <v>240000</v>
      </c>
      <c r="V69" s="3606">
        <v>34.130000000000003</v>
      </c>
      <c r="W69" s="3606">
        <v>12.72</v>
      </c>
      <c r="X69" s="3607"/>
      <c r="Y69" s="3607"/>
      <c r="Z69" s="3607"/>
      <c r="AA69" s="3607"/>
      <c r="AB69" s="3607"/>
      <c r="AC69" s="3605"/>
      <c r="AD69" s="3608">
        <v>0</v>
      </c>
      <c r="AE69" s="3609"/>
      <c r="AF69" s="3609">
        <v>0</v>
      </c>
      <c r="AG69" s="3609">
        <v>0</v>
      </c>
      <c r="AH69" s="3605"/>
      <c r="AI69" s="3614"/>
      <c r="AJ69" s="3607"/>
      <c r="AK69" s="3605"/>
      <c r="AL69" s="3607"/>
      <c r="AM69" s="3607"/>
      <c r="AN69" s="3607"/>
      <c r="AO69" s="3608" t="e">
        <v>#DIV/0!</v>
      </c>
      <c r="AP69" s="3603" t="s">
        <v>4886</v>
      </c>
      <c r="AQ69" s="3611">
        <v>0</v>
      </c>
      <c r="AR69" s="3607"/>
      <c r="AS69" s="3605"/>
      <c r="AT69" s="3605"/>
      <c r="AU69" s="3605"/>
      <c r="AV69" s="3605"/>
      <c r="AW69" s="3605"/>
      <c r="AX69" s="3605"/>
      <c r="AY69" s="3607"/>
      <c r="AZ69" s="3607"/>
      <c r="BA69" s="3605"/>
      <c r="BB69" s="3605"/>
      <c r="BC69" s="3605"/>
      <c r="BD69" s="3605"/>
      <c r="BE69" s="3612"/>
      <c r="BF69" s="3613"/>
      <c r="BG69" s="3613"/>
      <c r="XFD69" s="3593"/>
    </row>
    <row r="70" spans="1:61 16384:16384" s="3592" customFormat="1">
      <c r="A70" s="3601">
        <v>320</v>
      </c>
      <c r="B70" s="3602" t="s">
        <v>4883</v>
      </c>
      <c r="C70" s="3602"/>
      <c r="D70" s="3603">
        <v>-2237</v>
      </c>
      <c r="E70" s="3603" t="s">
        <v>4970</v>
      </c>
      <c r="F70" s="3603"/>
      <c r="G70" s="3603"/>
      <c r="H70" s="3604"/>
      <c r="I70" s="3605"/>
      <c r="J70" s="3605"/>
      <c r="K70" s="3605">
        <v>0</v>
      </c>
      <c r="L70" s="3605"/>
      <c r="M70" s="3605"/>
      <c r="N70" s="3606">
        <v>34.31</v>
      </c>
      <c r="O70" s="3606">
        <v>8743.81</v>
      </c>
      <c r="P70" s="3606">
        <v>12.72</v>
      </c>
      <c r="Q70" s="3606">
        <v>23584.91</v>
      </c>
      <c r="R70" s="3603">
        <v>21.59</v>
      </c>
      <c r="S70" s="3606">
        <v>300000</v>
      </c>
      <c r="T70" s="3606">
        <v>280000</v>
      </c>
      <c r="U70" s="3606">
        <v>240000</v>
      </c>
      <c r="V70" s="3606">
        <v>34.130000000000003</v>
      </c>
      <c r="W70" s="3606">
        <v>12.72</v>
      </c>
      <c r="X70" s="3607"/>
      <c r="Y70" s="3607"/>
      <c r="Z70" s="3607"/>
      <c r="AA70" s="3607"/>
      <c r="AB70" s="3607"/>
      <c r="AC70" s="3605"/>
      <c r="AD70" s="3608">
        <v>0</v>
      </c>
      <c r="AE70" s="3609"/>
      <c r="AF70" s="3609">
        <v>0</v>
      </c>
      <c r="AG70" s="3609">
        <v>0</v>
      </c>
      <c r="AH70" s="3605"/>
      <c r="AI70" s="3614"/>
      <c r="AJ70" s="3607"/>
      <c r="AK70" s="3605"/>
      <c r="AL70" s="3607"/>
      <c r="AM70" s="3607"/>
      <c r="AN70" s="3607"/>
      <c r="AO70" s="3608" t="e">
        <v>#DIV/0!</v>
      </c>
      <c r="AP70" s="3603" t="s">
        <v>4886</v>
      </c>
      <c r="AQ70" s="3611">
        <v>0</v>
      </c>
      <c r="AR70" s="3607"/>
      <c r="AS70" s="3605"/>
      <c r="AT70" s="3605"/>
      <c r="AU70" s="3605"/>
      <c r="AV70" s="3605"/>
      <c r="AW70" s="3605"/>
      <c r="AX70" s="3605"/>
      <c r="AY70" s="3607"/>
      <c r="AZ70" s="3607"/>
      <c r="BA70" s="3605"/>
      <c r="BB70" s="3605"/>
      <c r="BC70" s="3605"/>
      <c r="BD70" s="3605"/>
      <c r="BE70" s="3612"/>
      <c r="BF70" s="3613"/>
      <c r="BG70" s="3613"/>
      <c r="XFD70" s="3593"/>
    </row>
    <row r="71" spans="1:61 16384:16384" s="3592" customFormat="1">
      <c r="A71" s="3601">
        <v>321</v>
      </c>
      <c r="B71" s="3602" t="s">
        <v>4883</v>
      </c>
      <c r="C71" s="3602"/>
      <c r="D71" s="3603">
        <v>-2238</v>
      </c>
      <c r="E71" s="3603" t="s">
        <v>4971</v>
      </c>
      <c r="F71" s="3603"/>
      <c r="G71" s="3603"/>
      <c r="H71" s="3604"/>
      <c r="I71" s="3605"/>
      <c r="J71" s="3605"/>
      <c r="K71" s="3605">
        <v>0</v>
      </c>
      <c r="L71" s="3605"/>
      <c r="M71" s="3605"/>
      <c r="N71" s="3606">
        <v>34.31</v>
      </c>
      <c r="O71" s="3606">
        <v>8743.81</v>
      </c>
      <c r="P71" s="3606">
        <v>12.72</v>
      </c>
      <c r="Q71" s="3606">
        <v>23584.91</v>
      </c>
      <c r="R71" s="3603">
        <v>21.59</v>
      </c>
      <c r="S71" s="3606">
        <v>300000</v>
      </c>
      <c r="T71" s="3606">
        <v>280000</v>
      </c>
      <c r="U71" s="3606">
        <v>240000</v>
      </c>
      <c r="V71" s="3606">
        <v>34.130000000000003</v>
      </c>
      <c r="W71" s="3606">
        <v>12.72</v>
      </c>
      <c r="X71" s="3607"/>
      <c r="Y71" s="3607"/>
      <c r="Z71" s="3607"/>
      <c r="AA71" s="3607"/>
      <c r="AB71" s="3607"/>
      <c r="AC71" s="3605"/>
      <c r="AD71" s="3608">
        <v>0</v>
      </c>
      <c r="AE71" s="3609"/>
      <c r="AF71" s="3609">
        <v>0</v>
      </c>
      <c r="AG71" s="3609">
        <v>0</v>
      </c>
      <c r="AH71" s="3605"/>
      <c r="AI71" s="3614"/>
      <c r="AJ71" s="3607"/>
      <c r="AK71" s="3605"/>
      <c r="AL71" s="3607"/>
      <c r="AM71" s="3607"/>
      <c r="AN71" s="3607"/>
      <c r="AO71" s="3608" t="e">
        <v>#DIV/0!</v>
      </c>
      <c r="AP71" s="3603" t="s">
        <v>4886</v>
      </c>
      <c r="AQ71" s="3611">
        <v>0</v>
      </c>
      <c r="AR71" s="3607"/>
      <c r="AS71" s="3605"/>
      <c r="AT71" s="3605"/>
      <c r="AU71" s="3605"/>
      <c r="AV71" s="3605"/>
      <c r="AW71" s="3605"/>
      <c r="AX71" s="3605"/>
      <c r="AY71" s="3607"/>
      <c r="AZ71" s="3607"/>
      <c r="BA71" s="3605"/>
      <c r="BB71" s="3605"/>
      <c r="BC71" s="3605"/>
      <c r="BD71" s="3605"/>
      <c r="BE71" s="3612"/>
      <c r="BF71" s="3613"/>
      <c r="BG71" s="3613"/>
      <c r="XFD71" s="3593"/>
    </row>
    <row r="72" spans="1:61 16384:16384" s="3592" customFormat="1">
      <c r="A72" s="3601">
        <v>322</v>
      </c>
      <c r="B72" s="3602" t="s">
        <v>4883</v>
      </c>
      <c r="C72" s="3602"/>
      <c r="D72" s="3603">
        <v>-2239</v>
      </c>
      <c r="E72" s="3603" t="s">
        <v>4972</v>
      </c>
      <c r="F72" s="3603"/>
      <c r="G72" s="3603"/>
      <c r="H72" s="3604"/>
      <c r="I72" s="3605"/>
      <c r="J72" s="3605"/>
      <c r="K72" s="3605">
        <v>0</v>
      </c>
      <c r="L72" s="3605"/>
      <c r="M72" s="3605"/>
      <c r="N72" s="3606">
        <v>34.31</v>
      </c>
      <c r="O72" s="3606">
        <v>8743.81</v>
      </c>
      <c r="P72" s="3606">
        <v>12.72</v>
      </c>
      <c r="Q72" s="3606">
        <v>23584.91</v>
      </c>
      <c r="R72" s="3603">
        <v>21.59</v>
      </c>
      <c r="S72" s="3606">
        <v>300000</v>
      </c>
      <c r="T72" s="3606">
        <v>280000</v>
      </c>
      <c r="U72" s="3606">
        <v>240000</v>
      </c>
      <c r="V72" s="3606">
        <v>34.130000000000003</v>
      </c>
      <c r="W72" s="3606">
        <v>12.72</v>
      </c>
      <c r="X72" s="3607"/>
      <c r="Y72" s="3607"/>
      <c r="Z72" s="3607"/>
      <c r="AA72" s="3607"/>
      <c r="AB72" s="3607"/>
      <c r="AC72" s="3605"/>
      <c r="AD72" s="3608">
        <v>0</v>
      </c>
      <c r="AE72" s="3609"/>
      <c r="AF72" s="3609">
        <v>0</v>
      </c>
      <c r="AG72" s="3609">
        <v>0</v>
      </c>
      <c r="AH72" s="3605"/>
      <c r="AI72" s="3614"/>
      <c r="AJ72" s="3607"/>
      <c r="AK72" s="3605"/>
      <c r="AL72" s="3607"/>
      <c r="AM72" s="3607"/>
      <c r="AN72" s="3607"/>
      <c r="AO72" s="3608" t="e">
        <v>#DIV/0!</v>
      </c>
      <c r="AP72" s="3603" t="s">
        <v>4886</v>
      </c>
      <c r="AQ72" s="3611">
        <v>0</v>
      </c>
      <c r="AR72" s="3607"/>
      <c r="AS72" s="3605"/>
      <c r="AT72" s="3605"/>
      <c r="AU72" s="3605"/>
      <c r="AV72" s="3605"/>
      <c r="AW72" s="3605"/>
      <c r="AX72" s="3605"/>
      <c r="AY72" s="3607"/>
      <c r="AZ72" s="3607"/>
      <c r="BA72" s="3605"/>
      <c r="BB72" s="3605"/>
      <c r="BC72" s="3605"/>
      <c r="BD72" s="3605"/>
      <c r="BE72" s="3612"/>
      <c r="BF72" s="3613"/>
      <c r="BG72" s="3613"/>
      <c r="XFD72" s="3593"/>
    </row>
    <row r="73" spans="1:61 16384:16384" s="3592" customFormat="1">
      <c r="A73" s="3601">
        <v>323</v>
      </c>
      <c r="B73" s="3602" t="s">
        <v>4883</v>
      </c>
      <c r="C73" s="3602"/>
      <c r="D73" s="3603">
        <v>-2240</v>
      </c>
      <c r="E73" s="3603" t="s">
        <v>4973</v>
      </c>
      <c r="F73" s="3603"/>
      <c r="G73" s="3603"/>
      <c r="H73" s="3604"/>
      <c r="I73" s="3605"/>
      <c r="J73" s="3605"/>
      <c r="K73" s="3605">
        <v>0</v>
      </c>
      <c r="L73" s="3605"/>
      <c r="M73" s="3605"/>
      <c r="N73" s="3606">
        <v>34.31</v>
      </c>
      <c r="O73" s="3606">
        <v>8743.81</v>
      </c>
      <c r="P73" s="3606">
        <v>12.72</v>
      </c>
      <c r="Q73" s="3606">
        <v>23584.91</v>
      </c>
      <c r="R73" s="3603">
        <v>21.59</v>
      </c>
      <c r="S73" s="3606">
        <v>300000</v>
      </c>
      <c r="T73" s="3606">
        <v>280000</v>
      </c>
      <c r="U73" s="3606">
        <v>240000</v>
      </c>
      <c r="V73" s="3606">
        <v>34.130000000000003</v>
      </c>
      <c r="W73" s="3606">
        <v>12.72</v>
      </c>
      <c r="X73" s="3607"/>
      <c r="Y73" s="3607"/>
      <c r="Z73" s="3607"/>
      <c r="AA73" s="3607"/>
      <c r="AB73" s="3607"/>
      <c r="AC73" s="3605"/>
      <c r="AD73" s="3608">
        <v>0</v>
      </c>
      <c r="AE73" s="3609"/>
      <c r="AF73" s="3609">
        <v>0</v>
      </c>
      <c r="AG73" s="3609">
        <v>0</v>
      </c>
      <c r="AH73" s="3605"/>
      <c r="AI73" s="3614"/>
      <c r="AJ73" s="3607"/>
      <c r="AK73" s="3605"/>
      <c r="AL73" s="3607"/>
      <c r="AM73" s="3607"/>
      <c r="AN73" s="3607"/>
      <c r="AO73" s="3608" t="e">
        <v>#DIV/0!</v>
      </c>
      <c r="AP73" s="3603" t="s">
        <v>4886</v>
      </c>
      <c r="AQ73" s="3611">
        <v>0</v>
      </c>
      <c r="AR73" s="3607"/>
      <c r="AS73" s="3605"/>
      <c r="AT73" s="3605"/>
      <c r="AU73" s="3605"/>
      <c r="AV73" s="3605"/>
      <c r="AW73" s="3605"/>
      <c r="AX73" s="3605"/>
      <c r="AY73" s="3607"/>
      <c r="AZ73" s="3607"/>
      <c r="BA73" s="3605"/>
      <c r="BB73" s="3605"/>
      <c r="BC73" s="3605"/>
      <c r="BD73" s="3605" t="s">
        <v>4974</v>
      </c>
      <c r="BE73" s="3612"/>
      <c r="BF73" s="3613"/>
      <c r="BG73" s="3613"/>
      <c r="XFD73" s="3593"/>
    </row>
    <row r="74" spans="1:61 16384:16384" s="3592" customFormat="1">
      <c r="A74" s="3601">
        <v>324</v>
      </c>
      <c r="B74" s="3602" t="s">
        <v>4883</v>
      </c>
      <c r="C74" s="3602"/>
      <c r="D74" s="3603">
        <v>-2241</v>
      </c>
      <c r="E74" s="3603" t="s">
        <v>4975</v>
      </c>
      <c r="F74" s="3603"/>
      <c r="G74" s="3603"/>
      <c r="H74" s="3604"/>
      <c r="I74" s="3605"/>
      <c r="J74" s="3605"/>
      <c r="K74" s="3605">
        <v>0</v>
      </c>
      <c r="L74" s="3605"/>
      <c r="M74" s="3605"/>
      <c r="N74" s="3606">
        <v>34.31</v>
      </c>
      <c r="O74" s="3606">
        <v>8743.81</v>
      </c>
      <c r="P74" s="3606">
        <v>12.72</v>
      </c>
      <c r="Q74" s="3606">
        <v>23584.91</v>
      </c>
      <c r="R74" s="3603">
        <v>21.59</v>
      </c>
      <c r="S74" s="3606">
        <v>300000</v>
      </c>
      <c r="T74" s="3606">
        <v>280000</v>
      </c>
      <c r="U74" s="3606">
        <v>240000</v>
      </c>
      <c r="V74" s="3606">
        <v>34.130000000000003</v>
      </c>
      <c r="W74" s="3606">
        <v>12.72</v>
      </c>
      <c r="X74" s="3607"/>
      <c r="Y74" s="3607"/>
      <c r="Z74" s="3607"/>
      <c r="AA74" s="3607"/>
      <c r="AB74" s="3607"/>
      <c r="AC74" s="3605"/>
      <c r="AD74" s="3608">
        <v>0</v>
      </c>
      <c r="AE74" s="3609"/>
      <c r="AF74" s="3609">
        <v>0</v>
      </c>
      <c r="AG74" s="3609">
        <v>0</v>
      </c>
      <c r="AH74" s="3605"/>
      <c r="AI74" s="3614"/>
      <c r="AJ74" s="3607"/>
      <c r="AK74" s="3605"/>
      <c r="AL74" s="3607"/>
      <c r="AM74" s="3607"/>
      <c r="AN74" s="3607"/>
      <c r="AO74" s="3608" t="e">
        <v>#DIV/0!</v>
      </c>
      <c r="AP74" s="3603" t="s">
        <v>4886</v>
      </c>
      <c r="AQ74" s="3611">
        <v>0</v>
      </c>
      <c r="AR74" s="3607"/>
      <c r="AS74" s="3605"/>
      <c r="AT74" s="3605"/>
      <c r="AU74" s="3605"/>
      <c r="AV74" s="3605"/>
      <c r="AW74" s="3605"/>
      <c r="AX74" s="3605"/>
      <c r="AY74" s="3607"/>
      <c r="AZ74" s="3607"/>
      <c r="BA74" s="3605"/>
      <c r="BB74" s="3605"/>
      <c r="BC74" s="3605"/>
      <c r="BD74" s="3605" t="s">
        <v>4974</v>
      </c>
      <c r="BE74" s="3612"/>
      <c r="BF74" s="3613"/>
      <c r="BG74" s="3613"/>
      <c r="XFD74" s="3593"/>
    </row>
    <row r="75" spans="1:61 16384:16384" s="3592" customFormat="1">
      <c r="A75" s="3601">
        <v>325</v>
      </c>
      <c r="B75" s="3602" t="s">
        <v>4883</v>
      </c>
      <c r="C75" s="3602"/>
      <c r="D75" s="3603">
        <v>-2242</v>
      </c>
      <c r="E75" s="3603" t="s">
        <v>4976</v>
      </c>
      <c r="F75" s="3603"/>
      <c r="G75" s="3603"/>
      <c r="H75" s="3604"/>
      <c r="I75" s="3605"/>
      <c r="J75" s="3605"/>
      <c r="K75" s="3605">
        <v>0</v>
      </c>
      <c r="L75" s="3605"/>
      <c r="M75" s="3605"/>
      <c r="N75" s="3606">
        <v>34.31</v>
      </c>
      <c r="O75" s="3606">
        <v>8743.81</v>
      </c>
      <c r="P75" s="3606">
        <v>12.72</v>
      </c>
      <c r="Q75" s="3606">
        <v>23584.91</v>
      </c>
      <c r="R75" s="3603">
        <v>21.59</v>
      </c>
      <c r="S75" s="3606">
        <v>300000</v>
      </c>
      <c r="T75" s="3606">
        <v>280000</v>
      </c>
      <c r="U75" s="3606">
        <v>240000</v>
      </c>
      <c r="V75" s="3606">
        <v>34.130000000000003</v>
      </c>
      <c r="W75" s="3606">
        <v>12.72</v>
      </c>
      <c r="X75" s="3607"/>
      <c r="Y75" s="3607"/>
      <c r="Z75" s="3607"/>
      <c r="AA75" s="3607"/>
      <c r="AB75" s="3607"/>
      <c r="AC75" s="3605"/>
      <c r="AD75" s="3608">
        <v>0</v>
      </c>
      <c r="AE75" s="3609"/>
      <c r="AF75" s="3609">
        <v>0</v>
      </c>
      <c r="AG75" s="3609">
        <v>0</v>
      </c>
      <c r="AH75" s="3605"/>
      <c r="AI75" s="3614"/>
      <c r="AJ75" s="3607"/>
      <c r="AK75" s="3605"/>
      <c r="AL75" s="3607"/>
      <c r="AM75" s="3607"/>
      <c r="AN75" s="3607"/>
      <c r="AO75" s="3608" t="e">
        <v>#DIV/0!</v>
      </c>
      <c r="AP75" s="3603" t="s">
        <v>4886</v>
      </c>
      <c r="AQ75" s="3611">
        <v>0</v>
      </c>
      <c r="AR75" s="3607"/>
      <c r="AS75" s="3605"/>
      <c r="AT75" s="3605"/>
      <c r="AU75" s="3605"/>
      <c r="AV75" s="3605"/>
      <c r="AW75" s="3605"/>
      <c r="AX75" s="3605"/>
      <c r="AY75" s="3607"/>
      <c r="AZ75" s="3607"/>
      <c r="BA75" s="3605"/>
      <c r="BB75" s="3605"/>
      <c r="BC75" s="3605"/>
      <c r="BD75" s="3605" t="s">
        <v>4974</v>
      </c>
      <c r="BE75" s="3612"/>
      <c r="BF75" s="3613"/>
      <c r="BG75" s="3613"/>
      <c r="XFD75" s="3593"/>
    </row>
    <row r="76" spans="1:61 16384:16384" s="3592" customFormat="1">
      <c r="A76" s="3601">
        <v>326</v>
      </c>
      <c r="B76" s="3602" t="s">
        <v>4883</v>
      </c>
      <c r="C76" s="3602"/>
      <c r="D76" s="3603">
        <v>-2243</v>
      </c>
      <c r="E76" s="3603" t="s">
        <v>4977</v>
      </c>
      <c r="F76" s="3603"/>
      <c r="G76" s="3603"/>
      <c r="H76" s="3604"/>
      <c r="I76" s="3605"/>
      <c r="J76" s="3605"/>
      <c r="K76" s="3605">
        <v>0</v>
      </c>
      <c r="L76" s="3605"/>
      <c r="M76" s="3605"/>
      <c r="N76" s="3606">
        <v>34.31</v>
      </c>
      <c r="O76" s="3606">
        <v>8743.81</v>
      </c>
      <c r="P76" s="3606">
        <v>12.72</v>
      </c>
      <c r="Q76" s="3606">
        <v>23584.91</v>
      </c>
      <c r="R76" s="3603">
        <v>21.59</v>
      </c>
      <c r="S76" s="3606">
        <v>300000</v>
      </c>
      <c r="T76" s="3606">
        <v>280000</v>
      </c>
      <c r="U76" s="3606">
        <v>240000</v>
      </c>
      <c r="V76" s="3606">
        <v>34.130000000000003</v>
      </c>
      <c r="W76" s="3606">
        <v>12.72</v>
      </c>
      <c r="X76" s="3607"/>
      <c r="Y76" s="3607"/>
      <c r="Z76" s="3607"/>
      <c r="AA76" s="3607"/>
      <c r="AB76" s="3607"/>
      <c r="AC76" s="3605"/>
      <c r="AD76" s="3608">
        <v>0</v>
      </c>
      <c r="AE76" s="3609"/>
      <c r="AF76" s="3609">
        <v>0</v>
      </c>
      <c r="AG76" s="3609">
        <v>0</v>
      </c>
      <c r="AH76" s="3605"/>
      <c r="AI76" s="3614"/>
      <c r="AJ76" s="3607"/>
      <c r="AK76" s="3605"/>
      <c r="AL76" s="3607"/>
      <c r="AM76" s="3607"/>
      <c r="AN76" s="3607"/>
      <c r="AO76" s="3608" t="e">
        <v>#DIV/0!</v>
      </c>
      <c r="AP76" s="3603" t="s">
        <v>4886</v>
      </c>
      <c r="AQ76" s="3611">
        <v>0</v>
      </c>
      <c r="AR76" s="3607"/>
      <c r="AS76" s="3605"/>
      <c r="AT76" s="3605"/>
      <c r="AU76" s="3605"/>
      <c r="AV76" s="3605"/>
      <c r="AW76" s="3605"/>
      <c r="AX76" s="3605"/>
      <c r="AY76" s="3607"/>
      <c r="AZ76" s="3607"/>
      <c r="BA76" s="3605"/>
      <c r="BB76" s="3605"/>
      <c r="BC76" s="3605"/>
      <c r="BD76" s="3605" t="s">
        <v>4974</v>
      </c>
      <c r="BE76" s="3612"/>
      <c r="BF76" s="3613"/>
      <c r="BG76" s="3613"/>
      <c r="XFD76" s="3593"/>
    </row>
    <row r="77" spans="1:61 16384:16384" s="3592" customFormat="1">
      <c r="A77" s="3601">
        <v>327</v>
      </c>
      <c r="B77" s="3602" t="s">
        <v>4883</v>
      </c>
      <c r="C77" s="3602"/>
      <c r="D77" s="3603">
        <v>-2244</v>
      </c>
      <c r="E77" s="3603" t="s">
        <v>4978</v>
      </c>
      <c r="F77" s="3603"/>
      <c r="G77" s="3603"/>
      <c r="H77" s="3604"/>
      <c r="I77" s="3605"/>
      <c r="J77" s="3605"/>
      <c r="K77" s="3605">
        <v>0</v>
      </c>
      <c r="L77" s="3605"/>
      <c r="M77" s="3605"/>
      <c r="N77" s="3606">
        <v>34.31</v>
      </c>
      <c r="O77" s="3606">
        <v>8743.81</v>
      </c>
      <c r="P77" s="3606">
        <v>12.72</v>
      </c>
      <c r="Q77" s="3606">
        <v>23584.91</v>
      </c>
      <c r="R77" s="3603">
        <v>21.59</v>
      </c>
      <c r="S77" s="3606">
        <v>300000</v>
      </c>
      <c r="T77" s="3606">
        <v>280000</v>
      </c>
      <c r="U77" s="3606">
        <v>240000</v>
      </c>
      <c r="V77" s="3606">
        <v>34.130000000000003</v>
      </c>
      <c r="W77" s="3606">
        <v>12.72</v>
      </c>
      <c r="X77" s="3607"/>
      <c r="Y77" s="3607"/>
      <c r="Z77" s="3607"/>
      <c r="AA77" s="3607"/>
      <c r="AB77" s="3607"/>
      <c r="AC77" s="3605"/>
      <c r="AD77" s="3608">
        <v>0</v>
      </c>
      <c r="AE77" s="3609"/>
      <c r="AF77" s="3609">
        <v>0</v>
      </c>
      <c r="AG77" s="3609">
        <v>0</v>
      </c>
      <c r="AH77" s="3605"/>
      <c r="AI77" s="3614"/>
      <c r="AJ77" s="3607"/>
      <c r="AK77" s="3605"/>
      <c r="AL77" s="3607"/>
      <c r="AM77" s="3607"/>
      <c r="AN77" s="3607"/>
      <c r="AO77" s="3608" t="e">
        <v>#DIV/0!</v>
      </c>
      <c r="AP77" s="3603" t="s">
        <v>4886</v>
      </c>
      <c r="AQ77" s="3611">
        <v>0</v>
      </c>
      <c r="AR77" s="3607"/>
      <c r="AS77" s="3605"/>
      <c r="AT77" s="3605"/>
      <c r="AU77" s="3605"/>
      <c r="AV77" s="3605"/>
      <c r="AW77" s="3605"/>
      <c r="AX77" s="3605"/>
      <c r="AY77" s="3607"/>
      <c r="AZ77" s="3607"/>
      <c r="BA77" s="3605"/>
      <c r="BB77" s="3605"/>
      <c r="BC77" s="3605"/>
      <c r="BD77" s="3605" t="s">
        <v>4974</v>
      </c>
      <c r="BE77" s="3612"/>
      <c r="BF77" s="3613"/>
      <c r="BG77" s="3613"/>
      <c r="XFD77" s="3593"/>
    </row>
    <row r="78" spans="1:61 16384:16384" s="3592" customFormat="1">
      <c r="A78" s="3601">
        <v>328</v>
      </c>
      <c r="B78" s="3602" t="s">
        <v>4883</v>
      </c>
      <c r="C78" s="3602"/>
      <c r="D78" s="3603">
        <v>-2245</v>
      </c>
      <c r="E78" s="3603" t="s">
        <v>4979</v>
      </c>
      <c r="F78" s="3603"/>
      <c r="G78" s="3603"/>
      <c r="H78" s="3604"/>
      <c r="I78" s="3605"/>
      <c r="J78" s="3605"/>
      <c r="K78" s="3605">
        <v>0</v>
      </c>
      <c r="L78" s="3605"/>
      <c r="M78" s="3605"/>
      <c r="N78" s="3606">
        <v>34.31</v>
      </c>
      <c r="O78" s="3606">
        <v>8743.81</v>
      </c>
      <c r="P78" s="3606">
        <v>12.72</v>
      </c>
      <c r="Q78" s="3606">
        <v>23584.91</v>
      </c>
      <c r="R78" s="3603">
        <v>21.59</v>
      </c>
      <c r="S78" s="3606">
        <v>300000</v>
      </c>
      <c r="T78" s="3606">
        <v>280000</v>
      </c>
      <c r="U78" s="3606">
        <v>240000</v>
      </c>
      <c r="V78" s="3606">
        <v>34.130000000000003</v>
      </c>
      <c r="W78" s="3606">
        <v>12.72</v>
      </c>
      <c r="X78" s="3607"/>
      <c r="Y78" s="3607"/>
      <c r="Z78" s="3607"/>
      <c r="AA78" s="3607"/>
      <c r="AB78" s="3607"/>
      <c r="AC78" s="3605"/>
      <c r="AD78" s="3608">
        <v>0</v>
      </c>
      <c r="AE78" s="3609"/>
      <c r="AF78" s="3609">
        <v>0</v>
      </c>
      <c r="AG78" s="3609">
        <v>0</v>
      </c>
      <c r="AH78" s="3605"/>
      <c r="AI78" s="3614"/>
      <c r="AJ78" s="3607"/>
      <c r="AK78" s="3605"/>
      <c r="AL78" s="3607"/>
      <c r="AM78" s="3607"/>
      <c r="AN78" s="3607"/>
      <c r="AO78" s="3608" t="e">
        <v>#DIV/0!</v>
      </c>
      <c r="AP78" s="3603" t="s">
        <v>4886</v>
      </c>
      <c r="AQ78" s="3611">
        <v>0</v>
      </c>
      <c r="AR78" s="3607"/>
      <c r="AS78" s="3605"/>
      <c r="AT78" s="3605"/>
      <c r="AU78" s="3605"/>
      <c r="AV78" s="3605"/>
      <c r="AW78" s="3605"/>
      <c r="AX78" s="3605"/>
      <c r="AY78" s="3607"/>
      <c r="AZ78" s="3607"/>
      <c r="BA78" s="3605"/>
      <c r="BB78" s="3605"/>
      <c r="BC78" s="3605"/>
      <c r="BD78" s="3605" t="s">
        <v>4974</v>
      </c>
      <c r="BE78" s="3612"/>
      <c r="BF78" s="3613"/>
      <c r="BG78" s="3613"/>
      <c r="XFD78" s="3593"/>
    </row>
    <row r="79" spans="1:61 16384:16384" s="3592" customFormat="1">
      <c r="A79" s="3601">
        <v>329</v>
      </c>
      <c r="B79" s="3602" t="s">
        <v>4883</v>
      </c>
      <c r="C79" s="3602"/>
      <c r="D79" s="3603">
        <v>-2246</v>
      </c>
      <c r="E79" s="3603" t="s">
        <v>4980</v>
      </c>
      <c r="F79" s="3603"/>
      <c r="G79" s="3603"/>
      <c r="H79" s="3604"/>
      <c r="I79" s="3605"/>
      <c r="J79" s="3605"/>
      <c r="K79" s="3605">
        <v>0</v>
      </c>
      <c r="L79" s="3605"/>
      <c r="M79" s="3605"/>
      <c r="N79" s="3606">
        <v>34.31</v>
      </c>
      <c r="O79" s="3606">
        <v>8743.81</v>
      </c>
      <c r="P79" s="3606">
        <v>12.72</v>
      </c>
      <c r="Q79" s="3606">
        <v>23584.91</v>
      </c>
      <c r="R79" s="3603">
        <v>21.59</v>
      </c>
      <c r="S79" s="3606">
        <v>300000</v>
      </c>
      <c r="T79" s="3606">
        <v>280000</v>
      </c>
      <c r="U79" s="3606">
        <v>240000</v>
      </c>
      <c r="V79" s="3606">
        <v>34.130000000000003</v>
      </c>
      <c r="W79" s="3606">
        <v>12.72</v>
      </c>
      <c r="X79" s="3607"/>
      <c r="Y79" s="3607"/>
      <c r="Z79" s="3607"/>
      <c r="AA79" s="3607"/>
      <c r="AB79" s="3607"/>
      <c r="AC79" s="3605"/>
      <c r="AD79" s="3608">
        <v>0</v>
      </c>
      <c r="AE79" s="3609"/>
      <c r="AF79" s="3609">
        <v>0</v>
      </c>
      <c r="AG79" s="3609">
        <v>0</v>
      </c>
      <c r="AH79" s="3603"/>
      <c r="AI79" s="3614"/>
      <c r="AJ79" s="3607"/>
      <c r="AK79" s="3605"/>
      <c r="AL79" s="3607"/>
      <c r="AM79" s="3607"/>
      <c r="AN79" s="3607"/>
      <c r="AO79" s="3608" t="e">
        <v>#DIV/0!</v>
      </c>
      <c r="AP79" s="3603" t="s">
        <v>4886</v>
      </c>
      <c r="AQ79" s="3611">
        <v>0</v>
      </c>
      <c r="AR79" s="3607"/>
      <c r="AS79" s="3605"/>
      <c r="AT79" s="3605"/>
      <c r="AU79" s="3605"/>
      <c r="AV79" s="3605"/>
      <c r="AW79" s="3605"/>
      <c r="AX79" s="3605"/>
      <c r="AY79" s="3607"/>
      <c r="AZ79" s="3607"/>
      <c r="BA79" s="3605"/>
      <c r="BB79" s="3605"/>
      <c r="BC79" s="3605"/>
      <c r="BD79" s="3605" t="s">
        <v>4974</v>
      </c>
      <c r="BE79" s="3612"/>
      <c r="BF79" s="3613"/>
      <c r="BG79" s="3613"/>
      <c r="XFD79" s="3593"/>
    </row>
    <row r="80" spans="1:61 16384:16384" s="3592" customFormat="1">
      <c r="A80" s="3601">
        <v>330</v>
      </c>
      <c r="B80" s="3602" t="s">
        <v>4883</v>
      </c>
      <c r="C80" s="3602"/>
      <c r="D80" s="3603">
        <v>-2247</v>
      </c>
      <c r="E80" s="3603" t="s">
        <v>4981</v>
      </c>
      <c r="F80" s="3603"/>
      <c r="G80" s="3603"/>
      <c r="H80" s="3604"/>
      <c r="I80" s="3605"/>
      <c r="J80" s="3605"/>
      <c r="K80" s="3605">
        <v>0</v>
      </c>
      <c r="L80" s="3605"/>
      <c r="M80" s="3605"/>
      <c r="N80" s="3606">
        <v>34.31</v>
      </c>
      <c r="O80" s="3606">
        <v>8743.81</v>
      </c>
      <c r="P80" s="3606">
        <v>12.72</v>
      </c>
      <c r="Q80" s="3606">
        <v>23584.91</v>
      </c>
      <c r="R80" s="3603">
        <v>21.59</v>
      </c>
      <c r="S80" s="3606">
        <v>300000</v>
      </c>
      <c r="T80" s="3606">
        <v>280000</v>
      </c>
      <c r="U80" s="3606">
        <v>240000</v>
      </c>
      <c r="V80" s="3606">
        <v>34.130000000000003</v>
      </c>
      <c r="W80" s="3606">
        <v>12.72</v>
      </c>
      <c r="X80" s="3607"/>
      <c r="Y80" s="3607"/>
      <c r="Z80" s="3607"/>
      <c r="AA80" s="3607"/>
      <c r="AB80" s="3607"/>
      <c r="AC80" s="3605"/>
      <c r="AD80" s="3608">
        <v>0</v>
      </c>
      <c r="AE80" s="3609"/>
      <c r="AF80" s="3609">
        <v>0</v>
      </c>
      <c r="AG80" s="3609">
        <v>0</v>
      </c>
      <c r="AH80" s="3605"/>
      <c r="AI80" s="3614"/>
      <c r="AJ80" s="3607"/>
      <c r="AK80" s="3605"/>
      <c r="AL80" s="3607"/>
      <c r="AM80" s="3607"/>
      <c r="AN80" s="3607"/>
      <c r="AO80" s="3608" t="e">
        <v>#DIV/0!</v>
      </c>
      <c r="AP80" s="3603" t="s">
        <v>4886</v>
      </c>
      <c r="AQ80" s="3611">
        <v>0</v>
      </c>
      <c r="AR80" s="3607"/>
      <c r="AS80" s="3605"/>
      <c r="AT80" s="3605"/>
      <c r="AU80" s="3605"/>
      <c r="AV80" s="3605"/>
      <c r="AW80" s="3605"/>
      <c r="AX80" s="3605"/>
      <c r="AY80" s="3607"/>
      <c r="AZ80" s="3607"/>
      <c r="BA80" s="3605"/>
      <c r="BB80" s="3605"/>
      <c r="BC80" s="3605"/>
      <c r="BD80" s="3605" t="s">
        <v>4974</v>
      </c>
      <c r="BE80" s="3612"/>
      <c r="BF80" s="3613"/>
      <c r="BG80" s="3613"/>
      <c r="XFD80" s="3593"/>
    </row>
    <row r="81" spans="1:59 16384:16384" s="3592" customFormat="1">
      <c r="A81" s="3601">
        <v>331</v>
      </c>
      <c r="B81" s="3602" t="s">
        <v>4883</v>
      </c>
      <c r="C81" s="3602"/>
      <c r="D81" s="3603">
        <v>-2248</v>
      </c>
      <c r="E81" s="3603" t="s">
        <v>4982</v>
      </c>
      <c r="F81" s="3603"/>
      <c r="G81" s="3603"/>
      <c r="H81" s="3604"/>
      <c r="I81" s="3605"/>
      <c r="J81" s="3605"/>
      <c r="K81" s="3605">
        <v>0</v>
      </c>
      <c r="L81" s="3605"/>
      <c r="M81" s="3605"/>
      <c r="N81" s="3606">
        <v>34.31</v>
      </c>
      <c r="O81" s="3606">
        <v>8743.81</v>
      </c>
      <c r="P81" s="3606">
        <v>12.72</v>
      </c>
      <c r="Q81" s="3606">
        <v>23584.91</v>
      </c>
      <c r="R81" s="3603">
        <v>21.59</v>
      </c>
      <c r="S81" s="3606">
        <v>300000</v>
      </c>
      <c r="T81" s="3606">
        <v>280000</v>
      </c>
      <c r="U81" s="3606">
        <v>240000</v>
      </c>
      <c r="V81" s="3606">
        <v>34.130000000000003</v>
      </c>
      <c r="W81" s="3606">
        <v>12.72</v>
      </c>
      <c r="X81" s="3607"/>
      <c r="Y81" s="3607"/>
      <c r="Z81" s="3607"/>
      <c r="AA81" s="3607"/>
      <c r="AB81" s="3607"/>
      <c r="AC81" s="3605"/>
      <c r="AD81" s="3608">
        <v>0</v>
      </c>
      <c r="AE81" s="3609"/>
      <c r="AF81" s="3609">
        <v>0</v>
      </c>
      <c r="AG81" s="3609">
        <v>0</v>
      </c>
      <c r="AH81" s="3605"/>
      <c r="AI81" s="3614"/>
      <c r="AJ81" s="3607"/>
      <c r="AK81" s="3605"/>
      <c r="AL81" s="3607"/>
      <c r="AM81" s="3607"/>
      <c r="AN81" s="3607"/>
      <c r="AO81" s="3608" t="e">
        <v>#DIV/0!</v>
      </c>
      <c r="AP81" s="3603" t="s">
        <v>4886</v>
      </c>
      <c r="AQ81" s="3611">
        <v>0</v>
      </c>
      <c r="AR81" s="3607"/>
      <c r="AS81" s="3605"/>
      <c r="AT81" s="3605"/>
      <c r="AU81" s="3605"/>
      <c r="AV81" s="3605"/>
      <c r="AW81" s="3605"/>
      <c r="AX81" s="3605"/>
      <c r="AY81" s="3607"/>
      <c r="AZ81" s="3607"/>
      <c r="BA81" s="3605"/>
      <c r="BB81" s="3605"/>
      <c r="BC81" s="3605"/>
      <c r="BD81" s="3605" t="s">
        <v>4974</v>
      </c>
      <c r="BE81" s="3612"/>
      <c r="BF81" s="3613"/>
      <c r="BG81" s="3613"/>
      <c r="XFD81" s="3593"/>
    </row>
    <row r="82" spans="1:59 16384:16384" s="3592" customFormat="1">
      <c r="A82" s="3601">
        <v>332</v>
      </c>
      <c r="B82" s="3602" t="s">
        <v>4883</v>
      </c>
      <c r="C82" s="3602"/>
      <c r="D82" s="3603">
        <v>-2249</v>
      </c>
      <c r="E82" s="3603" t="s">
        <v>4983</v>
      </c>
      <c r="F82" s="3603"/>
      <c r="G82" s="3603"/>
      <c r="H82" s="3604"/>
      <c r="I82" s="3605"/>
      <c r="J82" s="3605"/>
      <c r="K82" s="3605">
        <v>0</v>
      </c>
      <c r="L82" s="3605"/>
      <c r="M82" s="3605"/>
      <c r="N82" s="3606">
        <v>34.31</v>
      </c>
      <c r="O82" s="3606">
        <v>8743.81</v>
      </c>
      <c r="P82" s="3606">
        <v>12.72</v>
      </c>
      <c r="Q82" s="3606">
        <v>23584.91</v>
      </c>
      <c r="R82" s="3603">
        <v>21.59</v>
      </c>
      <c r="S82" s="3606">
        <v>300000</v>
      </c>
      <c r="T82" s="3606">
        <v>280000</v>
      </c>
      <c r="U82" s="3606">
        <v>240000</v>
      </c>
      <c r="V82" s="3606">
        <v>34.130000000000003</v>
      </c>
      <c r="W82" s="3606">
        <v>12.72</v>
      </c>
      <c r="X82" s="3607"/>
      <c r="Y82" s="3607"/>
      <c r="Z82" s="3607"/>
      <c r="AA82" s="3607"/>
      <c r="AB82" s="3607"/>
      <c r="AC82" s="3605"/>
      <c r="AD82" s="3608">
        <v>0</v>
      </c>
      <c r="AE82" s="3609"/>
      <c r="AF82" s="3609">
        <v>0</v>
      </c>
      <c r="AG82" s="3609">
        <v>0</v>
      </c>
      <c r="AH82" s="3605"/>
      <c r="AI82" s="3614"/>
      <c r="AJ82" s="3607"/>
      <c r="AK82" s="3605"/>
      <c r="AL82" s="3607"/>
      <c r="AM82" s="3607"/>
      <c r="AN82" s="3607"/>
      <c r="AO82" s="3608" t="e">
        <v>#DIV/0!</v>
      </c>
      <c r="AP82" s="3603" t="s">
        <v>4886</v>
      </c>
      <c r="AQ82" s="3611">
        <v>0</v>
      </c>
      <c r="AR82" s="3607"/>
      <c r="AS82" s="3605"/>
      <c r="AT82" s="3605"/>
      <c r="AU82" s="3605"/>
      <c r="AV82" s="3605"/>
      <c r="AW82" s="3605"/>
      <c r="AX82" s="3605"/>
      <c r="AY82" s="3607"/>
      <c r="AZ82" s="3607"/>
      <c r="BA82" s="3605"/>
      <c r="BB82" s="3605"/>
      <c r="BC82" s="3605"/>
      <c r="BD82" s="3605" t="s">
        <v>4974</v>
      </c>
      <c r="BE82" s="3612"/>
      <c r="BF82" s="3613"/>
      <c r="BG82" s="3613"/>
      <c r="XFD82" s="3593"/>
    </row>
    <row r="83" spans="1:59 16384:16384" s="3592" customFormat="1">
      <c r="A83" s="3601">
        <v>333</v>
      </c>
      <c r="B83" s="3602" t="s">
        <v>4883</v>
      </c>
      <c r="C83" s="3602"/>
      <c r="D83" s="3603">
        <v>-2250</v>
      </c>
      <c r="E83" s="3603" t="s">
        <v>4984</v>
      </c>
      <c r="F83" s="3603"/>
      <c r="G83" s="3603"/>
      <c r="H83" s="3604"/>
      <c r="I83" s="3605"/>
      <c r="J83" s="3605"/>
      <c r="K83" s="3605">
        <v>0</v>
      </c>
      <c r="L83" s="3605"/>
      <c r="M83" s="3605"/>
      <c r="N83" s="3606">
        <v>34.31</v>
      </c>
      <c r="O83" s="3606">
        <v>8743.81</v>
      </c>
      <c r="P83" s="3606">
        <v>12.72</v>
      </c>
      <c r="Q83" s="3606">
        <v>23584.91</v>
      </c>
      <c r="R83" s="3603">
        <v>21.59</v>
      </c>
      <c r="S83" s="3606">
        <v>300000</v>
      </c>
      <c r="T83" s="3606">
        <v>280000</v>
      </c>
      <c r="U83" s="3606">
        <v>240000</v>
      </c>
      <c r="V83" s="3606">
        <v>34.130000000000003</v>
      </c>
      <c r="W83" s="3606">
        <v>12.72</v>
      </c>
      <c r="X83" s="3607"/>
      <c r="Y83" s="3607"/>
      <c r="Z83" s="3607"/>
      <c r="AA83" s="3607"/>
      <c r="AB83" s="3607"/>
      <c r="AC83" s="3605"/>
      <c r="AD83" s="3608">
        <v>0</v>
      </c>
      <c r="AE83" s="3609"/>
      <c r="AF83" s="3609">
        <v>0</v>
      </c>
      <c r="AG83" s="3609">
        <v>0</v>
      </c>
      <c r="AH83" s="3605"/>
      <c r="AI83" s="3614"/>
      <c r="AJ83" s="3607"/>
      <c r="AK83" s="3605"/>
      <c r="AL83" s="3607"/>
      <c r="AM83" s="3607"/>
      <c r="AN83" s="3607"/>
      <c r="AO83" s="3608" t="e">
        <v>#DIV/0!</v>
      </c>
      <c r="AP83" s="3603" t="s">
        <v>4886</v>
      </c>
      <c r="AQ83" s="3611">
        <v>0</v>
      </c>
      <c r="AR83" s="3607"/>
      <c r="AS83" s="3605"/>
      <c r="AT83" s="3605"/>
      <c r="AU83" s="3605"/>
      <c r="AV83" s="3605"/>
      <c r="AW83" s="3605"/>
      <c r="AX83" s="3605"/>
      <c r="AY83" s="3607"/>
      <c r="AZ83" s="3607"/>
      <c r="BA83" s="3605"/>
      <c r="BB83" s="3605"/>
      <c r="BC83" s="3605"/>
      <c r="BD83" s="3605" t="s">
        <v>4974</v>
      </c>
      <c r="BE83" s="3612"/>
      <c r="BF83" s="3613"/>
      <c r="BG83" s="3613"/>
      <c r="XFD83" s="3593"/>
    </row>
    <row r="84" spans="1:59 16384:16384" s="3592" customFormat="1">
      <c r="A84" s="3601">
        <v>334</v>
      </c>
      <c r="B84" s="3602" t="s">
        <v>4883</v>
      </c>
      <c r="C84" s="3602"/>
      <c r="D84" s="3603">
        <v>-2251</v>
      </c>
      <c r="E84" s="3603" t="s">
        <v>4985</v>
      </c>
      <c r="F84" s="3603"/>
      <c r="G84" s="3603"/>
      <c r="H84" s="3604"/>
      <c r="I84" s="3605"/>
      <c r="J84" s="3605"/>
      <c r="K84" s="3605">
        <v>0</v>
      </c>
      <c r="L84" s="3605"/>
      <c r="M84" s="3605"/>
      <c r="N84" s="3606">
        <v>34.31</v>
      </c>
      <c r="O84" s="3606">
        <v>8743.81</v>
      </c>
      <c r="P84" s="3606">
        <v>12.72</v>
      </c>
      <c r="Q84" s="3606">
        <v>23584.91</v>
      </c>
      <c r="R84" s="3603">
        <v>21.59</v>
      </c>
      <c r="S84" s="3606">
        <v>300000</v>
      </c>
      <c r="T84" s="3606">
        <v>280000</v>
      </c>
      <c r="U84" s="3606">
        <v>240000</v>
      </c>
      <c r="V84" s="3606">
        <v>34.130000000000003</v>
      </c>
      <c r="W84" s="3606">
        <v>12.72</v>
      </c>
      <c r="X84" s="3607"/>
      <c r="Y84" s="3607"/>
      <c r="Z84" s="3607"/>
      <c r="AA84" s="3607"/>
      <c r="AB84" s="3607"/>
      <c r="AC84" s="3605"/>
      <c r="AD84" s="3608">
        <v>0</v>
      </c>
      <c r="AE84" s="3609"/>
      <c r="AF84" s="3609">
        <v>0</v>
      </c>
      <c r="AG84" s="3609">
        <v>0</v>
      </c>
      <c r="AH84" s="3605"/>
      <c r="AI84" s="3614"/>
      <c r="AJ84" s="3607"/>
      <c r="AK84" s="3605"/>
      <c r="AL84" s="3607"/>
      <c r="AM84" s="3607"/>
      <c r="AN84" s="3607"/>
      <c r="AO84" s="3608" t="e">
        <v>#DIV/0!</v>
      </c>
      <c r="AP84" s="3603" t="s">
        <v>4886</v>
      </c>
      <c r="AQ84" s="3611">
        <v>0</v>
      </c>
      <c r="AR84" s="3607"/>
      <c r="AS84" s="3605"/>
      <c r="AT84" s="3605"/>
      <c r="AU84" s="3605"/>
      <c r="AV84" s="3605"/>
      <c r="AW84" s="3605"/>
      <c r="AX84" s="3605"/>
      <c r="AY84" s="3607"/>
      <c r="AZ84" s="3607"/>
      <c r="BA84" s="3605"/>
      <c r="BB84" s="3605"/>
      <c r="BC84" s="3605"/>
      <c r="BD84" s="3605" t="s">
        <v>4974</v>
      </c>
      <c r="BE84" s="3612"/>
      <c r="BF84" s="3613"/>
      <c r="BG84" s="3613"/>
      <c r="XFD84" s="3593"/>
    </row>
    <row r="85" spans="1:59 16384:16384" s="3592" customFormat="1">
      <c r="A85" s="3601">
        <v>336</v>
      </c>
      <c r="B85" s="3602" t="s">
        <v>4883</v>
      </c>
      <c r="C85" s="3602"/>
      <c r="D85" s="3603">
        <v>-2253</v>
      </c>
      <c r="E85" s="3603" t="s">
        <v>4986</v>
      </c>
      <c r="F85" s="3616"/>
      <c r="G85" s="3603"/>
      <c r="H85" s="3604"/>
      <c r="I85" s="3605"/>
      <c r="J85" s="3605"/>
      <c r="K85" s="3605">
        <v>0</v>
      </c>
      <c r="L85" s="3605"/>
      <c r="M85" s="3605"/>
      <c r="N85" s="3606">
        <v>34.31</v>
      </c>
      <c r="O85" s="3606">
        <v>8743.81</v>
      </c>
      <c r="P85" s="3606">
        <v>12.72</v>
      </c>
      <c r="Q85" s="3606">
        <v>23584.91</v>
      </c>
      <c r="R85" s="3603">
        <v>21.59</v>
      </c>
      <c r="S85" s="3606">
        <v>300000</v>
      </c>
      <c r="T85" s="3606">
        <v>280000</v>
      </c>
      <c r="U85" s="3606">
        <v>240000</v>
      </c>
      <c r="V85" s="3606">
        <v>34.130000000000003</v>
      </c>
      <c r="W85" s="3606">
        <v>12.72</v>
      </c>
      <c r="X85" s="3607"/>
      <c r="Y85" s="3607"/>
      <c r="Z85" s="3607"/>
      <c r="AA85" s="3607"/>
      <c r="AB85" s="3607"/>
      <c r="AC85" s="3603"/>
      <c r="AD85" s="3608">
        <v>0</v>
      </c>
      <c r="AE85" s="3609"/>
      <c r="AF85" s="3609">
        <v>0</v>
      </c>
      <c r="AG85" s="3609">
        <v>0</v>
      </c>
      <c r="AH85" s="3605"/>
      <c r="AI85" s="3610"/>
      <c r="AJ85" s="3607"/>
      <c r="AK85" s="3605"/>
      <c r="AL85" s="3607"/>
      <c r="AM85" s="3607"/>
      <c r="AN85" s="3607"/>
      <c r="AO85" s="3608" t="e">
        <v>#DIV/0!</v>
      </c>
      <c r="AP85" s="3603" t="s">
        <v>4886</v>
      </c>
      <c r="AQ85" s="3611">
        <v>0</v>
      </c>
      <c r="AR85" s="3607"/>
      <c r="AS85" s="3605"/>
      <c r="AT85" s="3605"/>
      <c r="AU85" s="3605"/>
      <c r="AV85" s="3605"/>
      <c r="AW85" s="3605"/>
      <c r="AX85" s="3605"/>
      <c r="AY85" s="3607"/>
      <c r="AZ85" s="3607"/>
      <c r="BA85" s="3605"/>
      <c r="BB85" s="3605"/>
      <c r="BC85" s="3605"/>
      <c r="BD85" s="3605" t="s">
        <v>4974</v>
      </c>
      <c r="BE85" s="3612"/>
      <c r="BF85" s="3613"/>
      <c r="BG85" s="3613"/>
      <c r="XFD85" s="3593"/>
    </row>
    <row r="86" spans="1:59 16384:16384" s="3592" customFormat="1" ht="73.5">
      <c r="A86" s="3601">
        <v>338</v>
      </c>
      <c r="B86" s="3602" t="s">
        <v>4883</v>
      </c>
      <c r="C86" s="3602"/>
      <c r="D86" s="3603">
        <v>-2255</v>
      </c>
      <c r="E86" s="3603" t="s">
        <v>4987</v>
      </c>
      <c r="F86" s="3603"/>
      <c r="G86" s="3603"/>
      <c r="H86" s="3604"/>
      <c r="I86" s="3605"/>
      <c r="J86" s="3605"/>
      <c r="K86" s="3605">
        <v>0</v>
      </c>
      <c r="L86" s="3605"/>
      <c r="M86" s="3605"/>
      <c r="N86" s="3606">
        <v>34.31</v>
      </c>
      <c r="O86" s="3606">
        <v>8743.81</v>
      </c>
      <c r="P86" s="3606">
        <v>12.72</v>
      </c>
      <c r="Q86" s="3606">
        <v>23584.91</v>
      </c>
      <c r="R86" s="3603">
        <v>21.59</v>
      </c>
      <c r="S86" s="3606">
        <v>300000</v>
      </c>
      <c r="T86" s="3606">
        <v>280000</v>
      </c>
      <c r="U86" s="3606">
        <v>220000</v>
      </c>
      <c r="V86" s="3606">
        <v>34.130000000000003</v>
      </c>
      <c r="W86" s="3606">
        <v>12.72</v>
      </c>
      <c r="X86" s="3607"/>
      <c r="Y86" s="3607"/>
      <c r="Z86" s="3607"/>
      <c r="AA86" s="3607"/>
      <c r="AB86" s="3607"/>
      <c r="AC86" s="3605"/>
      <c r="AD86" s="3608">
        <v>0</v>
      </c>
      <c r="AE86" s="3609"/>
      <c r="AF86" s="3609">
        <v>0</v>
      </c>
      <c r="AG86" s="3609">
        <v>0</v>
      </c>
      <c r="AH86" s="3605"/>
      <c r="AI86" s="3614"/>
      <c r="AJ86" s="3607"/>
      <c r="AK86" s="3605"/>
      <c r="AL86" s="3607"/>
      <c r="AM86" s="3607"/>
      <c r="AN86" s="3607"/>
      <c r="AO86" s="3608" t="e">
        <v>#DIV/0!</v>
      </c>
      <c r="AP86" s="3603" t="s">
        <v>4886</v>
      </c>
      <c r="AQ86" s="3611">
        <v>0</v>
      </c>
      <c r="AR86" s="3607"/>
      <c r="AS86" s="3605"/>
      <c r="AT86" s="3605"/>
      <c r="AU86" s="3605"/>
      <c r="AV86" s="3605"/>
      <c r="AW86" s="3605"/>
      <c r="AX86" s="3605"/>
      <c r="AY86" s="3607"/>
      <c r="AZ86" s="3607"/>
      <c r="BA86" s="3605"/>
      <c r="BB86" s="3605"/>
      <c r="BC86" s="3605"/>
      <c r="BD86" s="3605" t="s">
        <v>4988</v>
      </c>
      <c r="BE86" s="3612"/>
      <c r="BF86" s="3613" t="s">
        <v>4989</v>
      </c>
      <c r="BG86" s="3613"/>
      <c r="XFD86" s="3593"/>
    </row>
    <row r="87" spans="1:59 16384:16384" s="3592" customFormat="1">
      <c r="A87" s="3601">
        <v>353</v>
      </c>
      <c r="B87" s="3602" t="s">
        <v>4883</v>
      </c>
      <c r="C87" s="3602"/>
      <c r="D87" s="3603">
        <v>-2270</v>
      </c>
      <c r="E87" s="3603" t="s">
        <v>4990</v>
      </c>
      <c r="F87" s="3603"/>
      <c r="G87" s="3603"/>
      <c r="H87" s="3604"/>
      <c r="I87" s="3605"/>
      <c r="J87" s="3605"/>
      <c r="K87" s="3605">
        <v>0</v>
      </c>
      <c r="L87" s="3605"/>
      <c r="M87" s="3605"/>
      <c r="N87" s="3606">
        <v>34.31</v>
      </c>
      <c r="O87" s="3606">
        <v>8743.81</v>
      </c>
      <c r="P87" s="3606">
        <v>12.72</v>
      </c>
      <c r="Q87" s="3606">
        <v>23584.91</v>
      </c>
      <c r="R87" s="3603">
        <v>21.59</v>
      </c>
      <c r="S87" s="3606">
        <v>300000</v>
      </c>
      <c r="T87" s="3606">
        <v>290000</v>
      </c>
      <c r="U87" s="3606">
        <v>250000</v>
      </c>
      <c r="V87" s="3606">
        <v>34.130000000000003</v>
      </c>
      <c r="W87" s="3606">
        <v>12.72</v>
      </c>
      <c r="X87" s="3607"/>
      <c r="Y87" s="3607"/>
      <c r="Z87" s="3607"/>
      <c r="AA87" s="3607"/>
      <c r="AB87" s="3607"/>
      <c r="AC87" s="3605"/>
      <c r="AD87" s="3608">
        <v>0</v>
      </c>
      <c r="AE87" s="3609"/>
      <c r="AF87" s="3609">
        <v>0</v>
      </c>
      <c r="AG87" s="3609">
        <v>0</v>
      </c>
      <c r="AH87" s="3605"/>
      <c r="AI87" s="3614"/>
      <c r="AJ87" s="3607"/>
      <c r="AK87" s="3605"/>
      <c r="AL87" s="3607"/>
      <c r="AM87" s="3607"/>
      <c r="AN87" s="3607"/>
      <c r="AO87" s="3608" t="e">
        <v>#DIV/0!</v>
      </c>
      <c r="AP87" s="3603" t="s">
        <v>4886</v>
      </c>
      <c r="AQ87" s="3611">
        <v>0</v>
      </c>
      <c r="AR87" s="3607"/>
      <c r="AS87" s="3605"/>
      <c r="AT87" s="3605"/>
      <c r="AU87" s="3605"/>
      <c r="AV87" s="3605"/>
      <c r="AW87" s="3605"/>
      <c r="AX87" s="3605"/>
      <c r="AY87" s="3607"/>
      <c r="AZ87" s="3607"/>
      <c r="BA87" s="3605"/>
      <c r="BB87" s="3605"/>
      <c r="BC87" s="3605"/>
      <c r="BD87" s="3605"/>
      <c r="BE87" s="3612"/>
      <c r="BF87" s="3613"/>
      <c r="BG87" s="3613"/>
      <c r="XFD87" s="3593"/>
    </row>
    <row r="88" spans="1:59 16384:16384" s="3592" customFormat="1" ht="52.5">
      <c r="A88" s="3601">
        <v>357</v>
      </c>
      <c r="B88" s="3602" t="s">
        <v>4883</v>
      </c>
      <c r="C88" s="3602"/>
      <c r="D88" s="3603">
        <v>-2274</v>
      </c>
      <c r="E88" s="3603" t="s">
        <v>4991</v>
      </c>
      <c r="F88" s="3603"/>
      <c r="G88" s="3603"/>
      <c r="H88" s="3604"/>
      <c r="I88" s="3605"/>
      <c r="J88" s="3605"/>
      <c r="K88" s="3605">
        <v>0</v>
      </c>
      <c r="L88" s="3605"/>
      <c r="M88" s="3605"/>
      <c r="N88" s="3606">
        <v>34.31</v>
      </c>
      <c r="O88" s="3606">
        <v>8743.81</v>
      </c>
      <c r="P88" s="3606">
        <v>12.72</v>
      </c>
      <c r="Q88" s="3606">
        <v>23584.91</v>
      </c>
      <c r="R88" s="3603">
        <v>21.59</v>
      </c>
      <c r="S88" s="3606">
        <v>300000</v>
      </c>
      <c r="T88" s="3606">
        <v>290000</v>
      </c>
      <c r="U88" s="3606">
        <v>250000</v>
      </c>
      <c r="V88" s="3606">
        <v>34.130000000000003</v>
      </c>
      <c r="W88" s="3606">
        <v>12.72</v>
      </c>
      <c r="X88" s="3607"/>
      <c r="Y88" s="3607"/>
      <c r="Z88" s="3607"/>
      <c r="AA88" s="3607"/>
      <c r="AB88" s="3607"/>
      <c r="AC88" s="3605"/>
      <c r="AD88" s="3608">
        <v>0</v>
      </c>
      <c r="AE88" s="3609"/>
      <c r="AF88" s="3609">
        <v>0</v>
      </c>
      <c r="AG88" s="3609">
        <v>0</v>
      </c>
      <c r="AH88" s="3605"/>
      <c r="AI88" s="3614"/>
      <c r="AJ88" s="3607"/>
      <c r="AK88" s="3605"/>
      <c r="AL88" s="3607"/>
      <c r="AM88" s="3607"/>
      <c r="AN88" s="3607"/>
      <c r="AO88" s="3608" t="e">
        <v>#DIV/0!</v>
      </c>
      <c r="AP88" s="3603" t="s">
        <v>4886</v>
      </c>
      <c r="AQ88" s="3611">
        <v>0</v>
      </c>
      <c r="AR88" s="3607"/>
      <c r="AS88" s="3605"/>
      <c r="AT88" s="3605"/>
      <c r="AU88" s="3605"/>
      <c r="AV88" s="3605"/>
      <c r="AW88" s="3605"/>
      <c r="AX88" s="3605"/>
      <c r="AY88" s="3607"/>
      <c r="AZ88" s="3607"/>
      <c r="BA88" s="3605"/>
      <c r="BB88" s="3605"/>
      <c r="BC88" s="3605"/>
      <c r="BD88" s="3605"/>
      <c r="BE88" s="3612"/>
      <c r="BF88" s="3613" t="s">
        <v>4992</v>
      </c>
      <c r="BG88" s="3613"/>
      <c r="XFD88" s="3593"/>
    </row>
    <row r="89" spans="1:59 16384:16384" s="3592" customFormat="1" ht="31.5">
      <c r="A89" s="3601">
        <v>366</v>
      </c>
      <c r="B89" s="3602" t="s">
        <v>4883</v>
      </c>
      <c r="C89" s="3602"/>
      <c r="D89" s="3603">
        <v>-2283</v>
      </c>
      <c r="E89" s="3603" t="s">
        <v>4993</v>
      </c>
      <c r="F89" s="3603"/>
      <c r="G89" s="3603"/>
      <c r="H89" s="3604"/>
      <c r="I89" s="3605"/>
      <c r="J89" s="3605"/>
      <c r="K89" s="3605">
        <v>0</v>
      </c>
      <c r="L89" s="3605"/>
      <c r="M89" s="3605"/>
      <c r="N89" s="3606">
        <v>34.31</v>
      </c>
      <c r="O89" s="3606">
        <v>8743.81</v>
      </c>
      <c r="P89" s="3606">
        <v>12.72</v>
      </c>
      <c r="Q89" s="3606">
        <v>23584.91</v>
      </c>
      <c r="R89" s="3603">
        <v>21.59</v>
      </c>
      <c r="S89" s="3606">
        <v>300000</v>
      </c>
      <c r="T89" s="3606">
        <v>280000</v>
      </c>
      <c r="U89" s="3606">
        <v>220000</v>
      </c>
      <c r="V89" s="3606">
        <v>34.130000000000003</v>
      </c>
      <c r="W89" s="3606">
        <v>12.72</v>
      </c>
      <c r="X89" s="3607"/>
      <c r="Y89" s="3607"/>
      <c r="Z89" s="3607"/>
      <c r="AA89" s="3607"/>
      <c r="AB89" s="3607"/>
      <c r="AC89" s="3605"/>
      <c r="AD89" s="3608">
        <v>0</v>
      </c>
      <c r="AE89" s="3609"/>
      <c r="AF89" s="3609">
        <v>0</v>
      </c>
      <c r="AG89" s="3609">
        <v>0</v>
      </c>
      <c r="AH89" s="3605"/>
      <c r="AI89" s="3614"/>
      <c r="AJ89" s="3607"/>
      <c r="AK89" s="3605"/>
      <c r="AL89" s="3607"/>
      <c r="AM89" s="3607"/>
      <c r="AN89" s="3607"/>
      <c r="AO89" s="3608" t="e">
        <v>#DIV/0!</v>
      </c>
      <c r="AP89" s="3603" t="s">
        <v>4886</v>
      </c>
      <c r="AQ89" s="3611">
        <v>0</v>
      </c>
      <c r="AR89" s="3607"/>
      <c r="AS89" s="3605"/>
      <c r="AT89" s="3605"/>
      <c r="AU89" s="3605"/>
      <c r="AV89" s="3605"/>
      <c r="AW89" s="3605"/>
      <c r="AX89" s="3605"/>
      <c r="AY89" s="3607"/>
      <c r="AZ89" s="3607"/>
      <c r="BA89" s="3605"/>
      <c r="BB89" s="3605"/>
      <c r="BC89" s="3605"/>
      <c r="BD89" s="3605"/>
      <c r="BE89" s="3612"/>
      <c r="BF89" s="3613" t="s">
        <v>4994</v>
      </c>
      <c r="BG89" s="3613"/>
      <c r="XFD89" s="3593"/>
    </row>
    <row r="90" spans="1:59 16384:16384" s="3592" customFormat="1">
      <c r="A90" s="3601">
        <v>367</v>
      </c>
      <c r="B90" s="3602" t="s">
        <v>4883</v>
      </c>
      <c r="C90" s="3602"/>
      <c r="D90" s="3603">
        <v>-2284</v>
      </c>
      <c r="E90" s="3603" t="s">
        <v>4995</v>
      </c>
      <c r="F90" s="3603"/>
      <c r="G90" s="3603"/>
      <c r="H90" s="3604"/>
      <c r="I90" s="3605"/>
      <c r="J90" s="3605"/>
      <c r="K90" s="3605">
        <v>0</v>
      </c>
      <c r="L90" s="3605"/>
      <c r="M90" s="3605"/>
      <c r="N90" s="3606">
        <v>34.31</v>
      </c>
      <c r="O90" s="3606">
        <v>8743.81</v>
      </c>
      <c r="P90" s="3606">
        <v>12.72</v>
      </c>
      <c r="Q90" s="3606">
        <v>23584.91</v>
      </c>
      <c r="R90" s="3603">
        <v>21.59</v>
      </c>
      <c r="S90" s="3606">
        <v>300000</v>
      </c>
      <c r="T90" s="3606">
        <v>280000</v>
      </c>
      <c r="U90" s="3606">
        <v>240000</v>
      </c>
      <c r="V90" s="3606">
        <v>34.130000000000003</v>
      </c>
      <c r="W90" s="3606">
        <v>12.72</v>
      </c>
      <c r="X90" s="3607"/>
      <c r="Y90" s="3607"/>
      <c r="Z90" s="3607"/>
      <c r="AA90" s="3607"/>
      <c r="AB90" s="3607"/>
      <c r="AC90" s="3605"/>
      <c r="AD90" s="3608">
        <v>0</v>
      </c>
      <c r="AE90" s="3609"/>
      <c r="AF90" s="3609">
        <v>0</v>
      </c>
      <c r="AG90" s="3609">
        <v>0</v>
      </c>
      <c r="AH90" s="3605"/>
      <c r="AI90" s="3614"/>
      <c r="AJ90" s="3607"/>
      <c r="AK90" s="3605"/>
      <c r="AL90" s="3607"/>
      <c r="AM90" s="3607"/>
      <c r="AN90" s="3607"/>
      <c r="AO90" s="3608" t="e">
        <v>#DIV/0!</v>
      </c>
      <c r="AP90" s="3603" t="s">
        <v>4886</v>
      </c>
      <c r="AQ90" s="3611">
        <v>0</v>
      </c>
      <c r="AR90" s="3607"/>
      <c r="AS90" s="3605"/>
      <c r="AT90" s="3605"/>
      <c r="AU90" s="3605"/>
      <c r="AV90" s="3605"/>
      <c r="AW90" s="3605"/>
      <c r="AX90" s="3605"/>
      <c r="AY90" s="3607"/>
      <c r="AZ90" s="3607"/>
      <c r="BA90" s="3605"/>
      <c r="BB90" s="3605"/>
      <c r="BC90" s="3605"/>
      <c r="BD90" s="3605"/>
      <c r="BE90" s="3612"/>
      <c r="BF90" s="3613"/>
      <c r="BG90" s="3613"/>
      <c r="XFD90" s="3593"/>
    </row>
    <row r="91" spans="1:59 16384:16384" s="3592" customFormat="1">
      <c r="A91" s="3601">
        <v>373</v>
      </c>
      <c r="B91" s="3602" t="s">
        <v>4883</v>
      </c>
      <c r="C91" s="3602"/>
      <c r="D91" s="3603">
        <v>-2290</v>
      </c>
      <c r="E91" s="3603" t="s">
        <v>4996</v>
      </c>
      <c r="F91" s="3603"/>
      <c r="G91" s="3603"/>
      <c r="H91" s="3604"/>
      <c r="I91" s="3605"/>
      <c r="J91" s="3605"/>
      <c r="K91" s="3605">
        <v>0</v>
      </c>
      <c r="L91" s="3605"/>
      <c r="M91" s="3605"/>
      <c r="N91" s="3606">
        <v>34.31</v>
      </c>
      <c r="O91" s="3606">
        <v>8743.81</v>
      </c>
      <c r="P91" s="3606">
        <v>12.72</v>
      </c>
      <c r="Q91" s="3606">
        <v>23584.91</v>
      </c>
      <c r="R91" s="3603">
        <v>21.59</v>
      </c>
      <c r="S91" s="3606">
        <v>300000</v>
      </c>
      <c r="T91" s="3606">
        <v>300000</v>
      </c>
      <c r="U91" s="3606">
        <v>260000</v>
      </c>
      <c r="V91" s="3606">
        <v>34.130000000000003</v>
      </c>
      <c r="W91" s="3606">
        <v>12.72</v>
      </c>
      <c r="X91" s="3607"/>
      <c r="Y91" s="3607"/>
      <c r="Z91" s="3607"/>
      <c r="AA91" s="3607"/>
      <c r="AB91" s="3607"/>
      <c r="AC91" s="3605"/>
      <c r="AD91" s="3608">
        <v>0</v>
      </c>
      <c r="AE91" s="3609"/>
      <c r="AF91" s="3609">
        <v>0</v>
      </c>
      <c r="AG91" s="3609">
        <v>0</v>
      </c>
      <c r="AH91" s="3605"/>
      <c r="AI91" s="3614"/>
      <c r="AJ91" s="3607"/>
      <c r="AK91" s="3605"/>
      <c r="AL91" s="3607"/>
      <c r="AM91" s="3607"/>
      <c r="AN91" s="3607"/>
      <c r="AO91" s="3608" t="e">
        <v>#DIV/0!</v>
      </c>
      <c r="AP91" s="3603" t="s">
        <v>4886</v>
      </c>
      <c r="AQ91" s="3611">
        <v>0</v>
      </c>
      <c r="AR91" s="3607"/>
      <c r="AS91" s="3605"/>
      <c r="AT91" s="3605"/>
      <c r="AU91" s="3605"/>
      <c r="AV91" s="3605"/>
      <c r="AW91" s="3605"/>
      <c r="AX91" s="3605"/>
      <c r="AY91" s="3607"/>
      <c r="AZ91" s="3607"/>
      <c r="BA91" s="3605"/>
      <c r="BB91" s="3605"/>
      <c r="BC91" s="3605"/>
      <c r="BD91" s="3605"/>
      <c r="BE91" s="3612"/>
      <c r="BF91" s="3613"/>
      <c r="BG91" s="3613"/>
      <c r="XFD91" s="3593"/>
    </row>
    <row r="92" spans="1:59 16384:16384" s="3592" customFormat="1">
      <c r="A92" s="3601">
        <v>381</v>
      </c>
      <c r="B92" s="3602" t="s">
        <v>4883</v>
      </c>
      <c r="C92" s="3602"/>
      <c r="D92" s="3603">
        <v>-2298</v>
      </c>
      <c r="E92" s="3603" t="s">
        <v>4997</v>
      </c>
      <c r="F92" s="3603"/>
      <c r="G92" s="3603"/>
      <c r="H92" s="3604"/>
      <c r="I92" s="3605"/>
      <c r="J92" s="3605"/>
      <c r="K92" s="3605">
        <v>0</v>
      </c>
      <c r="L92" s="3605"/>
      <c r="M92" s="3605"/>
      <c r="N92" s="3606">
        <v>34.31</v>
      </c>
      <c r="O92" s="3606">
        <v>8743.81</v>
      </c>
      <c r="P92" s="3606">
        <v>12.72</v>
      </c>
      <c r="Q92" s="3606">
        <v>23584.91</v>
      </c>
      <c r="R92" s="3603">
        <v>21.59</v>
      </c>
      <c r="S92" s="3606">
        <v>300000</v>
      </c>
      <c r="T92" s="3606">
        <v>300000</v>
      </c>
      <c r="U92" s="3606">
        <v>260000</v>
      </c>
      <c r="V92" s="3606">
        <v>34.130000000000003</v>
      </c>
      <c r="W92" s="3606">
        <v>12.72</v>
      </c>
      <c r="X92" s="3607"/>
      <c r="Y92" s="3607"/>
      <c r="Z92" s="3607"/>
      <c r="AA92" s="3607"/>
      <c r="AB92" s="3607"/>
      <c r="AC92" s="3605"/>
      <c r="AD92" s="3608">
        <v>0</v>
      </c>
      <c r="AE92" s="3609"/>
      <c r="AF92" s="3609">
        <v>0</v>
      </c>
      <c r="AG92" s="3609">
        <v>0</v>
      </c>
      <c r="AH92" s="3605"/>
      <c r="AI92" s="3614"/>
      <c r="AJ92" s="3607"/>
      <c r="AK92" s="3605"/>
      <c r="AL92" s="3607"/>
      <c r="AM92" s="3607"/>
      <c r="AN92" s="3607"/>
      <c r="AO92" s="3608" t="e">
        <v>#DIV/0!</v>
      </c>
      <c r="AP92" s="3603" t="s">
        <v>4886</v>
      </c>
      <c r="AQ92" s="3611">
        <v>0</v>
      </c>
      <c r="AR92" s="3607"/>
      <c r="AS92" s="3605"/>
      <c r="AT92" s="3605"/>
      <c r="AU92" s="3605"/>
      <c r="AV92" s="3605"/>
      <c r="AW92" s="3605"/>
      <c r="AX92" s="3605"/>
      <c r="AY92" s="3607"/>
      <c r="AZ92" s="3607"/>
      <c r="BA92" s="3605"/>
      <c r="BB92" s="3605"/>
      <c r="BC92" s="3605"/>
      <c r="BD92" s="3605"/>
      <c r="BE92" s="3612"/>
      <c r="BF92" s="3613"/>
      <c r="BG92" s="3613"/>
      <c r="XFD92" s="3593"/>
    </row>
    <row r="93" spans="1:59 16384:16384" s="3592" customFormat="1" ht="52.5">
      <c r="A93" s="3601">
        <v>386</v>
      </c>
      <c r="B93" s="3602" t="s">
        <v>4883</v>
      </c>
      <c r="C93" s="3602"/>
      <c r="D93" s="3603">
        <v>-3001</v>
      </c>
      <c r="E93" s="3603" t="s">
        <v>4998</v>
      </c>
      <c r="F93" s="3603"/>
      <c r="G93" s="3603"/>
      <c r="H93" s="3604"/>
      <c r="I93" s="3605"/>
      <c r="J93" s="3605"/>
      <c r="K93" s="3605">
        <v>0</v>
      </c>
      <c r="L93" s="3605"/>
      <c r="M93" s="3605"/>
      <c r="N93" s="3606">
        <v>34.31</v>
      </c>
      <c r="O93" s="3606">
        <v>8743.81</v>
      </c>
      <c r="P93" s="3606">
        <v>12.72</v>
      </c>
      <c r="Q93" s="3606">
        <v>23584.91</v>
      </c>
      <c r="R93" s="3603">
        <v>21.59</v>
      </c>
      <c r="S93" s="3606">
        <v>300000</v>
      </c>
      <c r="T93" s="3606">
        <v>290000</v>
      </c>
      <c r="U93" s="3606">
        <v>240000</v>
      </c>
      <c r="V93" s="3606">
        <v>34.130000000000003</v>
      </c>
      <c r="W93" s="3606">
        <v>12.72</v>
      </c>
      <c r="X93" s="3607"/>
      <c r="Y93" s="3607"/>
      <c r="Z93" s="3607"/>
      <c r="AA93" s="3607"/>
      <c r="AB93" s="3607"/>
      <c r="AC93" s="3605"/>
      <c r="AD93" s="3608">
        <v>0</v>
      </c>
      <c r="AE93" s="3609"/>
      <c r="AF93" s="3609">
        <v>0</v>
      </c>
      <c r="AG93" s="3609">
        <v>0</v>
      </c>
      <c r="AH93" s="3605"/>
      <c r="AI93" s="3614"/>
      <c r="AJ93" s="3607"/>
      <c r="AK93" s="3605"/>
      <c r="AL93" s="3607"/>
      <c r="AM93" s="3607"/>
      <c r="AN93" s="3607"/>
      <c r="AO93" s="3608" t="e">
        <v>#DIV/0!</v>
      </c>
      <c r="AP93" s="3603" t="s">
        <v>4886</v>
      </c>
      <c r="AQ93" s="3611">
        <v>0</v>
      </c>
      <c r="AR93" s="3607"/>
      <c r="AS93" s="3605"/>
      <c r="AT93" s="3605"/>
      <c r="AU93" s="3605"/>
      <c r="AV93" s="3605"/>
      <c r="AW93" s="3605"/>
      <c r="AX93" s="3605"/>
      <c r="AY93" s="3607"/>
      <c r="AZ93" s="3607"/>
      <c r="BA93" s="3605"/>
      <c r="BB93" s="3605"/>
      <c r="BC93" s="3605"/>
      <c r="BD93" s="3605"/>
      <c r="BE93" s="3612"/>
      <c r="BF93" s="3613" t="s">
        <v>4999</v>
      </c>
      <c r="BG93" s="3613"/>
      <c r="XFD93" s="3593"/>
    </row>
    <row r="94" spans="1:59 16384:16384" s="3592" customFormat="1">
      <c r="A94" s="3601">
        <v>387</v>
      </c>
      <c r="B94" s="3602" t="s">
        <v>4883</v>
      </c>
      <c r="C94" s="3602"/>
      <c r="D94" s="3603">
        <v>-3002</v>
      </c>
      <c r="E94" s="3603" t="s">
        <v>5000</v>
      </c>
      <c r="F94" s="3603"/>
      <c r="G94" s="3603"/>
      <c r="H94" s="3604"/>
      <c r="I94" s="3605"/>
      <c r="J94" s="3605"/>
      <c r="K94" s="3605">
        <v>0</v>
      </c>
      <c r="L94" s="3605"/>
      <c r="M94" s="3605"/>
      <c r="N94" s="3606">
        <v>34.31</v>
      </c>
      <c r="O94" s="3606">
        <v>8743.81</v>
      </c>
      <c r="P94" s="3606">
        <v>12.72</v>
      </c>
      <c r="Q94" s="3606">
        <v>23584.91</v>
      </c>
      <c r="R94" s="3603">
        <v>21.59</v>
      </c>
      <c r="S94" s="3606">
        <v>300000</v>
      </c>
      <c r="T94" s="3606">
        <v>290000</v>
      </c>
      <c r="U94" s="3606">
        <v>250000</v>
      </c>
      <c r="V94" s="3606">
        <v>34.130000000000003</v>
      </c>
      <c r="W94" s="3606">
        <v>12.72</v>
      </c>
      <c r="X94" s="3607"/>
      <c r="Y94" s="3607"/>
      <c r="Z94" s="3607"/>
      <c r="AA94" s="3607"/>
      <c r="AB94" s="3607"/>
      <c r="AC94" s="3605"/>
      <c r="AD94" s="3608">
        <v>0</v>
      </c>
      <c r="AE94" s="3609"/>
      <c r="AF94" s="3609">
        <v>0</v>
      </c>
      <c r="AG94" s="3609">
        <v>0</v>
      </c>
      <c r="AH94" s="3605"/>
      <c r="AI94" s="3614"/>
      <c r="AJ94" s="3607"/>
      <c r="AK94" s="3605"/>
      <c r="AL94" s="3607"/>
      <c r="AM94" s="3607"/>
      <c r="AN94" s="3607"/>
      <c r="AO94" s="3608" t="e">
        <v>#DIV/0!</v>
      </c>
      <c r="AP94" s="3603" t="s">
        <v>4886</v>
      </c>
      <c r="AQ94" s="3611">
        <v>0</v>
      </c>
      <c r="AR94" s="3607"/>
      <c r="AS94" s="3605"/>
      <c r="AT94" s="3605"/>
      <c r="AU94" s="3605"/>
      <c r="AV94" s="3605"/>
      <c r="AW94" s="3605"/>
      <c r="AX94" s="3605"/>
      <c r="AY94" s="3607"/>
      <c r="AZ94" s="3607"/>
      <c r="BA94" s="3605"/>
      <c r="BB94" s="3605"/>
      <c r="BC94" s="3605"/>
      <c r="BD94" s="3605"/>
      <c r="BE94" s="3612"/>
      <c r="BF94" s="3613"/>
      <c r="BG94" s="3613"/>
      <c r="XFD94" s="3593"/>
    </row>
    <row r="95" spans="1:59 16384:16384" s="3592" customFormat="1">
      <c r="A95" s="3601">
        <v>388</v>
      </c>
      <c r="B95" s="3602" t="s">
        <v>4883</v>
      </c>
      <c r="C95" s="3602"/>
      <c r="D95" s="3603">
        <v>-3003</v>
      </c>
      <c r="E95" s="3603" t="s">
        <v>5001</v>
      </c>
      <c r="F95" s="3603"/>
      <c r="G95" s="3603"/>
      <c r="H95" s="3604"/>
      <c r="I95" s="3605"/>
      <c r="J95" s="3605"/>
      <c r="K95" s="3605">
        <v>0</v>
      </c>
      <c r="L95" s="3605"/>
      <c r="M95" s="3605"/>
      <c r="N95" s="3606">
        <v>34.31</v>
      </c>
      <c r="O95" s="3606">
        <v>8743.81</v>
      </c>
      <c r="P95" s="3606">
        <v>12.72</v>
      </c>
      <c r="Q95" s="3606">
        <v>23584.91</v>
      </c>
      <c r="R95" s="3603">
        <v>21.59</v>
      </c>
      <c r="S95" s="3606">
        <v>300000</v>
      </c>
      <c r="T95" s="3606">
        <v>290000</v>
      </c>
      <c r="U95" s="3606">
        <v>250000</v>
      </c>
      <c r="V95" s="3606">
        <v>34.130000000000003</v>
      </c>
      <c r="W95" s="3606">
        <v>12.72</v>
      </c>
      <c r="X95" s="3607"/>
      <c r="Y95" s="3607"/>
      <c r="Z95" s="3607"/>
      <c r="AA95" s="3607"/>
      <c r="AB95" s="3607"/>
      <c r="AC95" s="3605"/>
      <c r="AD95" s="3608">
        <v>0</v>
      </c>
      <c r="AE95" s="3609"/>
      <c r="AF95" s="3609">
        <v>0</v>
      </c>
      <c r="AG95" s="3609">
        <v>0</v>
      </c>
      <c r="AH95" s="3605"/>
      <c r="AI95" s="3614"/>
      <c r="AJ95" s="3607"/>
      <c r="AK95" s="3605"/>
      <c r="AL95" s="3607"/>
      <c r="AM95" s="3607"/>
      <c r="AN95" s="3607"/>
      <c r="AO95" s="3608" t="e">
        <v>#DIV/0!</v>
      </c>
      <c r="AP95" s="3603" t="s">
        <v>4886</v>
      </c>
      <c r="AQ95" s="3611">
        <v>0</v>
      </c>
      <c r="AR95" s="3607"/>
      <c r="AS95" s="3605"/>
      <c r="AT95" s="3605"/>
      <c r="AU95" s="3605"/>
      <c r="AV95" s="3605"/>
      <c r="AW95" s="3605"/>
      <c r="AX95" s="3605"/>
      <c r="AY95" s="3607"/>
      <c r="AZ95" s="3607"/>
      <c r="BA95" s="3605"/>
      <c r="BB95" s="3605"/>
      <c r="BC95" s="3605"/>
      <c r="BD95" s="3605"/>
      <c r="BE95" s="3612"/>
      <c r="BF95" s="3613"/>
      <c r="BG95" s="3613"/>
      <c r="XFD95" s="3593"/>
    </row>
    <row r="96" spans="1:59 16384:16384" s="3592" customFormat="1">
      <c r="A96" s="3601">
        <v>389</v>
      </c>
      <c r="B96" s="3602" t="s">
        <v>4883</v>
      </c>
      <c r="C96" s="3602"/>
      <c r="D96" s="3603">
        <v>-3004</v>
      </c>
      <c r="E96" s="3603" t="s">
        <v>5002</v>
      </c>
      <c r="F96" s="3603"/>
      <c r="G96" s="3603"/>
      <c r="H96" s="3604"/>
      <c r="I96" s="3605"/>
      <c r="J96" s="3605"/>
      <c r="K96" s="3605">
        <v>0</v>
      </c>
      <c r="L96" s="3605"/>
      <c r="M96" s="3605"/>
      <c r="N96" s="3606">
        <v>34.31</v>
      </c>
      <c r="O96" s="3606">
        <v>8743.81</v>
      </c>
      <c r="P96" s="3606">
        <v>12.72</v>
      </c>
      <c r="Q96" s="3606">
        <v>23584.91</v>
      </c>
      <c r="R96" s="3603">
        <v>21.59</v>
      </c>
      <c r="S96" s="3606">
        <v>300000</v>
      </c>
      <c r="T96" s="3606">
        <v>290000</v>
      </c>
      <c r="U96" s="3606">
        <v>250000</v>
      </c>
      <c r="V96" s="3606">
        <v>34.130000000000003</v>
      </c>
      <c r="W96" s="3606">
        <v>12.72</v>
      </c>
      <c r="X96" s="3607"/>
      <c r="Y96" s="3607"/>
      <c r="Z96" s="3607"/>
      <c r="AA96" s="3607"/>
      <c r="AB96" s="3607"/>
      <c r="AC96" s="3605"/>
      <c r="AD96" s="3608">
        <v>0</v>
      </c>
      <c r="AE96" s="3609"/>
      <c r="AF96" s="3609">
        <v>0</v>
      </c>
      <c r="AG96" s="3609">
        <v>0</v>
      </c>
      <c r="AH96" s="3605"/>
      <c r="AI96" s="3614"/>
      <c r="AJ96" s="3607"/>
      <c r="AK96" s="3605"/>
      <c r="AL96" s="3607"/>
      <c r="AM96" s="3607"/>
      <c r="AN96" s="3607"/>
      <c r="AO96" s="3608" t="e">
        <v>#DIV/0!</v>
      </c>
      <c r="AP96" s="3603" t="s">
        <v>4886</v>
      </c>
      <c r="AQ96" s="3611">
        <v>0</v>
      </c>
      <c r="AR96" s="3607"/>
      <c r="AS96" s="3605"/>
      <c r="AT96" s="3605"/>
      <c r="AU96" s="3605"/>
      <c r="AV96" s="3605"/>
      <c r="AW96" s="3605"/>
      <c r="AX96" s="3605"/>
      <c r="AY96" s="3607"/>
      <c r="AZ96" s="3607"/>
      <c r="BA96" s="3605"/>
      <c r="BB96" s="3605"/>
      <c r="BC96" s="3605"/>
      <c r="BD96" s="3605"/>
      <c r="BE96" s="3612"/>
      <c r="BF96" s="3613"/>
      <c r="BG96" s="3613"/>
      <c r="XFD96" s="3593"/>
    </row>
    <row r="97" spans="1:59 16384:16384" s="3592" customFormat="1">
      <c r="A97" s="3601">
        <v>390</v>
      </c>
      <c r="B97" s="3602" t="s">
        <v>4883</v>
      </c>
      <c r="C97" s="3602"/>
      <c r="D97" s="3603">
        <v>-3005</v>
      </c>
      <c r="E97" s="3603" t="s">
        <v>5003</v>
      </c>
      <c r="F97" s="3603"/>
      <c r="G97" s="3603"/>
      <c r="H97" s="3604"/>
      <c r="I97" s="3605"/>
      <c r="J97" s="3605"/>
      <c r="K97" s="3605">
        <v>0</v>
      </c>
      <c r="L97" s="3605"/>
      <c r="M97" s="3605"/>
      <c r="N97" s="3606">
        <v>34.31</v>
      </c>
      <c r="O97" s="3606">
        <v>8743.81</v>
      </c>
      <c r="P97" s="3606">
        <v>12.72</v>
      </c>
      <c r="Q97" s="3606">
        <v>23584.91</v>
      </c>
      <c r="R97" s="3603">
        <v>21.59</v>
      </c>
      <c r="S97" s="3606">
        <v>300000</v>
      </c>
      <c r="T97" s="3606">
        <v>290000</v>
      </c>
      <c r="U97" s="3606">
        <v>250000</v>
      </c>
      <c r="V97" s="3606">
        <v>34.130000000000003</v>
      </c>
      <c r="W97" s="3606">
        <v>12.72</v>
      </c>
      <c r="X97" s="3607"/>
      <c r="Y97" s="3607"/>
      <c r="Z97" s="3607"/>
      <c r="AA97" s="3607"/>
      <c r="AB97" s="3607"/>
      <c r="AC97" s="3605"/>
      <c r="AD97" s="3608">
        <v>0</v>
      </c>
      <c r="AE97" s="3609"/>
      <c r="AF97" s="3609">
        <v>0</v>
      </c>
      <c r="AG97" s="3609">
        <v>0</v>
      </c>
      <c r="AH97" s="3605"/>
      <c r="AI97" s="3614"/>
      <c r="AJ97" s="3607"/>
      <c r="AK97" s="3605"/>
      <c r="AL97" s="3607"/>
      <c r="AM97" s="3607"/>
      <c r="AN97" s="3607"/>
      <c r="AO97" s="3608" t="e">
        <v>#DIV/0!</v>
      </c>
      <c r="AP97" s="3603" t="s">
        <v>4886</v>
      </c>
      <c r="AQ97" s="3611">
        <v>0</v>
      </c>
      <c r="AR97" s="3607"/>
      <c r="AS97" s="3605"/>
      <c r="AT97" s="3605"/>
      <c r="AU97" s="3605"/>
      <c r="AV97" s="3605"/>
      <c r="AW97" s="3605"/>
      <c r="AX97" s="3605"/>
      <c r="AY97" s="3607"/>
      <c r="AZ97" s="3607"/>
      <c r="BA97" s="3605"/>
      <c r="BB97" s="3605"/>
      <c r="BC97" s="3605"/>
      <c r="BD97" s="3605"/>
      <c r="BE97" s="3612"/>
      <c r="BF97" s="3613"/>
      <c r="BG97" s="3613"/>
      <c r="XFD97" s="3593"/>
    </row>
    <row r="98" spans="1:59 16384:16384" s="3592" customFormat="1" ht="21">
      <c r="A98" s="3601">
        <v>391</v>
      </c>
      <c r="B98" s="3602" t="s">
        <v>4883</v>
      </c>
      <c r="C98" s="3602"/>
      <c r="D98" s="3603">
        <v>-3006</v>
      </c>
      <c r="E98" s="3603" t="s">
        <v>5004</v>
      </c>
      <c r="F98" s="3603"/>
      <c r="G98" s="3603"/>
      <c r="H98" s="3604"/>
      <c r="I98" s="3605"/>
      <c r="J98" s="3605"/>
      <c r="K98" s="3605">
        <v>0</v>
      </c>
      <c r="L98" s="3605"/>
      <c r="M98" s="3605"/>
      <c r="N98" s="3606">
        <v>34.31</v>
      </c>
      <c r="O98" s="3606">
        <v>8743.81</v>
      </c>
      <c r="P98" s="3606">
        <v>12.72</v>
      </c>
      <c r="Q98" s="3606">
        <v>23584.91</v>
      </c>
      <c r="R98" s="3603">
        <v>21.59</v>
      </c>
      <c r="S98" s="3606">
        <v>300000</v>
      </c>
      <c r="T98" s="3606">
        <v>290000</v>
      </c>
      <c r="U98" s="3606">
        <v>240000</v>
      </c>
      <c r="V98" s="3606">
        <v>34.130000000000003</v>
      </c>
      <c r="W98" s="3606">
        <v>12.72</v>
      </c>
      <c r="X98" s="3607"/>
      <c r="Y98" s="3607"/>
      <c r="Z98" s="3607"/>
      <c r="AA98" s="3607"/>
      <c r="AB98" s="3607"/>
      <c r="AC98" s="3605"/>
      <c r="AD98" s="3608">
        <v>0</v>
      </c>
      <c r="AE98" s="3609"/>
      <c r="AF98" s="3609">
        <v>0</v>
      </c>
      <c r="AG98" s="3609">
        <v>0</v>
      </c>
      <c r="AH98" s="3605"/>
      <c r="AI98" s="3614"/>
      <c r="AJ98" s="3607"/>
      <c r="AK98" s="3605"/>
      <c r="AL98" s="3607"/>
      <c r="AM98" s="3607"/>
      <c r="AN98" s="3607"/>
      <c r="AO98" s="3608" t="e">
        <v>#DIV/0!</v>
      </c>
      <c r="AP98" s="3603" t="s">
        <v>4886</v>
      </c>
      <c r="AQ98" s="3611">
        <v>0</v>
      </c>
      <c r="AR98" s="3607"/>
      <c r="AS98" s="3605"/>
      <c r="AT98" s="3605"/>
      <c r="AU98" s="3605"/>
      <c r="AV98" s="3605"/>
      <c r="AW98" s="3605"/>
      <c r="AX98" s="3605"/>
      <c r="AY98" s="3607"/>
      <c r="AZ98" s="3607"/>
      <c r="BA98" s="3605"/>
      <c r="BB98" s="3605"/>
      <c r="BC98" s="3605"/>
      <c r="BD98" s="3605"/>
      <c r="BE98" s="3612"/>
      <c r="BF98" s="3613" t="s">
        <v>4948</v>
      </c>
      <c r="BG98" s="3613"/>
      <c r="XFD98" s="3593"/>
    </row>
    <row r="99" spans="1:59 16384:16384" s="3592" customFormat="1" ht="21">
      <c r="A99" s="3601">
        <v>392</v>
      </c>
      <c r="B99" s="3602" t="s">
        <v>4883</v>
      </c>
      <c r="C99" s="3602"/>
      <c r="D99" s="3603">
        <v>-3007</v>
      </c>
      <c r="E99" s="3603" t="s">
        <v>5005</v>
      </c>
      <c r="F99" s="3603"/>
      <c r="G99" s="3603"/>
      <c r="H99" s="3604"/>
      <c r="I99" s="3605"/>
      <c r="J99" s="3605"/>
      <c r="K99" s="3605">
        <v>0</v>
      </c>
      <c r="L99" s="3605"/>
      <c r="M99" s="3605"/>
      <c r="N99" s="3606">
        <v>34.31</v>
      </c>
      <c r="O99" s="3606">
        <v>8743.81</v>
      </c>
      <c r="P99" s="3606">
        <v>12.72</v>
      </c>
      <c r="Q99" s="3606">
        <v>23584.91</v>
      </c>
      <c r="R99" s="3603">
        <v>21.59</v>
      </c>
      <c r="S99" s="3606">
        <v>300000</v>
      </c>
      <c r="T99" s="3606">
        <v>290000</v>
      </c>
      <c r="U99" s="3606">
        <v>240000</v>
      </c>
      <c r="V99" s="3606">
        <v>34.130000000000003</v>
      </c>
      <c r="W99" s="3606">
        <v>12.72</v>
      </c>
      <c r="X99" s="3607"/>
      <c r="Y99" s="3607"/>
      <c r="Z99" s="3607"/>
      <c r="AA99" s="3607"/>
      <c r="AB99" s="3607"/>
      <c r="AC99" s="3605"/>
      <c r="AD99" s="3608">
        <v>0</v>
      </c>
      <c r="AE99" s="3609"/>
      <c r="AF99" s="3609">
        <v>0</v>
      </c>
      <c r="AG99" s="3609">
        <v>0</v>
      </c>
      <c r="AH99" s="3605"/>
      <c r="AI99" s="3614"/>
      <c r="AJ99" s="3607"/>
      <c r="AK99" s="3605"/>
      <c r="AL99" s="3607"/>
      <c r="AM99" s="3607"/>
      <c r="AN99" s="3607"/>
      <c r="AO99" s="3608" t="e">
        <v>#DIV/0!</v>
      </c>
      <c r="AP99" s="3603" t="s">
        <v>4886</v>
      </c>
      <c r="AQ99" s="3611">
        <v>0</v>
      </c>
      <c r="AR99" s="3607"/>
      <c r="AS99" s="3605"/>
      <c r="AT99" s="3605"/>
      <c r="AU99" s="3605"/>
      <c r="AV99" s="3605"/>
      <c r="AW99" s="3605"/>
      <c r="AX99" s="3605"/>
      <c r="AY99" s="3607"/>
      <c r="AZ99" s="3607"/>
      <c r="BA99" s="3605"/>
      <c r="BB99" s="3605"/>
      <c r="BC99" s="3605"/>
      <c r="BD99" s="3605"/>
      <c r="BE99" s="3612"/>
      <c r="BF99" s="3613" t="s">
        <v>4948</v>
      </c>
      <c r="BG99" s="3613"/>
      <c r="XFD99" s="3593"/>
    </row>
    <row r="100" spans="1:59 16384:16384" s="3592" customFormat="1">
      <c r="A100" s="3601">
        <v>393</v>
      </c>
      <c r="B100" s="3602" t="s">
        <v>4883</v>
      </c>
      <c r="C100" s="3602"/>
      <c r="D100" s="3603">
        <v>-3008</v>
      </c>
      <c r="E100" s="3603" t="s">
        <v>5006</v>
      </c>
      <c r="F100" s="3603"/>
      <c r="G100" s="3603"/>
      <c r="H100" s="3604"/>
      <c r="I100" s="3605"/>
      <c r="J100" s="3605"/>
      <c r="K100" s="3605">
        <v>0</v>
      </c>
      <c r="L100" s="3605"/>
      <c r="M100" s="3605"/>
      <c r="N100" s="3606">
        <v>34.31</v>
      </c>
      <c r="O100" s="3606">
        <v>8743.81</v>
      </c>
      <c r="P100" s="3606">
        <v>12.72</v>
      </c>
      <c r="Q100" s="3606">
        <v>23584.91</v>
      </c>
      <c r="R100" s="3603">
        <v>21.59</v>
      </c>
      <c r="S100" s="3606">
        <v>300000</v>
      </c>
      <c r="T100" s="3606">
        <v>290000</v>
      </c>
      <c r="U100" s="3606">
        <v>250000</v>
      </c>
      <c r="V100" s="3606">
        <v>34.130000000000003</v>
      </c>
      <c r="W100" s="3606">
        <v>12.72</v>
      </c>
      <c r="X100" s="3607"/>
      <c r="Y100" s="3607"/>
      <c r="Z100" s="3607"/>
      <c r="AA100" s="3607"/>
      <c r="AB100" s="3607"/>
      <c r="AC100" s="3605"/>
      <c r="AD100" s="3608">
        <v>0</v>
      </c>
      <c r="AE100" s="3609"/>
      <c r="AF100" s="3609">
        <v>0</v>
      </c>
      <c r="AG100" s="3609">
        <v>0</v>
      </c>
      <c r="AH100" s="3605"/>
      <c r="AI100" s="3614"/>
      <c r="AJ100" s="3607"/>
      <c r="AK100" s="3605"/>
      <c r="AL100" s="3607"/>
      <c r="AM100" s="3607"/>
      <c r="AN100" s="3607"/>
      <c r="AO100" s="3608" t="e">
        <v>#DIV/0!</v>
      </c>
      <c r="AP100" s="3603" t="s">
        <v>4886</v>
      </c>
      <c r="AQ100" s="3611">
        <v>0</v>
      </c>
      <c r="AR100" s="3607"/>
      <c r="AS100" s="3605"/>
      <c r="AT100" s="3605"/>
      <c r="AU100" s="3605"/>
      <c r="AV100" s="3605"/>
      <c r="AW100" s="3605"/>
      <c r="AX100" s="3605"/>
      <c r="AY100" s="3607"/>
      <c r="AZ100" s="3607"/>
      <c r="BA100" s="3605"/>
      <c r="BB100" s="3605"/>
      <c r="BC100" s="3605"/>
      <c r="BD100" s="3605"/>
      <c r="BE100" s="3612"/>
      <c r="BF100" s="3613"/>
      <c r="BG100" s="3613"/>
      <c r="XFD100" s="3593"/>
    </row>
    <row r="101" spans="1:59 16384:16384" s="3592" customFormat="1">
      <c r="A101" s="3601">
        <v>395</v>
      </c>
      <c r="B101" s="3602" t="s">
        <v>4883</v>
      </c>
      <c r="C101" s="3602"/>
      <c r="D101" s="3603">
        <v>-3010</v>
      </c>
      <c r="E101" s="3603" t="s">
        <v>5007</v>
      </c>
      <c r="F101" s="3603"/>
      <c r="G101" s="3603"/>
      <c r="H101" s="3604"/>
      <c r="I101" s="3605"/>
      <c r="J101" s="3605"/>
      <c r="K101" s="3605">
        <v>0</v>
      </c>
      <c r="L101" s="3605"/>
      <c r="M101" s="3605"/>
      <c r="N101" s="3606">
        <v>34.31</v>
      </c>
      <c r="O101" s="3606">
        <v>8743.81</v>
      </c>
      <c r="P101" s="3606">
        <v>12.72</v>
      </c>
      <c r="Q101" s="3606">
        <v>23584.91</v>
      </c>
      <c r="R101" s="3603">
        <v>21.59</v>
      </c>
      <c r="S101" s="3606">
        <v>300000</v>
      </c>
      <c r="T101" s="3606">
        <v>290000</v>
      </c>
      <c r="U101" s="3606">
        <v>250000</v>
      </c>
      <c r="V101" s="3606">
        <v>34.130000000000003</v>
      </c>
      <c r="W101" s="3606">
        <v>12.72</v>
      </c>
      <c r="X101" s="3607"/>
      <c r="Y101" s="3607"/>
      <c r="Z101" s="3607"/>
      <c r="AA101" s="3607"/>
      <c r="AB101" s="3607"/>
      <c r="AC101" s="3605"/>
      <c r="AD101" s="3608">
        <v>0</v>
      </c>
      <c r="AE101" s="3609"/>
      <c r="AF101" s="3609">
        <v>0</v>
      </c>
      <c r="AG101" s="3609">
        <v>0</v>
      </c>
      <c r="AH101" s="3605"/>
      <c r="AI101" s="3614"/>
      <c r="AJ101" s="3607"/>
      <c r="AK101" s="3605"/>
      <c r="AL101" s="3607"/>
      <c r="AM101" s="3607"/>
      <c r="AN101" s="3607"/>
      <c r="AO101" s="3608" t="e">
        <v>#DIV/0!</v>
      </c>
      <c r="AP101" s="3603" t="s">
        <v>4886</v>
      </c>
      <c r="AQ101" s="3611">
        <v>0</v>
      </c>
      <c r="AR101" s="3607"/>
      <c r="AS101" s="3605"/>
      <c r="AT101" s="3605"/>
      <c r="AU101" s="3605"/>
      <c r="AV101" s="3605"/>
      <c r="AW101" s="3605"/>
      <c r="AX101" s="3605"/>
      <c r="AY101" s="3607"/>
      <c r="AZ101" s="3607"/>
      <c r="BA101" s="3605"/>
      <c r="BB101" s="3605"/>
      <c r="BC101" s="3605"/>
      <c r="BD101" s="3605"/>
      <c r="BE101" s="3612"/>
      <c r="BF101" s="3613"/>
      <c r="BG101" s="3613"/>
      <c r="XFD101" s="3593"/>
    </row>
    <row r="102" spans="1:59 16384:16384" s="3592" customFormat="1">
      <c r="A102" s="3601">
        <v>396</v>
      </c>
      <c r="B102" s="3602" t="s">
        <v>4883</v>
      </c>
      <c r="C102" s="3602"/>
      <c r="D102" s="3603">
        <v>-3011</v>
      </c>
      <c r="E102" s="3603" t="s">
        <v>5008</v>
      </c>
      <c r="F102" s="3603"/>
      <c r="G102" s="3603"/>
      <c r="H102" s="3604"/>
      <c r="I102" s="3605"/>
      <c r="J102" s="3605"/>
      <c r="K102" s="3605">
        <v>0</v>
      </c>
      <c r="L102" s="3605"/>
      <c r="M102" s="3605"/>
      <c r="N102" s="3606">
        <v>34.31</v>
      </c>
      <c r="O102" s="3606">
        <v>8743.81</v>
      </c>
      <c r="P102" s="3606">
        <v>12.72</v>
      </c>
      <c r="Q102" s="3606">
        <v>23584.91</v>
      </c>
      <c r="R102" s="3603">
        <v>21.59</v>
      </c>
      <c r="S102" s="3606">
        <v>300000</v>
      </c>
      <c r="T102" s="3606">
        <v>290000</v>
      </c>
      <c r="U102" s="3606">
        <v>250000</v>
      </c>
      <c r="V102" s="3606">
        <v>34.130000000000003</v>
      </c>
      <c r="W102" s="3606">
        <v>12.72</v>
      </c>
      <c r="X102" s="3607"/>
      <c r="Y102" s="3607"/>
      <c r="Z102" s="3607"/>
      <c r="AA102" s="3607"/>
      <c r="AB102" s="3607"/>
      <c r="AC102" s="3605"/>
      <c r="AD102" s="3608">
        <v>0</v>
      </c>
      <c r="AE102" s="3609"/>
      <c r="AF102" s="3609">
        <v>0</v>
      </c>
      <c r="AG102" s="3609">
        <v>0</v>
      </c>
      <c r="AH102" s="3605"/>
      <c r="AI102" s="3614"/>
      <c r="AJ102" s="3607"/>
      <c r="AK102" s="3605"/>
      <c r="AL102" s="3607"/>
      <c r="AM102" s="3607"/>
      <c r="AN102" s="3607"/>
      <c r="AO102" s="3608" t="e">
        <v>#DIV/0!</v>
      </c>
      <c r="AP102" s="3603" t="s">
        <v>4886</v>
      </c>
      <c r="AQ102" s="3611">
        <v>0</v>
      </c>
      <c r="AR102" s="3607"/>
      <c r="AS102" s="3605"/>
      <c r="AT102" s="3605"/>
      <c r="AU102" s="3605"/>
      <c r="AV102" s="3605"/>
      <c r="AW102" s="3605"/>
      <c r="AX102" s="3605"/>
      <c r="AY102" s="3607"/>
      <c r="AZ102" s="3607"/>
      <c r="BA102" s="3605"/>
      <c r="BB102" s="3605"/>
      <c r="BC102" s="3605"/>
      <c r="BD102" s="3605"/>
      <c r="BE102" s="3612"/>
      <c r="BF102" s="3613"/>
      <c r="BG102" s="3613"/>
      <c r="XFD102" s="3593"/>
    </row>
    <row r="103" spans="1:59 16384:16384" s="3592" customFormat="1">
      <c r="A103" s="3601">
        <v>397</v>
      </c>
      <c r="B103" s="3602" t="s">
        <v>4883</v>
      </c>
      <c r="C103" s="3602"/>
      <c r="D103" s="3603">
        <v>-3012</v>
      </c>
      <c r="E103" s="3603" t="s">
        <v>5009</v>
      </c>
      <c r="F103" s="3603"/>
      <c r="G103" s="3603"/>
      <c r="H103" s="3604"/>
      <c r="I103" s="3605"/>
      <c r="J103" s="3605"/>
      <c r="K103" s="3605">
        <v>0</v>
      </c>
      <c r="L103" s="3605"/>
      <c r="M103" s="3605"/>
      <c r="N103" s="3606">
        <v>34.31</v>
      </c>
      <c r="O103" s="3606">
        <v>8743.81</v>
      </c>
      <c r="P103" s="3606">
        <v>12.72</v>
      </c>
      <c r="Q103" s="3606">
        <v>23584.91</v>
      </c>
      <c r="R103" s="3603">
        <v>21.59</v>
      </c>
      <c r="S103" s="3606">
        <v>300000</v>
      </c>
      <c r="T103" s="3606">
        <v>290000</v>
      </c>
      <c r="U103" s="3606">
        <v>250000</v>
      </c>
      <c r="V103" s="3606">
        <v>34.130000000000003</v>
      </c>
      <c r="W103" s="3606">
        <v>12.72</v>
      </c>
      <c r="X103" s="3607"/>
      <c r="Y103" s="3607"/>
      <c r="Z103" s="3607"/>
      <c r="AA103" s="3607"/>
      <c r="AB103" s="3607"/>
      <c r="AC103" s="3605"/>
      <c r="AD103" s="3608">
        <v>0</v>
      </c>
      <c r="AE103" s="3609"/>
      <c r="AF103" s="3609">
        <v>0</v>
      </c>
      <c r="AG103" s="3609">
        <v>0</v>
      </c>
      <c r="AH103" s="3605"/>
      <c r="AI103" s="3614"/>
      <c r="AJ103" s="3607"/>
      <c r="AK103" s="3605"/>
      <c r="AL103" s="3607"/>
      <c r="AM103" s="3607"/>
      <c r="AN103" s="3607"/>
      <c r="AO103" s="3608" t="e">
        <v>#DIV/0!</v>
      </c>
      <c r="AP103" s="3603" t="s">
        <v>4886</v>
      </c>
      <c r="AQ103" s="3611">
        <v>0</v>
      </c>
      <c r="AR103" s="3607"/>
      <c r="AS103" s="3605"/>
      <c r="AT103" s="3605"/>
      <c r="AU103" s="3605"/>
      <c r="AV103" s="3605"/>
      <c r="AW103" s="3605"/>
      <c r="AX103" s="3605"/>
      <c r="AY103" s="3607"/>
      <c r="AZ103" s="3607"/>
      <c r="BA103" s="3605"/>
      <c r="BB103" s="3605"/>
      <c r="BC103" s="3605"/>
      <c r="BD103" s="3605"/>
      <c r="BE103" s="3612"/>
      <c r="BF103" s="3613"/>
      <c r="BG103" s="3613"/>
      <c r="XFD103" s="3593"/>
    </row>
    <row r="104" spans="1:59 16384:16384" s="3592" customFormat="1">
      <c r="A104" s="3601">
        <v>398</v>
      </c>
      <c r="B104" s="3602" t="s">
        <v>4883</v>
      </c>
      <c r="C104" s="3602"/>
      <c r="D104" s="3603">
        <v>-3013</v>
      </c>
      <c r="E104" s="3603" t="s">
        <v>5010</v>
      </c>
      <c r="F104" s="3603"/>
      <c r="G104" s="3603"/>
      <c r="H104" s="3604"/>
      <c r="I104" s="3605"/>
      <c r="J104" s="3605"/>
      <c r="K104" s="3605">
        <v>0</v>
      </c>
      <c r="L104" s="3605"/>
      <c r="M104" s="3605"/>
      <c r="N104" s="3606">
        <v>34.31</v>
      </c>
      <c r="O104" s="3606">
        <v>8743.81</v>
      </c>
      <c r="P104" s="3606">
        <v>12.72</v>
      </c>
      <c r="Q104" s="3606">
        <v>23584.91</v>
      </c>
      <c r="R104" s="3603">
        <v>21.59</v>
      </c>
      <c r="S104" s="3606">
        <v>300000</v>
      </c>
      <c r="T104" s="3606">
        <v>290000</v>
      </c>
      <c r="U104" s="3606">
        <v>250000</v>
      </c>
      <c r="V104" s="3606">
        <v>34.130000000000003</v>
      </c>
      <c r="W104" s="3606">
        <v>12.72</v>
      </c>
      <c r="X104" s="3607"/>
      <c r="Y104" s="3607"/>
      <c r="Z104" s="3607"/>
      <c r="AA104" s="3607"/>
      <c r="AB104" s="3607"/>
      <c r="AC104" s="3605"/>
      <c r="AD104" s="3608">
        <v>0</v>
      </c>
      <c r="AE104" s="3609"/>
      <c r="AF104" s="3609">
        <v>0</v>
      </c>
      <c r="AG104" s="3609">
        <v>0</v>
      </c>
      <c r="AH104" s="3605"/>
      <c r="AI104" s="3614"/>
      <c r="AJ104" s="3607"/>
      <c r="AK104" s="3605"/>
      <c r="AL104" s="3607"/>
      <c r="AM104" s="3607"/>
      <c r="AN104" s="3607"/>
      <c r="AO104" s="3608" t="e">
        <v>#DIV/0!</v>
      </c>
      <c r="AP104" s="3603" t="s">
        <v>4886</v>
      </c>
      <c r="AQ104" s="3611">
        <v>0</v>
      </c>
      <c r="AR104" s="3607"/>
      <c r="AS104" s="3605"/>
      <c r="AT104" s="3605"/>
      <c r="AU104" s="3605"/>
      <c r="AV104" s="3605"/>
      <c r="AW104" s="3605"/>
      <c r="AX104" s="3605"/>
      <c r="AY104" s="3607"/>
      <c r="AZ104" s="3607"/>
      <c r="BA104" s="3605"/>
      <c r="BB104" s="3605"/>
      <c r="BC104" s="3605"/>
      <c r="BD104" s="3605"/>
      <c r="BE104" s="3612"/>
      <c r="BF104" s="3613"/>
      <c r="BG104" s="3613"/>
      <c r="XFD104" s="3593"/>
    </row>
    <row r="105" spans="1:59 16384:16384" s="3592" customFormat="1">
      <c r="A105" s="3601">
        <v>399</v>
      </c>
      <c r="B105" s="3602" t="s">
        <v>4883</v>
      </c>
      <c r="C105" s="3602"/>
      <c r="D105" s="3603">
        <v>-3014</v>
      </c>
      <c r="E105" s="3603" t="s">
        <v>5011</v>
      </c>
      <c r="F105" s="3603"/>
      <c r="G105" s="3603"/>
      <c r="H105" s="3604"/>
      <c r="I105" s="3605"/>
      <c r="J105" s="3605"/>
      <c r="K105" s="3605">
        <v>0</v>
      </c>
      <c r="L105" s="3605"/>
      <c r="M105" s="3605"/>
      <c r="N105" s="3606">
        <v>34.31</v>
      </c>
      <c r="O105" s="3606">
        <v>8743.81</v>
      </c>
      <c r="P105" s="3606">
        <v>12.72</v>
      </c>
      <c r="Q105" s="3606">
        <v>23584.91</v>
      </c>
      <c r="R105" s="3603">
        <v>21.59</v>
      </c>
      <c r="S105" s="3606">
        <v>300000</v>
      </c>
      <c r="T105" s="3606">
        <v>290000</v>
      </c>
      <c r="U105" s="3606">
        <v>250000</v>
      </c>
      <c r="V105" s="3606">
        <v>34.130000000000003</v>
      </c>
      <c r="W105" s="3606">
        <v>12.72</v>
      </c>
      <c r="X105" s="3607"/>
      <c r="Y105" s="3607"/>
      <c r="Z105" s="3607"/>
      <c r="AA105" s="3607"/>
      <c r="AB105" s="3607"/>
      <c r="AC105" s="3605"/>
      <c r="AD105" s="3608">
        <v>0</v>
      </c>
      <c r="AE105" s="3609"/>
      <c r="AF105" s="3609">
        <v>0</v>
      </c>
      <c r="AG105" s="3609">
        <v>0</v>
      </c>
      <c r="AH105" s="3605"/>
      <c r="AI105" s="3614"/>
      <c r="AJ105" s="3607"/>
      <c r="AK105" s="3605"/>
      <c r="AL105" s="3607"/>
      <c r="AM105" s="3607"/>
      <c r="AN105" s="3607"/>
      <c r="AO105" s="3608" t="e">
        <v>#DIV/0!</v>
      </c>
      <c r="AP105" s="3603" t="s">
        <v>4886</v>
      </c>
      <c r="AQ105" s="3611">
        <v>0</v>
      </c>
      <c r="AR105" s="3607"/>
      <c r="AS105" s="3605"/>
      <c r="AT105" s="3605"/>
      <c r="AU105" s="3605"/>
      <c r="AV105" s="3605"/>
      <c r="AW105" s="3605"/>
      <c r="AX105" s="3605"/>
      <c r="AY105" s="3607"/>
      <c r="AZ105" s="3607"/>
      <c r="BA105" s="3605"/>
      <c r="BB105" s="3605"/>
      <c r="BC105" s="3605"/>
      <c r="BD105" s="3605"/>
      <c r="BE105" s="3612"/>
      <c r="BF105" s="3613"/>
      <c r="BG105" s="3613"/>
      <c r="XFD105" s="3593"/>
    </row>
    <row r="106" spans="1:59 16384:16384" s="3592" customFormat="1">
      <c r="A106" s="3601">
        <v>400</v>
      </c>
      <c r="B106" s="3602" t="s">
        <v>4883</v>
      </c>
      <c r="C106" s="3602"/>
      <c r="D106" s="3603">
        <v>-3015</v>
      </c>
      <c r="E106" s="3603" t="s">
        <v>5012</v>
      </c>
      <c r="F106" s="3603"/>
      <c r="G106" s="3603"/>
      <c r="H106" s="3604"/>
      <c r="I106" s="3605"/>
      <c r="J106" s="3605"/>
      <c r="K106" s="3605">
        <v>0</v>
      </c>
      <c r="L106" s="3605"/>
      <c r="M106" s="3605"/>
      <c r="N106" s="3606">
        <v>34.31</v>
      </c>
      <c r="O106" s="3606">
        <v>8743.81</v>
      </c>
      <c r="P106" s="3606">
        <v>12.72</v>
      </c>
      <c r="Q106" s="3606">
        <v>23584.91</v>
      </c>
      <c r="R106" s="3603">
        <v>21.59</v>
      </c>
      <c r="S106" s="3606">
        <v>300000</v>
      </c>
      <c r="T106" s="3606">
        <v>290000</v>
      </c>
      <c r="U106" s="3606">
        <v>250000</v>
      </c>
      <c r="V106" s="3606">
        <v>34.130000000000003</v>
      </c>
      <c r="W106" s="3606">
        <v>12.72</v>
      </c>
      <c r="X106" s="3607"/>
      <c r="Y106" s="3607"/>
      <c r="Z106" s="3607"/>
      <c r="AA106" s="3607"/>
      <c r="AB106" s="3607"/>
      <c r="AC106" s="3605"/>
      <c r="AD106" s="3608">
        <v>0</v>
      </c>
      <c r="AE106" s="3609"/>
      <c r="AF106" s="3609">
        <v>0</v>
      </c>
      <c r="AG106" s="3609">
        <v>0</v>
      </c>
      <c r="AH106" s="3605"/>
      <c r="AI106" s="3614"/>
      <c r="AJ106" s="3607"/>
      <c r="AK106" s="3605"/>
      <c r="AL106" s="3607"/>
      <c r="AM106" s="3607"/>
      <c r="AN106" s="3607"/>
      <c r="AO106" s="3608" t="e">
        <v>#DIV/0!</v>
      </c>
      <c r="AP106" s="3603" t="s">
        <v>4886</v>
      </c>
      <c r="AQ106" s="3611">
        <v>0</v>
      </c>
      <c r="AR106" s="3607"/>
      <c r="AS106" s="3605"/>
      <c r="AT106" s="3605"/>
      <c r="AU106" s="3605"/>
      <c r="AV106" s="3605"/>
      <c r="AW106" s="3605"/>
      <c r="AX106" s="3605"/>
      <c r="AY106" s="3607"/>
      <c r="AZ106" s="3607"/>
      <c r="BA106" s="3605"/>
      <c r="BB106" s="3605"/>
      <c r="BC106" s="3605"/>
      <c r="BD106" s="3605"/>
      <c r="BE106" s="3612"/>
      <c r="BF106" s="3613"/>
      <c r="BG106" s="3613"/>
      <c r="XFD106" s="3593"/>
    </row>
    <row r="107" spans="1:59 16384:16384" s="3592" customFormat="1">
      <c r="A107" s="3601">
        <v>401</v>
      </c>
      <c r="B107" s="3602" t="s">
        <v>4883</v>
      </c>
      <c r="C107" s="3602"/>
      <c r="D107" s="3603">
        <v>-3016</v>
      </c>
      <c r="E107" s="3603" t="s">
        <v>5013</v>
      </c>
      <c r="F107" s="3603"/>
      <c r="G107" s="3603"/>
      <c r="H107" s="3604"/>
      <c r="I107" s="3605"/>
      <c r="J107" s="3605"/>
      <c r="K107" s="3605">
        <v>0</v>
      </c>
      <c r="L107" s="3605"/>
      <c r="M107" s="3605"/>
      <c r="N107" s="3606">
        <v>34.31</v>
      </c>
      <c r="O107" s="3606">
        <v>8743.81</v>
      </c>
      <c r="P107" s="3606">
        <v>12.72</v>
      </c>
      <c r="Q107" s="3606">
        <v>23584.91</v>
      </c>
      <c r="R107" s="3603">
        <v>21.59</v>
      </c>
      <c r="S107" s="3606">
        <v>300000</v>
      </c>
      <c r="T107" s="3606">
        <v>290000</v>
      </c>
      <c r="U107" s="3606">
        <v>250000</v>
      </c>
      <c r="V107" s="3606">
        <v>34.130000000000003</v>
      </c>
      <c r="W107" s="3606">
        <v>12.72</v>
      </c>
      <c r="X107" s="3607"/>
      <c r="Y107" s="3607"/>
      <c r="Z107" s="3607"/>
      <c r="AA107" s="3607"/>
      <c r="AB107" s="3607"/>
      <c r="AC107" s="3605"/>
      <c r="AD107" s="3608">
        <v>0</v>
      </c>
      <c r="AE107" s="3609"/>
      <c r="AF107" s="3609">
        <v>0</v>
      </c>
      <c r="AG107" s="3609">
        <v>0</v>
      </c>
      <c r="AH107" s="3605"/>
      <c r="AI107" s="3614"/>
      <c r="AJ107" s="3607"/>
      <c r="AK107" s="3605"/>
      <c r="AL107" s="3607"/>
      <c r="AM107" s="3607"/>
      <c r="AN107" s="3607"/>
      <c r="AO107" s="3608" t="e">
        <v>#DIV/0!</v>
      </c>
      <c r="AP107" s="3603" t="s">
        <v>4886</v>
      </c>
      <c r="AQ107" s="3611">
        <v>0</v>
      </c>
      <c r="AR107" s="3607"/>
      <c r="AS107" s="3605"/>
      <c r="AT107" s="3605"/>
      <c r="AU107" s="3605"/>
      <c r="AV107" s="3605"/>
      <c r="AW107" s="3605"/>
      <c r="AX107" s="3605"/>
      <c r="AY107" s="3607"/>
      <c r="AZ107" s="3607"/>
      <c r="BA107" s="3605"/>
      <c r="BB107" s="3605"/>
      <c r="BC107" s="3605"/>
      <c r="BD107" s="3605"/>
      <c r="BE107" s="3612"/>
      <c r="BF107" s="3613"/>
      <c r="BG107" s="3613"/>
      <c r="XFD107" s="3593"/>
    </row>
    <row r="108" spans="1:59 16384:16384" s="3592" customFormat="1">
      <c r="A108" s="3601">
        <v>402</v>
      </c>
      <c r="B108" s="3602" t="s">
        <v>4883</v>
      </c>
      <c r="C108" s="3602"/>
      <c r="D108" s="3603">
        <v>-3017</v>
      </c>
      <c r="E108" s="3603" t="s">
        <v>5014</v>
      </c>
      <c r="F108" s="3603"/>
      <c r="G108" s="3603"/>
      <c r="H108" s="3604"/>
      <c r="I108" s="3605"/>
      <c r="J108" s="3605"/>
      <c r="K108" s="3605">
        <v>0</v>
      </c>
      <c r="L108" s="3605"/>
      <c r="M108" s="3605"/>
      <c r="N108" s="3606">
        <v>34.31</v>
      </c>
      <c r="O108" s="3606">
        <v>8743.81</v>
      </c>
      <c r="P108" s="3606">
        <v>12.72</v>
      </c>
      <c r="Q108" s="3606">
        <v>23584.91</v>
      </c>
      <c r="R108" s="3603">
        <v>21.59</v>
      </c>
      <c r="S108" s="3606">
        <v>300000</v>
      </c>
      <c r="T108" s="3606">
        <v>290000</v>
      </c>
      <c r="U108" s="3606">
        <v>250000</v>
      </c>
      <c r="V108" s="3606">
        <v>34.130000000000003</v>
      </c>
      <c r="W108" s="3606">
        <v>12.72</v>
      </c>
      <c r="X108" s="3607"/>
      <c r="Y108" s="3607"/>
      <c r="Z108" s="3607"/>
      <c r="AA108" s="3607"/>
      <c r="AB108" s="3607"/>
      <c r="AC108" s="3605"/>
      <c r="AD108" s="3608">
        <v>0</v>
      </c>
      <c r="AE108" s="3609"/>
      <c r="AF108" s="3609">
        <v>0</v>
      </c>
      <c r="AG108" s="3609">
        <v>0</v>
      </c>
      <c r="AH108" s="3605"/>
      <c r="AI108" s="3614"/>
      <c r="AJ108" s="3607"/>
      <c r="AK108" s="3605"/>
      <c r="AL108" s="3607"/>
      <c r="AM108" s="3607"/>
      <c r="AN108" s="3607"/>
      <c r="AO108" s="3608" t="e">
        <v>#DIV/0!</v>
      </c>
      <c r="AP108" s="3603" t="s">
        <v>4886</v>
      </c>
      <c r="AQ108" s="3611">
        <v>0</v>
      </c>
      <c r="AR108" s="3607"/>
      <c r="AS108" s="3605"/>
      <c r="AT108" s="3605"/>
      <c r="AU108" s="3605"/>
      <c r="AV108" s="3605"/>
      <c r="AW108" s="3605"/>
      <c r="AX108" s="3605"/>
      <c r="AY108" s="3607"/>
      <c r="AZ108" s="3607"/>
      <c r="BA108" s="3605"/>
      <c r="BB108" s="3605"/>
      <c r="BC108" s="3605"/>
      <c r="BD108" s="3605"/>
      <c r="BE108" s="3612"/>
      <c r="BF108" s="3613"/>
      <c r="BG108" s="3613"/>
      <c r="XFD108" s="3593"/>
    </row>
    <row r="109" spans="1:59 16384:16384" s="3592" customFormat="1">
      <c r="A109" s="3601">
        <v>403</v>
      </c>
      <c r="B109" s="3602" t="s">
        <v>4883</v>
      </c>
      <c r="C109" s="3602"/>
      <c r="D109" s="3603">
        <v>-3018</v>
      </c>
      <c r="E109" s="3603" t="s">
        <v>5015</v>
      </c>
      <c r="F109" s="3603"/>
      <c r="G109" s="3603"/>
      <c r="H109" s="3604"/>
      <c r="I109" s="3605"/>
      <c r="J109" s="3605"/>
      <c r="K109" s="3605">
        <v>0</v>
      </c>
      <c r="L109" s="3605"/>
      <c r="M109" s="3605"/>
      <c r="N109" s="3606">
        <v>34.31</v>
      </c>
      <c r="O109" s="3606">
        <v>8743.81</v>
      </c>
      <c r="P109" s="3606">
        <v>12.72</v>
      </c>
      <c r="Q109" s="3606">
        <v>23584.91</v>
      </c>
      <c r="R109" s="3603">
        <v>21.59</v>
      </c>
      <c r="S109" s="3606">
        <v>300000</v>
      </c>
      <c r="T109" s="3606">
        <v>290000</v>
      </c>
      <c r="U109" s="3606">
        <v>250000</v>
      </c>
      <c r="V109" s="3606">
        <v>34.130000000000003</v>
      </c>
      <c r="W109" s="3606">
        <v>12.72</v>
      </c>
      <c r="X109" s="3607"/>
      <c r="Y109" s="3607"/>
      <c r="Z109" s="3607"/>
      <c r="AA109" s="3607"/>
      <c r="AB109" s="3607"/>
      <c r="AC109" s="3605"/>
      <c r="AD109" s="3608">
        <v>0</v>
      </c>
      <c r="AE109" s="3609"/>
      <c r="AF109" s="3609">
        <v>0</v>
      </c>
      <c r="AG109" s="3609">
        <v>0</v>
      </c>
      <c r="AH109" s="3605"/>
      <c r="AI109" s="3614"/>
      <c r="AJ109" s="3607"/>
      <c r="AK109" s="3605"/>
      <c r="AL109" s="3607"/>
      <c r="AM109" s="3607"/>
      <c r="AN109" s="3607"/>
      <c r="AO109" s="3608" t="e">
        <v>#DIV/0!</v>
      </c>
      <c r="AP109" s="3603" t="s">
        <v>4886</v>
      </c>
      <c r="AQ109" s="3611">
        <v>0</v>
      </c>
      <c r="AR109" s="3607"/>
      <c r="AS109" s="3605"/>
      <c r="AT109" s="3605"/>
      <c r="AU109" s="3605"/>
      <c r="AV109" s="3605"/>
      <c r="AW109" s="3605"/>
      <c r="AX109" s="3605"/>
      <c r="AY109" s="3607"/>
      <c r="AZ109" s="3607"/>
      <c r="BA109" s="3605"/>
      <c r="BB109" s="3605"/>
      <c r="BC109" s="3605"/>
      <c r="BD109" s="3605"/>
      <c r="BE109" s="3612"/>
      <c r="BF109" s="3613"/>
      <c r="BG109" s="3613"/>
      <c r="XFD109" s="3593"/>
    </row>
    <row r="110" spans="1:59 16384:16384" s="3592" customFormat="1">
      <c r="A110" s="3601">
        <v>404</v>
      </c>
      <c r="B110" s="3602" t="s">
        <v>4883</v>
      </c>
      <c r="C110" s="3602"/>
      <c r="D110" s="3603">
        <v>-3019</v>
      </c>
      <c r="E110" s="3603" t="s">
        <v>5016</v>
      </c>
      <c r="F110" s="3603"/>
      <c r="G110" s="3603"/>
      <c r="H110" s="3604"/>
      <c r="I110" s="3605"/>
      <c r="J110" s="3605"/>
      <c r="K110" s="3605">
        <v>0</v>
      </c>
      <c r="L110" s="3605"/>
      <c r="M110" s="3605"/>
      <c r="N110" s="3606">
        <v>34.31</v>
      </c>
      <c r="O110" s="3606">
        <v>8743.81</v>
      </c>
      <c r="P110" s="3606">
        <v>12.72</v>
      </c>
      <c r="Q110" s="3606">
        <v>23584.91</v>
      </c>
      <c r="R110" s="3603">
        <v>21.59</v>
      </c>
      <c r="S110" s="3606">
        <v>300000</v>
      </c>
      <c r="T110" s="3606">
        <v>290000</v>
      </c>
      <c r="U110" s="3606">
        <v>250000</v>
      </c>
      <c r="V110" s="3606">
        <v>34.130000000000003</v>
      </c>
      <c r="W110" s="3606">
        <v>12.72</v>
      </c>
      <c r="X110" s="3607"/>
      <c r="Y110" s="3607"/>
      <c r="Z110" s="3607"/>
      <c r="AA110" s="3607"/>
      <c r="AB110" s="3607"/>
      <c r="AC110" s="3605"/>
      <c r="AD110" s="3608">
        <v>0</v>
      </c>
      <c r="AE110" s="3609"/>
      <c r="AF110" s="3609">
        <v>0</v>
      </c>
      <c r="AG110" s="3609">
        <v>0</v>
      </c>
      <c r="AH110" s="3605"/>
      <c r="AI110" s="3614"/>
      <c r="AJ110" s="3607"/>
      <c r="AK110" s="3605"/>
      <c r="AL110" s="3607"/>
      <c r="AM110" s="3607"/>
      <c r="AN110" s="3607"/>
      <c r="AO110" s="3608" t="e">
        <v>#DIV/0!</v>
      </c>
      <c r="AP110" s="3603" t="s">
        <v>4886</v>
      </c>
      <c r="AQ110" s="3611">
        <v>0</v>
      </c>
      <c r="AR110" s="3607"/>
      <c r="AS110" s="3605"/>
      <c r="AT110" s="3605"/>
      <c r="AU110" s="3605"/>
      <c r="AV110" s="3605"/>
      <c r="AW110" s="3605"/>
      <c r="AX110" s="3605"/>
      <c r="AY110" s="3607"/>
      <c r="AZ110" s="3607"/>
      <c r="BA110" s="3605"/>
      <c r="BB110" s="3605"/>
      <c r="BC110" s="3605"/>
      <c r="BD110" s="3605"/>
      <c r="BE110" s="3612"/>
      <c r="BF110" s="3613"/>
      <c r="BG110" s="3613"/>
      <c r="XFD110" s="3593"/>
    </row>
    <row r="111" spans="1:59 16384:16384" s="3592" customFormat="1">
      <c r="A111" s="3601">
        <v>405</v>
      </c>
      <c r="B111" s="3602" t="s">
        <v>4883</v>
      </c>
      <c r="C111" s="3602"/>
      <c r="D111" s="3603">
        <v>-3020</v>
      </c>
      <c r="E111" s="3603" t="s">
        <v>5017</v>
      </c>
      <c r="F111" s="3603"/>
      <c r="G111" s="3603"/>
      <c r="H111" s="3604"/>
      <c r="I111" s="3605"/>
      <c r="J111" s="3605"/>
      <c r="K111" s="3605">
        <v>0</v>
      </c>
      <c r="L111" s="3605"/>
      <c r="M111" s="3605"/>
      <c r="N111" s="3606">
        <v>34.31</v>
      </c>
      <c r="O111" s="3606">
        <v>8743.81</v>
      </c>
      <c r="P111" s="3606">
        <v>12.72</v>
      </c>
      <c r="Q111" s="3606">
        <v>23584.91</v>
      </c>
      <c r="R111" s="3603">
        <v>21.59</v>
      </c>
      <c r="S111" s="3606">
        <v>300000</v>
      </c>
      <c r="T111" s="3606">
        <v>290000</v>
      </c>
      <c r="U111" s="3606">
        <v>250000</v>
      </c>
      <c r="V111" s="3606">
        <v>34.130000000000003</v>
      </c>
      <c r="W111" s="3606">
        <v>12.72</v>
      </c>
      <c r="X111" s="3607"/>
      <c r="Y111" s="3607"/>
      <c r="Z111" s="3607"/>
      <c r="AA111" s="3607"/>
      <c r="AB111" s="3607"/>
      <c r="AC111" s="3605"/>
      <c r="AD111" s="3608">
        <v>0</v>
      </c>
      <c r="AE111" s="3609"/>
      <c r="AF111" s="3609">
        <v>0</v>
      </c>
      <c r="AG111" s="3609">
        <v>0</v>
      </c>
      <c r="AH111" s="3605"/>
      <c r="AI111" s="3614"/>
      <c r="AJ111" s="3607"/>
      <c r="AK111" s="3605"/>
      <c r="AL111" s="3607"/>
      <c r="AM111" s="3607"/>
      <c r="AN111" s="3607"/>
      <c r="AO111" s="3608" t="e">
        <v>#DIV/0!</v>
      </c>
      <c r="AP111" s="3603" t="s">
        <v>4886</v>
      </c>
      <c r="AQ111" s="3611">
        <v>0</v>
      </c>
      <c r="AR111" s="3607"/>
      <c r="AS111" s="3605"/>
      <c r="AT111" s="3605"/>
      <c r="AU111" s="3605"/>
      <c r="AV111" s="3605"/>
      <c r="AW111" s="3605"/>
      <c r="AX111" s="3605"/>
      <c r="AY111" s="3607"/>
      <c r="AZ111" s="3607"/>
      <c r="BA111" s="3605"/>
      <c r="BB111" s="3605"/>
      <c r="BC111" s="3605"/>
      <c r="BD111" s="3605"/>
      <c r="BE111" s="3612"/>
      <c r="BF111" s="3613"/>
      <c r="BG111" s="3613"/>
      <c r="XFD111" s="3593"/>
    </row>
    <row r="112" spans="1:59 16384:16384" s="3592" customFormat="1">
      <c r="A112" s="3601">
        <v>406</v>
      </c>
      <c r="B112" s="3602" t="s">
        <v>4883</v>
      </c>
      <c r="C112" s="3602"/>
      <c r="D112" s="3603">
        <v>-3021</v>
      </c>
      <c r="E112" s="3603" t="s">
        <v>5018</v>
      </c>
      <c r="F112" s="3603"/>
      <c r="G112" s="3603"/>
      <c r="H112" s="3604"/>
      <c r="I112" s="3605"/>
      <c r="J112" s="3605"/>
      <c r="K112" s="3605">
        <v>0</v>
      </c>
      <c r="L112" s="3605"/>
      <c r="M112" s="3605"/>
      <c r="N112" s="3606">
        <v>34.31</v>
      </c>
      <c r="O112" s="3606">
        <v>8743.81</v>
      </c>
      <c r="P112" s="3606">
        <v>12.72</v>
      </c>
      <c r="Q112" s="3606">
        <v>23584.91</v>
      </c>
      <c r="R112" s="3603">
        <v>21.59</v>
      </c>
      <c r="S112" s="3606">
        <v>300000</v>
      </c>
      <c r="T112" s="3606">
        <v>290000</v>
      </c>
      <c r="U112" s="3606">
        <v>250000</v>
      </c>
      <c r="V112" s="3606">
        <v>34.130000000000003</v>
      </c>
      <c r="W112" s="3606">
        <v>12.72</v>
      </c>
      <c r="X112" s="3607"/>
      <c r="Y112" s="3607"/>
      <c r="Z112" s="3607"/>
      <c r="AA112" s="3607"/>
      <c r="AB112" s="3607"/>
      <c r="AC112" s="3605"/>
      <c r="AD112" s="3608">
        <v>0</v>
      </c>
      <c r="AE112" s="3609"/>
      <c r="AF112" s="3609">
        <v>0</v>
      </c>
      <c r="AG112" s="3609">
        <v>0</v>
      </c>
      <c r="AH112" s="3605"/>
      <c r="AI112" s="3614"/>
      <c r="AJ112" s="3607"/>
      <c r="AK112" s="3605"/>
      <c r="AL112" s="3607"/>
      <c r="AM112" s="3607"/>
      <c r="AN112" s="3607"/>
      <c r="AO112" s="3608" t="e">
        <v>#DIV/0!</v>
      </c>
      <c r="AP112" s="3603" t="s">
        <v>4886</v>
      </c>
      <c r="AQ112" s="3611">
        <v>0</v>
      </c>
      <c r="AR112" s="3607"/>
      <c r="AS112" s="3605"/>
      <c r="AT112" s="3605"/>
      <c r="AU112" s="3605"/>
      <c r="AV112" s="3605"/>
      <c r="AW112" s="3605"/>
      <c r="AX112" s="3605"/>
      <c r="AY112" s="3607"/>
      <c r="AZ112" s="3607"/>
      <c r="BA112" s="3605"/>
      <c r="BB112" s="3605"/>
      <c r="BC112" s="3605"/>
      <c r="BD112" s="3605"/>
      <c r="BE112" s="3612"/>
      <c r="BF112" s="3613"/>
      <c r="BG112" s="3613"/>
      <c r="XFD112" s="3593"/>
    </row>
    <row r="113" spans="1:61 16384:16384" s="3592" customFormat="1" ht="21">
      <c r="A113" s="3601">
        <v>407</v>
      </c>
      <c r="B113" s="3602" t="s">
        <v>4883</v>
      </c>
      <c r="C113" s="3602"/>
      <c r="D113" s="3603">
        <v>-3022</v>
      </c>
      <c r="E113" s="3603" t="s">
        <v>5019</v>
      </c>
      <c r="F113" s="3603"/>
      <c r="G113" s="3603"/>
      <c r="H113" s="3604"/>
      <c r="I113" s="3617"/>
      <c r="J113" s="3605"/>
      <c r="K113" s="3605"/>
      <c r="L113" s="3605"/>
      <c r="M113" s="3605"/>
      <c r="N113" s="3606">
        <v>34.31</v>
      </c>
      <c r="O113" s="3606">
        <v>8743.81</v>
      </c>
      <c r="P113" s="3606">
        <v>12.72</v>
      </c>
      <c r="Q113" s="3606">
        <v>23584.91</v>
      </c>
      <c r="R113" s="3603">
        <v>21.59</v>
      </c>
      <c r="S113" s="3606">
        <v>300000</v>
      </c>
      <c r="T113" s="3606">
        <v>290000</v>
      </c>
      <c r="U113" s="3606">
        <v>240000</v>
      </c>
      <c r="V113" s="3606">
        <v>34.130000000000003</v>
      </c>
      <c r="W113" s="3606">
        <v>12.72</v>
      </c>
      <c r="X113" s="3607"/>
      <c r="Y113" s="3607"/>
      <c r="Z113" s="3607"/>
      <c r="AA113" s="3607"/>
      <c r="AB113" s="3607"/>
      <c r="AC113" s="3605"/>
      <c r="AD113" s="3608">
        <v>0</v>
      </c>
      <c r="AE113" s="3609"/>
      <c r="AF113" s="3609">
        <v>0</v>
      </c>
      <c r="AG113" s="3609">
        <v>0</v>
      </c>
      <c r="AH113" s="3605"/>
      <c r="AI113" s="3614"/>
      <c r="AJ113" s="3607"/>
      <c r="AK113" s="3605"/>
      <c r="AL113" s="3607"/>
      <c r="AM113" s="3607"/>
      <c r="AN113" s="3607"/>
      <c r="AO113" s="3608" t="e">
        <v>#DIV/0!</v>
      </c>
      <c r="AP113" s="3603" t="s">
        <v>4886</v>
      </c>
      <c r="AQ113" s="3611">
        <v>0</v>
      </c>
      <c r="AR113" s="3607"/>
      <c r="AS113" s="3605"/>
      <c r="AT113" s="3605"/>
      <c r="AU113" s="3605"/>
      <c r="AV113" s="3605"/>
      <c r="AW113" s="3605"/>
      <c r="AX113" s="3605"/>
      <c r="AY113" s="3607"/>
      <c r="AZ113" s="3607"/>
      <c r="BA113" s="3605"/>
      <c r="BB113" s="3605"/>
      <c r="BC113" s="3605"/>
      <c r="BD113" s="3605" t="s">
        <v>5020</v>
      </c>
      <c r="BE113" s="3612" t="s">
        <v>5021</v>
      </c>
      <c r="BF113" s="3613" t="s">
        <v>4948</v>
      </c>
      <c r="BG113" s="3613"/>
      <c r="BI113" s="3592" t="s">
        <v>4885</v>
      </c>
      <c r="XFD113" s="3593"/>
    </row>
    <row r="114" spans="1:61 16384:16384" s="3592" customFormat="1" ht="42">
      <c r="A114" s="3601">
        <v>408</v>
      </c>
      <c r="B114" s="3602" t="s">
        <v>4883</v>
      </c>
      <c r="C114" s="3602"/>
      <c r="D114" s="3603">
        <v>-3023</v>
      </c>
      <c r="E114" s="3603" t="s">
        <v>5022</v>
      </c>
      <c r="F114" s="3603"/>
      <c r="G114" s="3603"/>
      <c r="H114" s="3604"/>
      <c r="I114" s="3605"/>
      <c r="J114" s="3605"/>
      <c r="K114" s="3605">
        <v>0</v>
      </c>
      <c r="L114" s="3605"/>
      <c r="M114" s="3605"/>
      <c r="N114" s="3606">
        <v>34.31</v>
      </c>
      <c r="O114" s="3606">
        <v>8743.81</v>
      </c>
      <c r="P114" s="3606">
        <v>12.72</v>
      </c>
      <c r="Q114" s="3606">
        <v>23584.91</v>
      </c>
      <c r="R114" s="3603">
        <v>21.59</v>
      </c>
      <c r="S114" s="3606">
        <v>300000</v>
      </c>
      <c r="T114" s="3606">
        <v>290000</v>
      </c>
      <c r="U114" s="3606">
        <v>240000</v>
      </c>
      <c r="V114" s="3606">
        <v>34.130000000000003</v>
      </c>
      <c r="W114" s="3606">
        <v>12.72</v>
      </c>
      <c r="X114" s="3607"/>
      <c r="Y114" s="3607"/>
      <c r="Z114" s="3607"/>
      <c r="AA114" s="3607"/>
      <c r="AB114" s="3607"/>
      <c r="AC114" s="3605"/>
      <c r="AD114" s="3608">
        <v>0</v>
      </c>
      <c r="AE114" s="3609"/>
      <c r="AF114" s="3609">
        <v>0</v>
      </c>
      <c r="AG114" s="3609">
        <v>0</v>
      </c>
      <c r="AH114" s="3605"/>
      <c r="AI114" s="3614"/>
      <c r="AJ114" s="3607"/>
      <c r="AK114" s="3605"/>
      <c r="AL114" s="3607"/>
      <c r="AM114" s="3607"/>
      <c r="AN114" s="3607"/>
      <c r="AO114" s="3608" t="e">
        <v>#DIV/0!</v>
      </c>
      <c r="AP114" s="3603" t="s">
        <v>4886</v>
      </c>
      <c r="AQ114" s="3611">
        <v>0</v>
      </c>
      <c r="AR114" s="3607"/>
      <c r="AS114" s="3605"/>
      <c r="AT114" s="3605"/>
      <c r="AU114" s="3605"/>
      <c r="AV114" s="3605"/>
      <c r="AW114" s="3605"/>
      <c r="AX114" s="3605"/>
      <c r="AY114" s="3607"/>
      <c r="AZ114" s="3607"/>
      <c r="BA114" s="3605"/>
      <c r="BB114" s="3605"/>
      <c r="BC114" s="3605"/>
      <c r="BD114" s="3605"/>
      <c r="BE114" s="3612"/>
      <c r="BF114" s="3613" t="s">
        <v>5023</v>
      </c>
      <c r="BG114" s="3613"/>
      <c r="XFD114" s="3593"/>
    </row>
    <row r="115" spans="1:61 16384:16384" s="3592" customFormat="1">
      <c r="A115" s="3601">
        <v>409</v>
      </c>
      <c r="B115" s="3602" t="s">
        <v>4883</v>
      </c>
      <c r="C115" s="3602"/>
      <c r="D115" s="3603">
        <v>-3024</v>
      </c>
      <c r="E115" s="3603" t="s">
        <v>5024</v>
      </c>
      <c r="F115" s="3603"/>
      <c r="G115" s="3603"/>
      <c r="H115" s="3604"/>
      <c r="I115" s="3605"/>
      <c r="J115" s="3605"/>
      <c r="K115" s="3605">
        <v>0</v>
      </c>
      <c r="L115" s="3605"/>
      <c r="M115" s="3605"/>
      <c r="N115" s="3606">
        <v>34.31</v>
      </c>
      <c r="O115" s="3606">
        <v>8743.81</v>
      </c>
      <c r="P115" s="3606">
        <v>12.72</v>
      </c>
      <c r="Q115" s="3606">
        <v>23584.91</v>
      </c>
      <c r="R115" s="3603">
        <v>21.59</v>
      </c>
      <c r="S115" s="3606">
        <v>300000</v>
      </c>
      <c r="T115" s="3606">
        <v>290000</v>
      </c>
      <c r="U115" s="3606">
        <v>250000</v>
      </c>
      <c r="V115" s="3606">
        <v>34.130000000000003</v>
      </c>
      <c r="W115" s="3606">
        <v>12.72</v>
      </c>
      <c r="X115" s="3607"/>
      <c r="Y115" s="3607"/>
      <c r="Z115" s="3607"/>
      <c r="AA115" s="3607"/>
      <c r="AB115" s="3607"/>
      <c r="AC115" s="3605"/>
      <c r="AD115" s="3608">
        <v>0</v>
      </c>
      <c r="AE115" s="3609"/>
      <c r="AF115" s="3609">
        <v>0</v>
      </c>
      <c r="AG115" s="3609">
        <v>0</v>
      </c>
      <c r="AH115" s="3605"/>
      <c r="AI115" s="3614"/>
      <c r="AJ115" s="3607"/>
      <c r="AK115" s="3605"/>
      <c r="AL115" s="3607"/>
      <c r="AM115" s="3607"/>
      <c r="AN115" s="3607"/>
      <c r="AO115" s="3608" t="e">
        <v>#DIV/0!</v>
      </c>
      <c r="AP115" s="3603" t="s">
        <v>4886</v>
      </c>
      <c r="AQ115" s="3611">
        <v>0</v>
      </c>
      <c r="AR115" s="3607"/>
      <c r="AS115" s="3605"/>
      <c r="AT115" s="3605"/>
      <c r="AU115" s="3605"/>
      <c r="AV115" s="3605"/>
      <c r="AW115" s="3605"/>
      <c r="AX115" s="3605"/>
      <c r="AY115" s="3607"/>
      <c r="AZ115" s="3607"/>
      <c r="BA115" s="3605"/>
      <c r="BB115" s="3605"/>
      <c r="BC115" s="3605"/>
      <c r="BD115" s="3605"/>
      <c r="BE115" s="3612"/>
      <c r="BF115" s="3613"/>
      <c r="BG115" s="3613"/>
      <c r="XFD115" s="3593"/>
    </row>
    <row r="116" spans="1:61 16384:16384" s="3592" customFormat="1">
      <c r="A116" s="3601">
        <v>410</v>
      </c>
      <c r="B116" s="3602" t="s">
        <v>4883</v>
      </c>
      <c r="C116" s="3602"/>
      <c r="D116" s="3603">
        <v>-3025</v>
      </c>
      <c r="E116" s="3603" t="s">
        <v>5025</v>
      </c>
      <c r="F116" s="3603"/>
      <c r="G116" s="3603"/>
      <c r="H116" s="3604"/>
      <c r="I116" s="3605"/>
      <c r="J116" s="3605"/>
      <c r="K116" s="3605">
        <v>0</v>
      </c>
      <c r="L116" s="3605"/>
      <c r="M116" s="3605"/>
      <c r="N116" s="3606">
        <v>34.31</v>
      </c>
      <c r="O116" s="3606">
        <v>8743.81</v>
      </c>
      <c r="P116" s="3606">
        <v>12.72</v>
      </c>
      <c r="Q116" s="3606">
        <v>23584.91</v>
      </c>
      <c r="R116" s="3603">
        <v>21.59</v>
      </c>
      <c r="S116" s="3606">
        <v>300000</v>
      </c>
      <c r="T116" s="3606">
        <v>290000</v>
      </c>
      <c r="U116" s="3606">
        <v>250000</v>
      </c>
      <c r="V116" s="3606">
        <v>34.130000000000003</v>
      </c>
      <c r="W116" s="3606">
        <v>12.72</v>
      </c>
      <c r="X116" s="3607"/>
      <c r="Y116" s="3607"/>
      <c r="Z116" s="3607"/>
      <c r="AA116" s="3607"/>
      <c r="AB116" s="3607"/>
      <c r="AC116" s="3605"/>
      <c r="AD116" s="3608">
        <v>0</v>
      </c>
      <c r="AE116" s="3609"/>
      <c r="AF116" s="3609">
        <v>0</v>
      </c>
      <c r="AG116" s="3609">
        <v>0</v>
      </c>
      <c r="AH116" s="3605"/>
      <c r="AI116" s="3614"/>
      <c r="AJ116" s="3607"/>
      <c r="AK116" s="3605"/>
      <c r="AL116" s="3607"/>
      <c r="AM116" s="3607"/>
      <c r="AN116" s="3607"/>
      <c r="AO116" s="3608" t="e">
        <v>#DIV/0!</v>
      </c>
      <c r="AP116" s="3603" t="s">
        <v>4886</v>
      </c>
      <c r="AQ116" s="3611">
        <v>0</v>
      </c>
      <c r="AR116" s="3607"/>
      <c r="AS116" s="3605"/>
      <c r="AT116" s="3605"/>
      <c r="AU116" s="3605"/>
      <c r="AV116" s="3605"/>
      <c r="AW116" s="3605"/>
      <c r="AX116" s="3605"/>
      <c r="AY116" s="3607"/>
      <c r="AZ116" s="3607"/>
      <c r="BA116" s="3605"/>
      <c r="BB116" s="3605"/>
      <c r="BC116" s="3605"/>
      <c r="BD116" s="3605"/>
      <c r="BE116" s="3612"/>
      <c r="BF116" s="3613"/>
      <c r="BG116" s="3613"/>
      <c r="XFD116" s="3593"/>
    </row>
    <row r="117" spans="1:61 16384:16384" s="3592" customFormat="1">
      <c r="A117" s="3601">
        <v>411</v>
      </c>
      <c r="B117" s="3602" t="s">
        <v>4883</v>
      </c>
      <c r="C117" s="3602"/>
      <c r="D117" s="3603">
        <v>-3026</v>
      </c>
      <c r="E117" s="3603" t="s">
        <v>5026</v>
      </c>
      <c r="F117" s="3603"/>
      <c r="G117" s="3603"/>
      <c r="H117" s="3604"/>
      <c r="I117" s="3605"/>
      <c r="J117" s="3605"/>
      <c r="K117" s="3605">
        <v>0</v>
      </c>
      <c r="L117" s="3605"/>
      <c r="M117" s="3605"/>
      <c r="N117" s="3606">
        <v>34.31</v>
      </c>
      <c r="O117" s="3606">
        <v>8743.81</v>
      </c>
      <c r="P117" s="3606">
        <v>12.72</v>
      </c>
      <c r="Q117" s="3606">
        <v>23584.91</v>
      </c>
      <c r="R117" s="3603">
        <v>21.59</v>
      </c>
      <c r="S117" s="3606">
        <v>300000</v>
      </c>
      <c r="T117" s="3606">
        <v>290000</v>
      </c>
      <c r="U117" s="3606">
        <v>250000</v>
      </c>
      <c r="V117" s="3606">
        <v>34.130000000000003</v>
      </c>
      <c r="W117" s="3606">
        <v>12.72</v>
      </c>
      <c r="X117" s="3607"/>
      <c r="Y117" s="3607"/>
      <c r="Z117" s="3607"/>
      <c r="AA117" s="3607"/>
      <c r="AB117" s="3607"/>
      <c r="AC117" s="3605"/>
      <c r="AD117" s="3608">
        <v>0</v>
      </c>
      <c r="AE117" s="3609"/>
      <c r="AF117" s="3609">
        <v>0</v>
      </c>
      <c r="AG117" s="3609">
        <v>0</v>
      </c>
      <c r="AH117" s="3605"/>
      <c r="AI117" s="3614"/>
      <c r="AJ117" s="3607"/>
      <c r="AK117" s="3605"/>
      <c r="AL117" s="3607"/>
      <c r="AM117" s="3607"/>
      <c r="AN117" s="3607"/>
      <c r="AO117" s="3608" t="e">
        <v>#DIV/0!</v>
      </c>
      <c r="AP117" s="3603" t="s">
        <v>4886</v>
      </c>
      <c r="AQ117" s="3611">
        <v>0</v>
      </c>
      <c r="AR117" s="3607"/>
      <c r="AS117" s="3605"/>
      <c r="AT117" s="3605"/>
      <c r="AU117" s="3605"/>
      <c r="AV117" s="3605"/>
      <c r="AW117" s="3605"/>
      <c r="AX117" s="3605"/>
      <c r="AY117" s="3607"/>
      <c r="AZ117" s="3607"/>
      <c r="BA117" s="3605"/>
      <c r="BB117" s="3605"/>
      <c r="BC117" s="3605"/>
      <c r="BD117" s="3605"/>
      <c r="BE117" s="3612"/>
      <c r="BF117" s="3613"/>
      <c r="BG117" s="3613"/>
      <c r="XFD117" s="3593"/>
    </row>
    <row r="118" spans="1:61 16384:16384" s="3592" customFormat="1">
      <c r="A118" s="3601">
        <v>412</v>
      </c>
      <c r="B118" s="3602" t="s">
        <v>4883</v>
      </c>
      <c r="C118" s="3602"/>
      <c r="D118" s="3603">
        <v>-3027</v>
      </c>
      <c r="E118" s="3603" t="s">
        <v>5027</v>
      </c>
      <c r="F118" s="3603"/>
      <c r="G118" s="3603"/>
      <c r="H118" s="3604"/>
      <c r="I118" s="3605"/>
      <c r="J118" s="3605"/>
      <c r="K118" s="3605">
        <v>0</v>
      </c>
      <c r="L118" s="3605"/>
      <c r="M118" s="3605"/>
      <c r="N118" s="3606">
        <v>34.31</v>
      </c>
      <c r="O118" s="3606">
        <v>8743.81</v>
      </c>
      <c r="P118" s="3606">
        <v>12.72</v>
      </c>
      <c r="Q118" s="3606">
        <v>23584.91</v>
      </c>
      <c r="R118" s="3603">
        <v>21.59</v>
      </c>
      <c r="S118" s="3606">
        <v>300000</v>
      </c>
      <c r="T118" s="3606">
        <v>290000</v>
      </c>
      <c r="U118" s="3606">
        <v>250000</v>
      </c>
      <c r="V118" s="3606">
        <v>34.130000000000003</v>
      </c>
      <c r="W118" s="3606">
        <v>12.72</v>
      </c>
      <c r="X118" s="3607"/>
      <c r="Y118" s="3607"/>
      <c r="Z118" s="3607"/>
      <c r="AA118" s="3607"/>
      <c r="AB118" s="3607"/>
      <c r="AC118" s="3605"/>
      <c r="AD118" s="3608">
        <v>0</v>
      </c>
      <c r="AE118" s="3609"/>
      <c r="AF118" s="3609">
        <v>0</v>
      </c>
      <c r="AG118" s="3609">
        <v>0</v>
      </c>
      <c r="AH118" s="3605"/>
      <c r="AI118" s="3614"/>
      <c r="AJ118" s="3607"/>
      <c r="AK118" s="3605"/>
      <c r="AL118" s="3607"/>
      <c r="AM118" s="3607"/>
      <c r="AN118" s="3607"/>
      <c r="AO118" s="3608" t="e">
        <v>#DIV/0!</v>
      </c>
      <c r="AP118" s="3603" t="s">
        <v>4886</v>
      </c>
      <c r="AQ118" s="3611">
        <v>0</v>
      </c>
      <c r="AR118" s="3607"/>
      <c r="AS118" s="3605"/>
      <c r="AT118" s="3605"/>
      <c r="AU118" s="3605"/>
      <c r="AV118" s="3605"/>
      <c r="AW118" s="3605"/>
      <c r="AX118" s="3605"/>
      <c r="AY118" s="3607"/>
      <c r="AZ118" s="3607"/>
      <c r="BA118" s="3605"/>
      <c r="BB118" s="3605"/>
      <c r="BC118" s="3605"/>
      <c r="BD118" s="3605"/>
      <c r="BE118" s="3612"/>
      <c r="BF118" s="3613"/>
      <c r="BG118" s="3613"/>
      <c r="XFD118" s="3593"/>
    </row>
    <row r="119" spans="1:61 16384:16384" s="3592" customFormat="1">
      <c r="A119" s="3601">
        <v>413</v>
      </c>
      <c r="B119" s="3602" t="s">
        <v>4883</v>
      </c>
      <c r="C119" s="3602"/>
      <c r="D119" s="3603">
        <v>-3028</v>
      </c>
      <c r="E119" s="3603" t="s">
        <v>5028</v>
      </c>
      <c r="F119" s="3603"/>
      <c r="G119" s="3603"/>
      <c r="H119" s="3604"/>
      <c r="I119" s="3605"/>
      <c r="J119" s="3605"/>
      <c r="K119" s="3605">
        <v>0</v>
      </c>
      <c r="L119" s="3605"/>
      <c r="M119" s="3605"/>
      <c r="N119" s="3606">
        <v>34.31</v>
      </c>
      <c r="O119" s="3606">
        <v>8743.81</v>
      </c>
      <c r="P119" s="3606">
        <v>12.72</v>
      </c>
      <c r="Q119" s="3606">
        <v>23584.91</v>
      </c>
      <c r="R119" s="3603">
        <v>21.59</v>
      </c>
      <c r="S119" s="3606">
        <v>300000</v>
      </c>
      <c r="T119" s="3606">
        <v>290000</v>
      </c>
      <c r="U119" s="3606">
        <v>250000</v>
      </c>
      <c r="V119" s="3606">
        <v>34.130000000000003</v>
      </c>
      <c r="W119" s="3606">
        <v>12.72</v>
      </c>
      <c r="X119" s="3607"/>
      <c r="Y119" s="3607"/>
      <c r="Z119" s="3607"/>
      <c r="AA119" s="3607"/>
      <c r="AB119" s="3607"/>
      <c r="AC119" s="3605"/>
      <c r="AD119" s="3608">
        <v>0</v>
      </c>
      <c r="AE119" s="3609"/>
      <c r="AF119" s="3609">
        <v>0</v>
      </c>
      <c r="AG119" s="3609">
        <v>0</v>
      </c>
      <c r="AH119" s="3605"/>
      <c r="AI119" s="3614"/>
      <c r="AJ119" s="3607"/>
      <c r="AK119" s="3605"/>
      <c r="AL119" s="3607"/>
      <c r="AM119" s="3607"/>
      <c r="AN119" s="3607"/>
      <c r="AO119" s="3608" t="e">
        <v>#DIV/0!</v>
      </c>
      <c r="AP119" s="3603" t="s">
        <v>4886</v>
      </c>
      <c r="AQ119" s="3611">
        <v>0</v>
      </c>
      <c r="AR119" s="3607"/>
      <c r="AS119" s="3605"/>
      <c r="AT119" s="3605"/>
      <c r="AU119" s="3605"/>
      <c r="AV119" s="3605"/>
      <c r="AW119" s="3605"/>
      <c r="AX119" s="3605"/>
      <c r="AY119" s="3607"/>
      <c r="AZ119" s="3607"/>
      <c r="BA119" s="3605"/>
      <c r="BB119" s="3605"/>
      <c r="BC119" s="3605"/>
      <c r="BD119" s="3605"/>
      <c r="BE119" s="3612"/>
      <c r="BF119" s="3613"/>
      <c r="BG119" s="3613"/>
      <c r="XFD119" s="3593"/>
    </row>
    <row r="120" spans="1:61 16384:16384" s="3592" customFormat="1">
      <c r="A120" s="3601">
        <v>414</v>
      </c>
      <c r="B120" s="3602" t="s">
        <v>4883</v>
      </c>
      <c r="C120" s="3602"/>
      <c r="D120" s="3603">
        <v>-3029</v>
      </c>
      <c r="E120" s="3603" t="s">
        <v>5029</v>
      </c>
      <c r="F120" s="3603"/>
      <c r="G120" s="3603"/>
      <c r="H120" s="3604"/>
      <c r="I120" s="3605"/>
      <c r="J120" s="3605"/>
      <c r="K120" s="3605">
        <v>0</v>
      </c>
      <c r="L120" s="3605"/>
      <c r="M120" s="3605"/>
      <c r="N120" s="3606">
        <v>34.31</v>
      </c>
      <c r="O120" s="3606">
        <v>8743.81</v>
      </c>
      <c r="P120" s="3606">
        <v>12.72</v>
      </c>
      <c r="Q120" s="3606">
        <v>23584.91</v>
      </c>
      <c r="R120" s="3603">
        <v>21.59</v>
      </c>
      <c r="S120" s="3606">
        <v>300000</v>
      </c>
      <c r="T120" s="3606">
        <v>290000</v>
      </c>
      <c r="U120" s="3606">
        <v>250000</v>
      </c>
      <c r="V120" s="3606">
        <v>34.130000000000003</v>
      </c>
      <c r="W120" s="3606">
        <v>12.72</v>
      </c>
      <c r="X120" s="3607"/>
      <c r="Y120" s="3607"/>
      <c r="Z120" s="3607"/>
      <c r="AA120" s="3607"/>
      <c r="AB120" s="3607"/>
      <c r="AC120" s="3605"/>
      <c r="AD120" s="3608">
        <v>0</v>
      </c>
      <c r="AE120" s="3609"/>
      <c r="AF120" s="3609">
        <v>0</v>
      </c>
      <c r="AG120" s="3609">
        <v>0</v>
      </c>
      <c r="AH120" s="3605"/>
      <c r="AI120" s="3614"/>
      <c r="AJ120" s="3607"/>
      <c r="AK120" s="3605"/>
      <c r="AL120" s="3607"/>
      <c r="AM120" s="3607"/>
      <c r="AN120" s="3607"/>
      <c r="AO120" s="3608" t="e">
        <v>#DIV/0!</v>
      </c>
      <c r="AP120" s="3603" t="s">
        <v>4886</v>
      </c>
      <c r="AQ120" s="3611">
        <v>0</v>
      </c>
      <c r="AR120" s="3607"/>
      <c r="AS120" s="3605"/>
      <c r="AT120" s="3605"/>
      <c r="AU120" s="3605"/>
      <c r="AV120" s="3605"/>
      <c r="AW120" s="3605"/>
      <c r="AX120" s="3605"/>
      <c r="AY120" s="3607"/>
      <c r="AZ120" s="3607"/>
      <c r="BA120" s="3605"/>
      <c r="BB120" s="3605"/>
      <c r="BC120" s="3605"/>
      <c r="BD120" s="3605"/>
      <c r="BE120" s="3612"/>
      <c r="BF120" s="3613"/>
      <c r="BG120" s="3613"/>
      <c r="XFD120" s="3593"/>
    </row>
    <row r="121" spans="1:61 16384:16384" s="3592" customFormat="1">
      <c r="A121" s="3601">
        <v>415</v>
      </c>
      <c r="B121" s="3602" t="s">
        <v>4883</v>
      </c>
      <c r="C121" s="3602"/>
      <c r="D121" s="3603">
        <v>-3030</v>
      </c>
      <c r="E121" s="3603" t="s">
        <v>5030</v>
      </c>
      <c r="F121" s="3603"/>
      <c r="G121" s="3603"/>
      <c r="H121" s="3604"/>
      <c r="I121" s="3605"/>
      <c r="J121" s="3605"/>
      <c r="K121" s="3605">
        <v>0</v>
      </c>
      <c r="L121" s="3605"/>
      <c r="M121" s="3605"/>
      <c r="N121" s="3606">
        <v>34.31</v>
      </c>
      <c r="O121" s="3606">
        <v>8743.81</v>
      </c>
      <c r="P121" s="3606">
        <v>12.72</v>
      </c>
      <c r="Q121" s="3606">
        <v>23584.91</v>
      </c>
      <c r="R121" s="3603">
        <v>21.59</v>
      </c>
      <c r="S121" s="3606">
        <v>300000</v>
      </c>
      <c r="T121" s="3606">
        <v>290000</v>
      </c>
      <c r="U121" s="3606">
        <v>250000</v>
      </c>
      <c r="V121" s="3606">
        <v>34.130000000000003</v>
      </c>
      <c r="W121" s="3606">
        <v>12.72</v>
      </c>
      <c r="X121" s="3607"/>
      <c r="Y121" s="3607"/>
      <c r="Z121" s="3607"/>
      <c r="AA121" s="3607"/>
      <c r="AB121" s="3607"/>
      <c r="AC121" s="3605"/>
      <c r="AD121" s="3608">
        <v>0</v>
      </c>
      <c r="AE121" s="3609"/>
      <c r="AF121" s="3609">
        <v>0</v>
      </c>
      <c r="AG121" s="3609">
        <v>0</v>
      </c>
      <c r="AH121" s="3605"/>
      <c r="AI121" s="3614"/>
      <c r="AJ121" s="3607"/>
      <c r="AK121" s="3605"/>
      <c r="AL121" s="3607"/>
      <c r="AM121" s="3607"/>
      <c r="AN121" s="3607"/>
      <c r="AO121" s="3608" t="e">
        <v>#DIV/0!</v>
      </c>
      <c r="AP121" s="3603" t="s">
        <v>4886</v>
      </c>
      <c r="AQ121" s="3611">
        <v>0</v>
      </c>
      <c r="AR121" s="3607"/>
      <c r="AS121" s="3605"/>
      <c r="AT121" s="3605"/>
      <c r="AU121" s="3605"/>
      <c r="AV121" s="3605"/>
      <c r="AW121" s="3605"/>
      <c r="AX121" s="3605"/>
      <c r="AY121" s="3607"/>
      <c r="AZ121" s="3607"/>
      <c r="BA121" s="3605"/>
      <c r="BB121" s="3605"/>
      <c r="BC121" s="3605"/>
      <c r="BD121" s="3605"/>
      <c r="BE121" s="3612"/>
      <c r="BF121" s="3613"/>
      <c r="BG121" s="3613"/>
      <c r="XFD121" s="3593"/>
    </row>
    <row r="122" spans="1:61 16384:16384" s="3592" customFormat="1">
      <c r="A122" s="3601">
        <v>416</v>
      </c>
      <c r="B122" s="3602" t="s">
        <v>4883</v>
      </c>
      <c r="C122" s="3602"/>
      <c r="D122" s="3603">
        <v>-3031</v>
      </c>
      <c r="E122" s="3603" t="s">
        <v>5031</v>
      </c>
      <c r="F122" s="3603"/>
      <c r="G122" s="3603"/>
      <c r="H122" s="3604"/>
      <c r="I122" s="3605"/>
      <c r="J122" s="3605"/>
      <c r="K122" s="3605">
        <v>0</v>
      </c>
      <c r="L122" s="3605"/>
      <c r="M122" s="3605"/>
      <c r="N122" s="3606">
        <v>34.31</v>
      </c>
      <c r="O122" s="3606">
        <v>8743.81</v>
      </c>
      <c r="P122" s="3606">
        <v>12.72</v>
      </c>
      <c r="Q122" s="3606">
        <v>23584.91</v>
      </c>
      <c r="R122" s="3603">
        <v>21.59</v>
      </c>
      <c r="S122" s="3606">
        <v>300000</v>
      </c>
      <c r="T122" s="3606">
        <v>290000</v>
      </c>
      <c r="U122" s="3606">
        <v>250000</v>
      </c>
      <c r="V122" s="3606">
        <v>34.130000000000003</v>
      </c>
      <c r="W122" s="3606">
        <v>12.72</v>
      </c>
      <c r="X122" s="3607"/>
      <c r="Y122" s="3607"/>
      <c r="Z122" s="3607"/>
      <c r="AA122" s="3607"/>
      <c r="AB122" s="3607"/>
      <c r="AC122" s="3605"/>
      <c r="AD122" s="3608">
        <v>0</v>
      </c>
      <c r="AE122" s="3609"/>
      <c r="AF122" s="3609">
        <v>0</v>
      </c>
      <c r="AG122" s="3609">
        <v>0</v>
      </c>
      <c r="AH122" s="3605"/>
      <c r="AI122" s="3614"/>
      <c r="AJ122" s="3607"/>
      <c r="AK122" s="3605"/>
      <c r="AL122" s="3607"/>
      <c r="AM122" s="3607"/>
      <c r="AN122" s="3607"/>
      <c r="AO122" s="3608" t="e">
        <v>#DIV/0!</v>
      </c>
      <c r="AP122" s="3603" t="s">
        <v>4886</v>
      </c>
      <c r="AQ122" s="3611">
        <v>0</v>
      </c>
      <c r="AR122" s="3607"/>
      <c r="AS122" s="3605"/>
      <c r="AT122" s="3605"/>
      <c r="AU122" s="3605"/>
      <c r="AV122" s="3605"/>
      <c r="AW122" s="3605"/>
      <c r="AX122" s="3605"/>
      <c r="AY122" s="3607"/>
      <c r="AZ122" s="3607"/>
      <c r="BA122" s="3605"/>
      <c r="BB122" s="3605"/>
      <c r="BC122" s="3605"/>
      <c r="BD122" s="3605"/>
      <c r="BE122" s="3612"/>
      <c r="BF122" s="3613"/>
      <c r="BG122" s="3613"/>
      <c r="XFD122" s="3593"/>
    </row>
    <row r="123" spans="1:61 16384:16384" s="3592" customFormat="1">
      <c r="A123" s="3601">
        <v>417</v>
      </c>
      <c r="B123" s="3602" t="s">
        <v>4883</v>
      </c>
      <c r="C123" s="3602"/>
      <c r="D123" s="3603">
        <v>-3032</v>
      </c>
      <c r="E123" s="3603" t="s">
        <v>5032</v>
      </c>
      <c r="F123" s="3603"/>
      <c r="G123" s="3603"/>
      <c r="H123" s="3604"/>
      <c r="I123" s="3605"/>
      <c r="J123" s="3605"/>
      <c r="K123" s="3605">
        <v>0</v>
      </c>
      <c r="L123" s="3605"/>
      <c r="M123" s="3605"/>
      <c r="N123" s="3606">
        <v>34.31</v>
      </c>
      <c r="O123" s="3606">
        <v>8743.81</v>
      </c>
      <c r="P123" s="3606">
        <v>12.72</v>
      </c>
      <c r="Q123" s="3606">
        <v>23584.91</v>
      </c>
      <c r="R123" s="3603">
        <v>21.59</v>
      </c>
      <c r="S123" s="3606">
        <v>300000</v>
      </c>
      <c r="T123" s="3606">
        <v>290000</v>
      </c>
      <c r="U123" s="3606">
        <v>250000</v>
      </c>
      <c r="V123" s="3606">
        <v>34.130000000000003</v>
      </c>
      <c r="W123" s="3606">
        <v>12.72</v>
      </c>
      <c r="X123" s="3607"/>
      <c r="Y123" s="3607"/>
      <c r="Z123" s="3607"/>
      <c r="AA123" s="3607"/>
      <c r="AB123" s="3607"/>
      <c r="AC123" s="3605"/>
      <c r="AD123" s="3608">
        <v>0</v>
      </c>
      <c r="AE123" s="3609"/>
      <c r="AF123" s="3609">
        <v>0</v>
      </c>
      <c r="AG123" s="3609">
        <v>0</v>
      </c>
      <c r="AH123" s="3605"/>
      <c r="AI123" s="3614"/>
      <c r="AJ123" s="3607"/>
      <c r="AK123" s="3605"/>
      <c r="AL123" s="3607"/>
      <c r="AM123" s="3607"/>
      <c r="AN123" s="3607"/>
      <c r="AO123" s="3608" t="e">
        <v>#DIV/0!</v>
      </c>
      <c r="AP123" s="3603" t="s">
        <v>4886</v>
      </c>
      <c r="AQ123" s="3611">
        <v>0</v>
      </c>
      <c r="AR123" s="3607"/>
      <c r="AS123" s="3605"/>
      <c r="AT123" s="3605"/>
      <c r="AU123" s="3605"/>
      <c r="AV123" s="3605"/>
      <c r="AW123" s="3605"/>
      <c r="AX123" s="3605"/>
      <c r="AY123" s="3607"/>
      <c r="AZ123" s="3607"/>
      <c r="BA123" s="3605"/>
      <c r="BB123" s="3605"/>
      <c r="BC123" s="3605"/>
      <c r="BD123" s="3605"/>
      <c r="BE123" s="3612"/>
      <c r="BF123" s="3613"/>
      <c r="BG123" s="3613"/>
      <c r="XFD123" s="3593"/>
    </row>
    <row r="124" spans="1:61 16384:16384" s="3592" customFormat="1">
      <c r="A124" s="3601">
        <v>418</v>
      </c>
      <c r="B124" s="3602" t="s">
        <v>4883</v>
      </c>
      <c r="C124" s="3602"/>
      <c r="D124" s="3603">
        <v>-3033</v>
      </c>
      <c r="E124" s="3603" t="s">
        <v>5033</v>
      </c>
      <c r="F124" s="3603"/>
      <c r="G124" s="3603"/>
      <c r="H124" s="3604"/>
      <c r="I124" s="3605"/>
      <c r="J124" s="3605"/>
      <c r="K124" s="3605">
        <v>0</v>
      </c>
      <c r="L124" s="3605"/>
      <c r="M124" s="3605"/>
      <c r="N124" s="3606">
        <v>34.31</v>
      </c>
      <c r="O124" s="3606">
        <v>8743.81</v>
      </c>
      <c r="P124" s="3606">
        <v>12.72</v>
      </c>
      <c r="Q124" s="3606">
        <v>23584.91</v>
      </c>
      <c r="R124" s="3603">
        <v>21.59</v>
      </c>
      <c r="S124" s="3606">
        <v>300000</v>
      </c>
      <c r="T124" s="3606">
        <v>290000</v>
      </c>
      <c r="U124" s="3606">
        <v>250000</v>
      </c>
      <c r="V124" s="3606">
        <v>34.130000000000003</v>
      </c>
      <c r="W124" s="3606">
        <v>12.72</v>
      </c>
      <c r="X124" s="3607"/>
      <c r="Y124" s="3607"/>
      <c r="Z124" s="3607"/>
      <c r="AA124" s="3607"/>
      <c r="AB124" s="3607"/>
      <c r="AC124" s="3605"/>
      <c r="AD124" s="3608">
        <v>0</v>
      </c>
      <c r="AE124" s="3609"/>
      <c r="AF124" s="3609">
        <v>0</v>
      </c>
      <c r="AG124" s="3609">
        <v>0</v>
      </c>
      <c r="AH124" s="3605"/>
      <c r="AI124" s="3614"/>
      <c r="AJ124" s="3607"/>
      <c r="AK124" s="3605"/>
      <c r="AL124" s="3607"/>
      <c r="AM124" s="3607"/>
      <c r="AN124" s="3607"/>
      <c r="AO124" s="3608" t="e">
        <v>#DIV/0!</v>
      </c>
      <c r="AP124" s="3603" t="s">
        <v>4886</v>
      </c>
      <c r="AQ124" s="3611">
        <v>0</v>
      </c>
      <c r="AR124" s="3607"/>
      <c r="AS124" s="3605"/>
      <c r="AT124" s="3605"/>
      <c r="AU124" s="3605"/>
      <c r="AV124" s="3605"/>
      <c r="AW124" s="3605"/>
      <c r="AX124" s="3605"/>
      <c r="AY124" s="3607"/>
      <c r="AZ124" s="3607"/>
      <c r="BA124" s="3605"/>
      <c r="BB124" s="3605"/>
      <c r="BC124" s="3605"/>
      <c r="BD124" s="3605"/>
      <c r="BE124" s="3612"/>
      <c r="BF124" s="3613"/>
      <c r="BG124" s="3613"/>
      <c r="XFD124" s="3593"/>
    </row>
    <row r="125" spans="1:61 16384:16384" s="3592" customFormat="1">
      <c r="A125" s="3601">
        <v>419</v>
      </c>
      <c r="B125" s="3602" t="s">
        <v>4883</v>
      </c>
      <c r="C125" s="3602"/>
      <c r="D125" s="3603">
        <v>-3034</v>
      </c>
      <c r="E125" s="3603" t="s">
        <v>5034</v>
      </c>
      <c r="F125" s="3603"/>
      <c r="G125" s="3603"/>
      <c r="H125" s="3604"/>
      <c r="I125" s="3605"/>
      <c r="J125" s="3605"/>
      <c r="K125" s="3605">
        <v>0</v>
      </c>
      <c r="L125" s="3605"/>
      <c r="M125" s="3605"/>
      <c r="N125" s="3606">
        <v>34.31</v>
      </c>
      <c r="O125" s="3606">
        <v>8743.81</v>
      </c>
      <c r="P125" s="3606">
        <v>12.72</v>
      </c>
      <c r="Q125" s="3606">
        <v>23584.91</v>
      </c>
      <c r="R125" s="3603">
        <v>21.59</v>
      </c>
      <c r="S125" s="3606">
        <v>300000</v>
      </c>
      <c r="T125" s="3606">
        <v>290000</v>
      </c>
      <c r="U125" s="3606">
        <v>250000</v>
      </c>
      <c r="V125" s="3606">
        <v>34.130000000000003</v>
      </c>
      <c r="W125" s="3606">
        <v>12.72</v>
      </c>
      <c r="X125" s="3607"/>
      <c r="Y125" s="3607"/>
      <c r="Z125" s="3607"/>
      <c r="AA125" s="3607"/>
      <c r="AB125" s="3607"/>
      <c r="AC125" s="3605"/>
      <c r="AD125" s="3608">
        <v>0</v>
      </c>
      <c r="AE125" s="3609"/>
      <c r="AF125" s="3609">
        <v>0</v>
      </c>
      <c r="AG125" s="3609">
        <v>0</v>
      </c>
      <c r="AH125" s="3605"/>
      <c r="AI125" s="3614"/>
      <c r="AJ125" s="3607"/>
      <c r="AK125" s="3605"/>
      <c r="AL125" s="3607"/>
      <c r="AM125" s="3607"/>
      <c r="AN125" s="3607"/>
      <c r="AO125" s="3608" t="e">
        <v>#DIV/0!</v>
      </c>
      <c r="AP125" s="3603" t="s">
        <v>4886</v>
      </c>
      <c r="AQ125" s="3611">
        <v>0</v>
      </c>
      <c r="AR125" s="3607"/>
      <c r="AS125" s="3605"/>
      <c r="AT125" s="3605"/>
      <c r="AU125" s="3605"/>
      <c r="AV125" s="3605"/>
      <c r="AW125" s="3605"/>
      <c r="AX125" s="3605"/>
      <c r="AY125" s="3607"/>
      <c r="AZ125" s="3607"/>
      <c r="BA125" s="3605"/>
      <c r="BB125" s="3605"/>
      <c r="BC125" s="3605"/>
      <c r="BD125" s="3605"/>
      <c r="BE125" s="3612"/>
      <c r="BF125" s="3613"/>
      <c r="BG125" s="3613"/>
      <c r="XFD125" s="3593"/>
    </row>
    <row r="126" spans="1:61 16384:16384" s="3592" customFormat="1">
      <c r="A126" s="3601">
        <v>420</v>
      </c>
      <c r="B126" s="3602" t="s">
        <v>4883</v>
      </c>
      <c r="C126" s="3602"/>
      <c r="D126" s="3603">
        <v>-3035</v>
      </c>
      <c r="E126" s="3603" t="s">
        <v>5035</v>
      </c>
      <c r="F126" s="3603"/>
      <c r="G126" s="3603"/>
      <c r="H126" s="3604"/>
      <c r="I126" s="3605"/>
      <c r="J126" s="3605"/>
      <c r="K126" s="3605">
        <v>0</v>
      </c>
      <c r="L126" s="3605"/>
      <c r="M126" s="3605"/>
      <c r="N126" s="3606">
        <v>34.31</v>
      </c>
      <c r="O126" s="3606">
        <v>8743.81</v>
      </c>
      <c r="P126" s="3606">
        <v>12.72</v>
      </c>
      <c r="Q126" s="3606">
        <v>23584.91</v>
      </c>
      <c r="R126" s="3603">
        <v>21.59</v>
      </c>
      <c r="S126" s="3606">
        <v>300000</v>
      </c>
      <c r="T126" s="3606">
        <v>290000</v>
      </c>
      <c r="U126" s="3606">
        <v>250000</v>
      </c>
      <c r="V126" s="3606">
        <v>34.130000000000003</v>
      </c>
      <c r="W126" s="3606">
        <v>12.72</v>
      </c>
      <c r="X126" s="3607"/>
      <c r="Y126" s="3607"/>
      <c r="Z126" s="3607"/>
      <c r="AA126" s="3607"/>
      <c r="AB126" s="3607"/>
      <c r="AC126" s="3605"/>
      <c r="AD126" s="3608">
        <v>0</v>
      </c>
      <c r="AE126" s="3609"/>
      <c r="AF126" s="3609">
        <v>0</v>
      </c>
      <c r="AG126" s="3609">
        <v>0</v>
      </c>
      <c r="AH126" s="3605"/>
      <c r="AI126" s="3614"/>
      <c r="AJ126" s="3607"/>
      <c r="AK126" s="3605"/>
      <c r="AL126" s="3607"/>
      <c r="AM126" s="3607"/>
      <c r="AN126" s="3607"/>
      <c r="AO126" s="3608" t="e">
        <v>#DIV/0!</v>
      </c>
      <c r="AP126" s="3603" t="s">
        <v>4886</v>
      </c>
      <c r="AQ126" s="3611">
        <v>0</v>
      </c>
      <c r="AR126" s="3607"/>
      <c r="AS126" s="3605"/>
      <c r="AT126" s="3605"/>
      <c r="AU126" s="3605"/>
      <c r="AV126" s="3605"/>
      <c r="AW126" s="3605"/>
      <c r="AX126" s="3605"/>
      <c r="AY126" s="3607"/>
      <c r="AZ126" s="3607"/>
      <c r="BA126" s="3605"/>
      <c r="BB126" s="3605"/>
      <c r="BC126" s="3605"/>
      <c r="BD126" s="3605"/>
      <c r="BE126" s="3612"/>
      <c r="BF126" s="3613"/>
      <c r="BG126" s="3613"/>
      <c r="XFD126" s="3593"/>
    </row>
    <row r="127" spans="1:61 16384:16384" s="3592" customFormat="1">
      <c r="A127" s="3601">
        <v>421</v>
      </c>
      <c r="B127" s="3602" t="s">
        <v>4883</v>
      </c>
      <c r="C127" s="3602"/>
      <c r="D127" s="3603">
        <v>-3036</v>
      </c>
      <c r="E127" s="3603" t="s">
        <v>5036</v>
      </c>
      <c r="F127" s="3603"/>
      <c r="G127" s="3603"/>
      <c r="H127" s="3604"/>
      <c r="I127" s="3605"/>
      <c r="J127" s="3605"/>
      <c r="K127" s="3605">
        <v>0</v>
      </c>
      <c r="L127" s="3605"/>
      <c r="M127" s="3605"/>
      <c r="N127" s="3606">
        <v>34.31</v>
      </c>
      <c r="O127" s="3606">
        <v>8743.81</v>
      </c>
      <c r="P127" s="3606">
        <v>12.72</v>
      </c>
      <c r="Q127" s="3606">
        <v>23584.91</v>
      </c>
      <c r="R127" s="3603">
        <v>21.59</v>
      </c>
      <c r="S127" s="3606">
        <v>300000</v>
      </c>
      <c r="T127" s="3606">
        <v>290000</v>
      </c>
      <c r="U127" s="3606">
        <v>250000</v>
      </c>
      <c r="V127" s="3606">
        <v>34.130000000000003</v>
      </c>
      <c r="W127" s="3606">
        <v>12.72</v>
      </c>
      <c r="X127" s="3607"/>
      <c r="Y127" s="3607"/>
      <c r="Z127" s="3607"/>
      <c r="AA127" s="3607"/>
      <c r="AB127" s="3607"/>
      <c r="AC127" s="3605"/>
      <c r="AD127" s="3608">
        <v>0</v>
      </c>
      <c r="AE127" s="3609"/>
      <c r="AF127" s="3609">
        <v>0</v>
      </c>
      <c r="AG127" s="3609">
        <v>0</v>
      </c>
      <c r="AH127" s="3605"/>
      <c r="AI127" s="3614"/>
      <c r="AJ127" s="3607"/>
      <c r="AK127" s="3605"/>
      <c r="AL127" s="3607"/>
      <c r="AM127" s="3607"/>
      <c r="AN127" s="3607"/>
      <c r="AO127" s="3608" t="e">
        <v>#DIV/0!</v>
      </c>
      <c r="AP127" s="3603" t="s">
        <v>4886</v>
      </c>
      <c r="AQ127" s="3611">
        <v>0</v>
      </c>
      <c r="AR127" s="3607"/>
      <c r="AS127" s="3605"/>
      <c r="AT127" s="3605"/>
      <c r="AU127" s="3605"/>
      <c r="AV127" s="3605"/>
      <c r="AW127" s="3605"/>
      <c r="AX127" s="3605"/>
      <c r="AY127" s="3607"/>
      <c r="AZ127" s="3607"/>
      <c r="BA127" s="3605"/>
      <c r="BB127" s="3605"/>
      <c r="BC127" s="3605"/>
      <c r="BD127" s="3605"/>
      <c r="BE127" s="3612"/>
      <c r="BF127" s="3613"/>
      <c r="BG127" s="3613"/>
      <c r="XFD127" s="3593"/>
    </row>
    <row r="128" spans="1:61 16384:16384" s="3592" customFormat="1">
      <c r="A128" s="3601">
        <v>422</v>
      </c>
      <c r="B128" s="3602" t="s">
        <v>4883</v>
      </c>
      <c r="C128" s="3602"/>
      <c r="D128" s="3603">
        <v>-3037</v>
      </c>
      <c r="E128" s="3603" t="s">
        <v>5037</v>
      </c>
      <c r="F128" s="3603"/>
      <c r="G128" s="3603"/>
      <c r="H128" s="3604"/>
      <c r="I128" s="3605"/>
      <c r="J128" s="3605"/>
      <c r="K128" s="3605">
        <v>0</v>
      </c>
      <c r="L128" s="3605"/>
      <c r="M128" s="3605"/>
      <c r="N128" s="3606">
        <v>34.31</v>
      </c>
      <c r="O128" s="3606">
        <v>8743.81</v>
      </c>
      <c r="P128" s="3606">
        <v>12.72</v>
      </c>
      <c r="Q128" s="3606">
        <v>23584.91</v>
      </c>
      <c r="R128" s="3603">
        <v>21.59</v>
      </c>
      <c r="S128" s="3606">
        <v>300000</v>
      </c>
      <c r="T128" s="3606">
        <v>290000</v>
      </c>
      <c r="U128" s="3606">
        <v>250000</v>
      </c>
      <c r="V128" s="3606">
        <v>34.130000000000003</v>
      </c>
      <c r="W128" s="3606">
        <v>12.72</v>
      </c>
      <c r="X128" s="3607"/>
      <c r="Y128" s="3607"/>
      <c r="Z128" s="3607"/>
      <c r="AA128" s="3607"/>
      <c r="AB128" s="3607"/>
      <c r="AC128" s="3605"/>
      <c r="AD128" s="3608">
        <v>0</v>
      </c>
      <c r="AE128" s="3609"/>
      <c r="AF128" s="3609">
        <v>0</v>
      </c>
      <c r="AG128" s="3609">
        <v>0</v>
      </c>
      <c r="AH128" s="3605"/>
      <c r="AI128" s="3614"/>
      <c r="AJ128" s="3607"/>
      <c r="AK128" s="3605"/>
      <c r="AL128" s="3607"/>
      <c r="AM128" s="3607"/>
      <c r="AN128" s="3607"/>
      <c r="AO128" s="3608" t="e">
        <v>#DIV/0!</v>
      </c>
      <c r="AP128" s="3603" t="s">
        <v>4886</v>
      </c>
      <c r="AQ128" s="3611">
        <v>0</v>
      </c>
      <c r="AR128" s="3607"/>
      <c r="AS128" s="3605"/>
      <c r="AT128" s="3605"/>
      <c r="AU128" s="3605"/>
      <c r="AV128" s="3605"/>
      <c r="AW128" s="3605"/>
      <c r="AX128" s="3605"/>
      <c r="AY128" s="3607"/>
      <c r="AZ128" s="3607"/>
      <c r="BA128" s="3605"/>
      <c r="BB128" s="3605"/>
      <c r="BC128" s="3605"/>
      <c r="BD128" s="3605"/>
      <c r="BE128" s="3612"/>
      <c r="BF128" s="3613"/>
      <c r="BG128" s="3613"/>
      <c r="XFD128" s="3593"/>
    </row>
    <row r="129" spans="1:59 16384:16384" s="3592" customFormat="1">
      <c r="A129" s="3601">
        <v>424</v>
      </c>
      <c r="B129" s="3602" t="s">
        <v>4883</v>
      </c>
      <c r="C129" s="3602"/>
      <c r="D129" s="3603">
        <v>-3039</v>
      </c>
      <c r="E129" s="3603" t="s">
        <v>5038</v>
      </c>
      <c r="F129" s="3603"/>
      <c r="G129" s="3603"/>
      <c r="H129" s="3604"/>
      <c r="I129" s="3605"/>
      <c r="J129" s="3605"/>
      <c r="K129" s="3605">
        <v>0</v>
      </c>
      <c r="L129" s="3605"/>
      <c r="M129" s="3605"/>
      <c r="N129" s="3606">
        <v>34.31</v>
      </c>
      <c r="O129" s="3606">
        <v>8743.81</v>
      </c>
      <c r="P129" s="3606">
        <v>12.72</v>
      </c>
      <c r="Q129" s="3606">
        <v>23584.91</v>
      </c>
      <c r="R129" s="3603">
        <v>21.59</v>
      </c>
      <c r="S129" s="3606">
        <v>300000</v>
      </c>
      <c r="T129" s="3606">
        <v>290000</v>
      </c>
      <c r="U129" s="3606">
        <v>250000</v>
      </c>
      <c r="V129" s="3606">
        <v>34.130000000000003</v>
      </c>
      <c r="W129" s="3606">
        <v>12.72</v>
      </c>
      <c r="X129" s="3607"/>
      <c r="Y129" s="3607"/>
      <c r="Z129" s="3607"/>
      <c r="AA129" s="3607"/>
      <c r="AB129" s="3607"/>
      <c r="AC129" s="3605"/>
      <c r="AD129" s="3608">
        <v>0</v>
      </c>
      <c r="AE129" s="3609"/>
      <c r="AF129" s="3609">
        <v>0</v>
      </c>
      <c r="AG129" s="3609">
        <v>0</v>
      </c>
      <c r="AH129" s="3605"/>
      <c r="AI129" s="3614"/>
      <c r="AJ129" s="3607"/>
      <c r="AK129" s="3605"/>
      <c r="AL129" s="3607"/>
      <c r="AM129" s="3607"/>
      <c r="AN129" s="3607"/>
      <c r="AO129" s="3608" t="e">
        <v>#DIV/0!</v>
      </c>
      <c r="AP129" s="3603" t="s">
        <v>4886</v>
      </c>
      <c r="AQ129" s="3611">
        <v>0</v>
      </c>
      <c r="AR129" s="3607"/>
      <c r="AS129" s="3605"/>
      <c r="AT129" s="3605"/>
      <c r="AU129" s="3605"/>
      <c r="AV129" s="3605"/>
      <c r="AW129" s="3605"/>
      <c r="AX129" s="3605"/>
      <c r="AY129" s="3607"/>
      <c r="AZ129" s="3607"/>
      <c r="BA129" s="3605"/>
      <c r="BB129" s="3605"/>
      <c r="BC129" s="3605"/>
      <c r="BD129" s="3605"/>
      <c r="BE129" s="3612"/>
      <c r="BF129" s="3613"/>
      <c r="BG129" s="3613"/>
      <c r="XFD129" s="3593"/>
    </row>
    <row r="130" spans="1:59 16384:16384" s="3592" customFormat="1">
      <c r="A130" s="3601">
        <v>425</v>
      </c>
      <c r="B130" s="3602" t="s">
        <v>4883</v>
      </c>
      <c r="C130" s="3602"/>
      <c r="D130" s="3603">
        <v>-3040</v>
      </c>
      <c r="E130" s="3603" t="s">
        <v>5039</v>
      </c>
      <c r="F130" s="3603"/>
      <c r="G130" s="3603"/>
      <c r="H130" s="3604"/>
      <c r="I130" s="3605"/>
      <c r="J130" s="3605"/>
      <c r="K130" s="3605">
        <v>0</v>
      </c>
      <c r="L130" s="3605"/>
      <c r="M130" s="3605"/>
      <c r="N130" s="3606">
        <v>34.31</v>
      </c>
      <c r="O130" s="3606">
        <v>8743.81</v>
      </c>
      <c r="P130" s="3606">
        <v>12.72</v>
      </c>
      <c r="Q130" s="3606">
        <v>23584.91</v>
      </c>
      <c r="R130" s="3603">
        <v>21.59</v>
      </c>
      <c r="S130" s="3606">
        <v>300000</v>
      </c>
      <c r="T130" s="3606">
        <v>290000</v>
      </c>
      <c r="U130" s="3606">
        <v>250000</v>
      </c>
      <c r="V130" s="3606">
        <v>34.130000000000003</v>
      </c>
      <c r="W130" s="3606">
        <v>12.72</v>
      </c>
      <c r="X130" s="3607"/>
      <c r="Y130" s="3607"/>
      <c r="Z130" s="3607"/>
      <c r="AA130" s="3607"/>
      <c r="AB130" s="3607"/>
      <c r="AC130" s="3605"/>
      <c r="AD130" s="3608">
        <v>0</v>
      </c>
      <c r="AE130" s="3609"/>
      <c r="AF130" s="3609">
        <v>0</v>
      </c>
      <c r="AG130" s="3609">
        <v>0</v>
      </c>
      <c r="AH130" s="3605"/>
      <c r="AI130" s="3614"/>
      <c r="AJ130" s="3607"/>
      <c r="AK130" s="3605"/>
      <c r="AL130" s="3607"/>
      <c r="AM130" s="3607"/>
      <c r="AN130" s="3607"/>
      <c r="AO130" s="3608" t="e">
        <v>#DIV/0!</v>
      </c>
      <c r="AP130" s="3603" t="s">
        <v>4886</v>
      </c>
      <c r="AQ130" s="3611">
        <v>0</v>
      </c>
      <c r="AR130" s="3607"/>
      <c r="AS130" s="3605"/>
      <c r="AT130" s="3605"/>
      <c r="AU130" s="3605"/>
      <c r="AV130" s="3605"/>
      <c r="AW130" s="3605"/>
      <c r="AX130" s="3605"/>
      <c r="AY130" s="3607"/>
      <c r="AZ130" s="3607"/>
      <c r="BA130" s="3605"/>
      <c r="BB130" s="3605"/>
      <c r="BC130" s="3605"/>
      <c r="BD130" s="3605"/>
      <c r="BE130" s="3612"/>
      <c r="BF130" s="3613"/>
      <c r="BG130" s="3613"/>
      <c r="XFD130" s="3593"/>
    </row>
    <row r="131" spans="1:59 16384:16384" s="3592" customFormat="1">
      <c r="A131" s="3601">
        <v>426</v>
      </c>
      <c r="B131" s="3602" t="s">
        <v>4883</v>
      </c>
      <c r="C131" s="3602"/>
      <c r="D131" s="3603">
        <v>-3041</v>
      </c>
      <c r="E131" s="3603" t="s">
        <v>5040</v>
      </c>
      <c r="F131" s="3603"/>
      <c r="G131" s="3603"/>
      <c r="H131" s="3604"/>
      <c r="I131" s="3605"/>
      <c r="J131" s="3605"/>
      <c r="K131" s="3605">
        <v>0</v>
      </c>
      <c r="L131" s="3605"/>
      <c r="M131" s="3605"/>
      <c r="N131" s="3606">
        <v>34.31</v>
      </c>
      <c r="O131" s="3606">
        <v>8743.81</v>
      </c>
      <c r="P131" s="3606">
        <v>12.72</v>
      </c>
      <c r="Q131" s="3606">
        <v>23584.91</v>
      </c>
      <c r="R131" s="3603">
        <v>21.59</v>
      </c>
      <c r="S131" s="3606">
        <v>300000</v>
      </c>
      <c r="T131" s="3606">
        <v>290000</v>
      </c>
      <c r="U131" s="3606">
        <v>250000</v>
      </c>
      <c r="V131" s="3606">
        <v>34.130000000000003</v>
      </c>
      <c r="W131" s="3606">
        <v>12.72</v>
      </c>
      <c r="X131" s="3607"/>
      <c r="Y131" s="3607"/>
      <c r="Z131" s="3607"/>
      <c r="AA131" s="3607"/>
      <c r="AB131" s="3607"/>
      <c r="AC131" s="3605"/>
      <c r="AD131" s="3608">
        <v>0</v>
      </c>
      <c r="AE131" s="3609"/>
      <c r="AF131" s="3609">
        <v>0</v>
      </c>
      <c r="AG131" s="3609">
        <v>0</v>
      </c>
      <c r="AH131" s="3605"/>
      <c r="AI131" s="3614"/>
      <c r="AJ131" s="3607"/>
      <c r="AK131" s="3605"/>
      <c r="AL131" s="3607"/>
      <c r="AM131" s="3607"/>
      <c r="AN131" s="3607"/>
      <c r="AO131" s="3608" t="e">
        <v>#DIV/0!</v>
      </c>
      <c r="AP131" s="3603" t="s">
        <v>4886</v>
      </c>
      <c r="AQ131" s="3611">
        <v>0</v>
      </c>
      <c r="AR131" s="3607"/>
      <c r="AS131" s="3605"/>
      <c r="AT131" s="3605"/>
      <c r="AU131" s="3605"/>
      <c r="AV131" s="3605"/>
      <c r="AW131" s="3605"/>
      <c r="AX131" s="3605"/>
      <c r="AY131" s="3607"/>
      <c r="AZ131" s="3607"/>
      <c r="BA131" s="3605"/>
      <c r="BB131" s="3605"/>
      <c r="BC131" s="3605"/>
      <c r="BD131" s="3605"/>
      <c r="BE131" s="3612"/>
      <c r="BF131" s="3613"/>
      <c r="BG131" s="3613"/>
      <c r="XFD131" s="3593"/>
    </row>
    <row r="132" spans="1:59 16384:16384" s="3592" customFormat="1">
      <c r="A132" s="3601">
        <v>428</v>
      </c>
      <c r="B132" s="3602" t="s">
        <v>4883</v>
      </c>
      <c r="C132" s="3602"/>
      <c r="D132" s="3603">
        <v>-3043</v>
      </c>
      <c r="E132" s="3603" t="s">
        <v>5041</v>
      </c>
      <c r="F132" s="3603"/>
      <c r="G132" s="3603"/>
      <c r="H132" s="3604"/>
      <c r="I132" s="3605"/>
      <c r="J132" s="3605"/>
      <c r="K132" s="3605">
        <v>0</v>
      </c>
      <c r="L132" s="3605"/>
      <c r="M132" s="3605"/>
      <c r="N132" s="3606">
        <v>34.31</v>
      </c>
      <c r="O132" s="3606">
        <v>8743.81</v>
      </c>
      <c r="P132" s="3606">
        <v>12.72</v>
      </c>
      <c r="Q132" s="3606">
        <v>23584.91</v>
      </c>
      <c r="R132" s="3603">
        <v>21.59</v>
      </c>
      <c r="S132" s="3606">
        <v>300000</v>
      </c>
      <c r="T132" s="3606">
        <v>290000</v>
      </c>
      <c r="U132" s="3606">
        <v>250000</v>
      </c>
      <c r="V132" s="3606">
        <v>34.130000000000003</v>
      </c>
      <c r="W132" s="3606">
        <v>12.72</v>
      </c>
      <c r="X132" s="3607"/>
      <c r="Y132" s="3607"/>
      <c r="Z132" s="3607"/>
      <c r="AA132" s="3607"/>
      <c r="AB132" s="3607"/>
      <c r="AC132" s="3605"/>
      <c r="AD132" s="3608">
        <v>0</v>
      </c>
      <c r="AE132" s="3609"/>
      <c r="AF132" s="3609">
        <v>0</v>
      </c>
      <c r="AG132" s="3609">
        <v>0</v>
      </c>
      <c r="AH132" s="3605"/>
      <c r="AI132" s="3614"/>
      <c r="AJ132" s="3607"/>
      <c r="AK132" s="3605"/>
      <c r="AL132" s="3607"/>
      <c r="AM132" s="3607"/>
      <c r="AN132" s="3607"/>
      <c r="AO132" s="3608" t="e">
        <v>#DIV/0!</v>
      </c>
      <c r="AP132" s="3603" t="s">
        <v>4886</v>
      </c>
      <c r="AQ132" s="3611">
        <v>0</v>
      </c>
      <c r="AR132" s="3607"/>
      <c r="AS132" s="3605"/>
      <c r="AT132" s="3605"/>
      <c r="AU132" s="3605"/>
      <c r="AV132" s="3605"/>
      <c r="AW132" s="3605"/>
      <c r="AX132" s="3605"/>
      <c r="AY132" s="3607"/>
      <c r="AZ132" s="3607"/>
      <c r="BA132" s="3605"/>
      <c r="BB132" s="3605"/>
      <c r="BC132" s="3605"/>
      <c r="BD132" s="3605"/>
      <c r="BE132" s="3612"/>
      <c r="BF132" s="3613"/>
      <c r="BG132" s="3613"/>
      <c r="XFD132" s="3593"/>
    </row>
    <row r="133" spans="1:59 16384:16384" s="3592" customFormat="1">
      <c r="A133" s="3601">
        <v>429</v>
      </c>
      <c r="B133" s="3602" t="s">
        <v>4883</v>
      </c>
      <c r="C133" s="3602"/>
      <c r="D133" s="3603">
        <v>-3044</v>
      </c>
      <c r="E133" s="3603" t="s">
        <v>5042</v>
      </c>
      <c r="F133" s="3603"/>
      <c r="G133" s="3603"/>
      <c r="H133" s="3604"/>
      <c r="I133" s="3605"/>
      <c r="J133" s="3605"/>
      <c r="K133" s="3605">
        <v>0</v>
      </c>
      <c r="L133" s="3605"/>
      <c r="M133" s="3605"/>
      <c r="N133" s="3606">
        <v>34.31</v>
      </c>
      <c r="O133" s="3606">
        <v>8743.81</v>
      </c>
      <c r="P133" s="3606">
        <v>12.72</v>
      </c>
      <c r="Q133" s="3606">
        <v>23584.91</v>
      </c>
      <c r="R133" s="3603">
        <v>21.59</v>
      </c>
      <c r="S133" s="3606">
        <v>300000</v>
      </c>
      <c r="T133" s="3606">
        <v>290000</v>
      </c>
      <c r="U133" s="3606">
        <v>250000</v>
      </c>
      <c r="V133" s="3606">
        <v>34.130000000000003</v>
      </c>
      <c r="W133" s="3606">
        <v>12.72</v>
      </c>
      <c r="X133" s="3607"/>
      <c r="Y133" s="3607"/>
      <c r="Z133" s="3607"/>
      <c r="AA133" s="3607"/>
      <c r="AB133" s="3607"/>
      <c r="AC133" s="3605"/>
      <c r="AD133" s="3608">
        <v>0</v>
      </c>
      <c r="AE133" s="3609"/>
      <c r="AF133" s="3609">
        <v>0</v>
      </c>
      <c r="AG133" s="3609">
        <v>0</v>
      </c>
      <c r="AH133" s="3605"/>
      <c r="AI133" s="3614"/>
      <c r="AJ133" s="3607"/>
      <c r="AK133" s="3605"/>
      <c r="AL133" s="3607"/>
      <c r="AM133" s="3607"/>
      <c r="AN133" s="3607"/>
      <c r="AO133" s="3608" t="e">
        <v>#DIV/0!</v>
      </c>
      <c r="AP133" s="3603" t="s">
        <v>4886</v>
      </c>
      <c r="AQ133" s="3611">
        <v>0</v>
      </c>
      <c r="AR133" s="3607"/>
      <c r="AS133" s="3605"/>
      <c r="AT133" s="3605"/>
      <c r="AU133" s="3605"/>
      <c r="AV133" s="3605"/>
      <c r="AW133" s="3605"/>
      <c r="AX133" s="3605"/>
      <c r="AY133" s="3607"/>
      <c r="AZ133" s="3607"/>
      <c r="BA133" s="3605"/>
      <c r="BB133" s="3605"/>
      <c r="BC133" s="3605"/>
      <c r="BD133" s="3605"/>
      <c r="BE133" s="3612"/>
      <c r="BF133" s="3613"/>
      <c r="BG133" s="3613"/>
      <c r="XFD133" s="3593"/>
    </row>
    <row r="134" spans="1:59 16384:16384" s="3592" customFormat="1" ht="31.5">
      <c r="A134" s="3601">
        <v>430</v>
      </c>
      <c r="B134" s="3602" t="s">
        <v>4883</v>
      </c>
      <c r="C134" s="3602"/>
      <c r="D134" s="3603">
        <v>-3045</v>
      </c>
      <c r="E134" s="3603" t="s">
        <v>5043</v>
      </c>
      <c r="F134" s="3603"/>
      <c r="G134" s="3603"/>
      <c r="H134" s="3604"/>
      <c r="I134" s="3605"/>
      <c r="J134" s="3605"/>
      <c r="K134" s="3605">
        <v>0</v>
      </c>
      <c r="L134" s="3605"/>
      <c r="M134" s="3605"/>
      <c r="N134" s="3606">
        <v>34.31</v>
      </c>
      <c r="O134" s="3606">
        <v>8743.81</v>
      </c>
      <c r="P134" s="3606">
        <v>12.72</v>
      </c>
      <c r="Q134" s="3606">
        <v>23584.91</v>
      </c>
      <c r="R134" s="3603">
        <v>21.59</v>
      </c>
      <c r="S134" s="3606">
        <v>300000</v>
      </c>
      <c r="T134" s="3606">
        <v>290000</v>
      </c>
      <c r="U134" s="3606">
        <v>240000</v>
      </c>
      <c r="V134" s="3606">
        <v>34.130000000000003</v>
      </c>
      <c r="W134" s="3606">
        <v>12.72</v>
      </c>
      <c r="X134" s="3607"/>
      <c r="Y134" s="3607"/>
      <c r="Z134" s="3607"/>
      <c r="AA134" s="3607"/>
      <c r="AB134" s="3607"/>
      <c r="AC134" s="3605"/>
      <c r="AD134" s="3608">
        <v>0</v>
      </c>
      <c r="AE134" s="3609"/>
      <c r="AF134" s="3609">
        <v>0</v>
      </c>
      <c r="AG134" s="3609">
        <v>0</v>
      </c>
      <c r="AH134" s="3605"/>
      <c r="AI134" s="3614"/>
      <c r="AJ134" s="3607"/>
      <c r="AK134" s="3605"/>
      <c r="AL134" s="3607"/>
      <c r="AM134" s="3607"/>
      <c r="AN134" s="3607"/>
      <c r="AO134" s="3608" t="e">
        <v>#DIV/0!</v>
      </c>
      <c r="AP134" s="3603" t="s">
        <v>4886</v>
      </c>
      <c r="AQ134" s="3611">
        <v>0</v>
      </c>
      <c r="AR134" s="3607"/>
      <c r="AS134" s="3605"/>
      <c r="AT134" s="3605"/>
      <c r="AU134" s="3605"/>
      <c r="AV134" s="3605"/>
      <c r="AW134" s="3605"/>
      <c r="AX134" s="3605"/>
      <c r="AY134" s="3607"/>
      <c r="AZ134" s="3607"/>
      <c r="BA134" s="3605"/>
      <c r="BB134" s="3605"/>
      <c r="BC134" s="3605"/>
      <c r="BD134" s="3605"/>
      <c r="BE134" s="3612"/>
      <c r="BF134" s="3613" t="s">
        <v>4994</v>
      </c>
      <c r="BG134" s="3613"/>
      <c r="XFD134" s="3593"/>
    </row>
    <row r="135" spans="1:59 16384:16384" s="3592" customFormat="1" ht="42">
      <c r="A135" s="3601">
        <v>431</v>
      </c>
      <c r="B135" s="3602" t="s">
        <v>4883</v>
      </c>
      <c r="C135" s="3602"/>
      <c r="D135" s="3603">
        <v>-3046</v>
      </c>
      <c r="E135" s="3603" t="s">
        <v>5044</v>
      </c>
      <c r="F135" s="3603"/>
      <c r="G135" s="3603"/>
      <c r="H135" s="3604"/>
      <c r="I135" s="3605"/>
      <c r="J135" s="3605"/>
      <c r="K135" s="3605">
        <v>0</v>
      </c>
      <c r="L135" s="3605"/>
      <c r="M135" s="3605"/>
      <c r="N135" s="3606">
        <v>34.31</v>
      </c>
      <c r="O135" s="3606">
        <v>8743.81</v>
      </c>
      <c r="P135" s="3606">
        <v>12.72</v>
      </c>
      <c r="Q135" s="3606">
        <v>23584.91</v>
      </c>
      <c r="R135" s="3603">
        <v>21.59</v>
      </c>
      <c r="S135" s="3606">
        <v>300000</v>
      </c>
      <c r="T135" s="3606">
        <v>300000</v>
      </c>
      <c r="U135" s="3606">
        <v>260000</v>
      </c>
      <c r="V135" s="3606">
        <v>34.130000000000003</v>
      </c>
      <c r="W135" s="3606">
        <v>12.72</v>
      </c>
      <c r="X135" s="3607"/>
      <c r="Y135" s="3607"/>
      <c r="Z135" s="3607"/>
      <c r="AA135" s="3607"/>
      <c r="AB135" s="3607"/>
      <c r="AC135" s="3605"/>
      <c r="AD135" s="3608">
        <v>0</v>
      </c>
      <c r="AE135" s="3609"/>
      <c r="AF135" s="3609">
        <v>0</v>
      </c>
      <c r="AG135" s="3609">
        <v>0</v>
      </c>
      <c r="AH135" s="3605"/>
      <c r="AI135" s="3614"/>
      <c r="AJ135" s="3607"/>
      <c r="AK135" s="3605"/>
      <c r="AL135" s="3607"/>
      <c r="AM135" s="3607"/>
      <c r="AN135" s="3607"/>
      <c r="AO135" s="3608" t="e">
        <v>#DIV/0!</v>
      </c>
      <c r="AP135" s="3603" t="s">
        <v>4886</v>
      </c>
      <c r="AQ135" s="3611">
        <v>0</v>
      </c>
      <c r="AR135" s="3607"/>
      <c r="AS135" s="3605"/>
      <c r="AT135" s="3605"/>
      <c r="AU135" s="3605"/>
      <c r="AV135" s="3605"/>
      <c r="AW135" s="3605"/>
      <c r="AX135" s="3605"/>
      <c r="AY135" s="3607"/>
      <c r="AZ135" s="3607"/>
      <c r="BA135" s="3605"/>
      <c r="BB135" s="3605"/>
      <c r="BC135" s="3605"/>
      <c r="BD135" s="3605" t="s">
        <v>4960</v>
      </c>
      <c r="BE135" s="3612"/>
      <c r="BF135" s="3613" t="s">
        <v>4957</v>
      </c>
      <c r="BG135" s="3613"/>
      <c r="XFD135" s="3593"/>
    </row>
    <row r="136" spans="1:59 16384:16384" s="3592" customFormat="1">
      <c r="A136" s="3601">
        <v>432</v>
      </c>
      <c r="B136" s="3602" t="s">
        <v>4883</v>
      </c>
      <c r="C136" s="3602"/>
      <c r="D136" s="3603">
        <v>-3047</v>
      </c>
      <c r="E136" s="3603" t="s">
        <v>5045</v>
      </c>
      <c r="F136" s="3603"/>
      <c r="G136" s="3603"/>
      <c r="H136" s="3604"/>
      <c r="I136" s="3605"/>
      <c r="J136" s="3605"/>
      <c r="K136" s="3605">
        <v>0</v>
      </c>
      <c r="L136" s="3605"/>
      <c r="M136" s="3605"/>
      <c r="N136" s="3606">
        <v>34.31</v>
      </c>
      <c r="O136" s="3606">
        <v>8743.81</v>
      </c>
      <c r="P136" s="3606">
        <v>12.72</v>
      </c>
      <c r="Q136" s="3606">
        <v>23584.91</v>
      </c>
      <c r="R136" s="3603">
        <v>21.59</v>
      </c>
      <c r="S136" s="3606">
        <v>300000</v>
      </c>
      <c r="T136" s="3606">
        <v>300000</v>
      </c>
      <c r="U136" s="3606">
        <v>260000</v>
      </c>
      <c r="V136" s="3606">
        <v>34.130000000000003</v>
      </c>
      <c r="W136" s="3606">
        <v>12.72</v>
      </c>
      <c r="X136" s="3607"/>
      <c r="Y136" s="3607"/>
      <c r="Z136" s="3607"/>
      <c r="AA136" s="3607"/>
      <c r="AB136" s="3607"/>
      <c r="AC136" s="3605"/>
      <c r="AD136" s="3608">
        <v>0</v>
      </c>
      <c r="AE136" s="3609"/>
      <c r="AF136" s="3609">
        <v>0</v>
      </c>
      <c r="AG136" s="3609">
        <v>0</v>
      </c>
      <c r="AH136" s="3605"/>
      <c r="AI136" s="3614"/>
      <c r="AJ136" s="3607"/>
      <c r="AK136" s="3605"/>
      <c r="AL136" s="3607"/>
      <c r="AM136" s="3607"/>
      <c r="AN136" s="3607"/>
      <c r="AO136" s="3608" t="e">
        <v>#DIV/0!</v>
      </c>
      <c r="AP136" s="3603" t="s">
        <v>4886</v>
      </c>
      <c r="AQ136" s="3611">
        <v>0</v>
      </c>
      <c r="AR136" s="3607"/>
      <c r="AS136" s="3605"/>
      <c r="AT136" s="3605"/>
      <c r="AU136" s="3605"/>
      <c r="AV136" s="3605"/>
      <c r="AW136" s="3605"/>
      <c r="AX136" s="3605"/>
      <c r="AY136" s="3607"/>
      <c r="AZ136" s="3607"/>
      <c r="BA136" s="3605"/>
      <c r="BB136" s="3605"/>
      <c r="BC136" s="3605"/>
      <c r="BD136" s="3605"/>
      <c r="BE136" s="3612"/>
      <c r="BF136" s="3613"/>
      <c r="BG136" s="3613"/>
      <c r="XFD136" s="3593"/>
    </row>
    <row r="137" spans="1:59 16384:16384" s="3592" customFormat="1">
      <c r="A137" s="3601">
        <v>433</v>
      </c>
      <c r="B137" s="3602" t="s">
        <v>4883</v>
      </c>
      <c r="C137" s="3602"/>
      <c r="D137" s="3603">
        <v>-3048</v>
      </c>
      <c r="E137" s="3603" t="s">
        <v>5046</v>
      </c>
      <c r="F137" s="3603"/>
      <c r="G137" s="3603"/>
      <c r="H137" s="3604"/>
      <c r="I137" s="3605"/>
      <c r="J137" s="3605"/>
      <c r="K137" s="3605">
        <v>0</v>
      </c>
      <c r="L137" s="3605"/>
      <c r="M137" s="3605"/>
      <c r="N137" s="3606">
        <v>34.31</v>
      </c>
      <c r="O137" s="3606">
        <v>8743.81</v>
      </c>
      <c r="P137" s="3606">
        <v>12.72</v>
      </c>
      <c r="Q137" s="3606">
        <v>23584.91</v>
      </c>
      <c r="R137" s="3603">
        <v>21.59</v>
      </c>
      <c r="S137" s="3606">
        <v>300000</v>
      </c>
      <c r="T137" s="3606">
        <v>300000</v>
      </c>
      <c r="U137" s="3606">
        <v>260000</v>
      </c>
      <c r="V137" s="3606">
        <v>34.130000000000003</v>
      </c>
      <c r="W137" s="3606">
        <v>12.72</v>
      </c>
      <c r="X137" s="3607"/>
      <c r="Y137" s="3607"/>
      <c r="Z137" s="3607"/>
      <c r="AA137" s="3607"/>
      <c r="AB137" s="3607"/>
      <c r="AC137" s="3605"/>
      <c r="AD137" s="3608">
        <v>0</v>
      </c>
      <c r="AE137" s="3609"/>
      <c r="AF137" s="3609">
        <v>0</v>
      </c>
      <c r="AG137" s="3609">
        <v>0</v>
      </c>
      <c r="AH137" s="3605"/>
      <c r="AI137" s="3614"/>
      <c r="AJ137" s="3607"/>
      <c r="AK137" s="3605"/>
      <c r="AL137" s="3607"/>
      <c r="AM137" s="3607"/>
      <c r="AN137" s="3607"/>
      <c r="AO137" s="3608" t="e">
        <v>#DIV/0!</v>
      </c>
      <c r="AP137" s="3603" t="s">
        <v>4886</v>
      </c>
      <c r="AQ137" s="3611">
        <v>0</v>
      </c>
      <c r="AR137" s="3607"/>
      <c r="AS137" s="3605"/>
      <c r="AT137" s="3605"/>
      <c r="AU137" s="3605"/>
      <c r="AV137" s="3605"/>
      <c r="AW137" s="3605"/>
      <c r="AX137" s="3605"/>
      <c r="AY137" s="3607"/>
      <c r="AZ137" s="3607"/>
      <c r="BA137" s="3605"/>
      <c r="BB137" s="3605"/>
      <c r="BC137" s="3605"/>
      <c r="BD137" s="3605"/>
      <c r="BE137" s="3612"/>
      <c r="BF137" s="3613"/>
      <c r="BG137" s="3613"/>
      <c r="XFD137" s="3593"/>
    </row>
    <row r="138" spans="1:59 16384:16384" s="3592" customFormat="1">
      <c r="A138" s="3601">
        <v>434</v>
      </c>
      <c r="B138" s="3602" t="s">
        <v>4883</v>
      </c>
      <c r="C138" s="3602"/>
      <c r="D138" s="3603">
        <v>-3049</v>
      </c>
      <c r="E138" s="3603" t="s">
        <v>5047</v>
      </c>
      <c r="F138" s="3603"/>
      <c r="G138" s="3603"/>
      <c r="H138" s="3604"/>
      <c r="I138" s="3605"/>
      <c r="J138" s="3605"/>
      <c r="K138" s="3605">
        <v>0</v>
      </c>
      <c r="L138" s="3605"/>
      <c r="M138" s="3605"/>
      <c r="N138" s="3606">
        <v>34.31</v>
      </c>
      <c r="O138" s="3606">
        <v>8743.81</v>
      </c>
      <c r="P138" s="3606">
        <v>12.72</v>
      </c>
      <c r="Q138" s="3606">
        <v>23584.91</v>
      </c>
      <c r="R138" s="3603">
        <v>21.59</v>
      </c>
      <c r="S138" s="3606">
        <v>300000</v>
      </c>
      <c r="T138" s="3606">
        <v>300000</v>
      </c>
      <c r="U138" s="3606">
        <v>260000</v>
      </c>
      <c r="V138" s="3606">
        <v>34.130000000000003</v>
      </c>
      <c r="W138" s="3606">
        <v>12.72</v>
      </c>
      <c r="X138" s="3607"/>
      <c r="Y138" s="3607"/>
      <c r="Z138" s="3607"/>
      <c r="AA138" s="3607"/>
      <c r="AB138" s="3607"/>
      <c r="AC138" s="3605"/>
      <c r="AD138" s="3608">
        <v>0</v>
      </c>
      <c r="AE138" s="3609"/>
      <c r="AF138" s="3609">
        <v>0</v>
      </c>
      <c r="AG138" s="3609">
        <v>0</v>
      </c>
      <c r="AH138" s="3605"/>
      <c r="AI138" s="3614"/>
      <c r="AJ138" s="3607"/>
      <c r="AK138" s="3605"/>
      <c r="AL138" s="3607"/>
      <c r="AM138" s="3607"/>
      <c r="AN138" s="3607"/>
      <c r="AO138" s="3608" t="e">
        <v>#DIV/0!</v>
      </c>
      <c r="AP138" s="3603" t="s">
        <v>4886</v>
      </c>
      <c r="AQ138" s="3611">
        <v>0</v>
      </c>
      <c r="AR138" s="3607"/>
      <c r="AS138" s="3605"/>
      <c r="AT138" s="3605"/>
      <c r="AU138" s="3605"/>
      <c r="AV138" s="3605"/>
      <c r="AW138" s="3605"/>
      <c r="AX138" s="3605"/>
      <c r="AY138" s="3607"/>
      <c r="AZ138" s="3607"/>
      <c r="BA138" s="3605"/>
      <c r="BB138" s="3605"/>
      <c r="BC138" s="3605"/>
      <c r="BD138" s="3605"/>
      <c r="BE138" s="3612"/>
      <c r="BF138" s="3613"/>
      <c r="BG138" s="3613"/>
      <c r="XFD138" s="3593"/>
    </row>
    <row r="139" spans="1:59 16384:16384" s="3592" customFormat="1">
      <c r="A139" s="3601">
        <v>435</v>
      </c>
      <c r="B139" s="3602" t="s">
        <v>4883</v>
      </c>
      <c r="C139" s="3602"/>
      <c r="D139" s="3603">
        <v>-3050</v>
      </c>
      <c r="E139" s="3603" t="s">
        <v>5048</v>
      </c>
      <c r="F139" s="3603"/>
      <c r="G139" s="3603"/>
      <c r="H139" s="3604"/>
      <c r="I139" s="3605"/>
      <c r="J139" s="3605"/>
      <c r="K139" s="3605">
        <v>0</v>
      </c>
      <c r="L139" s="3605"/>
      <c r="M139" s="3605"/>
      <c r="N139" s="3606">
        <v>34.31</v>
      </c>
      <c r="O139" s="3606">
        <v>8743.81</v>
      </c>
      <c r="P139" s="3606">
        <v>12.72</v>
      </c>
      <c r="Q139" s="3606">
        <v>23584.91</v>
      </c>
      <c r="R139" s="3603">
        <v>21.59</v>
      </c>
      <c r="S139" s="3606">
        <v>300000</v>
      </c>
      <c r="T139" s="3606">
        <v>300000</v>
      </c>
      <c r="U139" s="3606">
        <v>260000</v>
      </c>
      <c r="V139" s="3606">
        <v>34.130000000000003</v>
      </c>
      <c r="W139" s="3606">
        <v>12.72</v>
      </c>
      <c r="X139" s="3607"/>
      <c r="Y139" s="3607"/>
      <c r="Z139" s="3607"/>
      <c r="AA139" s="3607"/>
      <c r="AB139" s="3607"/>
      <c r="AC139" s="3605"/>
      <c r="AD139" s="3608">
        <v>0</v>
      </c>
      <c r="AE139" s="3609"/>
      <c r="AF139" s="3609">
        <v>0</v>
      </c>
      <c r="AG139" s="3609">
        <v>0</v>
      </c>
      <c r="AH139" s="3605"/>
      <c r="AI139" s="3614"/>
      <c r="AJ139" s="3607"/>
      <c r="AK139" s="3605"/>
      <c r="AL139" s="3607"/>
      <c r="AM139" s="3607"/>
      <c r="AN139" s="3607"/>
      <c r="AO139" s="3608" t="e">
        <v>#DIV/0!</v>
      </c>
      <c r="AP139" s="3603" t="s">
        <v>4886</v>
      </c>
      <c r="AQ139" s="3611">
        <v>0</v>
      </c>
      <c r="AR139" s="3607"/>
      <c r="AS139" s="3605"/>
      <c r="AT139" s="3605"/>
      <c r="AU139" s="3605"/>
      <c r="AV139" s="3605"/>
      <c r="AW139" s="3605"/>
      <c r="AX139" s="3605"/>
      <c r="AY139" s="3607"/>
      <c r="AZ139" s="3607"/>
      <c r="BA139" s="3605"/>
      <c r="BB139" s="3605"/>
      <c r="BC139" s="3605"/>
      <c r="BD139" s="3605"/>
      <c r="BE139" s="3612"/>
      <c r="BF139" s="3613"/>
      <c r="BG139" s="3613"/>
      <c r="XFD139" s="3593"/>
    </row>
    <row r="140" spans="1:59 16384:16384" s="3592" customFormat="1">
      <c r="A140" s="3601">
        <v>436</v>
      </c>
      <c r="B140" s="3602" t="s">
        <v>4883</v>
      </c>
      <c r="C140" s="3602"/>
      <c r="D140" s="3603">
        <v>-3051</v>
      </c>
      <c r="E140" s="3603" t="s">
        <v>5049</v>
      </c>
      <c r="F140" s="3603"/>
      <c r="G140" s="3603"/>
      <c r="H140" s="3604"/>
      <c r="I140" s="3605"/>
      <c r="J140" s="3605"/>
      <c r="K140" s="3605">
        <v>0</v>
      </c>
      <c r="L140" s="3605"/>
      <c r="M140" s="3605"/>
      <c r="N140" s="3606">
        <v>34.31</v>
      </c>
      <c r="O140" s="3606">
        <v>8743.81</v>
      </c>
      <c r="P140" s="3606">
        <v>12.72</v>
      </c>
      <c r="Q140" s="3606">
        <v>23584.91</v>
      </c>
      <c r="R140" s="3603">
        <v>21.59</v>
      </c>
      <c r="S140" s="3606">
        <v>300000</v>
      </c>
      <c r="T140" s="3606">
        <v>300000</v>
      </c>
      <c r="U140" s="3606">
        <v>260000</v>
      </c>
      <c r="V140" s="3606">
        <v>34.130000000000003</v>
      </c>
      <c r="W140" s="3606">
        <v>12.72</v>
      </c>
      <c r="X140" s="3607"/>
      <c r="Y140" s="3607"/>
      <c r="Z140" s="3607"/>
      <c r="AA140" s="3607"/>
      <c r="AB140" s="3607"/>
      <c r="AC140" s="3605"/>
      <c r="AD140" s="3608">
        <v>0</v>
      </c>
      <c r="AE140" s="3609"/>
      <c r="AF140" s="3609">
        <v>0</v>
      </c>
      <c r="AG140" s="3609">
        <v>0</v>
      </c>
      <c r="AH140" s="3605"/>
      <c r="AI140" s="3614"/>
      <c r="AJ140" s="3607"/>
      <c r="AK140" s="3605"/>
      <c r="AL140" s="3607"/>
      <c r="AM140" s="3607"/>
      <c r="AN140" s="3607"/>
      <c r="AO140" s="3608" t="e">
        <v>#DIV/0!</v>
      </c>
      <c r="AP140" s="3603" t="s">
        <v>4886</v>
      </c>
      <c r="AQ140" s="3611">
        <v>0</v>
      </c>
      <c r="AR140" s="3607"/>
      <c r="AS140" s="3605"/>
      <c r="AT140" s="3605"/>
      <c r="AU140" s="3605"/>
      <c r="AV140" s="3605"/>
      <c r="AW140" s="3605"/>
      <c r="AX140" s="3605"/>
      <c r="AY140" s="3607"/>
      <c r="AZ140" s="3607"/>
      <c r="BA140" s="3605"/>
      <c r="BB140" s="3605"/>
      <c r="BC140" s="3605"/>
      <c r="BD140" s="3605"/>
      <c r="BE140" s="3612"/>
      <c r="BF140" s="3613"/>
      <c r="BG140" s="3613"/>
      <c r="XFD140" s="3593"/>
    </row>
    <row r="141" spans="1:59 16384:16384" s="3592" customFormat="1">
      <c r="A141" s="3601">
        <v>437</v>
      </c>
      <c r="B141" s="3602" t="s">
        <v>4883</v>
      </c>
      <c r="C141" s="3602"/>
      <c r="D141" s="3603">
        <v>-3052</v>
      </c>
      <c r="E141" s="3603" t="s">
        <v>5050</v>
      </c>
      <c r="F141" s="3603"/>
      <c r="G141" s="3603"/>
      <c r="H141" s="3604"/>
      <c r="I141" s="3605"/>
      <c r="J141" s="3605"/>
      <c r="K141" s="3605">
        <v>0</v>
      </c>
      <c r="L141" s="3605"/>
      <c r="M141" s="3605"/>
      <c r="N141" s="3606">
        <v>34.31</v>
      </c>
      <c r="O141" s="3606">
        <v>8743.81</v>
      </c>
      <c r="P141" s="3606">
        <v>12.72</v>
      </c>
      <c r="Q141" s="3606">
        <v>23584.91</v>
      </c>
      <c r="R141" s="3603">
        <v>21.59</v>
      </c>
      <c r="S141" s="3606">
        <v>300000</v>
      </c>
      <c r="T141" s="3606">
        <v>300000</v>
      </c>
      <c r="U141" s="3606">
        <v>260000</v>
      </c>
      <c r="V141" s="3606">
        <v>34.130000000000003</v>
      </c>
      <c r="W141" s="3606">
        <v>12.72</v>
      </c>
      <c r="X141" s="3607"/>
      <c r="Y141" s="3607"/>
      <c r="Z141" s="3607"/>
      <c r="AA141" s="3607"/>
      <c r="AB141" s="3607"/>
      <c r="AC141" s="3605"/>
      <c r="AD141" s="3608">
        <v>0</v>
      </c>
      <c r="AE141" s="3609"/>
      <c r="AF141" s="3609">
        <v>0</v>
      </c>
      <c r="AG141" s="3609">
        <v>0</v>
      </c>
      <c r="AH141" s="3605"/>
      <c r="AI141" s="3614"/>
      <c r="AJ141" s="3607"/>
      <c r="AK141" s="3605"/>
      <c r="AL141" s="3607"/>
      <c r="AM141" s="3607"/>
      <c r="AN141" s="3607"/>
      <c r="AO141" s="3608" t="e">
        <v>#DIV/0!</v>
      </c>
      <c r="AP141" s="3603" t="s">
        <v>4886</v>
      </c>
      <c r="AQ141" s="3611">
        <v>0</v>
      </c>
      <c r="AR141" s="3607"/>
      <c r="AS141" s="3605"/>
      <c r="AT141" s="3605"/>
      <c r="AU141" s="3605"/>
      <c r="AV141" s="3605"/>
      <c r="AW141" s="3605"/>
      <c r="AX141" s="3605"/>
      <c r="AY141" s="3607"/>
      <c r="AZ141" s="3607"/>
      <c r="BA141" s="3605"/>
      <c r="BB141" s="3605"/>
      <c r="BC141" s="3605"/>
      <c r="BD141" s="3605"/>
      <c r="BE141" s="3612"/>
      <c r="BF141" s="3613"/>
      <c r="BG141" s="3613"/>
      <c r="XFD141" s="3593"/>
    </row>
    <row r="142" spans="1:59 16384:16384" s="3592" customFormat="1">
      <c r="A142" s="3601">
        <v>438</v>
      </c>
      <c r="B142" s="3602" t="s">
        <v>4883</v>
      </c>
      <c r="C142" s="3602"/>
      <c r="D142" s="3603">
        <v>-3053</v>
      </c>
      <c r="E142" s="3603" t="s">
        <v>5051</v>
      </c>
      <c r="F142" s="3603"/>
      <c r="G142" s="3603"/>
      <c r="H142" s="3604"/>
      <c r="I142" s="3605"/>
      <c r="J142" s="3605"/>
      <c r="K142" s="3605">
        <v>0</v>
      </c>
      <c r="L142" s="3605"/>
      <c r="M142" s="3605"/>
      <c r="N142" s="3606">
        <v>34.31</v>
      </c>
      <c r="O142" s="3606">
        <v>8743.81</v>
      </c>
      <c r="P142" s="3606">
        <v>12.72</v>
      </c>
      <c r="Q142" s="3606">
        <v>23584.91</v>
      </c>
      <c r="R142" s="3603">
        <v>21.59</v>
      </c>
      <c r="S142" s="3606">
        <v>300000</v>
      </c>
      <c r="T142" s="3606">
        <v>300000</v>
      </c>
      <c r="U142" s="3606">
        <v>260000</v>
      </c>
      <c r="V142" s="3606">
        <v>34.130000000000003</v>
      </c>
      <c r="W142" s="3606">
        <v>12.72</v>
      </c>
      <c r="X142" s="3607"/>
      <c r="Y142" s="3607"/>
      <c r="Z142" s="3607"/>
      <c r="AA142" s="3607"/>
      <c r="AB142" s="3607"/>
      <c r="AC142" s="3605"/>
      <c r="AD142" s="3608">
        <v>0</v>
      </c>
      <c r="AE142" s="3609"/>
      <c r="AF142" s="3609">
        <v>0</v>
      </c>
      <c r="AG142" s="3609">
        <v>0</v>
      </c>
      <c r="AH142" s="3605"/>
      <c r="AI142" s="3614"/>
      <c r="AJ142" s="3607"/>
      <c r="AK142" s="3605"/>
      <c r="AL142" s="3607"/>
      <c r="AM142" s="3607"/>
      <c r="AN142" s="3607"/>
      <c r="AO142" s="3608" t="e">
        <v>#DIV/0!</v>
      </c>
      <c r="AP142" s="3603" t="s">
        <v>4886</v>
      </c>
      <c r="AQ142" s="3611">
        <v>0</v>
      </c>
      <c r="AR142" s="3607"/>
      <c r="AS142" s="3605"/>
      <c r="AT142" s="3605"/>
      <c r="AU142" s="3605"/>
      <c r="AV142" s="3605"/>
      <c r="AW142" s="3605"/>
      <c r="AX142" s="3605"/>
      <c r="AY142" s="3607"/>
      <c r="AZ142" s="3607"/>
      <c r="BA142" s="3605"/>
      <c r="BB142" s="3605"/>
      <c r="BC142" s="3605"/>
      <c r="BD142" s="3605"/>
      <c r="BE142" s="3612"/>
      <c r="BF142" s="3613"/>
      <c r="BG142" s="3613"/>
      <c r="XFD142" s="3593"/>
    </row>
    <row r="143" spans="1:59 16384:16384" s="3592" customFormat="1">
      <c r="A143" s="3601">
        <v>439</v>
      </c>
      <c r="B143" s="3602" t="s">
        <v>4883</v>
      </c>
      <c r="C143" s="3602"/>
      <c r="D143" s="3603">
        <v>-3054</v>
      </c>
      <c r="E143" s="3603" t="s">
        <v>5052</v>
      </c>
      <c r="F143" s="3603"/>
      <c r="G143" s="3603"/>
      <c r="H143" s="3604"/>
      <c r="I143" s="3605"/>
      <c r="J143" s="3605"/>
      <c r="K143" s="3605">
        <v>0</v>
      </c>
      <c r="L143" s="3605"/>
      <c r="M143" s="3605"/>
      <c r="N143" s="3606">
        <v>34.31</v>
      </c>
      <c r="O143" s="3606">
        <v>8743.81</v>
      </c>
      <c r="P143" s="3606">
        <v>12.72</v>
      </c>
      <c r="Q143" s="3606">
        <v>23584.91</v>
      </c>
      <c r="R143" s="3603">
        <v>21.59</v>
      </c>
      <c r="S143" s="3606">
        <v>300000</v>
      </c>
      <c r="T143" s="3606">
        <v>300000</v>
      </c>
      <c r="U143" s="3606">
        <v>260000</v>
      </c>
      <c r="V143" s="3606">
        <v>34.130000000000003</v>
      </c>
      <c r="W143" s="3606">
        <v>12.72</v>
      </c>
      <c r="X143" s="3607"/>
      <c r="Y143" s="3607"/>
      <c r="Z143" s="3607"/>
      <c r="AA143" s="3607"/>
      <c r="AB143" s="3607"/>
      <c r="AC143" s="3605"/>
      <c r="AD143" s="3608">
        <v>0</v>
      </c>
      <c r="AE143" s="3609"/>
      <c r="AF143" s="3609">
        <v>0</v>
      </c>
      <c r="AG143" s="3609">
        <v>0</v>
      </c>
      <c r="AH143" s="3605"/>
      <c r="AI143" s="3614"/>
      <c r="AJ143" s="3607"/>
      <c r="AK143" s="3605"/>
      <c r="AL143" s="3607"/>
      <c r="AM143" s="3607"/>
      <c r="AN143" s="3607"/>
      <c r="AO143" s="3608" t="e">
        <v>#DIV/0!</v>
      </c>
      <c r="AP143" s="3603" t="s">
        <v>4886</v>
      </c>
      <c r="AQ143" s="3611">
        <v>0</v>
      </c>
      <c r="AR143" s="3607"/>
      <c r="AS143" s="3605"/>
      <c r="AT143" s="3605"/>
      <c r="AU143" s="3605"/>
      <c r="AV143" s="3605"/>
      <c r="AW143" s="3605"/>
      <c r="AX143" s="3605"/>
      <c r="AY143" s="3607"/>
      <c r="AZ143" s="3607"/>
      <c r="BA143" s="3605"/>
      <c r="BB143" s="3605"/>
      <c r="BC143" s="3605"/>
      <c r="BD143" s="3605"/>
      <c r="BE143" s="3612"/>
      <c r="BF143" s="3613"/>
      <c r="BG143" s="3613"/>
      <c r="XFD143" s="3593"/>
    </row>
    <row r="144" spans="1:59 16384:16384" s="3592" customFormat="1">
      <c r="A144" s="3601">
        <v>440</v>
      </c>
      <c r="B144" s="3602" t="s">
        <v>4883</v>
      </c>
      <c r="C144" s="3602"/>
      <c r="D144" s="3603">
        <v>-3055</v>
      </c>
      <c r="E144" s="3603" t="s">
        <v>5053</v>
      </c>
      <c r="F144" s="3603"/>
      <c r="G144" s="3603"/>
      <c r="H144" s="3604"/>
      <c r="I144" s="3605"/>
      <c r="J144" s="3605"/>
      <c r="K144" s="3605">
        <v>0</v>
      </c>
      <c r="L144" s="3605"/>
      <c r="M144" s="3605"/>
      <c r="N144" s="3606">
        <v>34.31</v>
      </c>
      <c r="O144" s="3606">
        <v>8743.81</v>
      </c>
      <c r="P144" s="3606">
        <v>12.72</v>
      </c>
      <c r="Q144" s="3606">
        <v>23584.91</v>
      </c>
      <c r="R144" s="3603">
        <v>21.59</v>
      </c>
      <c r="S144" s="3606">
        <v>300000</v>
      </c>
      <c r="T144" s="3606">
        <v>300000</v>
      </c>
      <c r="U144" s="3606">
        <v>260000</v>
      </c>
      <c r="V144" s="3606">
        <v>34.130000000000003</v>
      </c>
      <c r="W144" s="3606">
        <v>12.72</v>
      </c>
      <c r="X144" s="3607"/>
      <c r="Y144" s="3607"/>
      <c r="Z144" s="3607"/>
      <c r="AA144" s="3607"/>
      <c r="AB144" s="3607"/>
      <c r="AC144" s="3605"/>
      <c r="AD144" s="3608">
        <v>0</v>
      </c>
      <c r="AE144" s="3609"/>
      <c r="AF144" s="3609">
        <v>0</v>
      </c>
      <c r="AG144" s="3609">
        <v>0</v>
      </c>
      <c r="AH144" s="3605"/>
      <c r="AI144" s="3614"/>
      <c r="AJ144" s="3607"/>
      <c r="AK144" s="3605"/>
      <c r="AL144" s="3607"/>
      <c r="AM144" s="3607"/>
      <c r="AN144" s="3607"/>
      <c r="AO144" s="3608" t="e">
        <v>#DIV/0!</v>
      </c>
      <c r="AP144" s="3603" t="s">
        <v>4886</v>
      </c>
      <c r="AQ144" s="3611">
        <v>0</v>
      </c>
      <c r="AR144" s="3607"/>
      <c r="AS144" s="3605"/>
      <c r="AT144" s="3605"/>
      <c r="AU144" s="3605"/>
      <c r="AV144" s="3605"/>
      <c r="AW144" s="3605"/>
      <c r="AX144" s="3605"/>
      <c r="AY144" s="3607"/>
      <c r="AZ144" s="3607"/>
      <c r="BA144" s="3605"/>
      <c r="BB144" s="3605"/>
      <c r="BC144" s="3605"/>
      <c r="BD144" s="3605"/>
      <c r="BE144" s="3612"/>
      <c r="BF144" s="3613"/>
      <c r="BG144" s="3613"/>
      <c r="XFD144" s="3593"/>
    </row>
    <row r="145" spans="1:59 16384:16384" s="3592" customFormat="1">
      <c r="A145" s="3601">
        <v>441</v>
      </c>
      <c r="B145" s="3602" t="s">
        <v>4883</v>
      </c>
      <c r="C145" s="3602"/>
      <c r="D145" s="3603">
        <v>-3056</v>
      </c>
      <c r="E145" s="3603" t="s">
        <v>5054</v>
      </c>
      <c r="F145" s="3603"/>
      <c r="G145" s="3603"/>
      <c r="H145" s="3604"/>
      <c r="I145" s="3605"/>
      <c r="J145" s="3605"/>
      <c r="K145" s="3605">
        <v>0</v>
      </c>
      <c r="L145" s="3605"/>
      <c r="M145" s="3605"/>
      <c r="N145" s="3606">
        <v>34.31</v>
      </c>
      <c r="O145" s="3606">
        <v>8743.81</v>
      </c>
      <c r="P145" s="3606">
        <v>12.72</v>
      </c>
      <c r="Q145" s="3606">
        <v>23584.91</v>
      </c>
      <c r="R145" s="3603">
        <v>21.59</v>
      </c>
      <c r="S145" s="3606">
        <v>300000</v>
      </c>
      <c r="T145" s="3606">
        <v>300000</v>
      </c>
      <c r="U145" s="3606">
        <v>260000</v>
      </c>
      <c r="V145" s="3606">
        <v>34.130000000000003</v>
      </c>
      <c r="W145" s="3606">
        <v>12.72</v>
      </c>
      <c r="X145" s="3607"/>
      <c r="Y145" s="3607"/>
      <c r="Z145" s="3607"/>
      <c r="AA145" s="3607"/>
      <c r="AB145" s="3607"/>
      <c r="AC145" s="3605"/>
      <c r="AD145" s="3608">
        <v>0</v>
      </c>
      <c r="AE145" s="3609"/>
      <c r="AF145" s="3609">
        <v>0</v>
      </c>
      <c r="AG145" s="3609">
        <v>0</v>
      </c>
      <c r="AH145" s="3605"/>
      <c r="AI145" s="3614"/>
      <c r="AJ145" s="3607"/>
      <c r="AK145" s="3605"/>
      <c r="AL145" s="3607"/>
      <c r="AM145" s="3607"/>
      <c r="AN145" s="3607"/>
      <c r="AO145" s="3608" t="e">
        <v>#DIV/0!</v>
      </c>
      <c r="AP145" s="3603" t="s">
        <v>4886</v>
      </c>
      <c r="AQ145" s="3611">
        <v>0</v>
      </c>
      <c r="AR145" s="3607"/>
      <c r="AS145" s="3605"/>
      <c r="AT145" s="3605"/>
      <c r="AU145" s="3605"/>
      <c r="AV145" s="3605"/>
      <c r="AW145" s="3605"/>
      <c r="AX145" s="3605"/>
      <c r="AY145" s="3607"/>
      <c r="AZ145" s="3607"/>
      <c r="BA145" s="3605"/>
      <c r="BB145" s="3605"/>
      <c r="BC145" s="3605"/>
      <c r="BD145" s="3605"/>
      <c r="BE145" s="3612"/>
      <c r="BF145" s="3613"/>
      <c r="BG145" s="3613"/>
      <c r="XFD145" s="3593"/>
    </row>
    <row r="146" spans="1:59 16384:16384" s="3592" customFormat="1" ht="31.5">
      <c r="A146" s="3601">
        <v>442</v>
      </c>
      <c r="B146" s="3602" t="s">
        <v>4883</v>
      </c>
      <c r="C146" s="3602"/>
      <c r="D146" s="3603">
        <v>-3057</v>
      </c>
      <c r="E146" s="3603" t="s">
        <v>5055</v>
      </c>
      <c r="F146" s="3603"/>
      <c r="G146" s="3603"/>
      <c r="H146" s="3604"/>
      <c r="I146" s="3605"/>
      <c r="J146" s="3605"/>
      <c r="K146" s="3605">
        <v>0</v>
      </c>
      <c r="L146" s="3605"/>
      <c r="M146" s="3605"/>
      <c r="N146" s="3606">
        <v>34.31</v>
      </c>
      <c r="O146" s="3606">
        <v>8743.81</v>
      </c>
      <c r="P146" s="3606">
        <v>12.72</v>
      </c>
      <c r="Q146" s="3606">
        <v>23584.91</v>
      </c>
      <c r="R146" s="3603">
        <v>21.59</v>
      </c>
      <c r="S146" s="3606">
        <v>300000</v>
      </c>
      <c r="T146" s="3606">
        <v>300000</v>
      </c>
      <c r="U146" s="3606">
        <v>260000</v>
      </c>
      <c r="V146" s="3606">
        <v>34.130000000000003</v>
      </c>
      <c r="W146" s="3606">
        <v>12.72</v>
      </c>
      <c r="X146" s="3607"/>
      <c r="Y146" s="3607"/>
      <c r="Z146" s="3607"/>
      <c r="AA146" s="3607"/>
      <c r="AB146" s="3607"/>
      <c r="AC146" s="3605"/>
      <c r="AD146" s="3608">
        <v>0</v>
      </c>
      <c r="AE146" s="3609"/>
      <c r="AF146" s="3609">
        <v>0</v>
      </c>
      <c r="AG146" s="3609">
        <v>0</v>
      </c>
      <c r="AH146" s="3605"/>
      <c r="AI146" s="3614"/>
      <c r="AJ146" s="3607"/>
      <c r="AK146" s="3605"/>
      <c r="AL146" s="3607"/>
      <c r="AM146" s="3607"/>
      <c r="AN146" s="3607"/>
      <c r="AO146" s="3608" t="e">
        <v>#DIV/0!</v>
      </c>
      <c r="AP146" s="3603" t="s">
        <v>4886</v>
      </c>
      <c r="AQ146" s="3611">
        <v>0</v>
      </c>
      <c r="AR146" s="3607"/>
      <c r="AS146" s="3605"/>
      <c r="AT146" s="3605"/>
      <c r="AU146" s="3605"/>
      <c r="AV146" s="3605"/>
      <c r="AW146" s="3605"/>
      <c r="AX146" s="3605"/>
      <c r="AY146" s="3607"/>
      <c r="AZ146" s="3607"/>
      <c r="BA146" s="3605"/>
      <c r="BB146" s="3605"/>
      <c r="BC146" s="3605"/>
      <c r="BD146" s="3605"/>
      <c r="BE146" s="3612"/>
      <c r="BF146" s="3613" t="s">
        <v>4930</v>
      </c>
      <c r="BG146" s="3613"/>
      <c r="XFD146" s="3593"/>
    </row>
    <row r="147" spans="1:59 16384:16384" s="3592" customFormat="1" ht="42">
      <c r="A147" s="3601">
        <v>443</v>
      </c>
      <c r="B147" s="3602" t="s">
        <v>4883</v>
      </c>
      <c r="C147" s="3602"/>
      <c r="D147" s="3603">
        <v>-3058</v>
      </c>
      <c r="E147" s="3603" t="s">
        <v>5056</v>
      </c>
      <c r="F147" s="3603"/>
      <c r="G147" s="3603"/>
      <c r="H147" s="3604"/>
      <c r="I147" s="3605"/>
      <c r="J147" s="3605"/>
      <c r="K147" s="3605">
        <v>0</v>
      </c>
      <c r="L147" s="3605"/>
      <c r="M147" s="3605"/>
      <c r="N147" s="3606">
        <v>34.31</v>
      </c>
      <c r="O147" s="3606">
        <v>8743.81</v>
      </c>
      <c r="P147" s="3606">
        <v>12.72</v>
      </c>
      <c r="Q147" s="3606">
        <v>23584.91</v>
      </c>
      <c r="R147" s="3603">
        <v>21.59</v>
      </c>
      <c r="S147" s="3606">
        <v>300000</v>
      </c>
      <c r="T147" s="3606">
        <v>300000</v>
      </c>
      <c r="U147" s="3606">
        <v>260000</v>
      </c>
      <c r="V147" s="3606">
        <v>34.130000000000003</v>
      </c>
      <c r="W147" s="3606">
        <v>12.72</v>
      </c>
      <c r="X147" s="3607"/>
      <c r="Y147" s="3607"/>
      <c r="Z147" s="3607"/>
      <c r="AA147" s="3607"/>
      <c r="AB147" s="3607"/>
      <c r="AC147" s="3605"/>
      <c r="AD147" s="3608">
        <v>0</v>
      </c>
      <c r="AE147" s="3609"/>
      <c r="AF147" s="3609">
        <v>0</v>
      </c>
      <c r="AG147" s="3609">
        <v>0</v>
      </c>
      <c r="AH147" s="3605"/>
      <c r="AI147" s="3614"/>
      <c r="AJ147" s="3607"/>
      <c r="AK147" s="3605"/>
      <c r="AL147" s="3607"/>
      <c r="AM147" s="3607"/>
      <c r="AN147" s="3607"/>
      <c r="AO147" s="3608" t="e">
        <v>#DIV/0!</v>
      </c>
      <c r="AP147" s="3603" t="s">
        <v>4886</v>
      </c>
      <c r="AQ147" s="3611">
        <v>0</v>
      </c>
      <c r="AR147" s="3607"/>
      <c r="AS147" s="3605"/>
      <c r="AT147" s="3605"/>
      <c r="AU147" s="3605"/>
      <c r="AV147" s="3605"/>
      <c r="AW147" s="3605"/>
      <c r="AX147" s="3605"/>
      <c r="AY147" s="3607"/>
      <c r="AZ147" s="3607"/>
      <c r="BA147" s="3605"/>
      <c r="BB147" s="3605"/>
      <c r="BC147" s="3605"/>
      <c r="BD147" s="3605" t="s">
        <v>4960</v>
      </c>
      <c r="BE147" s="3612"/>
      <c r="BF147" s="3613" t="s">
        <v>4957</v>
      </c>
      <c r="BG147" s="3613"/>
      <c r="XFD147" s="3593"/>
    </row>
    <row r="148" spans="1:59 16384:16384" s="3592" customFormat="1" ht="42">
      <c r="A148" s="3601">
        <v>444</v>
      </c>
      <c r="B148" s="3602" t="s">
        <v>4883</v>
      </c>
      <c r="C148" s="3602"/>
      <c r="D148" s="3603">
        <v>-3059</v>
      </c>
      <c r="E148" s="3603" t="s">
        <v>5057</v>
      </c>
      <c r="F148" s="3603"/>
      <c r="G148" s="3603"/>
      <c r="H148" s="3604"/>
      <c r="I148" s="3605"/>
      <c r="J148" s="3605"/>
      <c r="K148" s="3605">
        <v>0</v>
      </c>
      <c r="L148" s="3605"/>
      <c r="M148" s="3605"/>
      <c r="N148" s="3606">
        <v>34.31</v>
      </c>
      <c r="O148" s="3606">
        <v>8743.81</v>
      </c>
      <c r="P148" s="3606">
        <v>12.72</v>
      </c>
      <c r="Q148" s="3606">
        <v>23584.91</v>
      </c>
      <c r="R148" s="3603">
        <v>21.59</v>
      </c>
      <c r="S148" s="3606">
        <v>300000</v>
      </c>
      <c r="T148" s="3606">
        <v>300000</v>
      </c>
      <c r="U148" s="3606">
        <v>260000</v>
      </c>
      <c r="V148" s="3606">
        <v>34.130000000000003</v>
      </c>
      <c r="W148" s="3606">
        <v>12.72</v>
      </c>
      <c r="X148" s="3607"/>
      <c r="Y148" s="3607"/>
      <c r="Z148" s="3607"/>
      <c r="AA148" s="3607"/>
      <c r="AB148" s="3607"/>
      <c r="AC148" s="3605"/>
      <c r="AD148" s="3608">
        <v>0</v>
      </c>
      <c r="AE148" s="3609"/>
      <c r="AF148" s="3609">
        <v>0</v>
      </c>
      <c r="AG148" s="3609">
        <v>0</v>
      </c>
      <c r="AH148" s="3605"/>
      <c r="AI148" s="3614"/>
      <c r="AJ148" s="3607"/>
      <c r="AK148" s="3605"/>
      <c r="AL148" s="3607"/>
      <c r="AM148" s="3607"/>
      <c r="AN148" s="3607"/>
      <c r="AO148" s="3608" t="e">
        <v>#DIV/0!</v>
      </c>
      <c r="AP148" s="3603" t="s">
        <v>4886</v>
      </c>
      <c r="AQ148" s="3611">
        <v>0</v>
      </c>
      <c r="AR148" s="3607"/>
      <c r="AS148" s="3605"/>
      <c r="AT148" s="3605"/>
      <c r="AU148" s="3605"/>
      <c r="AV148" s="3605"/>
      <c r="AW148" s="3605"/>
      <c r="AX148" s="3605"/>
      <c r="AY148" s="3607"/>
      <c r="AZ148" s="3607"/>
      <c r="BA148" s="3605"/>
      <c r="BB148" s="3605"/>
      <c r="BC148" s="3605"/>
      <c r="BD148" s="3605" t="s">
        <v>4960</v>
      </c>
      <c r="BE148" s="3612"/>
      <c r="BF148" s="3613" t="s">
        <v>4957</v>
      </c>
      <c r="BG148" s="3613"/>
      <c r="XFD148" s="3593"/>
    </row>
    <row r="149" spans="1:59 16384:16384" s="3592" customFormat="1">
      <c r="A149" s="3601">
        <v>446</v>
      </c>
      <c r="B149" s="3602" t="s">
        <v>4883</v>
      </c>
      <c r="C149" s="3602"/>
      <c r="D149" s="3603">
        <v>-3061</v>
      </c>
      <c r="E149" s="3603" t="s">
        <v>5058</v>
      </c>
      <c r="F149" s="3603"/>
      <c r="G149" s="3603"/>
      <c r="H149" s="3604"/>
      <c r="I149" s="3605"/>
      <c r="J149" s="3605"/>
      <c r="K149" s="3605">
        <v>0</v>
      </c>
      <c r="L149" s="3605"/>
      <c r="M149" s="3605"/>
      <c r="N149" s="3606">
        <v>34.31</v>
      </c>
      <c r="O149" s="3606">
        <v>8743.81</v>
      </c>
      <c r="P149" s="3606">
        <v>12.72</v>
      </c>
      <c r="Q149" s="3606">
        <v>23584.91</v>
      </c>
      <c r="R149" s="3603">
        <v>21.59</v>
      </c>
      <c r="S149" s="3606">
        <v>300000</v>
      </c>
      <c r="T149" s="3606">
        <v>300000</v>
      </c>
      <c r="U149" s="3606">
        <v>260000</v>
      </c>
      <c r="V149" s="3606">
        <v>34.130000000000003</v>
      </c>
      <c r="W149" s="3606">
        <v>12.72</v>
      </c>
      <c r="X149" s="3607"/>
      <c r="Y149" s="3607"/>
      <c r="Z149" s="3607"/>
      <c r="AA149" s="3607"/>
      <c r="AB149" s="3607"/>
      <c r="AC149" s="3605"/>
      <c r="AD149" s="3608">
        <v>0</v>
      </c>
      <c r="AE149" s="3609"/>
      <c r="AF149" s="3609">
        <v>0</v>
      </c>
      <c r="AG149" s="3609">
        <v>0</v>
      </c>
      <c r="AH149" s="3605"/>
      <c r="AI149" s="3614"/>
      <c r="AJ149" s="3607"/>
      <c r="AK149" s="3605"/>
      <c r="AL149" s="3607"/>
      <c r="AM149" s="3607"/>
      <c r="AN149" s="3607"/>
      <c r="AO149" s="3608" t="e">
        <v>#DIV/0!</v>
      </c>
      <c r="AP149" s="3603" t="s">
        <v>4886</v>
      </c>
      <c r="AQ149" s="3611">
        <v>0</v>
      </c>
      <c r="AR149" s="3607"/>
      <c r="AS149" s="3605"/>
      <c r="AT149" s="3605"/>
      <c r="AU149" s="3605"/>
      <c r="AV149" s="3605"/>
      <c r="AW149" s="3605"/>
      <c r="AX149" s="3605"/>
      <c r="AY149" s="3607"/>
      <c r="AZ149" s="3607"/>
      <c r="BA149" s="3605"/>
      <c r="BB149" s="3605"/>
      <c r="BC149" s="3605"/>
      <c r="BD149" s="3605"/>
      <c r="BE149" s="3612"/>
      <c r="BF149" s="3613"/>
      <c r="BG149" s="3613"/>
      <c r="XFD149" s="3593"/>
    </row>
    <row r="150" spans="1:59 16384:16384" s="3592" customFormat="1">
      <c r="A150" s="3601">
        <v>447</v>
      </c>
      <c r="B150" s="3602" t="s">
        <v>4883</v>
      </c>
      <c r="C150" s="3602"/>
      <c r="D150" s="3603">
        <v>-3062</v>
      </c>
      <c r="E150" s="3603" t="s">
        <v>5059</v>
      </c>
      <c r="F150" s="3603"/>
      <c r="G150" s="3603"/>
      <c r="H150" s="3604"/>
      <c r="I150" s="3605"/>
      <c r="J150" s="3605"/>
      <c r="K150" s="3605">
        <v>0</v>
      </c>
      <c r="L150" s="3605"/>
      <c r="M150" s="3605"/>
      <c r="N150" s="3606">
        <v>34.31</v>
      </c>
      <c r="O150" s="3606">
        <v>8743.81</v>
      </c>
      <c r="P150" s="3606">
        <v>12.72</v>
      </c>
      <c r="Q150" s="3606">
        <v>23584.91</v>
      </c>
      <c r="R150" s="3603">
        <v>21.59</v>
      </c>
      <c r="S150" s="3606">
        <v>300000</v>
      </c>
      <c r="T150" s="3606">
        <v>300000</v>
      </c>
      <c r="U150" s="3606">
        <v>260000</v>
      </c>
      <c r="V150" s="3606">
        <v>34.130000000000003</v>
      </c>
      <c r="W150" s="3606">
        <v>12.72</v>
      </c>
      <c r="X150" s="3607"/>
      <c r="Y150" s="3607"/>
      <c r="Z150" s="3607"/>
      <c r="AA150" s="3607"/>
      <c r="AB150" s="3607"/>
      <c r="AC150" s="3605"/>
      <c r="AD150" s="3608">
        <v>0</v>
      </c>
      <c r="AE150" s="3609"/>
      <c r="AF150" s="3609">
        <v>0</v>
      </c>
      <c r="AG150" s="3609">
        <v>0</v>
      </c>
      <c r="AH150" s="3605"/>
      <c r="AI150" s="3614"/>
      <c r="AJ150" s="3607"/>
      <c r="AK150" s="3605"/>
      <c r="AL150" s="3607"/>
      <c r="AM150" s="3607"/>
      <c r="AN150" s="3607"/>
      <c r="AO150" s="3608" t="e">
        <v>#DIV/0!</v>
      </c>
      <c r="AP150" s="3603" t="s">
        <v>4886</v>
      </c>
      <c r="AQ150" s="3611">
        <v>0</v>
      </c>
      <c r="AR150" s="3607"/>
      <c r="AS150" s="3605"/>
      <c r="AT150" s="3605"/>
      <c r="AU150" s="3605"/>
      <c r="AV150" s="3605"/>
      <c r="AW150" s="3605"/>
      <c r="AX150" s="3605"/>
      <c r="AY150" s="3607"/>
      <c r="AZ150" s="3607"/>
      <c r="BA150" s="3605"/>
      <c r="BB150" s="3605"/>
      <c r="BC150" s="3605"/>
      <c r="BD150" s="3605"/>
      <c r="BE150" s="3612"/>
      <c r="BF150" s="3613"/>
      <c r="BG150" s="3613"/>
      <c r="XFD150" s="3593"/>
    </row>
    <row r="151" spans="1:59 16384:16384" s="3592" customFormat="1" ht="42">
      <c r="A151" s="3601">
        <v>448</v>
      </c>
      <c r="B151" s="3602" t="s">
        <v>4883</v>
      </c>
      <c r="C151" s="3602"/>
      <c r="D151" s="3603">
        <v>-3063</v>
      </c>
      <c r="E151" s="3603" t="s">
        <v>5060</v>
      </c>
      <c r="F151" s="3603"/>
      <c r="G151" s="3603"/>
      <c r="H151" s="3604"/>
      <c r="I151" s="3605"/>
      <c r="J151" s="3605"/>
      <c r="K151" s="3605">
        <v>0</v>
      </c>
      <c r="L151" s="3605"/>
      <c r="M151" s="3605"/>
      <c r="N151" s="3606">
        <v>34.31</v>
      </c>
      <c r="O151" s="3606">
        <v>8743.81</v>
      </c>
      <c r="P151" s="3606">
        <v>12.72</v>
      </c>
      <c r="Q151" s="3606">
        <v>23584.91</v>
      </c>
      <c r="R151" s="3603">
        <v>21.59</v>
      </c>
      <c r="S151" s="3606">
        <v>300000</v>
      </c>
      <c r="T151" s="3606">
        <v>300000</v>
      </c>
      <c r="U151" s="3606">
        <v>250000</v>
      </c>
      <c r="V151" s="3606">
        <v>34.130000000000003</v>
      </c>
      <c r="W151" s="3606">
        <v>12.72</v>
      </c>
      <c r="X151" s="3607"/>
      <c r="Y151" s="3607"/>
      <c r="Z151" s="3607"/>
      <c r="AA151" s="3607"/>
      <c r="AB151" s="3607"/>
      <c r="AC151" s="3605"/>
      <c r="AD151" s="3608">
        <v>0</v>
      </c>
      <c r="AE151" s="3609"/>
      <c r="AF151" s="3609">
        <v>0</v>
      </c>
      <c r="AG151" s="3609">
        <v>0</v>
      </c>
      <c r="AH151" s="3605"/>
      <c r="AI151" s="3614"/>
      <c r="AJ151" s="3607"/>
      <c r="AK151" s="3605"/>
      <c r="AL151" s="3607"/>
      <c r="AM151" s="3607"/>
      <c r="AN151" s="3607"/>
      <c r="AO151" s="3608" t="e">
        <v>#DIV/0!</v>
      </c>
      <c r="AP151" s="3603" t="s">
        <v>4886</v>
      </c>
      <c r="AQ151" s="3611">
        <v>0</v>
      </c>
      <c r="AR151" s="3607"/>
      <c r="AS151" s="3605"/>
      <c r="AT151" s="3605"/>
      <c r="AU151" s="3605"/>
      <c r="AV151" s="3605"/>
      <c r="AW151" s="3605"/>
      <c r="AX151" s="3605"/>
      <c r="AY151" s="3607"/>
      <c r="AZ151" s="3607"/>
      <c r="BA151" s="3605"/>
      <c r="BB151" s="3605"/>
      <c r="BC151" s="3605"/>
      <c r="BD151" s="3605"/>
      <c r="BE151" s="3612"/>
      <c r="BF151" s="3613" t="s">
        <v>5061</v>
      </c>
      <c r="BG151" s="3613"/>
      <c r="XFD151" s="3593"/>
    </row>
    <row r="152" spans="1:59 16384:16384" s="3592" customFormat="1" ht="63">
      <c r="A152" s="3601">
        <v>449</v>
      </c>
      <c r="B152" s="3602" t="s">
        <v>4883</v>
      </c>
      <c r="C152" s="3602"/>
      <c r="D152" s="3603">
        <v>-3064</v>
      </c>
      <c r="E152" s="3603" t="s">
        <v>5062</v>
      </c>
      <c r="F152" s="3603"/>
      <c r="G152" s="3603"/>
      <c r="H152" s="3604"/>
      <c r="I152" s="3605"/>
      <c r="J152" s="3605"/>
      <c r="K152" s="3605">
        <v>0</v>
      </c>
      <c r="L152" s="3605"/>
      <c r="M152" s="3605"/>
      <c r="N152" s="3606">
        <v>34.31</v>
      </c>
      <c r="O152" s="3606">
        <v>8743.81</v>
      </c>
      <c r="P152" s="3606">
        <v>12.72</v>
      </c>
      <c r="Q152" s="3606">
        <v>23584.91</v>
      </c>
      <c r="R152" s="3603">
        <v>21.59</v>
      </c>
      <c r="S152" s="3606">
        <v>300000</v>
      </c>
      <c r="T152" s="3606">
        <v>300000</v>
      </c>
      <c r="U152" s="3606">
        <v>260000</v>
      </c>
      <c r="V152" s="3606">
        <v>34.130000000000003</v>
      </c>
      <c r="W152" s="3606">
        <v>12.72</v>
      </c>
      <c r="X152" s="3607"/>
      <c r="Y152" s="3607"/>
      <c r="Z152" s="3607"/>
      <c r="AA152" s="3607"/>
      <c r="AB152" s="3607"/>
      <c r="AC152" s="3605"/>
      <c r="AD152" s="3608">
        <v>0</v>
      </c>
      <c r="AE152" s="3609"/>
      <c r="AF152" s="3609">
        <v>0</v>
      </c>
      <c r="AG152" s="3609">
        <v>0</v>
      </c>
      <c r="AH152" s="3605"/>
      <c r="AI152" s="3614"/>
      <c r="AJ152" s="3607"/>
      <c r="AK152" s="3605"/>
      <c r="AL152" s="3607"/>
      <c r="AM152" s="3607"/>
      <c r="AN152" s="3607"/>
      <c r="AO152" s="3608" t="e">
        <v>#DIV/0!</v>
      </c>
      <c r="AP152" s="3603" t="s">
        <v>4886</v>
      </c>
      <c r="AQ152" s="3611">
        <v>0</v>
      </c>
      <c r="AR152" s="3607"/>
      <c r="AS152" s="3605"/>
      <c r="AT152" s="3605"/>
      <c r="AU152" s="3605"/>
      <c r="AV152" s="3605"/>
      <c r="AW152" s="3605"/>
      <c r="AX152" s="3605"/>
      <c r="AY152" s="3607"/>
      <c r="AZ152" s="3607"/>
      <c r="BA152" s="3605"/>
      <c r="BB152" s="3605"/>
      <c r="BC152" s="3605"/>
      <c r="BD152" s="3605" t="s">
        <v>4960</v>
      </c>
      <c r="BE152" s="3612"/>
      <c r="BF152" s="3613" t="s">
        <v>5063</v>
      </c>
      <c r="BG152" s="3613"/>
      <c r="XFD152" s="3593"/>
    </row>
    <row r="153" spans="1:59 16384:16384" s="3592" customFormat="1">
      <c r="A153" s="3601">
        <v>450</v>
      </c>
      <c r="B153" s="3602" t="s">
        <v>4883</v>
      </c>
      <c r="C153" s="3602"/>
      <c r="D153" s="3603">
        <v>-3065</v>
      </c>
      <c r="E153" s="3603" t="s">
        <v>5064</v>
      </c>
      <c r="F153" s="3603"/>
      <c r="G153" s="3603"/>
      <c r="H153" s="3604"/>
      <c r="I153" s="3605"/>
      <c r="J153" s="3605"/>
      <c r="K153" s="3605">
        <v>0</v>
      </c>
      <c r="L153" s="3605"/>
      <c r="M153" s="3605"/>
      <c r="N153" s="3606">
        <v>34.31</v>
      </c>
      <c r="O153" s="3606">
        <v>8743.81</v>
      </c>
      <c r="P153" s="3606">
        <v>12.72</v>
      </c>
      <c r="Q153" s="3606">
        <v>23584.91</v>
      </c>
      <c r="R153" s="3603">
        <v>21.59</v>
      </c>
      <c r="S153" s="3606">
        <v>300000</v>
      </c>
      <c r="T153" s="3606">
        <v>300000</v>
      </c>
      <c r="U153" s="3606">
        <v>260000</v>
      </c>
      <c r="V153" s="3606">
        <v>34.130000000000003</v>
      </c>
      <c r="W153" s="3606">
        <v>12.72</v>
      </c>
      <c r="X153" s="3607"/>
      <c r="Y153" s="3607"/>
      <c r="Z153" s="3607"/>
      <c r="AA153" s="3607"/>
      <c r="AB153" s="3607"/>
      <c r="AC153" s="3605"/>
      <c r="AD153" s="3608">
        <v>0</v>
      </c>
      <c r="AE153" s="3609"/>
      <c r="AF153" s="3609">
        <v>0</v>
      </c>
      <c r="AG153" s="3609">
        <v>0</v>
      </c>
      <c r="AH153" s="3605"/>
      <c r="AI153" s="3614"/>
      <c r="AJ153" s="3607"/>
      <c r="AK153" s="3605"/>
      <c r="AL153" s="3607"/>
      <c r="AM153" s="3607"/>
      <c r="AN153" s="3607"/>
      <c r="AO153" s="3608" t="e">
        <v>#DIV/0!</v>
      </c>
      <c r="AP153" s="3603" t="s">
        <v>4886</v>
      </c>
      <c r="AQ153" s="3611">
        <v>0</v>
      </c>
      <c r="AR153" s="3607"/>
      <c r="AS153" s="3605"/>
      <c r="AT153" s="3605"/>
      <c r="AU153" s="3605"/>
      <c r="AV153" s="3605"/>
      <c r="AW153" s="3605"/>
      <c r="AX153" s="3605"/>
      <c r="AY153" s="3607"/>
      <c r="AZ153" s="3607"/>
      <c r="BA153" s="3605"/>
      <c r="BB153" s="3605"/>
      <c r="BC153" s="3605"/>
      <c r="BD153" s="3605"/>
      <c r="BE153" s="3612"/>
      <c r="BF153" s="3613"/>
      <c r="BG153" s="3613"/>
      <c r="XFD153" s="3593"/>
    </row>
    <row r="154" spans="1:59 16384:16384" s="3592" customFormat="1">
      <c r="A154" s="3601">
        <v>451</v>
      </c>
      <c r="B154" s="3602" t="s">
        <v>4883</v>
      </c>
      <c r="C154" s="3602"/>
      <c r="D154" s="3603">
        <v>-3066</v>
      </c>
      <c r="E154" s="3603" t="s">
        <v>5065</v>
      </c>
      <c r="F154" s="3603"/>
      <c r="G154" s="3603"/>
      <c r="H154" s="3604"/>
      <c r="I154" s="3605"/>
      <c r="J154" s="3605"/>
      <c r="K154" s="3605">
        <v>0</v>
      </c>
      <c r="L154" s="3605"/>
      <c r="M154" s="3605"/>
      <c r="N154" s="3606">
        <v>34.31</v>
      </c>
      <c r="O154" s="3606">
        <v>8743.81</v>
      </c>
      <c r="P154" s="3606">
        <v>12.72</v>
      </c>
      <c r="Q154" s="3606">
        <v>23584.91</v>
      </c>
      <c r="R154" s="3603">
        <v>21.59</v>
      </c>
      <c r="S154" s="3606">
        <v>300000</v>
      </c>
      <c r="T154" s="3606">
        <v>300000</v>
      </c>
      <c r="U154" s="3606">
        <v>260000</v>
      </c>
      <c r="V154" s="3606">
        <v>34.130000000000003</v>
      </c>
      <c r="W154" s="3606">
        <v>12.72</v>
      </c>
      <c r="X154" s="3607"/>
      <c r="Y154" s="3607"/>
      <c r="Z154" s="3607"/>
      <c r="AA154" s="3607"/>
      <c r="AB154" s="3607"/>
      <c r="AC154" s="3605"/>
      <c r="AD154" s="3608">
        <v>0</v>
      </c>
      <c r="AE154" s="3609"/>
      <c r="AF154" s="3609">
        <v>0</v>
      </c>
      <c r="AG154" s="3609">
        <v>0</v>
      </c>
      <c r="AH154" s="3605"/>
      <c r="AI154" s="3614"/>
      <c r="AJ154" s="3607"/>
      <c r="AK154" s="3605"/>
      <c r="AL154" s="3607"/>
      <c r="AM154" s="3607"/>
      <c r="AN154" s="3607"/>
      <c r="AO154" s="3608" t="e">
        <v>#DIV/0!</v>
      </c>
      <c r="AP154" s="3603" t="s">
        <v>4886</v>
      </c>
      <c r="AQ154" s="3611">
        <v>0</v>
      </c>
      <c r="AR154" s="3607"/>
      <c r="AS154" s="3605"/>
      <c r="AT154" s="3605"/>
      <c r="AU154" s="3605"/>
      <c r="AV154" s="3605"/>
      <c r="AW154" s="3605"/>
      <c r="AX154" s="3605"/>
      <c r="AY154" s="3607"/>
      <c r="AZ154" s="3607"/>
      <c r="BA154" s="3605"/>
      <c r="BB154" s="3605"/>
      <c r="BC154" s="3605"/>
      <c r="BD154" s="3605"/>
      <c r="BE154" s="3612"/>
      <c r="BF154" s="3613"/>
      <c r="BG154" s="3613"/>
      <c r="XFD154" s="3593"/>
    </row>
    <row r="155" spans="1:59 16384:16384" s="3592" customFormat="1">
      <c r="A155" s="3601">
        <v>452</v>
      </c>
      <c r="B155" s="3602" t="s">
        <v>4883</v>
      </c>
      <c r="C155" s="3602"/>
      <c r="D155" s="3603">
        <v>-3067</v>
      </c>
      <c r="E155" s="3603" t="s">
        <v>5066</v>
      </c>
      <c r="F155" s="3603"/>
      <c r="G155" s="3603"/>
      <c r="H155" s="3604"/>
      <c r="I155" s="3605"/>
      <c r="J155" s="3605"/>
      <c r="K155" s="3605">
        <v>0</v>
      </c>
      <c r="L155" s="3605"/>
      <c r="M155" s="3605"/>
      <c r="N155" s="3606">
        <v>34.31</v>
      </c>
      <c r="O155" s="3606">
        <v>8743.81</v>
      </c>
      <c r="P155" s="3606">
        <v>12.72</v>
      </c>
      <c r="Q155" s="3606">
        <v>23584.91</v>
      </c>
      <c r="R155" s="3603">
        <v>21.59</v>
      </c>
      <c r="S155" s="3606">
        <v>300000</v>
      </c>
      <c r="T155" s="3606">
        <v>300000</v>
      </c>
      <c r="U155" s="3606">
        <v>260000</v>
      </c>
      <c r="V155" s="3606">
        <v>34.130000000000003</v>
      </c>
      <c r="W155" s="3606">
        <v>12.72</v>
      </c>
      <c r="X155" s="3607"/>
      <c r="Y155" s="3607"/>
      <c r="Z155" s="3607"/>
      <c r="AA155" s="3607"/>
      <c r="AB155" s="3607"/>
      <c r="AC155" s="3605"/>
      <c r="AD155" s="3608">
        <v>0</v>
      </c>
      <c r="AE155" s="3609"/>
      <c r="AF155" s="3609">
        <v>0</v>
      </c>
      <c r="AG155" s="3609">
        <v>0</v>
      </c>
      <c r="AH155" s="3605"/>
      <c r="AI155" s="3614"/>
      <c r="AJ155" s="3607"/>
      <c r="AK155" s="3605"/>
      <c r="AL155" s="3607"/>
      <c r="AM155" s="3607"/>
      <c r="AN155" s="3607"/>
      <c r="AO155" s="3608" t="e">
        <v>#DIV/0!</v>
      </c>
      <c r="AP155" s="3603" t="s">
        <v>4886</v>
      </c>
      <c r="AQ155" s="3611">
        <v>0</v>
      </c>
      <c r="AR155" s="3607"/>
      <c r="AS155" s="3605"/>
      <c r="AT155" s="3605"/>
      <c r="AU155" s="3605"/>
      <c r="AV155" s="3605"/>
      <c r="AW155" s="3605"/>
      <c r="AX155" s="3605"/>
      <c r="AY155" s="3607"/>
      <c r="AZ155" s="3607"/>
      <c r="BA155" s="3605"/>
      <c r="BB155" s="3605"/>
      <c r="BC155" s="3605"/>
      <c r="BD155" s="3605"/>
      <c r="BE155" s="3612"/>
      <c r="BF155" s="3613"/>
      <c r="BG155" s="3613"/>
      <c r="XFD155" s="3593"/>
    </row>
    <row r="156" spans="1:59 16384:16384" s="3592" customFormat="1">
      <c r="A156" s="3601">
        <v>453</v>
      </c>
      <c r="B156" s="3602" t="s">
        <v>4883</v>
      </c>
      <c r="C156" s="3602"/>
      <c r="D156" s="3603">
        <v>-3068</v>
      </c>
      <c r="E156" s="3603" t="s">
        <v>5067</v>
      </c>
      <c r="F156" s="3603"/>
      <c r="G156" s="3603"/>
      <c r="H156" s="3604"/>
      <c r="I156" s="3605"/>
      <c r="J156" s="3605"/>
      <c r="K156" s="3605">
        <v>0</v>
      </c>
      <c r="L156" s="3605"/>
      <c r="M156" s="3605"/>
      <c r="N156" s="3606">
        <v>34.31</v>
      </c>
      <c r="O156" s="3606">
        <v>8743.81</v>
      </c>
      <c r="P156" s="3606">
        <v>12.72</v>
      </c>
      <c r="Q156" s="3606">
        <v>23584.91</v>
      </c>
      <c r="R156" s="3603">
        <v>21.59</v>
      </c>
      <c r="S156" s="3606">
        <v>300000</v>
      </c>
      <c r="T156" s="3606">
        <v>300000</v>
      </c>
      <c r="U156" s="3606">
        <v>260000</v>
      </c>
      <c r="V156" s="3606">
        <v>34.130000000000003</v>
      </c>
      <c r="W156" s="3606">
        <v>12.72</v>
      </c>
      <c r="X156" s="3607"/>
      <c r="Y156" s="3607"/>
      <c r="Z156" s="3607"/>
      <c r="AA156" s="3607"/>
      <c r="AB156" s="3607"/>
      <c r="AC156" s="3605"/>
      <c r="AD156" s="3608">
        <v>0</v>
      </c>
      <c r="AE156" s="3609"/>
      <c r="AF156" s="3609">
        <v>0</v>
      </c>
      <c r="AG156" s="3609">
        <v>0</v>
      </c>
      <c r="AH156" s="3605"/>
      <c r="AI156" s="3614"/>
      <c r="AJ156" s="3607"/>
      <c r="AK156" s="3605"/>
      <c r="AL156" s="3607"/>
      <c r="AM156" s="3607"/>
      <c r="AN156" s="3607"/>
      <c r="AO156" s="3608" t="e">
        <v>#DIV/0!</v>
      </c>
      <c r="AP156" s="3603" t="s">
        <v>4886</v>
      </c>
      <c r="AQ156" s="3611">
        <v>0</v>
      </c>
      <c r="AR156" s="3607"/>
      <c r="AS156" s="3605"/>
      <c r="AT156" s="3605"/>
      <c r="AU156" s="3605"/>
      <c r="AV156" s="3605"/>
      <c r="AW156" s="3605"/>
      <c r="AX156" s="3605"/>
      <c r="AY156" s="3607"/>
      <c r="AZ156" s="3607"/>
      <c r="BA156" s="3605"/>
      <c r="BB156" s="3605"/>
      <c r="BC156" s="3605"/>
      <c r="BD156" s="3605"/>
      <c r="BE156" s="3612"/>
      <c r="BF156" s="3613"/>
      <c r="BG156" s="3613"/>
      <c r="XFD156" s="3593"/>
    </row>
    <row r="157" spans="1:59 16384:16384" s="3592" customFormat="1">
      <c r="A157" s="3601">
        <v>454</v>
      </c>
      <c r="B157" s="3602" t="s">
        <v>4883</v>
      </c>
      <c r="C157" s="3602"/>
      <c r="D157" s="3603">
        <v>-3069</v>
      </c>
      <c r="E157" s="3603" t="s">
        <v>5068</v>
      </c>
      <c r="F157" s="3603"/>
      <c r="G157" s="3603"/>
      <c r="H157" s="3604"/>
      <c r="I157" s="3605"/>
      <c r="J157" s="3605"/>
      <c r="K157" s="3605">
        <v>0</v>
      </c>
      <c r="L157" s="3605"/>
      <c r="M157" s="3605"/>
      <c r="N157" s="3606">
        <v>34.31</v>
      </c>
      <c r="O157" s="3606">
        <v>8743.81</v>
      </c>
      <c r="P157" s="3606">
        <v>12.72</v>
      </c>
      <c r="Q157" s="3606">
        <v>23584.91</v>
      </c>
      <c r="R157" s="3603">
        <v>21.59</v>
      </c>
      <c r="S157" s="3606">
        <v>300000</v>
      </c>
      <c r="T157" s="3606">
        <v>300000</v>
      </c>
      <c r="U157" s="3606">
        <v>260000</v>
      </c>
      <c r="V157" s="3606">
        <v>34.130000000000003</v>
      </c>
      <c r="W157" s="3606">
        <v>12.72</v>
      </c>
      <c r="X157" s="3607"/>
      <c r="Y157" s="3607"/>
      <c r="Z157" s="3607"/>
      <c r="AA157" s="3607"/>
      <c r="AB157" s="3607"/>
      <c r="AC157" s="3605"/>
      <c r="AD157" s="3608">
        <v>0</v>
      </c>
      <c r="AE157" s="3609"/>
      <c r="AF157" s="3609">
        <v>0</v>
      </c>
      <c r="AG157" s="3609">
        <v>0</v>
      </c>
      <c r="AH157" s="3605"/>
      <c r="AI157" s="3614"/>
      <c r="AJ157" s="3607"/>
      <c r="AK157" s="3605"/>
      <c r="AL157" s="3607"/>
      <c r="AM157" s="3607"/>
      <c r="AN157" s="3607"/>
      <c r="AO157" s="3608" t="e">
        <v>#DIV/0!</v>
      </c>
      <c r="AP157" s="3603" t="s">
        <v>4886</v>
      </c>
      <c r="AQ157" s="3611">
        <v>0</v>
      </c>
      <c r="AR157" s="3607"/>
      <c r="AS157" s="3605"/>
      <c r="AT157" s="3605"/>
      <c r="AU157" s="3605"/>
      <c r="AV157" s="3605"/>
      <c r="AW157" s="3605"/>
      <c r="AX157" s="3605"/>
      <c r="AY157" s="3607"/>
      <c r="AZ157" s="3607"/>
      <c r="BA157" s="3605"/>
      <c r="BB157" s="3605"/>
      <c r="BC157" s="3605"/>
      <c r="BD157" s="3605"/>
      <c r="BE157" s="3612"/>
      <c r="BF157" s="3613"/>
      <c r="BG157" s="3613"/>
      <c r="XFD157" s="3593"/>
    </row>
    <row r="158" spans="1:59 16384:16384" s="3592" customFormat="1" ht="52.5">
      <c r="A158" s="3601">
        <v>455</v>
      </c>
      <c r="B158" s="3602" t="s">
        <v>4883</v>
      </c>
      <c r="C158" s="3602"/>
      <c r="D158" s="3603">
        <v>-3070</v>
      </c>
      <c r="E158" s="3603" t="s">
        <v>5069</v>
      </c>
      <c r="F158" s="3603"/>
      <c r="G158" s="3603"/>
      <c r="H158" s="3604"/>
      <c r="I158" s="3605"/>
      <c r="J158" s="3605"/>
      <c r="K158" s="3605">
        <v>0</v>
      </c>
      <c r="L158" s="3605"/>
      <c r="M158" s="3605"/>
      <c r="N158" s="3606">
        <v>34.31</v>
      </c>
      <c r="O158" s="3606">
        <v>8743.81</v>
      </c>
      <c r="P158" s="3606">
        <v>12.72</v>
      </c>
      <c r="Q158" s="3606">
        <v>23584.91</v>
      </c>
      <c r="R158" s="3603">
        <v>21.59</v>
      </c>
      <c r="S158" s="3606">
        <v>300000</v>
      </c>
      <c r="T158" s="3606">
        <v>300000</v>
      </c>
      <c r="U158" s="3606">
        <v>260000</v>
      </c>
      <c r="V158" s="3606">
        <v>34.130000000000003</v>
      </c>
      <c r="W158" s="3606">
        <v>12.72</v>
      </c>
      <c r="X158" s="3607"/>
      <c r="Y158" s="3607"/>
      <c r="Z158" s="3607"/>
      <c r="AA158" s="3607"/>
      <c r="AB158" s="3607"/>
      <c r="AC158" s="3605"/>
      <c r="AD158" s="3608">
        <v>0</v>
      </c>
      <c r="AE158" s="3609"/>
      <c r="AF158" s="3609">
        <v>0</v>
      </c>
      <c r="AG158" s="3609">
        <v>0</v>
      </c>
      <c r="AH158" s="3605"/>
      <c r="AI158" s="3614"/>
      <c r="AJ158" s="3607"/>
      <c r="AK158" s="3605"/>
      <c r="AL158" s="3607"/>
      <c r="AM158" s="3607"/>
      <c r="AN158" s="3607"/>
      <c r="AO158" s="3608" t="e">
        <v>#DIV/0!</v>
      </c>
      <c r="AP158" s="3603" t="s">
        <v>4886</v>
      </c>
      <c r="AQ158" s="3611">
        <v>0</v>
      </c>
      <c r="AR158" s="3607"/>
      <c r="AS158" s="3605"/>
      <c r="AT158" s="3605"/>
      <c r="AU158" s="3605"/>
      <c r="AV158" s="3605"/>
      <c r="AW158" s="3605"/>
      <c r="AX158" s="3605"/>
      <c r="AY158" s="3607"/>
      <c r="AZ158" s="3607"/>
      <c r="BA158" s="3605"/>
      <c r="BB158" s="3605"/>
      <c r="BC158" s="3605"/>
      <c r="BD158" s="3605"/>
      <c r="BE158" s="3612"/>
      <c r="BF158" s="3613" t="s">
        <v>5070</v>
      </c>
      <c r="BG158" s="3613"/>
      <c r="XFD158" s="3593"/>
    </row>
    <row r="159" spans="1:59 16384:16384" s="3592" customFormat="1" ht="21">
      <c r="A159" s="3601">
        <v>456</v>
      </c>
      <c r="B159" s="3602" t="s">
        <v>4883</v>
      </c>
      <c r="C159" s="3602"/>
      <c r="D159" s="3603">
        <v>-3071</v>
      </c>
      <c r="E159" s="3603" t="s">
        <v>5071</v>
      </c>
      <c r="F159" s="3603"/>
      <c r="G159" s="3603"/>
      <c r="H159" s="3604"/>
      <c r="I159" s="3605"/>
      <c r="J159" s="3605"/>
      <c r="K159" s="3605">
        <v>0</v>
      </c>
      <c r="L159" s="3605"/>
      <c r="M159" s="3605"/>
      <c r="N159" s="3606">
        <v>34.31</v>
      </c>
      <c r="O159" s="3606">
        <v>8743.81</v>
      </c>
      <c r="P159" s="3606">
        <v>12.72</v>
      </c>
      <c r="Q159" s="3606">
        <v>23584.91</v>
      </c>
      <c r="R159" s="3603">
        <v>21.59</v>
      </c>
      <c r="S159" s="3606">
        <v>300000</v>
      </c>
      <c r="T159" s="3606">
        <v>300000</v>
      </c>
      <c r="U159" s="3606">
        <v>250000</v>
      </c>
      <c r="V159" s="3606">
        <v>34.130000000000003</v>
      </c>
      <c r="W159" s="3606">
        <v>12.72</v>
      </c>
      <c r="X159" s="3607"/>
      <c r="Y159" s="3607"/>
      <c r="Z159" s="3607"/>
      <c r="AA159" s="3607"/>
      <c r="AB159" s="3607"/>
      <c r="AC159" s="3605"/>
      <c r="AD159" s="3608">
        <v>0</v>
      </c>
      <c r="AE159" s="3609"/>
      <c r="AF159" s="3609">
        <v>0</v>
      </c>
      <c r="AG159" s="3609">
        <v>0</v>
      </c>
      <c r="AH159" s="3605"/>
      <c r="AI159" s="3614"/>
      <c r="AJ159" s="3607"/>
      <c r="AK159" s="3605"/>
      <c r="AL159" s="3607"/>
      <c r="AM159" s="3607"/>
      <c r="AN159" s="3607"/>
      <c r="AO159" s="3608" t="e">
        <v>#DIV/0!</v>
      </c>
      <c r="AP159" s="3603" t="s">
        <v>4886</v>
      </c>
      <c r="AQ159" s="3611">
        <v>0</v>
      </c>
      <c r="AR159" s="3607"/>
      <c r="AS159" s="3605"/>
      <c r="AT159" s="3605"/>
      <c r="AU159" s="3605"/>
      <c r="AV159" s="3605"/>
      <c r="AW159" s="3605"/>
      <c r="AX159" s="3605"/>
      <c r="AY159" s="3607"/>
      <c r="AZ159" s="3607"/>
      <c r="BA159" s="3605"/>
      <c r="BB159" s="3605"/>
      <c r="BC159" s="3605"/>
      <c r="BD159" s="3605"/>
      <c r="BE159" s="3612"/>
      <c r="BF159" s="3613" t="s">
        <v>4948</v>
      </c>
      <c r="BG159" s="3613"/>
      <c r="XFD159" s="3593"/>
    </row>
    <row r="160" spans="1:59 16384:16384" s="3592" customFormat="1" ht="63">
      <c r="A160" s="3601">
        <v>457</v>
      </c>
      <c r="B160" s="3602" t="s">
        <v>4883</v>
      </c>
      <c r="C160" s="3602"/>
      <c r="D160" s="3603">
        <v>-3072</v>
      </c>
      <c r="E160" s="3603" t="s">
        <v>5072</v>
      </c>
      <c r="F160" s="3603"/>
      <c r="G160" s="3603"/>
      <c r="H160" s="3604"/>
      <c r="I160" s="3605"/>
      <c r="J160" s="3605"/>
      <c r="K160" s="3605">
        <v>0</v>
      </c>
      <c r="L160" s="3605"/>
      <c r="M160" s="3605"/>
      <c r="N160" s="3606">
        <v>34.31</v>
      </c>
      <c r="O160" s="3606">
        <v>8743.81</v>
      </c>
      <c r="P160" s="3606">
        <v>12.72</v>
      </c>
      <c r="Q160" s="3606">
        <v>23584.91</v>
      </c>
      <c r="R160" s="3603">
        <v>21.59</v>
      </c>
      <c r="S160" s="3606">
        <v>300000</v>
      </c>
      <c r="T160" s="3606">
        <v>300000</v>
      </c>
      <c r="U160" s="3606">
        <v>260000</v>
      </c>
      <c r="V160" s="3606">
        <v>34.130000000000003</v>
      </c>
      <c r="W160" s="3606">
        <v>12.72</v>
      </c>
      <c r="X160" s="3607"/>
      <c r="Y160" s="3607"/>
      <c r="Z160" s="3607"/>
      <c r="AA160" s="3607"/>
      <c r="AB160" s="3607"/>
      <c r="AC160" s="3605"/>
      <c r="AD160" s="3608">
        <v>0</v>
      </c>
      <c r="AE160" s="3609"/>
      <c r="AF160" s="3609">
        <v>0</v>
      </c>
      <c r="AG160" s="3609">
        <v>0</v>
      </c>
      <c r="AH160" s="3605"/>
      <c r="AI160" s="3614"/>
      <c r="AJ160" s="3607"/>
      <c r="AK160" s="3605"/>
      <c r="AL160" s="3607"/>
      <c r="AM160" s="3607"/>
      <c r="AN160" s="3607"/>
      <c r="AO160" s="3608" t="e">
        <v>#DIV/0!</v>
      </c>
      <c r="AP160" s="3603" t="s">
        <v>4886</v>
      </c>
      <c r="AQ160" s="3611">
        <v>0</v>
      </c>
      <c r="AR160" s="3607"/>
      <c r="AS160" s="3605"/>
      <c r="AT160" s="3605"/>
      <c r="AU160" s="3605"/>
      <c r="AV160" s="3605"/>
      <c r="AW160" s="3605"/>
      <c r="AX160" s="3605"/>
      <c r="AY160" s="3607"/>
      <c r="AZ160" s="3607"/>
      <c r="BA160" s="3605"/>
      <c r="BB160" s="3605"/>
      <c r="BC160" s="3605"/>
      <c r="BD160" s="3605"/>
      <c r="BE160" s="3612"/>
      <c r="BF160" s="3613" t="s">
        <v>5073</v>
      </c>
      <c r="BG160" s="3613"/>
      <c r="XFD160" s="3593"/>
    </row>
    <row r="161" spans="1:59 16384:16384" s="3592" customFormat="1" ht="31.5">
      <c r="A161" s="3601">
        <v>458</v>
      </c>
      <c r="B161" s="3602" t="s">
        <v>4883</v>
      </c>
      <c r="C161" s="3602"/>
      <c r="D161" s="3603">
        <v>-3073</v>
      </c>
      <c r="E161" s="3603" t="s">
        <v>5074</v>
      </c>
      <c r="F161" s="3603"/>
      <c r="G161" s="3603"/>
      <c r="H161" s="3604"/>
      <c r="I161" s="3605"/>
      <c r="J161" s="3605"/>
      <c r="K161" s="3605">
        <v>0</v>
      </c>
      <c r="L161" s="3605"/>
      <c r="M161" s="3605"/>
      <c r="N161" s="3606">
        <v>34.31</v>
      </c>
      <c r="O161" s="3606">
        <v>8743.81</v>
      </c>
      <c r="P161" s="3606">
        <v>12.72</v>
      </c>
      <c r="Q161" s="3606">
        <v>23584.91</v>
      </c>
      <c r="R161" s="3603">
        <v>21.59</v>
      </c>
      <c r="S161" s="3606">
        <v>300000</v>
      </c>
      <c r="T161" s="3606">
        <v>300000</v>
      </c>
      <c r="U161" s="3606">
        <v>260000</v>
      </c>
      <c r="V161" s="3606">
        <v>34.130000000000003</v>
      </c>
      <c r="W161" s="3606">
        <v>12.72</v>
      </c>
      <c r="X161" s="3607"/>
      <c r="Y161" s="3607"/>
      <c r="Z161" s="3607"/>
      <c r="AA161" s="3607"/>
      <c r="AB161" s="3607"/>
      <c r="AC161" s="3605"/>
      <c r="AD161" s="3608">
        <v>0</v>
      </c>
      <c r="AE161" s="3609"/>
      <c r="AF161" s="3609">
        <v>0</v>
      </c>
      <c r="AG161" s="3609">
        <v>0</v>
      </c>
      <c r="AH161" s="3605"/>
      <c r="AI161" s="3614"/>
      <c r="AJ161" s="3607"/>
      <c r="AK161" s="3605"/>
      <c r="AL161" s="3607"/>
      <c r="AM161" s="3607"/>
      <c r="AN161" s="3607"/>
      <c r="AO161" s="3608" t="e">
        <v>#DIV/0!</v>
      </c>
      <c r="AP161" s="3603" t="s">
        <v>4886</v>
      </c>
      <c r="AQ161" s="3611">
        <v>0</v>
      </c>
      <c r="AR161" s="3607"/>
      <c r="AS161" s="3605"/>
      <c r="AT161" s="3605"/>
      <c r="AU161" s="3605"/>
      <c r="AV161" s="3605"/>
      <c r="AW161" s="3605"/>
      <c r="AX161" s="3605"/>
      <c r="AY161" s="3607"/>
      <c r="AZ161" s="3607"/>
      <c r="BA161" s="3605"/>
      <c r="BB161" s="3605"/>
      <c r="BC161" s="3605"/>
      <c r="BD161" s="3605" t="s">
        <v>4960</v>
      </c>
      <c r="BE161" s="3612"/>
      <c r="BF161" s="3613" t="s">
        <v>4961</v>
      </c>
      <c r="BG161" s="3613"/>
      <c r="XFD161" s="3593"/>
    </row>
    <row r="162" spans="1:59 16384:16384" s="3592" customFormat="1" ht="31.5">
      <c r="A162" s="3601">
        <v>459</v>
      </c>
      <c r="B162" s="3602" t="s">
        <v>4883</v>
      </c>
      <c r="C162" s="3602"/>
      <c r="D162" s="3603">
        <v>-3074</v>
      </c>
      <c r="E162" s="3603" t="s">
        <v>5075</v>
      </c>
      <c r="F162" s="3603"/>
      <c r="G162" s="3603"/>
      <c r="H162" s="3604"/>
      <c r="I162" s="3605"/>
      <c r="J162" s="3605"/>
      <c r="K162" s="3605">
        <v>0</v>
      </c>
      <c r="L162" s="3605"/>
      <c r="M162" s="3605"/>
      <c r="N162" s="3606">
        <v>34.31</v>
      </c>
      <c r="O162" s="3606">
        <v>8743.81</v>
      </c>
      <c r="P162" s="3606">
        <v>12.72</v>
      </c>
      <c r="Q162" s="3606">
        <v>23584.91</v>
      </c>
      <c r="R162" s="3603">
        <v>21.59</v>
      </c>
      <c r="S162" s="3606">
        <v>300000</v>
      </c>
      <c r="T162" s="3606">
        <v>300000</v>
      </c>
      <c r="U162" s="3606">
        <v>260000</v>
      </c>
      <c r="V162" s="3606">
        <v>34.130000000000003</v>
      </c>
      <c r="W162" s="3606">
        <v>12.72</v>
      </c>
      <c r="X162" s="3607"/>
      <c r="Y162" s="3607"/>
      <c r="Z162" s="3607"/>
      <c r="AA162" s="3607"/>
      <c r="AB162" s="3607"/>
      <c r="AC162" s="3605"/>
      <c r="AD162" s="3608">
        <v>0</v>
      </c>
      <c r="AE162" s="3609"/>
      <c r="AF162" s="3609">
        <v>0</v>
      </c>
      <c r="AG162" s="3609">
        <v>0</v>
      </c>
      <c r="AH162" s="3605"/>
      <c r="AI162" s="3614"/>
      <c r="AJ162" s="3607"/>
      <c r="AK162" s="3605"/>
      <c r="AL162" s="3607"/>
      <c r="AM162" s="3607"/>
      <c r="AN162" s="3607"/>
      <c r="AO162" s="3608" t="e">
        <v>#DIV/0!</v>
      </c>
      <c r="AP162" s="3603" t="s">
        <v>4886</v>
      </c>
      <c r="AQ162" s="3611">
        <v>0</v>
      </c>
      <c r="AR162" s="3607"/>
      <c r="AS162" s="3605"/>
      <c r="AT162" s="3605"/>
      <c r="AU162" s="3605"/>
      <c r="AV162" s="3605"/>
      <c r="AW162" s="3605"/>
      <c r="AX162" s="3605"/>
      <c r="AY162" s="3607"/>
      <c r="AZ162" s="3607"/>
      <c r="BA162" s="3605"/>
      <c r="BB162" s="3605"/>
      <c r="BC162" s="3605"/>
      <c r="BD162" s="3605" t="s">
        <v>4960</v>
      </c>
      <c r="BE162" s="3612"/>
      <c r="BF162" s="3613" t="s">
        <v>4961</v>
      </c>
      <c r="BG162" s="3613"/>
      <c r="XFD162" s="3593"/>
    </row>
    <row r="163" spans="1:59 16384:16384" s="3592" customFormat="1" ht="31.5">
      <c r="A163" s="3601">
        <v>460</v>
      </c>
      <c r="B163" s="3602" t="s">
        <v>4883</v>
      </c>
      <c r="C163" s="3602"/>
      <c r="D163" s="3603">
        <v>-3075</v>
      </c>
      <c r="E163" s="3603" t="s">
        <v>5076</v>
      </c>
      <c r="F163" s="3603"/>
      <c r="G163" s="3603"/>
      <c r="H163" s="3604"/>
      <c r="I163" s="3605"/>
      <c r="J163" s="3605"/>
      <c r="K163" s="3605">
        <v>0</v>
      </c>
      <c r="L163" s="3605"/>
      <c r="M163" s="3605"/>
      <c r="N163" s="3606">
        <v>34.31</v>
      </c>
      <c r="O163" s="3606">
        <v>8743.81</v>
      </c>
      <c r="P163" s="3606">
        <v>12.72</v>
      </c>
      <c r="Q163" s="3606">
        <v>23584.91</v>
      </c>
      <c r="R163" s="3603">
        <v>21.59</v>
      </c>
      <c r="S163" s="3606">
        <v>300000</v>
      </c>
      <c r="T163" s="3606">
        <v>300000</v>
      </c>
      <c r="U163" s="3606">
        <v>260000</v>
      </c>
      <c r="V163" s="3606">
        <v>34.130000000000003</v>
      </c>
      <c r="W163" s="3606">
        <v>12.72</v>
      </c>
      <c r="X163" s="3607"/>
      <c r="Y163" s="3607"/>
      <c r="Z163" s="3607"/>
      <c r="AA163" s="3607"/>
      <c r="AB163" s="3607"/>
      <c r="AC163" s="3605"/>
      <c r="AD163" s="3608">
        <v>0</v>
      </c>
      <c r="AE163" s="3609"/>
      <c r="AF163" s="3609">
        <v>0</v>
      </c>
      <c r="AG163" s="3609">
        <v>0</v>
      </c>
      <c r="AH163" s="3605"/>
      <c r="AI163" s="3614"/>
      <c r="AJ163" s="3607"/>
      <c r="AK163" s="3605"/>
      <c r="AL163" s="3607"/>
      <c r="AM163" s="3607"/>
      <c r="AN163" s="3607"/>
      <c r="AO163" s="3608" t="e">
        <v>#DIV/0!</v>
      </c>
      <c r="AP163" s="3603" t="s">
        <v>4886</v>
      </c>
      <c r="AQ163" s="3611">
        <v>0</v>
      </c>
      <c r="AR163" s="3607"/>
      <c r="AS163" s="3605"/>
      <c r="AT163" s="3605"/>
      <c r="AU163" s="3605"/>
      <c r="AV163" s="3605"/>
      <c r="AW163" s="3605"/>
      <c r="AX163" s="3605"/>
      <c r="AY163" s="3607"/>
      <c r="AZ163" s="3607"/>
      <c r="BA163" s="3605"/>
      <c r="BB163" s="3605"/>
      <c r="BC163" s="3605"/>
      <c r="BD163" s="3605" t="s">
        <v>4960</v>
      </c>
      <c r="BE163" s="3612"/>
      <c r="BF163" s="3613" t="s">
        <v>4961</v>
      </c>
      <c r="BG163" s="3613"/>
      <c r="XFD163" s="3593"/>
    </row>
    <row r="164" spans="1:59 16384:16384" s="3592" customFormat="1">
      <c r="A164" s="3601">
        <v>461</v>
      </c>
      <c r="B164" s="3602" t="s">
        <v>4883</v>
      </c>
      <c r="C164" s="3602"/>
      <c r="D164" s="3603">
        <v>-3076</v>
      </c>
      <c r="E164" s="3603" t="s">
        <v>5077</v>
      </c>
      <c r="F164" s="3603"/>
      <c r="G164" s="3603"/>
      <c r="H164" s="3604"/>
      <c r="I164" s="3605"/>
      <c r="J164" s="3605"/>
      <c r="K164" s="3605">
        <v>0</v>
      </c>
      <c r="L164" s="3605"/>
      <c r="M164" s="3605"/>
      <c r="N164" s="3606">
        <v>34.31</v>
      </c>
      <c r="O164" s="3606">
        <v>8743.81</v>
      </c>
      <c r="P164" s="3606">
        <v>12.72</v>
      </c>
      <c r="Q164" s="3606">
        <v>23584.91</v>
      </c>
      <c r="R164" s="3603">
        <v>21.59</v>
      </c>
      <c r="S164" s="3606">
        <v>300000</v>
      </c>
      <c r="T164" s="3606">
        <v>280000</v>
      </c>
      <c r="U164" s="3606">
        <v>240000</v>
      </c>
      <c r="V164" s="3606">
        <v>34.130000000000003</v>
      </c>
      <c r="W164" s="3606">
        <v>12.72</v>
      </c>
      <c r="X164" s="3607"/>
      <c r="Y164" s="3607"/>
      <c r="Z164" s="3607"/>
      <c r="AA164" s="3607"/>
      <c r="AB164" s="3607"/>
      <c r="AC164" s="3605"/>
      <c r="AD164" s="3608">
        <v>0</v>
      </c>
      <c r="AE164" s="3609"/>
      <c r="AF164" s="3609">
        <v>0</v>
      </c>
      <c r="AG164" s="3609">
        <v>0</v>
      </c>
      <c r="AH164" s="3605"/>
      <c r="AI164" s="3614"/>
      <c r="AJ164" s="3607"/>
      <c r="AK164" s="3605"/>
      <c r="AL164" s="3607"/>
      <c r="AM164" s="3607"/>
      <c r="AN164" s="3607"/>
      <c r="AO164" s="3608" t="e">
        <v>#DIV/0!</v>
      </c>
      <c r="AP164" s="3603" t="s">
        <v>4886</v>
      </c>
      <c r="AQ164" s="3611">
        <v>0</v>
      </c>
      <c r="AR164" s="3607"/>
      <c r="AS164" s="3605"/>
      <c r="AT164" s="3605"/>
      <c r="AU164" s="3605"/>
      <c r="AV164" s="3605"/>
      <c r="AW164" s="3605"/>
      <c r="AX164" s="3605"/>
      <c r="AY164" s="3607"/>
      <c r="AZ164" s="3607"/>
      <c r="BA164" s="3605"/>
      <c r="BB164" s="3605"/>
      <c r="BC164" s="3605"/>
      <c r="BD164" s="3605"/>
      <c r="BE164" s="3612"/>
      <c r="BF164" s="3613"/>
      <c r="BG164" s="3613"/>
      <c r="XFD164" s="3593"/>
    </row>
    <row r="165" spans="1:59 16384:16384" s="3592" customFormat="1">
      <c r="A165" s="3601">
        <v>462</v>
      </c>
      <c r="B165" s="3602" t="s">
        <v>4883</v>
      </c>
      <c r="C165" s="3602"/>
      <c r="D165" s="3603">
        <v>-3077</v>
      </c>
      <c r="E165" s="3603" t="s">
        <v>5078</v>
      </c>
      <c r="F165" s="3603"/>
      <c r="G165" s="3603"/>
      <c r="H165" s="3604"/>
      <c r="I165" s="3605"/>
      <c r="J165" s="3605"/>
      <c r="K165" s="3605">
        <v>0</v>
      </c>
      <c r="L165" s="3605"/>
      <c r="M165" s="3605"/>
      <c r="N165" s="3606">
        <v>34.31</v>
      </c>
      <c r="O165" s="3606">
        <v>8743.81</v>
      </c>
      <c r="P165" s="3606">
        <v>12.72</v>
      </c>
      <c r="Q165" s="3606">
        <v>23584.91</v>
      </c>
      <c r="R165" s="3603">
        <v>21.59</v>
      </c>
      <c r="S165" s="3606">
        <v>300000</v>
      </c>
      <c r="T165" s="3606">
        <v>280000</v>
      </c>
      <c r="U165" s="3606">
        <v>240000</v>
      </c>
      <c r="V165" s="3606">
        <v>34.130000000000003</v>
      </c>
      <c r="W165" s="3606">
        <v>12.72</v>
      </c>
      <c r="X165" s="3607"/>
      <c r="Y165" s="3607"/>
      <c r="Z165" s="3607"/>
      <c r="AA165" s="3607"/>
      <c r="AB165" s="3607"/>
      <c r="AC165" s="3605"/>
      <c r="AD165" s="3608">
        <v>0</v>
      </c>
      <c r="AE165" s="3609"/>
      <c r="AF165" s="3609">
        <v>0</v>
      </c>
      <c r="AG165" s="3609">
        <v>0</v>
      </c>
      <c r="AH165" s="3605"/>
      <c r="AI165" s="3614"/>
      <c r="AJ165" s="3607"/>
      <c r="AK165" s="3605"/>
      <c r="AL165" s="3607"/>
      <c r="AM165" s="3607"/>
      <c r="AN165" s="3607"/>
      <c r="AO165" s="3608" t="e">
        <v>#DIV/0!</v>
      </c>
      <c r="AP165" s="3603" t="s">
        <v>4886</v>
      </c>
      <c r="AQ165" s="3611">
        <v>0</v>
      </c>
      <c r="AR165" s="3607"/>
      <c r="AS165" s="3605"/>
      <c r="AT165" s="3605"/>
      <c r="AU165" s="3605"/>
      <c r="AV165" s="3605"/>
      <c r="AW165" s="3605"/>
      <c r="AX165" s="3605"/>
      <c r="AY165" s="3607"/>
      <c r="AZ165" s="3607"/>
      <c r="BA165" s="3605"/>
      <c r="BB165" s="3605"/>
      <c r="BC165" s="3605"/>
      <c r="BD165" s="3605"/>
      <c r="BE165" s="3612"/>
      <c r="BF165" s="3613"/>
      <c r="BG165" s="3613"/>
      <c r="XFD165" s="3593"/>
    </row>
    <row r="166" spans="1:59 16384:16384" s="3592" customFormat="1" ht="31.5">
      <c r="A166" s="3601">
        <v>463</v>
      </c>
      <c r="B166" s="3602" t="s">
        <v>4883</v>
      </c>
      <c r="C166" s="3602"/>
      <c r="D166" s="3603">
        <v>-3078</v>
      </c>
      <c r="E166" s="3603" t="s">
        <v>5079</v>
      </c>
      <c r="F166" s="3603"/>
      <c r="G166" s="3603"/>
      <c r="H166" s="3604"/>
      <c r="I166" s="3605"/>
      <c r="J166" s="3605"/>
      <c r="K166" s="3605">
        <v>0</v>
      </c>
      <c r="L166" s="3605"/>
      <c r="M166" s="3605"/>
      <c r="N166" s="3606">
        <v>34.31</v>
      </c>
      <c r="O166" s="3606">
        <v>8743.81</v>
      </c>
      <c r="P166" s="3606">
        <v>12.72</v>
      </c>
      <c r="Q166" s="3606">
        <v>23584.91</v>
      </c>
      <c r="R166" s="3603">
        <v>21.59</v>
      </c>
      <c r="S166" s="3606">
        <v>300000</v>
      </c>
      <c r="T166" s="3606">
        <v>280000</v>
      </c>
      <c r="U166" s="3606">
        <v>240000</v>
      </c>
      <c r="V166" s="3606">
        <v>34.130000000000003</v>
      </c>
      <c r="W166" s="3606">
        <v>12.72</v>
      </c>
      <c r="X166" s="3607"/>
      <c r="Y166" s="3607"/>
      <c r="Z166" s="3607"/>
      <c r="AA166" s="3607"/>
      <c r="AB166" s="3607"/>
      <c r="AC166" s="3605"/>
      <c r="AD166" s="3608">
        <v>0</v>
      </c>
      <c r="AE166" s="3609"/>
      <c r="AF166" s="3609">
        <v>0</v>
      </c>
      <c r="AG166" s="3609">
        <v>0</v>
      </c>
      <c r="AH166" s="3605"/>
      <c r="AI166" s="3614"/>
      <c r="AJ166" s="3607"/>
      <c r="AK166" s="3605"/>
      <c r="AL166" s="3607"/>
      <c r="AM166" s="3607"/>
      <c r="AN166" s="3607"/>
      <c r="AO166" s="3608" t="e">
        <v>#DIV/0!</v>
      </c>
      <c r="AP166" s="3603" t="s">
        <v>4886</v>
      </c>
      <c r="AQ166" s="3611">
        <v>0</v>
      </c>
      <c r="AR166" s="3607"/>
      <c r="AS166" s="3605"/>
      <c r="AT166" s="3605"/>
      <c r="AU166" s="3605"/>
      <c r="AV166" s="3605"/>
      <c r="AW166" s="3605"/>
      <c r="AX166" s="3605"/>
      <c r="AY166" s="3607"/>
      <c r="AZ166" s="3607"/>
      <c r="BA166" s="3605"/>
      <c r="BB166" s="3605"/>
      <c r="BC166" s="3605"/>
      <c r="BD166" s="3605"/>
      <c r="BE166" s="3612"/>
      <c r="BF166" s="3613" t="s">
        <v>4927</v>
      </c>
      <c r="BG166" s="3613"/>
      <c r="XFD166" s="3593"/>
    </row>
    <row r="167" spans="1:59 16384:16384" s="3592" customFormat="1" ht="31.5">
      <c r="A167" s="3601">
        <v>464</v>
      </c>
      <c r="B167" s="3602" t="s">
        <v>4883</v>
      </c>
      <c r="C167" s="3602"/>
      <c r="D167" s="3603">
        <v>-3079</v>
      </c>
      <c r="E167" s="3603" t="s">
        <v>5080</v>
      </c>
      <c r="F167" s="3603"/>
      <c r="G167" s="3603"/>
      <c r="H167" s="3604"/>
      <c r="I167" s="3605"/>
      <c r="J167" s="3605"/>
      <c r="K167" s="3605">
        <v>0</v>
      </c>
      <c r="L167" s="3605"/>
      <c r="M167" s="3605"/>
      <c r="N167" s="3606">
        <v>34.31</v>
      </c>
      <c r="O167" s="3606">
        <v>8743.81</v>
      </c>
      <c r="P167" s="3606">
        <v>12.72</v>
      </c>
      <c r="Q167" s="3606">
        <v>23584.91</v>
      </c>
      <c r="R167" s="3603">
        <v>21.59</v>
      </c>
      <c r="S167" s="3606">
        <v>300000</v>
      </c>
      <c r="T167" s="3606">
        <v>290000</v>
      </c>
      <c r="U167" s="3606">
        <v>250000</v>
      </c>
      <c r="V167" s="3606">
        <v>34.130000000000003</v>
      </c>
      <c r="W167" s="3606">
        <v>12.72</v>
      </c>
      <c r="X167" s="3607"/>
      <c r="Y167" s="3607"/>
      <c r="Z167" s="3607"/>
      <c r="AA167" s="3607"/>
      <c r="AB167" s="3607"/>
      <c r="AC167" s="3605"/>
      <c r="AD167" s="3608">
        <v>0</v>
      </c>
      <c r="AE167" s="3609"/>
      <c r="AF167" s="3609">
        <v>0</v>
      </c>
      <c r="AG167" s="3609">
        <v>0</v>
      </c>
      <c r="AH167" s="3605"/>
      <c r="AI167" s="3614"/>
      <c r="AJ167" s="3607"/>
      <c r="AK167" s="3605"/>
      <c r="AL167" s="3607"/>
      <c r="AM167" s="3607"/>
      <c r="AN167" s="3607"/>
      <c r="AO167" s="3608" t="e">
        <v>#DIV/0!</v>
      </c>
      <c r="AP167" s="3603" t="s">
        <v>4886</v>
      </c>
      <c r="AQ167" s="3611">
        <v>0</v>
      </c>
      <c r="AR167" s="3607"/>
      <c r="AS167" s="3605"/>
      <c r="AT167" s="3605"/>
      <c r="AU167" s="3605"/>
      <c r="AV167" s="3605"/>
      <c r="AW167" s="3605"/>
      <c r="AX167" s="3605"/>
      <c r="AY167" s="3607"/>
      <c r="AZ167" s="3607"/>
      <c r="BA167" s="3605"/>
      <c r="BB167" s="3605"/>
      <c r="BC167" s="3605"/>
      <c r="BD167" s="3605"/>
      <c r="BE167" s="3612"/>
      <c r="BF167" s="3613" t="s">
        <v>4927</v>
      </c>
      <c r="BG167" s="3613"/>
      <c r="XFD167" s="3593"/>
    </row>
    <row r="168" spans="1:59 16384:16384" s="3592" customFormat="1">
      <c r="A168" s="3601">
        <v>466</v>
      </c>
      <c r="B168" s="3602" t="s">
        <v>4883</v>
      </c>
      <c r="C168" s="3602"/>
      <c r="D168" s="3603">
        <v>-3081</v>
      </c>
      <c r="E168" s="3603" t="s">
        <v>5081</v>
      </c>
      <c r="F168" s="3603"/>
      <c r="G168" s="3603"/>
      <c r="H168" s="3604"/>
      <c r="I168" s="3605"/>
      <c r="J168" s="3605"/>
      <c r="K168" s="3605">
        <v>0</v>
      </c>
      <c r="L168" s="3605"/>
      <c r="M168" s="3605"/>
      <c r="N168" s="3606">
        <v>34.31</v>
      </c>
      <c r="O168" s="3606">
        <v>8743.81</v>
      </c>
      <c r="P168" s="3606">
        <v>12.72</v>
      </c>
      <c r="Q168" s="3606">
        <v>23584.91</v>
      </c>
      <c r="R168" s="3603">
        <v>21.59</v>
      </c>
      <c r="S168" s="3606">
        <v>300000</v>
      </c>
      <c r="T168" s="3606">
        <v>290000</v>
      </c>
      <c r="U168" s="3606">
        <v>250000</v>
      </c>
      <c r="V168" s="3606">
        <v>34.130000000000003</v>
      </c>
      <c r="W168" s="3606">
        <v>12.72</v>
      </c>
      <c r="X168" s="3607"/>
      <c r="Y168" s="3607"/>
      <c r="Z168" s="3607"/>
      <c r="AA168" s="3607"/>
      <c r="AB168" s="3607"/>
      <c r="AC168" s="3605"/>
      <c r="AD168" s="3608">
        <v>0</v>
      </c>
      <c r="AE168" s="3609"/>
      <c r="AF168" s="3609">
        <v>0</v>
      </c>
      <c r="AG168" s="3609">
        <v>0</v>
      </c>
      <c r="AH168" s="3605"/>
      <c r="AI168" s="3614"/>
      <c r="AJ168" s="3607"/>
      <c r="AK168" s="3605"/>
      <c r="AL168" s="3607"/>
      <c r="AM168" s="3607"/>
      <c r="AN168" s="3607"/>
      <c r="AO168" s="3608" t="e">
        <v>#DIV/0!</v>
      </c>
      <c r="AP168" s="3603" t="s">
        <v>4886</v>
      </c>
      <c r="AQ168" s="3611">
        <v>0</v>
      </c>
      <c r="AR168" s="3607"/>
      <c r="AS168" s="3605"/>
      <c r="AT168" s="3605"/>
      <c r="AU168" s="3605"/>
      <c r="AV168" s="3605"/>
      <c r="AW168" s="3605"/>
      <c r="AX168" s="3605"/>
      <c r="AY168" s="3607"/>
      <c r="AZ168" s="3607"/>
      <c r="BA168" s="3605"/>
      <c r="BB168" s="3605"/>
      <c r="BC168" s="3605"/>
      <c r="BD168" s="3605"/>
      <c r="BE168" s="3612"/>
      <c r="BF168" s="3613"/>
      <c r="BG168" s="3613"/>
      <c r="XFD168" s="3593"/>
    </row>
    <row r="169" spans="1:59 16384:16384" s="3592" customFormat="1">
      <c r="A169" s="3601">
        <v>467</v>
      </c>
      <c r="B169" s="3602" t="s">
        <v>4883</v>
      </c>
      <c r="C169" s="3602"/>
      <c r="D169" s="3603">
        <v>-3082</v>
      </c>
      <c r="E169" s="3603" t="s">
        <v>5082</v>
      </c>
      <c r="F169" s="3603"/>
      <c r="G169" s="3603"/>
      <c r="H169" s="3604"/>
      <c r="I169" s="3605"/>
      <c r="J169" s="3605"/>
      <c r="K169" s="3605">
        <v>0</v>
      </c>
      <c r="L169" s="3605"/>
      <c r="M169" s="3605"/>
      <c r="N169" s="3606">
        <v>34.31</v>
      </c>
      <c r="O169" s="3606">
        <v>8743.81</v>
      </c>
      <c r="P169" s="3606">
        <v>12.72</v>
      </c>
      <c r="Q169" s="3606">
        <v>23584.91</v>
      </c>
      <c r="R169" s="3603">
        <v>21.59</v>
      </c>
      <c r="S169" s="3606">
        <v>300000</v>
      </c>
      <c r="T169" s="3606">
        <v>300000</v>
      </c>
      <c r="U169" s="3606">
        <v>260000</v>
      </c>
      <c r="V169" s="3606">
        <v>34.130000000000003</v>
      </c>
      <c r="W169" s="3606">
        <v>12.72</v>
      </c>
      <c r="X169" s="3607"/>
      <c r="Y169" s="3607"/>
      <c r="Z169" s="3607"/>
      <c r="AA169" s="3607"/>
      <c r="AB169" s="3607"/>
      <c r="AC169" s="3605"/>
      <c r="AD169" s="3608">
        <v>0</v>
      </c>
      <c r="AE169" s="3609"/>
      <c r="AF169" s="3609">
        <v>0</v>
      </c>
      <c r="AG169" s="3609">
        <v>0</v>
      </c>
      <c r="AH169" s="3605"/>
      <c r="AI169" s="3614"/>
      <c r="AJ169" s="3607"/>
      <c r="AK169" s="3605"/>
      <c r="AL169" s="3607"/>
      <c r="AM169" s="3607"/>
      <c r="AN169" s="3607"/>
      <c r="AO169" s="3608" t="e">
        <v>#DIV/0!</v>
      </c>
      <c r="AP169" s="3603" t="s">
        <v>4886</v>
      </c>
      <c r="AQ169" s="3611">
        <v>0</v>
      </c>
      <c r="AR169" s="3607"/>
      <c r="AS169" s="3605"/>
      <c r="AT169" s="3605"/>
      <c r="AU169" s="3605"/>
      <c r="AV169" s="3605"/>
      <c r="AW169" s="3605"/>
      <c r="AX169" s="3605"/>
      <c r="AY169" s="3607"/>
      <c r="AZ169" s="3607"/>
      <c r="BA169" s="3605"/>
      <c r="BB169" s="3605"/>
      <c r="BC169" s="3605"/>
      <c r="BD169" s="3605"/>
      <c r="BE169" s="3612"/>
      <c r="BF169" s="3613"/>
      <c r="BG169" s="3613"/>
      <c r="XFD169" s="3593"/>
    </row>
    <row r="170" spans="1:59 16384:16384" s="3592" customFormat="1" ht="42">
      <c r="A170" s="3601">
        <v>469</v>
      </c>
      <c r="B170" s="3602" t="s">
        <v>4883</v>
      </c>
      <c r="C170" s="3602"/>
      <c r="D170" s="3603">
        <v>-3084</v>
      </c>
      <c r="E170" s="3603" t="s">
        <v>5083</v>
      </c>
      <c r="F170" s="3603"/>
      <c r="G170" s="3603"/>
      <c r="H170" s="3604"/>
      <c r="I170" s="3605"/>
      <c r="J170" s="3605"/>
      <c r="K170" s="3605">
        <v>0</v>
      </c>
      <c r="L170" s="3605"/>
      <c r="M170" s="3605"/>
      <c r="N170" s="3606">
        <v>34.31</v>
      </c>
      <c r="O170" s="3606">
        <v>8743.81</v>
      </c>
      <c r="P170" s="3606">
        <v>12.72</v>
      </c>
      <c r="Q170" s="3606">
        <v>23584.91</v>
      </c>
      <c r="R170" s="3603">
        <v>21.59</v>
      </c>
      <c r="S170" s="3606">
        <v>300000</v>
      </c>
      <c r="T170" s="3606">
        <v>300000</v>
      </c>
      <c r="U170" s="3606">
        <v>260000</v>
      </c>
      <c r="V170" s="3606">
        <v>34.130000000000003</v>
      </c>
      <c r="W170" s="3606">
        <v>12.72</v>
      </c>
      <c r="X170" s="3607"/>
      <c r="Y170" s="3607"/>
      <c r="Z170" s="3607"/>
      <c r="AA170" s="3607"/>
      <c r="AB170" s="3607"/>
      <c r="AC170" s="3605"/>
      <c r="AD170" s="3608">
        <v>0</v>
      </c>
      <c r="AE170" s="3609"/>
      <c r="AF170" s="3609">
        <v>0</v>
      </c>
      <c r="AG170" s="3609">
        <v>0</v>
      </c>
      <c r="AH170" s="3605"/>
      <c r="AI170" s="3614"/>
      <c r="AJ170" s="3607"/>
      <c r="AK170" s="3605"/>
      <c r="AL170" s="3607"/>
      <c r="AM170" s="3607"/>
      <c r="AN170" s="3607"/>
      <c r="AO170" s="3608" t="e">
        <v>#DIV/0!</v>
      </c>
      <c r="AP170" s="3603" t="s">
        <v>4886</v>
      </c>
      <c r="AQ170" s="3611">
        <v>0</v>
      </c>
      <c r="AR170" s="3607"/>
      <c r="AS170" s="3605"/>
      <c r="AT170" s="3605"/>
      <c r="AU170" s="3605"/>
      <c r="AV170" s="3605"/>
      <c r="AW170" s="3605"/>
      <c r="AX170" s="3605"/>
      <c r="AY170" s="3607"/>
      <c r="AZ170" s="3607"/>
      <c r="BA170" s="3605"/>
      <c r="BB170" s="3605"/>
      <c r="BC170" s="3605"/>
      <c r="BD170" s="3605" t="s">
        <v>4960</v>
      </c>
      <c r="BE170" s="3612"/>
      <c r="BF170" s="3613" t="s">
        <v>4957</v>
      </c>
      <c r="BG170" s="3613"/>
      <c r="XFD170" s="3593"/>
    </row>
    <row r="171" spans="1:59 16384:16384" s="3592" customFormat="1">
      <c r="A171" s="3601">
        <v>470</v>
      </c>
      <c r="B171" s="3602" t="s">
        <v>4883</v>
      </c>
      <c r="C171" s="3602"/>
      <c r="D171" s="3603">
        <v>-3085</v>
      </c>
      <c r="E171" s="3603" t="s">
        <v>5084</v>
      </c>
      <c r="F171" s="3603"/>
      <c r="G171" s="3603"/>
      <c r="H171" s="3604"/>
      <c r="I171" s="3605"/>
      <c r="J171" s="3605"/>
      <c r="K171" s="3605">
        <v>0</v>
      </c>
      <c r="L171" s="3605"/>
      <c r="M171" s="3605"/>
      <c r="N171" s="3606">
        <v>34.31</v>
      </c>
      <c r="O171" s="3606">
        <v>8743.81</v>
      </c>
      <c r="P171" s="3606">
        <v>12.72</v>
      </c>
      <c r="Q171" s="3606">
        <v>23584.91</v>
      </c>
      <c r="R171" s="3603">
        <v>21.59</v>
      </c>
      <c r="S171" s="3606">
        <v>300000</v>
      </c>
      <c r="T171" s="3606">
        <v>300000</v>
      </c>
      <c r="U171" s="3606">
        <v>260000</v>
      </c>
      <c r="V171" s="3606">
        <v>34.130000000000003</v>
      </c>
      <c r="W171" s="3606">
        <v>12.72</v>
      </c>
      <c r="X171" s="3607"/>
      <c r="Y171" s="3607"/>
      <c r="Z171" s="3607"/>
      <c r="AA171" s="3607"/>
      <c r="AB171" s="3607"/>
      <c r="AC171" s="3605"/>
      <c r="AD171" s="3608">
        <v>0</v>
      </c>
      <c r="AE171" s="3609"/>
      <c r="AF171" s="3609">
        <v>0</v>
      </c>
      <c r="AG171" s="3609">
        <v>0</v>
      </c>
      <c r="AH171" s="3605"/>
      <c r="AI171" s="3614"/>
      <c r="AJ171" s="3607"/>
      <c r="AK171" s="3605"/>
      <c r="AL171" s="3607"/>
      <c r="AM171" s="3607"/>
      <c r="AN171" s="3607"/>
      <c r="AO171" s="3608" t="e">
        <v>#DIV/0!</v>
      </c>
      <c r="AP171" s="3603" t="s">
        <v>4886</v>
      </c>
      <c r="AQ171" s="3611">
        <v>0</v>
      </c>
      <c r="AR171" s="3607"/>
      <c r="AS171" s="3605"/>
      <c r="AT171" s="3605"/>
      <c r="AU171" s="3605"/>
      <c r="AV171" s="3605"/>
      <c r="AW171" s="3605"/>
      <c r="AX171" s="3605"/>
      <c r="AY171" s="3607"/>
      <c r="AZ171" s="3607"/>
      <c r="BA171" s="3605"/>
      <c r="BB171" s="3605"/>
      <c r="BC171" s="3605"/>
      <c r="BD171" s="3605"/>
      <c r="BE171" s="3612"/>
      <c r="BF171" s="3613"/>
      <c r="BG171" s="3613"/>
      <c r="XFD171" s="3593"/>
    </row>
    <row r="172" spans="1:59 16384:16384" s="3592" customFormat="1">
      <c r="A172" s="3601">
        <v>471</v>
      </c>
      <c r="B172" s="3602" t="s">
        <v>4883</v>
      </c>
      <c r="C172" s="3602"/>
      <c r="D172" s="3603">
        <v>-3086</v>
      </c>
      <c r="E172" s="3603" t="s">
        <v>5085</v>
      </c>
      <c r="F172" s="3603"/>
      <c r="G172" s="3603"/>
      <c r="H172" s="3604"/>
      <c r="I172" s="3605"/>
      <c r="J172" s="3605"/>
      <c r="K172" s="3605">
        <v>0</v>
      </c>
      <c r="L172" s="3605"/>
      <c r="M172" s="3605"/>
      <c r="N172" s="3606">
        <v>34.31</v>
      </c>
      <c r="O172" s="3606">
        <v>8743.81</v>
      </c>
      <c r="P172" s="3606">
        <v>12.72</v>
      </c>
      <c r="Q172" s="3606">
        <v>23584.91</v>
      </c>
      <c r="R172" s="3603">
        <v>21.59</v>
      </c>
      <c r="S172" s="3606">
        <v>300000</v>
      </c>
      <c r="T172" s="3606">
        <v>300000</v>
      </c>
      <c r="U172" s="3606">
        <v>260000</v>
      </c>
      <c r="V172" s="3606">
        <v>34.130000000000003</v>
      </c>
      <c r="W172" s="3606">
        <v>12.72</v>
      </c>
      <c r="X172" s="3607"/>
      <c r="Y172" s="3607"/>
      <c r="Z172" s="3607"/>
      <c r="AA172" s="3607"/>
      <c r="AB172" s="3607"/>
      <c r="AC172" s="3605"/>
      <c r="AD172" s="3608">
        <v>0</v>
      </c>
      <c r="AE172" s="3609"/>
      <c r="AF172" s="3609">
        <v>0</v>
      </c>
      <c r="AG172" s="3609">
        <v>0</v>
      </c>
      <c r="AH172" s="3605"/>
      <c r="AI172" s="3614"/>
      <c r="AJ172" s="3607"/>
      <c r="AK172" s="3605"/>
      <c r="AL172" s="3607"/>
      <c r="AM172" s="3607"/>
      <c r="AN172" s="3607"/>
      <c r="AO172" s="3608" t="e">
        <v>#DIV/0!</v>
      </c>
      <c r="AP172" s="3603" t="s">
        <v>4886</v>
      </c>
      <c r="AQ172" s="3611">
        <v>0</v>
      </c>
      <c r="AR172" s="3607"/>
      <c r="AS172" s="3605"/>
      <c r="AT172" s="3605"/>
      <c r="AU172" s="3605"/>
      <c r="AV172" s="3605"/>
      <c r="AW172" s="3605"/>
      <c r="AX172" s="3605"/>
      <c r="AY172" s="3607"/>
      <c r="AZ172" s="3607"/>
      <c r="BA172" s="3605"/>
      <c r="BB172" s="3605"/>
      <c r="BC172" s="3605"/>
      <c r="BD172" s="3605"/>
      <c r="BE172" s="3612"/>
      <c r="BF172" s="3613"/>
      <c r="BG172" s="3613"/>
      <c r="XFD172" s="3593"/>
    </row>
    <row r="173" spans="1:59 16384:16384" s="3592" customFormat="1">
      <c r="A173" s="3601">
        <v>472</v>
      </c>
      <c r="B173" s="3602" t="s">
        <v>4883</v>
      </c>
      <c r="C173" s="3602"/>
      <c r="D173" s="3603">
        <v>-3087</v>
      </c>
      <c r="E173" s="3603" t="s">
        <v>5086</v>
      </c>
      <c r="F173" s="3603"/>
      <c r="G173" s="3603"/>
      <c r="H173" s="3604"/>
      <c r="I173" s="3605"/>
      <c r="J173" s="3605"/>
      <c r="K173" s="3605">
        <v>0</v>
      </c>
      <c r="L173" s="3605"/>
      <c r="M173" s="3605"/>
      <c r="N173" s="3606">
        <v>34.31</v>
      </c>
      <c r="O173" s="3606">
        <v>8743.81</v>
      </c>
      <c r="P173" s="3606">
        <v>12.72</v>
      </c>
      <c r="Q173" s="3606">
        <v>23584.91</v>
      </c>
      <c r="R173" s="3603">
        <v>21.59</v>
      </c>
      <c r="S173" s="3606">
        <v>300000</v>
      </c>
      <c r="T173" s="3606">
        <v>300000</v>
      </c>
      <c r="U173" s="3606">
        <v>260000</v>
      </c>
      <c r="V173" s="3606">
        <v>34.130000000000003</v>
      </c>
      <c r="W173" s="3606">
        <v>12.72</v>
      </c>
      <c r="X173" s="3607"/>
      <c r="Y173" s="3607"/>
      <c r="Z173" s="3607"/>
      <c r="AA173" s="3607"/>
      <c r="AB173" s="3607"/>
      <c r="AC173" s="3605"/>
      <c r="AD173" s="3608">
        <v>0</v>
      </c>
      <c r="AE173" s="3609"/>
      <c r="AF173" s="3609">
        <v>0</v>
      </c>
      <c r="AG173" s="3609">
        <v>0</v>
      </c>
      <c r="AH173" s="3605"/>
      <c r="AI173" s="3614"/>
      <c r="AJ173" s="3607"/>
      <c r="AK173" s="3605"/>
      <c r="AL173" s="3607"/>
      <c r="AM173" s="3607"/>
      <c r="AN173" s="3607"/>
      <c r="AO173" s="3608" t="e">
        <v>#DIV/0!</v>
      </c>
      <c r="AP173" s="3603" t="s">
        <v>4886</v>
      </c>
      <c r="AQ173" s="3611">
        <v>0</v>
      </c>
      <c r="AR173" s="3607"/>
      <c r="AS173" s="3605"/>
      <c r="AT173" s="3605"/>
      <c r="AU173" s="3605"/>
      <c r="AV173" s="3605"/>
      <c r="AW173" s="3605"/>
      <c r="AX173" s="3605"/>
      <c r="AY173" s="3607"/>
      <c r="AZ173" s="3607"/>
      <c r="BA173" s="3605"/>
      <c r="BB173" s="3605"/>
      <c r="BC173" s="3605"/>
      <c r="BD173" s="3605"/>
      <c r="BE173" s="3612"/>
      <c r="BF173" s="3613"/>
      <c r="BG173" s="3613"/>
      <c r="XFD173" s="3593"/>
    </row>
    <row r="174" spans="1:59 16384:16384" s="3592" customFormat="1" ht="21">
      <c r="A174" s="3601">
        <v>474</v>
      </c>
      <c r="B174" s="3602" t="s">
        <v>4883</v>
      </c>
      <c r="C174" s="3602"/>
      <c r="D174" s="3603">
        <v>-3089</v>
      </c>
      <c r="E174" s="3603" t="s">
        <v>5087</v>
      </c>
      <c r="F174" s="3603"/>
      <c r="G174" s="3603"/>
      <c r="H174" s="3604"/>
      <c r="I174" s="3605"/>
      <c r="J174" s="3605"/>
      <c r="K174" s="3605">
        <v>0</v>
      </c>
      <c r="L174" s="3605"/>
      <c r="M174" s="3605"/>
      <c r="N174" s="3606">
        <v>34.31</v>
      </c>
      <c r="O174" s="3606">
        <v>8743.81</v>
      </c>
      <c r="P174" s="3606">
        <v>12.72</v>
      </c>
      <c r="Q174" s="3606">
        <v>23584.91</v>
      </c>
      <c r="R174" s="3603">
        <v>21.59</v>
      </c>
      <c r="S174" s="3606">
        <v>300000</v>
      </c>
      <c r="T174" s="3606">
        <v>280000</v>
      </c>
      <c r="U174" s="3606">
        <v>220000</v>
      </c>
      <c r="V174" s="3606">
        <v>34.130000000000003</v>
      </c>
      <c r="W174" s="3606">
        <v>12.72</v>
      </c>
      <c r="X174" s="3607"/>
      <c r="Y174" s="3607"/>
      <c r="Z174" s="3607"/>
      <c r="AA174" s="3607"/>
      <c r="AB174" s="3607"/>
      <c r="AC174" s="3605"/>
      <c r="AD174" s="3608">
        <v>0</v>
      </c>
      <c r="AE174" s="3609"/>
      <c r="AF174" s="3609">
        <v>0</v>
      </c>
      <c r="AG174" s="3609">
        <v>0</v>
      </c>
      <c r="AH174" s="3605"/>
      <c r="AI174" s="3614"/>
      <c r="AJ174" s="3607"/>
      <c r="AK174" s="3605"/>
      <c r="AL174" s="3607"/>
      <c r="AM174" s="3607"/>
      <c r="AN174" s="3607"/>
      <c r="AO174" s="3608" t="e">
        <v>#DIV/0!</v>
      </c>
      <c r="AP174" s="3603" t="s">
        <v>4886</v>
      </c>
      <c r="AQ174" s="3611">
        <v>0</v>
      </c>
      <c r="AR174" s="3607"/>
      <c r="AS174" s="3605"/>
      <c r="AT174" s="3605"/>
      <c r="AU174" s="3605"/>
      <c r="AV174" s="3605"/>
      <c r="AW174" s="3605"/>
      <c r="AX174" s="3605"/>
      <c r="AY174" s="3607"/>
      <c r="AZ174" s="3607"/>
      <c r="BA174" s="3605"/>
      <c r="BB174" s="3605"/>
      <c r="BC174" s="3605"/>
      <c r="BD174" s="3605"/>
      <c r="BE174" s="3612"/>
      <c r="BF174" s="3613" t="s">
        <v>4948</v>
      </c>
      <c r="BG174" s="3613"/>
      <c r="XFD174" s="3593"/>
    </row>
    <row r="175" spans="1:59 16384:16384" s="3592" customFormat="1" ht="31.5">
      <c r="A175" s="3601">
        <v>475</v>
      </c>
      <c r="B175" s="3602" t="s">
        <v>4883</v>
      </c>
      <c r="C175" s="3602"/>
      <c r="D175" s="3603">
        <v>-3090</v>
      </c>
      <c r="E175" s="3603" t="s">
        <v>5088</v>
      </c>
      <c r="F175" s="3603"/>
      <c r="G175" s="3603"/>
      <c r="H175" s="3604"/>
      <c r="I175" s="3605"/>
      <c r="J175" s="3605"/>
      <c r="K175" s="3605">
        <v>0</v>
      </c>
      <c r="L175" s="3605"/>
      <c r="M175" s="3605"/>
      <c r="N175" s="3606">
        <v>34.31</v>
      </c>
      <c r="O175" s="3606">
        <v>8743.81</v>
      </c>
      <c r="P175" s="3606">
        <v>12.72</v>
      </c>
      <c r="Q175" s="3606">
        <v>23584.91</v>
      </c>
      <c r="R175" s="3603">
        <v>21.59</v>
      </c>
      <c r="S175" s="3606">
        <v>300000</v>
      </c>
      <c r="T175" s="3606">
        <v>280000</v>
      </c>
      <c r="U175" s="3606">
        <v>220000</v>
      </c>
      <c r="V175" s="3606">
        <v>34.130000000000003</v>
      </c>
      <c r="W175" s="3606">
        <v>12.72</v>
      </c>
      <c r="X175" s="3607"/>
      <c r="Y175" s="3607"/>
      <c r="Z175" s="3607"/>
      <c r="AA175" s="3607"/>
      <c r="AB175" s="3607"/>
      <c r="AC175" s="3605"/>
      <c r="AD175" s="3608">
        <v>0</v>
      </c>
      <c r="AE175" s="3609"/>
      <c r="AF175" s="3609">
        <v>0</v>
      </c>
      <c r="AG175" s="3609">
        <v>0</v>
      </c>
      <c r="AH175" s="3605"/>
      <c r="AI175" s="3614"/>
      <c r="AJ175" s="3607"/>
      <c r="AK175" s="3605"/>
      <c r="AL175" s="3607"/>
      <c r="AM175" s="3607"/>
      <c r="AN175" s="3607"/>
      <c r="AO175" s="3608" t="e">
        <v>#DIV/0!</v>
      </c>
      <c r="AP175" s="3603" t="s">
        <v>4886</v>
      </c>
      <c r="AQ175" s="3611">
        <v>0</v>
      </c>
      <c r="AR175" s="3607"/>
      <c r="AS175" s="3605"/>
      <c r="AT175" s="3605"/>
      <c r="AU175" s="3605"/>
      <c r="AV175" s="3605"/>
      <c r="AW175" s="3605"/>
      <c r="AX175" s="3605"/>
      <c r="AY175" s="3607"/>
      <c r="AZ175" s="3607"/>
      <c r="BA175" s="3605"/>
      <c r="BB175" s="3605"/>
      <c r="BC175" s="3605"/>
      <c r="BD175" s="3605"/>
      <c r="BE175" s="3612"/>
      <c r="BF175" s="3613" t="s">
        <v>4994</v>
      </c>
      <c r="BG175" s="3613"/>
      <c r="XFD175" s="3593"/>
    </row>
    <row r="176" spans="1:59 16384:16384" s="3592" customFormat="1">
      <c r="A176" s="3601">
        <v>476</v>
      </c>
      <c r="B176" s="3602" t="s">
        <v>4883</v>
      </c>
      <c r="C176" s="3602"/>
      <c r="D176" s="3603">
        <v>-3091</v>
      </c>
      <c r="E176" s="3603" t="s">
        <v>5089</v>
      </c>
      <c r="F176" s="3603"/>
      <c r="G176" s="3603"/>
      <c r="H176" s="3604"/>
      <c r="I176" s="3605"/>
      <c r="J176" s="3605"/>
      <c r="K176" s="3605">
        <v>0</v>
      </c>
      <c r="L176" s="3605"/>
      <c r="M176" s="3605"/>
      <c r="N176" s="3606">
        <v>34.31</v>
      </c>
      <c r="O176" s="3606">
        <v>8743.81</v>
      </c>
      <c r="P176" s="3606">
        <v>12.72</v>
      </c>
      <c r="Q176" s="3606">
        <v>23584.91</v>
      </c>
      <c r="R176" s="3603">
        <v>21.59</v>
      </c>
      <c r="S176" s="3606">
        <v>300000</v>
      </c>
      <c r="T176" s="3606">
        <v>280000</v>
      </c>
      <c r="U176" s="3606">
        <v>240000</v>
      </c>
      <c r="V176" s="3606">
        <v>34.130000000000003</v>
      </c>
      <c r="W176" s="3606">
        <v>12.72</v>
      </c>
      <c r="X176" s="3607"/>
      <c r="Y176" s="3607"/>
      <c r="Z176" s="3607"/>
      <c r="AA176" s="3607"/>
      <c r="AB176" s="3607"/>
      <c r="AC176" s="3605"/>
      <c r="AD176" s="3608">
        <v>0</v>
      </c>
      <c r="AE176" s="3609"/>
      <c r="AF176" s="3609">
        <v>0</v>
      </c>
      <c r="AG176" s="3609">
        <v>0</v>
      </c>
      <c r="AH176" s="3605"/>
      <c r="AI176" s="3614"/>
      <c r="AJ176" s="3607"/>
      <c r="AK176" s="3605"/>
      <c r="AL176" s="3607"/>
      <c r="AM176" s="3607"/>
      <c r="AN176" s="3607"/>
      <c r="AO176" s="3608" t="e">
        <v>#DIV/0!</v>
      </c>
      <c r="AP176" s="3603" t="s">
        <v>4886</v>
      </c>
      <c r="AQ176" s="3611">
        <v>0</v>
      </c>
      <c r="AR176" s="3607"/>
      <c r="AS176" s="3605"/>
      <c r="AT176" s="3605"/>
      <c r="AU176" s="3605"/>
      <c r="AV176" s="3605"/>
      <c r="AW176" s="3605"/>
      <c r="AX176" s="3605"/>
      <c r="AY176" s="3607"/>
      <c r="AZ176" s="3607"/>
      <c r="BA176" s="3605"/>
      <c r="BB176" s="3605"/>
      <c r="BC176" s="3605"/>
      <c r="BD176" s="3605"/>
      <c r="BE176" s="3612"/>
      <c r="BF176" s="3613"/>
      <c r="BG176" s="3613"/>
      <c r="XFD176" s="3593"/>
    </row>
    <row r="177" spans="1:59 16384:16384" s="3592" customFormat="1">
      <c r="A177" s="3601">
        <v>477</v>
      </c>
      <c r="B177" s="3602" t="s">
        <v>4883</v>
      </c>
      <c r="C177" s="3602"/>
      <c r="D177" s="3603">
        <v>-3092</v>
      </c>
      <c r="E177" s="3603" t="s">
        <v>5090</v>
      </c>
      <c r="F177" s="3603"/>
      <c r="G177" s="3603"/>
      <c r="H177" s="3604"/>
      <c r="I177" s="3605"/>
      <c r="J177" s="3605"/>
      <c r="K177" s="3605">
        <v>0</v>
      </c>
      <c r="L177" s="3605"/>
      <c r="M177" s="3605"/>
      <c r="N177" s="3606">
        <v>34.31</v>
      </c>
      <c r="O177" s="3606">
        <v>8743.81</v>
      </c>
      <c r="P177" s="3606">
        <v>12.72</v>
      </c>
      <c r="Q177" s="3606">
        <v>23584.91</v>
      </c>
      <c r="R177" s="3603">
        <v>21.59</v>
      </c>
      <c r="S177" s="3606">
        <v>300000</v>
      </c>
      <c r="T177" s="3606">
        <v>280000</v>
      </c>
      <c r="U177" s="3606">
        <v>240000</v>
      </c>
      <c r="V177" s="3606">
        <v>34.130000000000003</v>
      </c>
      <c r="W177" s="3606">
        <v>12.72</v>
      </c>
      <c r="X177" s="3607"/>
      <c r="Y177" s="3607"/>
      <c r="Z177" s="3607"/>
      <c r="AA177" s="3607"/>
      <c r="AB177" s="3607"/>
      <c r="AC177" s="3605"/>
      <c r="AD177" s="3608">
        <v>0</v>
      </c>
      <c r="AE177" s="3609"/>
      <c r="AF177" s="3609">
        <v>0</v>
      </c>
      <c r="AG177" s="3609">
        <v>0</v>
      </c>
      <c r="AH177" s="3605"/>
      <c r="AI177" s="3614"/>
      <c r="AJ177" s="3607"/>
      <c r="AK177" s="3605"/>
      <c r="AL177" s="3607"/>
      <c r="AM177" s="3607"/>
      <c r="AN177" s="3607"/>
      <c r="AO177" s="3608" t="e">
        <v>#DIV/0!</v>
      </c>
      <c r="AP177" s="3603" t="s">
        <v>4886</v>
      </c>
      <c r="AQ177" s="3611">
        <v>0</v>
      </c>
      <c r="AR177" s="3607"/>
      <c r="AS177" s="3605"/>
      <c r="AT177" s="3605"/>
      <c r="AU177" s="3605"/>
      <c r="AV177" s="3605"/>
      <c r="AW177" s="3605"/>
      <c r="AX177" s="3605"/>
      <c r="AY177" s="3607"/>
      <c r="AZ177" s="3607"/>
      <c r="BA177" s="3605"/>
      <c r="BB177" s="3605"/>
      <c r="BC177" s="3605"/>
      <c r="BD177" s="3605"/>
      <c r="BE177" s="3612"/>
      <c r="BF177" s="3613"/>
      <c r="BG177" s="3613"/>
      <c r="XFD177" s="3593"/>
    </row>
    <row r="178" spans="1:59 16384:16384" s="3592" customFormat="1">
      <c r="A178" s="3601">
        <v>478</v>
      </c>
      <c r="B178" s="3602" t="s">
        <v>4883</v>
      </c>
      <c r="C178" s="3602"/>
      <c r="D178" s="3603">
        <v>-3093</v>
      </c>
      <c r="E178" s="3603" t="s">
        <v>5091</v>
      </c>
      <c r="F178" s="3603"/>
      <c r="G178" s="3603"/>
      <c r="H178" s="3604"/>
      <c r="I178" s="3605"/>
      <c r="J178" s="3605"/>
      <c r="K178" s="3605">
        <v>0</v>
      </c>
      <c r="L178" s="3605"/>
      <c r="M178" s="3605"/>
      <c r="N178" s="3606">
        <v>34.31</v>
      </c>
      <c r="O178" s="3606">
        <v>8743.81</v>
      </c>
      <c r="P178" s="3606">
        <v>12.72</v>
      </c>
      <c r="Q178" s="3606">
        <v>23584.91</v>
      </c>
      <c r="R178" s="3603">
        <v>21.59</v>
      </c>
      <c r="S178" s="3606">
        <v>300000</v>
      </c>
      <c r="T178" s="3606">
        <v>280000</v>
      </c>
      <c r="U178" s="3606">
        <v>240000</v>
      </c>
      <c r="V178" s="3606">
        <v>34.130000000000003</v>
      </c>
      <c r="W178" s="3606">
        <v>12.72</v>
      </c>
      <c r="X178" s="3607"/>
      <c r="Y178" s="3607"/>
      <c r="Z178" s="3607"/>
      <c r="AA178" s="3607"/>
      <c r="AB178" s="3607"/>
      <c r="AC178" s="3605"/>
      <c r="AD178" s="3608">
        <v>0</v>
      </c>
      <c r="AE178" s="3609"/>
      <c r="AF178" s="3609">
        <v>0</v>
      </c>
      <c r="AG178" s="3609">
        <v>0</v>
      </c>
      <c r="AH178" s="3605"/>
      <c r="AI178" s="3614"/>
      <c r="AJ178" s="3607"/>
      <c r="AK178" s="3605"/>
      <c r="AL178" s="3607"/>
      <c r="AM178" s="3607"/>
      <c r="AN178" s="3607"/>
      <c r="AO178" s="3608" t="e">
        <v>#DIV/0!</v>
      </c>
      <c r="AP178" s="3603" t="s">
        <v>4886</v>
      </c>
      <c r="AQ178" s="3611">
        <v>0</v>
      </c>
      <c r="AR178" s="3607"/>
      <c r="AS178" s="3605"/>
      <c r="AT178" s="3605"/>
      <c r="AU178" s="3605"/>
      <c r="AV178" s="3605"/>
      <c r="AW178" s="3605"/>
      <c r="AX178" s="3605"/>
      <c r="AY178" s="3607"/>
      <c r="AZ178" s="3607"/>
      <c r="BA178" s="3605"/>
      <c r="BB178" s="3605"/>
      <c r="BC178" s="3605"/>
      <c r="BD178" s="3605"/>
      <c r="BE178" s="3612"/>
      <c r="BF178" s="3613"/>
      <c r="BG178" s="3613"/>
      <c r="XFD178" s="3593"/>
    </row>
    <row r="179" spans="1:59 16384:16384" s="3592" customFormat="1">
      <c r="A179" s="3601">
        <v>479</v>
      </c>
      <c r="B179" s="3602" t="s">
        <v>4883</v>
      </c>
      <c r="C179" s="3602"/>
      <c r="D179" s="3603">
        <v>-3094</v>
      </c>
      <c r="E179" s="3603" t="s">
        <v>5092</v>
      </c>
      <c r="F179" s="3603"/>
      <c r="G179" s="3603"/>
      <c r="H179" s="3604"/>
      <c r="I179" s="3605"/>
      <c r="J179" s="3605"/>
      <c r="K179" s="3605">
        <v>0</v>
      </c>
      <c r="L179" s="3605"/>
      <c r="M179" s="3605"/>
      <c r="N179" s="3606">
        <v>34.31</v>
      </c>
      <c r="O179" s="3606">
        <v>8743.81</v>
      </c>
      <c r="P179" s="3606">
        <v>12.72</v>
      </c>
      <c r="Q179" s="3606">
        <v>23584.91</v>
      </c>
      <c r="R179" s="3603">
        <v>21.59</v>
      </c>
      <c r="S179" s="3606">
        <v>300000</v>
      </c>
      <c r="T179" s="3606">
        <v>280000</v>
      </c>
      <c r="U179" s="3606">
        <v>240000</v>
      </c>
      <c r="V179" s="3606">
        <v>34.130000000000003</v>
      </c>
      <c r="W179" s="3606">
        <v>12.72</v>
      </c>
      <c r="X179" s="3607"/>
      <c r="Y179" s="3607"/>
      <c r="Z179" s="3607"/>
      <c r="AA179" s="3607"/>
      <c r="AB179" s="3607"/>
      <c r="AC179" s="3605"/>
      <c r="AD179" s="3608">
        <v>0</v>
      </c>
      <c r="AE179" s="3609"/>
      <c r="AF179" s="3609">
        <v>0</v>
      </c>
      <c r="AG179" s="3609">
        <v>0</v>
      </c>
      <c r="AH179" s="3605"/>
      <c r="AI179" s="3614"/>
      <c r="AJ179" s="3607"/>
      <c r="AK179" s="3605"/>
      <c r="AL179" s="3607"/>
      <c r="AM179" s="3607"/>
      <c r="AN179" s="3607"/>
      <c r="AO179" s="3608" t="e">
        <v>#DIV/0!</v>
      </c>
      <c r="AP179" s="3603" t="s">
        <v>4886</v>
      </c>
      <c r="AQ179" s="3611">
        <v>0</v>
      </c>
      <c r="AR179" s="3607"/>
      <c r="AS179" s="3605"/>
      <c r="AT179" s="3605"/>
      <c r="AU179" s="3605"/>
      <c r="AV179" s="3605"/>
      <c r="AW179" s="3605"/>
      <c r="AX179" s="3605"/>
      <c r="AY179" s="3607"/>
      <c r="AZ179" s="3607"/>
      <c r="BA179" s="3605"/>
      <c r="BB179" s="3605"/>
      <c r="BC179" s="3605"/>
      <c r="BD179" s="3605"/>
      <c r="BE179" s="3612"/>
      <c r="BF179" s="3613"/>
      <c r="BG179" s="3613"/>
      <c r="XFD179" s="3593"/>
    </row>
    <row r="180" spans="1:59 16384:16384" s="3592" customFormat="1">
      <c r="A180" s="3601">
        <v>480</v>
      </c>
      <c r="B180" s="3602" t="s">
        <v>4883</v>
      </c>
      <c r="C180" s="3602"/>
      <c r="D180" s="3603">
        <v>-3095</v>
      </c>
      <c r="E180" s="3603" t="s">
        <v>5093</v>
      </c>
      <c r="F180" s="3603"/>
      <c r="G180" s="3603"/>
      <c r="H180" s="3604"/>
      <c r="I180" s="3605"/>
      <c r="J180" s="3605"/>
      <c r="K180" s="3605">
        <v>0</v>
      </c>
      <c r="L180" s="3605"/>
      <c r="M180" s="3605"/>
      <c r="N180" s="3606">
        <v>34.31</v>
      </c>
      <c r="O180" s="3606">
        <v>8743.81</v>
      </c>
      <c r="P180" s="3606">
        <v>12.72</v>
      </c>
      <c r="Q180" s="3606">
        <v>23584.91</v>
      </c>
      <c r="R180" s="3603">
        <v>21.59</v>
      </c>
      <c r="S180" s="3606">
        <v>300000</v>
      </c>
      <c r="T180" s="3606">
        <v>280000</v>
      </c>
      <c r="U180" s="3606">
        <v>240000</v>
      </c>
      <c r="V180" s="3606">
        <v>34.130000000000003</v>
      </c>
      <c r="W180" s="3606">
        <v>12.72</v>
      </c>
      <c r="X180" s="3607"/>
      <c r="Y180" s="3607"/>
      <c r="Z180" s="3607"/>
      <c r="AA180" s="3607"/>
      <c r="AB180" s="3607"/>
      <c r="AC180" s="3605"/>
      <c r="AD180" s="3608">
        <v>0</v>
      </c>
      <c r="AE180" s="3609"/>
      <c r="AF180" s="3609">
        <v>0</v>
      </c>
      <c r="AG180" s="3609">
        <v>0</v>
      </c>
      <c r="AH180" s="3605"/>
      <c r="AI180" s="3614"/>
      <c r="AJ180" s="3607"/>
      <c r="AK180" s="3605"/>
      <c r="AL180" s="3607"/>
      <c r="AM180" s="3607"/>
      <c r="AN180" s="3607"/>
      <c r="AO180" s="3608" t="e">
        <v>#DIV/0!</v>
      </c>
      <c r="AP180" s="3603" t="s">
        <v>4886</v>
      </c>
      <c r="AQ180" s="3611">
        <v>0</v>
      </c>
      <c r="AR180" s="3607"/>
      <c r="AS180" s="3605"/>
      <c r="AT180" s="3605"/>
      <c r="AU180" s="3605"/>
      <c r="AV180" s="3605"/>
      <c r="AW180" s="3605"/>
      <c r="AX180" s="3605"/>
      <c r="AY180" s="3607"/>
      <c r="AZ180" s="3607"/>
      <c r="BA180" s="3605"/>
      <c r="BB180" s="3605"/>
      <c r="BC180" s="3605"/>
      <c r="BD180" s="3605"/>
      <c r="BE180" s="3612"/>
      <c r="BF180" s="3613"/>
      <c r="BG180" s="3613"/>
      <c r="XFD180" s="3593"/>
    </row>
    <row r="181" spans="1:59 16384:16384" s="3592" customFormat="1">
      <c r="A181" s="3601">
        <v>481</v>
      </c>
      <c r="B181" s="3602" t="s">
        <v>4883</v>
      </c>
      <c r="C181" s="3602"/>
      <c r="D181" s="3603">
        <v>-3096</v>
      </c>
      <c r="E181" s="3603" t="s">
        <v>5094</v>
      </c>
      <c r="F181" s="3603"/>
      <c r="G181" s="3603"/>
      <c r="H181" s="3604"/>
      <c r="I181" s="3605"/>
      <c r="J181" s="3605"/>
      <c r="K181" s="3605">
        <v>0</v>
      </c>
      <c r="L181" s="3605"/>
      <c r="M181" s="3605"/>
      <c r="N181" s="3606">
        <v>34.31</v>
      </c>
      <c r="O181" s="3606">
        <v>8743.81</v>
      </c>
      <c r="P181" s="3606">
        <v>12.72</v>
      </c>
      <c r="Q181" s="3606">
        <v>23584.91</v>
      </c>
      <c r="R181" s="3603">
        <v>21.59</v>
      </c>
      <c r="S181" s="3606">
        <v>300000</v>
      </c>
      <c r="T181" s="3606">
        <v>290000</v>
      </c>
      <c r="U181" s="3606">
        <v>250000</v>
      </c>
      <c r="V181" s="3606">
        <v>34.130000000000003</v>
      </c>
      <c r="W181" s="3606">
        <v>12.72</v>
      </c>
      <c r="X181" s="3607"/>
      <c r="Y181" s="3607"/>
      <c r="Z181" s="3607"/>
      <c r="AA181" s="3607"/>
      <c r="AB181" s="3607"/>
      <c r="AC181" s="3605"/>
      <c r="AD181" s="3608">
        <v>0</v>
      </c>
      <c r="AE181" s="3609"/>
      <c r="AF181" s="3609">
        <v>0</v>
      </c>
      <c r="AG181" s="3609">
        <v>0</v>
      </c>
      <c r="AH181" s="3605"/>
      <c r="AI181" s="3614"/>
      <c r="AJ181" s="3607"/>
      <c r="AK181" s="3605"/>
      <c r="AL181" s="3607"/>
      <c r="AM181" s="3607"/>
      <c r="AN181" s="3607"/>
      <c r="AO181" s="3608" t="e">
        <v>#DIV/0!</v>
      </c>
      <c r="AP181" s="3603" t="s">
        <v>4886</v>
      </c>
      <c r="AQ181" s="3611">
        <v>0</v>
      </c>
      <c r="AR181" s="3607"/>
      <c r="AS181" s="3605"/>
      <c r="AT181" s="3605"/>
      <c r="AU181" s="3605"/>
      <c r="AV181" s="3605"/>
      <c r="AW181" s="3605"/>
      <c r="AX181" s="3605"/>
      <c r="AY181" s="3607"/>
      <c r="AZ181" s="3607"/>
      <c r="BA181" s="3605"/>
      <c r="BB181" s="3605"/>
      <c r="BC181" s="3605"/>
      <c r="BD181" s="3605"/>
      <c r="BE181" s="3612"/>
      <c r="BF181" s="3613"/>
      <c r="BG181" s="3613"/>
      <c r="XFD181" s="3593"/>
    </row>
    <row r="182" spans="1:59 16384:16384" s="3592" customFormat="1">
      <c r="A182" s="3601">
        <v>482</v>
      </c>
      <c r="B182" s="3602" t="s">
        <v>4883</v>
      </c>
      <c r="C182" s="3602"/>
      <c r="D182" s="3603">
        <v>-3097</v>
      </c>
      <c r="E182" s="3603" t="s">
        <v>5095</v>
      </c>
      <c r="F182" s="3603"/>
      <c r="G182" s="3603"/>
      <c r="H182" s="3604"/>
      <c r="I182" s="3605"/>
      <c r="J182" s="3605"/>
      <c r="K182" s="3605">
        <v>0</v>
      </c>
      <c r="L182" s="3605"/>
      <c r="M182" s="3605"/>
      <c r="N182" s="3606">
        <v>34.31</v>
      </c>
      <c r="O182" s="3606">
        <v>8743.81</v>
      </c>
      <c r="P182" s="3606">
        <v>12.72</v>
      </c>
      <c r="Q182" s="3606">
        <v>23584.91</v>
      </c>
      <c r="R182" s="3603">
        <v>21.59</v>
      </c>
      <c r="S182" s="3606">
        <v>300000</v>
      </c>
      <c r="T182" s="3606">
        <v>290000</v>
      </c>
      <c r="U182" s="3606">
        <v>250000</v>
      </c>
      <c r="V182" s="3606">
        <v>34.130000000000003</v>
      </c>
      <c r="W182" s="3606">
        <v>12.72</v>
      </c>
      <c r="X182" s="3607"/>
      <c r="Y182" s="3607"/>
      <c r="Z182" s="3607"/>
      <c r="AA182" s="3607"/>
      <c r="AB182" s="3607"/>
      <c r="AC182" s="3605"/>
      <c r="AD182" s="3608">
        <v>0</v>
      </c>
      <c r="AE182" s="3609"/>
      <c r="AF182" s="3609">
        <v>0</v>
      </c>
      <c r="AG182" s="3609">
        <v>0</v>
      </c>
      <c r="AH182" s="3605"/>
      <c r="AI182" s="3614"/>
      <c r="AJ182" s="3607"/>
      <c r="AK182" s="3605"/>
      <c r="AL182" s="3607"/>
      <c r="AM182" s="3607"/>
      <c r="AN182" s="3607"/>
      <c r="AO182" s="3608" t="e">
        <v>#DIV/0!</v>
      </c>
      <c r="AP182" s="3603" t="s">
        <v>4886</v>
      </c>
      <c r="AQ182" s="3611">
        <v>0</v>
      </c>
      <c r="AR182" s="3607"/>
      <c r="AS182" s="3605"/>
      <c r="AT182" s="3605"/>
      <c r="AU182" s="3605"/>
      <c r="AV182" s="3605"/>
      <c r="AW182" s="3605"/>
      <c r="AX182" s="3605"/>
      <c r="AY182" s="3607"/>
      <c r="AZ182" s="3607"/>
      <c r="BA182" s="3605"/>
      <c r="BB182" s="3605"/>
      <c r="BC182" s="3605"/>
      <c r="BD182" s="3605"/>
      <c r="BE182" s="3612"/>
      <c r="BF182" s="3613"/>
      <c r="BG182" s="3613"/>
      <c r="XFD182" s="3593"/>
    </row>
    <row r="183" spans="1:59 16384:16384" s="3592" customFormat="1" ht="42">
      <c r="A183" s="3601">
        <v>483</v>
      </c>
      <c r="B183" s="3602" t="s">
        <v>4883</v>
      </c>
      <c r="C183" s="3602"/>
      <c r="D183" s="3603">
        <v>-3098</v>
      </c>
      <c r="E183" s="3603" t="s">
        <v>5096</v>
      </c>
      <c r="F183" s="3603"/>
      <c r="G183" s="3603"/>
      <c r="H183" s="3604"/>
      <c r="I183" s="3605"/>
      <c r="J183" s="3605"/>
      <c r="K183" s="3605">
        <v>0</v>
      </c>
      <c r="L183" s="3605"/>
      <c r="M183" s="3605"/>
      <c r="N183" s="3606">
        <v>34.31</v>
      </c>
      <c r="O183" s="3606">
        <v>8743.81</v>
      </c>
      <c r="P183" s="3606">
        <v>12.72</v>
      </c>
      <c r="Q183" s="3606">
        <v>23584.91</v>
      </c>
      <c r="R183" s="3603">
        <v>21.59</v>
      </c>
      <c r="S183" s="3606">
        <v>300000</v>
      </c>
      <c r="T183" s="3606">
        <v>300000</v>
      </c>
      <c r="U183" s="3606">
        <v>250000</v>
      </c>
      <c r="V183" s="3606">
        <v>34.130000000000003</v>
      </c>
      <c r="W183" s="3606">
        <v>12.72</v>
      </c>
      <c r="X183" s="3607"/>
      <c r="Y183" s="3607"/>
      <c r="Z183" s="3607"/>
      <c r="AA183" s="3607"/>
      <c r="AB183" s="3607"/>
      <c r="AC183" s="3605"/>
      <c r="AD183" s="3608">
        <v>0</v>
      </c>
      <c r="AE183" s="3609"/>
      <c r="AF183" s="3609">
        <v>0</v>
      </c>
      <c r="AG183" s="3609">
        <v>0</v>
      </c>
      <c r="AH183" s="3605"/>
      <c r="AI183" s="3614"/>
      <c r="AJ183" s="3607"/>
      <c r="AK183" s="3605"/>
      <c r="AL183" s="3607"/>
      <c r="AM183" s="3607"/>
      <c r="AN183" s="3607"/>
      <c r="AO183" s="3608" t="e">
        <v>#DIV/0!</v>
      </c>
      <c r="AP183" s="3603" t="s">
        <v>4886</v>
      </c>
      <c r="AQ183" s="3611">
        <v>0</v>
      </c>
      <c r="AR183" s="3607"/>
      <c r="AS183" s="3605"/>
      <c r="AT183" s="3605"/>
      <c r="AU183" s="3605"/>
      <c r="AV183" s="3605"/>
      <c r="AW183" s="3605"/>
      <c r="AX183" s="3605"/>
      <c r="AY183" s="3607"/>
      <c r="AZ183" s="3607"/>
      <c r="BA183" s="3605"/>
      <c r="BB183" s="3605"/>
      <c r="BC183" s="3605"/>
      <c r="BD183" s="3605"/>
      <c r="BE183" s="3612"/>
      <c r="BF183" s="3613" t="s">
        <v>5097</v>
      </c>
      <c r="BG183" s="3613"/>
      <c r="XFD183" s="3593"/>
    </row>
    <row r="184" spans="1:59 16384:16384" s="3592" customFormat="1" ht="21">
      <c r="A184" s="3601">
        <v>484</v>
      </c>
      <c r="B184" s="3602" t="s">
        <v>4883</v>
      </c>
      <c r="C184" s="3602"/>
      <c r="D184" s="3603">
        <v>-3099</v>
      </c>
      <c r="E184" s="3603" t="s">
        <v>5098</v>
      </c>
      <c r="F184" s="3603"/>
      <c r="G184" s="3603"/>
      <c r="H184" s="3604"/>
      <c r="I184" s="3605"/>
      <c r="J184" s="3605"/>
      <c r="K184" s="3605">
        <v>0</v>
      </c>
      <c r="L184" s="3605"/>
      <c r="M184" s="3605"/>
      <c r="N184" s="3606">
        <v>34.31</v>
      </c>
      <c r="O184" s="3606">
        <v>8743.81</v>
      </c>
      <c r="P184" s="3606">
        <v>12.72</v>
      </c>
      <c r="Q184" s="3606">
        <v>23584.91</v>
      </c>
      <c r="R184" s="3603">
        <v>21.59</v>
      </c>
      <c r="S184" s="3606">
        <v>300000</v>
      </c>
      <c r="T184" s="3606">
        <v>300000</v>
      </c>
      <c r="U184" s="3606">
        <v>250000</v>
      </c>
      <c r="V184" s="3606">
        <v>34.130000000000003</v>
      </c>
      <c r="W184" s="3606">
        <v>12.72</v>
      </c>
      <c r="X184" s="3607"/>
      <c r="Y184" s="3607"/>
      <c r="Z184" s="3607"/>
      <c r="AA184" s="3607"/>
      <c r="AB184" s="3607"/>
      <c r="AC184" s="3605"/>
      <c r="AD184" s="3608">
        <v>0</v>
      </c>
      <c r="AE184" s="3609"/>
      <c r="AF184" s="3609">
        <v>0</v>
      </c>
      <c r="AG184" s="3609">
        <v>0</v>
      </c>
      <c r="AH184" s="3605"/>
      <c r="AI184" s="3614"/>
      <c r="AJ184" s="3607"/>
      <c r="AK184" s="3605"/>
      <c r="AL184" s="3607"/>
      <c r="AM184" s="3607"/>
      <c r="AN184" s="3607"/>
      <c r="AO184" s="3608" t="e">
        <v>#DIV/0!</v>
      </c>
      <c r="AP184" s="3603" t="s">
        <v>4886</v>
      </c>
      <c r="AQ184" s="3611">
        <v>0</v>
      </c>
      <c r="AR184" s="3607"/>
      <c r="AS184" s="3605"/>
      <c r="AT184" s="3605"/>
      <c r="AU184" s="3605"/>
      <c r="AV184" s="3605"/>
      <c r="AW184" s="3605"/>
      <c r="AX184" s="3605"/>
      <c r="AY184" s="3607"/>
      <c r="AZ184" s="3607"/>
      <c r="BA184" s="3605"/>
      <c r="BB184" s="3605"/>
      <c r="BC184" s="3605"/>
      <c r="BD184" s="3605"/>
      <c r="BE184" s="3612"/>
      <c r="BF184" s="3613" t="s">
        <v>4948</v>
      </c>
      <c r="BG184" s="3613"/>
      <c r="XFD184" s="3593"/>
    </row>
    <row r="185" spans="1:59 16384:16384" s="3592" customFormat="1">
      <c r="A185" s="3601">
        <v>486</v>
      </c>
      <c r="B185" s="3602" t="s">
        <v>4883</v>
      </c>
      <c r="C185" s="3602"/>
      <c r="D185" s="3603">
        <v>-3101</v>
      </c>
      <c r="E185" s="3603" t="s">
        <v>5099</v>
      </c>
      <c r="F185" s="3603"/>
      <c r="G185" s="3603"/>
      <c r="H185" s="3604"/>
      <c r="I185" s="3605"/>
      <c r="J185" s="3605"/>
      <c r="K185" s="3605">
        <v>0</v>
      </c>
      <c r="L185" s="3605"/>
      <c r="M185" s="3605"/>
      <c r="N185" s="3606">
        <v>34.31</v>
      </c>
      <c r="O185" s="3606">
        <v>8743.81</v>
      </c>
      <c r="P185" s="3606">
        <v>12.72</v>
      </c>
      <c r="Q185" s="3606">
        <v>23584.91</v>
      </c>
      <c r="R185" s="3603">
        <v>21.59</v>
      </c>
      <c r="S185" s="3606">
        <v>300000</v>
      </c>
      <c r="T185" s="3606">
        <v>300000</v>
      </c>
      <c r="U185" s="3606">
        <v>260000</v>
      </c>
      <c r="V185" s="3606">
        <v>34.130000000000003</v>
      </c>
      <c r="W185" s="3606">
        <v>12.72</v>
      </c>
      <c r="X185" s="3607"/>
      <c r="Y185" s="3607"/>
      <c r="Z185" s="3607"/>
      <c r="AA185" s="3607"/>
      <c r="AB185" s="3607"/>
      <c r="AC185" s="3605"/>
      <c r="AD185" s="3608">
        <v>0</v>
      </c>
      <c r="AE185" s="3609"/>
      <c r="AF185" s="3609">
        <v>0</v>
      </c>
      <c r="AG185" s="3609">
        <v>0</v>
      </c>
      <c r="AH185" s="3605"/>
      <c r="AI185" s="3614"/>
      <c r="AJ185" s="3607"/>
      <c r="AK185" s="3605"/>
      <c r="AL185" s="3607"/>
      <c r="AM185" s="3607"/>
      <c r="AN185" s="3607"/>
      <c r="AO185" s="3608" t="e">
        <v>#DIV/0!</v>
      </c>
      <c r="AP185" s="3603" t="s">
        <v>4886</v>
      </c>
      <c r="AQ185" s="3611">
        <v>0</v>
      </c>
      <c r="AR185" s="3607"/>
      <c r="AS185" s="3605"/>
      <c r="AT185" s="3605"/>
      <c r="AU185" s="3605"/>
      <c r="AV185" s="3605"/>
      <c r="AW185" s="3605"/>
      <c r="AX185" s="3605"/>
      <c r="AY185" s="3607"/>
      <c r="AZ185" s="3607"/>
      <c r="BA185" s="3605"/>
      <c r="BB185" s="3605"/>
      <c r="BC185" s="3605"/>
      <c r="BD185" s="3605"/>
      <c r="BE185" s="3612"/>
      <c r="BF185" s="3613"/>
      <c r="BG185" s="3613"/>
      <c r="XFD185" s="3593"/>
    </row>
    <row r="186" spans="1:59 16384:16384" s="3592" customFormat="1" ht="21">
      <c r="A186" s="3601">
        <v>487</v>
      </c>
      <c r="B186" s="3602" t="s">
        <v>4883</v>
      </c>
      <c r="C186" s="3602"/>
      <c r="D186" s="3603">
        <v>-3102</v>
      </c>
      <c r="E186" s="3603" t="s">
        <v>5100</v>
      </c>
      <c r="F186" s="3603"/>
      <c r="G186" s="3603"/>
      <c r="H186" s="3604"/>
      <c r="I186" s="3605"/>
      <c r="J186" s="3605"/>
      <c r="K186" s="3605">
        <v>0</v>
      </c>
      <c r="L186" s="3605"/>
      <c r="M186" s="3605"/>
      <c r="N186" s="3606">
        <v>34.31</v>
      </c>
      <c r="O186" s="3606">
        <v>8743.81</v>
      </c>
      <c r="P186" s="3606">
        <v>12.72</v>
      </c>
      <c r="Q186" s="3606">
        <v>23584.91</v>
      </c>
      <c r="R186" s="3603">
        <v>21.59</v>
      </c>
      <c r="S186" s="3606">
        <v>300000</v>
      </c>
      <c r="T186" s="3606">
        <v>300000</v>
      </c>
      <c r="U186" s="3606">
        <v>260000</v>
      </c>
      <c r="V186" s="3606">
        <v>34.130000000000003</v>
      </c>
      <c r="W186" s="3606">
        <v>12.72</v>
      </c>
      <c r="X186" s="3607"/>
      <c r="Y186" s="3607"/>
      <c r="Z186" s="3607"/>
      <c r="AA186" s="3607"/>
      <c r="AB186" s="3607"/>
      <c r="AC186" s="3605"/>
      <c r="AD186" s="3608">
        <v>0</v>
      </c>
      <c r="AE186" s="3609"/>
      <c r="AF186" s="3609">
        <v>0</v>
      </c>
      <c r="AG186" s="3609">
        <v>0</v>
      </c>
      <c r="AH186" s="3605"/>
      <c r="AI186" s="3614"/>
      <c r="AJ186" s="3607"/>
      <c r="AK186" s="3605"/>
      <c r="AL186" s="3607"/>
      <c r="AM186" s="3607"/>
      <c r="AN186" s="3607"/>
      <c r="AO186" s="3608" t="e">
        <v>#DIV/0!</v>
      </c>
      <c r="AP186" s="3603" t="s">
        <v>4886</v>
      </c>
      <c r="AQ186" s="3611">
        <v>0</v>
      </c>
      <c r="AR186" s="3607"/>
      <c r="AS186" s="3605"/>
      <c r="AT186" s="3605"/>
      <c r="AU186" s="3605"/>
      <c r="AV186" s="3605"/>
      <c r="AW186" s="3605"/>
      <c r="AX186" s="3605"/>
      <c r="AY186" s="3607"/>
      <c r="AZ186" s="3607"/>
      <c r="BA186" s="3605"/>
      <c r="BB186" s="3605"/>
      <c r="BC186" s="3605"/>
      <c r="BD186" s="3605"/>
      <c r="BE186" s="3612"/>
      <c r="BF186" s="3613" t="s">
        <v>5101</v>
      </c>
      <c r="BG186" s="3613"/>
      <c r="XFD186" s="3593"/>
    </row>
    <row r="187" spans="1:59 16384:16384" s="3592" customFormat="1" ht="42">
      <c r="A187" s="3601">
        <v>488</v>
      </c>
      <c r="B187" s="3602" t="s">
        <v>4883</v>
      </c>
      <c r="C187" s="3602"/>
      <c r="D187" s="3603">
        <v>-3103</v>
      </c>
      <c r="E187" s="3603" t="s">
        <v>5102</v>
      </c>
      <c r="F187" s="3603"/>
      <c r="G187" s="3603"/>
      <c r="H187" s="3604"/>
      <c r="I187" s="3605"/>
      <c r="J187" s="3605"/>
      <c r="K187" s="3605">
        <v>0</v>
      </c>
      <c r="L187" s="3605"/>
      <c r="M187" s="3605"/>
      <c r="N187" s="3606">
        <v>34.31</v>
      </c>
      <c r="O187" s="3606">
        <v>8743.81</v>
      </c>
      <c r="P187" s="3606">
        <v>12.72</v>
      </c>
      <c r="Q187" s="3606">
        <v>23584.91</v>
      </c>
      <c r="R187" s="3603">
        <v>21.59</v>
      </c>
      <c r="S187" s="3606">
        <v>300000</v>
      </c>
      <c r="T187" s="3606">
        <v>300000</v>
      </c>
      <c r="U187" s="3606">
        <v>260000</v>
      </c>
      <c r="V187" s="3606">
        <v>34.130000000000003</v>
      </c>
      <c r="W187" s="3606">
        <v>12.72</v>
      </c>
      <c r="X187" s="3607"/>
      <c r="Y187" s="3607"/>
      <c r="Z187" s="3607"/>
      <c r="AA187" s="3607"/>
      <c r="AB187" s="3607"/>
      <c r="AC187" s="3605"/>
      <c r="AD187" s="3608">
        <v>0</v>
      </c>
      <c r="AE187" s="3609"/>
      <c r="AF187" s="3609">
        <v>0</v>
      </c>
      <c r="AG187" s="3609">
        <v>0</v>
      </c>
      <c r="AH187" s="3605"/>
      <c r="AI187" s="3614"/>
      <c r="AJ187" s="3607"/>
      <c r="AK187" s="3605"/>
      <c r="AL187" s="3607"/>
      <c r="AM187" s="3607"/>
      <c r="AN187" s="3607"/>
      <c r="AO187" s="3608" t="e">
        <v>#DIV/0!</v>
      </c>
      <c r="AP187" s="3603" t="s">
        <v>4886</v>
      </c>
      <c r="AQ187" s="3611">
        <v>0</v>
      </c>
      <c r="AR187" s="3607"/>
      <c r="AS187" s="3605"/>
      <c r="AT187" s="3605"/>
      <c r="AU187" s="3605"/>
      <c r="AV187" s="3605"/>
      <c r="AW187" s="3605"/>
      <c r="AX187" s="3605"/>
      <c r="AY187" s="3607"/>
      <c r="AZ187" s="3607"/>
      <c r="BA187" s="3605"/>
      <c r="BB187" s="3605"/>
      <c r="BC187" s="3605"/>
      <c r="BD187" s="3605" t="s">
        <v>4960</v>
      </c>
      <c r="BE187" s="3612"/>
      <c r="BF187" s="3613" t="s">
        <v>4957</v>
      </c>
      <c r="BG187" s="3613"/>
      <c r="XFD187" s="3593"/>
    </row>
    <row r="188" spans="1:59 16384:16384" s="3592" customFormat="1" ht="42">
      <c r="A188" s="3601">
        <v>489</v>
      </c>
      <c r="B188" s="3602" t="s">
        <v>4883</v>
      </c>
      <c r="C188" s="3602"/>
      <c r="D188" s="3603">
        <v>-3104</v>
      </c>
      <c r="E188" s="3603" t="s">
        <v>5103</v>
      </c>
      <c r="F188" s="3603"/>
      <c r="G188" s="3603"/>
      <c r="H188" s="3604"/>
      <c r="I188" s="3605"/>
      <c r="J188" s="3605"/>
      <c r="K188" s="3605">
        <v>0</v>
      </c>
      <c r="L188" s="3605"/>
      <c r="M188" s="3605"/>
      <c r="N188" s="3606">
        <v>34.31</v>
      </c>
      <c r="O188" s="3606">
        <v>8743.81</v>
      </c>
      <c r="P188" s="3606">
        <v>12.72</v>
      </c>
      <c r="Q188" s="3606">
        <v>23584.91</v>
      </c>
      <c r="R188" s="3603">
        <v>21.59</v>
      </c>
      <c r="S188" s="3606">
        <v>300000</v>
      </c>
      <c r="T188" s="3606">
        <v>300000</v>
      </c>
      <c r="U188" s="3606">
        <v>260000</v>
      </c>
      <c r="V188" s="3606">
        <v>34.130000000000003</v>
      </c>
      <c r="W188" s="3606">
        <v>12.72</v>
      </c>
      <c r="X188" s="3607"/>
      <c r="Y188" s="3607"/>
      <c r="Z188" s="3607"/>
      <c r="AA188" s="3607"/>
      <c r="AB188" s="3607"/>
      <c r="AC188" s="3605"/>
      <c r="AD188" s="3608">
        <v>0</v>
      </c>
      <c r="AE188" s="3609"/>
      <c r="AF188" s="3609">
        <v>0</v>
      </c>
      <c r="AG188" s="3609">
        <v>0</v>
      </c>
      <c r="AH188" s="3605"/>
      <c r="AI188" s="3614"/>
      <c r="AJ188" s="3607"/>
      <c r="AK188" s="3605"/>
      <c r="AL188" s="3607"/>
      <c r="AM188" s="3607"/>
      <c r="AN188" s="3607"/>
      <c r="AO188" s="3608" t="e">
        <v>#DIV/0!</v>
      </c>
      <c r="AP188" s="3603" t="s">
        <v>4886</v>
      </c>
      <c r="AQ188" s="3611">
        <v>0</v>
      </c>
      <c r="AR188" s="3607"/>
      <c r="AS188" s="3605"/>
      <c r="AT188" s="3605"/>
      <c r="AU188" s="3605"/>
      <c r="AV188" s="3605"/>
      <c r="AW188" s="3605"/>
      <c r="AX188" s="3605"/>
      <c r="AY188" s="3607"/>
      <c r="AZ188" s="3607"/>
      <c r="BA188" s="3605"/>
      <c r="BB188" s="3605"/>
      <c r="BC188" s="3605"/>
      <c r="BD188" s="3605" t="s">
        <v>4960</v>
      </c>
      <c r="BE188" s="3612"/>
      <c r="BF188" s="3613" t="s">
        <v>4957</v>
      </c>
      <c r="BG188" s="3613"/>
      <c r="XFD188" s="3593"/>
    </row>
    <row r="189" spans="1:59 16384:16384" s="3592" customFormat="1" ht="31.5">
      <c r="A189" s="3601">
        <v>490</v>
      </c>
      <c r="B189" s="3602" t="s">
        <v>4883</v>
      </c>
      <c r="C189" s="3602"/>
      <c r="D189" s="3603">
        <v>-3105</v>
      </c>
      <c r="E189" s="3603" t="s">
        <v>5104</v>
      </c>
      <c r="F189" s="3603"/>
      <c r="G189" s="3603"/>
      <c r="H189" s="3604"/>
      <c r="I189" s="3605"/>
      <c r="J189" s="3605"/>
      <c r="K189" s="3605">
        <v>0</v>
      </c>
      <c r="L189" s="3605"/>
      <c r="M189" s="3605"/>
      <c r="N189" s="3606">
        <v>34.31</v>
      </c>
      <c r="O189" s="3606">
        <v>8743.81</v>
      </c>
      <c r="P189" s="3606">
        <v>12.72</v>
      </c>
      <c r="Q189" s="3606">
        <v>23584.91</v>
      </c>
      <c r="R189" s="3603">
        <v>21.59</v>
      </c>
      <c r="S189" s="3606">
        <v>300000</v>
      </c>
      <c r="T189" s="3606">
        <v>300000</v>
      </c>
      <c r="U189" s="3606">
        <v>250000</v>
      </c>
      <c r="V189" s="3606">
        <v>34.130000000000003</v>
      </c>
      <c r="W189" s="3606">
        <v>12.72</v>
      </c>
      <c r="X189" s="3607"/>
      <c r="Y189" s="3607"/>
      <c r="Z189" s="3607"/>
      <c r="AA189" s="3607"/>
      <c r="AB189" s="3607"/>
      <c r="AC189" s="3605"/>
      <c r="AD189" s="3608">
        <v>0</v>
      </c>
      <c r="AE189" s="3609"/>
      <c r="AF189" s="3609">
        <v>0</v>
      </c>
      <c r="AG189" s="3609">
        <v>0</v>
      </c>
      <c r="AH189" s="3605"/>
      <c r="AI189" s="3614"/>
      <c r="AJ189" s="3607"/>
      <c r="AK189" s="3605"/>
      <c r="AL189" s="3607"/>
      <c r="AM189" s="3607"/>
      <c r="AN189" s="3607"/>
      <c r="AO189" s="3608" t="e">
        <v>#DIV/0!</v>
      </c>
      <c r="AP189" s="3603" t="s">
        <v>4886</v>
      </c>
      <c r="AQ189" s="3611">
        <v>0</v>
      </c>
      <c r="AR189" s="3607"/>
      <c r="AS189" s="3605"/>
      <c r="AT189" s="3605"/>
      <c r="AU189" s="3605"/>
      <c r="AV189" s="3605"/>
      <c r="AW189" s="3605"/>
      <c r="AX189" s="3605"/>
      <c r="AY189" s="3607"/>
      <c r="AZ189" s="3607"/>
      <c r="BA189" s="3605"/>
      <c r="BB189" s="3605"/>
      <c r="BC189" s="3605"/>
      <c r="BD189" s="3605"/>
      <c r="BE189" s="3612"/>
      <c r="BF189" s="3613" t="s">
        <v>5105</v>
      </c>
      <c r="BG189" s="3613"/>
      <c r="XFD189" s="3593"/>
    </row>
    <row r="190" spans="1:59 16384:16384" s="3592" customFormat="1">
      <c r="A190" s="3601">
        <v>491</v>
      </c>
      <c r="B190" s="3602" t="s">
        <v>4883</v>
      </c>
      <c r="C190" s="3602"/>
      <c r="D190" s="3603">
        <v>-3106</v>
      </c>
      <c r="E190" s="3603" t="s">
        <v>5106</v>
      </c>
      <c r="F190" s="3603"/>
      <c r="G190" s="3603"/>
      <c r="H190" s="3604"/>
      <c r="I190" s="3605"/>
      <c r="J190" s="3605"/>
      <c r="K190" s="3605">
        <v>0</v>
      </c>
      <c r="L190" s="3605"/>
      <c r="M190" s="3605"/>
      <c r="N190" s="3606">
        <v>34.31</v>
      </c>
      <c r="O190" s="3606">
        <v>8743.81</v>
      </c>
      <c r="P190" s="3606">
        <v>12.72</v>
      </c>
      <c r="Q190" s="3606">
        <v>23584.91</v>
      </c>
      <c r="R190" s="3603">
        <v>21.59</v>
      </c>
      <c r="S190" s="3606">
        <v>300000</v>
      </c>
      <c r="T190" s="3606">
        <v>300000</v>
      </c>
      <c r="U190" s="3606">
        <v>260000</v>
      </c>
      <c r="V190" s="3606">
        <v>34.130000000000003</v>
      </c>
      <c r="W190" s="3606">
        <v>12.72</v>
      </c>
      <c r="X190" s="3607"/>
      <c r="Y190" s="3607"/>
      <c r="Z190" s="3607"/>
      <c r="AA190" s="3607"/>
      <c r="AB190" s="3607"/>
      <c r="AC190" s="3605"/>
      <c r="AD190" s="3608">
        <v>0</v>
      </c>
      <c r="AE190" s="3609"/>
      <c r="AF190" s="3609">
        <v>0</v>
      </c>
      <c r="AG190" s="3609">
        <v>0</v>
      </c>
      <c r="AH190" s="3605"/>
      <c r="AI190" s="3614"/>
      <c r="AJ190" s="3607"/>
      <c r="AK190" s="3605"/>
      <c r="AL190" s="3607"/>
      <c r="AM190" s="3607"/>
      <c r="AN190" s="3607"/>
      <c r="AO190" s="3608" t="e">
        <v>#DIV/0!</v>
      </c>
      <c r="AP190" s="3603" t="s">
        <v>4886</v>
      </c>
      <c r="AQ190" s="3611">
        <v>0</v>
      </c>
      <c r="AR190" s="3607"/>
      <c r="AS190" s="3605"/>
      <c r="AT190" s="3605"/>
      <c r="AU190" s="3605"/>
      <c r="AV190" s="3605"/>
      <c r="AW190" s="3605"/>
      <c r="AX190" s="3605"/>
      <c r="AY190" s="3607"/>
      <c r="AZ190" s="3607"/>
      <c r="BA190" s="3605"/>
      <c r="BB190" s="3605"/>
      <c r="BC190" s="3605"/>
      <c r="BD190" s="3605"/>
      <c r="BE190" s="3612"/>
      <c r="BF190" s="3613"/>
      <c r="BG190" s="3613"/>
      <c r="XFD190" s="3593"/>
    </row>
    <row r="191" spans="1:59 16384:16384" s="3592" customFormat="1">
      <c r="A191" s="3601">
        <v>492</v>
      </c>
      <c r="B191" s="3602" t="s">
        <v>4883</v>
      </c>
      <c r="C191" s="3602"/>
      <c r="D191" s="3603">
        <v>-3107</v>
      </c>
      <c r="E191" s="3603" t="s">
        <v>5107</v>
      </c>
      <c r="F191" s="3603"/>
      <c r="G191" s="3603"/>
      <c r="H191" s="3604"/>
      <c r="I191" s="3605"/>
      <c r="J191" s="3605"/>
      <c r="K191" s="3605">
        <v>0</v>
      </c>
      <c r="L191" s="3605"/>
      <c r="M191" s="3605"/>
      <c r="N191" s="3606">
        <v>34.31</v>
      </c>
      <c r="O191" s="3606">
        <v>8743.81</v>
      </c>
      <c r="P191" s="3606">
        <v>12.72</v>
      </c>
      <c r="Q191" s="3606">
        <v>23584.91</v>
      </c>
      <c r="R191" s="3603">
        <v>21.59</v>
      </c>
      <c r="S191" s="3606">
        <v>300000</v>
      </c>
      <c r="T191" s="3606">
        <v>300000</v>
      </c>
      <c r="U191" s="3606">
        <v>260000</v>
      </c>
      <c r="V191" s="3606">
        <v>34.130000000000003</v>
      </c>
      <c r="W191" s="3606">
        <v>12.72</v>
      </c>
      <c r="X191" s="3607"/>
      <c r="Y191" s="3607"/>
      <c r="Z191" s="3607"/>
      <c r="AA191" s="3607"/>
      <c r="AB191" s="3607"/>
      <c r="AC191" s="3605"/>
      <c r="AD191" s="3608">
        <v>0</v>
      </c>
      <c r="AE191" s="3609"/>
      <c r="AF191" s="3609">
        <v>0</v>
      </c>
      <c r="AG191" s="3609">
        <v>0</v>
      </c>
      <c r="AH191" s="3605"/>
      <c r="AI191" s="3614"/>
      <c r="AJ191" s="3607"/>
      <c r="AK191" s="3605"/>
      <c r="AL191" s="3607"/>
      <c r="AM191" s="3607"/>
      <c r="AN191" s="3607"/>
      <c r="AO191" s="3608" t="e">
        <v>#DIV/0!</v>
      </c>
      <c r="AP191" s="3603" t="s">
        <v>4886</v>
      </c>
      <c r="AQ191" s="3611">
        <v>0</v>
      </c>
      <c r="AR191" s="3607"/>
      <c r="AS191" s="3605"/>
      <c r="AT191" s="3605"/>
      <c r="AU191" s="3605"/>
      <c r="AV191" s="3605"/>
      <c r="AW191" s="3605"/>
      <c r="AX191" s="3605"/>
      <c r="AY191" s="3607"/>
      <c r="AZ191" s="3607"/>
      <c r="BA191" s="3605"/>
      <c r="BB191" s="3605"/>
      <c r="BC191" s="3605"/>
      <c r="BD191" s="3605"/>
      <c r="BE191" s="3612"/>
      <c r="BF191" s="3613"/>
      <c r="BG191" s="3613"/>
      <c r="XFD191" s="3593"/>
    </row>
    <row r="192" spans="1:59 16384:16384" s="3592" customFormat="1" ht="21">
      <c r="A192" s="3601">
        <v>495</v>
      </c>
      <c r="B192" s="3602" t="s">
        <v>4883</v>
      </c>
      <c r="C192" s="3602"/>
      <c r="D192" s="3603">
        <v>-3110</v>
      </c>
      <c r="E192" s="3603" t="s">
        <v>5108</v>
      </c>
      <c r="F192" s="3603"/>
      <c r="G192" s="3603"/>
      <c r="H192" s="3604"/>
      <c r="I192" s="3605"/>
      <c r="J192" s="3605"/>
      <c r="K192" s="3605">
        <v>0</v>
      </c>
      <c r="L192" s="3605"/>
      <c r="M192" s="3605"/>
      <c r="N192" s="3606">
        <v>34.31</v>
      </c>
      <c r="O192" s="3606">
        <v>8743.81</v>
      </c>
      <c r="P192" s="3606">
        <v>12.72</v>
      </c>
      <c r="Q192" s="3606">
        <v>23584.91</v>
      </c>
      <c r="R192" s="3603">
        <v>21.59</v>
      </c>
      <c r="S192" s="3606">
        <v>300000</v>
      </c>
      <c r="T192" s="3606">
        <v>290000</v>
      </c>
      <c r="U192" s="3606">
        <v>250000</v>
      </c>
      <c r="V192" s="3606">
        <v>34.130000000000003</v>
      </c>
      <c r="W192" s="3606">
        <v>12.72</v>
      </c>
      <c r="X192" s="3607"/>
      <c r="Y192" s="3607"/>
      <c r="Z192" s="3607"/>
      <c r="AA192" s="3607"/>
      <c r="AB192" s="3607"/>
      <c r="AC192" s="3605"/>
      <c r="AD192" s="3608">
        <v>0</v>
      </c>
      <c r="AE192" s="3609"/>
      <c r="AF192" s="3609">
        <v>0</v>
      </c>
      <c r="AG192" s="3609">
        <v>0</v>
      </c>
      <c r="AH192" s="3605"/>
      <c r="AI192" s="3614"/>
      <c r="AJ192" s="3607"/>
      <c r="AK192" s="3605"/>
      <c r="AL192" s="3607"/>
      <c r="AM192" s="3607"/>
      <c r="AN192" s="3607"/>
      <c r="AO192" s="3608" t="e">
        <v>#DIV/0!</v>
      </c>
      <c r="AP192" s="3603" t="s">
        <v>4886</v>
      </c>
      <c r="AQ192" s="3611">
        <v>0</v>
      </c>
      <c r="AR192" s="3607"/>
      <c r="AS192" s="3605"/>
      <c r="AT192" s="3605"/>
      <c r="AU192" s="3605"/>
      <c r="AV192" s="3605"/>
      <c r="AW192" s="3605"/>
      <c r="AX192" s="3605"/>
      <c r="AY192" s="3607"/>
      <c r="AZ192" s="3607"/>
      <c r="BA192" s="3605"/>
      <c r="BB192" s="3605"/>
      <c r="BC192" s="3605"/>
      <c r="BD192" s="3605"/>
      <c r="BE192" s="3612"/>
      <c r="BF192" s="3613" t="s">
        <v>5109</v>
      </c>
      <c r="BG192" s="3613"/>
      <c r="XFD192" s="3593"/>
    </row>
    <row r="193" spans="1:59 16384:16384" s="3592" customFormat="1">
      <c r="A193" s="3601">
        <v>498</v>
      </c>
      <c r="B193" s="3602" t="s">
        <v>4883</v>
      </c>
      <c r="C193" s="3602"/>
      <c r="D193" s="3603">
        <v>-3113</v>
      </c>
      <c r="E193" s="3603" t="s">
        <v>5110</v>
      </c>
      <c r="F193" s="3603"/>
      <c r="G193" s="3603"/>
      <c r="H193" s="3604"/>
      <c r="I193" s="3605"/>
      <c r="J193" s="3605"/>
      <c r="K193" s="3605">
        <v>0</v>
      </c>
      <c r="L193" s="3605"/>
      <c r="M193" s="3605"/>
      <c r="N193" s="3606">
        <v>34.31</v>
      </c>
      <c r="O193" s="3606">
        <v>8743.81</v>
      </c>
      <c r="P193" s="3606">
        <v>12.72</v>
      </c>
      <c r="Q193" s="3606">
        <v>23584.91</v>
      </c>
      <c r="R193" s="3603">
        <v>21.59</v>
      </c>
      <c r="S193" s="3606">
        <v>300000</v>
      </c>
      <c r="T193" s="3606">
        <v>280000</v>
      </c>
      <c r="U193" s="3606">
        <v>240000</v>
      </c>
      <c r="V193" s="3606">
        <v>34.130000000000003</v>
      </c>
      <c r="W193" s="3606">
        <v>12.72</v>
      </c>
      <c r="X193" s="3607"/>
      <c r="Y193" s="3607"/>
      <c r="Z193" s="3607"/>
      <c r="AA193" s="3607"/>
      <c r="AB193" s="3607"/>
      <c r="AC193" s="3605"/>
      <c r="AD193" s="3608">
        <v>0</v>
      </c>
      <c r="AE193" s="3609"/>
      <c r="AF193" s="3609">
        <v>0</v>
      </c>
      <c r="AG193" s="3609">
        <v>0</v>
      </c>
      <c r="AH193" s="3605"/>
      <c r="AI193" s="3614"/>
      <c r="AJ193" s="3607"/>
      <c r="AK193" s="3605"/>
      <c r="AL193" s="3607"/>
      <c r="AM193" s="3607"/>
      <c r="AN193" s="3607"/>
      <c r="AO193" s="3608" t="e">
        <v>#DIV/0!</v>
      </c>
      <c r="AP193" s="3603" t="s">
        <v>4886</v>
      </c>
      <c r="AQ193" s="3611">
        <v>0</v>
      </c>
      <c r="AR193" s="3607"/>
      <c r="AS193" s="3605"/>
      <c r="AT193" s="3605"/>
      <c r="AU193" s="3605"/>
      <c r="AV193" s="3605"/>
      <c r="AW193" s="3605"/>
      <c r="AX193" s="3605"/>
      <c r="AY193" s="3607"/>
      <c r="AZ193" s="3607"/>
      <c r="BA193" s="3605"/>
      <c r="BB193" s="3605"/>
      <c r="BC193" s="3605"/>
      <c r="BD193" s="3605"/>
      <c r="BE193" s="3612"/>
      <c r="BF193" s="3613"/>
      <c r="BG193" s="3613"/>
      <c r="XFD193" s="3593"/>
    </row>
    <row r="194" spans="1:59 16384:16384" s="3592" customFormat="1">
      <c r="A194" s="3601">
        <v>499</v>
      </c>
      <c r="B194" s="3602" t="s">
        <v>4883</v>
      </c>
      <c r="C194" s="3602"/>
      <c r="D194" s="3603">
        <v>-3114</v>
      </c>
      <c r="E194" s="3603" t="s">
        <v>5111</v>
      </c>
      <c r="F194" s="3603"/>
      <c r="G194" s="3603"/>
      <c r="H194" s="3604"/>
      <c r="I194" s="3605"/>
      <c r="J194" s="3605"/>
      <c r="K194" s="3605">
        <v>0</v>
      </c>
      <c r="L194" s="3605"/>
      <c r="M194" s="3605"/>
      <c r="N194" s="3606">
        <v>34.31</v>
      </c>
      <c r="O194" s="3606">
        <v>8743.81</v>
      </c>
      <c r="P194" s="3606">
        <v>12.72</v>
      </c>
      <c r="Q194" s="3606">
        <v>23584.91</v>
      </c>
      <c r="R194" s="3603">
        <v>21.59</v>
      </c>
      <c r="S194" s="3606">
        <v>300000</v>
      </c>
      <c r="T194" s="3606">
        <v>280000</v>
      </c>
      <c r="U194" s="3606">
        <v>240000</v>
      </c>
      <c r="V194" s="3606">
        <v>34.130000000000003</v>
      </c>
      <c r="W194" s="3606">
        <v>12.72</v>
      </c>
      <c r="X194" s="3607"/>
      <c r="Y194" s="3607"/>
      <c r="Z194" s="3607"/>
      <c r="AA194" s="3607"/>
      <c r="AB194" s="3607"/>
      <c r="AC194" s="3605"/>
      <c r="AD194" s="3608">
        <v>0</v>
      </c>
      <c r="AE194" s="3609"/>
      <c r="AF194" s="3609">
        <v>0</v>
      </c>
      <c r="AG194" s="3609">
        <v>0</v>
      </c>
      <c r="AH194" s="3605"/>
      <c r="AI194" s="3614"/>
      <c r="AJ194" s="3607"/>
      <c r="AK194" s="3605"/>
      <c r="AL194" s="3607"/>
      <c r="AM194" s="3607"/>
      <c r="AN194" s="3607"/>
      <c r="AO194" s="3608" t="e">
        <v>#DIV/0!</v>
      </c>
      <c r="AP194" s="3603" t="s">
        <v>4886</v>
      </c>
      <c r="AQ194" s="3611">
        <v>0</v>
      </c>
      <c r="AR194" s="3607"/>
      <c r="AS194" s="3605"/>
      <c r="AT194" s="3605"/>
      <c r="AU194" s="3605"/>
      <c r="AV194" s="3605"/>
      <c r="AW194" s="3605"/>
      <c r="AX194" s="3605"/>
      <c r="AY194" s="3607"/>
      <c r="AZ194" s="3607"/>
      <c r="BA194" s="3605"/>
      <c r="BB194" s="3605"/>
      <c r="BC194" s="3605"/>
      <c r="BD194" s="3605"/>
      <c r="BE194" s="3612"/>
      <c r="BF194" s="3613"/>
      <c r="BG194" s="3613"/>
      <c r="XFD194" s="3593"/>
    </row>
    <row r="195" spans="1:59 16384:16384" s="3592" customFormat="1">
      <c r="A195" s="3601">
        <v>500</v>
      </c>
      <c r="B195" s="3602" t="s">
        <v>4883</v>
      </c>
      <c r="C195" s="3602"/>
      <c r="D195" s="3603">
        <v>-3115</v>
      </c>
      <c r="E195" s="3603" t="s">
        <v>5112</v>
      </c>
      <c r="F195" s="3603"/>
      <c r="G195" s="3603"/>
      <c r="H195" s="3604"/>
      <c r="I195" s="3605"/>
      <c r="J195" s="3605"/>
      <c r="K195" s="3605">
        <v>0</v>
      </c>
      <c r="L195" s="3605"/>
      <c r="M195" s="3605"/>
      <c r="N195" s="3606">
        <v>34.31</v>
      </c>
      <c r="O195" s="3606">
        <v>8743.81</v>
      </c>
      <c r="P195" s="3606">
        <v>12.72</v>
      </c>
      <c r="Q195" s="3606">
        <v>23584.91</v>
      </c>
      <c r="R195" s="3603">
        <v>21.59</v>
      </c>
      <c r="S195" s="3606">
        <v>300000</v>
      </c>
      <c r="T195" s="3606">
        <v>280000</v>
      </c>
      <c r="U195" s="3606">
        <v>240000</v>
      </c>
      <c r="V195" s="3606">
        <v>34.130000000000003</v>
      </c>
      <c r="W195" s="3606">
        <v>12.72</v>
      </c>
      <c r="X195" s="3607"/>
      <c r="Y195" s="3607"/>
      <c r="Z195" s="3607"/>
      <c r="AA195" s="3607"/>
      <c r="AB195" s="3607"/>
      <c r="AC195" s="3605"/>
      <c r="AD195" s="3608">
        <v>0</v>
      </c>
      <c r="AE195" s="3609"/>
      <c r="AF195" s="3609">
        <v>0</v>
      </c>
      <c r="AG195" s="3609">
        <v>0</v>
      </c>
      <c r="AH195" s="3605"/>
      <c r="AI195" s="3614"/>
      <c r="AJ195" s="3607"/>
      <c r="AK195" s="3605"/>
      <c r="AL195" s="3607"/>
      <c r="AM195" s="3607"/>
      <c r="AN195" s="3607"/>
      <c r="AO195" s="3608" t="e">
        <v>#DIV/0!</v>
      </c>
      <c r="AP195" s="3603" t="s">
        <v>4886</v>
      </c>
      <c r="AQ195" s="3611">
        <v>0</v>
      </c>
      <c r="AR195" s="3607"/>
      <c r="AS195" s="3605"/>
      <c r="AT195" s="3605"/>
      <c r="AU195" s="3605"/>
      <c r="AV195" s="3605"/>
      <c r="AW195" s="3605"/>
      <c r="AX195" s="3605"/>
      <c r="AY195" s="3607"/>
      <c r="AZ195" s="3607"/>
      <c r="BA195" s="3605"/>
      <c r="BB195" s="3605"/>
      <c r="BC195" s="3605"/>
      <c r="BD195" s="3605"/>
      <c r="BE195" s="3612"/>
      <c r="BF195" s="3613"/>
      <c r="BG195" s="3613"/>
      <c r="XFD195" s="3593"/>
    </row>
    <row r="196" spans="1:59 16384:16384" s="3592" customFormat="1">
      <c r="A196" s="3601">
        <v>501</v>
      </c>
      <c r="B196" s="3602" t="s">
        <v>4883</v>
      </c>
      <c r="C196" s="3602"/>
      <c r="D196" s="3603">
        <v>-3116</v>
      </c>
      <c r="E196" s="3603" t="s">
        <v>5113</v>
      </c>
      <c r="F196" s="3603"/>
      <c r="G196" s="3603"/>
      <c r="H196" s="3604"/>
      <c r="I196" s="3605"/>
      <c r="J196" s="3605"/>
      <c r="K196" s="3605">
        <v>0</v>
      </c>
      <c r="L196" s="3605"/>
      <c r="M196" s="3605"/>
      <c r="N196" s="3606">
        <v>34.31</v>
      </c>
      <c r="O196" s="3606">
        <v>8743.81</v>
      </c>
      <c r="P196" s="3606">
        <v>12.72</v>
      </c>
      <c r="Q196" s="3606">
        <v>23584.91</v>
      </c>
      <c r="R196" s="3603">
        <v>21.59</v>
      </c>
      <c r="S196" s="3606">
        <v>300000</v>
      </c>
      <c r="T196" s="3606">
        <v>280000</v>
      </c>
      <c r="U196" s="3606">
        <v>240000</v>
      </c>
      <c r="V196" s="3606">
        <v>34.130000000000003</v>
      </c>
      <c r="W196" s="3606">
        <v>12.72</v>
      </c>
      <c r="X196" s="3607"/>
      <c r="Y196" s="3607"/>
      <c r="Z196" s="3607"/>
      <c r="AA196" s="3607"/>
      <c r="AB196" s="3607"/>
      <c r="AC196" s="3605"/>
      <c r="AD196" s="3608">
        <v>0</v>
      </c>
      <c r="AE196" s="3609"/>
      <c r="AF196" s="3609">
        <v>0</v>
      </c>
      <c r="AG196" s="3609">
        <v>0</v>
      </c>
      <c r="AH196" s="3605"/>
      <c r="AI196" s="3614"/>
      <c r="AJ196" s="3607"/>
      <c r="AK196" s="3605"/>
      <c r="AL196" s="3607"/>
      <c r="AM196" s="3607"/>
      <c r="AN196" s="3607"/>
      <c r="AO196" s="3608" t="e">
        <v>#DIV/0!</v>
      </c>
      <c r="AP196" s="3603" t="s">
        <v>4886</v>
      </c>
      <c r="AQ196" s="3611">
        <v>0</v>
      </c>
      <c r="AR196" s="3607"/>
      <c r="AS196" s="3605"/>
      <c r="AT196" s="3605"/>
      <c r="AU196" s="3605"/>
      <c r="AV196" s="3605"/>
      <c r="AW196" s="3605"/>
      <c r="AX196" s="3605"/>
      <c r="AY196" s="3607"/>
      <c r="AZ196" s="3607"/>
      <c r="BA196" s="3605"/>
      <c r="BB196" s="3605"/>
      <c r="BC196" s="3605"/>
      <c r="BD196" s="3605"/>
      <c r="BE196" s="3612"/>
      <c r="BF196" s="3613"/>
      <c r="BG196" s="3613"/>
      <c r="XFD196" s="3593"/>
    </row>
    <row r="197" spans="1:59 16384:16384" s="3592" customFormat="1" ht="31.5">
      <c r="A197" s="3601">
        <v>502</v>
      </c>
      <c r="B197" s="3602" t="s">
        <v>4883</v>
      </c>
      <c r="C197" s="3602"/>
      <c r="D197" s="3603">
        <v>-3117</v>
      </c>
      <c r="E197" s="3603" t="s">
        <v>5114</v>
      </c>
      <c r="F197" s="3603"/>
      <c r="G197" s="3603"/>
      <c r="H197" s="3604"/>
      <c r="I197" s="3605"/>
      <c r="J197" s="3605"/>
      <c r="K197" s="3605">
        <v>0</v>
      </c>
      <c r="L197" s="3605"/>
      <c r="M197" s="3605"/>
      <c r="N197" s="3606">
        <v>34.31</v>
      </c>
      <c r="O197" s="3606">
        <v>8743.81</v>
      </c>
      <c r="P197" s="3606">
        <v>12.72</v>
      </c>
      <c r="Q197" s="3606">
        <v>23584.91</v>
      </c>
      <c r="R197" s="3603">
        <v>21.59</v>
      </c>
      <c r="S197" s="3606">
        <v>300000</v>
      </c>
      <c r="T197" s="3606">
        <v>280000</v>
      </c>
      <c r="U197" s="3606">
        <v>220000</v>
      </c>
      <c r="V197" s="3606">
        <v>34.130000000000003</v>
      </c>
      <c r="W197" s="3606">
        <v>12.72</v>
      </c>
      <c r="X197" s="3607"/>
      <c r="Y197" s="3607"/>
      <c r="Z197" s="3607"/>
      <c r="AA197" s="3607"/>
      <c r="AB197" s="3607"/>
      <c r="AC197" s="3605"/>
      <c r="AD197" s="3608">
        <v>0</v>
      </c>
      <c r="AE197" s="3609"/>
      <c r="AF197" s="3609">
        <v>0</v>
      </c>
      <c r="AG197" s="3609">
        <v>0</v>
      </c>
      <c r="AH197" s="3605"/>
      <c r="AI197" s="3614"/>
      <c r="AJ197" s="3607"/>
      <c r="AK197" s="3605"/>
      <c r="AL197" s="3607"/>
      <c r="AM197" s="3607"/>
      <c r="AN197" s="3607"/>
      <c r="AO197" s="3608" t="e">
        <v>#DIV/0!</v>
      </c>
      <c r="AP197" s="3603" t="s">
        <v>4886</v>
      </c>
      <c r="AQ197" s="3611">
        <v>0</v>
      </c>
      <c r="AR197" s="3607"/>
      <c r="AS197" s="3605"/>
      <c r="AT197" s="3605"/>
      <c r="AU197" s="3605"/>
      <c r="AV197" s="3605"/>
      <c r="AW197" s="3605"/>
      <c r="AX197" s="3605"/>
      <c r="AY197" s="3607"/>
      <c r="AZ197" s="3607"/>
      <c r="BA197" s="3605"/>
      <c r="BB197" s="3605"/>
      <c r="BC197" s="3605"/>
      <c r="BD197" s="3605"/>
      <c r="BE197" s="3612"/>
      <c r="BF197" s="3613" t="s">
        <v>4994</v>
      </c>
      <c r="BG197" s="3613"/>
      <c r="XFD197" s="3593"/>
    </row>
    <row r="198" spans="1:59 16384:16384" s="3592" customFormat="1">
      <c r="A198" s="3601">
        <v>503</v>
      </c>
      <c r="B198" s="3602" t="s">
        <v>4883</v>
      </c>
      <c r="C198" s="3602"/>
      <c r="D198" s="3603">
        <v>-3118</v>
      </c>
      <c r="E198" s="3603" t="s">
        <v>5115</v>
      </c>
      <c r="F198" s="3603"/>
      <c r="G198" s="3603"/>
      <c r="H198" s="3604"/>
      <c r="I198" s="3605"/>
      <c r="J198" s="3605"/>
      <c r="K198" s="3605">
        <v>0</v>
      </c>
      <c r="L198" s="3605"/>
      <c r="M198" s="3605"/>
      <c r="N198" s="3606">
        <v>34.31</v>
      </c>
      <c r="O198" s="3606">
        <v>8743.81</v>
      </c>
      <c r="P198" s="3606">
        <v>12.72</v>
      </c>
      <c r="Q198" s="3606">
        <v>23584.91</v>
      </c>
      <c r="R198" s="3603">
        <v>21.59</v>
      </c>
      <c r="S198" s="3606">
        <v>300000</v>
      </c>
      <c r="T198" s="3606">
        <v>290000</v>
      </c>
      <c r="U198" s="3606">
        <v>250000</v>
      </c>
      <c r="V198" s="3606">
        <v>34.130000000000003</v>
      </c>
      <c r="W198" s="3606">
        <v>12.72</v>
      </c>
      <c r="X198" s="3607"/>
      <c r="Y198" s="3607"/>
      <c r="Z198" s="3607"/>
      <c r="AA198" s="3607"/>
      <c r="AB198" s="3607"/>
      <c r="AC198" s="3605"/>
      <c r="AD198" s="3608">
        <v>0</v>
      </c>
      <c r="AE198" s="3609"/>
      <c r="AF198" s="3609">
        <v>0</v>
      </c>
      <c r="AG198" s="3609">
        <v>0</v>
      </c>
      <c r="AH198" s="3605"/>
      <c r="AI198" s="3614"/>
      <c r="AJ198" s="3607"/>
      <c r="AK198" s="3605"/>
      <c r="AL198" s="3607"/>
      <c r="AM198" s="3607"/>
      <c r="AN198" s="3607"/>
      <c r="AO198" s="3608" t="e">
        <v>#DIV/0!</v>
      </c>
      <c r="AP198" s="3603" t="s">
        <v>4886</v>
      </c>
      <c r="AQ198" s="3611">
        <v>0</v>
      </c>
      <c r="AR198" s="3607"/>
      <c r="AS198" s="3605"/>
      <c r="AT198" s="3605"/>
      <c r="AU198" s="3605"/>
      <c r="AV198" s="3605"/>
      <c r="AW198" s="3605"/>
      <c r="AX198" s="3605"/>
      <c r="AY198" s="3607"/>
      <c r="AZ198" s="3607"/>
      <c r="BA198" s="3605"/>
      <c r="BB198" s="3605"/>
      <c r="BC198" s="3605"/>
      <c r="BD198" s="3605"/>
      <c r="BE198" s="3612"/>
      <c r="BF198" s="3613"/>
      <c r="BG198" s="3613"/>
      <c r="XFD198" s="3593"/>
    </row>
    <row r="199" spans="1:59 16384:16384" s="3592" customFormat="1">
      <c r="A199" s="3601">
        <v>504</v>
      </c>
      <c r="B199" s="3602" t="s">
        <v>4883</v>
      </c>
      <c r="C199" s="3602"/>
      <c r="D199" s="3603">
        <v>-3119</v>
      </c>
      <c r="E199" s="3603" t="s">
        <v>5116</v>
      </c>
      <c r="F199" s="3603"/>
      <c r="G199" s="3603"/>
      <c r="H199" s="3604"/>
      <c r="I199" s="3605"/>
      <c r="J199" s="3605"/>
      <c r="K199" s="3605">
        <v>0</v>
      </c>
      <c r="L199" s="3605"/>
      <c r="M199" s="3605"/>
      <c r="N199" s="3606">
        <v>34.31</v>
      </c>
      <c r="O199" s="3606">
        <v>8743.81</v>
      </c>
      <c r="P199" s="3606">
        <v>12.72</v>
      </c>
      <c r="Q199" s="3606">
        <v>23584.91</v>
      </c>
      <c r="R199" s="3603">
        <v>21.59</v>
      </c>
      <c r="S199" s="3606">
        <v>300000</v>
      </c>
      <c r="T199" s="3606">
        <v>290000</v>
      </c>
      <c r="U199" s="3606">
        <v>250000</v>
      </c>
      <c r="V199" s="3606">
        <v>34.130000000000003</v>
      </c>
      <c r="W199" s="3606">
        <v>12.72</v>
      </c>
      <c r="X199" s="3607"/>
      <c r="Y199" s="3607"/>
      <c r="Z199" s="3607"/>
      <c r="AA199" s="3607"/>
      <c r="AB199" s="3607"/>
      <c r="AC199" s="3605"/>
      <c r="AD199" s="3608">
        <v>0</v>
      </c>
      <c r="AE199" s="3609"/>
      <c r="AF199" s="3609">
        <v>0</v>
      </c>
      <c r="AG199" s="3609">
        <v>0</v>
      </c>
      <c r="AH199" s="3605"/>
      <c r="AI199" s="3614"/>
      <c r="AJ199" s="3607"/>
      <c r="AK199" s="3605"/>
      <c r="AL199" s="3607"/>
      <c r="AM199" s="3607"/>
      <c r="AN199" s="3607"/>
      <c r="AO199" s="3608" t="e">
        <v>#DIV/0!</v>
      </c>
      <c r="AP199" s="3603" t="s">
        <v>4886</v>
      </c>
      <c r="AQ199" s="3611">
        <v>0</v>
      </c>
      <c r="AR199" s="3607"/>
      <c r="AS199" s="3605"/>
      <c r="AT199" s="3605"/>
      <c r="AU199" s="3605"/>
      <c r="AV199" s="3605"/>
      <c r="AW199" s="3605"/>
      <c r="AX199" s="3605"/>
      <c r="AY199" s="3607"/>
      <c r="AZ199" s="3607"/>
      <c r="BA199" s="3605"/>
      <c r="BB199" s="3605"/>
      <c r="BC199" s="3605"/>
      <c r="BD199" s="3605"/>
      <c r="BE199" s="3612"/>
      <c r="BF199" s="3613"/>
      <c r="BG199" s="3613"/>
      <c r="XFD199" s="3593"/>
    </row>
    <row r="200" spans="1:59 16384:16384" s="3592" customFormat="1">
      <c r="A200" s="3601">
        <v>505</v>
      </c>
      <c r="B200" s="3602" t="s">
        <v>4883</v>
      </c>
      <c r="C200" s="3602"/>
      <c r="D200" s="3603">
        <v>-3120</v>
      </c>
      <c r="E200" s="3603" t="s">
        <v>5117</v>
      </c>
      <c r="F200" s="3603"/>
      <c r="G200" s="3603"/>
      <c r="H200" s="3604"/>
      <c r="I200" s="3605"/>
      <c r="J200" s="3605"/>
      <c r="K200" s="3605">
        <v>0</v>
      </c>
      <c r="L200" s="3605"/>
      <c r="M200" s="3605"/>
      <c r="N200" s="3606">
        <v>34.31</v>
      </c>
      <c r="O200" s="3606">
        <v>8743.81</v>
      </c>
      <c r="P200" s="3606">
        <v>12.72</v>
      </c>
      <c r="Q200" s="3606">
        <v>23584.91</v>
      </c>
      <c r="R200" s="3603">
        <v>21.59</v>
      </c>
      <c r="S200" s="3606">
        <v>300000</v>
      </c>
      <c r="T200" s="3606">
        <v>290000</v>
      </c>
      <c r="U200" s="3606">
        <v>250000</v>
      </c>
      <c r="V200" s="3606">
        <v>34.130000000000003</v>
      </c>
      <c r="W200" s="3606">
        <v>12.72</v>
      </c>
      <c r="X200" s="3607"/>
      <c r="Y200" s="3607"/>
      <c r="Z200" s="3607"/>
      <c r="AA200" s="3607"/>
      <c r="AB200" s="3607"/>
      <c r="AC200" s="3605"/>
      <c r="AD200" s="3608">
        <v>0</v>
      </c>
      <c r="AE200" s="3609"/>
      <c r="AF200" s="3609">
        <v>0</v>
      </c>
      <c r="AG200" s="3609">
        <v>0</v>
      </c>
      <c r="AH200" s="3605"/>
      <c r="AI200" s="3614"/>
      <c r="AJ200" s="3607"/>
      <c r="AK200" s="3605"/>
      <c r="AL200" s="3607"/>
      <c r="AM200" s="3607"/>
      <c r="AN200" s="3607"/>
      <c r="AO200" s="3608" t="e">
        <v>#DIV/0!</v>
      </c>
      <c r="AP200" s="3603" t="s">
        <v>4886</v>
      </c>
      <c r="AQ200" s="3611">
        <v>0</v>
      </c>
      <c r="AR200" s="3607"/>
      <c r="AS200" s="3605"/>
      <c r="AT200" s="3605"/>
      <c r="AU200" s="3605"/>
      <c r="AV200" s="3605"/>
      <c r="AW200" s="3605"/>
      <c r="AX200" s="3605"/>
      <c r="AY200" s="3607"/>
      <c r="AZ200" s="3607"/>
      <c r="BA200" s="3605"/>
      <c r="BB200" s="3605"/>
      <c r="BC200" s="3605"/>
      <c r="BD200" s="3605"/>
      <c r="BE200" s="3612"/>
      <c r="BF200" s="3613"/>
      <c r="BG200" s="3613"/>
      <c r="XFD200" s="3593"/>
    </row>
    <row r="201" spans="1:59 16384:16384" s="3592" customFormat="1">
      <c r="A201" s="3601">
        <v>506</v>
      </c>
      <c r="B201" s="3602" t="s">
        <v>4883</v>
      </c>
      <c r="C201" s="3602"/>
      <c r="D201" s="3603">
        <v>-3121</v>
      </c>
      <c r="E201" s="3603" t="s">
        <v>5118</v>
      </c>
      <c r="F201" s="3603"/>
      <c r="G201" s="3603"/>
      <c r="H201" s="3604"/>
      <c r="I201" s="3605"/>
      <c r="J201" s="3605"/>
      <c r="K201" s="3605">
        <v>0</v>
      </c>
      <c r="L201" s="3605"/>
      <c r="M201" s="3605"/>
      <c r="N201" s="3606">
        <v>34.31</v>
      </c>
      <c r="O201" s="3606">
        <v>8743.81</v>
      </c>
      <c r="P201" s="3606">
        <v>12.72</v>
      </c>
      <c r="Q201" s="3606">
        <v>23584.91</v>
      </c>
      <c r="R201" s="3603">
        <v>21.59</v>
      </c>
      <c r="S201" s="3606">
        <v>300000</v>
      </c>
      <c r="T201" s="3606">
        <v>290000</v>
      </c>
      <c r="U201" s="3606">
        <v>250000</v>
      </c>
      <c r="V201" s="3606">
        <v>34.130000000000003</v>
      </c>
      <c r="W201" s="3606">
        <v>12.72</v>
      </c>
      <c r="X201" s="3607"/>
      <c r="Y201" s="3607"/>
      <c r="Z201" s="3607"/>
      <c r="AA201" s="3607"/>
      <c r="AB201" s="3607"/>
      <c r="AC201" s="3605"/>
      <c r="AD201" s="3608">
        <v>0</v>
      </c>
      <c r="AE201" s="3609"/>
      <c r="AF201" s="3609">
        <v>0</v>
      </c>
      <c r="AG201" s="3609">
        <v>0</v>
      </c>
      <c r="AH201" s="3605"/>
      <c r="AI201" s="3614"/>
      <c r="AJ201" s="3607"/>
      <c r="AK201" s="3605"/>
      <c r="AL201" s="3607"/>
      <c r="AM201" s="3607"/>
      <c r="AN201" s="3607"/>
      <c r="AO201" s="3608" t="e">
        <v>#DIV/0!</v>
      </c>
      <c r="AP201" s="3603" t="s">
        <v>4886</v>
      </c>
      <c r="AQ201" s="3611">
        <v>0</v>
      </c>
      <c r="AR201" s="3607"/>
      <c r="AS201" s="3605"/>
      <c r="AT201" s="3605"/>
      <c r="AU201" s="3605"/>
      <c r="AV201" s="3605"/>
      <c r="AW201" s="3605"/>
      <c r="AX201" s="3605"/>
      <c r="AY201" s="3607"/>
      <c r="AZ201" s="3607"/>
      <c r="BA201" s="3605"/>
      <c r="BB201" s="3605"/>
      <c r="BC201" s="3605"/>
      <c r="BD201" s="3605"/>
      <c r="BE201" s="3612"/>
      <c r="BF201" s="3613"/>
      <c r="BG201" s="3613"/>
      <c r="XFD201" s="3593"/>
    </row>
    <row r="202" spans="1:59 16384:16384" s="3592" customFormat="1">
      <c r="A202" s="3601">
        <v>507</v>
      </c>
      <c r="B202" s="3602" t="s">
        <v>4883</v>
      </c>
      <c r="C202" s="3602"/>
      <c r="D202" s="3603">
        <v>-3122</v>
      </c>
      <c r="E202" s="3603" t="s">
        <v>5119</v>
      </c>
      <c r="F202" s="3603"/>
      <c r="G202" s="3603"/>
      <c r="H202" s="3604"/>
      <c r="I202" s="3605"/>
      <c r="J202" s="3605"/>
      <c r="K202" s="3605">
        <v>0</v>
      </c>
      <c r="L202" s="3605"/>
      <c r="M202" s="3605"/>
      <c r="N202" s="3606">
        <v>34.31</v>
      </c>
      <c r="O202" s="3606">
        <v>8743.81</v>
      </c>
      <c r="P202" s="3606">
        <v>12.72</v>
      </c>
      <c r="Q202" s="3606">
        <v>23584.91</v>
      </c>
      <c r="R202" s="3603">
        <v>21.59</v>
      </c>
      <c r="S202" s="3606">
        <v>300000</v>
      </c>
      <c r="T202" s="3606">
        <v>290000</v>
      </c>
      <c r="U202" s="3606">
        <v>250000</v>
      </c>
      <c r="V202" s="3606">
        <v>34.130000000000003</v>
      </c>
      <c r="W202" s="3606">
        <v>12.72</v>
      </c>
      <c r="X202" s="3607"/>
      <c r="Y202" s="3607"/>
      <c r="Z202" s="3607"/>
      <c r="AA202" s="3607"/>
      <c r="AB202" s="3607"/>
      <c r="AC202" s="3605"/>
      <c r="AD202" s="3608">
        <v>0</v>
      </c>
      <c r="AE202" s="3609"/>
      <c r="AF202" s="3609">
        <v>0</v>
      </c>
      <c r="AG202" s="3609">
        <v>0</v>
      </c>
      <c r="AH202" s="3605"/>
      <c r="AI202" s="3614"/>
      <c r="AJ202" s="3607"/>
      <c r="AK202" s="3605"/>
      <c r="AL202" s="3607"/>
      <c r="AM202" s="3607"/>
      <c r="AN202" s="3607"/>
      <c r="AO202" s="3608" t="e">
        <v>#DIV/0!</v>
      </c>
      <c r="AP202" s="3603" t="s">
        <v>4886</v>
      </c>
      <c r="AQ202" s="3611">
        <v>0</v>
      </c>
      <c r="AR202" s="3607"/>
      <c r="AS202" s="3605"/>
      <c r="AT202" s="3605"/>
      <c r="AU202" s="3605"/>
      <c r="AV202" s="3605"/>
      <c r="AW202" s="3605"/>
      <c r="AX202" s="3605"/>
      <c r="AY202" s="3607"/>
      <c r="AZ202" s="3607"/>
      <c r="BA202" s="3605"/>
      <c r="BB202" s="3605"/>
      <c r="BC202" s="3605"/>
      <c r="BD202" s="3605"/>
      <c r="BE202" s="3612"/>
      <c r="BF202" s="3613"/>
      <c r="BG202" s="3613"/>
      <c r="XFD202" s="3593"/>
    </row>
    <row r="203" spans="1:59 16384:16384" s="3592" customFormat="1">
      <c r="A203" s="3601">
        <v>508</v>
      </c>
      <c r="B203" s="3602" t="s">
        <v>4883</v>
      </c>
      <c r="C203" s="3602"/>
      <c r="D203" s="3603">
        <v>-3123</v>
      </c>
      <c r="E203" s="3603" t="s">
        <v>5120</v>
      </c>
      <c r="F203" s="3603"/>
      <c r="G203" s="3603"/>
      <c r="H203" s="3604"/>
      <c r="I203" s="3605"/>
      <c r="J203" s="3605"/>
      <c r="K203" s="3605">
        <v>0</v>
      </c>
      <c r="L203" s="3605"/>
      <c r="M203" s="3605"/>
      <c r="N203" s="3606">
        <v>34.31</v>
      </c>
      <c r="O203" s="3606">
        <v>8743.81</v>
      </c>
      <c r="P203" s="3606">
        <v>12.72</v>
      </c>
      <c r="Q203" s="3606">
        <v>23584.91</v>
      </c>
      <c r="R203" s="3603">
        <v>21.59</v>
      </c>
      <c r="S203" s="3606">
        <v>300000</v>
      </c>
      <c r="T203" s="3606">
        <v>290000</v>
      </c>
      <c r="U203" s="3606">
        <v>250000</v>
      </c>
      <c r="V203" s="3606">
        <v>34.130000000000003</v>
      </c>
      <c r="W203" s="3606">
        <v>12.72</v>
      </c>
      <c r="X203" s="3607"/>
      <c r="Y203" s="3607"/>
      <c r="Z203" s="3607"/>
      <c r="AA203" s="3607"/>
      <c r="AB203" s="3607"/>
      <c r="AC203" s="3605"/>
      <c r="AD203" s="3608">
        <v>0</v>
      </c>
      <c r="AE203" s="3609"/>
      <c r="AF203" s="3609">
        <v>0</v>
      </c>
      <c r="AG203" s="3609">
        <v>0</v>
      </c>
      <c r="AH203" s="3605"/>
      <c r="AI203" s="3614"/>
      <c r="AJ203" s="3607"/>
      <c r="AK203" s="3605"/>
      <c r="AL203" s="3607"/>
      <c r="AM203" s="3607"/>
      <c r="AN203" s="3607"/>
      <c r="AO203" s="3608" t="e">
        <v>#DIV/0!</v>
      </c>
      <c r="AP203" s="3603" t="s">
        <v>4886</v>
      </c>
      <c r="AQ203" s="3611">
        <v>0</v>
      </c>
      <c r="AR203" s="3607"/>
      <c r="AS203" s="3605"/>
      <c r="AT203" s="3605"/>
      <c r="AU203" s="3605"/>
      <c r="AV203" s="3605"/>
      <c r="AW203" s="3605"/>
      <c r="AX203" s="3605"/>
      <c r="AY203" s="3607"/>
      <c r="AZ203" s="3607"/>
      <c r="BA203" s="3605"/>
      <c r="BB203" s="3605"/>
      <c r="BC203" s="3605"/>
      <c r="BD203" s="3605"/>
      <c r="BE203" s="3612"/>
      <c r="BF203" s="3613"/>
      <c r="BG203" s="3613"/>
      <c r="XFD203" s="3593"/>
    </row>
    <row r="204" spans="1:59 16384:16384" s="3592" customFormat="1">
      <c r="A204" s="3601">
        <v>509</v>
      </c>
      <c r="B204" s="3602" t="s">
        <v>4883</v>
      </c>
      <c r="C204" s="3602"/>
      <c r="D204" s="3603">
        <v>-3124</v>
      </c>
      <c r="E204" s="3603" t="s">
        <v>5121</v>
      </c>
      <c r="F204" s="3603"/>
      <c r="G204" s="3603"/>
      <c r="H204" s="3604"/>
      <c r="I204" s="3605"/>
      <c r="J204" s="3605"/>
      <c r="K204" s="3605">
        <v>0</v>
      </c>
      <c r="L204" s="3605"/>
      <c r="M204" s="3605"/>
      <c r="N204" s="3606">
        <v>34.31</v>
      </c>
      <c r="O204" s="3606">
        <v>8743.81</v>
      </c>
      <c r="P204" s="3606">
        <v>12.72</v>
      </c>
      <c r="Q204" s="3606">
        <v>23584.91</v>
      </c>
      <c r="R204" s="3603">
        <v>21.59</v>
      </c>
      <c r="S204" s="3606">
        <v>300000</v>
      </c>
      <c r="T204" s="3606">
        <v>290000</v>
      </c>
      <c r="U204" s="3606">
        <v>250000</v>
      </c>
      <c r="V204" s="3606">
        <v>34.130000000000003</v>
      </c>
      <c r="W204" s="3606">
        <v>12.72</v>
      </c>
      <c r="X204" s="3607"/>
      <c r="Y204" s="3607"/>
      <c r="Z204" s="3607"/>
      <c r="AA204" s="3607"/>
      <c r="AB204" s="3607"/>
      <c r="AC204" s="3605"/>
      <c r="AD204" s="3608">
        <v>0</v>
      </c>
      <c r="AE204" s="3609"/>
      <c r="AF204" s="3609">
        <v>0</v>
      </c>
      <c r="AG204" s="3609">
        <v>0</v>
      </c>
      <c r="AH204" s="3605"/>
      <c r="AI204" s="3614"/>
      <c r="AJ204" s="3607"/>
      <c r="AK204" s="3605"/>
      <c r="AL204" s="3607"/>
      <c r="AM204" s="3607"/>
      <c r="AN204" s="3607"/>
      <c r="AO204" s="3608" t="e">
        <v>#DIV/0!</v>
      </c>
      <c r="AP204" s="3603" t="s">
        <v>4886</v>
      </c>
      <c r="AQ204" s="3611">
        <v>0</v>
      </c>
      <c r="AR204" s="3607"/>
      <c r="AS204" s="3605"/>
      <c r="AT204" s="3605"/>
      <c r="AU204" s="3605"/>
      <c r="AV204" s="3605"/>
      <c r="AW204" s="3605"/>
      <c r="AX204" s="3605"/>
      <c r="AY204" s="3607"/>
      <c r="AZ204" s="3607"/>
      <c r="BA204" s="3605"/>
      <c r="BB204" s="3605"/>
      <c r="BC204" s="3605"/>
      <c r="BD204" s="3605"/>
      <c r="BE204" s="3612"/>
      <c r="BF204" s="3613"/>
      <c r="BG204" s="3613"/>
      <c r="XFD204" s="3593"/>
    </row>
    <row r="205" spans="1:59 16384:16384" s="3592" customFormat="1">
      <c r="A205" s="3601">
        <v>510</v>
      </c>
      <c r="B205" s="3602" t="s">
        <v>4883</v>
      </c>
      <c r="C205" s="3602"/>
      <c r="D205" s="3603">
        <v>-3125</v>
      </c>
      <c r="E205" s="3603" t="s">
        <v>5122</v>
      </c>
      <c r="F205" s="3603"/>
      <c r="G205" s="3603"/>
      <c r="H205" s="3604"/>
      <c r="I205" s="3605"/>
      <c r="J205" s="3605"/>
      <c r="K205" s="3605">
        <v>0</v>
      </c>
      <c r="L205" s="3605"/>
      <c r="M205" s="3605"/>
      <c r="N205" s="3606">
        <v>34.31</v>
      </c>
      <c r="O205" s="3606">
        <v>8743.81</v>
      </c>
      <c r="P205" s="3606">
        <v>12.72</v>
      </c>
      <c r="Q205" s="3606">
        <v>23584.91</v>
      </c>
      <c r="R205" s="3603">
        <v>21.59</v>
      </c>
      <c r="S205" s="3606">
        <v>300000</v>
      </c>
      <c r="T205" s="3606">
        <v>290000</v>
      </c>
      <c r="U205" s="3606">
        <v>250000</v>
      </c>
      <c r="V205" s="3606">
        <v>34.130000000000003</v>
      </c>
      <c r="W205" s="3606">
        <v>12.72</v>
      </c>
      <c r="X205" s="3607"/>
      <c r="Y205" s="3607"/>
      <c r="Z205" s="3607"/>
      <c r="AA205" s="3607"/>
      <c r="AB205" s="3607"/>
      <c r="AC205" s="3605"/>
      <c r="AD205" s="3608">
        <v>0</v>
      </c>
      <c r="AE205" s="3609"/>
      <c r="AF205" s="3609">
        <v>0</v>
      </c>
      <c r="AG205" s="3609">
        <v>0</v>
      </c>
      <c r="AH205" s="3605"/>
      <c r="AI205" s="3614"/>
      <c r="AJ205" s="3607"/>
      <c r="AK205" s="3605"/>
      <c r="AL205" s="3607"/>
      <c r="AM205" s="3607"/>
      <c r="AN205" s="3607"/>
      <c r="AO205" s="3608" t="e">
        <v>#DIV/0!</v>
      </c>
      <c r="AP205" s="3603" t="s">
        <v>4886</v>
      </c>
      <c r="AQ205" s="3611">
        <v>0</v>
      </c>
      <c r="AR205" s="3607"/>
      <c r="AS205" s="3605"/>
      <c r="AT205" s="3605"/>
      <c r="AU205" s="3605"/>
      <c r="AV205" s="3605"/>
      <c r="AW205" s="3605"/>
      <c r="AX205" s="3605"/>
      <c r="AY205" s="3607"/>
      <c r="AZ205" s="3607"/>
      <c r="BA205" s="3605"/>
      <c r="BB205" s="3605"/>
      <c r="BC205" s="3605"/>
      <c r="BD205" s="3605"/>
      <c r="BE205" s="3612"/>
      <c r="BF205" s="3613"/>
      <c r="BG205" s="3613"/>
      <c r="XFD205" s="3593"/>
    </row>
    <row r="206" spans="1:59 16384:16384" s="3592" customFormat="1">
      <c r="A206" s="3601">
        <v>511</v>
      </c>
      <c r="B206" s="3602" t="s">
        <v>4883</v>
      </c>
      <c r="C206" s="3602"/>
      <c r="D206" s="3603">
        <v>-3126</v>
      </c>
      <c r="E206" s="3603" t="s">
        <v>5123</v>
      </c>
      <c r="F206" s="3603"/>
      <c r="G206" s="3603"/>
      <c r="H206" s="3604"/>
      <c r="I206" s="3605"/>
      <c r="J206" s="3605"/>
      <c r="K206" s="3605">
        <v>0</v>
      </c>
      <c r="L206" s="3605"/>
      <c r="M206" s="3605"/>
      <c r="N206" s="3606">
        <v>34.31</v>
      </c>
      <c r="O206" s="3606">
        <v>8743.81</v>
      </c>
      <c r="P206" s="3606">
        <v>12.72</v>
      </c>
      <c r="Q206" s="3606">
        <v>23584.91</v>
      </c>
      <c r="R206" s="3603">
        <v>21.59</v>
      </c>
      <c r="S206" s="3606">
        <v>300000</v>
      </c>
      <c r="T206" s="3606">
        <v>290000</v>
      </c>
      <c r="U206" s="3606">
        <v>250000</v>
      </c>
      <c r="V206" s="3606">
        <v>34.130000000000003</v>
      </c>
      <c r="W206" s="3606">
        <v>12.72</v>
      </c>
      <c r="X206" s="3607"/>
      <c r="Y206" s="3607"/>
      <c r="Z206" s="3607"/>
      <c r="AA206" s="3607"/>
      <c r="AB206" s="3607"/>
      <c r="AC206" s="3605"/>
      <c r="AD206" s="3608">
        <v>0</v>
      </c>
      <c r="AE206" s="3609"/>
      <c r="AF206" s="3609">
        <v>0</v>
      </c>
      <c r="AG206" s="3609">
        <v>0</v>
      </c>
      <c r="AH206" s="3605"/>
      <c r="AI206" s="3614"/>
      <c r="AJ206" s="3607"/>
      <c r="AK206" s="3605"/>
      <c r="AL206" s="3607"/>
      <c r="AM206" s="3607"/>
      <c r="AN206" s="3607"/>
      <c r="AO206" s="3608" t="e">
        <v>#DIV/0!</v>
      </c>
      <c r="AP206" s="3603" t="s">
        <v>4886</v>
      </c>
      <c r="AQ206" s="3611">
        <v>0</v>
      </c>
      <c r="AR206" s="3607"/>
      <c r="AS206" s="3605"/>
      <c r="AT206" s="3605"/>
      <c r="AU206" s="3605"/>
      <c r="AV206" s="3605"/>
      <c r="AW206" s="3605"/>
      <c r="AX206" s="3605"/>
      <c r="AY206" s="3607"/>
      <c r="AZ206" s="3607"/>
      <c r="BA206" s="3605"/>
      <c r="BB206" s="3605"/>
      <c r="BC206" s="3605"/>
      <c r="BD206" s="3605"/>
      <c r="BE206" s="3612"/>
      <c r="BF206" s="3613"/>
      <c r="BG206" s="3613"/>
      <c r="XFD206" s="3593"/>
    </row>
    <row r="207" spans="1:59 16384:16384" s="3592" customFormat="1">
      <c r="A207" s="3601">
        <v>512</v>
      </c>
      <c r="B207" s="3602" t="s">
        <v>4883</v>
      </c>
      <c r="C207" s="3602"/>
      <c r="D207" s="3603">
        <v>-3127</v>
      </c>
      <c r="E207" s="3603" t="s">
        <v>5124</v>
      </c>
      <c r="F207" s="3603"/>
      <c r="G207" s="3603"/>
      <c r="H207" s="3604"/>
      <c r="I207" s="3605"/>
      <c r="J207" s="3605"/>
      <c r="K207" s="3605">
        <v>0</v>
      </c>
      <c r="L207" s="3605"/>
      <c r="M207" s="3605"/>
      <c r="N207" s="3606">
        <v>34.31</v>
      </c>
      <c r="O207" s="3606">
        <v>8743.81</v>
      </c>
      <c r="P207" s="3606">
        <v>12.72</v>
      </c>
      <c r="Q207" s="3606">
        <v>23584.91</v>
      </c>
      <c r="R207" s="3603">
        <v>21.59</v>
      </c>
      <c r="S207" s="3606">
        <v>300000</v>
      </c>
      <c r="T207" s="3606">
        <v>290000</v>
      </c>
      <c r="U207" s="3606">
        <v>250000</v>
      </c>
      <c r="V207" s="3606">
        <v>34.130000000000003</v>
      </c>
      <c r="W207" s="3606">
        <v>12.72</v>
      </c>
      <c r="X207" s="3607"/>
      <c r="Y207" s="3607"/>
      <c r="Z207" s="3607"/>
      <c r="AA207" s="3607"/>
      <c r="AB207" s="3607"/>
      <c r="AC207" s="3605"/>
      <c r="AD207" s="3608">
        <v>0</v>
      </c>
      <c r="AE207" s="3609"/>
      <c r="AF207" s="3609">
        <v>0</v>
      </c>
      <c r="AG207" s="3609">
        <v>0</v>
      </c>
      <c r="AH207" s="3605"/>
      <c r="AI207" s="3614"/>
      <c r="AJ207" s="3607"/>
      <c r="AK207" s="3605"/>
      <c r="AL207" s="3607"/>
      <c r="AM207" s="3607"/>
      <c r="AN207" s="3607"/>
      <c r="AO207" s="3608" t="e">
        <v>#DIV/0!</v>
      </c>
      <c r="AP207" s="3603" t="s">
        <v>4886</v>
      </c>
      <c r="AQ207" s="3611">
        <v>0</v>
      </c>
      <c r="AR207" s="3607"/>
      <c r="AS207" s="3605"/>
      <c r="AT207" s="3605"/>
      <c r="AU207" s="3605"/>
      <c r="AV207" s="3605"/>
      <c r="AW207" s="3605"/>
      <c r="AX207" s="3605"/>
      <c r="AY207" s="3607"/>
      <c r="AZ207" s="3607"/>
      <c r="BA207" s="3605"/>
      <c r="BB207" s="3605"/>
      <c r="BC207" s="3605"/>
      <c r="BD207" s="3605"/>
      <c r="BE207" s="3612"/>
      <c r="BF207" s="3613"/>
      <c r="BG207" s="3613"/>
      <c r="XFD207" s="3593"/>
    </row>
    <row r="208" spans="1:59 16384:16384" s="3592" customFormat="1" ht="42">
      <c r="A208" s="3601">
        <v>513</v>
      </c>
      <c r="B208" s="3602" t="s">
        <v>4883</v>
      </c>
      <c r="C208" s="3602"/>
      <c r="D208" s="3603">
        <v>-3128</v>
      </c>
      <c r="E208" s="3603" t="s">
        <v>5125</v>
      </c>
      <c r="F208" s="3603"/>
      <c r="G208" s="3603"/>
      <c r="H208" s="3604"/>
      <c r="I208" s="3605"/>
      <c r="J208" s="3605"/>
      <c r="K208" s="3605">
        <v>0</v>
      </c>
      <c r="L208" s="3605"/>
      <c r="M208" s="3605"/>
      <c r="N208" s="3606">
        <v>34.31</v>
      </c>
      <c r="O208" s="3606">
        <v>8743.81</v>
      </c>
      <c r="P208" s="3606">
        <v>12.72</v>
      </c>
      <c r="Q208" s="3606">
        <v>23584.91</v>
      </c>
      <c r="R208" s="3603">
        <v>21.59</v>
      </c>
      <c r="S208" s="3606">
        <v>300000</v>
      </c>
      <c r="T208" s="3606">
        <v>290000</v>
      </c>
      <c r="U208" s="3606">
        <v>240000</v>
      </c>
      <c r="V208" s="3606">
        <v>34.130000000000003</v>
      </c>
      <c r="W208" s="3606">
        <v>12.72</v>
      </c>
      <c r="X208" s="3607"/>
      <c r="Y208" s="3607"/>
      <c r="Z208" s="3607"/>
      <c r="AA208" s="3607"/>
      <c r="AB208" s="3607"/>
      <c r="AC208" s="3605"/>
      <c r="AD208" s="3608">
        <v>0</v>
      </c>
      <c r="AE208" s="3609"/>
      <c r="AF208" s="3609">
        <v>0</v>
      </c>
      <c r="AG208" s="3609">
        <v>0</v>
      </c>
      <c r="AH208" s="3605"/>
      <c r="AI208" s="3614"/>
      <c r="AJ208" s="3607"/>
      <c r="AK208" s="3605"/>
      <c r="AL208" s="3607"/>
      <c r="AM208" s="3607"/>
      <c r="AN208" s="3607"/>
      <c r="AO208" s="3608" t="e">
        <v>#DIV/0!</v>
      </c>
      <c r="AP208" s="3603" t="s">
        <v>4886</v>
      </c>
      <c r="AQ208" s="3611">
        <v>0</v>
      </c>
      <c r="AR208" s="3607"/>
      <c r="AS208" s="3605"/>
      <c r="AT208" s="3605"/>
      <c r="AU208" s="3605"/>
      <c r="AV208" s="3605"/>
      <c r="AW208" s="3605"/>
      <c r="AX208" s="3605"/>
      <c r="AY208" s="3607"/>
      <c r="AZ208" s="3607"/>
      <c r="BA208" s="3605"/>
      <c r="BB208" s="3605"/>
      <c r="BC208" s="3605"/>
      <c r="BD208" s="3605"/>
      <c r="BE208" s="3612"/>
      <c r="BF208" s="3613" t="s">
        <v>5126</v>
      </c>
      <c r="BG208" s="3613"/>
      <c r="XFD208" s="3593"/>
    </row>
    <row r="209" spans="1:59 16384:16384" s="3592" customFormat="1">
      <c r="A209" s="3601">
        <v>514</v>
      </c>
      <c r="B209" s="3602" t="s">
        <v>4883</v>
      </c>
      <c r="C209" s="3602"/>
      <c r="D209" s="3603">
        <v>-3129</v>
      </c>
      <c r="E209" s="3603" t="s">
        <v>5127</v>
      </c>
      <c r="F209" s="3603"/>
      <c r="G209" s="3603"/>
      <c r="H209" s="3604"/>
      <c r="I209" s="3605"/>
      <c r="J209" s="3605"/>
      <c r="K209" s="3605">
        <v>0</v>
      </c>
      <c r="L209" s="3605"/>
      <c r="M209" s="3605"/>
      <c r="N209" s="3606">
        <v>34.31</v>
      </c>
      <c r="O209" s="3606">
        <v>8743.81</v>
      </c>
      <c r="P209" s="3606">
        <v>12.72</v>
      </c>
      <c r="Q209" s="3606">
        <v>23584.91</v>
      </c>
      <c r="R209" s="3603">
        <v>21.59</v>
      </c>
      <c r="S209" s="3606">
        <v>300000</v>
      </c>
      <c r="T209" s="3606">
        <v>290000</v>
      </c>
      <c r="U209" s="3606">
        <v>250000</v>
      </c>
      <c r="V209" s="3606">
        <v>34.130000000000003</v>
      </c>
      <c r="W209" s="3606">
        <v>12.72</v>
      </c>
      <c r="X209" s="3607"/>
      <c r="Y209" s="3607"/>
      <c r="Z209" s="3607"/>
      <c r="AA209" s="3607"/>
      <c r="AB209" s="3607"/>
      <c r="AC209" s="3605"/>
      <c r="AD209" s="3608">
        <v>0</v>
      </c>
      <c r="AE209" s="3609"/>
      <c r="AF209" s="3609">
        <v>0</v>
      </c>
      <c r="AG209" s="3609">
        <v>0</v>
      </c>
      <c r="AH209" s="3605"/>
      <c r="AI209" s="3614"/>
      <c r="AJ209" s="3607"/>
      <c r="AK209" s="3605"/>
      <c r="AL209" s="3607"/>
      <c r="AM209" s="3607"/>
      <c r="AN209" s="3607"/>
      <c r="AO209" s="3608" t="e">
        <v>#DIV/0!</v>
      </c>
      <c r="AP209" s="3603" t="s">
        <v>4886</v>
      </c>
      <c r="AQ209" s="3611">
        <v>0</v>
      </c>
      <c r="AR209" s="3607"/>
      <c r="AS209" s="3605"/>
      <c r="AT209" s="3605"/>
      <c r="AU209" s="3605"/>
      <c r="AV209" s="3605"/>
      <c r="AW209" s="3605"/>
      <c r="AX209" s="3605"/>
      <c r="AY209" s="3607"/>
      <c r="AZ209" s="3607"/>
      <c r="BA209" s="3605"/>
      <c r="BB209" s="3605"/>
      <c r="BC209" s="3605"/>
      <c r="BD209" s="3605"/>
      <c r="BE209" s="3612"/>
      <c r="BF209" s="3613"/>
      <c r="BG209" s="3613"/>
      <c r="XFD209" s="3593"/>
    </row>
    <row r="210" spans="1:59 16384:16384" s="3592" customFormat="1">
      <c r="A210" s="3601">
        <v>515</v>
      </c>
      <c r="B210" s="3602" t="s">
        <v>4883</v>
      </c>
      <c r="C210" s="3602"/>
      <c r="D210" s="3603">
        <v>-3130</v>
      </c>
      <c r="E210" s="3603" t="s">
        <v>5128</v>
      </c>
      <c r="F210" s="3603"/>
      <c r="G210" s="3603"/>
      <c r="H210" s="3604"/>
      <c r="I210" s="3605"/>
      <c r="J210" s="3605"/>
      <c r="K210" s="3605">
        <v>0</v>
      </c>
      <c r="L210" s="3605"/>
      <c r="M210" s="3605"/>
      <c r="N210" s="3606">
        <v>34.31</v>
      </c>
      <c r="O210" s="3606">
        <v>8743.81</v>
      </c>
      <c r="P210" s="3606">
        <v>12.72</v>
      </c>
      <c r="Q210" s="3606">
        <v>23584.91</v>
      </c>
      <c r="R210" s="3603">
        <v>21.59</v>
      </c>
      <c r="S210" s="3606">
        <v>300000</v>
      </c>
      <c r="T210" s="3606">
        <v>290000</v>
      </c>
      <c r="U210" s="3606">
        <v>250000</v>
      </c>
      <c r="V210" s="3606">
        <v>34.130000000000003</v>
      </c>
      <c r="W210" s="3606">
        <v>12.72</v>
      </c>
      <c r="X210" s="3607"/>
      <c r="Y210" s="3607"/>
      <c r="Z210" s="3607"/>
      <c r="AA210" s="3607"/>
      <c r="AB210" s="3607"/>
      <c r="AC210" s="3605"/>
      <c r="AD210" s="3608">
        <v>0</v>
      </c>
      <c r="AE210" s="3609"/>
      <c r="AF210" s="3609">
        <v>0</v>
      </c>
      <c r="AG210" s="3609">
        <v>0</v>
      </c>
      <c r="AH210" s="3605"/>
      <c r="AI210" s="3614"/>
      <c r="AJ210" s="3607"/>
      <c r="AK210" s="3605"/>
      <c r="AL210" s="3607"/>
      <c r="AM210" s="3607"/>
      <c r="AN210" s="3607"/>
      <c r="AO210" s="3608" t="e">
        <v>#DIV/0!</v>
      </c>
      <c r="AP210" s="3603" t="s">
        <v>4886</v>
      </c>
      <c r="AQ210" s="3611">
        <v>0</v>
      </c>
      <c r="AR210" s="3607"/>
      <c r="AS210" s="3605"/>
      <c r="AT210" s="3605"/>
      <c r="AU210" s="3605"/>
      <c r="AV210" s="3605"/>
      <c r="AW210" s="3605"/>
      <c r="AX210" s="3605"/>
      <c r="AY210" s="3607"/>
      <c r="AZ210" s="3607"/>
      <c r="BA210" s="3605"/>
      <c r="BB210" s="3605"/>
      <c r="BC210" s="3605"/>
      <c r="BD210" s="3605"/>
      <c r="BE210" s="3612"/>
      <c r="BF210" s="3613"/>
      <c r="BG210" s="3613"/>
      <c r="XFD210" s="3593"/>
    </row>
    <row r="211" spans="1:59 16384:16384" s="3592" customFormat="1">
      <c r="A211" s="3601">
        <v>516</v>
      </c>
      <c r="B211" s="3602" t="s">
        <v>4883</v>
      </c>
      <c r="C211" s="3602"/>
      <c r="D211" s="3603">
        <v>-3131</v>
      </c>
      <c r="E211" s="3603" t="s">
        <v>5129</v>
      </c>
      <c r="F211" s="3603"/>
      <c r="G211" s="3603"/>
      <c r="H211" s="3604"/>
      <c r="I211" s="3605"/>
      <c r="J211" s="3605"/>
      <c r="K211" s="3605">
        <v>0</v>
      </c>
      <c r="L211" s="3605"/>
      <c r="M211" s="3605"/>
      <c r="N211" s="3606">
        <v>34.31</v>
      </c>
      <c r="O211" s="3606">
        <v>8743.81</v>
      </c>
      <c r="P211" s="3606">
        <v>12.72</v>
      </c>
      <c r="Q211" s="3606">
        <v>23584.91</v>
      </c>
      <c r="R211" s="3603">
        <v>21.59</v>
      </c>
      <c r="S211" s="3606">
        <v>300000</v>
      </c>
      <c r="T211" s="3606">
        <v>290000</v>
      </c>
      <c r="U211" s="3606">
        <v>250000</v>
      </c>
      <c r="V211" s="3606">
        <v>34.130000000000003</v>
      </c>
      <c r="W211" s="3606">
        <v>12.72</v>
      </c>
      <c r="X211" s="3607"/>
      <c r="Y211" s="3607"/>
      <c r="Z211" s="3607"/>
      <c r="AA211" s="3607"/>
      <c r="AB211" s="3607"/>
      <c r="AC211" s="3605"/>
      <c r="AD211" s="3608">
        <v>0</v>
      </c>
      <c r="AE211" s="3609"/>
      <c r="AF211" s="3609">
        <v>0</v>
      </c>
      <c r="AG211" s="3609">
        <v>0</v>
      </c>
      <c r="AH211" s="3605"/>
      <c r="AI211" s="3614"/>
      <c r="AJ211" s="3607"/>
      <c r="AK211" s="3605"/>
      <c r="AL211" s="3607"/>
      <c r="AM211" s="3607"/>
      <c r="AN211" s="3607"/>
      <c r="AO211" s="3608" t="e">
        <v>#DIV/0!</v>
      </c>
      <c r="AP211" s="3603" t="s">
        <v>4886</v>
      </c>
      <c r="AQ211" s="3611">
        <v>0</v>
      </c>
      <c r="AR211" s="3607"/>
      <c r="AS211" s="3605"/>
      <c r="AT211" s="3605"/>
      <c r="AU211" s="3605"/>
      <c r="AV211" s="3605"/>
      <c r="AW211" s="3605"/>
      <c r="AX211" s="3605"/>
      <c r="AY211" s="3607"/>
      <c r="AZ211" s="3607"/>
      <c r="BA211" s="3605"/>
      <c r="BB211" s="3605"/>
      <c r="BC211" s="3605"/>
      <c r="BD211" s="3605"/>
      <c r="BE211" s="3612"/>
      <c r="BF211" s="3613"/>
      <c r="BG211" s="3613"/>
      <c r="XFD211" s="3593"/>
    </row>
    <row r="212" spans="1:59 16384:16384" s="3592" customFormat="1">
      <c r="A212" s="3601">
        <v>517</v>
      </c>
      <c r="B212" s="3602" t="s">
        <v>4883</v>
      </c>
      <c r="C212" s="3602"/>
      <c r="D212" s="3603">
        <v>-3132</v>
      </c>
      <c r="E212" s="3603" t="s">
        <v>5130</v>
      </c>
      <c r="F212" s="3603"/>
      <c r="G212" s="3603"/>
      <c r="H212" s="3604"/>
      <c r="I212" s="3605"/>
      <c r="J212" s="3605"/>
      <c r="K212" s="3605">
        <v>0</v>
      </c>
      <c r="L212" s="3605"/>
      <c r="M212" s="3605"/>
      <c r="N212" s="3606">
        <v>34.31</v>
      </c>
      <c r="O212" s="3606">
        <v>8743.81</v>
      </c>
      <c r="P212" s="3606">
        <v>12.72</v>
      </c>
      <c r="Q212" s="3606">
        <v>23584.91</v>
      </c>
      <c r="R212" s="3603">
        <v>21.59</v>
      </c>
      <c r="S212" s="3606">
        <v>300000</v>
      </c>
      <c r="T212" s="3606">
        <v>290000</v>
      </c>
      <c r="U212" s="3606">
        <v>250000</v>
      </c>
      <c r="V212" s="3606">
        <v>34.130000000000003</v>
      </c>
      <c r="W212" s="3606">
        <v>12.72</v>
      </c>
      <c r="X212" s="3607"/>
      <c r="Y212" s="3607"/>
      <c r="Z212" s="3607"/>
      <c r="AA212" s="3607"/>
      <c r="AB212" s="3607"/>
      <c r="AC212" s="3605"/>
      <c r="AD212" s="3608">
        <v>0</v>
      </c>
      <c r="AE212" s="3609"/>
      <c r="AF212" s="3609">
        <v>0</v>
      </c>
      <c r="AG212" s="3609">
        <v>0</v>
      </c>
      <c r="AH212" s="3605"/>
      <c r="AI212" s="3614"/>
      <c r="AJ212" s="3607"/>
      <c r="AK212" s="3605"/>
      <c r="AL212" s="3607"/>
      <c r="AM212" s="3607"/>
      <c r="AN212" s="3607"/>
      <c r="AO212" s="3608" t="e">
        <v>#DIV/0!</v>
      </c>
      <c r="AP212" s="3603" t="s">
        <v>4886</v>
      </c>
      <c r="AQ212" s="3611">
        <v>0</v>
      </c>
      <c r="AR212" s="3607"/>
      <c r="AS212" s="3605"/>
      <c r="AT212" s="3605"/>
      <c r="AU212" s="3605"/>
      <c r="AV212" s="3605"/>
      <c r="AW212" s="3605"/>
      <c r="AX212" s="3605"/>
      <c r="AY212" s="3607"/>
      <c r="AZ212" s="3607"/>
      <c r="BA212" s="3605"/>
      <c r="BB212" s="3605"/>
      <c r="BC212" s="3605"/>
      <c r="BD212" s="3605"/>
      <c r="BE212" s="3612"/>
      <c r="BF212" s="3613"/>
      <c r="BG212" s="3613"/>
      <c r="XFD212" s="3593"/>
    </row>
    <row r="213" spans="1:59 16384:16384" s="3592" customFormat="1" ht="22.5">
      <c r="A213" s="3601">
        <v>518</v>
      </c>
      <c r="B213" s="3602" t="s">
        <v>4883</v>
      </c>
      <c r="C213" s="3602"/>
      <c r="D213" s="3603">
        <v>-3133</v>
      </c>
      <c r="E213" s="3603" t="s">
        <v>5131</v>
      </c>
      <c r="F213" s="3603"/>
      <c r="G213" s="3603"/>
      <c r="H213" s="3604" t="s">
        <v>5132</v>
      </c>
      <c r="I213" s="3605"/>
      <c r="J213" s="3605"/>
      <c r="K213" s="3605">
        <v>0</v>
      </c>
      <c r="L213" s="3605"/>
      <c r="M213" s="3605"/>
      <c r="N213" s="3606">
        <v>34.31</v>
      </c>
      <c r="O213" s="3606">
        <v>8743.81</v>
      </c>
      <c r="P213" s="3606">
        <v>12.72</v>
      </c>
      <c r="Q213" s="3606">
        <v>23584.91</v>
      </c>
      <c r="R213" s="3603">
        <v>21.59</v>
      </c>
      <c r="S213" s="3606">
        <v>300000</v>
      </c>
      <c r="T213" s="3606">
        <v>290000</v>
      </c>
      <c r="U213" s="3606">
        <v>250000</v>
      </c>
      <c r="V213" s="3606">
        <v>34.130000000000003</v>
      </c>
      <c r="W213" s="3606">
        <v>12.72</v>
      </c>
      <c r="X213" s="3607"/>
      <c r="Y213" s="3607"/>
      <c r="Z213" s="3607"/>
      <c r="AA213" s="3607"/>
      <c r="AB213" s="3607"/>
      <c r="AC213" s="3605"/>
      <c r="AD213" s="3608">
        <v>0</v>
      </c>
      <c r="AE213" s="3609"/>
      <c r="AF213" s="3609">
        <v>0</v>
      </c>
      <c r="AG213" s="3609">
        <v>0</v>
      </c>
      <c r="AH213" s="3605"/>
      <c r="AI213" s="3614"/>
      <c r="AJ213" s="3607"/>
      <c r="AK213" s="3605"/>
      <c r="AL213" s="3607"/>
      <c r="AM213" s="3607"/>
      <c r="AN213" s="3607"/>
      <c r="AO213" s="3608" t="e">
        <v>#DIV/0!</v>
      </c>
      <c r="AP213" s="3603" t="s">
        <v>4886</v>
      </c>
      <c r="AQ213" s="3611">
        <v>0</v>
      </c>
      <c r="AR213" s="3607"/>
      <c r="AS213" s="3605"/>
      <c r="AT213" s="3605"/>
      <c r="AU213" s="3605"/>
      <c r="AV213" s="3605"/>
      <c r="AW213" s="3605"/>
      <c r="AX213" s="3605"/>
      <c r="AY213" s="3607"/>
      <c r="AZ213" s="3607"/>
      <c r="BA213" s="3605"/>
      <c r="BB213" s="3605"/>
      <c r="BC213" s="3605"/>
      <c r="BD213" s="3605" t="s">
        <v>5133</v>
      </c>
      <c r="BE213" s="3612"/>
      <c r="BF213" s="3613"/>
      <c r="BG213" s="3613"/>
      <c r="XFD213" s="3593"/>
    </row>
    <row r="214" spans="1:59 16384:16384" s="3592" customFormat="1" ht="22.5">
      <c r="A214" s="3601">
        <v>519</v>
      </c>
      <c r="B214" s="3602" t="s">
        <v>4883</v>
      </c>
      <c r="C214" s="3602"/>
      <c r="D214" s="3603">
        <v>-3134</v>
      </c>
      <c r="E214" s="3603" t="s">
        <v>5134</v>
      </c>
      <c r="F214" s="3603"/>
      <c r="G214" s="3603"/>
      <c r="H214" s="3604" t="s">
        <v>5132</v>
      </c>
      <c r="I214" s="3605"/>
      <c r="J214" s="3605"/>
      <c r="K214" s="3605">
        <v>0</v>
      </c>
      <c r="L214" s="3605"/>
      <c r="M214" s="3605"/>
      <c r="N214" s="3606">
        <v>34.31</v>
      </c>
      <c r="O214" s="3606">
        <v>8743.81</v>
      </c>
      <c r="P214" s="3606">
        <v>12.72</v>
      </c>
      <c r="Q214" s="3606">
        <v>23584.91</v>
      </c>
      <c r="R214" s="3603">
        <v>21.59</v>
      </c>
      <c r="S214" s="3606">
        <v>300000</v>
      </c>
      <c r="T214" s="3606">
        <v>290000</v>
      </c>
      <c r="U214" s="3606">
        <v>250000</v>
      </c>
      <c r="V214" s="3606">
        <v>34.130000000000003</v>
      </c>
      <c r="W214" s="3606">
        <v>12.72</v>
      </c>
      <c r="X214" s="3607"/>
      <c r="Y214" s="3607"/>
      <c r="Z214" s="3607"/>
      <c r="AA214" s="3607"/>
      <c r="AB214" s="3607"/>
      <c r="AC214" s="3605"/>
      <c r="AD214" s="3608">
        <v>0</v>
      </c>
      <c r="AE214" s="3609"/>
      <c r="AF214" s="3609">
        <v>0</v>
      </c>
      <c r="AG214" s="3609">
        <v>0</v>
      </c>
      <c r="AH214" s="3605"/>
      <c r="AI214" s="3614"/>
      <c r="AJ214" s="3607"/>
      <c r="AK214" s="3605"/>
      <c r="AL214" s="3607"/>
      <c r="AM214" s="3607"/>
      <c r="AN214" s="3607"/>
      <c r="AO214" s="3608" t="e">
        <v>#DIV/0!</v>
      </c>
      <c r="AP214" s="3603" t="s">
        <v>4886</v>
      </c>
      <c r="AQ214" s="3611">
        <v>0</v>
      </c>
      <c r="AR214" s="3607"/>
      <c r="AS214" s="3605"/>
      <c r="AT214" s="3605"/>
      <c r="AU214" s="3605"/>
      <c r="AV214" s="3605"/>
      <c r="AW214" s="3605"/>
      <c r="AX214" s="3605"/>
      <c r="AY214" s="3607"/>
      <c r="AZ214" s="3607"/>
      <c r="BA214" s="3605"/>
      <c r="BB214" s="3605"/>
      <c r="BC214" s="3605"/>
      <c r="BD214" s="3605" t="s">
        <v>5133</v>
      </c>
      <c r="BE214" s="3612"/>
      <c r="BF214" s="3613"/>
      <c r="BG214" s="3613"/>
      <c r="XFD214" s="3593"/>
    </row>
    <row r="215" spans="1:59 16384:16384" s="3592" customFormat="1" ht="22.5">
      <c r="A215" s="3601">
        <v>520</v>
      </c>
      <c r="B215" s="3602" t="s">
        <v>4883</v>
      </c>
      <c r="C215" s="3602"/>
      <c r="D215" s="3603">
        <v>-3135</v>
      </c>
      <c r="E215" s="3603" t="s">
        <v>5135</v>
      </c>
      <c r="F215" s="3603"/>
      <c r="G215" s="3603"/>
      <c r="H215" s="3604" t="s">
        <v>5132</v>
      </c>
      <c r="I215" s="3605"/>
      <c r="J215" s="3605"/>
      <c r="K215" s="3605">
        <v>0</v>
      </c>
      <c r="L215" s="3605"/>
      <c r="M215" s="3605"/>
      <c r="N215" s="3606">
        <v>34.31</v>
      </c>
      <c r="O215" s="3606">
        <v>8743.81</v>
      </c>
      <c r="P215" s="3606">
        <v>12.72</v>
      </c>
      <c r="Q215" s="3606">
        <v>23584.91</v>
      </c>
      <c r="R215" s="3603">
        <v>21.59</v>
      </c>
      <c r="S215" s="3606">
        <v>300000</v>
      </c>
      <c r="T215" s="3606">
        <v>290000</v>
      </c>
      <c r="U215" s="3606">
        <v>250000</v>
      </c>
      <c r="V215" s="3606">
        <v>34.130000000000003</v>
      </c>
      <c r="W215" s="3606">
        <v>12.72</v>
      </c>
      <c r="X215" s="3607"/>
      <c r="Y215" s="3607"/>
      <c r="Z215" s="3607"/>
      <c r="AA215" s="3607"/>
      <c r="AB215" s="3607"/>
      <c r="AC215" s="3605"/>
      <c r="AD215" s="3608">
        <v>0</v>
      </c>
      <c r="AE215" s="3609"/>
      <c r="AF215" s="3609">
        <v>0</v>
      </c>
      <c r="AG215" s="3609">
        <v>0</v>
      </c>
      <c r="AH215" s="3605"/>
      <c r="AI215" s="3614"/>
      <c r="AJ215" s="3607"/>
      <c r="AK215" s="3605"/>
      <c r="AL215" s="3607"/>
      <c r="AM215" s="3607"/>
      <c r="AN215" s="3607"/>
      <c r="AO215" s="3608" t="e">
        <v>#DIV/0!</v>
      </c>
      <c r="AP215" s="3603" t="s">
        <v>4886</v>
      </c>
      <c r="AQ215" s="3611">
        <v>0</v>
      </c>
      <c r="AR215" s="3607"/>
      <c r="AS215" s="3605"/>
      <c r="AT215" s="3605"/>
      <c r="AU215" s="3605"/>
      <c r="AV215" s="3605"/>
      <c r="AW215" s="3605"/>
      <c r="AX215" s="3605"/>
      <c r="AY215" s="3607"/>
      <c r="AZ215" s="3607"/>
      <c r="BA215" s="3605"/>
      <c r="BB215" s="3605"/>
      <c r="BC215" s="3605"/>
      <c r="BD215" s="3605" t="s">
        <v>5133</v>
      </c>
      <c r="BE215" s="3612"/>
      <c r="BF215" s="3613"/>
      <c r="BG215" s="3613"/>
      <c r="XFD215" s="3593"/>
    </row>
    <row r="216" spans="1:59 16384:16384" s="3592" customFormat="1">
      <c r="A216" s="3601">
        <v>522</v>
      </c>
      <c r="B216" s="3602" t="s">
        <v>4883</v>
      </c>
      <c r="C216" s="3602"/>
      <c r="D216" s="3603">
        <v>-3137</v>
      </c>
      <c r="E216" s="3603" t="s">
        <v>5136</v>
      </c>
      <c r="F216" s="3603"/>
      <c r="G216" s="3603"/>
      <c r="H216" s="3604"/>
      <c r="I216" s="3605"/>
      <c r="J216" s="3605"/>
      <c r="K216" s="3605">
        <v>0</v>
      </c>
      <c r="L216" s="3605"/>
      <c r="M216" s="3605"/>
      <c r="N216" s="3606">
        <v>34.31</v>
      </c>
      <c r="O216" s="3606">
        <v>8743.81</v>
      </c>
      <c r="P216" s="3606">
        <v>12.72</v>
      </c>
      <c r="Q216" s="3606">
        <v>23584.91</v>
      </c>
      <c r="R216" s="3603">
        <v>21.59</v>
      </c>
      <c r="S216" s="3606">
        <v>300000</v>
      </c>
      <c r="T216" s="3606">
        <v>290000</v>
      </c>
      <c r="U216" s="3606">
        <v>250000</v>
      </c>
      <c r="V216" s="3606">
        <v>34.130000000000003</v>
      </c>
      <c r="W216" s="3606">
        <v>12.72</v>
      </c>
      <c r="X216" s="3607"/>
      <c r="Y216" s="3607"/>
      <c r="Z216" s="3607"/>
      <c r="AA216" s="3607"/>
      <c r="AB216" s="3607"/>
      <c r="AC216" s="3605"/>
      <c r="AD216" s="3608">
        <v>0</v>
      </c>
      <c r="AE216" s="3609"/>
      <c r="AF216" s="3609">
        <v>0</v>
      </c>
      <c r="AG216" s="3609">
        <v>0</v>
      </c>
      <c r="AH216" s="3605"/>
      <c r="AI216" s="3614"/>
      <c r="AJ216" s="3607"/>
      <c r="AK216" s="3605"/>
      <c r="AL216" s="3607"/>
      <c r="AM216" s="3607"/>
      <c r="AN216" s="3607"/>
      <c r="AO216" s="3608" t="e">
        <v>#DIV/0!</v>
      </c>
      <c r="AP216" s="3603" t="s">
        <v>4886</v>
      </c>
      <c r="AQ216" s="3611">
        <v>0</v>
      </c>
      <c r="AR216" s="3607"/>
      <c r="AS216" s="3605"/>
      <c r="AT216" s="3605"/>
      <c r="AU216" s="3605"/>
      <c r="AV216" s="3605"/>
      <c r="AW216" s="3605"/>
      <c r="AX216" s="3605"/>
      <c r="AY216" s="3607"/>
      <c r="AZ216" s="3607"/>
      <c r="BA216" s="3605"/>
      <c r="BB216" s="3605"/>
      <c r="BC216" s="3605"/>
      <c r="BD216" s="3605"/>
      <c r="BE216" s="3612"/>
      <c r="BF216" s="3613"/>
      <c r="BG216" s="3613"/>
      <c r="XFD216" s="3593"/>
    </row>
    <row r="217" spans="1:59 16384:16384" s="3592" customFormat="1" ht="21">
      <c r="A217" s="3601">
        <v>523</v>
      </c>
      <c r="B217" s="3602" t="s">
        <v>4883</v>
      </c>
      <c r="C217" s="3602"/>
      <c r="D217" s="3603">
        <v>-3138</v>
      </c>
      <c r="E217" s="3603" t="s">
        <v>5137</v>
      </c>
      <c r="F217" s="3603"/>
      <c r="G217" s="3603"/>
      <c r="H217" s="3604"/>
      <c r="I217" s="3605"/>
      <c r="J217" s="3605"/>
      <c r="K217" s="3605">
        <v>0</v>
      </c>
      <c r="L217" s="3605"/>
      <c r="M217" s="3605"/>
      <c r="N217" s="3606">
        <v>34.31</v>
      </c>
      <c r="O217" s="3606">
        <v>8743.81</v>
      </c>
      <c r="P217" s="3606">
        <v>12.72</v>
      </c>
      <c r="Q217" s="3606">
        <v>23584.91</v>
      </c>
      <c r="R217" s="3603">
        <v>21.59</v>
      </c>
      <c r="S217" s="3606">
        <v>300000</v>
      </c>
      <c r="T217" s="3606">
        <v>290000</v>
      </c>
      <c r="U217" s="3606">
        <v>250000</v>
      </c>
      <c r="V217" s="3606">
        <v>34.130000000000003</v>
      </c>
      <c r="W217" s="3606">
        <v>12.72</v>
      </c>
      <c r="X217" s="3607"/>
      <c r="Y217" s="3607"/>
      <c r="Z217" s="3607"/>
      <c r="AA217" s="3607"/>
      <c r="AB217" s="3607"/>
      <c r="AC217" s="3605"/>
      <c r="AD217" s="3608">
        <v>0</v>
      </c>
      <c r="AE217" s="3609"/>
      <c r="AF217" s="3609">
        <v>0</v>
      </c>
      <c r="AG217" s="3609">
        <v>0</v>
      </c>
      <c r="AH217" s="3605"/>
      <c r="AI217" s="3614"/>
      <c r="AJ217" s="3607"/>
      <c r="AK217" s="3605"/>
      <c r="AL217" s="3607"/>
      <c r="AM217" s="3607"/>
      <c r="AN217" s="3607"/>
      <c r="AO217" s="3608" t="e">
        <v>#DIV/0!</v>
      </c>
      <c r="AP217" s="3603" t="s">
        <v>4886</v>
      </c>
      <c r="AQ217" s="3611">
        <v>0</v>
      </c>
      <c r="AR217" s="3607"/>
      <c r="AS217" s="3605"/>
      <c r="AT217" s="3605"/>
      <c r="AU217" s="3605"/>
      <c r="AV217" s="3605"/>
      <c r="AW217" s="3605"/>
      <c r="AX217" s="3605"/>
      <c r="AY217" s="3607"/>
      <c r="AZ217" s="3607"/>
      <c r="BA217" s="3605"/>
      <c r="BB217" s="3605"/>
      <c r="BC217" s="3605"/>
      <c r="BD217" s="3605"/>
      <c r="BE217" s="3612"/>
      <c r="BF217" s="3613" t="s">
        <v>5138</v>
      </c>
      <c r="BG217" s="3613"/>
      <c r="XFD217" s="3593"/>
    </row>
    <row r="218" spans="1:59 16384:16384" s="3592" customFormat="1" ht="21">
      <c r="A218" s="3601">
        <v>524</v>
      </c>
      <c r="B218" s="3602" t="s">
        <v>4883</v>
      </c>
      <c r="C218" s="3602"/>
      <c r="D218" s="3603">
        <v>-3139</v>
      </c>
      <c r="E218" s="3603" t="s">
        <v>5139</v>
      </c>
      <c r="F218" s="3603"/>
      <c r="G218" s="3603"/>
      <c r="H218" s="3604"/>
      <c r="I218" s="3605"/>
      <c r="J218" s="3605"/>
      <c r="K218" s="3605">
        <v>0</v>
      </c>
      <c r="L218" s="3605"/>
      <c r="M218" s="3605"/>
      <c r="N218" s="3606">
        <v>34.31</v>
      </c>
      <c r="O218" s="3606">
        <v>8743.81</v>
      </c>
      <c r="P218" s="3606">
        <v>12.72</v>
      </c>
      <c r="Q218" s="3606">
        <v>23584.91</v>
      </c>
      <c r="R218" s="3603">
        <v>21.59</v>
      </c>
      <c r="S218" s="3606">
        <v>300000</v>
      </c>
      <c r="T218" s="3606">
        <v>290000</v>
      </c>
      <c r="U218" s="3606">
        <v>250000</v>
      </c>
      <c r="V218" s="3606">
        <v>34.130000000000003</v>
      </c>
      <c r="W218" s="3606">
        <v>12.72</v>
      </c>
      <c r="X218" s="3607"/>
      <c r="Y218" s="3607"/>
      <c r="Z218" s="3607"/>
      <c r="AA218" s="3607"/>
      <c r="AB218" s="3607"/>
      <c r="AC218" s="3605"/>
      <c r="AD218" s="3608">
        <v>0</v>
      </c>
      <c r="AE218" s="3609"/>
      <c r="AF218" s="3609">
        <v>0</v>
      </c>
      <c r="AG218" s="3609">
        <v>0</v>
      </c>
      <c r="AH218" s="3605"/>
      <c r="AI218" s="3614"/>
      <c r="AJ218" s="3607"/>
      <c r="AK218" s="3605"/>
      <c r="AL218" s="3607"/>
      <c r="AM218" s="3607"/>
      <c r="AN218" s="3607"/>
      <c r="AO218" s="3608" t="e">
        <v>#DIV/0!</v>
      </c>
      <c r="AP218" s="3603" t="s">
        <v>4886</v>
      </c>
      <c r="AQ218" s="3611">
        <v>0</v>
      </c>
      <c r="AR218" s="3607"/>
      <c r="AS218" s="3605"/>
      <c r="AT218" s="3605"/>
      <c r="AU218" s="3605"/>
      <c r="AV218" s="3605"/>
      <c r="AW218" s="3605"/>
      <c r="AX218" s="3605"/>
      <c r="AY218" s="3607"/>
      <c r="AZ218" s="3607"/>
      <c r="BA218" s="3605"/>
      <c r="BB218" s="3605"/>
      <c r="BC218" s="3605"/>
      <c r="BD218" s="3605"/>
      <c r="BE218" s="3612"/>
      <c r="BF218" s="3613" t="s">
        <v>5138</v>
      </c>
      <c r="BG218" s="3613"/>
      <c r="XFD218" s="3593"/>
    </row>
    <row r="219" spans="1:59 16384:16384" s="3592" customFormat="1">
      <c r="A219" s="3601">
        <v>525</v>
      </c>
      <c r="B219" s="3602" t="s">
        <v>4883</v>
      </c>
      <c r="C219" s="3602"/>
      <c r="D219" s="3603">
        <v>-3140</v>
      </c>
      <c r="E219" s="3603" t="s">
        <v>5140</v>
      </c>
      <c r="F219" s="3603"/>
      <c r="G219" s="3603"/>
      <c r="H219" s="3604"/>
      <c r="I219" s="3605"/>
      <c r="J219" s="3605"/>
      <c r="K219" s="3605">
        <v>0</v>
      </c>
      <c r="L219" s="3605"/>
      <c r="M219" s="3605"/>
      <c r="N219" s="3606">
        <v>34.31</v>
      </c>
      <c r="O219" s="3606">
        <v>8743.81</v>
      </c>
      <c r="P219" s="3606">
        <v>12.72</v>
      </c>
      <c r="Q219" s="3606">
        <v>23584.91</v>
      </c>
      <c r="R219" s="3603">
        <v>21.59</v>
      </c>
      <c r="S219" s="3606">
        <v>300000</v>
      </c>
      <c r="T219" s="3606">
        <v>290000</v>
      </c>
      <c r="U219" s="3606">
        <v>250000</v>
      </c>
      <c r="V219" s="3606">
        <v>34.130000000000003</v>
      </c>
      <c r="W219" s="3606">
        <v>12.72</v>
      </c>
      <c r="X219" s="3607"/>
      <c r="Y219" s="3607"/>
      <c r="Z219" s="3607"/>
      <c r="AA219" s="3607"/>
      <c r="AB219" s="3607"/>
      <c r="AC219" s="3605"/>
      <c r="AD219" s="3608">
        <v>0</v>
      </c>
      <c r="AE219" s="3609"/>
      <c r="AF219" s="3609">
        <v>0</v>
      </c>
      <c r="AG219" s="3609">
        <v>0</v>
      </c>
      <c r="AH219" s="3605"/>
      <c r="AI219" s="3614"/>
      <c r="AJ219" s="3607"/>
      <c r="AK219" s="3605"/>
      <c r="AL219" s="3607"/>
      <c r="AM219" s="3607"/>
      <c r="AN219" s="3607"/>
      <c r="AO219" s="3608" t="e">
        <v>#DIV/0!</v>
      </c>
      <c r="AP219" s="3603" t="s">
        <v>4886</v>
      </c>
      <c r="AQ219" s="3611">
        <v>0</v>
      </c>
      <c r="AR219" s="3607"/>
      <c r="AS219" s="3605"/>
      <c r="AT219" s="3605"/>
      <c r="AU219" s="3605"/>
      <c r="AV219" s="3605"/>
      <c r="AW219" s="3605"/>
      <c r="AX219" s="3605"/>
      <c r="AY219" s="3607"/>
      <c r="AZ219" s="3607"/>
      <c r="BA219" s="3605"/>
      <c r="BB219" s="3605"/>
      <c r="BC219" s="3605"/>
      <c r="BD219" s="3605"/>
      <c r="BE219" s="3612"/>
      <c r="BF219" s="3613"/>
      <c r="BG219" s="3613"/>
      <c r="XFD219" s="3593"/>
    </row>
    <row r="220" spans="1:59 16384:16384" s="3592" customFormat="1">
      <c r="A220" s="3601">
        <v>526</v>
      </c>
      <c r="B220" s="3602" t="s">
        <v>4883</v>
      </c>
      <c r="C220" s="3602"/>
      <c r="D220" s="3603">
        <v>-3141</v>
      </c>
      <c r="E220" s="3603" t="s">
        <v>5141</v>
      </c>
      <c r="F220" s="3603"/>
      <c r="G220" s="3603"/>
      <c r="H220" s="3604"/>
      <c r="I220" s="3605"/>
      <c r="J220" s="3605"/>
      <c r="K220" s="3605">
        <v>0</v>
      </c>
      <c r="L220" s="3605"/>
      <c r="M220" s="3605"/>
      <c r="N220" s="3606">
        <v>34.31</v>
      </c>
      <c r="O220" s="3606">
        <v>8743.81</v>
      </c>
      <c r="P220" s="3606">
        <v>12.72</v>
      </c>
      <c r="Q220" s="3606">
        <v>23584.91</v>
      </c>
      <c r="R220" s="3603">
        <v>21.59</v>
      </c>
      <c r="S220" s="3606">
        <v>300000</v>
      </c>
      <c r="T220" s="3606">
        <v>290000</v>
      </c>
      <c r="U220" s="3606">
        <v>250000</v>
      </c>
      <c r="V220" s="3606">
        <v>34.130000000000003</v>
      </c>
      <c r="W220" s="3606">
        <v>12.72</v>
      </c>
      <c r="X220" s="3607"/>
      <c r="Y220" s="3607"/>
      <c r="Z220" s="3607"/>
      <c r="AA220" s="3607"/>
      <c r="AB220" s="3607"/>
      <c r="AC220" s="3605"/>
      <c r="AD220" s="3608">
        <v>0</v>
      </c>
      <c r="AE220" s="3609"/>
      <c r="AF220" s="3609">
        <v>0</v>
      </c>
      <c r="AG220" s="3609">
        <v>0</v>
      </c>
      <c r="AH220" s="3605"/>
      <c r="AI220" s="3614"/>
      <c r="AJ220" s="3607"/>
      <c r="AK220" s="3605"/>
      <c r="AL220" s="3607"/>
      <c r="AM220" s="3607"/>
      <c r="AN220" s="3607"/>
      <c r="AO220" s="3608" t="e">
        <v>#DIV/0!</v>
      </c>
      <c r="AP220" s="3603" t="s">
        <v>4886</v>
      </c>
      <c r="AQ220" s="3611">
        <v>0</v>
      </c>
      <c r="AR220" s="3607"/>
      <c r="AS220" s="3605"/>
      <c r="AT220" s="3605"/>
      <c r="AU220" s="3605"/>
      <c r="AV220" s="3605"/>
      <c r="AW220" s="3605"/>
      <c r="AX220" s="3605"/>
      <c r="AY220" s="3607"/>
      <c r="AZ220" s="3607"/>
      <c r="BA220" s="3605"/>
      <c r="BB220" s="3605"/>
      <c r="BC220" s="3605"/>
      <c r="BD220" s="3605"/>
      <c r="BE220" s="3612"/>
      <c r="BF220" s="3613"/>
      <c r="BG220" s="3613"/>
      <c r="XFD220" s="3593"/>
    </row>
    <row r="221" spans="1:59 16384:16384" s="3592" customFormat="1">
      <c r="A221" s="3601">
        <v>527</v>
      </c>
      <c r="B221" s="3602" t="s">
        <v>4883</v>
      </c>
      <c r="C221" s="3602"/>
      <c r="D221" s="3603">
        <v>-3142</v>
      </c>
      <c r="E221" s="3603" t="s">
        <v>5142</v>
      </c>
      <c r="F221" s="3603"/>
      <c r="G221" s="3603"/>
      <c r="H221" s="3604"/>
      <c r="I221" s="3605"/>
      <c r="J221" s="3605"/>
      <c r="K221" s="3605">
        <v>0</v>
      </c>
      <c r="L221" s="3605"/>
      <c r="M221" s="3605"/>
      <c r="N221" s="3606">
        <v>34.31</v>
      </c>
      <c r="O221" s="3606">
        <v>8743.81</v>
      </c>
      <c r="P221" s="3606">
        <v>12.72</v>
      </c>
      <c r="Q221" s="3606">
        <v>23584.91</v>
      </c>
      <c r="R221" s="3603">
        <v>21.59</v>
      </c>
      <c r="S221" s="3606">
        <v>300000</v>
      </c>
      <c r="T221" s="3606">
        <v>290000</v>
      </c>
      <c r="U221" s="3606">
        <v>250000</v>
      </c>
      <c r="V221" s="3606">
        <v>34.130000000000003</v>
      </c>
      <c r="W221" s="3606">
        <v>12.72</v>
      </c>
      <c r="X221" s="3607"/>
      <c r="Y221" s="3607"/>
      <c r="Z221" s="3607"/>
      <c r="AA221" s="3607"/>
      <c r="AB221" s="3607"/>
      <c r="AC221" s="3605"/>
      <c r="AD221" s="3608">
        <v>0</v>
      </c>
      <c r="AE221" s="3609"/>
      <c r="AF221" s="3609">
        <v>0</v>
      </c>
      <c r="AG221" s="3609">
        <v>0</v>
      </c>
      <c r="AH221" s="3605"/>
      <c r="AI221" s="3614"/>
      <c r="AJ221" s="3607"/>
      <c r="AK221" s="3605"/>
      <c r="AL221" s="3607"/>
      <c r="AM221" s="3607"/>
      <c r="AN221" s="3607"/>
      <c r="AO221" s="3608" t="e">
        <v>#DIV/0!</v>
      </c>
      <c r="AP221" s="3603" t="s">
        <v>4886</v>
      </c>
      <c r="AQ221" s="3611">
        <v>0</v>
      </c>
      <c r="AR221" s="3607"/>
      <c r="AS221" s="3605"/>
      <c r="AT221" s="3605"/>
      <c r="AU221" s="3605"/>
      <c r="AV221" s="3605"/>
      <c r="AW221" s="3605"/>
      <c r="AX221" s="3605"/>
      <c r="AY221" s="3607"/>
      <c r="AZ221" s="3607"/>
      <c r="BA221" s="3605"/>
      <c r="BB221" s="3605"/>
      <c r="BC221" s="3605"/>
      <c r="BD221" s="3605"/>
      <c r="BE221" s="3612"/>
      <c r="BF221" s="3613"/>
      <c r="BG221" s="3613"/>
      <c r="XFD221" s="3593"/>
    </row>
    <row r="222" spans="1:59 16384:16384" s="3592" customFormat="1">
      <c r="A222" s="3601">
        <v>528</v>
      </c>
      <c r="B222" s="3602" t="s">
        <v>4883</v>
      </c>
      <c r="C222" s="3602"/>
      <c r="D222" s="3603">
        <v>-3143</v>
      </c>
      <c r="E222" s="3603" t="s">
        <v>5143</v>
      </c>
      <c r="F222" s="3603"/>
      <c r="G222" s="3603"/>
      <c r="H222" s="3604"/>
      <c r="I222" s="3605"/>
      <c r="J222" s="3605"/>
      <c r="K222" s="3605">
        <v>0</v>
      </c>
      <c r="L222" s="3605"/>
      <c r="M222" s="3605"/>
      <c r="N222" s="3606">
        <v>34.31</v>
      </c>
      <c r="O222" s="3606">
        <v>8743.81</v>
      </c>
      <c r="P222" s="3606">
        <v>12.72</v>
      </c>
      <c r="Q222" s="3606">
        <v>23584.91</v>
      </c>
      <c r="R222" s="3603">
        <v>21.59</v>
      </c>
      <c r="S222" s="3606">
        <v>300000</v>
      </c>
      <c r="T222" s="3606">
        <v>290000</v>
      </c>
      <c r="U222" s="3606">
        <v>250000</v>
      </c>
      <c r="V222" s="3606">
        <v>34.130000000000003</v>
      </c>
      <c r="W222" s="3606">
        <v>12.72</v>
      </c>
      <c r="X222" s="3607"/>
      <c r="Y222" s="3607"/>
      <c r="Z222" s="3607"/>
      <c r="AA222" s="3607"/>
      <c r="AB222" s="3607"/>
      <c r="AC222" s="3605"/>
      <c r="AD222" s="3608">
        <v>0</v>
      </c>
      <c r="AE222" s="3609"/>
      <c r="AF222" s="3609">
        <v>0</v>
      </c>
      <c r="AG222" s="3609">
        <v>0</v>
      </c>
      <c r="AH222" s="3605"/>
      <c r="AI222" s="3614"/>
      <c r="AJ222" s="3607"/>
      <c r="AK222" s="3605"/>
      <c r="AL222" s="3607"/>
      <c r="AM222" s="3607"/>
      <c r="AN222" s="3607"/>
      <c r="AO222" s="3608" t="e">
        <v>#DIV/0!</v>
      </c>
      <c r="AP222" s="3603" t="s">
        <v>4886</v>
      </c>
      <c r="AQ222" s="3611">
        <v>0</v>
      </c>
      <c r="AR222" s="3607"/>
      <c r="AS222" s="3605"/>
      <c r="AT222" s="3605"/>
      <c r="AU222" s="3605"/>
      <c r="AV222" s="3605"/>
      <c r="AW222" s="3605"/>
      <c r="AX222" s="3605"/>
      <c r="AY222" s="3607"/>
      <c r="AZ222" s="3607"/>
      <c r="BA222" s="3605"/>
      <c r="BB222" s="3605"/>
      <c r="BC222" s="3605"/>
      <c r="BD222" s="3605"/>
      <c r="BE222" s="3612"/>
      <c r="BF222" s="3613"/>
      <c r="BG222" s="3613"/>
      <c r="XFD222" s="3593"/>
    </row>
    <row r="223" spans="1:59 16384:16384" s="3592" customFormat="1">
      <c r="A223" s="3601">
        <v>529</v>
      </c>
      <c r="B223" s="3602" t="s">
        <v>4883</v>
      </c>
      <c r="C223" s="3602"/>
      <c r="D223" s="3603">
        <v>-3144</v>
      </c>
      <c r="E223" s="3603" t="s">
        <v>5144</v>
      </c>
      <c r="F223" s="3603"/>
      <c r="G223" s="3603"/>
      <c r="H223" s="3604"/>
      <c r="I223" s="3605"/>
      <c r="J223" s="3605"/>
      <c r="K223" s="3605">
        <v>0</v>
      </c>
      <c r="L223" s="3605"/>
      <c r="M223" s="3605"/>
      <c r="N223" s="3606">
        <v>34.31</v>
      </c>
      <c r="O223" s="3606">
        <v>8743.81</v>
      </c>
      <c r="P223" s="3606">
        <v>12.72</v>
      </c>
      <c r="Q223" s="3606">
        <v>23584.91</v>
      </c>
      <c r="R223" s="3603">
        <v>21.59</v>
      </c>
      <c r="S223" s="3606">
        <v>300000</v>
      </c>
      <c r="T223" s="3606">
        <v>280000</v>
      </c>
      <c r="U223" s="3606">
        <v>240000</v>
      </c>
      <c r="V223" s="3606">
        <v>34.130000000000003</v>
      </c>
      <c r="W223" s="3606">
        <v>12.72</v>
      </c>
      <c r="X223" s="3607"/>
      <c r="Y223" s="3607"/>
      <c r="Z223" s="3607"/>
      <c r="AA223" s="3607"/>
      <c r="AB223" s="3607"/>
      <c r="AC223" s="3605"/>
      <c r="AD223" s="3608">
        <v>0</v>
      </c>
      <c r="AE223" s="3609"/>
      <c r="AF223" s="3609">
        <v>0</v>
      </c>
      <c r="AG223" s="3609">
        <v>0</v>
      </c>
      <c r="AH223" s="3605"/>
      <c r="AI223" s="3614"/>
      <c r="AJ223" s="3607"/>
      <c r="AK223" s="3605"/>
      <c r="AL223" s="3607"/>
      <c r="AM223" s="3607"/>
      <c r="AN223" s="3607"/>
      <c r="AO223" s="3608" t="e">
        <v>#DIV/0!</v>
      </c>
      <c r="AP223" s="3603" t="s">
        <v>4886</v>
      </c>
      <c r="AQ223" s="3611">
        <v>0</v>
      </c>
      <c r="AR223" s="3607"/>
      <c r="AS223" s="3605"/>
      <c r="AT223" s="3605"/>
      <c r="AU223" s="3605"/>
      <c r="AV223" s="3605"/>
      <c r="AW223" s="3605"/>
      <c r="AX223" s="3605"/>
      <c r="AY223" s="3607"/>
      <c r="AZ223" s="3607"/>
      <c r="BA223" s="3605"/>
      <c r="BB223" s="3605"/>
      <c r="BC223" s="3605"/>
      <c r="BD223" s="3605"/>
      <c r="BE223" s="3612"/>
      <c r="BF223" s="3613"/>
      <c r="BG223" s="3613"/>
      <c r="XFD223" s="3593"/>
    </row>
    <row r="224" spans="1:59 16384:16384" s="3592" customFormat="1">
      <c r="A224" s="3601">
        <v>530</v>
      </c>
      <c r="B224" s="3602" t="s">
        <v>4883</v>
      </c>
      <c r="C224" s="3602"/>
      <c r="D224" s="3603">
        <v>-3145</v>
      </c>
      <c r="E224" s="3603" t="s">
        <v>5145</v>
      </c>
      <c r="F224" s="3603"/>
      <c r="G224" s="3603"/>
      <c r="H224" s="3604"/>
      <c r="I224" s="3605"/>
      <c r="J224" s="3605"/>
      <c r="K224" s="3605">
        <v>0</v>
      </c>
      <c r="L224" s="3605"/>
      <c r="M224" s="3605"/>
      <c r="N224" s="3606">
        <v>34.31</v>
      </c>
      <c r="O224" s="3606">
        <v>8743.81</v>
      </c>
      <c r="P224" s="3606">
        <v>12.72</v>
      </c>
      <c r="Q224" s="3606">
        <v>23584.91</v>
      </c>
      <c r="R224" s="3603">
        <v>21.59</v>
      </c>
      <c r="S224" s="3606">
        <v>300000</v>
      </c>
      <c r="T224" s="3606">
        <v>280000</v>
      </c>
      <c r="U224" s="3606">
        <v>240000</v>
      </c>
      <c r="V224" s="3606">
        <v>34.130000000000003</v>
      </c>
      <c r="W224" s="3606">
        <v>12.72</v>
      </c>
      <c r="X224" s="3607"/>
      <c r="Y224" s="3607"/>
      <c r="Z224" s="3607"/>
      <c r="AA224" s="3607"/>
      <c r="AB224" s="3607"/>
      <c r="AC224" s="3605"/>
      <c r="AD224" s="3608">
        <v>0</v>
      </c>
      <c r="AE224" s="3609"/>
      <c r="AF224" s="3609">
        <v>0</v>
      </c>
      <c r="AG224" s="3609">
        <v>0</v>
      </c>
      <c r="AH224" s="3605"/>
      <c r="AI224" s="3614"/>
      <c r="AJ224" s="3607"/>
      <c r="AK224" s="3605"/>
      <c r="AL224" s="3607"/>
      <c r="AM224" s="3607"/>
      <c r="AN224" s="3607"/>
      <c r="AO224" s="3608" t="e">
        <v>#DIV/0!</v>
      </c>
      <c r="AP224" s="3603" t="s">
        <v>4886</v>
      </c>
      <c r="AQ224" s="3611">
        <v>0</v>
      </c>
      <c r="AR224" s="3607"/>
      <c r="AS224" s="3605"/>
      <c r="AT224" s="3605"/>
      <c r="AU224" s="3605"/>
      <c r="AV224" s="3605"/>
      <c r="AW224" s="3605"/>
      <c r="AX224" s="3605"/>
      <c r="AY224" s="3607"/>
      <c r="AZ224" s="3607"/>
      <c r="BA224" s="3605"/>
      <c r="BB224" s="3605"/>
      <c r="BC224" s="3605"/>
      <c r="BD224" s="3605"/>
      <c r="BE224" s="3612"/>
      <c r="BF224" s="3613"/>
      <c r="BG224" s="3613"/>
      <c r="XFD224" s="3593"/>
    </row>
    <row r="225" spans="1:59 16384:16384" s="3592" customFormat="1">
      <c r="A225" s="3601">
        <v>531</v>
      </c>
      <c r="B225" s="3602" t="s">
        <v>4883</v>
      </c>
      <c r="C225" s="3602"/>
      <c r="D225" s="3603">
        <v>-3146</v>
      </c>
      <c r="E225" s="3603" t="s">
        <v>5146</v>
      </c>
      <c r="F225" s="3603"/>
      <c r="G225" s="3603"/>
      <c r="H225" s="3604"/>
      <c r="I225" s="3605"/>
      <c r="J225" s="3605"/>
      <c r="K225" s="3605">
        <v>0</v>
      </c>
      <c r="L225" s="3605"/>
      <c r="M225" s="3605"/>
      <c r="N225" s="3606">
        <v>34.31</v>
      </c>
      <c r="O225" s="3606">
        <v>8743.81</v>
      </c>
      <c r="P225" s="3606">
        <v>12.72</v>
      </c>
      <c r="Q225" s="3606">
        <v>23584.91</v>
      </c>
      <c r="R225" s="3603">
        <v>21.59</v>
      </c>
      <c r="S225" s="3606">
        <v>300000</v>
      </c>
      <c r="T225" s="3606">
        <v>280000</v>
      </c>
      <c r="U225" s="3606">
        <v>240000</v>
      </c>
      <c r="V225" s="3606">
        <v>34.130000000000003</v>
      </c>
      <c r="W225" s="3606">
        <v>12.72</v>
      </c>
      <c r="X225" s="3607"/>
      <c r="Y225" s="3607"/>
      <c r="Z225" s="3607"/>
      <c r="AA225" s="3607"/>
      <c r="AB225" s="3607"/>
      <c r="AC225" s="3605"/>
      <c r="AD225" s="3608">
        <v>0</v>
      </c>
      <c r="AE225" s="3609"/>
      <c r="AF225" s="3609">
        <v>0</v>
      </c>
      <c r="AG225" s="3609">
        <v>0</v>
      </c>
      <c r="AH225" s="3605"/>
      <c r="AI225" s="3614"/>
      <c r="AJ225" s="3607"/>
      <c r="AK225" s="3605"/>
      <c r="AL225" s="3607"/>
      <c r="AM225" s="3607"/>
      <c r="AN225" s="3607"/>
      <c r="AO225" s="3608" t="e">
        <v>#DIV/0!</v>
      </c>
      <c r="AP225" s="3603" t="s">
        <v>4886</v>
      </c>
      <c r="AQ225" s="3611">
        <v>0</v>
      </c>
      <c r="AR225" s="3607"/>
      <c r="AS225" s="3605"/>
      <c r="AT225" s="3605"/>
      <c r="AU225" s="3605"/>
      <c r="AV225" s="3605"/>
      <c r="AW225" s="3605"/>
      <c r="AX225" s="3605"/>
      <c r="AY225" s="3607"/>
      <c r="AZ225" s="3607"/>
      <c r="BA225" s="3605"/>
      <c r="BB225" s="3605"/>
      <c r="BC225" s="3605"/>
      <c r="BD225" s="3605"/>
      <c r="BE225" s="3612"/>
      <c r="BF225" s="3613"/>
      <c r="BG225" s="3613"/>
      <c r="XFD225" s="3593"/>
    </row>
    <row r="226" spans="1:59 16384:16384" s="3592" customFormat="1">
      <c r="A226" s="3601">
        <v>532</v>
      </c>
      <c r="B226" s="3602" t="s">
        <v>4883</v>
      </c>
      <c r="C226" s="3602"/>
      <c r="D226" s="3603">
        <v>-3147</v>
      </c>
      <c r="E226" s="3603" t="s">
        <v>5147</v>
      </c>
      <c r="F226" s="3603"/>
      <c r="G226" s="3603"/>
      <c r="H226" s="3604"/>
      <c r="I226" s="3605"/>
      <c r="J226" s="3605"/>
      <c r="K226" s="3605">
        <v>0</v>
      </c>
      <c r="L226" s="3605"/>
      <c r="M226" s="3605"/>
      <c r="N226" s="3606">
        <v>34.31</v>
      </c>
      <c r="O226" s="3606">
        <v>8743.81</v>
      </c>
      <c r="P226" s="3606">
        <v>12.72</v>
      </c>
      <c r="Q226" s="3606">
        <v>23584.91</v>
      </c>
      <c r="R226" s="3603">
        <v>21.59</v>
      </c>
      <c r="S226" s="3606">
        <v>300000</v>
      </c>
      <c r="T226" s="3606">
        <v>280000</v>
      </c>
      <c r="U226" s="3606">
        <v>240000</v>
      </c>
      <c r="V226" s="3606">
        <v>34.130000000000003</v>
      </c>
      <c r="W226" s="3606">
        <v>12.72</v>
      </c>
      <c r="X226" s="3607"/>
      <c r="Y226" s="3607"/>
      <c r="Z226" s="3607"/>
      <c r="AA226" s="3607"/>
      <c r="AB226" s="3607"/>
      <c r="AC226" s="3605"/>
      <c r="AD226" s="3608">
        <v>0</v>
      </c>
      <c r="AE226" s="3609"/>
      <c r="AF226" s="3609">
        <v>0</v>
      </c>
      <c r="AG226" s="3609">
        <v>0</v>
      </c>
      <c r="AH226" s="3605"/>
      <c r="AI226" s="3614"/>
      <c r="AJ226" s="3607"/>
      <c r="AK226" s="3605"/>
      <c r="AL226" s="3607"/>
      <c r="AM226" s="3607"/>
      <c r="AN226" s="3607"/>
      <c r="AO226" s="3608" t="e">
        <v>#DIV/0!</v>
      </c>
      <c r="AP226" s="3603" t="s">
        <v>4886</v>
      </c>
      <c r="AQ226" s="3611">
        <v>0</v>
      </c>
      <c r="AR226" s="3607"/>
      <c r="AS226" s="3605"/>
      <c r="AT226" s="3605"/>
      <c r="AU226" s="3605"/>
      <c r="AV226" s="3605"/>
      <c r="AW226" s="3605"/>
      <c r="AX226" s="3605"/>
      <c r="AY226" s="3607"/>
      <c r="AZ226" s="3607"/>
      <c r="BA226" s="3605"/>
      <c r="BB226" s="3605"/>
      <c r="BC226" s="3605"/>
      <c r="BD226" s="3605"/>
      <c r="BE226" s="3612"/>
      <c r="BF226" s="3613"/>
      <c r="BG226" s="3613"/>
      <c r="XFD226" s="3593"/>
    </row>
    <row r="227" spans="1:59 16384:16384" s="3592" customFormat="1">
      <c r="A227" s="3601">
        <v>533</v>
      </c>
      <c r="B227" s="3602" t="s">
        <v>4883</v>
      </c>
      <c r="C227" s="3602"/>
      <c r="D227" s="3603">
        <v>-3148</v>
      </c>
      <c r="E227" s="3603" t="s">
        <v>5148</v>
      </c>
      <c r="F227" s="3603"/>
      <c r="G227" s="3603"/>
      <c r="H227" s="3604"/>
      <c r="I227" s="3605"/>
      <c r="J227" s="3605"/>
      <c r="K227" s="3605">
        <v>0</v>
      </c>
      <c r="L227" s="3605"/>
      <c r="M227" s="3605"/>
      <c r="N227" s="3606">
        <v>34.31</v>
      </c>
      <c r="O227" s="3606">
        <v>8743.81</v>
      </c>
      <c r="P227" s="3606">
        <v>12.72</v>
      </c>
      <c r="Q227" s="3606">
        <v>23584.91</v>
      </c>
      <c r="R227" s="3603">
        <v>21.59</v>
      </c>
      <c r="S227" s="3606">
        <v>300000</v>
      </c>
      <c r="T227" s="3606">
        <v>280000</v>
      </c>
      <c r="U227" s="3606">
        <v>240000</v>
      </c>
      <c r="V227" s="3606">
        <v>34.130000000000003</v>
      </c>
      <c r="W227" s="3606">
        <v>12.72</v>
      </c>
      <c r="X227" s="3607"/>
      <c r="Y227" s="3607"/>
      <c r="Z227" s="3607"/>
      <c r="AA227" s="3607"/>
      <c r="AB227" s="3607"/>
      <c r="AC227" s="3605"/>
      <c r="AD227" s="3608">
        <v>0</v>
      </c>
      <c r="AE227" s="3609"/>
      <c r="AF227" s="3609">
        <v>0</v>
      </c>
      <c r="AG227" s="3609">
        <v>0</v>
      </c>
      <c r="AH227" s="3605"/>
      <c r="AI227" s="3614"/>
      <c r="AJ227" s="3607"/>
      <c r="AK227" s="3605"/>
      <c r="AL227" s="3607"/>
      <c r="AM227" s="3607"/>
      <c r="AN227" s="3607"/>
      <c r="AO227" s="3608" t="e">
        <v>#DIV/0!</v>
      </c>
      <c r="AP227" s="3603" t="s">
        <v>4886</v>
      </c>
      <c r="AQ227" s="3611">
        <v>0</v>
      </c>
      <c r="AR227" s="3607"/>
      <c r="AS227" s="3605"/>
      <c r="AT227" s="3605"/>
      <c r="AU227" s="3605"/>
      <c r="AV227" s="3605"/>
      <c r="AW227" s="3605"/>
      <c r="AX227" s="3605"/>
      <c r="AY227" s="3607"/>
      <c r="AZ227" s="3607"/>
      <c r="BA227" s="3605"/>
      <c r="BB227" s="3605"/>
      <c r="BC227" s="3605"/>
      <c r="BD227" s="3605"/>
      <c r="BE227" s="3612"/>
      <c r="BF227" s="3613"/>
      <c r="BG227" s="3613"/>
      <c r="XFD227" s="3593"/>
    </row>
    <row r="228" spans="1:59 16384:16384" s="3592" customFormat="1" ht="22.5">
      <c r="A228" s="3601">
        <v>534</v>
      </c>
      <c r="B228" s="3602" t="s">
        <v>4883</v>
      </c>
      <c r="C228" s="3602"/>
      <c r="D228" s="3603">
        <v>-3149</v>
      </c>
      <c r="E228" s="3603" t="s">
        <v>5149</v>
      </c>
      <c r="F228" s="3603"/>
      <c r="G228" s="3603"/>
      <c r="H228" s="3604" t="s">
        <v>5132</v>
      </c>
      <c r="I228" s="3605"/>
      <c r="J228" s="3605"/>
      <c r="K228" s="3605">
        <v>0</v>
      </c>
      <c r="L228" s="3605"/>
      <c r="M228" s="3605"/>
      <c r="N228" s="3606">
        <v>34.31</v>
      </c>
      <c r="O228" s="3606">
        <v>8743.81</v>
      </c>
      <c r="P228" s="3606">
        <v>12.72</v>
      </c>
      <c r="Q228" s="3606">
        <v>23584.91</v>
      </c>
      <c r="R228" s="3603">
        <v>21.59</v>
      </c>
      <c r="S228" s="3606">
        <v>300000</v>
      </c>
      <c r="T228" s="3606">
        <v>280000</v>
      </c>
      <c r="U228" s="3606">
        <v>240000</v>
      </c>
      <c r="V228" s="3606">
        <v>34.130000000000003</v>
      </c>
      <c r="W228" s="3606">
        <v>12.72</v>
      </c>
      <c r="X228" s="3607"/>
      <c r="Y228" s="3607"/>
      <c r="Z228" s="3607"/>
      <c r="AA228" s="3607"/>
      <c r="AB228" s="3607"/>
      <c r="AC228" s="3605"/>
      <c r="AD228" s="3608">
        <v>0</v>
      </c>
      <c r="AE228" s="3609"/>
      <c r="AF228" s="3609">
        <v>0</v>
      </c>
      <c r="AG228" s="3609">
        <v>0</v>
      </c>
      <c r="AH228" s="3605"/>
      <c r="AI228" s="3614"/>
      <c r="AJ228" s="3607"/>
      <c r="AK228" s="3605"/>
      <c r="AL228" s="3607"/>
      <c r="AM228" s="3607"/>
      <c r="AN228" s="3607"/>
      <c r="AO228" s="3608" t="e">
        <v>#DIV/0!</v>
      </c>
      <c r="AP228" s="3603" t="s">
        <v>4886</v>
      </c>
      <c r="AQ228" s="3611">
        <v>0</v>
      </c>
      <c r="AR228" s="3607"/>
      <c r="AS228" s="3605"/>
      <c r="AT228" s="3605"/>
      <c r="AU228" s="3605"/>
      <c r="AV228" s="3605"/>
      <c r="AW228" s="3605"/>
      <c r="AX228" s="3605"/>
      <c r="AY228" s="3607"/>
      <c r="AZ228" s="3607"/>
      <c r="BA228" s="3605"/>
      <c r="BB228" s="3605"/>
      <c r="BC228" s="3605"/>
      <c r="BD228" s="3605" t="s">
        <v>5133</v>
      </c>
      <c r="BE228" s="3612"/>
      <c r="BF228" s="3613"/>
      <c r="BG228" s="3613"/>
      <c r="XFD228" s="3593"/>
    </row>
    <row r="229" spans="1:59 16384:16384" s="3592" customFormat="1" ht="22.5">
      <c r="A229" s="3601">
        <v>535</v>
      </c>
      <c r="B229" s="3602" t="s">
        <v>4883</v>
      </c>
      <c r="C229" s="3602"/>
      <c r="D229" s="3603">
        <v>-3150</v>
      </c>
      <c r="E229" s="3603" t="s">
        <v>5150</v>
      </c>
      <c r="F229" s="3603"/>
      <c r="G229" s="3603"/>
      <c r="H229" s="3604" t="s">
        <v>5132</v>
      </c>
      <c r="I229" s="3605"/>
      <c r="J229" s="3605"/>
      <c r="K229" s="3605">
        <v>0</v>
      </c>
      <c r="L229" s="3605"/>
      <c r="M229" s="3605"/>
      <c r="N229" s="3606">
        <v>34.31</v>
      </c>
      <c r="O229" s="3606">
        <v>8743.81</v>
      </c>
      <c r="P229" s="3606">
        <v>12.72</v>
      </c>
      <c r="Q229" s="3606">
        <v>23584.91</v>
      </c>
      <c r="R229" s="3603">
        <v>21.59</v>
      </c>
      <c r="S229" s="3606">
        <v>300000</v>
      </c>
      <c r="T229" s="3606">
        <v>280000</v>
      </c>
      <c r="U229" s="3606">
        <v>240000</v>
      </c>
      <c r="V229" s="3606">
        <v>34.130000000000003</v>
      </c>
      <c r="W229" s="3606">
        <v>12.72</v>
      </c>
      <c r="X229" s="3607"/>
      <c r="Y229" s="3607"/>
      <c r="Z229" s="3607"/>
      <c r="AA229" s="3607"/>
      <c r="AB229" s="3607"/>
      <c r="AC229" s="3605"/>
      <c r="AD229" s="3608">
        <v>0</v>
      </c>
      <c r="AE229" s="3609"/>
      <c r="AF229" s="3609">
        <v>0</v>
      </c>
      <c r="AG229" s="3609">
        <v>0</v>
      </c>
      <c r="AH229" s="3605"/>
      <c r="AI229" s="3614"/>
      <c r="AJ229" s="3607"/>
      <c r="AK229" s="3605"/>
      <c r="AL229" s="3607"/>
      <c r="AM229" s="3607"/>
      <c r="AN229" s="3607"/>
      <c r="AO229" s="3608" t="e">
        <v>#DIV/0!</v>
      </c>
      <c r="AP229" s="3603" t="s">
        <v>4886</v>
      </c>
      <c r="AQ229" s="3611">
        <v>0</v>
      </c>
      <c r="AR229" s="3607"/>
      <c r="AS229" s="3605"/>
      <c r="AT229" s="3605"/>
      <c r="AU229" s="3605"/>
      <c r="AV229" s="3605"/>
      <c r="AW229" s="3605"/>
      <c r="AX229" s="3605"/>
      <c r="AY229" s="3607"/>
      <c r="AZ229" s="3607"/>
      <c r="BA229" s="3605"/>
      <c r="BB229" s="3605"/>
      <c r="BC229" s="3605"/>
      <c r="BD229" s="3605" t="s">
        <v>5133</v>
      </c>
      <c r="BE229" s="3612"/>
      <c r="BF229" s="3613"/>
      <c r="BG229" s="3613"/>
      <c r="XFD229" s="3593"/>
    </row>
    <row r="230" spans="1:59 16384:16384" s="3592" customFormat="1" ht="22.5">
      <c r="A230" s="3601">
        <v>536</v>
      </c>
      <c r="B230" s="3602" t="s">
        <v>4883</v>
      </c>
      <c r="C230" s="3602"/>
      <c r="D230" s="3603">
        <v>-3151</v>
      </c>
      <c r="E230" s="3603" t="s">
        <v>5151</v>
      </c>
      <c r="F230" s="3603"/>
      <c r="G230" s="3603"/>
      <c r="H230" s="3604" t="s">
        <v>5132</v>
      </c>
      <c r="I230" s="3605"/>
      <c r="J230" s="3605"/>
      <c r="K230" s="3605">
        <v>0</v>
      </c>
      <c r="L230" s="3605"/>
      <c r="M230" s="3605"/>
      <c r="N230" s="3606">
        <v>34.31</v>
      </c>
      <c r="O230" s="3606">
        <v>8743.81</v>
      </c>
      <c r="P230" s="3606">
        <v>12.72</v>
      </c>
      <c r="Q230" s="3606">
        <v>23584.91</v>
      </c>
      <c r="R230" s="3603">
        <v>21.59</v>
      </c>
      <c r="S230" s="3606">
        <v>300000</v>
      </c>
      <c r="T230" s="3606">
        <v>280000</v>
      </c>
      <c r="U230" s="3606">
        <v>240000</v>
      </c>
      <c r="V230" s="3606">
        <v>34.130000000000003</v>
      </c>
      <c r="W230" s="3606">
        <v>12.72</v>
      </c>
      <c r="X230" s="3607"/>
      <c r="Y230" s="3607"/>
      <c r="Z230" s="3607"/>
      <c r="AA230" s="3607"/>
      <c r="AB230" s="3607"/>
      <c r="AC230" s="3605"/>
      <c r="AD230" s="3608">
        <v>0</v>
      </c>
      <c r="AE230" s="3609"/>
      <c r="AF230" s="3609">
        <v>0</v>
      </c>
      <c r="AG230" s="3609">
        <v>0</v>
      </c>
      <c r="AH230" s="3605"/>
      <c r="AI230" s="3614"/>
      <c r="AJ230" s="3607"/>
      <c r="AK230" s="3605"/>
      <c r="AL230" s="3607"/>
      <c r="AM230" s="3607"/>
      <c r="AN230" s="3607"/>
      <c r="AO230" s="3608" t="e">
        <v>#DIV/0!</v>
      </c>
      <c r="AP230" s="3603" t="s">
        <v>4886</v>
      </c>
      <c r="AQ230" s="3611">
        <v>0</v>
      </c>
      <c r="AR230" s="3607"/>
      <c r="AS230" s="3605"/>
      <c r="AT230" s="3605"/>
      <c r="AU230" s="3605"/>
      <c r="AV230" s="3605"/>
      <c r="AW230" s="3605"/>
      <c r="AX230" s="3605"/>
      <c r="AY230" s="3607"/>
      <c r="AZ230" s="3607"/>
      <c r="BA230" s="3605"/>
      <c r="BB230" s="3605"/>
      <c r="BC230" s="3605"/>
      <c r="BD230" s="3605" t="s">
        <v>5133</v>
      </c>
      <c r="BE230" s="3612"/>
      <c r="BF230" s="3613"/>
      <c r="BG230" s="3613"/>
      <c r="XFD230" s="3593"/>
    </row>
    <row r="231" spans="1:59 16384:16384" s="3592" customFormat="1" ht="22.5">
      <c r="A231" s="3601">
        <v>537</v>
      </c>
      <c r="B231" s="3602" t="s">
        <v>4883</v>
      </c>
      <c r="C231" s="3602"/>
      <c r="D231" s="3603">
        <v>-3152</v>
      </c>
      <c r="E231" s="3603" t="s">
        <v>5152</v>
      </c>
      <c r="F231" s="3603"/>
      <c r="G231" s="3603"/>
      <c r="H231" s="3604" t="s">
        <v>5132</v>
      </c>
      <c r="I231" s="3605"/>
      <c r="J231" s="3605"/>
      <c r="K231" s="3605">
        <v>0</v>
      </c>
      <c r="L231" s="3605"/>
      <c r="M231" s="3605"/>
      <c r="N231" s="3606">
        <v>34.31</v>
      </c>
      <c r="O231" s="3606">
        <v>8743.81</v>
      </c>
      <c r="P231" s="3606">
        <v>12.72</v>
      </c>
      <c r="Q231" s="3606">
        <v>23584.91</v>
      </c>
      <c r="R231" s="3603">
        <v>21.59</v>
      </c>
      <c r="S231" s="3606">
        <v>300000</v>
      </c>
      <c r="T231" s="3606">
        <v>280000</v>
      </c>
      <c r="U231" s="3606">
        <v>240000</v>
      </c>
      <c r="V231" s="3606">
        <v>34.130000000000003</v>
      </c>
      <c r="W231" s="3606">
        <v>12.72</v>
      </c>
      <c r="X231" s="3607"/>
      <c r="Y231" s="3607"/>
      <c r="Z231" s="3607"/>
      <c r="AA231" s="3607"/>
      <c r="AB231" s="3607"/>
      <c r="AC231" s="3605"/>
      <c r="AD231" s="3608">
        <v>0</v>
      </c>
      <c r="AE231" s="3609"/>
      <c r="AF231" s="3609">
        <v>0</v>
      </c>
      <c r="AG231" s="3609">
        <v>0</v>
      </c>
      <c r="AH231" s="3605"/>
      <c r="AI231" s="3614"/>
      <c r="AJ231" s="3607"/>
      <c r="AK231" s="3605"/>
      <c r="AL231" s="3607"/>
      <c r="AM231" s="3607"/>
      <c r="AN231" s="3607"/>
      <c r="AO231" s="3608" t="e">
        <v>#DIV/0!</v>
      </c>
      <c r="AP231" s="3603" t="s">
        <v>4886</v>
      </c>
      <c r="AQ231" s="3611">
        <v>0</v>
      </c>
      <c r="AR231" s="3607"/>
      <c r="AS231" s="3605"/>
      <c r="AT231" s="3605"/>
      <c r="AU231" s="3605"/>
      <c r="AV231" s="3605"/>
      <c r="AW231" s="3605"/>
      <c r="AX231" s="3605"/>
      <c r="AY231" s="3607"/>
      <c r="AZ231" s="3607"/>
      <c r="BA231" s="3605"/>
      <c r="BB231" s="3605"/>
      <c r="BC231" s="3605"/>
      <c r="BD231" s="3605" t="s">
        <v>5133</v>
      </c>
      <c r="BE231" s="3612"/>
      <c r="BF231" s="3613"/>
      <c r="BG231" s="3613"/>
      <c r="XFD231" s="3593"/>
    </row>
    <row r="232" spans="1:59 16384:16384" s="3592" customFormat="1">
      <c r="A232" s="3601">
        <v>538</v>
      </c>
      <c r="B232" s="3602" t="s">
        <v>4883</v>
      </c>
      <c r="C232" s="3602"/>
      <c r="D232" s="3603">
        <v>-3153</v>
      </c>
      <c r="E232" s="3603" t="s">
        <v>5153</v>
      </c>
      <c r="F232" s="3603"/>
      <c r="G232" s="3603"/>
      <c r="H232" s="3604"/>
      <c r="I232" s="3605"/>
      <c r="J232" s="3605"/>
      <c r="K232" s="3605">
        <v>0</v>
      </c>
      <c r="L232" s="3605"/>
      <c r="M232" s="3605"/>
      <c r="N232" s="3606">
        <v>34.31</v>
      </c>
      <c r="O232" s="3606">
        <v>8743.81</v>
      </c>
      <c r="P232" s="3606">
        <v>12.72</v>
      </c>
      <c r="Q232" s="3606">
        <v>23584.91</v>
      </c>
      <c r="R232" s="3603">
        <v>21.59</v>
      </c>
      <c r="S232" s="3606">
        <v>300000</v>
      </c>
      <c r="T232" s="3606">
        <v>280000</v>
      </c>
      <c r="U232" s="3606">
        <v>240000</v>
      </c>
      <c r="V232" s="3606">
        <v>34.130000000000003</v>
      </c>
      <c r="W232" s="3606">
        <v>12.72</v>
      </c>
      <c r="X232" s="3607"/>
      <c r="Y232" s="3607"/>
      <c r="Z232" s="3607"/>
      <c r="AA232" s="3607"/>
      <c r="AB232" s="3607"/>
      <c r="AC232" s="3605"/>
      <c r="AD232" s="3608">
        <v>0</v>
      </c>
      <c r="AE232" s="3609"/>
      <c r="AF232" s="3609">
        <v>0</v>
      </c>
      <c r="AG232" s="3609">
        <v>0</v>
      </c>
      <c r="AH232" s="3605"/>
      <c r="AI232" s="3614"/>
      <c r="AJ232" s="3607"/>
      <c r="AK232" s="3605"/>
      <c r="AL232" s="3607"/>
      <c r="AM232" s="3607"/>
      <c r="AN232" s="3607"/>
      <c r="AO232" s="3608" t="e">
        <v>#DIV/0!</v>
      </c>
      <c r="AP232" s="3603" t="s">
        <v>4886</v>
      </c>
      <c r="AQ232" s="3611">
        <v>0</v>
      </c>
      <c r="AR232" s="3607"/>
      <c r="AS232" s="3605"/>
      <c r="AT232" s="3605"/>
      <c r="AU232" s="3605"/>
      <c r="AV232" s="3605"/>
      <c r="AW232" s="3605"/>
      <c r="AX232" s="3605"/>
      <c r="AY232" s="3607"/>
      <c r="AZ232" s="3607"/>
      <c r="BA232" s="3605"/>
      <c r="BB232" s="3605"/>
      <c r="BC232" s="3605"/>
      <c r="BD232" s="3605"/>
      <c r="BE232" s="3612"/>
      <c r="BF232" s="3613"/>
      <c r="BG232" s="3613"/>
      <c r="XFD232" s="3593"/>
    </row>
    <row r="233" spans="1:59 16384:16384" s="3592" customFormat="1" ht="22.5">
      <c r="A233" s="3601">
        <v>539</v>
      </c>
      <c r="B233" s="3602" t="s">
        <v>4883</v>
      </c>
      <c r="C233" s="3602"/>
      <c r="D233" s="3603">
        <v>-3154</v>
      </c>
      <c r="E233" s="3603" t="s">
        <v>5154</v>
      </c>
      <c r="F233" s="3603"/>
      <c r="G233" s="3603"/>
      <c r="H233" s="3604" t="s">
        <v>5132</v>
      </c>
      <c r="I233" s="3605"/>
      <c r="J233" s="3605"/>
      <c r="K233" s="3605">
        <v>0</v>
      </c>
      <c r="L233" s="3605"/>
      <c r="M233" s="3605"/>
      <c r="N233" s="3606">
        <v>34.31</v>
      </c>
      <c r="O233" s="3606">
        <v>8743.81</v>
      </c>
      <c r="P233" s="3606">
        <v>12.72</v>
      </c>
      <c r="Q233" s="3606">
        <v>23584.91</v>
      </c>
      <c r="R233" s="3603">
        <v>21.59</v>
      </c>
      <c r="S233" s="3606">
        <v>300000</v>
      </c>
      <c r="T233" s="3606">
        <v>280000</v>
      </c>
      <c r="U233" s="3606">
        <v>240000</v>
      </c>
      <c r="V233" s="3606">
        <v>34.130000000000003</v>
      </c>
      <c r="W233" s="3606">
        <v>12.72</v>
      </c>
      <c r="X233" s="3607"/>
      <c r="Y233" s="3607"/>
      <c r="Z233" s="3607"/>
      <c r="AA233" s="3607"/>
      <c r="AB233" s="3607"/>
      <c r="AC233" s="3605"/>
      <c r="AD233" s="3608">
        <v>0</v>
      </c>
      <c r="AE233" s="3609"/>
      <c r="AF233" s="3609">
        <v>0</v>
      </c>
      <c r="AG233" s="3609">
        <v>0</v>
      </c>
      <c r="AH233" s="3605"/>
      <c r="AI233" s="3614"/>
      <c r="AJ233" s="3607"/>
      <c r="AK233" s="3605"/>
      <c r="AL233" s="3607"/>
      <c r="AM233" s="3607"/>
      <c r="AN233" s="3607"/>
      <c r="AO233" s="3608" t="e">
        <v>#DIV/0!</v>
      </c>
      <c r="AP233" s="3603" t="s">
        <v>4886</v>
      </c>
      <c r="AQ233" s="3611">
        <v>0</v>
      </c>
      <c r="AR233" s="3607"/>
      <c r="AS233" s="3605"/>
      <c r="AT233" s="3605"/>
      <c r="AU233" s="3605"/>
      <c r="AV233" s="3605"/>
      <c r="AW233" s="3605"/>
      <c r="AX233" s="3605"/>
      <c r="AY233" s="3607"/>
      <c r="AZ233" s="3607"/>
      <c r="BA233" s="3605"/>
      <c r="BB233" s="3605"/>
      <c r="BC233" s="3605"/>
      <c r="BD233" s="3605" t="s">
        <v>5133</v>
      </c>
      <c r="BE233" s="3612"/>
      <c r="BF233" s="3613"/>
      <c r="BG233" s="3613"/>
      <c r="XFD233" s="3593"/>
    </row>
    <row r="234" spans="1:59 16384:16384" s="3592" customFormat="1" ht="22.5">
      <c r="A234" s="3601">
        <v>540</v>
      </c>
      <c r="B234" s="3602" t="s">
        <v>4883</v>
      </c>
      <c r="C234" s="3602"/>
      <c r="D234" s="3603">
        <v>-3155</v>
      </c>
      <c r="E234" s="3603" t="s">
        <v>5155</v>
      </c>
      <c r="F234" s="3603"/>
      <c r="G234" s="3603"/>
      <c r="H234" s="3604" t="s">
        <v>5132</v>
      </c>
      <c r="I234" s="3605"/>
      <c r="J234" s="3605"/>
      <c r="K234" s="3605">
        <v>0</v>
      </c>
      <c r="L234" s="3605"/>
      <c r="M234" s="3605"/>
      <c r="N234" s="3606">
        <v>34.31</v>
      </c>
      <c r="O234" s="3606">
        <v>8743.81</v>
      </c>
      <c r="P234" s="3606">
        <v>12.72</v>
      </c>
      <c r="Q234" s="3606">
        <v>23584.91</v>
      </c>
      <c r="R234" s="3603">
        <v>21.59</v>
      </c>
      <c r="S234" s="3606">
        <v>300000</v>
      </c>
      <c r="T234" s="3606">
        <v>280000</v>
      </c>
      <c r="U234" s="3606">
        <v>240000</v>
      </c>
      <c r="V234" s="3606">
        <v>34.130000000000003</v>
      </c>
      <c r="W234" s="3606">
        <v>12.72</v>
      </c>
      <c r="X234" s="3607"/>
      <c r="Y234" s="3607"/>
      <c r="Z234" s="3607"/>
      <c r="AA234" s="3607"/>
      <c r="AB234" s="3607"/>
      <c r="AC234" s="3605"/>
      <c r="AD234" s="3608">
        <v>0</v>
      </c>
      <c r="AE234" s="3609"/>
      <c r="AF234" s="3609">
        <v>0</v>
      </c>
      <c r="AG234" s="3609">
        <v>0</v>
      </c>
      <c r="AH234" s="3605"/>
      <c r="AI234" s="3614"/>
      <c r="AJ234" s="3607"/>
      <c r="AK234" s="3605"/>
      <c r="AL234" s="3607"/>
      <c r="AM234" s="3607"/>
      <c r="AN234" s="3607"/>
      <c r="AO234" s="3608" t="e">
        <v>#DIV/0!</v>
      </c>
      <c r="AP234" s="3603" t="s">
        <v>4886</v>
      </c>
      <c r="AQ234" s="3611">
        <v>0</v>
      </c>
      <c r="AR234" s="3607"/>
      <c r="AS234" s="3605"/>
      <c r="AT234" s="3605"/>
      <c r="AU234" s="3605"/>
      <c r="AV234" s="3605"/>
      <c r="AW234" s="3605"/>
      <c r="AX234" s="3605"/>
      <c r="AY234" s="3607"/>
      <c r="AZ234" s="3607"/>
      <c r="BA234" s="3605"/>
      <c r="BB234" s="3605"/>
      <c r="BC234" s="3605"/>
      <c r="BD234" s="3605" t="s">
        <v>5133</v>
      </c>
      <c r="BE234" s="3612"/>
      <c r="BF234" s="3613"/>
      <c r="BG234" s="3613"/>
      <c r="XFD234" s="3593"/>
    </row>
    <row r="235" spans="1:59 16384:16384" s="3592" customFormat="1" ht="22.5">
      <c r="A235" s="3601">
        <v>541</v>
      </c>
      <c r="B235" s="3602" t="s">
        <v>4883</v>
      </c>
      <c r="C235" s="3602"/>
      <c r="D235" s="3603">
        <v>-3156</v>
      </c>
      <c r="E235" s="3603" t="s">
        <v>5156</v>
      </c>
      <c r="F235" s="3603"/>
      <c r="G235" s="3603"/>
      <c r="H235" s="3604" t="s">
        <v>5132</v>
      </c>
      <c r="I235" s="3605"/>
      <c r="J235" s="3605"/>
      <c r="K235" s="3605">
        <v>0</v>
      </c>
      <c r="L235" s="3605"/>
      <c r="M235" s="3605"/>
      <c r="N235" s="3606">
        <v>34.31</v>
      </c>
      <c r="O235" s="3606">
        <v>8743.81</v>
      </c>
      <c r="P235" s="3606">
        <v>12.72</v>
      </c>
      <c r="Q235" s="3606">
        <v>23584.91</v>
      </c>
      <c r="R235" s="3603">
        <v>21.59</v>
      </c>
      <c r="S235" s="3606">
        <v>300000</v>
      </c>
      <c r="T235" s="3606">
        <v>280000</v>
      </c>
      <c r="U235" s="3606">
        <v>240000</v>
      </c>
      <c r="V235" s="3606">
        <v>34.130000000000003</v>
      </c>
      <c r="W235" s="3606">
        <v>12.72</v>
      </c>
      <c r="X235" s="3607"/>
      <c r="Y235" s="3607"/>
      <c r="Z235" s="3607"/>
      <c r="AA235" s="3607"/>
      <c r="AB235" s="3607"/>
      <c r="AC235" s="3605"/>
      <c r="AD235" s="3608">
        <v>0</v>
      </c>
      <c r="AE235" s="3609"/>
      <c r="AF235" s="3609">
        <v>0</v>
      </c>
      <c r="AG235" s="3609">
        <v>0</v>
      </c>
      <c r="AH235" s="3605"/>
      <c r="AI235" s="3614"/>
      <c r="AJ235" s="3607"/>
      <c r="AK235" s="3605"/>
      <c r="AL235" s="3607"/>
      <c r="AM235" s="3607"/>
      <c r="AN235" s="3607"/>
      <c r="AO235" s="3608" t="e">
        <v>#DIV/0!</v>
      </c>
      <c r="AP235" s="3603" t="s">
        <v>4886</v>
      </c>
      <c r="AQ235" s="3611">
        <v>0</v>
      </c>
      <c r="AR235" s="3607"/>
      <c r="AS235" s="3605"/>
      <c r="AT235" s="3605"/>
      <c r="AU235" s="3605"/>
      <c r="AV235" s="3605"/>
      <c r="AW235" s="3605"/>
      <c r="AX235" s="3605"/>
      <c r="AY235" s="3607"/>
      <c r="AZ235" s="3607"/>
      <c r="BA235" s="3605"/>
      <c r="BB235" s="3605"/>
      <c r="BC235" s="3605"/>
      <c r="BD235" s="3605" t="s">
        <v>5133</v>
      </c>
      <c r="BE235" s="3612"/>
      <c r="BF235" s="3613"/>
      <c r="BG235" s="3613"/>
      <c r="XFD235" s="3593"/>
    </row>
    <row r="236" spans="1:59 16384:16384" s="3592" customFormat="1" ht="22.5">
      <c r="A236" s="3601">
        <v>542</v>
      </c>
      <c r="B236" s="3602" t="s">
        <v>4883</v>
      </c>
      <c r="C236" s="3602"/>
      <c r="D236" s="3603">
        <v>-3157</v>
      </c>
      <c r="E236" s="3603" t="s">
        <v>5157</v>
      </c>
      <c r="F236" s="3603"/>
      <c r="G236" s="3603"/>
      <c r="H236" s="3604" t="s">
        <v>5132</v>
      </c>
      <c r="I236" s="3605"/>
      <c r="J236" s="3605"/>
      <c r="K236" s="3605">
        <v>0</v>
      </c>
      <c r="L236" s="3605"/>
      <c r="M236" s="3605"/>
      <c r="N236" s="3606">
        <v>34.31</v>
      </c>
      <c r="O236" s="3606">
        <v>8743.81</v>
      </c>
      <c r="P236" s="3606">
        <v>12.72</v>
      </c>
      <c r="Q236" s="3606">
        <v>23584.91</v>
      </c>
      <c r="R236" s="3603">
        <v>21.59</v>
      </c>
      <c r="S236" s="3606">
        <v>300000</v>
      </c>
      <c r="T236" s="3606">
        <v>280000</v>
      </c>
      <c r="U236" s="3606">
        <v>240000</v>
      </c>
      <c r="V236" s="3606">
        <v>34.130000000000003</v>
      </c>
      <c r="W236" s="3606">
        <v>12.72</v>
      </c>
      <c r="X236" s="3607"/>
      <c r="Y236" s="3607"/>
      <c r="Z236" s="3607"/>
      <c r="AA236" s="3607"/>
      <c r="AB236" s="3607"/>
      <c r="AC236" s="3605"/>
      <c r="AD236" s="3608">
        <v>0</v>
      </c>
      <c r="AE236" s="3609"/>
      <c r="AF236" s="3609">
        <v>0</v>
      </c>
      <c r="AG236" s="3609">
        <v>0</v>
      </c>
      <c r="AH236" s="3605"/>
      <c r="AI236" s="3614"/>
      <c r="AJ236" s="3607"/>
      <c r="AK236" s="3605"/>
      <c r="AL236" s="3607"/>
      <c r="AM236" s="3607"/>
      <c r="AN236" s="3607"/>
      <c r="AO236" s="3608" t="e">
        <v>#DIV/0!</v>
      </c>
      <c r="AP236" s="3603" t="s">
        <v>4886</v>
      </c>
      <c r="AQ236" s="3611">
        <v>0</v>
      </c>
      <c r="AR236" s="3607"/>
      <c r="AS236" s="3605"/>
      <c r="AT236" s="3605"/>
      <c r="AU236" s="3605"/>
      <c r="AV236" s="3605"/>
      <c r="AW236" s="3605"/>
      <c r="AX236" s="3605"/>
      <c r="AY236" s="3607"/>
      <c r="AZ236" s="3607"/>
      <c r="BA236" s="3605"/>
      <c r="BB236" s="3605"/>
      <c r="BC236" s="3605"/>
      <c r="BD236" s="3605" t="s">
        <v>5133</v>
      </c>
      <c r="BE236" s="3612"/>
      <c r="BF236" s="3613"/>
      <c r="BG236" s="3613"/>
      <c r="XFD236" s="3593"/>
    </row>
    <row r="237" spans="1:59 16384:16384" s="3592" customFormat="1" ht="22.5">
      <c r="A237" s="3601">
        <v>543</v>
      </c>
      <c r="B237" s="3602" t="s">
        <v>4883</v>
      </c>
      <c r="C237" s="3602"/>
      <c r="D237" s="3603">
        <v>-3158</v>
      </c>
      <c r="E237" s="3603" t="s">
        <v>5158</v>
      </c>
      <c r="F237" s="3603"/>
      <c r="G237" s="3603"/>
      <c r="H237" s="3604" t="s">
        <v>5132</v>
      </c>
      <c r="I237" s="3605"/>
      <c r="J237" s="3605"/>
      <c r="K237" s="3605">
        <v>0</v>
      </c>
      <c r="L237" s="3605"/>
      <c r="M237" s="3605"/>
      <c r="N237" s="3606">
        <v>34.31</v>
      </c>
      <c r="O237" s="3606">
        <v>8743.81</v>
      </c>
      <c r="P237" s="3606">
        <v>12.72</v>
      </c>
      <c r="Q237" s="3606">
        <v>23584.91</v>
      </c>
      <c r="R237" s="3603">
        <v>21.59</v>
      </c>
      <c r="S237" s="3606">
        <v>300000</v>
      </c>
      <c r="T237" s="3606">
        <v>280000</v>
      </c>
      <c r="U237" s="3606">
        <v>240000</v>
      </c>
      <c r="V237" s="3606">
        <v>34.130000000000003</v>
      </c>
      <c r="W237" s="3606">
        <v>12.72</v>
      </c>
      <c r="X237" s="3607"/>
      <c r="Y237" s="3607"/>
      <c r="Z237" s="3607"/>
      <c r="AA237" s="3607"/>
      <c r="AB237" s="3607"/>
      <c r="AC237" s="3605"/>
      <c r="AD237" s="3608">
        <v>0</v>
      </c>
      <c r="AE237" s="3609"/>
      <c r="AF237" s="3609">
        <v>0</v>
      </c>
      <c r="AG237" s="3609">
        <v>0</v>
      </c>
      <c r="AH237" s="3605"/>
      <c r="AI237" s="3614"/>
      <c r="AJ237" s="3607"/>
      <c r="AK237" s="3605"/>
      <c r="AL237" s="3607"/>
      <c r="AM237" s="3607"/>
      <c r="AN237" s="3607"/>
      <c r="AO237" s="3608" t="e">
        <v>#DIV/0!</v>
      </c>
      <c r="AP237" s="3603" t="s">
        <v>4886</v>
      </c>
      <c r="AQ237" s="3611">
        <v>0</v>
      </c>
      <c r="AR237" s="3607"/>
      <c r="AS237" s="3605"/>
      <c r="AT237" s="3605"/>
      <c r="AU237" s="3605"/>
      <c r="AV237" s="3605"/>
      <c r="AW237" s="3605"/>
      <c r="AX237" s="3605"/>
      <c r="AY237" s="3607"/>
      <c r="AZ237" s="3607"/>
      <c r="BA237" s="3605"/>
      <c r="BB237" s="3605"/>
      <c r="BC237" s="3605"/>
      <c r="BD237" s="3605" t="s">
        <v>5133</v>
      </c>
      <c r="BE237" s="3612"/>
      <c r="BF237" s="3613"/>
      <c r="BG237" s="3613"/>
      <c r="XFD237" s="3593"/>
    </row>
    <row r="238" spans="1:59 16384:16384" s="3592" customFormat="1" ht="22.5">
      <c r="A238" s="3601">
        <v>544</v>
      </c>
      <c r="B238" s="3602" t="s">
        <v>4883</v>
      </c>
      <c r="C238" s="3602"/>
      <c r="D238" s="3603">
        <v>-3159</v>
      </c>
      <c r="E238" s="3603" t="s">
        <v>5159</v>
      </c>
      <c r="F238" s="3603"/>
      <c r="G238" s="3603"/>
      <c r="H238" s="3604" t="s">
        <v>5132</v>
      </c>
      <c r="I238" s="3605"/>
      <c r="J238" s="3605"/>
      <c r="K238" s="3605">
        <v>0</v>
      </c>
      <c r="L238" s="3605"/>
      <c r="M238" s="3605"/>
      <c r="N238" s="3606">
        <v>34.31</v>
      </c>
      <c r="O238" s="3606">
        <v>8743.81</v>
      </c>
      <c r="P238" s="3606">
        <v>12.72</v>
      </c>
      <c r="Q238" s="3606">
        <v>23584.91</v>
      </c>
      <c r="R238" s="3603">
        <v>21.59</v>
      </c>
      <c r="S238" s="3606">
        <v>300000</v>
      </c>
      <c r="T238" s="3606">
        <v>280000</v>
      </c>
      <c r="U238" s="3606">
        <v>240000</v>
      </c>
      <c r="V238" s="3606">
        <v>34.130000000000003</v>
      </c>
      <c r="W238" s="3606">
        <v>12.72</v>
      </c>
      <c r="X238" s="3607"/>
      <c r="Y238" s="3607"/>
      <c r="Z238" s="3607"/>
      <c r="AA238" s="3607"/>
      <c r="AB238" s="3607"/>
      <c r="AC238" s="3605"/>
      <c r="AD238" s="3608">
        <v>0</v>
      </c>
      <c r="AE238" s="3609"/>
      <c r="AF238" s="3609">
        <v>0</v>
      </c>
      <c r="AG238" s="3609">
        <v>0</v>
      </c>
      <c r="AH238" s="3605"/>
      <c r="AI238" s="3614"/>
      <c r="AJ238" s="3607"/>
      <c r="AK238" s="3605"/>
      <c r="AL238" s="3607"/>
      <c r="AM238" s="3607"/>
      <c r="AN238" s="3607"/>
      <c r="AO238" s="3608" t="e">
        <v>#DIV/0!</v>
      </c>
      <c r="AP238" s="3603" t="s">
        <v>4886</v>
      </c>
      <c r="AQ238" s="3611">
        <v>0</v>
      </c>
      <c r="AR238" s="3607"/>
      <c r="AS238" s="3605"/>
      <c r="AT238" s="3605"/>
      <c r="AU238" s="3605"/>
      <c r="AV238" s="3605"/>
      <c r="AW238" s="3605"/>
      <c r="AX238" s="3605"/>
      <c r="AY238" s="3607"/>
      <c r="AZ238" s="3607"/>
      <c r="BA238" s="3605"/>
      <c r="BB238" s="3605"/>
      <c r="BC238" s="3605"/>
      <c r="BD238" s="3605" t="s">
        <v>5133</v>
      </c>
      <c r="BE238" s="3612"/>
      <c r="BF238" s="3613"/>
      <c r="BG238" s="3613"/>
      <c r="XFD238" s="3593"/>
    </row>
    <row r="239" spans="1:59 16384:16384" s="3592" customFormat="1" ht="22.5">
      <c r="A239" s="3601">
        <v>545</v>
      </c>
      <c r="B239" s="3602" t="s">
        <v>4883</v>
      </c>
      <c r="C239" s="3602"/>
      <c r="D239" s="3603">
        <v>-3160</v>
      </c>
      <c r="E239" s="3603" t="s">
        <v>5160</v>
      </c>
      <c r="F239" s="3603"/>
      <c r="G239" s="3603"/>
      <c r="H239" s="3604" t="s">
        <v>5132</v>
      </c>
      <c r="I239" s="3605"/>
      <c r="J239" s="3605"/>
      <c r="K239" s="3605">
        <v>0</v>
      </c>
      <c r="L239" s="3605"/>
      <c r="M239" s="3605"/>
      <c r="N239" s="3606">
        <v>34.31</v>
      </c>
      <c r="O239" s="3606">
        <v>8743.81</v>
      </c>
      <c r="P239" s="3606">
        <v>12.72</v>
      </c>
      <c r="Q239" s="3606">
        <v>23584.91</v>
      </c>
      <c r="R239" s="3603">
        <v>21.59</v>
      </c>
      <c r="S239" s="3606">
        <v>300000</v>
      </c>
      <c r="T239" s="3606">
        <v>280000</v>
      </c>
      <c r="U239" s="3606">
        <v>240000</v>
      </c>
      <c r="V239" s="3606">
        <v>34.130000000000003</v>
      </c>
      <c r="W239" s="3606">
        <v>12.72</v>
      </c>
      <c r="X239" s="3607"/>
      <c r="Y239" s="3607"/>
      <c r="Z239" s="3607"/>
      <c r="AA239" s="3607"/>
      <c r="AB239" s="3607"/>
      <c r="AC239" s="3605"/>
      <c r="AD239" s="3608">
        <v>0</v>
      </c>
      <c r="AE239" s="3609"/>
      <c r="AF239" s="3609">
        <v>0</v>
      </c>
      <c r="AG239" s="3609">
        <v>0</v>
      </c>
      <c r="AH239" s="3605"/>
      <c r="AI239" s="3614"/>
      <c r="AJ239" s="3607"/>
      <c r="AK239" s="3605"/>
      <c r="AL239" s="3607"/>
      <c r="AM239" s="3607"/>
      <c r="AN239" s="3607"/>
      <c r="AO239" s="3608" t="e">
        <v>#DIV/0!</v>
      </c>
      <c r="AP239" s="3603" t="s">
        <v>4886</v>
      </c>
      <c r="AQ239" s="3611">
        <v>0</v>
      </c>
      <c r="AR239" s="3607"/>
      <c r="AS239" s="3605"/>
      <c r="AT239" s="3605"/>
      <c r="AU239" s="3605"/>
      <c r="AV239" s="3605"/>
      <c r="AW239" s="3605"/>
      <c r="AX239" s="3605"/>
      <c r="AY239" s="3607"/>
      <c r="AZ239" s="3607"/>
      <c r="BA239" s="3605"/>
      <c r="BB239" s="3605"/>
      <c r="BC239" s="3605"/>
      <c r="BD239" s="3605" t="s">
        <v>5133</v>
      </c>
      <c r="BE239" s="3612"/>
      <c r="BF239" s="3613"/>
      <c r="BG239" s="3613"/>
      <c r="XFD239" s="3593"/>
    </row>
    <row r="240" spans="1:59 16384:16384" s="3592" customFormat="1" ht="42">
      <c r="A240" s="3601">
        <v>546</v>
      </c>
      <c r="B240" s="3602" t="s">
        <v>4883</v>
      </c>
      <c r="C240" s="3602"/>
      <c r="D240" s="3603">
        <v>-3161</v>
      </c>
      <c r="E240" s="3603" t="s">
        <v>5161</v>
      </c>
      <c r="F240" s="3603"/>
      <c r="G240" s="3603"/>
      <c r="H240" s="3604" t="s">
        <v>5132</v>
      </c>
      <c r="I240" s="3605"/>
      <c r="J240" s="3605"/>
      <c r="K240" s="3605">
        <v>0</v>
      </c>
      <c r="L240" s="3605"/>
      <c r="M240" s="3605"/>
      <c r="N240" s="3606">
        <v>34.31</v>
      </c>
      <c r="O240" s="3606">
        <v>8743.81</v>
      </c>
      <c r="P240" s="3606">
        <v>12.72</v>
      </c>
      <c r="Q240" s="3606">
        <v>23584.91</v>
      </c>
      <c r="R240" s="3603">
        <v>21.59</v>
      </c>
      <c r="S240" s="3606">
        <v>300000</v>
      </c>
      <c r="T240" s="3606">
        <v>280000</v>
      </c>
      <c r="U240" s="3606">
        <v>220000</v>
      </c>
      <c r="V240" s="3606">
        <v>34.130000000000003</v>
      </c>
      <c r="W240" s="3606">
        <v>12.72</v>
      </c>
      <c r="X240" s="3607"/>
      <c r="Y240" s="3607"/>
      <c r="Z240" s="3607"/>
      <c r="AA240" s="3607"/>
      <c r="AB240" s="3607"/>
      <c r="AC240" s="3605"/>
      <c r="AD240" s="3608">
        <v>0</v>
      </c>
      <c r="AE240" s="3609"/>
      <c r="AF240" s="3609">
        <v>0</v>
      </c>
      <c r="AG240" s="3609">
        <v>0</v>
      </c>
      <c r="AH240" s="3605"/>
      <c r="AI240" s="3614"/>
      <c r="AJ240" s="3607"/>
      <c r="AK240" s="3605"/>
      <c r="AL240" s="3607"/>
      <c r="AM240" s="3607"/>
      <c r="AN240" s="3607"/>
      <c r="AO240" s="3608" t="e">
        <v>#DIV/0!</v>
      </c>
      <c r="AP240" s="3603" t="s">
        <v>4886</v>
      </c>
      <c r="AQ240" s="3611">
        <v>0</v>
      </c>
      <c r="AR240" s="3607"/>
      <c r="AS240" s="3605"/>
      <c r="AT240" s="3605"/>
      <c r="AU240" s="3605"/>
      <c r="AV240" s="3605"/>
      <c r="AW240" s="3605"/>
      <c r="AX240" s="3605"/>
      <c r="AY240" s="3607"/>
      <c r="AZ240" s="3607"/>
      <c r="BA240" s="3605"/>
      <c r="BB240" s="3605"/>
      <c r="BC240" s="3605"/>
      <c r="BD240" s="3605" t="s">
        <v>5133</v>
      </c>
      <c r="BE240" s="3612"/>
      <c r="BF240" s="3613" t="s">
        <v>5126</v>
      </c>
      <c r="BG240" s="3613"/>
      <c r="XFD240" s="3593"/>
    </row>
    <row r="241" spans="1:59 16384:16384" s="3592" customFormat="1" ht="22.5">
      <c r="A241" s="3601">
        <v>547</v>
      </c>
      <c r="B241" s="3602" t="s">
        <v>4883</v>
      </c>
      <c r="C241" s="3602"/>
      <c r="D241" s="3603">
        <v>-3162</v>
      </c>
      <c r="E241" s="3603" t="s">
        <v>5162</v>
      </c>
      <c r="F241" s="3603"/>
      <c r="G241" s="3603"/>
      <c r="H241" s="3604" t="s">
        <v>5132</v>
      </c>
      <c r="I241" s="3605"/>
      <c r="J241" s="3605"/>
      <c r="K241" s="3605">
        <v>0</v>
      </c>
      <c r="L241" s="3605"/>
      <c r="M241" s="3605"/>
      <c r="N241" s="3606">
        <v>34.31</v>
      </c>
      <c r="O241" s="3606">
        <v>8743.81</v>
      </c>
      <c r="P241" s="3606">
        <v>12.72</v>
      </c>
      <c r="Q241" s="3606">
        <v>23584.91</v>
      </c>
      <c r="R241" s="3603">
        <v>21.59</v>
      </c>
      <c r="S241" s="3606">
        <v>300000</v>
      </c>
      <c r="T241" s="3606">
        <v>280000</v>
      </c>
      <c r="U241" s="3606">
        <v>240000</v>
      </c>
      <c r="V241" s="3606">
        <v>34.130000000000003</v>
      </c>
      <c r="W241" s="3606">
        <v>12.72</v>
      </c>
      <c r="X241" s="3607"/>
      <c r="Y241" s="3607"/>
      <c r="Z241" s="3607"/>
      <c r="AA241" s="3607"/>
      <c r="AB241" s="3607"/>
      <c r="AC241" s="3605"/>
      <c r="AD241" s="3608">
        <v>0</v>
      </c>
      <c r="AE241" s="3609"/>
      <c r="AF241" s="3609">
        <v>0</v>
      </c>
      <c r="AG241" s="3609">
        <v>0</v>
      </c>
      <c r="AH241" s="3605"/>
      <c r="AI241" s="3614"/>
      <c r="AJ241" s="3607"/>
      <c r="AK241" s="3605"/>
      <c r="AL241" s="3607"/>
      <c r="AM241" s="3607"/>
      <c r="AN241" s="3607"/>
      <c r="AO241" s="3608" t="e">
        <v>#DIV/0!</v>
      </c>
      <c r="AP241" s="3603" t="s">
        <v>4886</v>
      </c>
      <c r="AQ241" s="3611">
        <v>0</v>
      </c>
      <c r="AR241" s="3607"/>
      <c r="AS241" s="3605"/>
      <c r="AT241" s="3605"/>
      <c r="AU241" s="3605"/>
      <c r="AV241" s="3605"/>
      <c r="AW241" s="3605"/>
      <c r="AX241" s="3605"/>
      <c r="AY241" s="3607"/>
      <c r="AZ241" s="3607"/>
      <c r="BA241" s="3605"/>
      <c r="BB241" s="3605"/>
      <c r="BC241" s="3605"/>
      <c r="BD241" s="3605" t="s">
        <v>5133</v>
      </c>
      <c r="BE241" s="3612"/>
      <c r="BF241" s="3613"/>
      <c r="BG241" s="3613"/>
      <c r="XFD241" s="3593"/>
    </row>
    <row r="242" spans="1:59 16384:16384" s="3592" customFormat="1" ht="22.5">
      <c r="A242" s="3601">
        <v>548</v>
      </c>
      <c r="B242" s="3602" t="s">
        <v>4883</v>
      </c>
      <c r="C242" s="3602"/>
      <c r="D242" s="3603">
        <v>-3163</v>
      </c>
      <c r="E242" s="3603" t="s">
        <v>5163</v>
      </c>
      <c r="F242" s="3603"/>
      <c r="G242" s="3603"/>
      <c r="H242" s="3604" t="s">
        <v>5132</v>
      </c>
      <c r="I242" s="3605"/>
      <c r="J242" s="3605"/>
      <c r="K242" s="3605">
        <v>0</v>
      </c>
      <c r="L242" s="3605"/>
      <c r="M242" s="3605"/>
      <c r="N242" s="3606">
        <v>34.31</v>
      </c>
      <c r="O242" s="3606">
        <v>8743.81</v>
      </c>
      <c r="P242" s="3606">
        <v>12.72</v>
      </c>
      <c r="Q242" s="3606">
        <v>23584.91</v>
      </c>
      <c r="R242" s="3603">
        <v>21.59</v>
      </c>
      <c r="S242" s="3606">
        <v>300000</v>
      </c>
      <c r="T242" s="3606">
        <v>280000</v>
      </c>
      <c r="U242" s="3606">
        <v>240000</v>
      </c>
      <c r="V242" s="3606">
        <v>34.130000000000003</v>
      </c>
      <c r="W242" s="3606">
        <v>12.72</v>
      </c>
      <c r="X242" s="3607"/>
      <c r="Y242" s="3607"/>
      <c r="Z242" s="3607"/>
      <c r="AA242" s="3607"/>
      <c r="AB242" s="3607"/>
      <c r="AC242" s="3605"/>
      <c r="AD242" s="3608">
        <v>0</v>
      </c>
      <c r="AE242" s="3609"/>
      <c r="AF242" s="3609">
        <v>0</v>
      </c>
      <c r="AG242" s="3609">
        <v>0</v>
      </c>
      <c r="AH242" s="3605"/>
      <c r="AI242" s="3614"/>
      <c r="AJ242" s="3607"/>
      <c r="AK242" s="3605"/>
      <c r="AL242" s="3607"/>
      <c r="AM242" s="3607"/>
      <c r="AN242" s="3607"/>
      <c r="AO242" s="3608" t="e">
        <v>#DIV/0!</v>
      </c>
      <c r="AP242" s="3603" t="s">
        <v>4886</v>
      </c>
      <c r="AQ242" s="3611">
        <v>0</v>
      </c>
      <c r="AR242" s="3607"/>
      <c r="AS242" s="3605"/>
      <c r="AT242" s="3605"/>
      <c r="AU242" s="3605"/>
      <c r="AV242" s="3605"/>
      <c r="AW242" s="3605"/>
      <c r="AX242" s="3605"/>
      <c r="AY242" s="3607"/>
      <c r="AZ242" s="3607"/>
      <c r="BA242" s="3605"/>
      <c r="BB242" s="3605"/>
      <c r="BC242" s="3605"/>
      <c r="BD242" s="3605" t="s">
        <v>5133</v>
      </c>
      <c r="BE242" s="3612"/>
      <c r="BF242" s="3613"/>
      <c r="BG242" s="3613"/>
      <c r="XFD242" s="3593"/>
    </row>
    <row r="243" spans="1:59 16384:16384" s="3592" customFormat="1" ht="22.5">
      <c r="A243" s="3601">
        <v>549</v>
      </c>
      <c r="B243" s="3602" t="s">
        <v>4883</v>
      </c>
      <c r="C243" s="3602"/>
      <c r="D243" s="3603">
        <v>-3164</v>
      </c>
      <c r="E243" s="3603" t="s">
        <v>5164</v>
      </c>
      <c r="F243" s="3603"/>
      <c r="G243" s="3603"/>
      <c r="H243" s="3604" t="s">
        <v>5132</v>
      </c>
      <c r="I243" s="3605"/>
      <c r="J243" s="3605"/>
      <c r="K243" s="3605">
        <v>0</v>
      </c>
      <c r="L243" s="3605"/>
      <c r="M243" s="3605"/>
      <c r="N243" s="3606">
        <v>34.31</v>
      </c>
      <c r="O243" s="3606">
        <v>8743.81</v>
      </c>
      <c r="P243" s="3606">
        <v>12.72</v>
      </c>
      <c r="Q243" s="3606">
        <v>23584.91</v>
      </c>
      <c r="R243" s="3603">
        <v>21.59</v>
      </c>
      <c r="S243" s="3606">
        <v>300000</v>
      </c>
      <c r="T243" s="3606">
        <v>280000</v>
      </c>
      <c r="U243" s="3606">
        <v>240000</v>
      </c>
      <c r="V243" s="3606">
        <v>34.130000000000003</v>
      </c>
      <c r="W243" s="3606">
        <v>12.72</v>
      </c>
      <c r="X243" s="3607"/>
      <c r="Y243" s="3607"/>
      <c r="Z243" s="3607"/>
      <c r="AA243" s="3607"/>
      <c r="AB243" s="3607"/>
      <c r="AC243" s="3605"/>
      <c r="AD243" s="3608">
        <v>0</v>
      </c>
      <c r="AE243" s="3609"/>
      <c r="AF243" s="3609">
        <v>0</v>
      </c>
      <c r="AG243" s="3609">
        <v>0</v>
      </c>
      <c r="AH243" s="3605"/>
      <c r="AI243" s="3614"/>
      <c r="AJ243" s="3607"/>
      <c r="AK243" s="3605"/>
      <c r="AL243" s="3607"/>
      <c r="AM243" s="3607"/>
      <c r="AN243" s="3607"/>
      <c r="AO243" s="3608" t="e">
        <v>#DIV/0!</v>
      </c>
      <c r="AP243" s="3603" t="s">
        <v>4886</v>
      </c>
      <c r="AQ243" s="3611">
        <v>0</v>
      </c>
      <c r="AR243" s="3607"/>
      <c r="AS243" s="3605"/>
      <c r="AT243" s="3605"/>
      <c r="AU243" s="3605"/>
      <c r="AV243" s="3605"/>
      <c r="AW243" s="3605"/>
      <c r="AX243" s="3605"/>
      <c r="AY243" s="3607"/>
      <c r="AZ243" s="3607"/>
      <c r="BA243" s="3605"/>
      <c r="BB243" s="3605"/>
      <c r="BC243" s="3605"/>
      <c r="BD243" s="3605" t="s">
        <v>5133</v>
      </c>
      <c r="BE243" s="3612"/>
      <c r="BF243" s="3613"/>
      <c r="BG243" s="3613"/>
      <c r="XFD243" s="3593"/>
    </row>
    <row r="244" spans="1:59 16384:16384" s="3592" customFormat="1" ht="22.5">
      <c r="A244" s="3601">
        <v>550</v>
      </c>
      <c r="B244" s="3602" t="s">
        <v>4883</v>
      </c>
      <c r="C244" s="3602"/>
      <c r="D244" s="3603">
        <v>-3165</v>
      </c>
      <c r="E244" s="3603" t="s">
        <v>5165</v>
      </c>
      <c r="F244" s="3603"/>
      <c r="G244" s="3603"/>
      <c r="H244" s="3604" t="s">
        <v>5132</v>
      </c>
      <c r="I244" s="3605"/>
      <c r="J244" s="3605"/>
      <c r="K244" s="3605">
        <v>0</v>
      </c>
      <c r="L244" s="3605"/>
      <c r="M244" s="3605"/>
      <c r="N244" s="3606">
        <v>34.31</v>
      </c>
      <c r="O244" s="3606">
        <v>8743.81</v>
      </c>
      <c r="P244" s="3606">
        <v>12.72</v>
      </c>
      <c r="Q244" s="3606">
        <v>23584.91</v>
      </c>
      <c r="R244" s="3603">
        <v>21.59</v>
      </c>
      <c r="S244" s="3606">
        <v>300000</v>
      </c>
      <c r="T244" s="3606">
        <v>280000</v>
      </c>
      <c r="U244" s="3606">
        <v>240000</v>
      </c>
      <c r="V244" s="3606">
        <v>34.130000000000003</v>
      </c>
      <c r="W244" s="3606">
        <v>12.72</v>
      </c>
      <c r="X244" s="3607"/>
      <c r="Y244" s="3607"/>
      <c r="Z244" s="3607"/>
      <c r="AA244" s="3607"/>
      <c r="AB244" s="3607"/>
      <c r="AC244" s="3605"/>
      <c r="AD244" s="3608">
        <v>0</v>
      </c>
      <c r="AE244" s="3609"/>
      <c r="AF244" s="3609">
        <v>0</v>
      </c>
      <c r="AG244" s="3609">
        <v>0</v>
      </c>
      <c r="AH244" s="3605"/>
      <c r="AI244" s="3614"/>
      <c r="AJ244" s="3607"/>
      <c r="AK244" s="3605"/>
      <c r="AL244" s="3607"/>
      <c r="AM244" s="3607"/>
      <c r="AN244" s="3607"/>
      <c r="AO244" s="3608" t="e">
        <v>#DIV/0!</v>
      </c>
      <c r="AP244" s="3603" t="s">
        <v>4886</v>
      </c>
      <c r="AQ244" s="3611">
        <v>0</v>
      </c>
      <c r="AR244" s="3607"/>
      <c r="AS244" s="3605"/>
      <c r="AT244" s="3605"/>
      <c r="AU244" s="3605"/>
      <c r="AV244" s="3605"/>
      <c r="AW244" s="3605"/>
      <c r="AX244" s="3605"/>
      <c r="AY244" s="3607"/>
      <c r="AZ244" s="3607"/>
      <c r="BA244" s="3605"/>
      <c r="BB244" s="3605"/>
      <c r="BC244" s="3605"/>
      <c r="BD244" s="3605" t="s">
        <v>5133</v>
      </c>
      <c r="BE244" s="3612"/>
      <c r="BF244" s="3613"/>
      <c r="BG244" s="3613"/>
      <c r="XFD244" s="3593"/>
    </row>
    <row r="245" spans="1:59 16384:16384" s="3592" customFormat="1" ht="22.5">
      <c r="A245" s="3601">
        <v>551</v>
      </c>
      <c r="B245" s="3602" t="s">
        <v>4883</v>
      </c>
      <c r="C245" s="3602"/>
      <c r="D245" s="3603">
        <v>-3166</v>
      </c>
      <c r="E245" s="3603" t="s">
        <v>5166</v>
      </c>
      <c r="F245" s="3603"/>
      <c r="G245" s="3603"/>
      <c r="H245" s="3604" t="s">
        <v>5132</v>
      </c>
      <c r="I245" s="3605"/>
      <c r="J245" s="3605"/>
      <c r="K245" s="3605">
        <v>0</v>
      </c>
      <c r="L245" s="3605"/>
      <c r="M245" s="3605"/>
      <c r="N245" s="3606">
        <v>34.31</v>
      </c>
      <c r="O245" s="3606">
        <v>8743.81</v>
      </c>
      <c r="P245" s="3606">
        <v>12.72</v>
      </c>
      <c r="Q245" s="3606">
        <v>23584.91</v>
      </c>
      <c r="R245" s="3603">
        <v>21.59</v>
      </c>
      <c r="S245" s="3606">
        <v>300000</v>
      </c>
      <c r="T245" s="3606">
        <v>280000</v>
      </c>
      <c r="U245" s="3606">
        <v>240000</v>
      </c>
      <c r="V245" s="3606">
        <v>34.130000000000003</v>
      </c>
      <c r="W245" s="3606">
        <v>12.72</v>
      </c>
      <c r="X245" s="3607"/>
      <c r="Y245" s="3607"/>
      <c r="Z245" s="3607"/>
      <c r="AA245" s="3607"/>
      <c r="AB245" s="3607"/>
      <c r="AC245" s="3605"/>
      <c r="AD245" s="3608">
        <v>0</v>
      </c>
      <c r="AE245" s="3609"/>
      <c r="AF245" s="3609">
        <v>0</v>
      </c>
      <c r="AG245" s="3609">
        <v>0</v>
      </c>
      <c r="AH245" s="3605"/>
      <c r="AI245" s="3614"/>
      <c r="AJ245" s="3607"/>
      <c r="AK245" s="3605"/>
      <c r="AL245" s="3607"/>
      <c r="AM245" s="3607"/>
      <c r="AN245" s="3607"/>
      <c r="AO245" s="3608" t="e">
        <v>#DIV/0!</v>
      </c>
      <c r="AP245" s="3603" t="s">
        <v>4886</v>
      </c>
      <c r="AQ245" s="3611">
        <v>0</v>
      </c>
      <c r="AR245" s="3607"/>
      <c r="AS245" s="3605"/>
      <c r="AT245" s="3605"/>
      <c r="AU245" s="3605"/>
      <c r="AV245" s="3605"/>
      <c r="AW245" s="3605"/>
      <c r="AX245" s="3605"/>
      <c r="AY245" s="3607"/>
      <c r="AZ245" s="3607"/>
      <c r="BA245" s="3605"/>
      <c r="BB245" s="3605"/>
      <c r="BC245" s="3605"/>
      <c r="BD245" s="3605" t="s">
        <v>5133</v>
      </c>
      <c r="BE245" s="3612"/>
      <c r="BF245" s="3613"/>
      <c r="BG245" s="3613"/>
      <c r="XFD245" s="3593"/>
    </row>
    <row r="246" spans="1:59 16384:16384" s="3592" customFormat="1" ht="22.5">
      <c r="A246" s="3601">
        <v>552</v>
      </c>
      <c r="B246" s="3602" t="s">
        <v>4883</v>
      </c>
      <c r="C246" s="3602"/>
      <c r="D246" s="3603">
        <v>-3167</v>
      </c>
      <c r="E246" s="3603" t="s">
        <v>5167</v>
      </c>
      <c r="F246" s="3603"/>
      <c r="G246" s="3603"/>
      <c r="H246" s="3604" t="s">
        <v>5132</v>
      </c>
      <c r="I246" s="3605"/>
      <c r="J246" s="3605"/>
      <c r="K246" s="3605">
        <v>0</v>
      </c>
      <c r="L246" s="3605"/>
      <c r="M246" s="3605"/>
      <c r="N246" s="3606">
        <v>34.31</v>
      </c>
      <c r="O246" s="3606">
        <v>8743.81</v>
      </c>
      <c r="P246" s="3606">
        <v>12.72</v>
      </c>
      <c r="Q246" s="3606">
        <v>23584.91</v>
      </c>
      <c r="R246" s="3603">
        <v>21.59</v>
      </c>
      <c r="S246" s="3606">
        <v>300000</v>
      </c>
      <c r="T246" s="3606">
        <v>280000</v>
      </c>
      <c r="U246" s="3606">
        <v>240000</v>
      </c>
      <c r="V246" s="3606">
        <v>34.130000000000003</v>
      </c>
      <c r="W246" s="3606">
        <v>12.72</v>
      </c>
      <c r="X246" s="3607"/>
      <c r="Y246" s="3607"/>
      <c r="Z246" s="3607"/>
      <c r="AA246" s="3607"/>
      <c r="AB246" s="3607"/>
      <c r="AC246" s="3605"/>
      <c r="AD246" s="3608">
        <v>0</v>
      </c>
      <c r="AE246" s="3609"/>
      <c r="AF246" s="3609">
        <v>0</v>
      </c>
      <c r="AG246" s="3609">
        <v>0</v>
      </c>
      <c r="AH246" s="3605"/>
      <c r="AI246" s="3614"/>
      <c r="AJ246" s="3607"/>
      <c r="AK246" s="3605"/>
      <c r="AL246" s="3607"/>
      <c r="AM246" s="3607"/>
      <c r="AN246" s="3607"/>
      <c r="AO246" s="3608" t="e">
        <v>#DIV/0!</v>
      </c>
      <c r="AP246" s="3603" t="s">
        <v>4886</v>
      </c>
      <c r="AQ246" s="3611">
        <v>0</v>
      </c>
      <c r="AR246" s="3607"/>
      <c r="AS246" s="3605"/>
      <c r="AT246" s="3605"/>
      <c r="AU246" s="3605"/>
      <c r="AV246" s="3605"/>
      <c r="AW246" s="3605"/>
      <c r="AX246" s="3605"/>
      <c r="AY246" s="3607"/>
      <c r="AZ246" s="3607"/>
      <c r="BA246" s="3605"/>
      <c r="BB246" s="3605"/>
      <c r="BC246" s="3605"/>
      <c r="BD246" s="3605" t="s">
        <v>5133</v>
      </c>
      <c r="BE246" s="3612"/>
      <c r="BF246" s="3613"/>
      <c r="BG246" s="3613"/>
      <c r="XFD246" s="3593"/>
    </row>
    <row r="247" spans="1:59 16384:16384" s="3592" customFormat="1" ht="22.5">
      <c r="A247" s="3601">
        <v>553</v>
      </c>
      <c r="B247" s="3602" t="s">
        <v>4883</v>
      </c>
      <c r="C247" s="3602"/>
      <c r="D247" s="3603">
        <v>-3168</v>
      </c>
      <c r="E247" s="3603" t="s">
        <v>5168</v>
      </c>
      <c r="F247" s="3603"/>
      <c r="G247" s="3603"/>
      <c r="H247" s="3604" t="s">
        <v>5132</v>
      </c>
      <c r="I247" s="3605"/>
      <c r="J247" s="3605"/>
      <c r="K247" s="3605">
        <v>0</v>
      </c>
      <c r="L247" s="3605"/>
      <c r="M247" s="3605"/>
      <c r="N247" s="3606">
        <v>34.31</v>
      </c>
      <c r="O247" s="3606">
        <v>8743.81</v>
      </c>
      <c r="P247" s="3606">
        <v>12.72</v>
      </c>
      <c r="Q247" s="3606">
        <v>23584.91</v>
      </c>
      <c r="R247" s="3603">
        <v>21.59</v>
      </c>
      <c r="S247" s="3606">
        <v>300000</v>
      </c>
      <c r="T247" s="3606">
        <v>280000</v>
      </c>
      <c r="U247" s="3606">
        <v>240000</v>
      </c>
      <c r="V247" s="3606">
        <v>34.130000000000003</v>
      </c>
      <c r="W247" s="3606">
        <v>12.72</v>
      </c>
      <c r="X247" s="3607"/>
      <c r="Y247" s="3607"/>
      <c r="Z247" s="3607"/>
      <c r="AA247" s="3607"/>
      <c r="AB247" s="3607"/>
      <c r="AC247" s="3605"/>
      <c r="AD247" s="3608">
        <v>0</v>
      </c>
      <c r="AE247" s="3609"/>
      <c r="AF247" s="3609">
        <v>0</v>
      </c>
      <c r="AG247" s="3609">
        <v>0</v>
      </c>
      <c r="AH247" s="3605"/>
      <c r="AI247" s="3614"/>
      <c r="AJ247" s="3607"/>
      <c r="AK247" s="3605"/>
      <c r="AL247" s="3607"/>
      <c r="AM247" s="3607"/>
      <c r="AN247" s="3607"/>
      <c r="AO247" s="3608" t="e">
        <v>#DIV/0!</v>
      </c>
      <c r="AP247" s="3603" t="s">
        <v>4886</v>
      </c>
      <c r="AQ247" s="3611">
        <v>0</v>
      </c>
      <c r="AR247" s="3607"/>
      <c r="AS247" s="3605"/>
      <c r="AT247" s="3605"/>
      <c r="AU247" s="3605"/>
      <c r="AV247" s="3605"/>
      <c r="AW247" s="3605"/>
      <c r="AX247" s="3605"/>
      <c r="AY247" s="3607"/>
      <c r="AZ247" s="3607"/>
      <c r="BA247" s="3605"/>
      <c r="BB247" s="3605"/>
      <c r="BC247" s="3605"/>
      <c r="BD247" s="3605" t="s">
        <v>5133</v>
      </c>
      <c r="BE247" s="3612"/>
      <c r="BF247" s="3613"/>
      <c r="BG247" s="3613"/>
      <c r="XFD247" s="3593"/>
    </row>
    <row r="248" spans="1:59 16384:16384" s="3592" customFormat="1" ht="22.5">
      <c r="A248" s="3601">
        <v>554</v>
      </c>
      <c r="B248" s="3602" t="s">
        <v>4883</v>
      </c>
      <c r="C248" s="3602"/>
      <c r="D248" s="3603">
        <v>-3169</v>
      </c>
      <c r="E248" s="3603" t="s">
        <v>5169</v>
      </c>
      <c r="F248" s="3603"/>
      <c r="G248" s="3603"/>
      <c r="H248" s="3604" t="s">
        <v>5132</v>
      </c>
      <c r="I248" s="3605"/>
      <c r="J248" s="3605"/>
      <c r="K248" s="3605">
        <v>0</v>
      </c>
      <c r="L248" s="3605"/>
      <c r="M248" s="3605"/>
      <c r="N248" s="3606">
        <v>34.31</v>
      </c>
      <c r="O248" s="3606">
        <v>8743.81</v>
      </c>
      <c r="P248" s="3606">
        <v>12.72</v>
      </c>
      <c r="Q248" s="3606">
        <v>23584.91</v>
      </c>
      <c r="R248" s="3603">
        <v>21.59</v>
      </c>
      <c r="S248" s="3606">
        <v>300000</v>
      </c>
      <c r="T248" s="3606">
        <v>280000</v>
      </c>
      <c r="U248" s="3606">
        <v>240000</v>
      </c>
      <c r="V248" s="3606">
        <v>34.130000000000003</v>
      </c>
      <c r="W248" s="3606">
        <v>12.72</v>
      </c>
      <c r="X248" s="3607"/>
      <c r="Y248" s="3607"/>
      <c r="Z248" s="3607"/>
      <c r="AA248" s="3607"/>
      <c r="AB248" s="3607"/>
      <c r="AC248" s="3605"/>
      <c r="AD248" s="3608">
        <v>0</v>
      </c>
      <c r="AE248" s="3609"/>
      <c r="AF248" s="3609">
        <v>0</v>
      </c>
      <c r="AG248" s="3609">
        <v>0</v>
      </c>
      <c r="AH248" s="3605"/>
      <c r="AI248" s="3614"/>
      <c r="AJ248" s="3607"/>
      <c r="AK248" s="3605"/>
      <c r="AL248" s="3607"/>
      <c r="AM248" s="3607"/>
      <c r="AN248" s="3607"/>
      <c r="AO248" s="3608" t="e">
        <v>#DIV/0!</v>
      </c>
      <c r="AP248" s="3603" t="s">
        <v>4886</v>
      </c>
      <c r="AQ248" s="3611">
        <v>0</v>
      </c>
      <c r="AR248" s="3607"/>
      <c r="AS248" s="3605"/>
      <c r="AT248" s="3605"/>
      <c r="AU248" s="3605"/>
      <c r="AV248" s="3605"/>
      <c r="AW248" s="3605"/>
      <c r="AX248" s="3605"/>
      <c r="AY248" s="3607"/>
      <c r="AZ248" s="3607"/>
      <c r="BA248" s="3605"/>
      <c r="BB248" s="3605"/>
      <c r="BC248" s="3605"/>
      <c r="BD248" s="3605" t="s">
        <v>5133</v>
      </c>
      <c r="BE248" s="3612"/>
      <c r="BF248" s="3613"/>
      <c r="BG248" s="3613"/>
      <c r="XFD248" s="3593"/>
    </row>
    <row r="249" spans="1:59 16384:16384" s="3592" customFormat="1" ht="22.5">
      <c r="A249" s="3601">
        <v>555</v>
      </c>
      <c r="B249" s="3602" t="s">
        <v>4883</v>
      </c>
      <c r="C249" s="3602"/>
      <c r="D249" s="3603">
        <v>-3170</v>
      </c>
      <c r="E249" s="3603" t="s">
        <v>5170</v>
      </c>
      <c r="F249" s="3603"/>
      <c r="G249" s="3603"/>
      <c r="H249" s="3604" t="s">
        <v>5132</v>
      </c>
      <c r="I249" s="3605"/>
      <c r="J249" s="3605"/>
      <c r="K249" s="3605">
        <v>0</v>
      </c>
      <c r="L249" s="3605"/>
      <c r="M249" s="3605"/>
      <c r="N249" s="3606">
        <v>34.31</v>
      </c>
      <c r="O249" s="3606">
        <v>8743.81</v>
      </c>
      <c r="P249" s="3606">
        <v>12.72</v>
      </c>
      <c r="Q249" s="3606">
        <v>23584.91</v>
      </c>
      <c r="R249" s="3603">
        <v>21.59</v>
      </c>
      <c r="S249" s="3606">
        <v>300000</v>
      </c>
      <c r="T249" s="3606">
        <v>280000</v>
      </c>
      <c r="U249" s="3606">
        <v>240000</v>
      </c>
      <c r="V249" s="3606">
        <v>34.130000000000003</v>
      </c>
      <c r="W249" s="3606">
        <v>12.72</v>
      </c>
      <c r="X249" s="3607"/>
      <c r="Y249" s="3607"/>
      <c r="Z249" s="3607"/>
      <c r="AA249" s="3607"/>
      <c r="AB249" s="3607"/>
      <c r="AC249" s="3605"/>
      <c r="AD249" s="3608">
        <v>0</v>
      </c>
      <c r="AE249" s="3609"/>
      <c r="AF249" s="3609">
        <v>0</v>
      </c>
      <c r="AG249" s="3609">
        <v>0</v>
      </c>
      <c r="AH249" s="3605"/>
      <c r="AI249" s="3614"/>
      <c r="AJ249" s="3607"/>
      <c r="AK249" s="3605"/>
      <c r="AL249" s="3607"/>
      <c r="AM249" s="3607"/>
      <c r="AN249" s="3607"/>
      <c r="AO249" s="3608" t="e">
        <v>#DIV/0!</v>
      </c>
      <c r="AP249" s="3603" t="s">
        <v>4886</v>
      </c>
      <c r="AQ249" s="3611">
        <v>0</v>
      </c>
      <c r="AR249" s="3607"/>
      <c r="AS249" s="3605"/>
      <c r="AT249" s="3605"/>
      <c r="AU249" s="3605"/>
      <c r="AV249" s="3605"/>
      <c r="AW249" s="3605"/>
      <c r="AX249" s="3605"/>
      <c r="AY249" s="3607"/>
      <c r="AZ249" s="3607"/>
      <c r="BA249" s="3605"/>
      <c r="BB249" s="3605"/>
      <c r="BC249" s="3605"/>
      <c r="BD249" s="3605" t="s">
        <v>5133</v>
      </c>
      <c r="BE249" s="3612"/>
      <c r="BF249" s="3613"/>
      <c r="BG249" s="3613"/>
      <c r="XFD249" s="3593"/>
    </row>
    <row r="250" spans="1:59 16384:16384" s="3592" customFormat="1" ht="22.5">
      <c r="A250" s="3601">
        <v>556</v>
      </c>
      <c r="B250" s="3602" t="s">
        <v>4883</v>
      </c>
      <c r="C250" s="3602"/>
      <c r="D250" s="3603">
        <v>-3171</v>
      </c>
      <c r="E250" s="3603" t="s">
        <v>5171</v>
      </c>
      <c r="F250" s="3603"/>
      <c r="G250" s="3603"/>
      <c r="H250" s="3604" t="s">
        <v>5132</v>
      </c>
      <c r="I250" s="3605"/>
      <c r="J250" s="3605"/>
      <c r="K250" s="3605">
        <v>0</v>
      </c>
      <c r="L250" s="3605"/>
      <c r="M250" s="3605"/>
      <c r="N250" s="3606">
        <v>34.31</v>
      </c>
      <c r="O250" s="3606">
        <v>8743.81</v>
      </c>
      <c r="P250" s="3606">
        <v>12.72</v>
      </c>
      <c r="Q250" s="3606">
        <v>23584.91</v>
      </c>
      <c r="R250" s="3603">
        <v>21.59</v>
      </c>
      <c r="S250" s="3606">
        <v>300000</v>
      </c>
      <c r="T250" s="3606">
        <v>280000</v>
      </c>
      <c r="U250" s="3606">
        <v>240000</v>
      </c>
      <c r="V250" s="3606">
        <v>34.130000000000003</v>
      </c>
      <c r="W250" s="3606">
        <v>12.72</v>
      </c>
      <c r="X250" s="3607"/>
      <c r="Y250" s="3607"/>
      <c r="Z250" s="3607"/>
      <c r="AA250" s="3607"/>
      <c r="AB250" s="3607"/>
      <c r="AC250" s="3605"/>
      <c r="AD250" s="3608">
        <v>0</v>
      </c>
      <c r="AE250" s="3609"/>
      <c r="AF250" s="3609">
        <v>0</v>
      </c>
      <c r="AG250" s="3609">
        <v>0</v>
      </c>
      <c r="AH250" s="3605"/>
      <c r="AI250" s="3614"/>
      <c r="AJ250" s="3607"/>
      <c r="AK250" s="3605"/>
      <c r="AL250" s="3607"/>
      <c r="AM250" s="3607"/>
      <c r="AN250" s="3607"/>
      <c r="AO250" s="3608" t="e">
        <v>#DIV/0!</v>
      </c>
      <c r="AP250" s="3603" t="s">
        <v>4886</v>
      </c>
      <c r="AQ250" s="3611">
        <v>0</v>
      </c>
      <c r="AR250" s="3607"/>
      <c r="AS250" s="3605"/>
      <c r="AT250" s="3605"/>
      <c r="AU250" s="3605"/>
      <c r="AV250" s="3605"/>
      <c r="AW250" s="3605"/>
      <c r="AX250" s="3605"/>
      <c r="AY250" s="3607"/>
      <c r="AZ250" s="3607"/>
      <c r="BA250" s="3605"/>
      <c r="BB250" s="3605"/>
      <c r="BC250" s="3605"/>
      <c r="BD250" s="3605" t="s">
        <v>5133</v>
      </c>
      <c r="BE250" s="3612"/>
      <c r="BF250" s="3613"/>
      <c r="BG250" s="3613"/>
      <c r="XFD250" s="3593"/>
    </row>
    <row r="251" spans="1:59 16384:16384" s="3592" customFormat="1" ht="42">
      <c r="A251" s="3601">
        <v>557</v>
      </c>
      <c r="B251" s="3602" t="s">
        <v>4883</v>
      </c>
      <c r="C251" s="3602"/>
      <c r="D251" s="3603">
        <v>-3172</v>
      </c>
      <c r="E251" s="3603" t="s">
        <v>5172</v>
      </c>
      <c r="F251" s="3603"/>
      <c r="G251" s="3603"/>
      <c r="H251" s="3604"/>
      <c r="I251" s="3605"/>
      <c r="J251" s="3605"/>
      <c r="K251" s="3605">
        <v>0</v>
      </c>
      <c r="L251" s="3605"/>
      <c r="M251" s="3605"/>
      <c r="N251" s="3606">
        <v>34.31</v>
      </c>
      <c r="O251" s="3606">
        <v>8743.81</v>
      </c>
      <c r="P251" s="3606">
        <v>12.72</v>
      </c>
      <c r="Q251" s="3606">
        <v>23584.91</v>
      </c>
      <c r="R251" s="3603">
        <v>21.59</v>
      </c>
      <c r="S251" s="3606">
        <v>300000</v>
      </c>
      <c r="T251" s="3606">
        <v>300000</v>
      </c>
      <c r="U251" s="3606">
        <v>260000</v>
      </c>
      <c r="V251" s="3606">
        <v>34.130000000000003</v>
      </c>
      <c r="W251" s="3606">
        <v>12.72</v>
      </c>
      <c r="X251" s="3607"/>
      <c r="Y251" s="3607"/>
      <c r="Z251" s="3607"/>
      <c r="AA251" s="3607"/>
      <c r="AB251" s="3607"/>
      <c r="AC251" s="3605"/>
      <c r="AD251" s="3608">
        <v>0</v>
      </c>
      <c r="AE251" s="3609"/>
      <c r="AF251" s="3609">
        <v>0</v>
      </c>
      <c r="AG251" s="3609">
        <v>0</v>
      </c>
      <c r="AH251" s="3605"/>
      <c r="AI251" s="3614"/>
      <c r="AJ251" s="3607"/>
      <c r="AK251" s="3605"/>
      <c r="AL251" s="3607"/>
      <c r="AM251" s="3607"/>
      <c r="AN251" s="3607"/>
      <c r="AO251" s="3608" t="e">
        <v>#DIV/0!</v>
      </c>
      <c r="AP251" s="3603" t="s">
        <v>4886</v>
      </c>
      <c r="AQ251" s="3611">
        <v>0</v>
      </c>
      <c r="AR251" s="3607"/>
      <c r="AS251" s="3605"/>
      <c r="AT251" s="3605"/>
      <c r="AU251" s="3605"/>
      <c r="AV251" s="3605"/>
      <c r="AW251" s="3605"/>
      <c r="AX251" s="3605"/>
      <c r="AY251" s="3607"/>
      <c r="AZ251" s="3607"/>
      <c r="BA251" s="3605"/>
      <c r="BB251" s="3605"/>
      <c r="BC251" s="3605"/>
      <c r="BD251" s="3605" t="s">
        <v>4960</v>
      </c>
      <c r="BE251" s="3612"/>
      <c r="BF251" s="3613" t="s">
        <v>4957</v>
      </c>
      <c r="BG251" s="3613"/>
      <c r="XFD251" s="3593"/>
    </row>
    <row r="252" spans="1:59 16384:16384" s="3592" customFormat="1" ht="42">
      <c r="A252" s="3601">
        <v>559</v>
      </c>
      <c r="B252" s="3602" t="s">
        <v>4883</v>
      </c>
      <c r="C252" s="3602"/>
      <c r="D252" s="3603">
        <v>-3174</v>
      </c>
      <c r="E252" s="3603" t="s">
        <v>5173</v>
      </c>
      <c r="F252" s="3603"/>
      <c r="G252" s="3603"/>
      <c r="H252" s="3604"/>
      <c r="I252" s="3605"/>
      <c r="J252" s="3605"/>
      <c r="K252" s="3605">
        <v>0</v>
      </c>
      <c r="L252" s="3605"/>
      <c r="M252" s="3605"/>
      <c r="N252" s="3606">
        <v>34.31</v>
      </c>
      <c r="O252" s="3606">
        <v>8743.81</v>
      </c>
      <c r="P252" s="3606">
        <v>12.72</v>
      </c>
      <c r="Q252" s="3606">
        <v>23584.91</v>
      </c>
      <c r="R252" s="3603">
        <v>21.59</v>
      </c>
      <c r="S252" s="3606">
        <v>300000</v>
      </c>
      <c r="T252" s="3606">
        <v>300000</v>
      </c>
      <c r="U252" s="3606">
        <v>260000</v>
      </c>
      <c r="V252" s="3606">
        <v>34.130000000000003</v>
      </c>
      <c r="W252" s="3606">
        <v>12.72</v>
      </c>
      <c r="X252" s="3607"/>
      <c r="Y252" s="3607"/>
      <c r="Z252" s="3607"/>
      <c r="AA252" s="3607"/>
      <c r="AB252" s="3607"/>
      <c r="AC252" s="3605"/>
      <c r="AD252" s="3608">
        <v>0</v>
      </c>
      <c r="AE252" s="3609"/>
      <c r="AF252" s="3609">
        <v>0</v>
      </c>
      <c r="AG252" s="3609">
        <v>0</v>
      </c>
      <c r="AH252" s="3605"/>
      <c r="AI252" s="3614"/>
      <c r="AJ252" s="3607"/>
      <c r="AK252" s="3605"/>
      <c r="AL252" s="3607"/>
      <c r="AM252" s="3607"/>
      <c r="AN252" s="3607"/>
      <c r="AO252" s="3608" t="e">
        <v>#DIV/0!</v>
      </c>
      <c r="AP252" s="3603" t="s">
        <v>4886</v>
      </c>
      <c r="AQ252" s="3611">
        <v>0</v>
      </c>
      <c r="AR252" s="3607"/>
      <c r="AS252" s="3605"/>
      <c r="AT252" s="3605"/>
      <c r="AU252" s="3605"/>
      <c r="AV252" s="3605"/>
      <c r="AW252" s="3605"/>
      <c r="AX252" s="3605"/>
      <c r="AY252" s="3607"/>
      <c r="AZ252" s="3607"/>
      <c r="BA252" s="3605"/>
      <c r="BB252" s="3605"/>
      <c r="BC252" s="3605"/>
      <c r="BD252" s="3605" t="s">
        <v>4960</v>
      </c>
      <c r="BE252" s="3612"/>
      <c r="BF252" s="3613" t="s">
        <v>4957</v>
      </c>
      <c r="BG252" s="3613"/>
      <c r="XFD252" s="3593"/>
    </row>
    <row r="253" spans="1:59 16384:16384" s="3592" customFormat="1" ht="63">
      <c r="A253" s="3601">
        <v>560</v>
      </c>
      <c r="B253" s="3602" t="s">
        <v>4883</v>
      </c>
      <c r="C253" s="3602"/>
      <c r="D253" s="3603">
        <v>-3175</v>
      </c>
      <c r="E253" s="3603" t="s">
        <v>5174</v>
      </c>
      <c r="F253" s="3603"/>
      <c r="G253" s="3603"/>
      <c r="H253" s="3604"/>
      <c r="I253" s="3605"/>
      <c r="J253" s="3605"/>
      <c r="K253" s="3605">
        <v>0</v>
      </c>
      <c r="L253" s="3605"/>
      <c r="M253" s="3605"/>
      <c r="N253" s="3606">
        <v>34.31</v>
      </c>
      <c r="O253" s="3606">
        <v>8743.81</v>
      </c>
      <c r="P253" s="3606">
        <v>12.72</v>
      </c>
      <c r="Q253" s="3606">
        <v>23584.91</v>
      </c>
      <c r="R253" s="3603">
        <v>21.59</v>
      </c>
      <c r="S253" s="3606">
        <v>300000</v>
      </c>
      <c r="T253" s="3606">
        <v>300000</v>
      </c>
      <c r="U253" s="3606">
        <v>250000</v>
      </c>
      <c r="V253" s="3606">
        <v>34.130000000000003</v>
      </c>
      <c r="W253" s="3606">
        <v>12.72</v>
      </c>
      <c r="X253" s="3607"/>
      <c r="Y253" s="3607"/>
      <c r="Z253" s="3607"/>
      <c r="AA253" s="3607"/>
      <c r="AB253" s="3607"/>
      <c r="AC253" s="3605"/>
      <c r="AD253" s="3608">
        <v>0</v>
      </c>
      <c r="AE253" s="3609"/>
      <c r="AF253" s="3609">
        <v>0</v>
      </c>
      <c r="AG253" s="3609">
        <v>0</v>
      </c>
      <c r="AH253" s="3605"/>
      <c r="AI253" s="3614"/>
      <c r="AJ253" s="3607"/>
      <c r="AK253" s="3605"/>
      <c r="AL253" s="3607"/>
      <c r="AM253" s="3607"/>
      <c r="AN253" s="3607"/>
      <c r="AO253" s="3608" t="e">
        <v>#DIV/0!</v>
      </c>
      <c r="AP253" s="3603" t="s">
        <v>4886</v>
      </c>
      <c r="AQ253" s="3611">
        <v>0</v>
      </c>
      <c r="AR253" s="3607"/>
      <c r="AS253" s="3605"/>
      <c r="AT253" s="3605"/>
      <c r="AU253" s="3605"/>
      <c r="AV253" s="3605"/>
      <c r="AW253" s="3605"/>
      <c r="AX253" s="3605"/>
      <c r="AY253" s="3607"/>
      <c r="AZ253" s="3607"/>
      <c r="BA253" s="3605"/>
      <c r="BB253" s="3605"/>
      <c r="BC253" s="3605"/>
      <c r="BD253" s="3605"/>
      <c r="BE253" s="3612"/>
      <c r="BF253" s="3613" t="s">
        <v>5175</v>
      </c>
      <c r="BG253" s="3613"/>
      <c r="XFD253" s="3593"/>
    </row>
    <row r="254" spans="1:59 16384:16384" s="3592" customFormat="1">
      <c r="A254" s="3601">
        <v>561</v>
      </c>
      <c r="B254" s="3602" t="s">
        <v>4883</v>
      </c>
      <c r="C254" s="3602"/>
      <c r="D254" s="3603">
        <v>-3176</v>
      </c>
      <c r="E254" s="3603" t="s">
        <v>5176</v>
      </c>
      <c r="F254" s="3603"/>
      <c r="G254" s="3603"/>
      <c r="H254" s="3604"/>
      <c r="I254" s="3605"/>
      <c r="J254" s="3605"/>
      <c r="K254" s="3605">
        <v>0</v>
      </c>
      <c r="L254" s="3605"/>
      <c r="M254" s="3605"/>
      <c r="N254" s="3606">
        <v>34.31</v>
      </c>
      <c r="O254" s="3606">
        <v>8743.81</v>
      </c>
      <c r="P254" s="3606">
        <v>12.72</v>
      </c>
      <c r="Q254" s="3606">
        <v>23584.91</v>
      </c>
      <c r="R254" s="3603">
        <v>21.59</v>
      </c>
      <c r="S254" s="3606">
        <v>300000</v>
      </c>
      <c r="T254" s="3606">
        <v>300000</v>
      </c>
      <c r="U254" s="3606">
        <v>260000</v>
      </c>
      <c r="V254" s="3606">
        <v>34.130000000000003</v>
      </c>
      <c r="W254" s="3606">
        <v>12.72</v>
      </c>
      <c r="X254" s="3607"/>
      <c r="Y254" s="3607"/>
      <c r="Z254" s="3607"/>
      <c r="AA254" s="3607"/>
      <c r="AB254" s="3607"/>
      <c r="AC254" s="3605"/>
      <c r="AD254" s="3608">
        <v>0</v>
      </c>
      <c r="AE254" s="3609"/>
      <c r="AF254" s="3609">
        <v>0</v>
      </c>
      <c r="AG254" s="3609">
        <v>0</v>
      </c>
      <c r="AH254" s="3605"/>
      <c r="AI254" s="3614"/>
      <c r="AJ254" s="3607"/>
      <c r="AK254" s="3605"/>
      <c r="AL254" s="3607"/>
      <c r="AM254" s="3607"/>
      <c r="AN254" s="3607"/>
      <c r="AO254" s="3608" t="e">
        <v>#DIV/0!</v>
      </c>
      <c r="AP254" s="3603" t="s">
        <v>4886</v>
      </c>
      <c r="AQ254" s="3611">
        <v>0</v>
      </c>
      <c r="AR254" s="3607"/>
      <c r="AS254" s="3605"/>
      <c r="AT254" s="3605"/>
      <c r="AU254" s="3605"/>
      <c r="AV254" s="3605"/>
      <c r="AW254" s="3605"/>
      <c r="AX254" s="3605"/>
      <c r="AY254" s="3607"/>
      <c r="AZ254" s="3607"/>
      <c r="BA254" s="3605"/>
      <c r="BB254" s="3605"/>
      <c r="BC254" s="3605"/>
      <c r="BD254" s="3605"/>
      <c r="BE254" s="3612"/>
      <c r="BF254" s="3613"/>
      <c r="BG254" s="3613"/>
      <c r="XFD254" s="3593"/>
    </row>
    <row r="255" spans="1:59 16384:16384" s="3592" customFormat="1">
      <c r="A255" s="3601">
        <v>562</v>
      </c>
      <c r="B255" s="3602" t="s">
        <v>4883</v>
      </c>
      <c r="C255" s="3602"/>
      <c r="D255" s="3603">
        <v>-3177</v>
      </c>
      <c r="E255" s="3603" t="s">
        <v>5177</v>
      </c>
      <c r="F255" s="3603"/>
      <c r="G255" s="3603"/>
      <c r="H255" s="3604"/>
      <c r="I255" s="3605"/>
      <c r="J255" s="3605"/>
      <c r="K255" s="3605">
        <v>0</v>
      </c>
      <c r="L255" s="3605"/>
      <c r="M255" s="3605"/>
      <c r="N255" s="3606">
        <v>34.31</v>
      </c>
      <c r="O255" s="3606">
        <v>8743.81</v>
      </c>
      <c r="P255" s="3606">
        <v>12.72</v>
      </c>
      <c r="Q255" s="3606">
        <v>23584.91</v>
      </c>
      <c r="R255" s="3603">
        <v>21.59</v>
      </c>
      <c r="S255" s="3606">
        <v>300000</v>
      </c>
      <c r="T255" s="3606">
        <v>300000</v>
      </c>
      <c r="U255" s="3606">
        <v>260000</v>
      </c>
      <c r="V255" s="3606">
        <v>34.130000000000003</v>
      </c>
      <c r="W255" s="3606">
        <v>12.72</v>
      </c>
      <c r="X255" s="3607"/>
      <c r="Y255" s="3607"/>
      <c r="Z255" s="3607"/>
      <c r="AA255" s="3607"/>
      <c r="AB255" s="3607"/>
      <c r="AC255" s="3605"/>
      <c r="AD255" s="3608">
        <v>0</v>
      </c>
      <c r="AE255" s="3609"/>
      <c r="AF255" s="3609">
        <v>0</v>
      </c>
      <c r="AG255" s="3609">
        <v>0</v>
      </c>
      <c r="AH255" s="3605"/>
      <c r="AI255" s="3614"/>
      <c r="AJ255" s="3607"/>
      <c r="AK255" s="3605"/>
      <c r="AL255" s="3607"/>
      <c r="AM255" s="3607"/>
      <c r="AN255" s="3607"/>
      <c r="AO255" s="3608" t="e">
        <v>#DIV/0!</v>
      </c>
      <c r="AP255" s="3603" t="s">
        <v>4886</v>
      </c>
      <c r="AQ255" s="3611">
        <v>0</v>
      </c>
      <c r="AR255" s="3607"/>
      <c r="AS255" s="3605"/>
      <c r="AT255" s="3605"/>
      <c r="AU255" s="3605"/>
      <c r="AV255" s="3605"/>
      <c r="AW255" s="3605"/>
      <c r="AX255" s="3605"/>
      <c r="AY255" s="3607"/>
      <c r="AZ255" s="3607"/>
      <c r="BA255" s="3605"/>
      <c r="BB255" s="3605"/>
      <c r="BC255" s="3605"/>
      <c r="BD255" s="3605"/>
      <c r="BE255" s="3612"/>
      <c r="BF255" s="3613"/>
      <c r="BG255" s="3613"/>
      <c r="XFD255" s="3593"/>
    </row>
    <row r="256" spans="1:59 16384:16384" s="3592" customFormat="1" ht="42">
      <c r="A256" s="3601">
        <v>563</v>
      </c>
      <c r="B256" s="3602" t="s">
        <v>4883</v>
      </c>
      <c r="C256" s="3602"/>
      <c r="D256" s="3603">
        <v>-3178</v>
      </c>
      <c r="E256" s="3603" t="s">
        <v>5178</v>
      </c>
      <c r="F256" s="3603"/>
      <c r="G256" s="3603"/>
      <c r="H256" s="3604"/>
      <c r="I256" s="3605"/>
      <c r="J256" s="3605"/>
      <c r="K256" s="3605">
        <v>0</v>
      </c>
      <c r="L256" s="3605"/>
      <c r="M256" s="3605"/>
      <c r="N256" s="3606">
        <v>34.31</v>
      </c>
      <c r="O256" s="3606">
        <v>8743.81</v>
      </c>
      <c r="P256" s="3606">
        <v>12.72</v>
      </c>
      <c r="Q256" s="3606">
        <v>23584.91</v>
      </c>
      <c r="R256" s="3603">
        <v>21.59</v>
      </c>
      <c r="S256" s="3606">
        <v>300000</v>
      </c>
      <c r="T256" s="3606">
        <v>300000</v>
      </c>
      <c r="U256" s="3606">
        <v>260000</v>
      </c>
      <c r="V256" s="3606">
        <v>34.130000000000003</v>
      </c>
      <c r="W256" s="3606">
        <v>12.72</v>
      </c>
      <c r="X256" s="3607"/>
      <c r="Y256" s="3607"/>
      <c r="Z256" s="3607"/>
      <c r="AA256" s="3607"/>
      <c r="AB256" s="3607"/>
      <c r="AC256" s="3605"/>
      <c r="AD256" s="3608">
        <v>0</v>
      </c>
      <c r="AE256" s="3609"/>
      <c r="AF256" s="3609">
        <v>0</v>
      </c>
      <c r="AG256" s="3609">
        <v>0</v>
      </c>
      <c r="AH256" s="3605"/>
      <c r="AI256" s="3614"/>
      <c r="AJ256" s="3607"/>
      <c r="AK256" s="3605"/>
      <c r="AL256" s="3607"/>
      <c r="AM256" s="3607"/>
      <c r="AN256" s="3607"/>
      <c r="AO256" s="3608" t="e">
        <v>#DIV/0!</v>
      </c>
      <c r="AP256" s="3603" t="s">
        <v>4886</v>
      </c>
      <c r="AQ256" s="3611">
        <v>0</v>
      </c>
      <c r="AR256" s="3607"/>
      <c r="AS256" s="3605"/>
      <c r="AT256" s="3605"/>
      <c r="AU256" s="3605"/>
      <c r="AV256" s="3605"/>
      <c r="AW256" s="3605"/>
      <c r="AX256" s="3605"/>
      <c r="AY256" s="3607"/>
      <c r="AZ256" s="3607"/>
      <c r="BA256" s="3605"/>
      <c r="BB256" s="3605"/>
      <c r="BC256" s="3605"/>
      <c r="BD256" s="3605" t="s">
        <v>4960</v>
      </c>
      <c r="BE256" s="3612"/>
      <c r="BF256" s="3613" t="s">
        <v>4957</v>
      </c>
      <c r="BG256" s="3613"/>
      <c r="XFD256" s="3593"/>
    </row>
    <row r="257" spans="1:59 16384:16384" s="3592" customFormat="1" ht="21">
      <c r="A257" s="3601">
        <v>564</v>
      </c>
      <c r="B257" s="3602" t="s">
        <v>4883</v>
      </c>
      <c r="C257" s="3602"/>
      <c r="D257" s="3603">
        <v>-3179</v>
      </c>
      <c r="E257" s="3603" t="s">
        <v>5179</v>
      </c>
      <c r="F257" s="3603"/>
      <c r="G257" s="3603"/>
      <c r="H257" s="3604"/>
      <c r="I257" s="3605"/>
      <c r="J257" s="3605"/>
      <c r="K257" s="3605">
        <v>0</v>
      </c>
      <c r="L257" s="3605"/>
      <c r="M257" s="3605"/>
      <c r="N257" s="3606">
        <v>34.31</v>
      </c>
      <c r="O257" s="3606">
        <v>8743.81</v>
      </c>
      <c r="P257" s="3606">
        <v>12.72</v>
      </c>
      <c r="Q257" s="3606">
        <v>23584.91</v>
      </c>
      <c r="R257" s="3603">
        <v>21.59</v>
      </c>
      <c r="S257" s="3606">
        <v>300000</v>
      </c>
      <c r="T257" s="3606">
        <v>300000</v>
      </c>
      <c r="U257" s="3606">
        <v>260000</v>
      </c>
      <c r="V257" s="3606">
        <v>34.130000000000003</v>
      </c>
      <c r="W257" s="3606">
        <v>12.72</v>
      </c>
      <c r="X257" s="3607"/>
      <c r="Y257" s="3607"/>
      <c r="Z257" s="3607"/>
      <c r="AA257" s="3607"/>
      <c r="AB257" s="3607"/>
      <c r="AC257" s="3605"/>
      <c r="AD257" s="3608">
        <v>0</v>
      </c>
      <c r="AE257" s="3609"/>
      <c r="AF257" s="3609">
        <v>0</v>
      </c>
      <c r="AG257" s="3609">
        <v>0</v>
      </c>
      <c r="AH257" s="3605"/>
      <c r="AI257" s="3614"/>
      <c r="AJ257" s="3607"/>
      <c r="AK257" s="3605"/>
      <c r="AL257" s="3607"/>
      <c r="AM257" s="3607"/>
      <c r="AN257" s="3607"/>
      <c r="AO257" s="3608" t="e">
        <v>#DIV/0!</v>
      </c>
      <c r="AP257" s="3603" t="s">
        <v>4886</v>
      </c>
      <c r="AQ257" s="3611">
        <v>0</v>
      </c>
      <c r="AR257" s="3607"/>
      <c r="AS257" s="3605"/>
      <c r="AT257" s="3605"/>
      <c r="AU257" s="3605"/>
      <c r="AV257" s="3605"/>
      <c r="AW257" s="3605"/>
      <c r="AX257" s="3605"/>
      <c r="AY257" s="3607"/>
      <c r="AZ257" s="3607"/>
      <c r="BA257" s="3605"/>
      <c r="BB257" s="3605"/>
      <c r="BC257" s="3605"/>
      <c r="BD257" s="3605"/>
      <c r="BE257" s="3612"/>
      <c r="BF257" s="3613" t="s">
        <v>5180</v>
      </c>
      <c r="BG257" s="3613"/>
      <c r="XFD257" s="3593"/>
    </row>
    <row r="258" spans="1:59 16384:16384" s="3592" customFormat="1">
      <c r="A258" s="3601">
        <v>565</v>
      </c>
      <c r="B258" s="3602" t="s">
        <v>4883</v>
      </c>
      <c r="C258" s="3602"/>
      <c r="D258" s="3603">
        <v>-3180</v>
      </c>
      <c r="E258" s="3603" t="s">
        <v>5181</v>
      </c>
      <c r="F258" s="3603"/>
      <c r="G258" s="3603"/>
      <c r="H258" s="3604"/>
      <c r="I258" s="3605"/>
      <c r="J258" s="3605"/>
      <c r="K258" s="3605">
        <v>0</v>
      </c>
      <c r="L258" s="3605"/>
      <c r="M258" s="3605"/>
      <c r="N258" s="3606">
        <v>34.31</v>
      </c>
      <c r="O258" s="3606">
        <v>8743.81</v>
      </c>
      <c r="P258" s="3606">
        <v>12.72</v>
      </c>
      <c r="Q258" s="3606">
        <v>23584.91</v>
      </c>
      <c r="R258" s="3603">
        <v>21.59</v>
      </c>
      <c r="S258" s="3606">
        <v>300000</v>
      </c>
      <c r="T258" s="3606">
        <v>300000</v>
      </c>
      <c r="U258" s="3606">
        <v>260000</v>
      </c>
      <c r="V258" s="3606">
        <v>34.130000000000003</v>
      </c>
      <c r="W258" s="3606">
        <v>12.72</v>
      </c>
      <c r="X258" s="3607"/>
      <c r="Y258" s="3607"/>
      <c r="Z258" s="3607"/>
      <c r="AA258" s="3607"/>
      <c r="AB258" s="3607"/>
      <c r="AC258" s="3605"/>
      <c r="AD258" s="3608">
        <v>0</v>
      </c>
      <c r="AE258" s="3609"/>
      <c r="AF258" s="3609">
        <v>0</v>
      </c>
      <c r="AG258" s="3609">
        <v>0</v>
      </c>
      <c r="AH258" s="3605"/>
      <c r="AI258" s="3614"/>
      <c r="AJ258" s="3607"/>
      <c r="AK258" s="3605"/>
      <c r="AL258" s="3607"/>
      <c r="AM258" s="3607"/>
      <c r="AN258" s="3607"/>
      <c r="AO258" s="3608" t="e">
        <v>#DIV/0!</v>
      </c>
      <c r="AP258" s="3603" t="s">
        <v>4886</v>
      </c>
      <c r="AQ258" s="3611">
        <v>0</v>
      </c>
      <c r="AR258" s="3607"/>
      <c r="AS258" s="3605"/>
      <c r="AT258" s="3605"/>
      <c r="AU258" s="3605"/>
      <c r="AV258" s="3605"/>
      <c r="AW258" s="3605"/>
      <c r="AX258" s="3605"/>
      <c r="AY258" s="3607"/>
      <c r="AZ258" s="3607"/>
      <c r="BA258" s="3605"/>
      <c r="BB258" s="3605"/>
      <c r="BC258" s="3605"/>
      <c r="BD258" s="3605"/>
      <c r="BE258" s="3612"/>
      <c r="BF258" s="3613"/>
      <c r="BG258" s="3613"/>
      <c r="XFD258" s="3593"/>
    </row>
    <row r="259" spans="1:59 16384:16384" s="3592" customFormat="1">
      <c r="A259" s="3601">
        <v>566</v>
      </c>
      <c r="B259" s="3602" t="s">
        <v>4883</v>
      </c>
      <c r="C259" s="3602"/>
      <c r="D259" s="3603">
        <v>-3181</v>
      </c>
      <c r="E259" s="3603" t="s">
        <v>5182</v>
      </c>
      <c r="F259" s="3603"/>
      <c r="G259" s="3603"/>
      <c r="H259" s="3604"/>
      <c r="I259" s="3605"/>
      <c r="J259" s="3605"/>
      <c r="K259" s="3605">
        <v>0</v>
      </c>
      <c r="L259" s="3605"/>
      <c r="M259" s="3605"/>
      <c r="N259" s="3606">
        <v>34.31</v>
      </c>
      <c r="O259" s="3606">
        <v>8743.81</v>
      </c>
      <c r="P259" s="3606">
        <v>12.72</v>
      </c>
      <c r="Q259" s="3606">
        <v>23584.91</v>
      </c>
      <c r="R259" s="3603">
        <v>21.59</v>
      </c>
      <c r="S259" s="3606">
        <v>300000</v>
      </c>
      <c r="T259" s="3606">
        <v>300000</v>
      </c>
      <c r="U259" s="3606">
        <v>260000</v>
      </c>
      <c r="V259" s="3606">
        <v>34.130000000000003</v>
      </c>
      <c r="W259" s="3606">
        <v>12.72</v>
      </c>
      <c r="X259" s="3607"/>
      <c r="Y259" s="3607"/>
      <c r="Z259" s="3607"/>
      <c r="AA259" s="3607"/>
      <c r="AB259" s="3607"/>
      <c r="AC259" s="3605"/>
      <c r="AD259" s="3608">
        <v>0</v>
      </c>
      <c r="AE259" s="3609"/>
      <c r="AF259" s="3609">
        <v>0</v>
      </c>
      <c r="AG259" s="3609">
        <v>0</v>
      </c>
      <c r="AH259" s="3605"/>
      <c r="AI259" s="3614"/>
      <c r="AJ259" s="3607"/>
      <c r="AK259" s="3605"/>
      <c r="AL259" s="3607"/>
      <c r="AM259" s="3607"/>
      <c r="AN259" s="3607"/>
      <c r="AO259" s="3608" t="e">
        <v>#DIV/0!</v>
      </c>
      <c r="AP259" s="3603" t="s">
        <v>4886</v>
      </c>
      <c r="AQ259" s="3611">
        <v>0</v>
      </c>
      <c r="AR259" s="3607"/>
      <c r="AS259" s="3605"/>
      <c r="AT259" s="3605"/>
      <c r="AU259" s="3605"/>
      <c r="AV259" s="3605"/>
      <c r="AW259" s="3605"/>
      <c r="AX259" s="3605"/>
      <c r="AY259" s="3607"/>
      <c r="AZ259" s="3607"/>
      <c r="BA259" s="3605"/>
      <c r="BB259" s="3605"/>
      <c r="BC259" s="3605"/>
      <c r="BD259" s="3605"/>
      <c r="BE259" s="3612"/>
      <c r="BF259" s="3613"/>
      <c r="BG259" s="3613"/>
      <c r="XFD259" s="3593"/>
    </row>
    <row r="260" spans="1:59 16384:16384" s="3592" customFormat="1" ht="42">
      <c r="A260" s="3601">
        <v>567</v>
      </c>
      <c r="B260" s="3602" t="s">
        <v>4883</v>
      </c>
      <c r="C260" s="3602"/>
      <c r="D260" s="3603">
        <v>-3182</v>
      </c>
      <c r="E260" s="3603" t="s">
        <v>5183</v>
      </c>
      <c r="F260" s="3603"/>
      <c r="G260" s="3603"/>
      <c r="H260" s="3604"/>
      <c r="I260" s="3605"/>
      <c r="J260" s="3605"/>
      <c r="K260" s="3605">
        <v>0</v>
      </c>
      <c r="L260" s="3605"/>
      <c r="M260" s="3605"/>
      <c r="N260" s="3606">
        <v>34.31</v>
      </c>
      <c r="O260" s="3606">
        <v>8743.81</v>
      </c>
      <c r="P260" s="3606">
        <v>12.72</v>
      </c>
      <c r="Q260" s="3606">
        <v>23584.91</v>
      </c>
      <c r="R260" s="3603">
        <v>21.59</v>
      </c>
      <c r="S260" s="3606">
        <v>300000</v>
      </c>
      <c r="T260" s="3606">
        <v>300000</v>
      </c>
      <c r="U260" s="3606">
        <v>260000</v>
      </c>
      <c r="V260" s="3606">
        <v>34.130000000000003</v>
      </c>
      <c r="W260" s="3606">
        <v>12.72</v>
      </c>
      <c r="X260" s="3607"/>
      <c r="Y260" s="3607"/>
      <c r="Z260" s="3607"/>
      <c r="AA260" s="3607"/>
      <c r="AB260" s="3607"/>
      <c r="AC260" s="3605"/>
      <c r="AD260" s="3608">
        <v>0</v>
      </c>
      <c r="AE260" s="3609"/>
      <c r="AF260" s="3609">
        <v>0</v>
      </c>
      <c r="AG260" s="3609">
        <v>0</v>
      </c>
      <c r="AH260" s="3605"/>
      <c r="AI260" s="3614"/>
      <c r="AJ260" s="3607"/>
      <c r="AK260" s="3605"/>
      <c r="AL260" s="3607"/>
      <c r="AM260" s="3607"/>
      <c r="AN260" s="3607"/>
      <c r="AO260" s="3608" t="e">
        <v>#DIV/0!</v>
      </c>
      <c r="AP260" s="3603" t="s">
        <v>4886</v>
      </c>
      <c r="AQ260" s="3611">
        <v>0</v>
      </c>
      <c r="AR260" s="3607"/>
      <c r="AS260" s="3605"/>
      <c r="AT260" s="3605"/>
      <c r="AU260" s="3605"/>
      <c r="AV260" s="3605"/>
      <c r="AW260" s="3605"/>
      <c r="AX260" s="3605"/>
      <c r="AY260" s="3607"/>
      <c r="AZ260" s="3607"/>
      <c r="BA260" s="3605"/>
      <c r="BB260" s="3605"/>
      <c r="BC260" s="3605"/>
      <c r="BD260" s="3605" t="s">
        <v>4960</v>
      </c>
      <c r="BE260" s="3612"/>
      <c r="BF260" s="3613" t="s">
        <v>4957</v>
      </c>
      <c r="BG260" s="3613"/>
      <c r="XFD260" s="3593"/>
    </row>
    <row r="261" spans="1:59 16384:16384" s="3592" customFormat="1" ht="42">
      <c r="A261" s="3601">
        <v>569</v>
      </c>
      <c r="B261" s="3602" t="s">
        <v>4883</v>
      </c>
      <c r="C261" s="3602"/>
      <c r="D261" s="3603">
        <v>-3184</v>
      </c>
      <c r="E261" s="3603" t="s">
        <v>5184</v>
      </c>
      <c r="F261" s="3603"/>
      <c r="G261" s="3603"/>
      <c r="H261" s="3604"/>
      <c r="I261" s="3605"/>
      <c r="J261" s="3605"/>
      <c r="K261" s="3605">
        <v>0</v>
      </c>
      <c r="L261" s="3605"/>
      <c r="M261" s="3605"/>
      <c r="N261" s="3606">
        <v>34.31</v>
      </c>
      <c r="O261" s="3606">
        <v>8743.81</v>
      </c>
      <c r="P261" s="3606">
        <v>12.72</v>
      </c>
      <c r="Q261" s="3606">
        <v>23584.91</v>
      </c>
      <c r="R261" s="3603">
        <v>21.59</v>
      </c>
      <c r="S261" s="3606">
        <v>300000</v>
      </c>
      <c r="T261" s="3606">
        <v>300000</v>
      </c>
      <c r="U261" s="3606">
        <v>260000</v>
      </c>
      <c r="V261" s="3606">
        <v>34.130000000000003</v>
      </c>
      <c r="W261" s="3606">
        <v>12.72</v>
      </c>
      <c r="X261" s="3607"/>
      <c r="Y261" s="3607"/>
      <c r="Z261" s="3607"/>
      <c r="AA261" s="3607"/>
      <c r="AB261" s="3607"/>
      <c r="AC261" s="3605"/>
      <c r="AD261" s="3608">
        <v>0</v>
      </c>
      <c r="AE261" s="3609"/>
      <c r="AF261" s="3609">
        <v>0</v>
      </c>
      <c r="AG261" s="3609">
        <v>0</v>
      </c>
      <c r="AH261" s="3605"/>
      <c r="AI261" s="3614"/>
      <c r="AJ261" s="3607"/>
      <c r="AK261" s="3605"/>
      <c r="AL261" s="3607"/>
      <c r="AM261" s="3607"/>
      <c r="AN261" s="3607"/>
      <c r="AO261" s="3608" t="e">
        <v>#DIV/0!</v>
      </c>
      <c r="AP261" s="3603" t="s">
        <v>4886</v>
      </c>
      <c r="AQ261" s="3611">
        <v>0</v>
      </c>
      <c r="AR261" s="3607"/>
      <c r="AS261" s="3605"/>
      <c r="AT261" s="3605"/>
      <c r="AU261" s="3605"/>
      <c r="AV261" s="3605"/>
      <c r="AW261" s="3605"/>
      <c r="AX261" s="3605"/>
      <c r="AY261" s="3607"/>
      <c r="AZ261" s="3607"/>
      <c r="BA261" s="3605"/>
      <c r="BB261" s="3605"/>
      <c r="BC261" s="3605"/>
      <c r="BD261" s="3605" t="s">
        <v>4960</v>
      </c>
      <c r="BE261" s="3612"/>
      <c r="BF261" s="3613" t="s">
        <v>4957</v>
      </c>
      <c r="BG261" s="3613"/>
      <c r="XFD261" s="3593"/>
    </row>
    <row r="262" spans="1:59 16384:16384" s="3592" customFormat="1" ht="42">
      <c r="A262" s="3601">
        <v>572</v>
      </c>
      <c r="B262" s="3602" t="s">
        <v>4883</v>
      </c>
      <c r="C262" s="3602"/>
      <c r="D262" s="3603">
        <v>-3187</v>
      </c>
      <c r="E262" s="3603" t="s">
        <v>5185</v>
      </c>
      <c r="F262" s="3603"/>
      <c r="G262" s="3603"/>
      <c r="H262" s="3604"/>
      <c r="I262" s="3605"/>
      <c r="J262" s="3605"/>
      <c r="K262" s="3605">
        <v>0</v>
      </c>
      <c r="L262" s="3605"/>
      <c r="M262" s="3605"/>
      <c r="N262" s="3606">
        <v>34.31</v>
      </c>
      <c r="O262" s="3606">
        <v>8743.81</v>
      </c>
      <c r="P262" s="3606">
        <v>12.72</v>
      </c>
      <c r="Q262" s="3606">
        <v>23584.91</v>
      </c>
      <c r="R262" s="3603">
        <v>21.59</v>
      </c>
      <c r="S262" s="3606">
        <v>300000</v>
      </c>
      <c r="T262" s="3606">
        <v>300000</v>
      </c>
      <c r="U262" s="3606">
        <v>260000</v>
      </c>
      <c r="V262" s="3606">
        <v>34.130000000000003</v>
      </c>
      <c r="W262" s="3606">
        <v>12.72</v>
      </c>
      <c r="X262" s="3607"/>
      <c r="Y262" s="3607"/>
      <c r="Z262" s="3607"/>
      <c r="AA262" s="3607"/>
      <c r="AB262" s="3607"/>
      <c r="AC262" s="3605"/>
      <c r="AD262" s="3608">
        <v>0</v>
      </c>
      <c r="AE262" s="3609"/>
      <c r="AF262" s="3609">
        <v>0</v>
      </c>
      <c r="AG262" s="3609">
        <v>0</v>
      </c>
      <c r="AH262" s="3605"/>
      <c r="AI262" s="3614"/>
      <c r="AJ262" s="3607"/>
      <c r="AK262" s="3605"/>
      <c r="AL262" s="3607"/>
      <c r="AM262" s="3607"/>
      <c r="AN262" s="3607"/>
      <c r="AO262" s="3608" t="e">
        <v>#DIV/0!</v>
      </c>
      <c r="AP262" s="3603" t="s">
        <v>4886</v>
      </c>
      <c r="AQ262" s="3611">
        <v>0</v>
      </c>
      <c r="AR262" s="3607"/>
      <c r="AS262" s="3605"/>
      <c r="AT262" s="3605"/>
      <c r="AU262" s="3605"/>
      <c r="AV262" s="3605"/>
      <c r="AW262" s="3605"/>
      <c r="AX262" s="3605"/>
      <c r="AY262" s="3607"/>
      <c r="AZ262" s="3607"/>
      <c r="BA262" s="3605"/>
      <c r="BB262" s="3605"/>
      <c r="BC262" s="3605"/>
      <c r="BD262" s="3605" t="s">
        <v>4960</v>
      </c>
      <c r="BE262" s="3612"/>
      <c r="BF262" s="3613" t="s">
        <v>4957</v>
      </c>
      <c r="BG262" s="3613"/>
      <c r="XFD262" s="3593"/>
    </row>
    <row r="263" spans="1:59 16384:16384" s="3592" customFormat="1">
      <c r="A263" s="3601">
        <v>619</v>
      </c>
      <c r="B263" s="3602" t="s">
        <v>5186</v>
      </c>
      <c r="C263" s="3602"/>
      <c r="D263" s="3603">
        <v>-2047</v>
      </c>
      <c r="E263" s="3603" t="s">
        <v>5187</v>
      </c>
      <c r="F263" s="3603"/>
      <c r="G263" s="3603"/>
      <c r="H263" s="3604"/>
      <c r="I263" s="3605"/>
      <c r="J263" s="3605"/>
      <c r="K263" s="3605">
        <v>0</v>
      </c>
      <c r="L263" s="3605"/>
      <c r="M263" s="3605"/>
      <c r="N263" s="3603">
        <v>35.450000000000003</v>
      </c>
      <c r="O263" s="3603">
        <v>8462.6200000000008</v>
      </c>
      <c r="P263" s="3603">
        <v>12.72</v>
      </c>
      <c r="Q263" s="3603">
        <v>23584.9</v>
      </c>
      <c r="R263" s="3603">
        <v>22.73</v>
      </c>
      <c r="S263" s="3603">
        <v>299999.88</v>
      </c>
      <c r="T263" s="3606">
        <v>300000</v>
      </c>
      <c r="U263" s="3606">
        <v>260000</v>
      </c>
      <c r="V263" s="3606">
        <v>35.43</v>
      </c>
      <c r="W263" s="3606">
        <v>12.72</v>
      </c>
      <c r="X263" s="3607"/>
      <c r="Y263" s="3607"/>
      <c r="Z263" s="3607"/>
      <c r="AA263" s="3607"/>
      <c r="AB263" s="3607"/>
      <c r="AC263" s="3605"/>
      <c r="AD263" s="3608">
        <v>0</v>
      </c>
      <c r="AE263" s="3609"/>
      <c r="AF263" s="3609">
        <v>0</v>
      </c>
      <c r="AG263" s="3609">
        <v>0</v>
      </c>
      <c r="AH263" s="3614"/>
      <c r="AI263" s="3614"/>
      <c r="AJ263" s="3607"/>
      <c r="AK263" s="3614"/>
      <c r="AL263" s="3607"/>
      <c r="AM263" s="3607"/>
      <c r="AN263" s="3607"/>
      <c r="AO263" s="3608" t="e">
        <v>#DIV/0!</v>
      </c>
      <c r="AP263" s="3603" t="s">
        <v>4886</v>
      </c>
      <c r="AQ263" s="3611">
        <v>0</v>
      </c>
      <c r="AR263" s="3607"/>
      <c r="AS263" s="3614"/>
      <c r="AT263" s="3614"/>
      <c r="AU263" s="3614"/>
      <c r="AV263" s="3614"/>
      <c r="AW263" s="3614"/>
      <c r="AX263" s="3605" t="s">
        <v>4698</v>
      </c>
      <c r="AY263" s="3607"/>
      <c r="AZ263" s="3607"/>
      <c r="BA263" s="3605">
        <v>7086</v>
      </c>
      <c r="BB263" s="3614"/>
      <c r="BC263" s="3614"/>
      <c r="BD263" s="3605"/>
      <c r="BE263" s="3612"/>
      <c r="BF263" s="3613"/>
      <c r="BG263" s="3613"/>
      <c r="XFD263" s="3593"/>
    </row>
    <row r="264" spans="1:59 16384:16384" s="3592" customFormat="1">
      <c r="A264" s="3601">
        <v>620</v>
      </c>
      <c r="B264" s="3602" t="s">
        <v>5186</v>
      </c>
      <c r="C264" s="3602"/>
      <c r="D264" s="3603">
        <v>-2048</v>
      </c>
      <c r="E264" s="3603" t="s">
        <v>5188</v>
      </c>
      <c r="F264" s="3603"/>
      <c r="G264" s="3603"/>
      <c r="H264" s="3604"/>
      <c r="I264" s="3605"/>
      <c r="J264" s="3605"/>
      <c r="K264" s="3605">
        <v>0</v>
      </c>
      <c r="L264" s="3605"/>
      <c r="M264" s="3605"/>
      <c r="N264" s="3603">
        <v>35.450000000000003</v>
      </c>
      <c r="O264" s="3603">
        <v>8462.6200000000008</v>
      </c>
      <c r="P264" s="3603">
        <v>12.72</v>
      </c>
      <c r="Q264" s="3603">
        <v>23584.9</v>
      </c>
      <c r="R264" s="3603">
        <v>22.73</v>
      </c>
      <c r="S264" s="3603">
        <v>299999.88</v>
      </c>
      <c r="T264" s="3606">
        <v>300000</v>
      </c>
      <c r="U264" s="3606">
        <v>260000</v>
      </c>
      <c r="V264" s="3606">
        <v>35.43</v>
      </c>
      <c r="W264" s="3606">
        <v>12.72</v>
      </c>
      <c r="X264" s="3607"/>
      <c r="Y264" s="3607"/>
      <c r="Z264" s="3607"/>
      <c r="AA264" s="3607"/>
      <c r="AB264" s="3607"/>
      <c r="AC264" s="3605"/>
      <c r="AD264" s="3608">
        <v>0</v>
      </c>
      <c r="AE264" s="3609"/>
      <c r="AF264" s="3609">
        <v>0</v>
      </c>
      <c r="AG264" s="3609">
        <v>0</v>
      </c>
      <c r="AH264" s="3605"/>
      <c r="AI264" s="3614"/>
      <c r="AJ264" s="3607"/>
      <c r="AK264" s="3605"/>
      <c r="AL264" s="3607"/>
      <c r="AM264" s="3607"/>
      <c r="AN264" s="3607"/>
      <c r="AO264" s="3608" t="e">
        <v>#DIV/0!</v>
      </c>
      <c r="AP264" s="3603" t="s">
        <v>4886</v>
      </c>
      <c r="AQ264" s="3611">
        <v>0</v>
      </c>
      <c r="AR264" s="3607"/>
      <c r="AS264" s="3614"/>
      <c r="AT264" s="3605"/>
      <c r="AU264" s="3605"/>
      <c r="AV264" s="3605"/>
      <c r="AW264" s="3605"/>
      <c r="AX264" s="3605" t="s">
        <v>4698</v>
      </c>
      <c r="AY264" s="3607"/>
      <c r="AZ264" s="3607"/>
      <c r="BA264" s="3605">
        <v>7086</v>
      </c>
      <c r="BB264" s="3605"/>
      <c r="BC264" s="3605"/>
      <c r="BD264" s="3605"/>
      <c r="BE264" s="3612"/>
      <c r="BF264" s="3613"/>
      <c r="BG264" s="3613"/>
      <c r="XFD264" s="3593"/>
    </row>
    <row r="265" spans="1:59 16384:16384" s="3592" customFormat="1">
      <c r="A265" s="3601">
        <v>672</v>
      </c>
      <c r="B265" s="3602" t="s">
        <v>5186</v>
      </c>
      <c r="C265" s="3602"/>
      <c r="D265" s="3603">
        <v>-2100</v>
      </c>
      <c r="E265" s="3603" t="s">
        <v>5189</v>
      </c>
      <c r="F265" s="3603"/>
      <c r="G265" s="3603"/>
      <c r="H265" s="3604"/>
      <c r="I265" s="3605"/>
      <c r="J265" s="3605"/>
      <c r="K265" s="3605">
        <v>0</v>
      </c>
      <c r="L265" s="3605"/>
      <c r="M265" s="3605"/>
      <c r="N265" s="3603">
        <v>35.119999999999997</v>
      </c>
      <c r="O265" s="3603">
        <v>8542.14</v>
      </c>
      <c r="P265" s="3603">
        <v>12.6</v>
      </c>
      <c r="Q265" s="3603">
        <v>23809.52</v>
      </c>
      <c r="R265" s="3603">
        <v>22.52</v>
      </c>
      <c r="S265" s="3603">
        <v>299999.96000000002</v>
      </c>
      <c r="T265" s="3606">
        <v>290000</v>
      </c>
      <c r="U265" s="3606">
        <v>250000</v>
      </c>
      <c r="V265" s="3606">
        <v>35.090000000000003</v>
      </c>
      <c r="W265" s="3606">
        <v>12.6</v>
      </c>
      <c r="X265" s="3607"/>
      <c r="Y265" s="3607"/>
      <c r="Z265" s="3607"/>
      <c r="AA265" s="3607"/>
      <c r="AB265" s="3607"/>
      <c r="AC265" s="3605"/>
      <c r="AD265" s="3608">
        <v>0</v>
      </c>
      <c r="AE265" s="3609"/>
      <c r="AF265" s="3609">
        <v>0</v>
      </c>
      <c r="AG265" s="3609">
        <v>0</v>
      </c>
      <c r="AH265" s="3605"/>
      <c r="AI265" s="3614"/>
      <c r="AJ265" s="3607"/>
      <c r="AK265" s="3605"/>
      <c r="AL265" s="3607"/>
      <c r="AM265" s="3607"/>
      <c r="AN265" s="3607"/>
      <c r="AO265" s="3608" t="e">
        <v>#DIV/0!</v>
      </c>
      <c r="AP265" s="3603" t="s">
        <v>4886</v>
      </c>
      <c r="AQ265" s="3611">
        <v>0</v>
      </c>
      <c r="AR265" s="3607"/>
      <c r="AS265" s="3614"/>
      <c r="AT265" s="3605"/>
      <c r="AU265" s="3605"/>
      <c r="AV265" s="3605"/>
      <c r="AW265" s="3605"/>
      <c r="AX265" s="3605" t="s">
        <v>4698</v>
      </c>
      <c r="AY265" s="3607"/>
      <c r="AZ265" s="3607"/>
      <c r="BA265" s="3605">
        <v>7018</v>
      </c>
      <c r="BB265" s="3605"/>
      <c r="BC265" s="3605"/>
      <c r="BD265" s="3605"/>
      <c r="BE265" s="3612"/>
      <c r="BF265" s="3613"/>
      <c r="BG265" s="3613"/>
      <c r="XFD265" s="3593"/>
    </row>
    <row r="266" spans="1:59 16384:16384" s="3592" customFormat="1">
      <c r="A266" s="3601">
        <v>675</v>
      </c>
      <c r="B266" s="3602" t="s">
        <v>5186</v>
      </c>
      <c r="C266" s="3602"/>
      <c r="D266" s="3603">
        <v>-2103</v>
      </c>
      <c r="E266" s="3603" t="s">
        <v>5190</v>
      </c>
      <c r="F266" s="3603"/>
      <c r="G266" s="3603"/>
      <c r="H266" s="3604"/>
      <c r="I266" s="3605"/>
      <c r="J266" s="3605"/>
      <c r="K266" s="3605">
        <v>0</v>
      </c>
      <c r="L266" s="3605"/>
      <c r="M266" s="3605"/>
      <c r="N266" s="3603">
        <v>35.119999999999997</v>
      </c>
      <c r="O266" s="3603">
        <v>8542.14</v>
      </c>
      <c r="P266" s="3603">
        <v>12.6</v>
      </c>
      <c r="Q266" s="3603">
        <v>23809.52</v>
      </c>
      <c r="R266" s="3603">
        <v>22.52</v>
      </c>
      <c r="S266" s="3603">
        <v>299999.96000000002</v>
      </c>
      <c r="T266" s="3606">
        <v>290000</v>
      </c>
      <c r="U266" s="3606">
        <v>250000</v>
      </c>
      <c r="V266" s="3606">
        <v>35.090000000000003</v>
      </c>
      <c r="W266" s="3606">
        <v>12.6</v>
      </c>
      <c r="X266" s="3607"/>
      <c r="Y266" s="3607"/>
      <c r="Z266" s="3607"/>
      <c r="AA266" s="3607"/>
      <c r="AB266" s="3607"/>
      <c r="AC266" s="3605"/>
      <c r="AD266" s="3608">
        <v>0</v>
      </c>
      <c r="AE266" s="3609"/>
      <c r="AF266" s="3609">
        <v>0</v>
      </c>
      <c r="AG266" s="3609">
        <v>0</v>
      </c>
      <c r="AH266" s="3605"/>
      <c r="AI266" s="3614"/>
      <c r="AJ266" s="3607"/>
      <c r="AK266" s="3605"/>
      <c r="AL266" s="3607"/>
      <c r="AM266" s="3607"/>
      <c r="AN266" s="3607"/>
      <c r="AO266" s="3608" t="e">
        <v>#DIV/0!</v>
      </c>
      <c r="AP266" s="3603" t="s">
        <v>4886</v>
      </c>
      <c r="AQ266" s="3611">
        <v>0</v>
      </c>
      <c r="AR266" s="3607"/>
      <c r="AS266" s="3614"/>
      <c r="AT266" s="3605"/>
      <c r="AU266" s="3605"/>
      <c r="AV266" s="3605"/>
      <c r="AW266" s="3605"/>
      <c r="AX266" s="3605" t="s">
        <v>4698</v>
      </c>
      <c r="AY266" s="3607"/>
      <c r="AZ266" s="3607"/>
      <c r="BA266" s="3605">
        <v>7018</v>
      </c>
      <c r="BB266" s="3605"/>
      <c r="BC266" s="3605"/>
      <c r="BD266" s="3605"/>
      <c r="BE266" s="3612"/>
      <c r="BF266" s="3613"/>
      <c r="BG266" s="3613"/>
      <c r="XFD266" s="3593"/>
    </row>
    <row r="267" spans="1:59 16384:16384" s="3592" customFormat="1">
      <c r="A267" s="3601">
        <v>702</v>
      </c>
      <c r="B267" s="3602" t="s">
        <v>5186</v>
      </c>
      <c r="C267" s="3602"/>
      <c r="D267" s="3603">
        <v>-3026</v>
      </c>
      <c r="E267" s="3603" t="s">
        <v>5191</v>
      </c>
      <c r="F267" s="3603"/>
      <c r="G267" s="3603"/>
      <c r="H267" s="3604"/>
      <c r="I267" s="3605"/>
      <c r="J267" s="3605"/>
      <c r="K267" s="3605">
        <v>0</v>
      </c>
      <c r="L267" s="3605"/>
      <c r="M267" s="3605"/>
      <c r="N267" s="3603">
        <v>35.450000000000003</v>
      </c>
      <c r="O267" s="3603">
        <v>8462.6200000000008</v>
      </c>
      <c r="P267" s="3603">
        <v>12.72</v>
      </c>
      <c r="Q267" s="3603">
        <v>23584.9</v>
      </c>
      <c r="R267" s="3603">
        <v>22.73</v>
      </c>
      <c r="S267" s="3603">
        <v>299999.88</v>
      </c>
      <c r="T267" s="3606">
        <v>290000</v>
      </c>
      <c r="U267" s="3606">
        <v>250000</v>
      </c>
      <c r="V267" s="3606">
        <v>35.43</v>
      </c>
      <c r="W267" s="3606">
        <v>12.72</v>
      </c>
      <c r="X267" s="3607"/>
      <c r="Y267" s="3607"/>
      <c r="Z267" s="3607"/>
      <c r="AA267" s="3607"/>
      <c r="AB267" s="3607"/>
      <c r="AC267" s="3605"/>
      <c r="AD267" s="3608">
        <v>0</v>
      </c>
      <c r="AE267" s="3609"/>
      <c r="AF267" s="3609">
        <v>0</v>
      </c>
      <c r="AG267" s="3609">
        <v>0</v>
      </c>
      <c r="AH267" s="3614"/>
      <c r="AI267" s="3614"/>
      <c r="AJ267" s="3607"/>
      <c r="AK267" s="3614"/>
      <c r="AL267" s="3607"/>
      <c r="AM267" s="3607"/>
      <c r="AN267" s="3607"/>
      <c r="AO267" s="3608" t="e">
        <v>#DIV/0!</v>
      </c>
      <c r="AP267" s="3603" t="s">
        <v>4886</v>
      </c>
      <c r="AQ267" s="3611">
        <v>0</v>
      </c>
      <c r="AR267" s="3607"/>
      <c r="AS267" s="3614"/>
      <c r="AT267" s="3614"/>
      <c r="AU267" s="3614"/>
      <c r="AV267" s="3614"/>
      <c r="AW267" s="3614"/>
      <c r="AX267" s="3605" t="s">
        <v>4698</v>
      </c>
      <c r="AY267" s="3607"/>
      <c r="AZ267" s="3607"/>
      <c r="BA267" s="3605">
        <v>7086</v>
      </c>
      <c r="BB267" s="3614"/>
      <c r="BC267" s="3614"/>
      <c r="BD267" s="3605" t="s">
        <v>5192</v>
      </c>
      <c r="BE267" s="3612" t="s">
        <v>4923</v>
      </c>
      <c r="BF267" s="3613"/>
      <c r="BG267" s="3613"/>
      <c r="XFD267" s="3593"/>
    </row>
    <row r="268" spans="1:59 16384:16384" s="3592" customFormat="1">
      <c r="A268" s="3601">
        <v>708</v>
      </c>
      <c r="B268" s="3602" t="s">
        <v>5186</v>
      </c>
      <c r="C268" s="3602"/>
      <c r="D268" s="3603">
        <v>-3032</v>
      </c>
      <c r="E268" s="3603" t="s">
        <v>5193</v>
      </c>
      <c r="F268" s="3603"/>
      <c r="G268" s="3603"/>
      <c r="H268" s="3604"/>
      <c r="I268" s="3605"/>
      <c r="J268" s="3605"/>
      <c r="K268" s="3605">
        <v>0</v>
      </c>
      <c r="L268" s="3605"/>
      <c r="M268" s="3605"/>
      <c r="N268" s="3603">
        <v>35.450000000000003</v>
      </c>
      <c r="O268" s="3603">
        <v>8462.6200000000008</v>
      </c>
      <c r="P268" s="3603">
        <v>12.72</v>
      </c>
      <c r="Q268" s="3603">
        <v>23584.9</v>
      </c>
      <c r="R268" s="3603">
        <v>22.73</v>
      </c>
      <c r="S268" s="3603">
        <v>299999.88</v>
      </c>
      <c r="T268" s="3606">
        <v>290000</v>
      </c>
      <c r="U268" s="3606">
        <v>250000</v>
      </c>
      <c r="V268" s="3606">
        <v>35.43</v>
      </c>
      <c r="W268" s="3606">
        <v>12.72</v>
      </c>
      <c r="X268" s="3607"/>
      <c r="Y268" s="3607"/>
      <c r="Z268" s="3607"/>
      <c r="AA268" s="3607"/>
      <c r="AB268" s="3607"/>
      <c r="AC268" s="3605"/>
      <c r="AD268" s="3608">
        <v>0</v>
      </c>
      <c r="AE268" s="3609"/>
      <c r="AF268" s="3609">
        <v>0</v>
      </c>
      <c r="AG268" s="3609">
        <v>0</v>
      </c>
      <c r="AH268" s="3605"/>
      <c r="AI268" s="3614"/>
      <c r="AJ268" s="3607"/>
      <c r="AK268" s="3605"/>
      <c r="AL268" s="3607"/>
      <c r="AM268" s="3607"/>
      <c r="AN268" s="3607"/>
      <c r="AO268" s="3608" t="e">
        <v>#DIV/0!</v>
      </c>
      <c r="AP268" s="3603" t="s">
        <v>4886</v>
      </c>
      <c r="AQ268" s="3611">
        <v>0</v>
      </c>
      <c r="AR268" s="3607"/>
      <c r="AS268" s="3614"/>
      <c r="AT268" s="3605"/>
      <c r="AU268" s="3605"/>
      <c r="AV268" s="3605"/>
      <c r="AW268" s="3605"/>
      <c r="AX268" s="3605" t="s">
        <v>4698</v>
      </c>
      <c r="AY268" s="3607"/>
      <c r="AZ268" s="3607"/>
      <c r="BA268" s="3605">
        <v>7086</v>
      </c>
      <c r="BB268" s="3605"/>
      <c r="BC268" s="3605"/>
      <c r="BD268" s="3605"/>
      <c r="BE268" s="3612"/>
      <c r="BF268" s="3613"/>
      <c r="BG268" s="3613"/>
      <c r="XFD268" s="3593"/>
    </row>
    <row r="269" spans="1:59 16384:16384" s="3592" customFormat="1">
      <c r="A269" s="3601">
        <v>710</v>
      </c>
      <c r="B269" s="3602" t="s">
        <v>5186</v>
      </c>
      <c r="C269" s="3602"/>
      <c r="D269" s="3603">
        <v>-3034</v>
      </c>
      <c r="E269" s="3603" t="s">
        <v>5194</v>
      </c>
      <c r="F269" s="3603"/>
      <c r="G269" s="3603"/>
      <c r="H269" s="3604"/>
      <c r="I269" s="3605"/>
      <c r="J269" s="3605"/>
      <c r="K269" s="3605">
        <v>0</v>
      </c>
      <c r="L269" s="3605"/>
      <c r="M269" s="3605"/>
      <c r="N269" s="3603">
        <v>35.450000000000003</v>
      </c>
      <c r="O269" s="3603">
        <v>8462.6200000000008</v>
      </c>
      <c r="P269" s="3603">
        <v>12.72</v>
      </c>
      <c r="Q269" s="3603">
        <v>23584.9</v>
      </c>
      <c r="R269" s="3603">
        <v>22.73</v>
      </c>
      <c r="S269" s="3603">
        <v>299999.88</v>
      </c>
      <c r="T269" s="3606">
        <v>290000</v>
      </c>
      <c r="U269" s="3606">
        <v>250000</v>
      </c>
      <c r="V269" s="3606">
        <v>35.43</v>
      </c>
      <c r="W269" s="3606">
        <v>12.72</v>
      </c>
      <c r="X269" s="3607"/>
      <c r="Y269" s="3607"/>
      <c r="Z269" s="3607"/>
      <c r="AA269" s="3607"/>
      <c r="AB269" s="3607"/>
      <c r="AC269" s="3605"/>
      <c r="AD269" s="3608">
        <v>0</v>
      </c>
      <c r="AE269" s="3609"/>
      <c r="AF269" s="3609">
        <v>0</v>
      </c>
      <c r="AG269" s="3609">
        <v>0</v>
      </c>
      <c r="AH269" s="3614"/>
      <c r="AI269" s="3614"/>
      <c r="AJ269" s="3607"/>
      <c r="AK269" s="3614"/>
      <c r="AL269" s="3607"/>
      <c r="AM269" s="3607"/>
      <c r="AN269" s="3607"/>
      <c r="AO269" s="3608" t="e">
        <v>#DIV/0!</v>
      </c>
      <c r="AP269" s="3603" t="s">
        <v>4886</v>
      </c>
      <c r="AQ269" s="3611">
        <v>0</v>
      </c>
      <c r="AR269" s="3607"/>
      <c r="AS269" s="3614"/>
      <c r="AT269" s="3614"/>
      <c r="AU269" s="3614"/>
      <c r="AV269" s="3614"/>
      <c r="AW269" s="3614"/>
      <c r="AX269" s="3605" t="s">
        <v>4698</v>
      </c>
      <c r="AY269" s="3607"/>
      <c r="AZ269" s="3607"/>
      <c r="BA269" s="3605">
        <v>7086</v>
      </c>
      <c r="BB269" s="3614"/>
      <c r="BC269" s="3614"/>
      <c r="BD269" s="3605"/>
      <c r="BE269" s="3612"/>
      <c r="BF269" s="3613"/>
      <c r="BG269" s="3613"/>
      <c r="XFD269" s="3593"/>
    </row>
    <row r="270" spans="1:59 16384:16384" s="3592" customFormat="1" ht="42">
      <c r="A270" s="3601">
        <v>715</v>
      </c>
      <c r="B270" s="3602" t="s">
        <v>5186</v>
      </c>
      <c r="C270" s="3602"/>
      <c r="D270" s="3603">
        <v>-3039</v>
      </c>
      <c r="E270" s="3603" t="s">
        <v>5195</v>
      </c>
      <c r="F270" s="3603"/>
      <c r="G270" s="3603"/>
      <c r="H270" s="3604"/>
      <c r="I270" s="3605"/>
      <c r="J270" s="3618"/>
      <c r="K270" s="3605">
        <v>0</v>
      </c>
      <c r="L270" s="3605"/>
      <c r="M270" s="3605"/>
      <c r="N270" s="3603">
        <v>35.450000000000003</v>
      </c>
      <c r="O270" s="3603">
        <v>8462.6200000000008</v>
      </c>
      <c r="P270" s="3603">
        <v>12.72</v>
      </c>
      <c r="Q270" s="3603">
        <v>23584.9</v>
      </c>
      <c r="R270" s="3603">
        <v>22.73</v>
      </c>
      <c r="S270" s="3603">
        <v>299999.88</v>
      </c>
      <c r="T270" s="3606">
        <v>290000</v>
      </c>
      <c r="U270" s="3606">
        <v>240000</v>
      </c>
      <c r="V270" s="3606">
        <v>35.43</v>
      </c>
      <c r="W270" s="3606">
        <v>12.72</v>
      </c>
      <c r="X270" s="3607"/>
      <c r="Y270" s="3607"/>
      <c r="Z270" s="3607"/>
      <c r="AA270" s="3607"/>
      <c r="AB270" s="3607"/>
      <c r="AC270" s="3605"/>
      <c r="AD270" s="3608">
        <v>0</v>
      </c>
      <c r="AE270" s="3609"/>
      <c r="AF270" s="3609">
        <v>0</v>
      </c>
      <c r="AG270" s="3609">
        <v>0</v>
      </c>
      <c r="AH270" s="3614"/>
      <c r="AI270" s="3614"/>
      <c r="AJ270" s="3607"/>
      <c r="AK270" s="3614"/>
      <c r="AL270" s="3607"/>
      <c r="AM270" s="3607"/>
      <c r="AN270" s="3607"/>
      <c r="AO270" s="3608" t="e">
        <v>#DIV/0!</v>
      </c>
      <c r="AP270" s="3603" t="s">
        <v>4886</v>
      </c>
      <c r="AQ270" s="3611">
        <v>0</v>
      </c>
      <c r="AR270" s="3607"/>
      <c r="AS270" s="3614"/>
      <c r="AT270" s="3614"/>
      <c r="AU270" s="3614"/>
      <c r="AV270" s="3614"/>
      <c r="AW270" s="3614"/>
      <c r="AX270" s="3605" t="s">
        <v>4698</v>
      </c>
      <c r="AY270" s="3607"/>
      <c r="AZ270" s="3607"/>
      <c r="BA270" s="3605">
        <v>7086</v>
      </c>
      <c r="BB270" s="3614"/>
      <c r="BC270" s="3614"/>
      <c r="BD270" s="3605" t="s">
        <v>5196</v>
      </c>
      <c r="BE270" s="3612" t="s">
        <v>4923</v>
      </c>
      <c r="BF270" s="3613" t="s">
        <v>5197</v>
      </c>
      <c r="BG270" s="3613" t="s">
        <v>5198</v>
      </c>
      <c r="XFD270" s="3593"/>
    </row>
    <row r="271" spans="1:59 16384:16384" s="3592" customFormat="1">
      <c r="A271" s="3601">
        <v>717</v>
      </c>
      <c r="B271" s="3602" t="s">
        <v>5186</v>
      </c>
      <c r="C271" s="3602"/>
      <c r="D271" s="3603">
        <v>-3041</v>
      </c>
      <c r="E271" s="3603" t="s">
        <v>5199</v>
      </c>
      <c r="F271" s="3603"/>
      <c r="G271" s="3603"/>
      <c r="H271" s="3604"/>
      <c r="I271" s="3605"/>
      <c r="J271" s="3605"/>
      <c r="K271" s="3605">
        <v>0</v>
      </c>
      <c r="L271" s="3605"/>
      <c r="M271" s="3605"/>
      <c r="N271" s="3603">
        <v>35.450000000000003</v>
      </c>
      <c r="O271" s="3603">
        <v>8462.6200000000008</v>
      </c>
      <c r="P271" s="3603">
        <v>12.72</v>
      </c>
      <c r="Q271" s="3603">
        <v>23584.9</v>
      </c>
      <c r="R271" s="3603">
        <v>22.73</v>
      </c>
      <c r="S271" s="3603">
        <v>299999.88</v>
      </c>
      <c r="T271" s="3606">
        <v>300000</v>
      </c>
      <c r="U271" s="3606">
        <v>260000</v>
      </c>
      <c r="V271" s="3606">
        <v>35.43</v>
      </c>
      <c r="W271" s="3606">
        <v>12.72</v>
      </c>
      <c r="X271" s="3607"/>
      <c r="Y271" s="3607"/>
      <c r="Z271" s="3607"/>
      <c r="AA271" s="3607"/>
      <c r="AB271" s="3607"/>
      <c r="AC271" s="3605"/>
      <c r="AD271" s="3608">
        <v>0</v>
      </c>
      <c r="AE271" s="3609"/>
      <c r="AF271" s="3609">
        <v>0</v>
      </c>
      <c r="AG271" s="3609">
        <v>0</v>
      </c>
      <c r="AH271" s="3614"/>
      <c r="AI271" s="3614"/>
      <c r="AJ271" s="3607"/>
      <c r="AK271" s="3614"/>
      <c r="AL271" s="3607"/>
      <c r="AM271" s="3607"/>
      <c r="AN271" s="3607"/>
      <c r="AO271" s="3608" t="e">
        <v>#DIV/0!</v>
      </c>
      <c r="AP271" s="3603" t="s">
        <v>4886</v>
      </c>
      <c r="AQ271" s="3611">
        <v>0</v>
      </c>
      <c r="AR271" s="3607"/>
      <c r="AS271" s="3614"/>
      <c r="AT271" s="3614"/>
      <c r="AU271" s="3614"/>
      <c r="AV271" s="3614"/>
      <c r="AW271" s="3614"/>
      <c r="AX271" s="3605" t="s">
        <v>4698</v>
      </c>
      <c r="AY271" s="3607"/>
      <c r="AZ271" s="3607"/>
      <c r="BA271" s="3605">
        <v>7086</v>
      </c>
      <c r="BB271" s="3614"/>
      <c r="BC271" s="3614"/>
      <c r="BD271" s="3605"/>
      <c r="BE271" s="3612"/>
      <c r="BF271" s="3613"/>
      <c r="BG271" s="3613"/>
      <c r="XFD271" s="3593"/>
    </row>
    <row r="272" spans="1:59 16384:16384" s="3592" customFormat="1">
      <c r="A272" s="3601">
        <v>726</v>
      </c>
      <c r="B272" s="3602" t="s">
        <v>5186</v>
      </c>
      <c r="C272" s="3602"/>
      <c r="D272" s="3603">
        <v>-3050</v>
      </c>
      <c r="E272" s="3603" t="s">
        <v>5200</v>
      </c>
      <c r="F272" s="3603"/>
      <c r="G272" s="3603"/>
      <c r="H272" s="3604"/>
      <c r="I272" s="3605"/>
      <c r="J272" s="3605"/>
      <c r="K272" s="3605">
        <v>0</v>
      </c>
      <c r="L272" s="3605"/>
      <c r="M272" s="3605"/>
      <c r="N272" s="3603">
        <v>35.450000000000003</v>
      </c>
      <c r="O272" s="3603">
        <v>8462.6200000000008</v>
      </c>
      <c r="P272" s="3603">
        <v>12.72</v>
      </c>
      <c r="Q272" s="3603">
        <v>23584.9</v>
      </c>
      <c r="R272" s="3603">
        <v>22.73</v>
      </c>
      <c r="S272" s="3603">
        <v>299999.88</v>
      </c>
      <c r="T272" s="3606">
        <v>280000</v>
      </c>
      <c r="U272" s="3606">
        <v>240000</v>
      </c>
      <c r="V272" s="3606">
        <v>35.43</v>
      </c>
      <c r="W272" s="3606">
        <v>12.72</v>
      </c>
      <c r="X272" s="3607"/>
      <c r="Y272" s="3607"/>
      <c r="Z272" s="3607"/>
      <c r="AA272" s="3607"/>
      <c r="AB272" s="3607"/>
      <c r="AC272" s="3605"/>
      <c r="AD272" s="3608">
        <v>0</v>
      </c>
      <c r="AE272" s="3609"/>
      <c r="AF272" s="3609">
        <v>0</v>
      </c>
      <c r="AG272" s="3609">
        <v>0</v>
      </c>
      <c r="AH272" s="3614"/>
      <c r="AI272" s="3614"/>
      <c r="AJ272" s="3607"/>
      <c r="AK272" s="3614"/>
      <c r="AL272" s="3607"/>
      <c r="AM272" s="3607"/>
      <c r="AN272" s="3607"/>
      <c r="AO272" s="3608" t="e">
        <v>#DIV/0!</v>
      </c>
      <c r="AP272" s="3603" t="s">
        <v>4886</v>
      </c>
      <c r="AQ272" s="3611">
        <v>0</v>
      </c>
      <c r="AR272" s="3607"/>
      <c r="AS272" s="3614"/>
      <c r="AT272" s="3614"/>
      <c r="AU272" s="3614"/>
      <c r="AV272" s="3614"/>
      <c r="AW272" s="3614"/>
      <c r="AX272" s="3605" t="s">
        <v>4698</v>
      </c>
      <c r="AY272" s="3607"/>
      <c r="AZ272" s="3607"/>
      <c r="BA272" s="3605">
        <v>7086</v>
      </c>
      <c r="BB272" s="3614"/>
      <c r="BC272" s="3614"/>
      <c r="BD272" s="3605"/>
      <c r="BE272" s="3612"/>
      <c r="BF272" s="3613"/>
      <c r="BG272" s="3613"/>
      <c r="XFD272" s="3593"/>
    </row>
    <row r="273" spans="1:59 16384:16384" s="3592" customFormat="1">
      <c r="A273" s="3601">
        <v>734</v>
      </c>
      <c r="B273" s="3602" t="s">
        <v>5186</v>
      </c>
      <c r="C273" s="3602"/>
      <c r="D273" s="3603">
        <v>-3058</v>
      </c>
      <c r="E273" s="3603" t="s">
        <v>5201</v>
      </c>
      <c r="F273" s="3603"/>
      <c r="G273" s="3603"/>
      <c r="H273" s="3604"/>
      <c r="I273" s="3605"/>
      <c r="J273" s="3605"/>
      <c r="K273" s="3605">
        <v>0</v>
      </c>
      <c r="L273" s="3605"/>
      <c r="M273" s="3605"/>
      <c r="N273" s="3603">
        <v>35.450000000000003</v>
      </c>
      <c r="O273" s="3603">
        <v>8462.6200000000008</v>
      </c>
      <c r="P273" s="3603">
        <v>12.72</v>
      </c>
      <c r="Q273" s="3603">
        <v>23584.9</v>
      </c>
      <c r="R273" s="3603">
        <v>22.73</v>
      </c>
      <c r="S273" s="3603">
        <v>299999.88</v>
      </c>
      <c r="T273" s="3606">
        <v>280000</v>
      </c>
      <c r="U273" s="3606">
        <v>240000</v>
      </c>
      <c r="V273" s="3606">
        <v>35.43</v>
      </c>
      <c r="W273" s="3606">
        <v>12.72</v>
      </c>
      <c r="X273" s="3607"/>
      <c r="Y273" s="3607"/>
      <c r="Z273" s="3607"/>
      <c r="AA273" s="3607"/>
      <c r="AB273" s="3607"/>
      <c r="AC273" s="3605"/>
      <c r="AD273" s="3608">
        <v>0</v>
      </c>
      <c r="AE273" s="3609"/>
      <c r="AF273" s="3609">
        <v>0</v>
      </c>
      <c r="AG273" s="3609">
        <v>0</v>
      </c>
      <c r="AH273" s="3605"/>
      <c r="AI273" s="3614"/>
      <c r="AJ273" s="3607"/>
      <c r="AK273" s="3605"/>
      <c r="AL273" s="3607"/>
      <c r="AM273" s="3607"/>
      <c r="AN273" s="3607"/>
      <c r="AO273" s="3608" t="e">
        <v>#DIV/0!</v>
      </c>
      <c r="AP273" s="3603" t="s">
        <v>4886</v>
      </c>
      <c r="AQ273" s="3611">
        <v>0</v>
      </c>
      <c r="AR273" s="3607"/>
      <c r="AS273" s="3614"/>
      <c r="AT273" s="3605"/>
      <c r="AU273" s="3605"/>
      <c r="AV273" s="3605"/>
      <c r="AW273" s="3605"/>
      <c r="AX273" s="3605" t="s">
        <v>4698</v>
      </c>
      <c r="AY273" s="3607"/>
      <c r="AZ273" s="3607"/>
      <c r="BA273" s="3605">
        <v>7086</v>
      </c>
      <c r="BB273" s="3605"/>
      <c r="BC273" s="3605"/>
      <c r="BD273" s="3605"/>
      <c r="BE273" s="3612"/>
      <c r="BF273" s="3613"/>
      <c r="BG273" s="3613"/>
      <c r="XFD273" s="3593"/>
    </row>
    <row r="274" spans="1:59 16384:16384" s="3592" customFormat="1">
      <c r="A274" s="3601">
        <v>735</v>
      </c>
      <c r="B274" s="3602" t="s">
        <v>5186</v>
      </c>
      <c r="C274" s="3602"/>
      <c r="D274" s="3603">
        <v>-3059</v>
      </c>
      <c r="E274" s="3603" t="s">
        <v>5202</v>
      </c>
      <c r="F274" s="3603"/>
      <c r="G274" s="3603"/>
      <c r="H274" s="3604"/>
      <c r="I274" s="3605"/>
      <c r="J274" s="3605"/>
      <c r="K274" s="3605">
        <v>0</v>
      </c>
      <c r="L274" s="3605"/>
      <c r="M274" s="3605"/>
      <c r="N274" s="3603">
        <v>35.450000000000003</v>
      </c>
      <c r="O274" s="3603">
        <v>8462.6200000000008</v>
      </c>
      <c r="P274" s="3603">
        <v>12.72</v>
      </c>
      <c r="Q274" s="3603">
        <v>23584.9</v>
      </c>
      <c r="R274" s="3603">
        <v>22.73</v>
      </c>
      <c r="S274" s="3603">
        <v>299999.88</v>
      </c>
      <c r="T274" s="3606">
        <v>280000</v>
      </c>
      <c r="U274" s="3606">
        <v>240000</v>
      </c>
      <c r="V274" s="3606">
        <v>35.43</v>
      </c>
      <c r="W274" s="3606">
        <v>12.72</v>
      </c>
      <c r="X274" s="3607"/>
      <c r="Y274" s="3607"/>
      <c r="Z274" s="3607"/>
      <c r="AA274" s="3607"/>
      <c r="AB274" s="3607"/>
      <c r="AC274" s="3605"/>
      <c r="AD274" s="3608">
        <v>0</v>
      </c>
      <c r="AE274" s="3609"/>
      <c r="AF274" s="3609">
        <v>0</v>
      </c>
      <c r="AG274" s="3609">
        <v>0</v>
      </c>
      <c r="AH274" s="3605"/>
      <c r="AI274" s="3614"/>
      <c r="AJ274" s="3607"/>
      <c r="AK274" s="3605"/>
      <c r="AL274" s="3607"/>
      <c r="AM274" s="3607"/>
      <c r="AN274" s="3607"/>
      <c r="AO274" s="3608" t="e">
        <v>#DIV/0!</v>
      </c>
      <c r="AP274" s="3603" t="s">
        <v>4886</v>
      </c>
      <c r="AQ274" s="3611">
        <v>0</v>
      </c>
      <c r="AR274" s="3607"/>
      <c r="AS274" s="3614"/>
      <c r="AT274" s="3605"/>
      <c r="AU274" s="3605"/>
      <c r="AV274" s="3605"/>
      <c r="AW274" s="3605"/>
      <c r="AX274" s="3605" t="s">
        <v>4698</v>
      </c>
      <c r="AY274" s="3607"/>
      <c r="AZ274" s="3607"/>
      <c r="BA274" s="3605">
        <v>7086</v>
      </c>
      <c r="BB274" s="3605"/>
      <c r="BC274" s="3605"/>
      <c r="BD274" s="3605"/>
      <c r="BE274" s="3612"/>
      <c r="BF274" s="3613"/>
      <c r="BG274" s="3613"/>
      <c r="XFD274" s="3593"/>
    </row>
    <row r="275" spans="1:59 16384:16384" s="3592" customFormat="1">
      <c r="A275" s="3601">
        <v>737</v>
      </c>
      <c r="B275" s="3602" t="s">
        <v>5186</v>
      </c>
      <c r="C275" s="3602"/>
      <c r="D275" s="3603">
        <v>-3061</v>
      </c>
      <c r="E275" s="3603" t="s">
        <v>5203</v>
      </c>
      <c r="F275" s="3603"/>
      <c r="G275" s="3603"/>
      <c r="H275" s="3604"/>
      <c r="I275" s="3605"/>
      <c r="J275" s="3605"/>
      <c r="K275" s="3605">
        <v>0</v>
      </c>
      <c r="L275" s="3605"/>
      <c r="M275" s="3605"/>
      <c r="N275" s="3603">
        <v>35.450000000000003</v>
      </c>
      <c r="O275" s="3603">
        <v>8462.6200000000008</v>
      </c>
      <c r="P275" s="3603">
        <v>12.72</v>
      </c>
      <c r="Q275" s="3603">
        <v>23584.9</v>
      </c>
      <c r="R275" s="3603">
        <v>22.73</v>
      </c>
      <c r="S275" s="3603">
        <v>299999.88</v>
      </c>
      <c r="T275" s="3606">
        <v>280000</v>
      </c>
      <c r="U275" s="3606">
        <v>240000</v>
      </c>
      <c r="V275" s="3606">
        <v>35.43</v>
      </c>
      <c r="W275" s="3606">
        <v>12.72</v>
      </c>
      <c r="X275" s="3607"/>
      <c r="Y275" s="3607"/>
      <c r="Z275" s="3607"/>
      <c r="AA275" s="3607"/>
      <c r="AB275" s="3607"/>
      <c r="AC275" s="3605"/>
      <c r="AD275" s="3608">
        <v>0</v>
      </c>
      <c r="AE275" s="3609"/>
      <c r="AF275" s="3609">
        <v>0</v>
      </c>
      <c r="AG275" s="3609">
        <v>0</v>
      </c>
      <c r="AH275" s="3605"/>
      <c r="AI275" s="3614"/>
      <c r="AJ275" s="3607"/>
      <c r="AK275" s="3605"/>
      <c r="AL275" s="3607"/>
      <c r="AM275" s="3607"/>
      <c r="AN275" s="3607"/>
      <c r="AO275" s="3608" t="e">
        <v>#DIV/0!</v>
      </c>
      <c r="AP275" s="3603" t="s">
        <v>4886</v>
      </c>
      <c r="AQ275" s="3611">
        <v>0</v>
      </c>
      <c r="AR275" s="3607"/>
      <c r="AS275" s="3614"/>
      <c r="AT275" s="3605"/>
      <c r="AU275" s="3605"/>
      <c r="AV275" s="3605"/>
      <c r="AW275" s="3605"/>
      <c r="AX275" s="3605" t="s">
        <v>4698</v>
      </c>
      <c r="AY275" s="3607"/>
      <c r="AZ275" s="3607"/>
      <c r="BA275" s="3605">
        <v>7086</v>
      </c>
      <c r="BB275" s="3605"/>
      <c r="BC275" s="3605"/>
      <c r="BD275" s="3605"/>
      <c r="BE275" s="3612"/>
      <c r="BF275" s="3613"/>
      <c r="BG275" s="3613"/>
      <c r="XFD275" s="3593"/>
    </row>
    <row r="276" spans="1:59 16384:16384" s="3592" customFormat="1">
      <c r="A276" s="3601">
        <v>738</v>
      </c>
      <c r="B276" s="3602" t="s">
        <v>5186</v>
      </c>
      <c r="C276" s="3602"/>
      <c r="D276" s="3603">
        <v>-3062</v>
      </c>
      <c r="E276" s="3603" t="s">
        <v>5204</v>
      </c>
      <c r="F276" s="3603"/>
      <c r="G276" s="3603"/>
      <c r="H276" s="3604"/>
      <c r="I276" s="3605"/>
      <c r="J276" s="3605"/>
      <c r="K276" s="3605">
        <v>0</v>
      </c>
      <c r="L276" s="3605"/>
      <c r="M276" s="3605"/>
      <c r="N276" s="3603">
        <v>35.450000000000003</v>
      </c>
      <c r="O276" s="3603">
        <v>8462.6200000000008</v>
      </c>
      <c r="P276" s="3603">
        <v>12.72</v>
      </c>
      <c r="Q276" s="3603">
        <v>23584.9</v>
      </c>
      <c r="R276" s="3603">
        <v>22.73</v>
      </c>
      <c r="S276" s="3603">
        <v>299999.88</v>
      </c>
      <c r="T276" s="3606">
        <v>280000</v>
      </c>
      <c r="U276" s="3606">
        <v>240000</v>
      </c>
      <c r="V276" s="3606">
        <v>35.43</v>
      </c>
      <c r="W276" s="3606">
        <v>12.72</v>
      </c>
      <c r="X276" s="3607"/>
      <c r="Y276" s="3607"/>
      <c r="Z276" s="3607"/>
      <c r="AA276" s="3607"/>
      <c r="AB276" s="3607"/>
      <c r="AC276" s="3605"/>
      <c r="AD276" s="3608">
        <v>0</v>
      </c>
      <c r="AE276" s="3609"/>
      <c r="AF276" s="3609">
        <v>0</v>
      </c>
      <c r="AG276" s="3609">
        <v>0</v>
      </c>
      <c r="AH276" s="3605"/>
      <c r="AI276" s="3614"/>
      <c r="AJ276" s="3607"/>
      <c r="AK276" s="3605"/>
      <c r="AL276" s="3607"/>
      <c r="AM276" s="3607"/>
      <c r="AN276" s="3607"/>
      <c r="AO276" s="3608" t="e">
        <v>#DIV/0!</v>
      </c>
      <c r="AP276" s="3603" t="s">
        <v>4886</v>
      </c>
      <c r="AQ276" s="3611">
        <v>0</v>
      </c>
      <c r="AR276" s="3607"/>
      <c r="AS276" s="3614"/>
      <c r="AT276" s="3605"/>
      <c r="AU276" s="3605"/>
      <c r="AV276" s="3605"/>
      <c r="AW276" s="3605"/>
      <c r="AX276" s="3605" t="s">
        <v>4698</v>
      </c>
      <c r="AY276" s="3607"/>
      <c r="AZ276" s="3607"/>
      <c r="BA276" s="3605">
        <v>7086</v>
      </c>
      <c r="BB276" s="3605"/>
      <c r="BC276" s="3605"/>
      <c r="BD276" s="3605"/>
      <c r="BE276" s="3612"/>
      <c r="BF276" s="3613"/>
      <c r="BG276" s="3613"/>
      <c r="XFD276" s="3593"/>
    </row>
    <row r="277" spans="1:59 16384:16384" s="3592" customFormat="1">
      <c r="A277" s="3601">
        <v>752</v>
      </c>
      <c r="B277" s="3602" t="s">
        <v>5186</v>
      </c>
      <c r="C277" s="3602"/>
      <c r="D277" s="3603">
        <v>-3076</v>
      </c>
      <c r="E277" s="3603" t="s">
        <v>5205</v>
      </c>
      <c r="F277" s="3603"/>
      <c r="G277" s="3603"/>
      <c r="H277" s="3604"/>
      <c r="I277" s="3605"/>
      <c r="J277" s="3605"/>
      <c r="K277" s="3605">
        <v>0</v>
      </c>
      <c r="L277" s="3605"/>
      <c r="M277" s="3605"/>
      <c r="N277" s="3603">
        <v>35.450000000000003</v>
      </c>
      <c r="O277" s="3603">
        <v>8462.6200000000008</v>
      </c>
      <c r="P277" s="3603">
        <v>12.72</v>
      </c>
      <c r="Q277" s="3603">
        <v>23584.9</v>
      </c>
      <c r="R277" s="3603">
        <v>22.73</v>
      </c>
      <c r="S277" s="3603">
        <v>299999.88</v>
      </c>
      <c r="T277" s="3606">
        <v>290000</v>
      </c>
      <c r="U277" s="3606">
        <v>250000</v>
      </c>
      <c r="V277" s="3606">
        <v>35.43</v>
      </c>
      <c r="W277" s="3606">
        <v>12.72</v>
      </c>
      <c r="X277" s="3607"/>
      <c r="Y277" s="3607"/>
      <c r="Z277" s="3607"/>
      <c r="AA277" s="3607"/>
      <c r="AB277" s="3607"/>
      <c r="AC277" s="3605"/>
      <c r="AD277" s="3608">
        <v>0</v>
      </c>
      <c r="AE277" s="3609"/>
      <c r="AF277" s="3609">
        <v>0</v>
      </c>
      <c r="AG277" s="3609">
        <v>0</v>
      </c>
      <c r="AH277" s="3605"/>
      <c r="AI277" s="3614"/>
      <c r="AJ277" s="3607"/>
      <c r="AK277" s="3614"/>
      <c r="AL277" s="3607"/>
      <c r="AM277" s="3607"/>
      <c r="AN277" s="3607"/>
      <c r="AO277" s="3608" t="e">
        <v>#DIV/0!</v>
      </c>
      <c r="AP277" s="3603" t="s">
        <v>4886</v>
      </c>
      <c r="AQ277" s="3611">
        <v>0</v>
      </c>
      <c r="AR277" s="3607"/>
      <c r="AS277" s="3614"/>
      <c r="AT277" s="3614"/>
      <c r="AU277" s="3614"/>
      <c r="AV277" s="3614"/>
      <c r="AW277" s="3614"/>
      <c r="AX277" s="3605" t="s">
        <v>4698</v>
      </c>
      <c r="AY277" s="3607"/>
      <c r="AZ277" s="3607"/>
      <c r="BA277" s="3605">
        <v>7086</v>
      </c>
      <c r="BB277" s="3614"/>
      <c r="BC277" s="3614"/>
      <c r="BD277" s="3605" t="s">
        <v>5206</v>
      </c>
      <c r="BE277" s="3612" t="s">
        <v>4923</v>
      </c>
      <c r="BF277" s="3613"/>
      <c r="BG277" s="3613"/>
      <c r="XFD277" s="3593"/>
    </row>
    <row r="278" spans="1:59 16384:16384" s="3592" customFormat="1">
      <c r="A278" s="3601">
        <v>753</v>
      </c>
      <c r="B278" s="3602" t="s">
        <v>5186</v>
      </c>
      <c r="C278" s="3602"/>
      <c r="D278" s="3603">
        <v>-3077</v>
      </c>
      <c r="E278" s="3603" t="s">
        <v>5207</v>
      </c>
      <c r="F278" s="3603"/>
      <c r="G278" s="3603"/>
      <c r="H278" s="3604"/>
      <c r="I278" s="3605"/>
      <c r="J278" s="3605"/>
      <c r="K278" s="3605">
        <v>0</v>
      </c>
      <c r="L278" s="3605"/>
      <c r="M278" s="3605"/>
      <c r="N278" s="3603">
        <v>35.450000000000003</v>
      </c>
      <c r="O278" s="3603">
        <v>8462.6200000000008</v>
      </c>
      <c r="P278" s="3603">
        <v>12.72</v>
      </c>
      <c r="Q278" s="3603">
        <v>23584.9</v>
      </c>
      <c r="R278" s="3603">
        <v>22.73</v>
      </c>
      <c r="S278" s="3603">
        <v>299999.88</v>
      </c>
      <c r="T278" s="3606">
        <v>290000</v>
      </c>
      <c r="U278" s="3606">
        <v>250000</v>
      </c>
      <c r="V278" s="3606">
        <v>35.43</v>
      </c>
      <c r="W278" s="3606">
        <v>12.72</v>
      </c>
      <c r="X278" s="3607"/>
      <c r="Y278" s="3607"/>
      <c r="Z278" s="3607"/>
      <c r="AA278" s="3607"/>
      <c r="AB278" s="3607"/>
      <c r="AC278" s="3605"/>
      <c r="AD278" s="3608">
        <v>0</v>
      </c>
      <c r="AE278" s="3609"/>
      <c r="AF278" s="3609">
        <v>0</v>
      </c>
      <c r="AG278" s="3609">
        <v>0</v>
      </c>
      <c r="AH278" s="3614"/>
      <c r="AI278" s="3614"/>
      <c r="AJ278" s="3607"/>
      <c r="AK278" s="3614"/>
      <c r="AL278" s="3607"/>
      <c r="AM278" s="3607"/>
      <c r="AN278" s="3607"/>
      <c r="AO278" s="3608" t="e">
        <v>#DIV/0!</v>
      </c>
      <c r="AP278" s="3603" t="s">
        <v>4886</v>
      </c>
      <c r="AQ278" s="3611">
        <v>0</v>
      </c>
      <c r="AR278" s="3607"/>
      <c r="AS278" s="3614"/>
      <c r="AT278" s="3614"/>
      <c r="AU278" s="3614"/>
      <c r="AV278" s="3614"/>
      <c r="AW278" s="3614"/>
      <c r="AX278" s="3605" t="s">
        <v>4698</v>
      </c>
      <c r="AY278" s="3607"/>
      <c r="AZ278" s="3607"/>
      <c r="BA278" s="3605">
        <v>7086</v>
      </c>
      <c r="BB278" s="3614"/>
      <c r="BC278" s="3614"/>
      <c r="BD278" s="3605"/>
      <c r="BE278" s="3612"/>
      <c r="BF278" s="3613"/>
      <c r="BG278" s="3613"/>
      <c r="XFD278" s="3593"/>
    </row>
    <row r="279" spans="1:59 16384:16384" s="3592" customFormat="1">
      <c r="A279" s="3601">
        <v>754</v>
      </c>
      <c r="B279" s="3602" t="s">
        <v>5186</v>
      </c>
      <c r="C279" s="3602"/>
      <c r="D279" s="3603">
        <v>-3078</v>
      </c>
      <c r="E279" s="3603" t="s">
        <v>5208</v>
      </c>
      <c r="F279" s="3603"/>
      <c r="G279" s="3603"/>
      <c r="H279" s="3604"/>
      <c r="I279" s="3605"/>
      <c r="J279" s="3605"/>
      <c r="K279" s="3605">
        <v>0</v>
      </c>
      <c r="L279" s="3605"/>
      <c r="M279" s="3605"/>
      <c r="N279" s="3603">
        <v>35.450000000000003</v>
      </c>
      <c r="O279" s="3603">
        <v>8462.6200000000008</v>
      </c>
      <c r="P279" s="3603">
        <v>12.72</v>
      </c>
      <c r="Q279" s="3603">
        <v>23584.9</v>
      </c>
      <c r="R279" s="3603">
        <v>22.73</v>
      </c>
      <c r="S279" s="3603">
        <v>299999.88</v>
      </c>
      <c r="T279" s="3606">
        <v>290000</v>
      </c>
      <c r="U279" s="3606">
        <v>250000</v>
      </c>
      <c r="V279" s="3606">
        <v>35.43</v>
      </c>
      <c r="W279" s="3606">
        <v>12.72</v>
      </c>
      <c r="X279" s="3607"/>
      <c r="Y279" s="3607"/>
      <c r="Z279" s="3607"/>
      <c r="AA279" s="3607"/>
      <c r="AB279" s="3607"/>
      <c r="AC279" s="3605"/>
      <c r="AD279" s="3608">
        <v>0</v>
      </c>
      <c r="AE279" s="3609"/>
      <c r="AF279" s="3609">
        <v>0</v>
      </c>
      <c r="AG279" s="3609">
        <v>0</v>
      </c>
      <c r="AH279" s="3614"/>
      <c r="AI279" s="3614"/>
      <c r="AJ279" s="3607"/>
      <c r="AK279" s="3614"/>
      <c r="AL279" s="3607"/>
      <c r="AM279" s="3607"/>
      <c r="AN279" s="3607"/>
      <c r="AO279" s="3608" t="e">
        <v>#DIV/0!</v>
      </c>
      <c r="AP279" s="3603" t="s">
        <v>4886</v>
      </c>
      <c r="AQ279" s="3611">
        <v>0</v>
      </c>
      <c r="AR279" s="3607"/>
      <c r="AS279" s="3614"/>
      <c r="AT279" s="3614"/>
      <c r="AU279" s="3614"/>
      <c r="AV279" s="3614"/>
      <c r="AW279" s="3614"/>
      <c r="AX279" s="3605" t="s">
        <v>4698</v>
      </c>
      <c r="AY279" s="3607"/>
      <c r="AZ279" s="3607"/>
      <c r="BA279" s="3605">
        <v>7086</v>
      </c>
      <c r="BB279" s="3614"/>
      <c r="BC279" s="3614"/>
      <c r="BD279" s="3605"/>
      <c r="BE279" s="3612"/>
      <c r="BF279" s="3613"/>
      <c r="BG279" s="3613"/>
      <c r="XFD279" s="3593"/>
    </row>
    <row r="280" spans="1:59 16384:16384" s="3592" customFormat="1" ht="31.5">
      <c r="A280" s="3601">
        <v>755</v>
      </c>
      <c r="B280" s="3602" t="s">
        <v>5186</v>
      </c>
      <c r="C280" s="3602"/>
      <c r="D280" s="3603">
        <v>-3079</v>
      </c>
      <c r="E280" s="3603" t="s">
        <v>5209</v>
      </c>
      <c r="F280" s="3603"/>
      <c r="G280" s="3603"/>
      <c r="H280" s="3604"/>
      <c r="I280" s="3605"/>
      <c r="J280" s="3605"/>
      <c r="K280" s="3605">
        <v>0</v>
      </c>
      <c r="L280" s="3605"/>
      <c r="M280" s="3605"/>
      <c r="N280" s="3603">
        <v>35.450000000000003</v>
      </c>
      <c r="O280" s="3603">
        <v>8462.6200000000008</v>
      </c>
      <c r="P280" s="3603">
        <v>12.72</v>
      </c>
      <c r="Q280" s="3603">
        <v>23584.9</v>
      </c>
      <c r="R280" s="3603">
        <v>22.73</v>
      </c>
      <c r="S280" s="3603">
        <v>299999.88</v>
      </c>
      <c r="T280" s="3606">
        <v>290000</v>
      </c>
      <c r="U280" s="3606">
        <v>250000</v>
      </c>
      <c r="V280" s="3606">
        <v>35.43</v>
      </c>
      <c r="W280" s="3606">
        <v>12.72</v>
      </c>
      <c r="X280" s="3607"/>
      <c r="Y280" s="3607"/>
      <c r="Z280" s="3607"/>
      <c r="AA280" s="3607"/>
      <c r="AB280" s="3607"/>
      <c r="AC280" s="3605"/>
      <c r="AD280" s="3608">
        <v>0</v>
      </c>
      <c r="AE280" s="3609"/>
      <c r="AF280" s="3609">
        <v>0</v>
      </c>
      <c r="AG280" s="3609">
        <v>0</v>
      </c>
      <c r="AH280" s="3614"/>
      <c r="AI280" s="3614"/>
      <c r="AJ280" s="3607"/>
      <c r="AK280" s="3614"/>
      <c r="AL280" s="3607"/>
      <c r="AM280" s="3607"/>
      <c r="AN280" s="3607"/>
      <c r="AO280" s="3608" t="e">
        <v>#DIV/0!</v>
      </c>
      <c r="AP280" s="3603" t="s">
        <v>4886</v>
      </c>
      <c r="AQ280" s="3611">
        <v>0</v>
      </c>
      <c r="AR280" s="3607"/>
      <c r="AS280" s="3614"/>
      <c r="AT280" s="3614"/>
      <c r="AU280" s="3614"/>
      <c r="AV280" s="3614"/>
      <c r="AW280" s="3614"/>
      <c r="AX280" s="3605" t="s">
        <v>4698</v>
      </c>
      <c r="AY280" s="3607"/>
      <c r="AZ280" s="3607"/>
      <c r="BA280" s="3605">
        <v>7086</v>
      </c>
      <c r="BB280" s="3614"/>
      <c r="BC280" s="3614"/>
      <c r="BD280" s="3605"/>
      <c r="BE280" s="3612"/>
      <c r="BF280" s="3613" t="s">
        <v>4927</v>
      </c>
      <c r="BG280" s="3613"/>
      <c r="XFD280" s="3593"/>
    </row>
    <row r="281" spans="1:59 16384:16384" s="3592" customFormat="1" ht="31.5">
      <c r="A281" s="3601">
        <v>756</v>
      </c>
      <c r="B281" s="3602" t="s">
        <v>5186</v>
      </c>
      <c r="C281" s="3602"/>
      <c r="D281" s="3603">
        <v>-3080</v>
      </c>
      <c r="E281" s="3603" t="s">
        <v>5210</v>
      </c>
      <c r="F281" s="3603"/>
      <c r="G281" s="3603"/>
      <c r="H281" s="3604"/>
      <c r="I281" s="3605"/>
      <c r="J281" s="3605"/>
      <c r="K281" s="3605">
        <v>0</v>
      </c>
      <c r="L281" s="3605"/>
      <c r="M281" s="3605"/>
      <c r="N281" s="3603">
        <v>35.450000000000003</v>
      </c>
      <c r="O281" s="3603">
        <v>8462.6200000000008</v>
      </c>
      <c r="P281" s="3603">
        <v>12.72</v>
      </c>
      <c r="Q281" s="3603">
        <v>23584.9</v>
      </c>
      <c r="R281" s="3603">
        <v>22.73</v>
      </c>
      <c r="S281" s="3603">
        <v>299999.88</v>
      </c>
      <c r="T281" s="3606">
        <v>280000</v>
      </c>
      <c r="U281" s="3606">
        <v>220000</v>
      </c>
      <c r="V281" s="3606">
        <v>35.43</v>
      </c>
      <c r="W281" s="3606">
        <v>12.72</v>
      </c>
      <c r="X281" s="3607"/>
      <c r="Y281" s="3607"/>
      <c r="Z281" s="3607"/>
      <c r="AA281" s="3607"/>
      <c r="AB281" s="3607"/>
      <c r="AC281" s="3605"/>
      <c r="AD281" s="3608">
        <v>0</v>
      </c>
      <c r="AE281" s="3609"/>
      <c r="AF281" s="3609">
        <v>0</v>
      </c>
      <c r="AG281" s="3609">
        <v>0</v>
      </c>
      <c r="AH281" s="3614"/>
      <c r="AI281" s="3614"/>
      <c r="AJ281" s="3607"/>
      <c r="AK281" s="3614"/>
      <c r="AL281" s="3607"/>
      <c r="AM281" s="3607"/>
      <c r="AN281" s="3607"/>
      <c r="AO281" s="3608" t="e">
        <v>#DIV/0!</v>
      </c>
      <c r="AP281" s="3603" t="s">
        <v>4886</v>
      </c>
      <c r="AQ281" s="3611">
        <v>0</v>
      </c>
      <c r="AR281" s="3607"/>
      <c r="AS281" s="3614"/>
      <c r="AT281" s="3614"/>
      <c r="AU281" s="3614"/>
      <c r="AV281" s="3614"/>
      <c r="AW281" s="3614"/>
      <c r="AX281" s="3605" t="s">
        <v>4698</v>
      </c>
      <c r="AY281" s="3607"/>
      <c r="AZ281" s="3607"/>
      <c r="BA281" s="3605">
        <v>7086</v>
      </c>
      <c r="BB281" s="3614"/>
      <c r="BC281" s="3614"/>
      <c r="BD281" s="3605"/>
      <c r="BE281" s="3612"/>
      <c r="BF281" s="3613" t="s">
        <v>4948</v>
      </c>
      <c r="BG281" s="3613" t="s">
        <v>5211</v>
      </c>
      <c r="XFD281" s="3593"/>
    </row>
    <row r="282" spans="1:59 16384:16384" s="3592" customFormat="1">
      <c r="A282" s="3601">
        <v>757</v>
      </c>
      <c r="B282" s="3602" t="s">
        <v>5186</v>
      </c>
      <c r="C282" s="3602"/>
      <c r="D282" s="3603">
        <v>-3081</v>
      </c>
      <c r="E282" s="3603" t="s">
        <v>5212</v>
      </c>
      <c r="F282" s="3603"/>
      <c r="G282" s="3603"/>
      <c r="H282" s="3604"/>
      <c r="I282" s="3605"/>
      <c r="J282" s="3605"/>
      <c r="K282" s="3605">
        <v>0</v>
      </c>
      <c r="L282" s="3605"/>
      <c r="M282" s="3605"/>
      <c r="N282" s="3603">
        <v>35.450000000000003</v>
      </c>
      <c r="O282" s="3603">
        <v>8462.6200000000008</v>
      </c>
      <c r="P282" s="3603">
        <v>12.72</v>
      </c>
      <c r="Q282" s="3603">
        <v>23584.9</v>
      </c>
      <c r="R282" s="3603">
        <v>22.73</v>
      </c>
      <c r="S282" s="3603">
        <v>299999.88</v>
      </c>
      <c r="T282" s="3606">
        <v>280000</v>
      </c>
      <c r="U282" s="3606">
        <v>240000</v>
      </c>
      <c r="V282" s="3606">
        <v>35.43</v>
      </c>
      <c r="W282" s="3606">
        <v>12.72</v>
      </c>
      <c r="X282" s="3607"/>
      <c r="Y282" s="3607"/>
      <c r="Z282" s="3607"/>
      <c r="AA282" s="3607"/>
      <c r="AB282" s="3607"/>
      <c r="AC282" s="3605"/>
      <c r="AD282" s="3608">
        <v>0</v>
      </c>
      <c r="AE282" s="3609"/>
      <c r="AF282" s="3609">
        <v>0</v>
      </c>
      <c r="AG282" s="3609">
        <v>0</v>
      </c>
      <c r="AH282" s="3605"/>
      <c r="AI282" s="3614"/>
      <c r="AJ282" s="3607"/>
      <c r="AK282" s="3605"/>
      <c r="AL282" s="3607"/>
      <c r="AM282" s="3607"/>
      <c r="AN282" s="3607"/>
      <c r="AO282" s="3608" t="e">
        <v>#DIV/0!</v>
      </c>
      <c r="AP282" s="3603" t="s">
        <v>4886</v>
      </c>
      <c r="AQ282" s="3611">
        <v>0</v>
      </c>
      <c r="AR282" s="3607"/>
      <c r="AS282" s="3614"/>
      <c r="AT282" s="3605"/>
      <c r="AU282" s="3605"/>
      <c r="AV282" s="3605"/>
      <c r="AW282" s="3605"/>
      <c r="AX282" s="3605" t="s">
        <v>4698</v>
      </c>
      <c r="AY282" s="3607"/>
      <c r="AZ282" s="3607"/>
      <c r="BA282" s="3605">
        <v>7086</v>
      </c>
      <c r="BB282" s="3605"/>
      <c r="BC282" s="3605"/>
      <c r="BD282" s="3605"/>
      <c r="BE282" s="3612"/>
      <c r="BF282" s="3613"/>
      <c r="BG282" s="3613"/>
      <c r="XFD282" s="3593"/>
    </row>
    <row r="283" spans="1:59 16384:16384" s="3592" customFormat="1">
      <c r="A283" s="3601">
        <v>758</v>
      </c>
      <c r="B283" s="3602" t="s">
        <v>5186</v>
      </c>
      <c r="C283" s="3602"/>
      <c r="D283" s="3603">
        <v>-3082</v>
      </c>
      <c r="E283" s="3603" t="s">
        <v>5213</v>
      </c>
      <c r="F283" s="3603"/>
      <c r="G283" s="3603"/>
      <c r="H283" s="3604"/>
      <c r="I283" s="3605"/>
      <c r="J283" s="3605"/>
      <c r="K283" s="3605">
        <v>0</v>
      </c>
      <c r="L283" s="3605"/>
      <c r="M283" s="3605"/>
      <c r="N283" s="3603">
        <v>35.450000000000003</v>
      </c>
      <c r="O283" s="3603">
        <v>8462.6200000000008</v>
      </c>
      <c r="P283" s="3603">
        <v>12.72</v>
      </c>
      <c r="Q283" s="3603">
        <v>23584.9</v>
      </c>
      <c r="R283" s="3603">
        <v>22.73</v>
      </c>
      <c r="S283" s="3603">
        <v>299999.88</v>
      </c>
      <c r="T283" s="3606">
        <v>280000</v>
      </c>
      <c r="U283" s="3606">
        <v>240000</v>
      </c>
      <c r="V283" s="3606">
        <v>35.43</v>
      </c>
      <c r="W283" s="3606">
        <v>12.72</v>
      </c>
      <c r="X283" s="3607"/>
      <c r="Y283" s="3607"/>
      <c r="Z283" s="3607"/>
      <c r="AA283" s="3607"/>
      <c r="AB283" s="3607"/>
      <c r="AC283" s="3605"/>
      <c r="AD283" s="3608">
        <v>0</v>
      </c>
      <c r="AE283" s="3609"/>
      <c r="AF283" s="3609">
        <v>0</v>
      </c>
      <c r="AG283" s="3609">
        <v>0</v>
      </c>
      <c r="AH283" s="3605"/>
      <c r="AI283" s="3614"/>
      <c r="AJ283" s="3607"/>
      <c r="AK283" s="3605"/>
      <c r="AL283" s="3607"/>
      <c r="AM283" s="3607"/>
      <c r="AN283" s="3607"/>
      <c r="AO283" s="3608" t="e">
        <v>#DIV/0!</v>
      </c>
      <c r="AP283" s="3603" t="s">
        <v>4886</v>
      </c>
      <c r="AQ283" s="3611">
        <v>0</v>
      </c>
      <c r="AR283" s="3607"/>
      <c r="AS283" s="3614"/>
      <c r="AT283" s="3605"/>
      <c r="AU283" s="3605"/>
      <c r="AV283" s="3605"/>
      <c r="AW283" s="3605"/>
      <c r="AX283" s="3605" t="s">
        <v>4698</v>
      </c>
      <c r="AY283" s="3607"/>
      <c r="AZ283" s="3607"/>
      <c r="BA283" s="3605">
        <v>7086</v>
      </c>
      <c r="BB283" s="3605"/>
      <c r="BC283" s="3605"/>
      <c r="BD283" s="3605"/>
      <c r="BE283" s="3612"/>
      <c r="BF283" s="3613"/>
      <c r="BG283" s="3613"/>
      <c r="XFD283" s="3593"/>
    </row>
    <row r="284" spans="1:59 16384:16384" s="3592" customFormat="1">
      <c r="A284" s="3601">
        <v>759</v>
      </c>
      <c r="B284" s="3602" t="s">
        <v>5186</v>
      </c>
      <c r="C284" s="3602"/>
      <c r="D284" s="3603">
        <v>-3083</v>
      </c>
      <c r="E284" s="3603" t="s">
        <v>5214</v>
      </c>
      <c r="F284" s="3603"/>
      <c r="G284" s="3603"/>
      <c r="H284" s="3604"/>
      <c r="I284" s="3605"/>
      <c r="J284" s="3605"/>
      <c r="K284" s="3605">
        <v>0</v>
      </c>
      <c r="L284" s="3605"/>
      <c r="M284" s="3605"/>
      <c r="N284" s="3603">
        <v>35.450000000000003</v>
      </c>
      <c r="O284" s="3603">
        <v>8462.6200000000008</v>
      </c>
      <c r="P284" s="3603">
        <v>12.72</v>
      </c>
      <c r="Q284" s="3603">
        <v>23584.9</v>
      </c>
      <c r="R284" s="3603">
        <v>22.73</v>
      </c>
      <c r="S284" s="3603">
        <v>299999.88</v>
      </c>
      <c r="T284" s="3606">
        <v>280000</v>
      </c>
      <c r="U284" s="3606">
        <v>240000</v>
      </c>
      <c r="V284" s="3606">
        <v>35.43</v>
      </c>
      <c r="W284" s="3606">
        <v>12.72</v>
      </c>
      <c r="X284" s="3607"/>
      <c r="Y284" s="3607"/>
      <c r="Z284" s="3607"/>
      <c r="AA284" s="3607"/>
      <c r="AB284" s="3607"/>
      <c r="AC284" s="3605"/>
      <c r="AD284" s="3608">
        <v>0</v>
      </c>
      <c r="AE284" s="3609"/>
      <c r="AF284" s="3609">
        <v>0</v>
      </c>
      <c r="AG284" s="3609">
        <v>0</v>
      </c>
      <c r="AH284" s="3605"/>
      <c r="AI284" s="3614"/>
      <c r="AJ284" s="3607"/>
      <c r="AK284" s="3605"/>
      <c r="AL284" s="3607"/>
      <c r="AM284" s="3607"/>
      <c r="AN284" s="3607"/>
      <c r="AO284" s="3608" t="e">
        <v>#DIV/0!</v>
      </c>
      <c r="AP284" s="3603" t="s">
        <v>4886</v>
      </c>
      <c r="AQ284" s="3611">
        <v>0</v>
      </c>
      <c r="AR284" s="3607"/>
      <c r="AS284" s="3614"/>
      <c r="AT284" s="3605"/>
      <c r="AU284" s="3605"/>
      <c r="AV284" s="3605"/>
      <c r="AW284" s="3605"/>
      <c r="AX284" s="3605" t="s">
        <v>4698</v>
      </c>
      <c r="AY284" s="3607"/>
      <c r="AZ284" s="3607"/>
      <c r="BA284" s="3605">
        <v>7086</v>
      </c>
      <c r="BB284" s="3605"/>
      <c r="BC284" s="3605"/>
      <c r="BD284" s="3605"/>
      <c r="BE284" s="3612"/>
      <c r="BF284" s="3613"/>
      <c r="BG284" s="3613"/>
      <c r="XFD284" s="3593"/>
    </row>
    <row r="285" spans="1:59 16384:16384" s="3592" customFormat="1" ht="21">
      <c r="A285" s="3601">
        <v>760</v>
      </c>
      <c r="B285" s="3602" t="s">
        <v>5186</v>
      </c>
      <c r="C285" s="3602"/>
      <c r="D285" s="3603">
        <v>-3084</v>
      </c>
      <c r="E285" s="3603" t="s">
        <v>5215</v>
      </c>
      <c r="F285" s="3603"/>
      <c r="G285" s="3603"/>
      <c r="H285" s="3604"/>
      <c r="I285" s="3605"/>
      <c r="J285" s="3605"/>
      <c r="K285" s="3605">
        <v>0</v>
      </c>
      <c r="L285" s="3605"/>
      <c r="M285" s="3605"/>
      <c r="N285" s="3603">
        <v>35.450000000000003</v>
      </c>
      <c r="O285" s="3603">
        <v>8462.6200000000008</v>
      </c>
      <c r="P285" s="3603">
        <v>12.72</v>
      </c>
      <c r="Q285" s="3603">
        <v>23584.9</v>
      </c>
      <c r="R285" s="3603">
        <v>22.73</v>
      </c>
      <c r="S285" s="3603">
        <v>299999.88</v>
      </c>
      <c r="T285" s="3606">
        <v>280000</v>
      </c>
      <c r="U285" s="3606">
        <v>240000</v>
      </c>
      <c r="V285" s="3606">
        <v>35.43</v>
      </c>
      <c r="W285" s="3606">
        <v>12.72</v>
      </c>
      <c r="X285" s="3607"/>
      <c r="Y285" s="3607"/>
      <c r="Z285" s="3607"/>
      <c r="AA285" s="3607"/>
      <c r="AB285" s="3607"/>
      <c r="AC285" s="3605"/>
      <c r="AD285" s="3608">
        <v>0</v>
      </c>
      <c r="AE285" s="3609"/>
      <c r="AF285" s="3609">
        <v>0</v>
      </c>
      <c r="AG285" s="3609">
        <v>0</v>
      </c>
      <c r="AH285" s="3605"/>
      <c r="AI285" s="3614"/>
      <c r="AJ285" s="3607"/>
      <c r="AK285" s="3605"/>
      <c r="AL285" s="3607"/>
      <c r="AM285" s="3607"/>
      <c r="AN285" s="3607"/>
      <c r="AO285" s="3608" t="e">
        <v>#DIV/0!</v>
      </c>
      <c r="AP285" s="3603" t="s">
        <v>4886</v>
      </c>
      <c r="AQ285" s="3611">
        <v>0</v>
      </c>
      <c r="AR285" s="3607"/>
      <c r="AS285" s="3614"/>
      <c r="AT285" s="3605"/>
      <c r="AU285" s="3605"/>
      <c r="AV285" s="3605"/>
      <c r="AW285" s="3605"/>
      <c r="AX285" s="3605" t="s">
        <v>4698</v>
      </c>
      <c r="AY285" s="3607"/>
      <c r="AZ285" s="3607"/>
      <c r="BA285" s="3605">
        <v>7086</v>
      </c>
      <c r="BB285" s="3605"/>
      <c r="BC285" s="3605"/>
      <c r="BD285" s="3605"/>
      <c r="BE285" s="3612"/>
      <c r="BF285" s="3613"/>
      <c r="BG285" s="3613" t="s">
        <v>5216</v>
      </c>
      <c r="XFD285" s="3593"/>
    </row>
    <row r="286" spans="1:59 16384:16384" s="3592" customFormat="1">
      <c r="A286" s="3601">
        <v>761</v>
      </c>
      <c r="B286" s="3602" t="s">
        <v>5186</v>
      </c>
      <c r="C286" s="3602"/>
      <c r="D286" s="3603">
        <v>-3085</v>
      </c>
      <c r="E286" s="3603" t="s">
        <v>5217</v>
      </c>
      <c r="F286" s="3603"/>
      <c r="G286" s="3603"/>
      <c r="H286" s="3604"/>
      <c r="I286" s="3605"/>
      <c r="J286" s="3605"/>
      <c r="K286" s="3605">
        <v>0</v>
      </c>
      <c r="L286" s="3605"/>
      <c r="M286" s="3605"/>
      <c r="N286" s="3603">
        <v>35.450000000000003</v>
      </c>
      <c r="O286" s="3603">
        <v>8462.6200000000008</v>
      </c>
      <c r="P286" s="3603">
        <v>12.72</v>
      </c>
      <c r="Q286" s="3603">
        <v>23584.9</v>
      </c>
      <c r="R286" s="3603">
        <v>22.73</v>
      </c>
      <c r="S286" s="3603">
        <v>299999.88</v>
      </c>
      <c r="T286" s="3606">
        <v>280000</v>
      </c>
      <c r="U286" s="3606">
        <v>240000</v>
      </c>
      <c r="V286" s="3606">
        <v>35.43</v>
      </c>
      <c r="W286" s="3606">
        <v>12.72</v>
      </c>
      <c r="X286" s="3607"/>
      <c r="Y286" s="3607"/>
      <c r="Z286" s="3607"/>
      <c r="AA286" s="3607"/>
      <c r="AB286" s="3607"/>
      <c r="AC286" s="3605"/>
      <c r="AD286" s="3608">
        <v>0</v>
      </c>
      <c r="AE286" s="3609"/>
      <c r="AF286" s="3609">
        <v>0</v>
      </c>
      <c r="AG286" s="3609">
        <v>0</v>
      </c>
      <c r="AH286" s="3614"/>
      <c r="AI286" s="3614"/>
      <c r="AJ286" s="3607"/>
      <c r="AK286" s="3614"/>
      <c r="AL286" s="3607"/>
      <c r="AM286" s="3607"/>
      <c r="AN286" s="3607"/>
      <c r="AO286" s="3608" t="e">
        <v>#DIV/0!</v>
      </c>
      <c r="AP286" s="3603" t="s">
        <v>4886</v>
      </c>
      <c r="AQ286" s="3611">
        <v>0</v>
      </c>
      <c r="AR286" s="3607"/>
      <c r="AS286" s="3614"/>
      <c r="AT286" s="3614"/>
      <c r="AU286" s="3614"/>
      <c r="AV286" s="3614"/>
      <c r="AW286" s="3614"/>
      <c r="AX286" s="3605" t="s">
        <v>4698</v>
      </c>
      <c r="AY286" s="3607"/>
      <c r="AZ286" s="3607"/>
      <c r="BA286" s="3605">
        <v>7086</v>
      </c>
      <c r="BB286" s="3614"/>
      <c r="BC286" s="3614"/>
      <c r="BD286" s="3605"/>
      <c r="BE286" s="3612"/>
      <c r="BF286" s="3613"/>
      <c r="BG286" s="3613"/>
      <c r="XFD286" s="3593"/>
    </row>
    <row r="287" spans="1:59 16384:16384" s="3592" customFormat="1">
      <c r="A287" s="3601">
        <v>762</v>
      </c>
      <c r="B287" s="3602" t="s">
        <v>5186</v>
      </c>
      <c r="C287" s="3602"/>
      <c r="D287" s="3603">
        <v>-3086</v>
      </c>
      <c r="E287" s="3603" t="s">
        <v>5218</v>
      </c>
      <c r="F287" s="3603"/>
      <c r="G287" s="3603"/>
      <c r="H287" s="3604"/>
      <c r="I287" s="3605"/>
      <c r="J287" s="3605"/>
      <c r="K287" s="3605">
        <v>0</v>
      </c>
      <c r="L287" s="3605"/>
      <c r="M287" s="3605"/>
      <c r="N287" s="3603">
        <v>35.450000000000003</v>
      </c>
      <c r="O287" s="3603">
        <v>8462.6200000000008</v>
      </c>
      <c r="P287" s="3603">
        <v>12.72</v>
      </c>
      <c r="Q287" s="3603">
        <v>23584.9</v>
      </c>
      <c r="R287" s="3603">
        <v>22.73</v>
      </c>
      <c r="S287" s="3603">
        <v>299999.88</v>
      </c>
      <c r="T287" s="3606">
        <v>280000</v>
      </c>
      <c r="U287" s="3606">
        <v>240000</v>
      </c>
      <c r="V287" s="3606">
        <v>35.43</v>
      </c>
      <c r="W287" s="3606">
        <v>12.72</v>
      </c>
      <c r="X287" s="3607"/>
      <c r="Y287" s="3607"/>
      <c r="Z287" s="3607"/>
      <c r="AA287" s="3607"/>
      <c r="AB287" s="3607"/>
      <c r="AC287" s="3605"/>
      <c r="AD287" s="3608">
        <v>0</v>
      </c>
      <c r="AE287" s="3609"/>
      <c r="AF287" s="3609">
        <v>0</v>
      </c>
      <c r="AG287" s="3609">
        <v>0</v>
      </c>
      <c r="AH287" s="3605"/>
      <c r="AI287" s="3614"/>
      <c r="AJ287" s="3607"/>
      <c r="AK287" s="3605"/>
      <c r="AL287" s="3607"/>
      <c r="AM287" s="3607"/>
      <c r="AN287" s="3607"/>
      <c r="AO287" s="3608" t="e">
        <v>#DIV/0!</v>
      </c>
      <c r="AP287" s="3603" t="s">
        <v>4886</v>
      </c>
      <c r="AQ287" s="3611">
        <v>0</v>
      </c>
      <c r="AR287" s="3607"/>
      <c r="AS287" s="3614"/>
      <c r="AT287" s="3605"/>
      <c r="AU287" s="3605"/>
      <c r="AV287" s="3605"/>
      <c r="AW287" s="3605"/>
      <c r="AX287" s="3605" t="s">
        <v>4698</v>
      </c>
      <c r="AY287" s="3607"/>
      <c r="AZ287" s="3607"/>
      <c r="BA287" s="3605">
        <v>7086</v>
      </c>
      <c r="BB287" s="3605"/>
      <c r="BC287" s="3605"/>
      <c r="BD287" s="3605"/>
      <c r="BE287" s="3612"/>
      <c r="BF287" s="3613"/>
      <c r="BG287" s="3613"/>
      <c r="XFD287" s="3593"/>
    </row>
    <row r="288" spans="1:59 16384:16384" s="3592" customFormat="1">
      <c r="A288" s="3601">
        <v>765</v>
      </c>
      <c r="B288" s="3602" t="s">
        <v>5186</v>
      </c>
      <c r="C288" s="3602"/>
      <c r="D288" s="3603">
        <v>-3089</v>
      </c>
      <c r="E288" s="3603" t="s">
        <v>5219</v>
      </c>
      <c r="F288" s="3603"/>
      <c r="G288" s="3603"/>
      <c r="H288" s="3604"/>
      <c r="I288" s="3605"/>
      <c r="J288" s="3605"/>
      <c r="K288" s="3605">
        <v>0</v>
      </c>
      <c r="L288" s="3605"/>
      <c r="M288" s="3605"/>
      <c r="N288" s="3603">
        <v>35.450000000000003</v>
      </c>
      <c r="O288" s="3603">
        <v>8462.6200000000008</v>
      </c>
      <c r="P288" s="3603">
        <v>12.72</v>
      </c>
      <c r="Q288" s="3603">
        <v>23584.9</v>
      </c>
      <c r="R288" s="3603">
        <v>22.73</v>
      </c>
      <c r="S288" s="3603">
        <v>299999.88</v>
      </c>
      <c r="T288" s="3606">
        <v>280000</v>
      </c>
      <c r="U288" s="3606">
        <v>240000</v>
      </c>
      <c r="V288" s="3606">
        <v>35.43</v>
      </c>
      <c r="W288" s="3606">
        <v>12.72</v>
      </c>
      <c r="X288" s="3607"/>
      <c r="Y288" s="3607"/>
      <c r="Z288" s="3607"/>
      <c r="AA288" s="3607"/>
      <c r="AB288" s="3607"/>
      <c r="AC288" s="3605"/>
      <c r="AD288" s="3608">
        <v>0</v>
      </c>
      <c r="AE288" s="3609"/>
      <c r="AF288" s="3609">
        <v>0</v>
      </c>
      <c r="AG288" s="3609">
        <v>0</v>
      </c>
      <c r="AH288" s="3614"/>
      <c r="AI288" s="3614"/>
      <c r="AJ288" s="3607"/>
      <c r="AK288" s="3614"/>
      <c r="AL288" s="3607"/>
      <c r="AM288" s="3607"/>
      <c r="AN288" s="3607"/>
      <c r="AO288" s="3608" t="e">
        <v>#DIV/0!</v>
      </c>
      <c r="AP288" s="3603" t="s">
        <v>4886</v>
      </c>
      <c r="AQ288" s="3611">
        <v>0</v>
      </c>
      <c r="AR288" s="3607"/>
      <c r="AS288" s="3614"/>
      <c r="AT288" s="3614"/>
      <c r="AU288" s="3614"/>
      <c r="AV288" s="3614"/>
      <c r="AW288" s="3614"/>
      <c r="AX288" s="3605" t="s">
        <v>4698</v>
      </c>
      <c r="AY288" s="3607"/>
      <c r="AZ288" s="3607"/>
      <c r="BA288" s="3605">
        <v>7086</v>
      </c>
      <c r="BB288" s="3614"/>
      <c r="BC288" s="3614"/>
      <c r="BD288" s="3605"/>
      <c r="BE288" s="3612"/>
      <c r="BF288" s="3613"/>
      <c r="BG288" s="3613"/>
      <c r="XFD288" s="3593"/>
    </row>
    <row r="289" spans="1:59 16384:16384" s="3592" customFormat="1">
      <c r="A289" s="3601">
        <v>766</v>
      </c>
      <c r="B289" s="3602" t="s">
        <v>5186</v>
      </c>
      <c r="C289" s="3602"/>
      <c r="D289" s="3603">
        <v>-3090</v>
      </c>
      <c r="E289" s="3603" t="s">
        <v>5220</v>
      </c>
      <c r="F289" s="3603"/>
      <c r="G289" s="3603"/>
      <c r="H289" s="3604"/>
      <c r="I289" s="3605"/>
      <c r="J289" s="3605"/>
      <c r="K289" s="3605">
        <v>0</v>
      </c>
      <c r="L289" s="3605"/>
      <c r="M289" s="3605"/>
      <c r="N289" s="3603">
        <v>35.450000000000003</v>
      </c>
      <c r="O289" s="3603">
        <v>8462.6200000000008</v>
      </c>
      <c r="P289" s="3603">
        <v>12.72</v>
      </c>
      <c r="Q289" s="3603">
        <v>23584.9</v>
      </c>
      <c r="R289" s="3603">
        <v>22.73</v>
      </c>
      <c r="S289" s="3603">
        <v>299999.88</v>
      </c>
      <c r="T289" s="3606">
        <v>280000</v>
      </c>
      <c r="U289" s="3606">
        <v>240000</v>
      </c>
      <c r="V289" s="3606">
        <v>35.43</v>
      </c>
      <c r="W289" s="3606">
        <v>12.72</v>
      </c>
      <c r="X289" s="3607"/>
      <c r="Y289" s="3607"/>
      <c r="Z289" s="3607"/>
      <c r="AA289" s="3607"/>
      <c r="AB289" s="3607"/>
      <c r="AC289" s="3605"/>
      <c r="AD289" s="3608">
        <v>0</v>
      </c>
      <c r="AE289" s="3609"/>
      <c r="AF289" s="3609">
        <v>0</v>
      </c>
      <c r="AG289" s="3609">
        <v>0</v>
      </c>
      <c r="AH289" s="3614"/>
      <c r="AI289" s="3614"/>
      <c r="AJ289" s="3607"/>
      <c r="AK289" s="3614"/>
      <c r="AL289" s="3607"/>
      <c r="AM289" s="3607"/>
      <c r="AN289" s="3607"/>
      <c r="AO289" s="3608" t="e">
        <v>#DIV/0!</v>
      </c>
      <c r="AP289" s="3603" t="s">
        <v>4886</v>
      </c>
      <c r="AQ289" s="3611">
        <v>0</v>
      </c>
      <c r="AR289" s="3607"/>
      <c r="AS289" s="3614"/>
      <c r="AT289" s="3614"/>
      <c r="AU289" s="3614"/>
      <c r="AV289" s="3614"/>
      <c r="AW289" s="3614"/>
      <c r="AX289" s="3605" t="s">
        <v>4698</v>
      </c>
      <c r="AY289" s="3607"/>
      <c r="AZ289" s="3607"/>
      <c r="BA289" s="3605">
        <v>7086</v>
      </c>
      <c r="BB289" s="3614"/>
      <c r="BC289" s="3614"/>
      <c r="BD289" s="3605"/>
      <c r="BE289" s="3612"/>
      <c r="BF289" s="3613"/>
      <c r="BG289" s="3613"/>
      <c r="XFD289" s="3593"/>
    </row>
    <row r="290" spans="1:59 16384:16384" s="3592" customFormat="1">
      <c r="A290" s="3601">
        <v>767</v>
      </c>
      <c r="B290" s="3602" t="s">
        <v>5186</v>
      </c>
      <c r="C290" s="3602"/>
      <c r="D290" s="3603">
        <v>-3091</v>
      </c>
      <c r="E290" s="3603" t="s">
        <v>5221</v>
      </c>
      <c r="F290" s="3603"/>
      <c r="G290" s="3603"/>
      <c r="H290" s="3604"/>
      <c r="I290" s="3605"/>
      <c r="J290" s="3605"/>
      <c r="K290" s="3605">
        <v>0</v>
      </c>
      <c r="L290" s="3605"/>
      <c r="M290" s="3605"/>
      <c r="N290" s="3603">
        <v>35.450000000000003</v>
      </c>
      <c r="O290" s="3603">
        <v>8462.6200000000008</v>
      </c>
      <c r="P290" s="3603">
        <v>12.72</v>
      </c>
      <c r="Q290" s="3603">
        <v>23584.9</v>
      </c>
      <c r="R290" s="3603">
        <v>22.73</v>
      </c>
      <c r="S290" s="3603">
        <v>299999.88</v>
      </c>
      <c r="T290" s="3606">
        <v>280000</v>
      </c>
      <c r="U290" s="3606">
        <v>240000</v>
      </c>
      <c r="V290" s="3606">
        <v>35.43</v>
      </c>
      <c r="W290" s="3606">
        <v>12.72</v>
      </c>
      <c r="X290" s="3607"/>
      <c r="Y290" s="3607"/>
      <c r="Z290" s="3607"/>
      <c r="AA290" s="3607"/>
      <c r="AB290" s="3607"/>
      <c r="AC290" s="3605"/>
      <c r="AD290" s="3608">
        <v>0</v>
      </c>
      <c r="AE290" s="3609"/>
      <c r="AF290" s="3609">
        <v>0</v>
      </c>
      <c r="AG290" s="3609">
        <v>0</v>
      </c>
      <c r="AH290" s="3605"/>
      <c r="AI290" s="3614"/>
      <c r="AJ290" s="3607"/>
      <c r="AK290" s="3614"/>
      <c r="AL290" s="3607"/>
      <c r="AM290" s="3607"/>
      <c r="AN290" s="3607"/>
      <c r="AO290" s="3608" t="e">
        <v>#DIV/0!</v>
      </c>
      <c r="AP290" s="3603" t="s">
        <v>4886</v>
      </c>
      <c r="AQ290" s="3611">
        <v>0</v>
      </c>
      <c r="AR290" s="3607"/>
      <c r="AS290" s="3614"/>
      <c r="AT290" s="3614"/>
      <c r="AU290" s="3614"/>
      <c r="AV290" s="3614"/>
      <c r="AW290" s="3614"/>
      <c r="AX290" s="3605" t="s">
        <v>4698</v>
      </c>
      <c r="AY290" s="3607"/>
      <c r="AZ290" s="3607"/>
      <c r="BA290" s="3605">
        <v>7086</v>
      </c>
      <c r="BB290" s="3614"/>
      <c r="BC290" s="3614"/>
      <c r="BD290" s="3605"/>
      <c r="BE290" s="3612"/>
      <c r="BF290" s="3613"/>
      <c r="BG290" s="3613"/>
      <c r="XFD290" s="3593"/>
    </row>
    <row r="291" spans="1:59 16384:16384" s="3592" customFormat="1" ht="31.5">
      <c r="A291" s="3601">
        <v>768</v>
      </c>
      <c r="B291" s="3602" t="s">
        <v>5186</v>
      </c>
      <c r="C291" s="3602"/>
      <c r="D291" s="3603">
        <v>-3092</v>
      </c>
      <c r="E291" s="3603" t="s">
        <v>5222</v>
      </c>
      <c r="F291" s="3603"/>
      <c r="G291" s="3603"/>
      <c r="H291" s="3604"/>
      <c r="I291" s="3605"/>
      <c r="J291" s="3605"/>
      <c r="K291" s="3605">
        <v>0</v>
      </c>
      <c r="L291" s="3605"/>
      <c r="M291" s="3605"/>
      <c r="N291" s="3603">
        <v>35.450000000000003</v>
      </c>
      <c r="O291" s="3603">
        <v>8462.6200000000008</v>
      </c>
      <c r="P291" s="3603">
        <v>12.72</v>
      </c>
      <c r="Q291" s="3603">
        <v>23584.9</v>
      </c>
      <c r="R291" s="3603">
        <v>22.73</v>
      </c>
      <c r="S291" s="3603">
        <v>299999.88</v>
      </c>
      <c r="T291" s="3606">
        <v>280000</v>
      </c>
      <c r="U291" s="3606">
        <v>240000</v>
      </c>
      <c r="V291" s="3606">
        <v>35.43</v>
      </c>
      <c r="W291" s="3606">
        <v>12.72</v>
      </c>
      <c r="X291" s="3607"/>
      <c r="Y291" s="3607"/>
      <c r="Z291" s="3607"/>
      <c r="AA291" s="3607"/>
      <c r="AB291" s="3607"/>
      <c r="AC291" s="3605"/>
      <c r="AD291" s="3608">
        <v>0</v>
      </c>
      <c r="AE291" s="3609"/>
      <c r="AF291" s="3609">
        <v>0</v>
      </c>
      <c r="AG291" s="3609">
        <v>0</v>
      </c>
      <c r="AH291" s="3614"/>
      <c r="AI291" s="3614"/>
      <c r="AJ291" s="3607"/>
      <c r="AK291" s="3614"/>
      <c r="AL291" s="3607"/>
      <c r="AM291" s="3607"/>
      <c r="AN291" s="3607"/>
      <c r="AO291" s="3608" t="e">
        <v>#DIV/0!</v>
      </c>
      <c r="AP291" s="3603" t="s">
        <v>4886</v>
      </c>
      <c r="AQ291" s="3611">
        <v>0</v>
      </c>
      <c r="AR291" s="3607"/>
      <c r="AS291" s="3614"/>
      <c r="AT291" s="3614"/>
      <c r="AU291" s="3614"/>
      <c r="AV291" s="3614"/>
      <c r="AW291" s="3614"/>
      <c r="AX291" s="3605" t="s">
        <v>4698</v>
      </c>
      <c r="AY291" s="3607"/>
      <c r="AZ291" s="3607"/>
      <c r="BA291" s="3605">
        <v>7086</v>
      </c>
      <c r="BB291" s="3614"/>
      <c r="BC291" s="3614"/>
      <c r="BD291" s="3605"/>
      <c r="BE291" s="3612"/>
      <c r="BF291" s="3613" t="s">
        <v>5223</v>
      </c>
      <c r="BG291" s="3613"/>
      <c r="XFD291" s="3593"/>
    </row>
    <row r="292" spans="1:59 16384:16384" s="3592" customFormat="1" ht="21">
      <c r="A292" s="3601">
        <v>770</v>
      </c>
      <c r="B292" s="3602" t="s">
        <v>5186</v>
      </c>
      <c r="C292" s="3602"/>
      <c r="D292" s="3603">
        <v>-3094</v>
      </c>
      <c r="E292" s="3603" t="s">
        <v>5224</v>
      </c>
      <c r="F292" s="3603"/>
      <c r="G292" s="3603"/>
      <c r="H292" s="3619"/>
      <c r="I292" s="3605"/>
      <c r="J292" s="3605"/>
      <c r="K292" s="3605">
        <v>0</v>
      </c>
      <c r="L292" s="3605"/>
      <c r="M292" s="3605"/>
      <c r="N292" s="3603">
        <v>35.450000000000003</v>
      </c>
      <c r="O292" s="3603">
        <v>8462.6200000000008</v>
      </c>
      <c r="P292" s="3603">
        <v>12.72</v>
      </c>
      <c r="Q292" s="3603">
        <v>23584.9</v>
      </c>
      <c r="R292" s="3603">
        <v>22.73</v>
      </c>
      <c r="S292" s="3603">
        <v>299999.88</v>
      </c>
      <c r="T292" s="3606">
        <v>280000</v>
      </c>
      <c r="U292" s="3606">
        <v>220000</v>
      </c>
      <c r="V292" s="3606">
        <v>35.43</v>
      </c>
      <c r="W292" s="3606">
        <v>12.72</v>
      </c>
      <c r="X292" s="3607"/>
      <c r="Y292" s="3607"/>
      <c r="Z292" s="3607"/>
      <c r="AA292" s="3607"/>
      <c r="AB292" s="3607"/>
      <c r="AC292" s="3605"/>
      <c r="AD292" s="3608">
        <v>0</v>
      </c>
      <c r="AE292" s="3609"/>
      <c r="AF292" s="3609">
        <v>0</v>
      </c>
      <c r="AG292" s="3609">
        <v>0</v>
      </c>
      <c r="AH292" s="3605"/>
      <c r="AI292" s="3614"/>
      <c r="AJ292" s="3607"/>
      <c r="AK292" s="3605"/>
      <c r="AL292" s="3607"/>
      <c r="AM292" s="3607"/>
      <c r="AN292" s="3607"/>
      <c r="AO292" s="3608" t="e">
        <v>#DIV/0!</v>
      </c>
      <c r="AP292" s="3603" t="s">
        <v>4886</v>
      </c>
      <c r="AQ292" s="3611">
        <v>0</v>
      </c>
      <c r="AR292" s="3607"/>
      <c r="AS292" s="3614"/>
      <c r="AT292" s="3605"/>
      <c r="AU292" s="3605"/>
      <c r="AV292" s="3605"/>
      <c r="AW292" s="3605"/>
      <c r="AX292" s="3605" t="s">
        <v>4698</v>
      </c>
      <c r="AY292" s="3607"/>
      <c r="AZ292" s="3607"/>
      <c r="BA292" s="3605">
        <v>7086</v>
      </c>
      <c r="BB292" s="3605"/>
      <c r="BC292" s="3605"/>
      <c r="BD292" s="3620"/>
      <c r="BE292" s="3612"/>
      <c r="BF292" s="3613" t="s">
        <v>4948</v>
      </c>
      <c r="BG292" s="3613"/>
      <c r="XFD292" s="3593"/>
    </row>
    <row r="293" spans="1:59 16384:16384" s="3592" customFormat="1">
      <c r="A293" s="3601">
        <v>774</v>
      </c>
      <c r="B293" s="3602" t="s">
        <v>5186</v>
      </c>
      <c r="C293" s="3602"/>
      <c r="D293" s="3603">
        <v>-3098</v>
      </c>
      <c r="E293" s="3603" t="s">
        <v>5225</v>
      </c>
      <c r="F293" s="3603"/>
      <c r="G293" s="3603"/>
      <c r="H293" s="3604"/>
      <c r="I293" s="3605"/>
      <c r="J293" s="3605"/>
      <c r="K293" s="3605">
        <v>0</v>
      </c>
      <c r="L293" s="3605"/>
      <c r="M293" s="3605"/>
      <c r="N293" s="3603">
        <v>35.450000000000003</v>
      </c>
      <c r="O293" s="3603">
        <v>8462.6200000000008</v>
      </c>
      <c r="P293" s="3603">
        <v>12.72</v>
      </c>
      <c r="Q293" s="3603">
        <v>23584.9</v>
      </c>
      <c r="R293" s="3603">
        <v>22.73</v>
      </c>
      <c r="S293" s="3603">
        <v>299999.88</v>
      </c>
      <c r="T293" s="3606">
        <v>290000</v>
      </c>
      <c r="U293" s="3606">
        <v>250000</v>
      </c>
      <c r="V293" s="3606">
        <v>35.43</v>
      </c>
      <c r="W293" s="3606">
        <v>12.72</v>
      </c>
      <c r="X293" s="3607"/>
      <c r="Y293" s="3607"/>
      <c r="Z293" s="3607"/>
      <c r="AA293" s="3607"/>
      <c r="AB293" s="3607"/>
      <c r="AC293" s="3605"/>
      <c r="AD293" s="3608">
        <v>0</v>
      </c>
      <c r="AE293" s="3609"/>
      <c r="AF293" s="3609">
        <v>0</v>
      </c>
      <c r="AG293" s="3609">
        <v>0</v>
      </c>
      <c r="AH293" s="3614"/>
      <c r="AI293" s="3614"/>
      <c r="AJ293" s="3607"/>
      <c r="AK293" s="3614"/>
      <c r="AL293" s="3607"/>
      <c r="AM293" s="3607"/>
      <c r="AN293" s="3607"/>
      <c r="AO293" s="3608" t="e">
        <v>#DIV/0!</v>
      </c>
      <c r="AP293" s="3603" t="s">
        <v>4886</v>
      </c>
      <c r="AQ293" s="3611">
        <v>0</v>
      </c>
      <c r="AR293" s="3607"/>
      <c r="AS293" s="3614"/>
      <c r="AT293" s="3614"/>
      <c r="AU293" s="3614"/>
      <c r="AV293" s="3614"/>
      <c r="AW293" s="3614"/>
      <c r="AX293" s="3605" t="s">
        <v>4698</v>
      </c>
      <c r="AY293" s="3607"/>
      <c r="AZ293" s="3607"/>
      <c r="BA293" s="3605">
        <v>7086</v>
      </c>
      <c r="BB293" s="3614"/>
      <c r="BC293" s="3614"/>
      <c r="BD293" s="3605"/>
      <c r="BE293" s="3612"/>
      <c r="BF293" s="3613"/>
      <c r="BG293" s="3613"/>
      <c r="XFD293" s="3593"/>
    </row>
    <row r="294" spans="1:59 16384:16384" s="3592" customFormat="1" ht="52.5">
      <c r="A294" s="3601">
        <v>787</v>
      </c>
      <c r="B294" s="3602" t="s">
        <v>5186</v>
      </c>
      <c r="C294" s="3602"/>
      <c r="D294" s="3603">
        <v>-3111</v>
      </c>
      <c r="E294" s="3603" t="s">
        <v>5226</v>
      </c>
      <c r="F294" s="3603"/>
      <c r="G294" s="3603"/>
      <c r="H294" s="3604"/>
      <c r="I294" s="3605"/>
      <c r="J294" s="3605"/>
      <c r="K294" s="3605">
        <v>0</v>
      </c>
      <c r="L294" s="3605"/>
      <c r="M294" s="3605"/>
      <c r="N294" s="3603">
        <v>35.450000000000003</v>
      </c>
      <c r="O294" s="3603">
        <v>8462.6200000000008</v>
      </c>
      <c r="P294" s="3603">
        <v>12.72</v>
      </c>
      <c r="Q294" s="3603">
        <v>23584.9</v>
      </c>
      <c r="R294" s="3603">
        <v>22.73</v>
      </c>
      <c r="S294" s="3603">
        <v>299999.88</v>
      </c>
      <c r="T294" s="3606">
        <v>300000</v>
      </c>
      <c r="U294" s="3606">
        <v>250000</v>
      </c>
      <c r="V294" s="3606">
        <v>35.43</v>
      </c>
      <c r="W294" s="3606">
        <v>12.72</v>
      </c>
      <c r="X294" s="3607"/>
      <c r="Y294" s="3607"/>
      <c r="Z294" s="3607"/>
      <c r="AA294" s="3607"/>
      <c r="AB294" s="3607"/>
      <c r="AC294" s="3605"/>
      <c r="AD294" s="3608">
        <v>0</v>
      </c>
      <c r="AE294" s="3609"/>
      <c r="AF294" s="3609">
        <v>0</v>
      </c>
      <c r="AG294" s="3609">
        <v>0</v>
      </c>
      <c r="AH294" s="3614"/>
      <c r="AI294" s="3614"/>
      <c r="AJ294" s="3607"/>
      <c r="AK294" s="3614"/>
      <c r="AL294" s="3607"/>
      <c r="AM294" s="3607"/>
      <c r="AN294" s="3607"/>
      <c r="AO294" s="3608" t="e">
        <v>#DIV/0!</v>
      </c>
      <c r="AP294" s="3603" t="s">
        <v>4886</v>
      </c>
      <c r="AQ294" s="3611">
        <v>0</v>
      </c>
      <c r="AR294" s="3607"/>
      <c r="AS294" s="3614"/>
      <c r="AT294" s="3614"/>
      <c r="AU294" s="3614"/>
      <c r="AV294" s="3614"/>
      <c r="AW294" s="3614"/>
      <c r="AX294" s="3605" t="s">
        <v>4698</v>
      </c>
      <c r="AY294" s="3607"/>
      <c r="AZ294" s="3607"/>
      <c r="BA294" s="3605">
        <v>7086</v>
      </c>
      <c r="BB294" s="3614"/>
      <c r="BC294" s="3614"/>
      <c r="BD294" s="3605"/>
      <c r="BE294" s="3612"/>
      <c r="BF294" s="3613" t="s">
        <v>5227</v>
      </c>
      <c r="BG294" s="3613"/>
      <c r="XFD294" s="3593"/>
    </row>
    <row r="295" spans="1:59 16384:16384" s="3592" customFormat="1" ht="63">
      <c r="A295" s="3601">
        <v>791</v>
      </c>
      <c r="B295" s="3602" t="s">
        <v>5186</v>
      </c>
      <c r="C295" s="3602"/>
      <c r="D295" s="3603">
        <v>-3115</v>
      </c>
      <c r="E295" s="3603" t="s">
        <v>5228</v>
      </c>
      <c r="F295" s="3603"/>
      <c r="G295" s="3603"/>
      <c r="H295" s="3604"/>
      <c r="I295" s="3605"/>
      <c r="J295" s="3605"/>
      <c r="K295" s="3605">
        <v>0</v>
      </c>
      <c r="L295" s="3605"/>
      <c r="M295" s="3605"/>
      <c r="N295" s="3603">
        <v>26.37</v>
      </c>
      <c r="O295" s="3603">
        <v>11376.56</v>
      </c>
      <c r="P295" s="3603">
        <v>9.4600000000000009</v>
      </c>
      <c r="Q295" s="3603">
        <v>31712.46</v>
      </c>
      <c r="R295" s="3603">
        <v>16.91</v>
      </c>
      <c r="S295" s="3603">
        <v>299999.89</v>
      </c>
      <c r="T295" s="3606">
        <v>290000</v>
      </c>
      <c r="U295" s="3606">
        <v>210000</v>
      </c>
      <c r="V295" s="3606">
        <v>26.35</v>
      </c>
      <c r="W295" s="3606">
        <v>9.4600000000000009</v>
      </c>
      <c r="X295" s="3607"/>
      <c r="Y295" s="3607"/>
      <c r="Z295" s="3607"/>
      <c r="AA295" s="3607"/>
      <c r="AB295" s="3607"/>
      <c r="AC295" s="3605"/>
      <c r="AD295" s="3608">
        <v>0</v>
      </c>
      <c r="AE295" s="3609"/>
      <c r="AF295" s="3609">
        <v>0</v>
      </c>
      <c r="AG295" s="3609">
        <v>0</v>
      </c>
      <c r="AH295" s="3605"/>
      <c r="AI295" s="3614"/>
      <c r="AJ295" s="3607"/>
      <c r="AK295" s="3614"/>
      <c r="AL295" s="3607"/>
      <c r="AM295" s="3607"/>
      <c r="AN295" s="3607"/>
      <c r="AO295" s="3608" t="e">
        <v>#DIV/0!</v>
      </c>
      <c r="AP295" s="3603" t="s">
        <v>4886</v>
      </c>
      <c r="AQ295" s="3611">
        <v>0</v>
      </c>
      <c r="AR295" s="3607"/>
      <c r="AS295" s="3614"/>
      <c r="AT295" s="3614"/>
      <c r="AU295" s="3614"/>
      <c r="AV295" s="3614"/>
      <c r="AW295" s="3614"/>
      <c r="AX295" s="3605" t="s">
        <v>4698</v>
      </c>
      <c r="AY295" s="3607"/>
      <c r="AZ295" s="3607"/>
      <c r="BA295" s="3605">
        <v>5270</v>
      </c>
      <c r="BB295" s="3614"/>
      <c r="BC295" s="3614"/>
      <c r="BD295" s="3605"/>
      <c r="BE295" s="3612"/>
      <c r="BF295" s="3613" t="s">
        <v>5229</v>
      </c>
      <c r="BG295" s="3613"/>
      <c r="XFD295" s="3593"/>
    </row>
    <row r="296" spans="1:59 16384:16384" s="3592" customFormat="1">
      <c r="A296" s="3601">
        <v>799</v>
      </c>
      <c r="B296" s="3602" t="s">
        <v>5186</v>
      </c>
      <c r="C296" s="3602"/>
      <c r="D296" s="3603">
        <v>-3123</v>
      </c>
      <c r="E296" s="3603" t="s">
        <v>5230</v>
      </c>
      <c r="F296" s="3603"/>
      <c r="G296" s="3603"/>
      <c r="H296" s="3604"/>
      <c r="I296" s="3605"/>
      <c r="J296" s="3605"/>
      <c r="K296" s="3605">
        <v>0</v>
      </c>
      <c r="L296" s="3605"/>
      <c r="M296" s="3605"/>
      <c r="N296" s="3603">
        <v>35.450000000000003</v>
      </c>
      <c r="O296" s="3603">
        <v>8462.6200000000008</v>
      </c>
      <c r="P296" s="3603">
        <v>12.72</v>
      </c>
      <c r="Q296" s="3603">
        <v>23584.9</v>
      </c>
      <c r="R296" s="3603">
        <v>22.73</v>
      </c>
      <c r="S296" s="3603">
        <v>299999.88</v>
      </c>
      <c r="T296" s="3606">
        <v>280000</v>
      </c>
      <c r="U296" s="3606">
        <v>240000</v>
      </c>
      <c r="V296" s="3606">
        <v>35.43</v>
      </c>
      <c r="W296" s="3606">
        <v>12.72</v>
      </c>
      <c r="X296" s="3607"/>
      <c r="Y296" s="3607"/>
      <c r="Z296" s="3607"/>
      <c r="AA296" s="3607"/>
      <c r="AB296" s="3607"/>
      <c r="AC296" s="3605"/>
      <c r="AD296" s="3608">
        <v>0</v>
      </c>
      <c r="AE296" s="3609"/>
      <c r="AF296" s="3609">
        <v>0</v>
      </c>
      <c r="AG296" s="3609">
        <v>0</v>
      </c>
      <c r="AH296" s="3614"/>
      <c r="AI296" s="3614"/>
      <c r="AJ296" s="3607"/>
      <c r="AK296" s="3614"/>
      <c r="AL296" s="3607"/>
      <c r="AM296" s="3607"/>
      <c r="AN296" s="3607"/>
      <c r="AO296" s="3608" t="e">
        <v>#DIV/0!</v>
      </c>
      <c r="AP296" s="3603" t="s">
        <v>4886</v>
      </c>
      <c r="AQ296" s="3611">
        <v>0</v>
      </c>
      <c r="AR296" s="3607"/>
      <c r="AS296" s="3614"/>
      <c r="AT296" s="3614"/>
      <c r="AU296" s="3614"/>
      <c r="AV296" s="3614"/>
      <c r="AW296" s="3614"/>
      <c r="AX296" s="3605" t="s">
        <v>4698</v>
      </c>
      <c r="AY296" s="3607"/>
      <c r="AZ296" s="3607"/>
      <c r="BA296" s="3605">
        <v>7086</v>
      </c>
      <c r="BB296" s="3614"/>
      <c r="BC296" s="3614"/>
      <c r="BD296" s="3605"/>
      <c r="BE296" s="3612"/>
      <c r="BF296" s="3613"/>
      <c r="BG296" s="3613"/>
      <c r="XFD296" s="3593"/>
    </row>
    <row r="297" spans="1:59 16384:16384" s="3592" customFormat="1">
      <c r="A297" s="3601">
        <v>801</v>
      </c>
      <c r="B297" s="3602" t="s">
        <v>5186</v>
      </c>
      <c r="C297" s="3602"/>
      <c r="D297" s="3603">
        <v>-3125</v>
      </c>
      <c r="E297" s="3603" t="s">
        <v>5231</v>
      </c>
      <c r="F297" s="3603"/>
      <c r="G297" s="3603"/>
      <c r="H297" s="3604"/>
      <c r="I297" s="3605"/>
      <c r="J297" s="3605"/>
      <c r="K297" s="3605">
        <v>0</v>
      </c>
      <c r="L297" s="3605"/>
      <c r="M297" s="3605"/>
      <c r="N297" s="3603">
        <v>35.450000000000003</v>
      </c>
      <c r="O297" s="3603">
        <v>8462.6200000000008</v>
      </c>
      <c r="P297" s="3603">
        <v>12.72</v>
      </c>
      <c r="Q297" s="3603">
        <v>23584.9</v>
      </c>
      <c r="R297" s="3603">
        <v>22.73</v>
      </c>
      <c r="S297" s="3603">
        <v>299999.88</v>
      </c>
      <c r="T297" s="3606">
        <v>280000</v>
      </c>
      <c r="U297" s="3606">
        <v>240000</v>
      </c>
      <c r="V297" s="3606">
        <v>35.43</v>
      </c>
      <c r="W297" s="3606">
        <v>12.72</v>
      </c>
      <c r="X297" s="3607"/>
      <c r="Y297" s="3607"/>
      <c r="Z297" s="3607"/>
      <c r="AA297" s="3607"/>
      <c r="AB297" s="3607"/>
      <c r="AC297" s="3605"/>
      <c r="AD297" s="3608">
        <v>0</v>
      </c>
      <c r="AE297" s="3609"/>
      <c r="AF297" s="3609">
        <v>0</v>
      </c>
      <c r="AG297" s="3609">
        <v>0</v>
      </c>
      <c r="AH297" s="3605"/>
      <c r="AI297" s="3614"/>
      <c r="AJ297" s="3607"/>
      <c r="AK297" s="3605"/>
      <c r="AL297" s="3607"/>
      <c r="AM297" s="3607"/>
      <c r="AN297" s="3607"/>
      <c r="AO297" s="3608" t="e">
        <v>#DIV/0!</v>
      </c>
      <c r="AP297" s="3603" t="s">
        <v>4886</v>
      </c>
      <c r="AQ297" s="3611">
        <v>0</v>
      </c>
      <c r="AR297" s="3607"/>
      <c r="AS297" s="3614"/>
      <c r="AT297" s="3605"/>
      <c r="AU297" s="3605"/>
      <c r="AV297" s="3605"/>
      <c r="AW297" s="3605"/>
      <c r="AX297" s="3605" t="s">
        <v>4698</v>
      </c>
      <c r="AY297" s="3607"/>
      <c r="AZ297" s="3607"/>
      <c r="BA297" s="3605">
        <v>7086</v>
      </c>
      <c r="BB297" s="3605"/>
      <c r="BC297" s="3605"/>
      <c r="BD297" s="3605"/>
      <c r="BE297" s="3612"/>
      <c r="BF297" s="3613"/>
      <c r="BG297" s="3613"/>
      <c r="XFD297" s="3593"/>
    </row>
    <row r="298" spans="1:59 16384:16384" s="3592" customFormat="1">
      <c r="A298" s="3601">
        <v>802</v>
      </c>
      <c r="B298" s="3602" t="s">
        <v>5186</v>
      </c>
      <c r="C298" s="3602"/>
      <c r="D298" s="3603">
        <v>-3126</v>
      </c>
      <c r="E298" s="3603" t="s">
        <v>5232</v>
      </c>
      <c r="F298" s="3603"/>
      <c r="G298" s="3603"/>
      <c r="H298" s="3604"/>
      <c r="I298" s="3605"/>
      <c r="J298" s="3605"/>
      <c r="K298" s="3605">
        <v>0</v>
      </c>
      <c r="L298" s="3605"/>
      <c r="M298" s="3605"/>
      <c r="N298" s="3603">
        <v>35.450000000000003</v>
      </c>
      <c r="O298" s="3603">
        <v>8462.6200000000008</v>
      </c>
      <c r="P298" s="3603">
        <v>12.72</v>
      </c>
      <c r="Q298" s="3603">
        <v>23584.9</v>
      </c>
      <c r="R298" s="3603">
        <v>22.73</v>
      </c>
      <c r="S298" s="3603">
        <v>299999.88</v>
      </c>
      <c r="T298" s="3606">
        <v>280000</v>
      </c>
      <c r="U298" s="3606">
        <v>240000</v>
      </c>
      <c r="V298" s="3606">
        <v>35.43</v>
      </c>
      <c r="W298" s="3606">
        <v>12.72</v>
      </c>
      <c r="X298" s="3607"/>
      <c r="Y298" s="3607"/>
      <c r="Z298" s="3607"/>
      <c r="AA298" s="3607"/>
      <c r="AB298" s="3607"/>
      <c r="AC298" s="3605"/>
      <c r="AD298" s="3608">
        <v>0</v>
      </c>
      <c r="AE298" s="3609"/>
      <c r="AF298" s="3609">
        <v>0</v>
      </c>
      <c r="AG298" s="3609">
        <v>0</v>
      </c>
      <c r="AH298" s="3605"/>
      <c r="AI298" s="3614"/>
      <c r="AJ298" s="3607"/>
      <c r="AK298" s="3605"/>
      <c r="AL298" s="3607"/>
      <c r="AM298" s="3607"/>
      <c r="AN298" s="3607"/>
      <c r="AO298" s="3608" t="e">
        <v>#DIV/0!</v>
      </c>
      <c r="AP298" s="3603" t="s">
        <v>4886</v>
      </c>
      <c r="AQ298" s="3611">
        <v>0</v>
      </c>
      <c r="AR298" s="3607"/>
      <c r="AS298" s="3614"/>
      <c r="AT298" s="3605"/>
      <c r="AU298" s="3605"/>
      <c r="AV298" s="3605"/>
      <c r="AW298" s="3605"/>
      <c r="AX298" s="3605" t="s">
        <v>4698</v>
      </c>
      <c r="AY298" s="3607"/>
      <c r="AZ298" s="3607"/>
      <c r="BA298" s="3605">
        <v>7086</v>
      </c>
      <c r="BB298" s="3605"/>
      <c r="BC298" s="3605"/>
      <c r="BD298" s="3605"/>
      <c r="BE298" s="3612"/>
      <c r="BF298" s="3613"/>
      <c r="BG298" s="3613"/>
      <c r="XFD298" s="3593"/>
    </row>
    <row r="299" spans="1:59 16384:16384" s="3592" customFormat="1">
      <c r="A299" s="3601">
        <v>805</v>
      </c>
      <c r="B299" s="3602" t="s">
        <v>5186</v>
      </c>
      <c r="C299" s="3602"/>
      <c r="D299" s="3603">
        <v>-3129</v>
      </c>
      <c r="E299" s="3603" t="s">
        <v>5233</v>
      </c>
      <c r="F299" s="3603"/>
      <c r="G299" s="3603"/>
      <c r="H299" s="3604"/>
      <c r="I299" s="3605"/>
      <c r="J299" s="3605"/>
      <c r="K299" s="3605">
        <v>0</v>
      </c>
      <c r="L299" s="3605"/>
      <c r="M299" s="3605"/>
      <c r="N299" s="3603">
        <v>35.450000000000003</v>
      </c>
      <c r="O299" s="3603">
        <v>8462.6200000000008</v>
      </c>
      <c r="P299" s="3603">
        <v>12.72</v>
      </c>
      <c r="Q299" s="3603">
        <v>23584.9</v>
      </c>
      <c r="R299" s="3603">
        <v>22.73</v>
      </c>
      <c r="S299" s="3603">
        <v>299999.88</v>
      </c>
      <c r="T299" s="3606">
        <v>280000</v>
      </c>
      <c r="U299" s="3606">
        <v>240000</v>
      </c>
      <c r="V299" s="3606">
        <v>35.43</v>
      </c>
      <c r="W299" s="3606">
        <v>12.72</v>
      </c>
      <c r="X299" s="3607"/>
      <c r="Y299" s="3607"/>
      <c r="Z299" s="3607"/>
      <c r="AA299" s="3607"/>
      <c r="AB299" s="3607"/>
      <c r="AC299" s="3605"/>
      <c r="AD299" s="3608">
        <v>0</v>
      </c>
      <c r="AE299" s="3609"/>
      <c r="AF299" s="3609">
        <v>0</v>
      </c>
      <c r="AG299" s="3609">
        <v>0</v>
      </c>
      <c r="AH299" s="3605"/>
      <c r="AI299" s="3614"/>
      <c r="AJ299" s="3607"/>
      <c r="AK299" s="3614"/>
      <c r="AL299" s="3607"/>
      <c r="AM299" s="3607"/>
      <c r="AN299" s="3607"/>
      <c r="AO299" s="3608" t="e">
        <v>#DIV/0!</v>
      </c>
      <c r="AP299" s="3603" t="s">
        <v>4886</v>
      </c>
      <c r="AQ299" s="3611">
        <v>0</v>
      </c>
      <c r="AR299" s="3607"/>
      <c r="AS299" s="3614"/>
      <c r="AT299" s="3614"/>
      <c r="AU299" s="3614"/>
      <c r="AV299" s="3614"/>
      <c r="AW299" s="3614"/>
      <c r="AX299" s="3605" t="s">
        <v>4698</v>
      </c>
      <c r="AY299" s="3607"/>
      <c r="AZ299" s="3607"/>
      <c r="BA299" s="3605">
        <v>7086</v>
      </c>
      <c r="BB299" s="3614"/>
      <c r="BC299" s="3614"/>
      <c r="BD299" s="3605"/>
      <c r="BE299" s="3612"/>
      <c r="BF299" s="3613"/>
      <c r="BG299" s="3613"/>
      <c r="XFD299" s="3593"/>
    </row>
    <row r="300" spans="1:59 16384:16384" s="3592" customFormat="1" ht="21">
      <c r="A300" s="3601">
        <v>806</v>
      </c>
      <c r="B300" s="3602" t="s">
        <v>5186</v>
      </c>
      <c r="C300" s="3602"/>
      <c r="D300" s="3603">
        <v>-3130</v>
      </c>
      <c r="E300" s="3603" t="s">
        <v>5234</v>
      </c>
      <c r="F300" s="3603"/>
      <c r="G300" s="3603"/>
      <c r="H300" s="3604"/>
      <c r="I300" s="3605"/>
      <c r="J300" s="3605"/>
      <c r="K300" s="3605">
        <v>0</v>
      </c>
      <c r="L300" s="3605"/>
      <c r="M300" s="3605"/>
      <c r="N300" s="3603">
        <v>35.450000000000003</v>
      </c>
      <c r="O300" s="3603">
        <v>8462.6200000000008</v>
      </c>
      <c r="P300" s="3603">
        <v>12.72</v>
      </c>
      <c r="Q300" s="3603">
        <v>23584.9</v>
      </c>
      <c r="R300" s="3603">
        <v>22.73</v>
      </c>
      <c r="S300" s="3603">
        <v>299999.88</v>
      </c>
      <c r="T300" s="3606">
        <v>280000</v>
      </c>
      <c r="U300" s="3606">
        <v>240000</v>
      </c>
      <c r="V300" s="3606">
        <v>35.43</v>
      </c>
      <c r="W300" s="3606">
        <v>12.72</v>
      </c>
      <c r="X300" s="3607"/>
      <c r="Y300" s="3607"/>
      <c r="Z300" s="3607"/>
      <c r="AA300" s="3607"/>
      <c r="AB300" s="3607"/>
      <c r="AC300" s="3605"/>
      <c r="AD300" s="3608">
        <v>0</v>
      </c>
      <c r="AE300" s="3609"/>
      <c r="AF300" s="3609">
        <v>0</v>
      </c>
      <c r="AG300" s="3609">
        <v>0</v>
      </c>
      <c r="AH300" s="3614"/>
      <c r="AI300" s="3614"/>
      <c r="AJ300" s="3607"/>
      <c r="AK300" s="3614"/>
      <c r="AL300" s="3607"/>
      <c r="AM300" s="3607"/>
      <c r="AN300" s="3607"/>
      <c r="AO300" s="3608" t="e">
        <v>#DIV/0!</v>
      </c>
      <c r="AP300" s="3603" t="s">
        <v>4886</v>
      </c>
      <c r="AQ300" s="3611">
        <v>0</v>
      </c>
      <c r="AR300" s="3607"/>
      <c r="AS300" s="3614"/>
      <c r="AT300" s="3614"/>
      <c r="AU300" s="3614"/>
      <c r="AV300" s="3614"/>
      <c r="AW300" s="3614"/>
      <c r="AX300" s="3605" t="s">
        <v>4698</v>
      </c>
      <c r="AY300" s="3607"/>
      <c r="AZ300" s="3607"/>
      <c r="BA300" s="3605">
        <v>7086</v>
      </c>
      <c r="BB300" s="3614"/>
      <c r="BC300" s="3614"/>
      <c r="BD300" s="3605"/>
      <c r="BE300" s="3612"/>
      <c r="BF300" s="3613"/>
      <c r="BG300" s="3613" t="s">
        <v>5235</v>
      </c>
      <c r="XFD300" s="3593"/>
    </row>
    <row r="301" spans="1:59 16384:16384" s="3592" customFormat="1">
      <c r="A301" s="3601">
        <v>807</v>
      </c>
      <c r="B301" s="3602" t="s">
        <v>5186</v>
      </c>
      <c r="C301" s="3602"/>
      <c r="D301" s="3603">
        <v>-3131</v>
      </c>
      <c r="E301" s="3603" t="s">
        <v>5236</v>
      </c>
      <c r="F301" s="3603"/>
      <c r="G301" s="3603"/>
      <c r="H301" s="3604"/>
      <c r="I301" s="3605"/>
      <c r="J301" s="3605"/>
      <c r="K301" s="3605">
        <v>0</v>
      </c>
      <c r="L301" s="3605"/>
      <c r="M301" s="3605"/>
      <c r="N301" s="3603">
        <v>35.450000000000003</v>
      </c>
      <c r="O301" s="3603">
        <v>8462.6200000000008</v>
      </c>
      <c r="P301" s="3603">
        <v>12.72</v>
      </c>
      <c r="Q301" s="3603">
        <v>23584.9</v>
      </c>
      <c r="R301" s="3603">
        <v>22.73</v>
      </c>
      <c r="S301" s="3603">
        <v>299999.88</v>
      </c>
      <c r="T301" s="3606">
        <v>280000</v>
      </c>
      <c r="U301" s="3606">
        <v>240000</v>
      </c>
      <c r="V301" s="3606">
        <v>35.43</v>
      </c>
      <c r="W301" s="3606">
        <v>12.72</v>
      </c>
      <c r="X301" s="3607"/>
      <c r="Y301" s="3607"/>
      <c r="Z301" s="3607"/>
      <c r="AA301" s="3607"/>
      <c r="AB301" s="3607"/>
      <c r="AC301" s="3605"/>
      <c r="AD301" s="3608">
        <v>0</v>
      </c>
      <c r="AE301" s="3609"/>
      <c r="AF301" s="3609">
        <v>0</v>
      </c>
      <c r="AG301" s="3609">
        <v>0</v>
      </c>
      <c r="AH301" s="3614"/>
      <c r="AI301" s="3614"/>
      <c r="AJ301" s="3607"/>
      <c r="AK301" s="3614"/>
      <c r="AL301" s="3607"/>
      <c r="AM301" s="3607"/>
      <c r="AN301" s="3607"/>
      <c r="AO301" s="3608" t="e">
        <v>#DIV/0!</v>
      </c>
      <c r="AP301" s="3603" t="s">
        <v>4886</v>
      </c>
      <c r="AQ301" s="3611">
        <v>0</v>
      </c>
      <c r="AR301" s="3607"/>
      <c r="AS301" s="3614"/>
      <c r="AT301" s="3614"/>
      <c r="AU301" s="3614"/>
      <c r="AV301" s="3614"/>
      <c r="AW301" s="3614"/>
      <c r="AX301" s="3605" t="s">
        <v>4698</v>
      </c>
      <c r="AY301" s="3607"/>
      <c r="AZ301" s="3607"/>
      <c r="BA301" s="3605">
        <v>7086</v>
      </c>
      <c r="BB301" s="3614"/>
      <c r="BC301" s="3614"/>
      <c r="BD301" s="3605"/>
      <c r="BE301" s="3612"/>
      <c r="BF301" s="3613"/>
      <c r="BG301" s="3613"/>
      <c r="XFD301" s="3593"/>
    </row>
    <row r="302" spans="1:59 16384:16384" s="3592" customFormat="1">
      <c r="A302" s="3601">
        <v>810</v>
      </c>
      <c r="B302" s="3602" t="s">
        <v>5186</v>
      </c>
      <c r="C302" s="3602"/>
      <c r="D302" s="3603">
        <v>-3134</v>
      </c>
      <c r="E302" s="3603" t="s">
        <v>5237</v>
      </c>
      <c r="F302" s="3603"/>
      <c r="G302" s="3603"/>
      <c r="H302" s="3604"/>
      <c r="I302" s="3605"/>
      <c r="J302" s="3605"/>
      <c r="K302" s="3605">
        <v>0</v>
      </c>
      <c r="L302" s="3605"/>
      <c r="M302" s="3605"/>
      <c r="N302" s="3603">
        <v>35.450000000000003</v>
      </c>
      <c r="O302" s="3603">
        <v>8462.6200000000008</v>
      </c>
      <c r="P302" s="3603">
        <v>12.72</v>
      </c>
      <c r="Q302" s="3603">
        <v>23584.9</v>
      </c>
      <c r="R302" s="3603">
        <v>22.73</v>
      </c>
      <c r="S302" s="3603">
        <v>299999.88</v>
      </c>
      <c r="T302" s="3606">
        <v>280000</v>
      </c>
      <c r="U302" s="3606">
        <v>240000</v>
      </c>
      <c r="V302" s="3606">
        <v>35.43</v>
      </c>
      <c r="W302" s="3606">
        <v>12.72</v>
      </c>
      <c r="X302" s="3607"/>
      <c r="Y302" s="3607"/>
      <c r="Z302" s="3607"/>
      <c r="AA302" s="3607"/>
      <c r="AB302" s="3607"/>
      <c r="AC302" s="3605"/>
      <c r="AD302" s="3608">
        <v>0</v>
      </c>
      <c r="AE302" s="3609"/>
      <c r="AF302" s="3609">
        <v>0</v>
      </c>
      <c r="AG302" s="3609">
        <v>0</v>
      </c>
      <c r="AH302" s="3614"/>
      <c r="AI302" s="3614"/>
      <c r="AJ302" s="3607"/>
      <c r="AK302" s="3614"/>
      <c r="AL302" s="3607"/>
      <c r="AM302" s="3607"/>
      <c r="AN302" s="3607"/>
      <c r="AO302" s="3608" t="e">
        <v>#DIV/0!</v>
      </c>
      <c r="AP302" s="3603" t="s">
        <v>4886</v>
      </c>
      <c r="AQ302" s="3611">
        <v>0</v>
      </c>
      <c r="AR302" s="3607"/>
      <c r="AS302" s="3614"/>
      <c r="AT302" s="3614"/>
      <c r="AU302" s="3614"/>
      <c r="AV302" s="3614"/>
      <c r="AW302" s="3614"/>
      <c r="AX302" s="3605" t="s">
        <v>4698</v>
      </c>
      <c r="AY302" s="3607"/>
      <c r="AZ302" s="3607"/>
      <c r="BA302" s="3605">
        <v>7086</v>
      </c>
      <c r="BB302" s="3614"/>
      <c r="BC302" s="3614"/>
      <c r="BD302" s="3605"/>
      <c r="BE302" s="3612"/>
      <c r="BF302" s="3613"/>
      <c r="BG302" s="3613"/>
      <c r="XFD302" s="3593"/>
    </row>
    <row r="303" spans="1:59 16384:16384" s="3592" customFormat="1">
      <c r="A303" s="3601">
        <v>820</v>
      </c>
      <c r="B303" s="3602" t="s">
        <v>5186</v>
      </c>
      <c r="C303" s="3602"/>
      <c r="D303" s="3603">
        <v>-3144</v>
      </c>
      <c r="E303" s="3603" t="s">
        <v>5238</v>
      </c>
      <c r="F303" s="3603"/>
      <c r="G303" s="3603"/>
      <c r="H303" s="3604"/>
      <c r="I303" s="3605"/>
      <c r="J303" s="3605"/>
      <c r="K303" s="3605">
        <v>0</v>
      </c>
      <c r="L303" s="3605"/>
      <c r="M303" s="3605"/>
      <c r="N303" s="3603">
        <v>35.450000000000003</v>
      </c>
      <c r="O303" s="3603">
        <v>8462.6200000000008</v>
      </c>
      <c r="P303" s="3603">
        <v>12.72</v>
      </c>
      <c r="Q303" s="3603">
        <v>23584.9</v>
      </c>
      <c r="R303" s="3603">
        <v>22.73</v>
      </c>
      <c r="S303" s="3603">
        <v>299999.88</v>
      </c>
      <c r="T303" s="3606">
        <v>290000</v>
      </c>
      <c r="U303" s="3606">
        <v>250000</v>
      </c>
      <c r="V303" s="3606">
        <v>35.43</v>
      </c>
      <c r="W303" s="3606">
        <v>12.72</v>
      </c>
      <c r="X303" s="3607"/>
      <c r="Y303" s="3607"/>
      <c r="Z303" s="3607"/>
      <c r="AA303" s="3607"/>
      <c r="AB303" s="3607"/>
      <c r="AC303" s="3605"/>
      <c r="AD303" s="3608">
        <v>0</v>
      </c>
      <c r="AE303" s="3609"/>
      <c r="AF303" s="3609">
        <v>0</v>
      </c>
      <c r="AG303" s="3609">
        <v>0</v>
      </c>
      <c r="AH303" s="3605"/>
      <c r="AI303" s="3614"/>
      <c r="AJ303" s="3607"/>
      <c r="AK303" s="3614"/>
      <c r="AL303" s="3607"/>
      <c r="AM303" s="3607"/>
      <c r="AN303" s="3607"/>
      <c r="AO303" s="3608" t="e">
        <v>#DIV/0!</v>
      </c>
      <c r="AP303" s="3603" t="s">
        <v>4886</v>
      </c>
      <c r="AQ303" s="3611">
        <v>0</v>
      </c>
      <c r="AR303" s="3607"/>
      <c r="AS303" s="3614"/>
      <c r="AT303" s="3614"/>
      <c r="AU303" s="3614"/>
      <c r="AV303" s="3614"/>
      <c r="AW303" s="3614"/>
      <c r="AX303" s="3605" t="s">
        <v>4698</v>
      </c>
      <c r="AY303" s="3607"/>
      <c r="AZ303" s="3607"/>
      <c r="BA303" s="3605">
        <v>7086</v>
      </c>
      <c r="BB303" s="3614"/>
      <c r="BC303" s="3614"/>
      <c r="BD303" s="3605"/>
      <c r="BE303" s="3612"/>
      <c r="BF303" s="3613"/>
      <c r="BG303" s="3613"/>
      <c r="XFD303" s="3593"/>
    </row>
    <row r="304" spans="1:59 16384:16384" s="3592" customFormat="1">
      <c r="A304" s="3601">
        <v>825</v>
      </c>
      <c r="B304" s="3602" t="s">
        <v>5186</v>
      </c>
      <c r="C304" s="3602"/>
      <c r="D304" s="3603">
        <v>-3149</v>
      </c>
      <c r="E304" s="3603" t="s">
        <v>5239</v>
      </c>
      <c r="F304" s="3603"/>
      <c r="G304" s="3603"/>
      <c r="H304" s="3604"/>
      <c r="I304" s="3605"/>
      <c r="J304" s="3605"/>
      <c r="K304" s="3605">
        <v>0</v>
      </c>
      <c r="L304" s="3605"/>
      <c r="M304" s="3605"/>
      <c r="N304" s="3603">
        <v>35.450000000000003</v>
      </c>
      <c r="O304" s="3603">
        <v>8462.6200000000008</v>
      </c>
      <c r="P304" s="3603">
        <v>12.72</v>
      </c>
      <c r="Q304" s="3603">
        <v>23584.9</v>
      </c>
      <c r="R304" s="3603">
        <v>22.73</v>
      </c>
      <c r="S304" s="3603">
        <v>299999.88</v>
      </c>
      <c r="T304" s="3606">
        <v>290000</v>
      </c>
      <c r="U304" s="3606">
        <v>250000</v>
      </c>
      <c r="V304" s="3606">
        <v>35.43</v>
      </c>
      <c r="W304" s="3606">
        <v>12.72</v>
      </c>
      <c r="X304" s="3607"/>
      <c r="Y304" s="3607"/>
      <c r="Z304" s="3607"/>
      <c r="AA304" s="3607"/>
      <c r="AB304" s="3607"/>
      <c r="AC304" s="3605"/>
      <c r="AD304" s="3608">
        <v>0</v>
      </c>
      <c r="AE304" s="3609"/>
      <c r="AF304" s="3609">
        <v>0</v>
      </c>
      <c r="AG304" s="3609">
        <v>0</v>
      </c>
      <c r="AH304" s="3614"/>
      <c r="AI304" s="3614"/>
      <c r="AJ304" s="3607"/>
      <c r="AK304" s="3614"/>
      <c r="AL304" s="3607"/>
      <c r="AM304" s="3607"/>
      <c r="AN304" s="3607"/>
      <c r="AO304" s="3608" t="e">
        <v>#DIV/0!</v>
      </c>
      <c r="AP304" s="3603" t="s">
        <v>4886</v>
      </c>
      <c r="AQ304" s="3611">
        <v>0</v>
      </c>
      <c r="AR304" s="3607"/>
      <c r="AS304" s="3614"/>
      <c r="AT304" s="3614"/>
      <c r="AU304" s="3614"/>
      <c r="AV304" s="3614"/>
      <c r="AW304" s="3614"/>
      <c r="AX304" s="3605" t="s">
        <v>4698</v>
      </c>
      <c r="AY304" s="3607"/>
      <c r="AZ304" s="3607"/>
      <c r="BA304" s="3605">
        <v>7086</v>
      </c>
      <c r="BB304" s="3614"/>
      <c r="BC304" s="3614"/>
      <c r="BD304" s="3605"/>
      <c r="BE304" s="3612"/>
      <c r="BF304" s="3613"/>
      <c r="BG304" s="3613"/>
      <c r="XFD304" s="3593"/>
    </row>
    <row r="305" spans="1:59 16384:16384" s="3592" customFormat="1">
      <c r="A305" s="3601">
        <v>828</v>
      </c>
      <c r="B305" s="3602" t="s">
        <v>5186</v>
      </c>
      <c r="C305" s="3602"/>
      <c r="D305" s="3603">
        <v>-3152</v>
      </c>
      <c r="E305" s="3603" t="s">
        <v>5240</v>
      </c>
      <c r="F305" s="3603"/>
      <c r="G305" s="3603"/>
      <c r="H305" s="3604"/>
      <c r="I305" s="3605"/>
      <c r="J305" s="3605"/>
      <c r="K305" s="3605">
        <v>0</v>
      </c>
      <c r="L305" s="3605"/>
      <c r="M305" s="3605"/>
      <c r="N305" s="3603">
        <v>35.450000000000003</v>
      </c>
      <c r="O305" s="3603">
        <v>8462.6200000000008</v>
      </c>
      <c r="P305" s="3603">
        <v>12.72</v>
      </c>
      <c r="Q305" s="3603">
        <v>23584.9</v>
      </c>
      <c r="R305" s="3603">
        <v>22.73</v>
      </c>
      <c r="S305" s="3603">
        <v>299999.88</v>
      </c>
      <c r="T305" s="3606">
        <v>290000</v>
      </c>
      <c r="U305" s="3606">
        <v>250000</v>
      </c>
      <c r="V305" s="3606">
        <v>35.43</v>
      </c>
      <c r="W305" s="3606">
        <v>12.72</v>
      </c>
      <c r="X305" s="3607"/>
      <c r="Y305" s="3607"/>
      <c r="Z305" s="3607"/>
      <c r="AA305" s="3607"/>
      <c r="AB305" s="3607"/>
      <c r="AC305" s="3605"/>
      <c r="AD305" s="3608">
        <v>0</v>
      </c>
      <c r="AE305" s="3609"/>
      <c r="AF305" s="3609">
        <v>0</v>
      </c>
      <c r="AG305" s="3609">
        <v>0</v>
      </c>
      <c r="AH305" s="3614"/>
      <c r="AI305" s="3614"/>
      <c r="AJ305" s="3607"/>
      <c r="AK305" s="3614"/>
      <c r="AL305" s="3607"/>
      <c r="AM305" s="3607"/>
      <c r="AN305" s="3607"/>
      <c r="AO305" s="3608" t="e">
        <v>#DIV/0!</v>
      </c>
      <c r="AP305" s="3603" t="s">
        <v>4886</v>
      </c>
      <c r="AQ305" s="3611">
        <v>0</v>
      </c>
      <c r="AR305" s="3607"/>
      <c r="AS305" s="3614"/>
      <c r="AT305" s="3614"/>
      <c r="AU305" s="3614"/>
      <c r="AV305" s="3614"/>
      <c r="AW305" s="3614"/>
      <c r="AX305" s="3605" t="s">
        <v>4698</v>
      </c>
      <c r="AY305" s="3607"/>
      <c r="AZ305" s="3607"/>
      <c r="BA305" s="3605">
        <v>7086</v>
      </c>
      <c r="BB305" s="3614"/>
      <c r="BC305" s="3614"/>
      <c r="BD305" s="3605"/>
      <c r="BE305" s="3612"/>
      <c r="BF305" s="3613"/>
      <c r="BG305" s="3613"/>
      <c r="XFD305" s="3593"/>
    </row>
    <row r="306" spans="1:59 16384:16384" s="3592" customFormat="1">
      <c r="A306" s="3601">
        <v>831</v>
      </c>
      <c r="B306" s="3602" t="s">
        <v>5186</v>
      </c>
      <c r="C306" s="3602"/>
      <c r="D306" s="3603">
        <v>-3155</v>
      </c>
      <c r="E306" s="3603" t="s">
        <v>5241</v>
      </c>
      <c r="F306" s="3603"/>
      <c r="G306" s="3603"/>
      <c r="H306" s="3604"/>
      <c r="I306" s="3605"/>
      <c r="J306" s="3605"/>
      <c r="K306" s="3605">
        <v>0</v>
      </c>
      <c r="L306" s="3605"/>
      <c r="M306" s="3605"/>
      <c r="N306" s="3603">
        <v>35.450000000000003</v>
      </c>
      <c r="O306" s="3603">
        <v>8462.6200000000008</v>
      </c>
      <c r="P306" s="3603">
        <v>12.72</v>
      </c>
      <c r="Q306" s="3603">
        <v>23584.9</v>
      </c>
      <c r="R306" s="3603">
        <v>22.73</v>
      </c>
      <c r="S306" s="3603">
        <v>299999.88</v>
      </c>
      <c r="T306" s="3606">
        <v>290000</v>
      </c>
      <c r="U306" s="3606">
        <v>250000</v>
      </c>
      <c r="V306" s="3606">
        <v>35.43</v>
      </c>
      <c r="W306" s="3606">
        <v>12.72</v>
      </c>
      <c r="X306" s="3607"/>
      <c r="Y306" s="3607"/>
      <c r="Z306" s="3607"/>
      <c r="AA306" s="3607"/>
      <c r="AB306" s="3607"/>
      <c r="AC306" s="3605"/>
      <c r="AD306" s="3608">
        <v>0</v>
      </c>
      <c r="AE306" s="3609"/>
      <c r="AF306" s="3609">
        <v>0</v>
      </c>
      <c r="AG306" s="3609">
        <v>0</v>
      </c>
      <c r="AH306" s="3614"/>
      <c r="AI306" s="3614"/>
      <c r="AJ306" s="3607"/>
      <c r="AK306" s="3614"/>
      <c r="AL306" s="3607"/>
      <c r="AM306" s="3607"/>
      <c r="AN306" s="3607"/>
      <c r="AO306" s="3608" t="e">
        <v>#DIV/0!</v>
      </c>
      <c r="AP306" s="3603" t="s">
        <v>4886</v>
      </c>
      <c r="AQ306" s="3611">
        <v>0</v>
      </c>
      <c r="AR306" s="3607"/>
      <c r="AS306" s="3614"/>
      <c r="AT306" s="3614"/>
      <c r="AU306" s="3614"/>
      <c r="AV306" s="3614"/>
      <c r="AW306" s="3614"/>
      <c r="AX306" s="3605" t="s">
        <v>4698</v>
      </c>
      <c r="AY306" s="3607"/>
      <c r="AZ306" s="3607"/>
      <c r="BA306" s="3605">
        <v>7086</v>
      </c>
      <c r="BB306" s="3614"/>
      <c r="BC306" s="3614"/>
      <c r="BD306" s="3605"/>
      <c r="BE306" s="3612"/>
      <c r="BF306" s="3613"/>
      <c r="BG306" s="3613"/>
      <c r="XFD306" s="3593"/>
    </row>
    <row r="307" spans="1:59 16384:16384" s="3592" customFormat="1">
      <c r="A307" s="3601">
        <v>834</v>
      </c>
      <c r="B307" s="3602" t="s">
        <v>5186</v>
      </c>
      <c r="C307" s="3602"/>
      <c r="D307" s="3603">
        <v>-3158</v>
      </c>
      <c r="E307" s="3603" t="s">
        <v>5242</v>
      </c>
      <c r="F307" s="3603"/>
      <c r="G307" s="3603"/>
      <c r="H307" s="3604"/>
      <c r="I307" s="3605"/>
      <c r="J307" s="3605"/>
      <c r="K307" s="3605">
        <v>0</v>
      </c>
      <c r="L307" s="3605"/>
      <c r="M307" s="3605"/>
      <c r="N307" s="3603">
        <v>35.450000000000003</v>
      </c>
      <c r="O307" s="3603">
        <v>8462.6200000000008</v>
      </c>
      <c r="P307" s="3603">
        <v>12.72</v>
      </c>
      <c r="Q307" s="3603">
        <v>23584.9</v>
      </c>
      <c r="R307" s="3603">
        <v>22.73</v>
      </c>
      <c r="S307" s="3603">
        <v>299999.88</v>
      </c>
      <c r="T307" s="3606">
        <v>290000</v>
      </c>
      <c r="U307" s="3606">
        <v>250000</v>
      </c>
      <c r="V307" s="3606">
        <v>35.43</v>
      </c>
      <c r="W307" s="3606">
        <v>12.72</v>
      </c>
      <c r="X307" s="3607"/>
      <c r="Y307" s="3607"/>
      <c r="Z307" s="3607"/>
      <c r="AA307" s="3607"/>
      <c r="AB307" s="3607"/>
      <c r="AC307" s="3605"/>
      <c r="AD307" s="3608">
        <v>0</v>
      </c>
      <c r="AE307" s="3609"/>
      <c r="AF307" s="3609">
        <v>0</v>
      </c>
      <c r="AG307" s="3609">
        <v>0</v>
      </c>
      <c r="AH307" s="3614"/>
      <c r="AI307" s="3614"/>
      <c r="AJ307" s="3607"/>
      <c r="AK307" s="3614"/>
      <c r="AL307" s="3607"/>
      <c r="AM307" s="3607"/>
      <c r="AN307" s="3607"/>
      <c r="AO307" s="3608" t="e">
        <v>#DIV/0!</v>
      </c>
      <c r="AP307" s="3603" t="s">
        <v>4886</v>
      </c>
      <c r="AQ307" s="3611">
        <v>0</v>
      </c>
      <c r="AR307" s="3607"/>
      <c r="AS307" s="3614"/>
      <c r="AT307" s="3614"/>
      <c r="AU307" s="3614"/>
      <c r="AV307" s="3614"/>
      <c r="AW307" s="3614"/>
      <c r="AX307" s="3605" t="s">
        <v>4698</v>
      </c>
      <c r="AY307" s="3607"/>
      <c r="AZ307" s="3607"/>
      <c r="BA307" s="3605">
        <v>7086</v>
      </c>
      <c r="BB307" s="3614"/>
      <c r="BC307" s="3614"/>
      <c r="BD307" s="3605"/>
      <c r="BE307" s="3612"/>
      <c r="BF307" s="3613"/>
      <c r="BG307" s="3613"/>
      <c r="XFD307" s="3593"/>
    </row>
    <row r="308" spans="1:59 16384:16384" s="3592" customFormat="1" ht="42">
      <c r="A308" s="3601">
        <v>845</v>
      </c>
      <c r="B308" s="3602" t="s">
        <v>5186</v>
      </c>
      <c r="C308" s="3602"/>
      <c r="D308" s="3603">
        <v>-3169</v>
      </c>
      <c r="E308" s="3603" t="s">
        <v>5243</v>
      </c>
      <c r="F308" s="3603"/>
      <c r="G308" s="3603"/>
      <c r="H308" s="3604"/>
      <c r="I308" s="3605"/>
      <c r="J308" s="3605"/>
      <c r="K308" s="3605">
        <v>0</v>
      </c>
      <c r="L308" s="3605"/>
      <c r="M308" s="3605"/>
      <c r="N308" s="3603">
        <v>26.37</v>
      </c>
      <c r="O308" s="3603">
        <v>11376.56</v>
      </c>
      <c r="P308" s="3603">
        <v>9.4600000000000009</v>
      </c>
      <c r="Q308" s="3603">
        <v>31712.46</v>
      </c>
      <c r="R308" s="3603">
        <v>16.91</v>
      </c>
      <c r="S308" s="3603">
        <v>299999.89</v>
      </c>
      <c r="T308" s="3606">
        <v>300000</v>
      </c>
      <c r="U308" s="3606">
        <v>210000</v>
      </c>
      <c r="V308" s="3606">
        <v>26.35</v>
      </c>
      <c r="W308" s="3606">
        <v>9.4600000000000009</v>
      </c>
      <c r="X308" s="3607"/>
      <c r="Y308" s="3607"/>
      <c r="Z308" s="3607"/>
      <c r="AA308" s="3607"/>
      <c r="AB308" s="3607"/>
      <c r="AC308" s="3605"/>
      <c r="AD308" s="3608">
        <v>0</v>
      </c>
      <c r="AE308" s="3609"/>
      <c r="AF308" s="3609">
        <v>0</v>
      </c>
      <c r="AG308" s="3609">
        <v>0</v>
      </c>
      <c r="AH308" s="3614"/>
      <c r="AI308" s="3614"/>
      <c r="AJ308" s="3607"/>
      <c r="AK308" s="3614"/>
      <c r="AL308" s="3607"/>
      <c r="AM308" s="3607"/>
      <c r="AN308" s="3607"/>
      <c r="AO308" s="3608" t="e">
        <v>#DIV/0!</v>
      </c>
      <c r="AP308" s="3603" t="s">
        <v>4886</v>
      </c>
      <c r="AQ308" s="3611">
        <v>0</v>
      </c>
      <c r="AR308" s="3607"/>
      <c r="AS308" s="3614"/>
      <c r="AT308" s="3614"/>
      <c r="AU308" s="3614"/>
      <c r="AV308" s="3614"/>
      <c r="AW308" s="3614"/>
      <c r="AX308" s="3605" t="s">
        <v>4698</v>
      </c>
      <c r="AY308" s="3607"/>
      <c r="AZ308" s="3607"/>
      <c r="BA308" s="3605">
        <v>5270</v>
      </c>
      <c r="BB308" s="3614"/>
      <c r="BC308" s="3614"/>
      <c r="BD308" s="3605"/>
      <c r="BE308" s="3612"/>
      <c r="BF308" s="3613" t="s">
        <v>5244</v>
      </c>
      <c r="BG308" s="3613"/>
      <c r="XFD308" s="3593"/>
    </row>
    <row r="309" spans="1:59 16384:16384" s="3592" customFormat="1" ht="31.5">
      <c r="A309" s="3601">
        <v>855</v>
      </c>
      <c r="B309" s="3602" t="s">
        <v>5186</v>
      </c>
      <c r="C309" s="3602"/>
      <c r="D309" s="3603">
        <v>-3179</v>
      </c>
      <c r="E309" s="3603" t="s">
        <v>5245</v>
      </c>
      <c r="F309" s="3603"/>
      <c r="G309" s="3603"/>
      <c r="H309" s="3604"/>
      <c r="I309" s="3605"/>
      <c r="J309" s="3605"/>
      <c r="K309" s="3605">
        <v>0</v>
      </c>
      <c r="L309" s="3605"/>
      <c r="M309" s="3605"/>
      <c r="N309" s="3603">
        <v>35.450000000000003</v>
      </c>
      <c r="O309" s="3603">
        <v>8462.6200000000008</v>
      </c>
      <c r="P309" s="3603">
        <v>12.72</v>
      </c>
      <c r="Q309" s="3603">
        <v>23584.9</v>
      </c>
      <c r="R309" s="3603">
        <v>22.73</v>
      </c>
      <c r="S309" s="3603">
        <v>299999.88</v>
      </c>
      <c r="T309" s="3606">
        <v>280000</v>
      </c>
      <c r="U309" s="3606">
        <v>240000</v>
      </c>
      <c r="V309" s="3606">
        <v>35.43</v>
      </c>
      <c r="W309" s="3606">
        <v>12.72</v>
      </c>
      <c r="X309" s="3607"/>
      <c r="Y309" s="3607"/>
      <c r="Z309" s="3607"/>
      <c r="AA309" s="3607"/>
      <c r="AB309" s="3607"/>
      <c r="AC309" s="3605"/>
      <c r="AD309" s="3608">
        <v>0</v>
      </c>
      <c r="AE309" s="3609"/>
      <c r="AF309" s="3609">
        <v>0</v>
      </c>
      <c r="AG309" s="3609">
        <v>0</v>
      </c>
      <c r="AH309" s="3614"/>
      <c r="AI309" s="3614"/>
      <c r="AJ309" s="3607"/>
      <c r="AK309" s="3614"/>
      <c r="AL309" s="3607"/>
      <c r="AM309" s="3607"/>
      <c r="AN309" s="3607"/>
      <c r="AO309" s="3608" t="e">
        <v>#DIV/0!</v>
      </c>
      <c r="AP309" s="3603" t="s">
        <v>4886</v>
      </c>
      <c r="AQ309" s="3611">
        <v>0</v>
      </c>
      <c r="AR309" s="3607"/>
      <c r="AS309" s="3614"/>
      <c r="AT309" s="3614"/>
      <c r="AU309" s="3614"/>
      <c r="AV309" s="3614"/>
      <c r="AW309" s="3614"/>
      <c r="AX309" s="3605" t="s">
        <v>4698</v>
      </c>
      <c r="AY309" s="3607"/>
      <c r="AZ309" s="3607"/>
      <c r="BA309" s="3605">
        <v>7086</v>
      </c>
      <c r="BB309" s="3614"/>
      <c r="BC309" s="3614"/>
      <c r="BD309" s="3605"/>
      <c r="BE309" s="3612"/>
      <c r="BF309" s="3613" t="s">
        <v>5246</v>
      </c>
      <c r="BG309" s="3613" t="s">
        <v>5247</v>
      </c>
      <c r="XFD309" s="3593"/>
    </row>
    <row r="310" spans="1:59 16384:16384" s="3592" customFormat="1">
      <c r="A310" s="3601">
        <v>858</v>
      </c>
      <c r="B310" s="3602" t="s">
        <v>5186</v>
      </c>
      <c r="C310" s="3602"/>
      <c r="D310" s="3603">
        <v>-3182</v>
      </c>
      <c r="E310" s="3603" t="s">
        <v>5248</v>
      </c>
      <c r="F310" s="3603"/>
      <c r="G310" s="3603"/>
      <c r="H310" s="3604"/>
      <c r="I310" s="3605"/>
      <c r="J310" s="3605"/>
      <c r="K310" s="3605">
        <v>0</v>
      </c>
      <c r="L310" s="3605"/>
      <c r="M310" s="3605"/>
      <c r="N310" s="3603">
        <v>35.450000000000003</v>
      </c>
      <c r="O310" s="3603">
        <v>8462.6200000000008</v>
      </c>
      <c r="P310" s="3603">
        <v>12.72</v>
      </c>
      <c r="Q310" s="3603">
        <v>23584.9</v>
      </c>
      <c r="R310" s="3603">
        <v>22.73</v>
      </c>
      <c r="S310" s="3603">
        <v>299999.88</v>
      </c>
      <c r="T310" s="3606">
        <v>290000</v>
      </c>
      <c r="U310" s="3606">
        <v>250000</v>
      </c>
      <c r="V310" s="3606">
        <v>35.43</v>
      </c>
      <c r="W310" s="3606">
        <v>12.72</v>
      </c>
      <c r="X310" s="3607"/>
      <c r="Y310" s="3607"/>
      <c r="Z310" s="3607"/>
      <c r="AA310" s="3607"/>
      <c r="AB310" s="3607"/>
      <c r="AC310" s="3605"/>
      <c r="AD310" s="3608">
        <v>0</v>
      </c>
      <c r="AE310" s="3609"/>
      <c r="AF310" s="3609">
        <v>0</v>
      </c>
      <c r="AG310" s="3609">
        <v>0</v>
      </c>
      <c r="AH310" s="3614"/>
      <c r="AI310" s="3614"/>
      <c r="AJ310" s="3607"/>
      <c r="AK310" s="3614"/>
      <c r="AL310" s="3607"/>
      <c r="AM310" s="3607"/>
      <c r="AN310" s="3607"/>
      <c r="AO310" s="3608" t="e">
        <v>#DIV/0!</v>
      </c>
      <c r="AP310" s="3603" t="s">
        <v>4886</v>
      </c>
      <c r="AQ310" s="3611">
        <v>0</v>
      </c>
      <c r="AR310" s="3607"/>
      <c r="AS310" s="3614"/>
      <c r="AT310" s="3614"/>
      <c r="AU310" s="3614"/>
      <c r="AV310" s="3614"/>
      <c r="AW310" s="3614"/>
      <c r="AX310" s="3605" t="s">
        <v>4698</v>
      </c>
      <c r="AY310" s="3607"/>
      <c r="AZ310" s="3607"/>
      <c r="BA310" s="3605">
        <v>7086</v>
      </c>
      <c r="BB310" s="3614"/>
      <c r="BC310" s="3614"/>
      <c r="BD310" s="3605"/>
      <c r="BE310" s="3612"/>
      <c r="BF310" s="3613"/>
      <c r="BG310" s="3613"/>
      <c r="XFD310" s="3593"/>
    </row>
    <row r="311" spans="1:59 16384:16384" s="3592" customFormat="1">
      <c r="A311" s="3601">
        <v>859</v>
      </c>
      <c r="B311" s="3602" t="s">
        <v>5186</v>
      </c>
      <c r="C311" s="3602"/>
      <c r="D311" s="3603">
        <v>-3183</v>
      </c>
      <c r="E311" s="3603" t="s">
        <v>5249</v>
      </c>
      <c r="F311" s="3603"/>
      <c r="G311" s="3603"/>
      <c r="H311" s="3604"/>
      <c r="I311" s="3605"/>
      <c r="J311" s="3605"/>
      <c r="K311" s="3605">
        <v>0</v>
      </c>
      <c r="L311" s="3605"/>
      <c r="M311" s="3605"/>
      <c r="N311" s="3603">
        <v>35.450000000000003</v>
      </c>
      <c r="O311" s="3603">
        <v>8462.6200000000008</v>
      </c>
      <c r="P311" s="3603">
        <v>12.72</v>
      </c>
      <c r="Q311" s="3603">
        <v>23584.9</v>
      </c>
      <c r="R311" s="3603">
        <v>22.73</v>
      </c>
      <c r="S311" s="3603">
        <v>299999.88</v>
      </c>
      <c r="T311" s="3606">
        <v>290000</v>
      </c>
      <c r="U311" s="3606">
        <v>250000</v>
      </c>
      <c r="V311" s="3606">
        <v>35.43</v>
      </c>
      <c r="W311" s="3606">
        <v>12.72</v>
      </c>
      <c r="X311" s="3607"/>
      <c r="Y311" s="3607"/>
      <c r="Z311" s="3607"/>
      <c r="AA311" s="3607"/>
      <c r="AB311" s="3607"/>
      <c r="AC311" s="3605"/>
      <c r="AD311" s="3608">
        <v>0</v>
      </c>
      <c r="AE311" s="3609"/>
      <c r="AF311" s="3609">
        <v>0</v>
      </c>
      <c r="AG311" s="3609">
        <v>0</v>
      </c>
      <c r="AH311" s="3614"/>
      <c r="AI311" s="3614"/>
      <c r="AJ311" s="3607"/>
      <c r="AK311" s="3614"/>
      <c r="AL311" s="3607"/>
      <c r="AM311" s="3607"/>
      <c r="AN311" s="3607"/>
      <c r="AO311" s="3608" t="e">
        <v>#DIV/0!</v>
      </c>
      <c r="AP311" s="3603" t="s">
        <v>4886</v>
      </c>
      <c r="AQ311" s="3611">
        <v>0</v>
      </c>
      <c r="AR311" s="3607"/>
      <c r="AS311" s="3614"/>
      <c r="AT311" s="3614"/>
      <c r="AU311" s="3614"/>
      <c r="AV311" s="3614"/>
      <c r="AW311" s="3614"/>
      <c r="AX311" s="3605" t="s">
        <v>4698</v>
      </c>
      <c r="AY311" s="3607"/>
      <c r="AZ311" s="3607"/>
      <c r="BA311" s="3605">
        <v>7086</v>
      </c>
      <c r="BB311" s="3614"/>
      <c r="BC311" s="3614"/>
      <c r="BD311" s="3605"/>
      <c r="BE311" s="3612"/>
      <c r="BF311" s="3613"/>
      <c r="BG311" s="3613"/>
      <c r="XFD311" s="3593"/>
    </row>
    <row r="312" spans="1:59 16384:16384" s="3592" customFormat="1" ht="84">
      <c r="A312" s="3601">
        <v>873</v>
      </c>
      <c r="B312" s="3602" t="s">
        <v>5186</v>
      </c>
      <c r="C312" s="3602"/>
      <c r="D312" s="3603">
        <v>-3197</v>
      </c>
      <c r="E312" s="3603" t="s">
        <v>5250</v>
      </c>
      <c r="F312" s="3603"/>
      <c r="G312" s="3603"/>
      <c r="H312" s="3604"/>
      <c r="I312" s="3605"/>
      <c r="J312" s="3605"/>
      <c r="K312" s="3605">
        <v>0</v>
      </c>
      <c r="L312" s="3605"/>
      <c r="M312" s="3605"/>
      <c r="N312" s="3603">
        <v>35.450000000000003</v>
      </c>
      <c r="O312" s="3603">
        <v>8462.6200000000008</v>
      </c>
      <c r="P312" s="3603">
        <v>12.72</v>
      </c>
      <c r="Q312" s="3603">
        <v>23584.9</v>
      </c>
      <c r="R312" s="3603">
        <v>22.73</v>
      </c>
      <c r="S312" s="3603">
        <v>299999.88</v>
      </c>
      <c r="T312" s="3606">
        <v>290000</v>
      </c>
      <c r="U312" s="3606">
        <v>240000</v>
      </c>
      <c r="V312" s="3606">
        <v>35.43</v>
      </c>
      <c r="W312" s="3606">
        <v>12.72</v>
      </c>
      <c r="X312" s="3607"/>
      <c r="Y312" s="3607"/>
      <c r="Z312" s="3607"/>
      <c r="AA312" s="3607"/>
      <c r="AB312" s="3607"/>
      <c r="AC312" s="3605"/>
      <c r="AD312" s="3608">
        <v>0</v>
      </c>
      <c r="AE312" s="3609"/>
      <c r="AF312" s="3609">
        <v>0</v>
      </c>
      <c r="AG312" s="3609">
        <v>0</v>
      </c>
      <c r="AH312" s="3614"/>
      <c r="AI312" s="3614"/>
      <c r="AJ312" s="3607"/>
      <c r="AK312" s="3614"/>
      <c r="AL312" s="3607"/>
      <c r="AM312" s="3607"/>
      <c r="AN312" s="3607"/>
      <c r="AO312" s="3608" t="e">
        <v>#DIV/0!</v>
      </c>
      <c r="AP312" s="3603" t="s">
        <v>4886</v>
      </c>
      <c r="AQ312" s="3611">
        <v>0</v>
      </c>
      <c r="AR312" s="3607"/>
      <c r="AS312" s="3614"/>
      <c r="AT312" s="3614"/>
      <c r="AU312" s="3614"/>
      <c r="AV312" s="3614"/>
      <c r="AW312" s="3614"/>
      <c r="AX312" s="3605" t="s">
        <v>4698</v>
      </c>
      <c r="AY312" s="3607"/>
      <c r="AZ312" s="3607"/>
      <c r="BA312" s="3605">
        <v>7086</v>
      </c>
      <c r="BB312" s="3614"/>
      <c r="BC312" s="3614"/>
      <c r="BD312" s="3605"/>
      <c r="BE312" s="3612"/>
      <c r="BF312" s="3621" t="s">
        <v>5251</v>
      </c>
      <c r="BG312" s="3613" t="s">
        <v>5252</v>
      </c>
      <c r="XFD312" s="3593"/>
    </row>
    <row r="313" spans="1:59 16384:16384" s="3592" customFormat="1" ht="42">
      <c r="A313" s="3601">
        <v>874</v>
      </c>
      <c r="B313" s="3602" t="s">
        <v>5186</v>
      </c>
      <c r="C313" s="3602"/>
      <c r="D313" s="3603">
        <v>-3198</v>
      </c>
      <c r="E313" s="3603" t="s">
        <v>5253</v>
      </c>
      <c r="F313" s="3603"/>
      <c r="G313" s="3603"/>
      <c r="H313" s="3604"/>
      <c r="I313" s="3605"/>
      <c r="J313" s="3605"/>
      <c r="K313" s="3605">
        <v>0</v>
      </c>
      <c r="L313" s="3605"/>
      <c r="M313" s="3605"/>
      <c r="N313" s="3603">
        <v>35.450000000000003</v>
      </c>
      <c r="O313" s="3603">
        <v>8462.6200000000008</v>
      </c>
      <c r="P313" s="3603">
        <v>12.72</v>
      </c>
      <c r="Q313" s="3603">
        <v>23584.9</v>
      </c>
      <c r="R313" s="3603">
        <v>22.73</v>
      </c>
      <c r="S313" s="3603">
        <v>299999.88</v>
      </c>
      <c r="T313" s="3606">
        <v>300000</v>
      </c>
      <c r="U313" s="3606">
        <v>260000</v>
      </c>
      <c r="V313" s="3606">
        <v>35.43</v>
      </c>
      <c r="W313" s="3606">
        <v>12.72</v>
      </c>
      <c r="X313" s="3607"/>
      <c r="Y313" s="3607"/>
      <c r="Z313" s="3607"/>
      <c r="AA313" s="3607"/>
      <c r="AB313" s="3607"/>
      <c r="AC313" s="3603"/>
      <c r="AD313" s="3608">
        <v>0</v>
      </c>
      <c r="AE313" s="3609"/>
      <c r="AF313" s="3609">
        <v>0</v>
      </c>
      <c r="AG313" s="3609">
        <v>0</v>
      </c>
      <c r="AH313" s="3605"/>
      <c r="AI313" s="3614"/>
      <c r="AJ313" s="3607"/>
      <c r="AK313" s="3614"/>
      <c r="AL313" s="3607"/>
      <c r="AM313" s="3607"/>
      <c r="AN313" s="3607"/>
      <c r="AO313" s="3608" t="e">
        <v>#DIV/0!</v>
      </c>
      <c r="AP313" s="3603" t="s">
        <v>4886</v>
      </c>
      <c r="AQ313" s="3611">
        <v>0</v>
      </c>
      <c r="AR313" s="3607"/>
      <c r="AS313" s="3614"/>
      <c r="AT313" s="3614"/>
      <c r="AU313" s="3614"/>
      <c r="AV313" s="3614"/>
      <c r="AW313" s="3614"/>
      <c r="AX313" s="3605" t="s">
        <v>4698</v>
      </c>
      <c r="AY313" s="3607"/>
      <c r="AZ313" s="3607"/>
      <c r="BA313" s="3605">
        <v>7086</v>
      </c>
      <c r="BB313" s="3614"/>
      <c r="BC313" s="3614"/>
      <c r="BD313" s="3605"/>
      <c r="BE313" s="3612"/>
      <c r="BF313" s="3613" t="s">
        <v>4957</v>
      </c>
      <c r="BG313" s="3613"/>
      <c r="XFD313" s="3593"/>
    </row>
    <row r="314" spans="1:59 16384:16384" s="3592" customFormat="1" ht="73.5">
      <c r="A314" s="3601">
        <v>884</v>
      </c>
      <c r="B314" s="3602" t="s">
        <v>5186</v>
      </c>
      <c r="C314" s="3602"/>
      <c r="D314" s="3603">
        <v>-3208</v>
      </c>
      <c r="E314" s="3603" t="s">
        <v>5254</v>
      </c>
      <c r="F314" s="3603"/>
      <c r="G314" s="3603"/>
      <c r="H314" s="3604"/>
      <c r="I314" s="3605"/>
      <c r="J314" s="3605"/>
      <c r="K314" s="3605">
        <v>0</v>
      </c>
      <c r="L314" s="3605"/>
      <c r="M314" s="3605"/>
      <c r="N314" s="3603">
        <v>35.450000000000003</v>
      </c>
      <c r="O314" s="3603">
        <v>8462.6200000000008</v>
      </c>
      <c r="P314" s="3603">
        <v>12.72</v>
      </c>
      <c r="Q314" s="3603">
        <v>23584.9</v>
      </c>
      <c r="R314" s="3603">
        <v>22.73</v>
      </c>
      <c r="S314" s="3603">
        <v>299999.88</v>
      </c>
      <c r="T314" s="3606">
        <v>300000</v>
      </c>
      <c r="U314" s="3606">
        <v>250000</v>
      </c>
      <c r="V314" s="3606">
        <v>35.43</v>
      </c>
      <c r="W314" s="3606">
        <v>12.72</v>
      </c>
      <c r="X314" s="3607"/>
      <c r="Y314" s="3607"/>
      <c r="Z314" s="3607"/>
      <c r="AA314" s="3607"/>
      <c r="AB314" s="3607"/>
      <c r="AC314" s="3605"/>
      <c r="AD314" s="3608">
        <v>0</v>
      </c>
      <c r="AE314" s="3609"/>
      <c r="AF314" s="3609">
        <v>0</v>
      </c>
      <c r="AG314" s="3609">
        <v>0</v>
      </c>
      <c r="AH314" s="3603"/>
      <c r="AI314" s="3614"/>
      <c r="AJ314" s="3607"/>
      <c r="AK314" s="3614"/>
      <c r="AL314" s="3607"/>
      <c r="AM314" s="3607"/>
      <c r="AN314" s="3607"/>
      <c r="AO314" s="3608" t="e">
        <v>#DIV/0!</v>
      </c>
      <c r="AP314" s="3603" t="s">
        <v>4886</v>
      </c>
      <c r="AQ314" s="3611">
        <v>0</v>
      </c>
      <c r="AR314" s="3607"/>
      <c r="AS314" s="3614"/>
      <c r="AT314" s="3614"/>
      <c r="AU314" s="3614"/>
      <c r="AV314" s="3614"/>
      <c r="AW314" s="3614"/>
      <c r="AX314" s="3605" t="s">
        <v>4698</v>
      </c>
      <c r="AY314" s="3607"/>
      <c r="AZ314" s="3607"/>
      <c r="BA314" s="3605">
        <v>7086</v>
      </c>
      <c r="BB314" s="3614"/>
      <c r="BC314" s="3614"/>
      <c r="BD314" s="3605" t="s">
        <v>5255</v>
      </c>
      <c r="BE314" s="3612" t="s">
        <v>4923</v>
      </c>
      <c r="BF314" s="3613" t="s">
        <v>5256</v>
      </c>
      <c r="BG314" s="3613"/>
      <c r="XFD314" s="3593"/>
    </row>
    <row r="315" spans="1:59 16384:16384" s="3592" customFormat="1" ht="42">
      <c r="A315" s="3601">
        <v>887</v>
      </c>
      <c r="B315" s="3602" t="s">
        <v>5186</v>
      </c>
      <c r="C315" s="3602"/>
      <c r="D315" s="3603">
        <v>-3211</v>
      </c>
      <c r="E315" s="3603" t="s">
        <v>5257</v>
      </c>
      <c r="F315" s="3603"/>
      <c r="G315" s="3603"/>
      <c r="H315" s="3604"/>
      <c r="I315" s="3605"/>
      <c r="J315" s="3605"/>
      <c r="K315" s="3605">
        <v>0</v>
      </c>
      <c r="L315" s="3605"/>
      <c r="M315" s="3605"/>
      <c r="N315" s="3603">
        <v>35.450000000000003</v>
      </c>
      <c r="O315" s="3603">
        <v>8462.6200000000008</v>
      </c>
      <c r="P315" s="3603">
        <v>12.72</v>
      </c>
      <c r="Q315" s="3603">
        <v>23584.9</v>
      </c>
      <c r="R315" s="3603">
        <v>22.73</v>
      </c>
      <c r="S315" s="3603">
        <v>299999.88</v>
      </c>
      <c r="T315" s="3606">
        <v>300000</v>
      </c>
      <c r="U315" s="3606">
        <v>260000</v>
      </c>
      <c r="V315" s="3606">
        <v>35.43</v>
      </c>
      <c r="W315" s="3606">
        <v>12.72</v>
      </c>
      <c r="X315" s="3607"/>
      <c r="Y315" s="3607"/>
      <c r="Z315" s="3607"/>
      <c r="AA315" s="3607"/>
      <c r="AB315" s="3607"/>
      <c r="AC315" s="3605"/>
      <c r="AD315" s="3608">
        <v>0</v>
      </c>
      <c r="AE315" s="3609"/>
      <c r="AF315" s="3609">
        <v>0</v>
      </c>
      <c r="AG315" s="3609">
        <v>0</v>
      </c>
      <c r="AH315" s="3614"/>
      <c r="AI315" s="3614"/>
      <c r="AJ315" s="3607"/>
      <c r="AK315" s="3614"/>
      <c r="AL315" s="3607"/>
      <c r="AM315" s="3607"/>
      <c r="AN315" s="3607"/>
      <c r="AO315" s="3608" t="e">
        <v>#DIV/0!</v>
      </c>
      <c r="AP315" s="3603" t="s">
        <v>4886</v>
      </c>
      <c r="AQ315" s="3611">
        <v>0</v>
      </c>
      <c r="AR315" s="3607"/>
      <c r="AS315" s="3614"/>
      <c r="AT315" s="3614"/>
      <c r="AU315" s="3614"/>
      <c r="AV315" s="3614"/>
      <c r="AW315" s="3614"/>
      <c r="AX315" s="3605" t="s">
        <v>4698</v>
      </c>
      <c r="AY315" s="3607"/>
      <c r="AZ315" s="3607"/>
      <c r="BA315" s="3605">
        <v>7086</v>
      </c>
      <c r="BB315" s="3614"/>
      <c r="BC315" s="3614"/>
      <c r="BD315" s="3605"/>
      <c r="BE315" s="3612"/>
      <c r="BF315" s="3613" t="s">
        <v>5258</v>
      </c>
      <c r="BG315" s="3613"/>
      <c r="XFD315" s="3593"/>
    </row>
    <row r="316" spans="1:59 16384:16384" s="3592" customFormat="1">
      <c r="A316" s="3601">
        <v>894</v>
      </c>
      <c r="B316" s="3602" t="s">
        <v>5186</v>
      </c>
      <c r="C316" s="3602"/>
      <c r="D316" s="3603">
        <v>-3218</v>
      </c>
      <c r="E316" s="3603" t="s">
        <v>5259</v>
      </c>
      <c r="F316" s="3605"/>
      <c r="G316" s="3603"/>
      <c r="H316" s="3604"/>
      <c r="I316" s="3605"/>
      <c r="J316" s="3605"/>
      <c r="K316" s="3605">
        <v>0</v>
      </c>
      <c r="L316" s="3605"/>
      <c r="M316" s="3605"/>
      <c r="N316" s="3603">
        <v>35.450000000000003</v>
      </c>
      <c r="O316" s="3603">
        <v>8462.6200000000008</v>
      </c>
      <c r="P316" s="3603">
        <v>12.72</v>
      </c>
      <c r="Q316" s="3603">
        <v>23584.9</v>
      </c>
      <c r="R316" s="3603">
        <v>22.73</v>
      </c>
      <c r="S316" s="3603">
        <v>299999.88</v>
      </c>
      <c r="T316" s="3606">
        <v>290000</v>
      </c>
      <c r="U316" s="3606">
        <v>250000</v>
      </c>
      <c r="V316" s="3606">
        <v>35.43</v>
      </c>
      <c r="W316" s="3606">
        <v>12.72</v>
      </c>
      <c r="X316" s="3607"/>
      <c r="Y316" s="3607"/>
      <c r="Z316" s="3607"/>
      <c r="AA316" s="3607"/>
      <c r="AB316" s="3607"/>
      <c r="AC316" s="3605"/>
      <c r="AD316" s="3608">
        <v>0</v>
      </c>
      <c r="AE316" s="3609"/>
      <c r="AF316" s="3609">
        <v>0</v>
      </c>
      <c r="AG316" s="3609">
        <v>0</v>
      </c>
      <c r="AH316" s="3614"/>
      <c r="AI316" s="3614"/>
      <c r="AJ316" s="3607"/>
      <c r="AK316" s="3614"/>
      <c r="AL316" s="3607"/>
      <c r="AM316" s="3607"/>
      <c r="AN316" s="3607"/>
      <c r="AO316" s="3608" t="e">
        <v>#DIV/0!</v>
      </c>
      <c r="AP316" s="3603" t="s">
        <v>4886</v>
      </c>
      <c r="AQ316" s="3611">
        <v>0</v>
      </c>
      <c r="AR316" s="3607"/>
      <c r="AS316" s="3614"/>
      <c r="AT316" s="3614"/>
      <c r="AU316" s="3614"/>
      <c r="AV316" s="3614"/>
      <c r="AW316" s="3614"/>
      <c r="AX316" s="3605" t="s">
        <v>4698</v>
      </c>
      <c r="AY316" s="3607"/>
      <c r="AZ316" s="3607"/>
      <c r="BA316" s="3605">
        <v>7086</v>
      </c>
      <c r="BB316" s="3614"/>
      <c r="BC316" s="3614"/>
      <c r="BD316" s="3605"/>
      <c r="BE316" s="3612"/>
      <c r="BF316" s="3613"/>
      <c r="BG316" s="3613"/>
      <c r="XFD316" s="3593"/>
    </row>
    <row r="317" spans="1:59 16384:16384" s="3592" customFormat="1">
      <c r="A317" s="3601">
        <v>902</v>
      </c>
      <c r="B317" s="3602" t="s">
        <v>5186</v>
      </c>
      <c r="C317" s="3602"/>
      <c r="D317" s="3603">
        <v>-3226</v>
      </c>
      <c r="E317" s="3603" t="s">
        <v>5260</v>
      </c>
      <c r="F317" s="3603"/>
      <c r="G317" s="3603"/>
      <c r="H317" s="3604"/>
      <c r="I317" s="3605"/>
      <c r="J317" s="3605"/>
      <c r="K317" s="3605">
        <v>0</v>
      </c>
      <c r="L317" s="3605"/>
      <c r="M317" s="3605"/>
      <c r="N317" s="3603">
        <v>35.450000000000003</v>
      </c>
      <c r="O317" s="3603">
        <v>8462.6200000000008</v>
      </c>
      <c r="P317" s="3603">
        <v>12.72</v>
      </c>
      <c r="Q317" s="3603">
        <v>23584.9</v>
      </c>
      <c r="R317" s="3603">
        <v>22.73</v>
      </c>
      <c r="S317" s="3603">
        <v>299999.88</v>
      </c>
      <c r="T317" s="3606">
        <v>290000</v>
      </c>
      <c r="U317" s="3606">
        <v>250000</v>
      </c>
      <c r="V317" s="3606">
        <v>35.43</v>
      </c>
      <c r="W317" s="3606">
        <v>12.72</v>
      </c>
      <c r="X317" s="3607"/>
      <c r="Y317" s="3607"/>
      <c r="Z317" s="3607"/>
      <c r="AA317" s="3607"/>
      <c r="AB317" s="3607"/>
      <c r="AC317" s="3605"/>
      <c r="AD317" s="3608">
        <v>0</v>
      </c>
      <c r="AE317" s="3609"/>
      <c r="AF317" s="3609">
        <v>0</v>
      </c>
      <c r="AG317" s="3609">
        <v>0</v>
      </c>
      <c r="AH317" s="3614"/>
      <c r="AI317" s="3614"/>
      <c r="AJ317" s="3607"/>
      <c r="AK317" s="3614"/>
      <c r="AL317" s="3607"/>
      <c r="AM317" s="3607"/>
      <c r="AN317" s="3607"/>
      <c r="AO317" s="3608" t="e">
        <v>#DIV/0!</v>
      </c>
      <c r="AP317" s="3603" t="s">
        <v>4886</v>
      </c>
      <c r="AQ317" s="3611">
        <v>0</v>
      </c>
      <c r="AR317" s="3607"/>
      <c r="AS317" s="3614"/>
      <c r="AT317" s="3614"/>
      <c r="AU317" s="3614"/>
      <c r="AV317" s="3614"/>
      <c r="AW317" s="3614"/>
      <c r="AX317" s="3605" t="s">
        <v>4698</v>
      </c>
      <c r="AY317" s="3607"/>
      <c r="AZ317" s="3607"/>
      <c r="BA317" s="3605">
        <v>7086</v>
      </c>
      <c r="BB317" s="3614"/>
      <c r="BC317" s="3614"/>
      <c r="BD317" s="3605"/>
      <c r="BE317" s="3612"/>
      <c r="BF317" s="3613"/>
      <c r="BG317" s="3613"/>
      <c r="XFD317" s="3593"/>
    </row>
    <row r="318" spans="1:59 16384:16384" s="3592" customFormat="1">
      <c r="A318" s="3601">
        <v>906</v>
      </c>
      <c r="B318" s="3602" t="s">
        <v>5186</v>
      </c>
      <c r="C318" s="3602"/>
      <c r="D318" s="3603">
        <v>-3230</v>
      </c>
      <c r="E318" s="3603" t="s">
        <v>5261</v>
      </c>
      <c r="F318" s="3603"/>
      <c r="G318" s="3603"/>
      <c r="H318" s="3604"/>
      <c r="I318" s="3605"/>
      <c r="J318" s="3605"/>
      <c r="K318" s="3605">
        <v>0</v>
      </c>
      <c r="L318" s="3605"/>
      <c r="M318" s="3605"/>
      <c r="N318" s="3603">
        <v>35.450000000000003</v>
      </c>
      <c r="O318" s="3603">
        <v>8462.6200000000008</v>
      </c>
      <c r="P318" s="3603">
        <v>12.72</v>
      </c>
      <c r="Q318" s="3603">
        <v>23584.9</v>
      </c>
      <c r="R318" s="3603">
        <v>22.73</v>
      </c>
      <c r="S318" s="3603">
        <v>299999.88</v>
      </c>
      <c r="T318" s="3606">
        <v>290000</v>
      </c>
      <c r="U318" s="3606">
        <v>250000</v>
      </c>
      <c r="V318" s="3606">
        <v>35.43</v>
      </c>
      <c r="W318" s="3606">
        <v>12.72</v>
      </c>
      <c r="X318" s="3607"/>
      <c r="Y318" s="3607"/>
      <c r="Z318" s="3607"/>
      <c r="AA318" s="3607"/>
      <c r="AB318" s="3607"/>
      <c r="AC318" s="3605"/>
      <c r="AD318" s="3608">
        <v>0</v>
      </c>
      <c r="AE318" s="3609"/>
      <c r="AF318" s="3609">
        <v>0</v>
      </c>
      <c r="AG318" s="3609">
        <v>0</v>
      </c>
      <c r="AH318" s="3603"/>
      <c r="AI318" s="3614"/>
      <c r="AJ318" s="3607"/>
      <c r="AK318" s="3614"/>
      <c r="AL318" s="3607"/>
      <c r="AM318" s="3607"/>
      <c r="AN318" s="3607"/>
      <c r="AO318" s="3608" t="e">
        <v>#DIV/0!</v>
      </c>
      <c r="AP318" s="3603" t="s">
        <v>4886</v>
      </c>
      <c r="AQ318" s="3611">
        <v>0</v>
      </c>
      <c r="AR318" s="3607"/>
      <c r="AS318" s="3614"/>
      <c r="AT318" s="3614"/>
      <c r="AU318" s="3614"/>
      <c r="AV318" s="3614"/>
      <c r="AW318" s="3614"/>
      <c r="AX318" s="3605" t="s">
        <v>4698</v>
      </c>
      <c r="AY318" s="3607"/>
      <c r="AZ318" s="3607"/>
      <c r="BA318" s="3605">
        <v>7086</v>
      </c>
      <c r="BB318" s="3614"/>
      <c r="BC318" s="3614"/>
      <c r="BD318" s="3605"/>
      <c r="BE318" s="3612" t="s">
        <v>4923</v>
      </c>
      <c r="BF318" s="3613"/>
      <c r="BG318" s="3613"/>
      <c r="XFD318" s="3593"/>
    </row>
    <row r="319" spans="1:59 16384:16384" s="3592" customFormat="1" ht="31.5">
      <c r="A319" s="3601">
        <v>909</v>
      </c>
      <c r="B319" s="3602" t="s">
        <v>5186</v>
      </c>
      <c r="C319" s="3602"/>
      <c r="D319" s="3603">
        <v>-3233</v>
      </c>
      <c r="E319" s="3603" t="s">
        <v>5262</v>
      </c>
      <c r="F319" s="3603"/>
      <c r="G319" s="3603"/>
      <c r="H319" s="3604"/>
      <c r="I319" s="3605"/>
      <c r="J319" s="3605"/>
      <c r="K319" s="3605">
        <v>0</v>
      </c>
      <c r="L319" s="3605"/>
      <c r="M319" s="3605"/>
      <c r="N319" s="3603">
        <v>35.450000000000003</v>
      </c>
      <c r="O319" s="3603">
        <v>8462.6200000000008</v>
      </c>
      <c r="P319" s="3603">
        <v>12.72</v>
      </c>
      <c r="Q319" s="3603">
        <v>23584.9</v>
      </c>
      <c r="R319" s="3603">
        <v>22.73</v>
      </c>
      <c r="S319" s="3603">
        <v>299999.88</v>
      </c>
      <c r="T319" s="3606">
        <v>280000</v>
      </c>
      <c r="U319" s="3606">
        <v>240000</v>
      </c>
      <c r="V319" s="3606">
        <v>35.43</v>
      </c>
      <c r="W319" s="3606">
        <v>12.72</v>
      </c>
      <c r="X319" s="3607"/>
      <c r="Y319" s="3607"/>
      <c r="Z319" s="3607"/>
      <c r="AA319" s="3607"/>
      <c r="AB319" s="3607"/>
      <c r="AC319" s="3605"/>
      <c r="AD319" s="3608">
        <v>0</v>
      </c>
      <c r="AE319" s="3609"/>
      <c r="AF319" s="3609">
        <v>0</v>
      </c>
      <c r="AG319" s="3609">
        <v>0</v>
      </c>
      <c r="AH319" s="3614"/>
      <c r="AI319" s="3614"/>
      <c r="AJ319" s="3607"/>
      <c r="AK319" s="3614"/>
      <c r="AL319" s="3607"/>
      <c r="AM319" s="3607"/>
      <c r="AN319" s="3607"/>
      <c r="AO319" s="3608" t="e">
        <v>#DIV/0!</v>
      </c>
      <c r="AP319" s="3603" t="s">
        <v>4886</v>
      </c>
      <c r="AQ319" s="3611">
        <v>0</v>
      </c>
      <c r="AR319" s="3607"/>
      <c r="AS319" s="3614"/>
      <c r="AT319" s="3614"/>
      <c r="AU319" s="3614"/>
      <c r="AV319" s="3614"/>
      <c r="AW319" s="3614"/>
      <c r="AX319" s="3605" t="s">
        <v>4698</v>
      </c>
      <c r="AY319" s="3607"/>
      <c r="AZ319" s="3607"/>
      <c r="BA319" s="3605">
        <v>7086</v>
      </c>
      <c r="BB319" s="3614"/>
      <c r="BC319" s="3614"/>
      <c r="BD319" s="3605"/>
      <c r="BE319" s="3612"/>
      <c r="BF319" s="3613" t="s">
        <v>5246</v>
      </c>
      <c r="BG319" s="3613"/>
      <c r="XFD319" s="3593"/>
    </row>
    <row r="320" spans="1:59 16384:16384" s="3592" customFormat="1" ht="31.5">
      <c r="A320" s="3601">
        <v>910</v>
      </c>
      <c r="B320" s="3602" t="s">
        <v>5186</v>
      </c>
      <c r="C320" s="3602"/>
      <c r="D320" s="3603">
        <v>-3234</v>
      </c>
      <c r="E320" s="3603" t="s">
        <v>5263</v>
      </c>
      <c r="F320" s="3603"/>
      <c r="G320" s="3603"/>
      <c r="H320" s="3604"/>
      <c r="I320" s="3605"/>
      <c r="J320" s="3605"/>
      <c r="K320" s="3605">
        <v>0</v>
      </c>
      <c r="L320" s="3605"/>
      <c r="M320" s="3605"/>
      <c r="N320" s="3603">
        <v>35.450000000000003</v>
      </c>
      <c r="O320" s="3603">
        <v>8462.6200000000008</v>
      </c>
      <c r="P320" s="3603">
        <v>12.72</v>
      </c>
      <c r="Q320" s="3603">
        <v>23584.9</v>
      </c>
      <c r="R320" s="3603">
        <v>22.73</v>
      </c>
      <c r="S320" s="3603">
        <v>299999.88</v>
      </c>
      <c r="T320" s="3606">
        <v>280000</v>
      </c>
      <c r="U320" s="3606">
        <v>240000</v>
      </c>
      <c r="V320" s="3606">
        <v>35.43</v>
      </c>
      <c r="W320" s="3606">
        <v>12.72</v>
      </c>
      <c r="X320" s="3607"/>
      <c r="Y320" s="3607"/>
      <c r="Z320" s="3607"/>
      <c r="AA320" s="3607"/>
      <c r="AB320" s="3607"/>
      <c r="AC320" s="3605"/>
      <c r="AD320" s="3608">
        <v>0</v>
      </c>
      <c r="AE320" s="3609"/>
      <c r="AF320" s="3609">
        <v>0</v>
      </c>
      <c r="AG320" s="3609">
        <v>0</v>
      </c>
      <c r="AH320" s="3614"/>
      <c r="AI320" s="3614"/>
      <c r="AJ320" s="3607"/>
      <c r="AK320" s="3614"/>
      <c r="AL320" s="3607"/>
      <c r="AM320" s="3607"/>
      <c r="AN320" s="3607"/>
      <c r="AO320" s="3608" t="e">
        <v>#DIV/0!</v>
      </c>
      <c r="AP320" s="3603" t="s">
        <v>4886</v>
      </c>
      <c r="AQ320" s="3611">
        <v>0</v>
      </c>
      <c r="AR320" s="3607"/>
      <c r="AS320" s="3614"/>
      <c r="AT320" s="3614"/>
      <c r="AU320" s="3614"/>
      <c r="AV320" s="3614"/>
      <c r="AW320" s="3614"/>
      <c r="AX320" s="3605" t="s">
        <v>4698</v>
      </c>
      <c r="AY320" s="3607"/>
      <c r="AZ320" s="3607"/>
      <c r="BA320" s="3605">
        <v>7086</v>
      </c>
      <c r="BB320" s="3614"/>
      <c r="BC320" s="3614"/>
      <c r="BD320" s="3605"/>
      <c r="BE320" s="3612"/>
      <c r="BF320" s="3613" t="s">
        <v>5246</v>
      </c>
      <c r="BG320" s="3613"/>
      <c r="XFD320" s="3593"/>
    </row>
    <row r="321" spans="1:59 16384:16384" s="3592" customFormat="1" ht="31.5">
      <c r="A321" s="3601">
        <v>913</v>
      </c>
      <c r="B321" s="3602" t="s">
        <v>5186</v>
      </c>
      <c r="C321" s="3602"/>
      <c r="D321" s="3603">
        <v>-3237</v>
      </c>
      <c r="E321" s="3603" t="s">
        <v>5264</v>
      </c>
      <c r="F321" s="3603"/>
      <c r="G321" s="3603"/>
      <c r="H321" s="3604"/>
      <c r="I321" s="3605"/>
      <c r="J321" s="3605"/>
      <c r="K321" s="3605">
        <v>0</v>
      </c>
      <c r="L321" s="3605"/>
      <c r="M321" s="3605"/>
      <c r="N321" s="3603">
        <v>35.450000000000003</v>
      </c>
      <c r="O321" s="3603">
        <v>8462.6200000000008</v>
      </c>
      <c r="P321" s="3603">
        <v>12.72</v>
      </c>
      <c r="Q321" s="3603">
        <v>23584.9</v>
      </c>
      <c r="R321" s="3603">
        <v>22.73</v>
      </c>
      <c r="S321" s="3603">
        <v>299999.88</v>
      </c>
      <c r="T321" s="3606">
        <v>280000</v>
      </c>
      <c r="U321" s="3606">
        <v>240000</v>
      </c>
      <c r="V321" s="3606">
        <v>35.43</v>
      </c>
      <c r="W321" s="3606">
        <v>12.72</v>
      </c>
      <c r="X321" s="3607"/>
      <c r="Y321" s="3607"/>
      <c r="Z321" s="3607"/>
      <c r="AA321" s="3607"/>
      <c r="AB321" s="3607"/>
      <c r="AC321" s="3605"/>
      <c r="AD321" s="3608">
        <v>0</v>
      </c>
      <c r="AE321" s="3609"/>
      <c r="AF321" s="3609">
        <v>0</v>
      </c>
      <c r="AG321" s="3609">
        <v>0</v>
      </c>
      <c r="AH321" s="3614"/>
      <c r="AI321" s="3614"/>
      <c r="AJ321" s="3607"/>
      <c r="AK321" s="3614"/>
      <c r="AL321" s="3607"/>
      <c r="AM321" s="3607"/>
      <c r="AN321" s="3607"/>
      <c r="AO321" s="3608" t="e">
        <v>#DIV/0!</v>
      </c>
      <c r="AP321" s="3603" t="s">
        <v>4886</v>
      </c>
      <c r="AQ321" s="3611">
        <v>0</v>
      </c>
      <c r="AR321" s="3607"/>
      <c r="AS321" s="3614"/>
      <c r="AT321" s="3614"/>
      <c r="AU321" s="3614"/>
      <c r="AV321" s="3614"/>
      <c r="AW321" s="3614"/>
      <c r="AX321" s="3605" t="s">
        <v>4698</v>
      </c>
      <c r="AY321" s="3607"/>
      <c r="AZ321" s="3607"/>
      <c r="BA321" s="3605">
        <v>7086</v>
      </c>
      <c r="BB321" s="3614"/>
      <c r="BC321" s="3614"/>
      <c r="BD321" s="3605"/>
      <c r="BE321" s="3612"/>
      <c r="BF321" s="3613" t="s">
        <v>5246</v>
      </c>
      <c r="BG321" s="3613"/>
      <c r="XFD321" s="3593"/>
    </row>
    <row r="322" spans="1:59 16384:16384" s="3592" customFormat="1" ht="63">
      <c r="A322" s="3601">
        <v>915</v>
      </c>
      <c r="B322" s="3602" t="s">
        <v>5186</v>
      </c>
      <c r="C322" s="3602"/>
      <c r="D322" s="3603">
        <v>-3239</v>
      </c>
      <c r="E322" s="3603" t="s">
        <v>5265</v>
      </c>
      <c r="F322" s="3603"/>
      <c r="G322" s="3603"/>
      <c r="H322" s="3604"/>
      <c r="I322" s="3605"/>
      <c r="J322" s="3605"/>
      <c r="K322" s="3605">
        <v>0</v>
      </c>
      <c r="L322" s="3605"/>
      <c r="M322" s="3605"/>
      <c r="N322" s="3603">
        <v>26.37</v>
      </c>
      <c r="O322" s="3603">
        <v>11376.56</v>
      </c>
      <c r="P322" s="3603">
        <v>9.4600000000000009</v>
      </c>
      <c r="Q322" s="3603">
        <v>31712.46</v>
      </c>
      <c r="R322" s="3603">
        <v>16.91</v>
      </c>
      <c r="S322" s="3603">
        <v>299999.89</v>
      </c>
      <c r="T322" s="3606">
        <v>290000</v>
      </c>
      <c r="U322" s="3606">
        <v>210000</v>
      </c>
      <c r="V322" s="3606">
        <v>26.35</v>
      </c>
      <c r="W322" s="3606">
        <v>9.4600000000000009</v>
      </c>
      <c r="X322" s="3607"/>
      <c r="Y322" s="3607"/>
      <c r="Z322" s="3607"/>
      <c r="AA322" s="3607"/>
      <c r="AB322" s="3607"/>
      <c r="AC322" s="3605"/>
      <c r="AD322" s="3608">
        <v>0</v>
      </c>
      <c r="AE322" s="3609"/>
      <c r="AF322" s="3609">
        <v>0</v>
      </c>
      <c r="AG322" s="3609">
        <v>0</v>
      </c>
      <c r="AH322" s="3614"/>
      <c r="AI322" s="3614"/>
      <c r="AJ322" s="3607"/>
      <c r="AK322" s="3614"/>
      <c r="AL322" s="3607"/>
      <c r="AM322" s="3607"/>
      <c r="AN322" s="3607"/>
      <c r="AO322" s="3608" t="e">
        <v>#DIV/0!</v>
      </c>
      <c r="AP322" s="3603" t="s">
        <v>4886</v>
      </c>
      <c r="AQ322" s="3611">
        <v>0</v>
      </c>
      <c r="AR322" s="3607"/>
      <c r="AS322" s="3614"/>
      <c r="AT322" s="3614"/>
      <c r="AU322" s="3614"/>
      <c r="AV322" s="3614"/>
      <c r="AW322" s="3614"/>
      <c r="AX322" s="3605" t="s">
        <v>4698</v>
      </c>
      <c r="AY322" s="3607"/>
      <c r="AZ322" s="3607"/>
      <c r="BA322" s="3605">
        <v>5270</v>
      </c>
      <c r="BB322" s="3614"/>
      <c r="BC322" s="3614"/>
      <c r="BD322" s="3605"/>
      <c r="BE322" s="3612"/>
      <c r="BF322" s="3613" t="s">
        <v>5266</v>
      </c>
      <c r="BG322" s="3613"/>
      <c r="XFD322" s="3593"/>
    </row>
    <row r="323" spans="1:59 16384:16384" s="3592" customFormat="1" ht="84">
      <c r="A323" s="3601">
        <v>916</v>
      </c>
      <c r="B323" s="3602" t="s">
        <v>5186</v>
      </c>
      <c r="C323" s="3602"/>
      <c r="D323" s="3603">
        <v>-3240</v>
      </c>
      <c r="E323" s="3603" t="s">
        <v>5267</v>
      </c>
      <c r="F323" s="3603"/>
      <c r="G323" s="3603"/>
      <c r="H323" s="3604"/>
      <c r="I323" s="3605"/>
      <c r="J323" s="3605"/>
      <c r="K323" s="3605">
        <v>0</v>
      </c>
      <c r="L323" s="3605"/>
      <c r="M323" s="3605"/>
      <c r="N323" s="3603">
        <v>26.37</v>
      </c>
      <c r="O323" s="3603">
        <v>11376.56</v>
      </c>
      <c r="P323" s="3603">
        <v>9.4600000000000009</v>
      </c>
      <c r="Q323" s="3603">
        <v>31712.46</v>
      </c>
      <c r="R323" s="3603">
        <v>16.91</v>
      </c>
      <c r="S323" s="3603">
        <v>299999.89</v>
      </c>
      <c r="T323" s="3606">
        <v>290000</v>
      </c>
      <c r="U323" s="3606">
        <v>210000</v>
      </c>
      <c r="V323" s="3606">
        <v>26.35</v>
      </c>
      <c r="W323" s="3606">
        <v>9.4600000000000009</v>
      </c>
      <c r="X323" s="3607"/>
      <c r="Y323" s="3607"/>
      <c r="Z323" s="3607"/>
      <c r="AA323" s="3607"/>
      <c r="AB323" s="3607"/>
      <c r="AC323" s="3605"/>
      <c r="AD323" s="3608">
        <v>0</v>
      </c>
      <c r="AE323" s="3609"/>
      <c r="AF323" s="3609">
        <v>0</v>
      </c>
      <c r="AG323" s="3609">
        <v>0</v>
      </c>
      <c r="AH323" s="3614"/>
      <c r="AI323" s="3614"/>
      <c r="AJ323" s="3607"/>
      <c r="AK323" s="3614"/>
      <c r="AL323" s="3607"/>
      <c r="AM323" s="3607"/>
      <c r="AN323" s="3607"/>
      <c r="AO323" s="3608" t="e">
        <v>#DIV/0!</v>
      </c>
      <c r="AP323" s="3603" t="s">
        <v>4886</v>
      </c>
      <c r="AQ323" s="3611">
        <v>0</v>
      </c>
      <c r="AR323" s="3607"/>
      <c r="AS323" s="3614"/>
      <c r="AT323" s="3614"/>
      <c r="AU323" s="3614"/>
      <c r="AV323" s="3614"/>
      <c r="AW323" s="3614"/>
      <c r="AX323" s="3605" t="s">
        <v>4698</v>
      </c>
      <c r="AY323" s="3607"/>
      <c r="AZ323" s="3607"/>
      <c r="BA323" s="3605">
        <v>5270</v>
      </c>
      <c r="BB323" s="3614"/>
      <c r="BC323" s="3614"/>
      <c r="BD323" s="3605"/>
      <c r="BE323" s="3612"/>
      <c r="BF323" s="3613" t="s">
        <v>5268</v>
      </c>
      <c r="BG323" s="3613" t="s">
        <v>5235</v>
      </c>
      <c r="XFD323" s="3593"/>
    </row>
    <row r="324" spans="1:59 16384:16384" s="3592" customFormat="1">
      <c r="A324" s="3601">
        <v>918</v>
      </c>
      <c r="B324" s="3602" t="s">
        <v>5186</v>
      </c>
      <c r="C324" s="3602"/>
      <c r="D324" s="3603">
        <v>-3242</v>
      </c>
      <c r="E324" s="3603" t="s">
        <v>5269</v>
      </c>
      <c r="F324" s="3603"/>
      <c r="G324" s="3603"/>
      <c r="H324" s="3604"/>
      <c r="I324" s="3605"/>
      <c r="J324" s="3605"/>
      <c r="K324" s="3605">
        <v>0</v>
      </c>
      <c r="L324" s="3605"/>
      <c r="M324" s="3605"/>
      <c r="N324" s="3603">
        <v>35.450000000000003</v>
      </c>
      <c r="O324" s="3603">
        <v>8462.6200000000008</v>
      </c>
      <c r="P324" s="3603">
        <v>12.72</v>
      </c>
      <c r="Q324" s="3603">
        <v>23584.9</v>
      </c>
      <c r="R324" s="3603">
        <v>22.73</v>
      </c>
      <c r="S324" s="3603">
        <v>299999.88</v>
      </c>
      <c r="T324" s="3606">
        <v>300000</v>
      </c>
      <c r="U324" s="3606">
        <v>260000</v>
      </c>
      <c r="V324" s="3606">
        <v>35.43</v>
      </c>
      <c r="W324" s="3606">
        <v>12.72</v>
      </c>
      <c r="X324" s="3607"/>
      <c r="Y324" s="3607"/>
      <c r="Z324" s="3607"/>
      <c r="AA324" s="3607"/>
      <c r="AB324" s="3607"/>
      <c r="AC324" s="3605"/>
      <c r="AD324" s="3608">
        <v>0</v>
      </c>
      <c r="AE324" s="3609"/>
      <c r="AF324" s="3609">
        <v>0</v>
      </c>
      <c r="AG324" s="3609">
        <v>0</v>
      </c>
      <c r="AH324" s="3614"/>
      <c r="AI324" s="3614"/>
      <c r="AJ324" s="3607"/>
      <c r="AK324" s="3614"/>
      <c r="AL324" s="3607"/>
      <c r="AM324" s="3607"/>
      <c r="AN324" s="3607"/>
      <c r="AO324" s="3608" t="e">
        <v>#DIV/0!</v>
      </c>
      <c r="AP324" s="3603" t="s">
        <v>4886</v>
      </c>
      <c r="AQ324" s="3611">
        <v>0</v>
      </c>
      <c r="AR324" s="3607"/>
      <c r="AS324" s="3614"/>
      <c r="AT324" s="3614"/>
      <c r="AU324" s="3614"/>
      <c r="AV324" s="3614"/>
      <c r="AW324" s="3614"/>
      <c r="AX324" s="3605" t="s">
        <v>4698</v>
      </c>
      <c r="AY324" s="3607"/>
      <c r="AZ324" s="3607"/>
      <c r="BA324" s="3605">
        <v>7086</v>
      </c>
      <c r="BB324" s="3614"/>
      <c r="BC324" s="3614"/>
      <c r="BD324" s="3605"/>
      <c r="BE324" s="3612"/>
      <c r="BF324" s="3613"/>
      <c r="BG324" s="3613"/>
      <c r="XFD324" s="3593"/>
    </row>
    <row r="325" spans="1:59 16384:16384" s="3592" customFormat="1">
      <c r="A325" s="3601">
        <v>939</v>
      </c>
      <c r="B325" s="3602" t="s">
        <v>5186</v>
      </c>
      <c r="C325" s="3602"/>
      <c r="D325" s="3603">
        <v>-3263</v>
      </c>
      <c r="E325" s="3603" t="s">
        <v>5270</v>
      </c>
      <c r="F325" s="3603"/>
      <c r="G325" s="3603"/>
      <c r="H325" s="3604"/>
      <c r="I325" s="3605"/>
      <c r="J325" s="3605"/>
      <c r="K325" s="3605">
        <v>0</v>
      </c>
      <c r="L325" s="3605"/>
      <c r="M325" s="3605"/>
      <c r="N325" s="3603">
        <v>35.450000000000003</v>
      </c>
      <c r="O325" s="3603">
        <v>8462.6200000000008</v>
      </c>
      <c r="P325" s="3603">
        <v>12.72</v>
      </c>
      <c r="Q325" s="3603">
        <v>23584.9</v>
      </c>
      <c r="R325" s="3603">
        <v>22.73</v>
      </c>
      <c r="S325" s="3603">
        <v>299999.88</v>
      </c>
      <c r="T325" s="3606">
        <v>280000</v>
      </c>
      <c r="U325" s="3606">
        <v>240000</v>
      </c>
      <c r="V325" s="3606">
        <v>35.43</v>
      </c>
      <c r="W325" s="3606">
        <v>12.72</v>
      </c>
      <c r="X325" s="3607"/>
      <c r="Y325" s="3607"/>
      <c r="Z325" s="3607"/>
      <c r="AA325" s="3607"/>
      <c r="AB325" s="3607"/>
      <c r="AC325" s="3605"/>
      <c r="AD325" s="3608">
        <v>0</v>
      </c>
      <c r="AE325" s="3609"/>
      <c r="AF325" s="3609">
        <v>0</v>
      </c>
      <c r="AG325" s="3609">
        <v>0</v>
      </c>
      <c r="AH325" s="3614"/>
      <c r="AI325" s="3614"/>
      <c r="AJ325" s="3607"/>
      <c r="AK325" s="3614"/>
      <c r="AL325" s="3607"/>
      <c r="AM325" s="3607"/>
      <c r="AN325" s="3607"/>
      <c r="AO325" s="3608" t="e">
        <v>#DIV/0!</v>
      </c>
      <c r="AP325" s="3603" t="s">
        <v>4886</v>
      </c>
      <c r="AQ325" s="3611">
        <v>0</v>
      </c>
      <c r="AR325" s="3607"/>
      <c r="AS325" s="3614"/>
      <c r="AT325" s="3614"/>
      <c r="AU325" s="3614"/>
      <c r="AV325" s="3614"/>
      <c r="AW325" s="3614"/>
      <c r="AX325" s="3605" t="s">
        <v>4698</v>
      </c>
      <c r="AY325" s="3607"/>
      <c r="AZ325" s="3607"/>
      <c r="BA325" s="3605">
        <v>7086</v>
      </c>
      <c r="BB325" s="3614"/>
      <c r="BC325" s="3614"/>
      <c r="BD325" s="3605"/>
      <c r="BE325" s="3612"/>
      <c r="BF325" s="3613"/>
      <c r="BG325" s="3613"/>
      <c r="XFD325" s="3593"/>
    </row>
    <row r="326" spans="1:59 16384:16384" s="3592" customFormat="1">
      <c r="A326" s="3601">
        <v>942</v>
      </c>
      <c r="B326" s="3602" t="s">
        <v>5186</v>
      </c>
      <c r="C326" s="3602"/>
      <c r="D326" s="3603">
        <v>-3266</v>
      </c>
      <c r="E326" s="3603" t="s">
        <v>5271</v>
      </c>
      <c r="F326" s="3603"/>
      <c r="G326" s="3603"/>
      <c r="H326" s="3604"/>
      <c r="I326" s="3605"/>
      <c r="J326" s="3605"/>
      <c r="K326" s="3605">
        <v>0</v>
      </c>
      <c r="L326" s="3605"/>
      <c r="M326" s="3605"/>
      <c r="N326" s="3603">
        <v>35.450000000000003</v>
      </c>
      <c r="O326" s="3603">
        <v>8462.6200000000008</v>
      </c>
      <c r="P326" s="3603">
        <v>12.72</v>
      </c>
      <c r="Q326" s="3603">
        <v>23584.9</v>
      </c>
      <c r="R326" s="3603">
        <v>22.73</v>
      </c>
      <c r="S326" s="3603">
        <v>299999.88</v>
      </c>
      <c r="T326" s="3606">
        <v>280000</v>
      </c>
      <c r="U326" s="3606">
        <v>240000</v>
      </c>
      <c r="V326" s="3606">
        <v>35.43</v>
      </c>
      <c r="W326" s="3606">
        <v>12.72</v>
      </c>
      <c r="X326" s="3607"/>
      <c r="Y326" s="3607"/>
      <c r="Z326" s="3607"/>
      <c r="AA326" s="3607"/>
      <c r="AB326" s="3607"/>
      <c r="AC326" s="3605"/>
      <c r="AD326" s="3608">
        <v>0</v>
      </c>
      <c r="AE326" s="3609"/>
      <c r="AF326" s="3609">
        <v>0</v>
      </c>
      <c r="AG326" s="3609">
        <v>0</v>
      </c>
      <c r="AH326" s="3614"/>
      <c r="AI326" s="3614"/>
      <c r="AJ326" s="3607"/>
      <c r="AK326" s="3614"/>
      <c r="AL326" s="3607"/>
      <c r="AM326" s="3607"/>
      <c r="AN326" s="3607"/>
      <c r="AO326" s="3608" t="e">
        <v>#DIV/0!</v>
      </c>
      <c r="AP326" s="3603" t="s">
        <v>4886</v>
      </c>
      <c r="AQ326" s="3611">
        <v>0</v>
      </c>
      <c r="AR326" s="3607"/>
      <c r="AS326" s="3614"/>
      <c r="AT326" s="3614"/>
      <c r="AU326" s="3614"/>
      <c r="AV326" s="3614"/>
      <c r="AW326" s="3614"/>
      <c r="AX326" s="3605" t="s">
        <v>4698</v>
      </c>
      <c r="AY326" s="3607"/>
      <c r="AZ326" s="3607"/>
      <c r="BA326" s="3605">
        <v>7086</v>
      </c>
      <c r="BB326" s="3614"/>
      <c r="BC326" s="3614"/>
      <c r="BD326" s="3605"/>
      <c r="BE326" s="3612"/>
      <c r="BF326" s="3613"/>
      <c r="BG326" s="3613"/>
      <c r="XFD326" s="3593"/>
    </row>
    <row r="327" spans="1:59 16384:16384" s="3592" customFormat="1" ht="31.5">
      <c r="A327" s="3601">
        <v>947</v>
      </c>
      <c r="B327" s="3602" t="s">
        <v>5186</v>
      </c>
      <c r="C327" s="3602"/>
      <c r="D327" s="3603">
        <v>-3271</v>
      </c>
      <c r="E327" s="3603" t="s">
        <v>5272</v>
      </c>
      <c r="F327" s="3603"/>
      <c r="G327" s="3603"/>
      <c r="H327" s="3604"/>
      <c r="I327" s="3605"/>
      <c r="J327" s="3605"/>
      <c r="K327" s="3605">
        <v>0</v>
      </c>
      <c r="L327" s="3605"/>
      <c r="M327" s="3605"/>
      <c r="N327" s="3603">
        <v>35.450000000000003</v>
      </c>
      <c r="O327" s="3603">
        <v>8462.6200000000008</v>
      </c>
      <c r="P327" s="3603">
        <v>12.72</v>
      </c>
      <c r="Q327" s="3603">
        <v>23584.9</v>
      </c>
      <c r="R327" s="3603">
        <v>22.73</v>
      </c>
      <c r="S327" s="3603">
        <v>299999.88</v>
      </c>
      <c r="T327" s="3606">
        <v>290000</v>
      </c>
      <c r="U327" s="3606">
        <v>250000</v>
      </c>
      <c r="V327" s="3606">
        <v>35.43</v>
      </c>
      <c r="W327" s="3606">
        <v>12.72</v>
      </c>
      <c r="X327" s="3607"/>
      <c r="Y327" s="3607"/>
      <c r="Z327" s="3607"/>
      <c r="AA327" s="3607"/>
      <c r="AB327" s="3607"/>
      <c r="AC327" s="3603"/>
      <c r="AD327" s="3608">
        <v>0</v>
      </c>
      <c r="AE327" s="3609"/>
      <c r="AF327" s="3609">
        <v>0</v>
      </c>
      <c r="AG327" s="3609">
        <v>0</v>
      </c>
      <c r="AH327" s="3605"/>
      <c r="AI327" s="3614"/>
      <c r="AJ327" s="3607"/>
      <c r="AK327" s="3614"/>
      <c r="AL327" s="3607"/>
      <c r="AM327" s="3607"/>
      <c r="AN327" s="3607"/>
      <c r="AO327" s="3608" t="e">
        <v>#DIV/0!</v>
      </c>
      <c r="AP327" s="3603" t="s">
        <v>4886</v>
      </c>
      <c r="AQ327" s="3611">
        <v>0</v>
      </c>
      <c r="AR327" s="3607"/>
      <c r="AS327" s="3614"/>
      <c r="AT327" s="3614"/>
      <c r="AU327" s="3614"/>
      <c r="AV327" s="3614"/>
      <c r="AW327" s="3614"/>
      <c r="AX327" s="3605" t="s">
        <v>4698</v>
      </c>
      <c r="AY327" s="3607"/>
      <c r="AZ327" s="3607"/>
      <c r="BA327" s="3605">
        <v>7086</v>
      </c>
      <c r="BB327" s="3614"/>
      <c r="BC327" s="3614"/>
      <c r="BD327" s="3622" t="s">
        <v>5273</v>
      </c>
      <c r="BE327" s="3612" t="s">
        <v>4923</v>
      </c>
      <c r="BF327" s="3613" t="s">
        <v>5274</v>
      </c>
      <c r="BG327" s="3613"/>
      <c r="XFD327" s="3593"/>
    </row>
    <row r="328" spans="1:59 16384:16384" s="3592" customFormat="1" ht="31.5">
      <c r="A328" s="3601">
        <v>948</v>
      </c>
      <c r="B328" s="3602" t="s">
        <v>5186</v>
      </c>
      <c r="C328" s="3602"/>
      <c r="D328" s="3603">
        <v>-3272</v>
      </c>
      <c r="E328" s="3603" t="s">
        <v>5275</v>
      </c>
      <c r="F328" s="3603"/>
      <c r="G328" s="3603"/>
      <c r="H328" s="3604"/>
      <c r="I328" s="3605"/>
      <c r="J328" s="3605"/>
      <c r="K328" s="3605">
        <v>0</v>
      </c>
      <c r="L328" s="3605"/>
      <c r="M328" s="3605"/>
      <c r="N328" s="3603">
        <v>35.450000000000003</v>
      </c>
      <c r="O328" s="3603">
        <v>8462.6200000000008</v>
      </c>
      <c r="P328" s="3603">
        <v>12.72</v>
      </c>
      <c r="Q328" s="3603">
        <v>23584.9</v>
      </c>
      <c r="R328" s="3603">
        <v>22.73</v>
      </c>
      <c r="S328" s="3603">
        <v>299999.88</v>
      </c>
      <c r="T328" s="3606">
        <v>290000</v>
      </c>
      <c r="U328" s="3606">
        <v>250000</v>
      </c>
      <c r="V328" s="3606">
        <v>35.43</v>
      </c>
      <c r="W328" s="3606">
        <v>12.72</v>
      </c>
      <c r="X328" s="3607"/>
      <c r="Y328" s="3607"/>
      <c r="Z328" s="3607"/>
      <c r="AA328" s="3607"/>
      <c r="AB328" s="3607"/>
      <c r="AC328" s="3605"/>
      <c r="AD328" s="3608">
        <v>0</v>
      </c>
      <c r="AE328" s="3609"/>
      <c r="AF328" s="3609">
        <v>0</v>
      </c>
      <c r="AG328" s="3609">
        <v>0</v>
      </c>
      <c r="AH328" s="3614"/>
      <c r="AI328" s="3614"/>
      <c r="AJ328" s="3607"/>
      <c r="AK328" s="3614"/>
      <c r="AL328" s="3607"/>
      <c r="AM328" s="3607"/>
      <c r="AN328" s="3607"/>
      <c r="AO328" s="3608" t="e">
        <v>#DIV/0!</v>
      </c>
      <c r="AP328" s="3603" t="s">
        <v>4886</v>
      </c>
      <c r="AQ328" s="3611">
        <v>0</v>
      </c>
      <c r="AR328" s="3607"/>
      <c r="AS328" s="3614"/>
      <c r="AT328" s="3614"/>
      <c r="AU328" s="3614"/>
      <c r="AV328" s="3614"/>
      <c r="AW328" s="3614"/>
      <c r="AX328" s="3605" t="s">
        <v>4698</v>
      </c>
      <c r="AY328" s="3607"/>
      <c r="AZ328" s="3607"/>
      <c r="BA328" s="3605">
        <v>7086</v>
      </c>
      <c r="BB328" s="3614"/>
      <c r="BC328" s="3614"/>
      <c r="BD328" s="3605"/>
      <c r="BE328" s="3612"/>
      <c r="BF328" s="3613" t="s">
        <v>5274</v>
      </c>
      <c r="BG328" s="3613"/>
      <c r="XFD328" s="3593"/>
    </row>
    <row r="329" spans="1:59 16384:16384" s="3592" customFormat="1" ht="31.5">
      <c r="A329" s="3601">
        <v>978</v>
      </c>
      <c r="B329" s="3602" t="s">
        <v>5186</v>
      </c>
      <c r="C329" s="3602"/>
      <c r="D329" s="3603">
        <v>-4001</v>
      </c>
      <c r="E329" s="3603" t="s">
        <v>5276</v>
      </c>
      <c r="F329" s="3603"/>
      <c r="G329" s="3603"/>
      <c r="H329" s="3604"/>
      <c r="I329" s="3605"/>
      <c r="J329" s="3605"/>
      <c r="K329" s="3605">
        <v>0</v>
      </c>
      <c r="L329" s="3605"/>
      <c r="M329" s="3605"/>
      <c r="N329" s="3603">
        <v>35.450000000000003</v>
      </c>
      <c r="O329" s="3603">
        <v>8462.6200000000008</v>
      </c>
      <c r="P329" s="3603">
        <v>12.72</v>
      </c>
      <c r="Q329" s="3603">
        <v>23584.9</v>
      </c>
      <c r="R329" s="3603">
        <v>22.73</v>
      </c>
      <c r="S329" s="3603">
        <v>299999.88</v>
      </c>
      <c r="T329" s="3606">
        <v>290000</v>
      </c>
      <c r="U329" s="3606">
        <v>240000</v>
      </c>
      <c r="V329" s="3606">
        <v>35.43</v>
      </c>
      <c r="W329" s="3606">
        <v>12.72</v>
      </c>
      <c r="X329" s="3607"/>
      <c r="Y329" s="3607"/>
      <c r="Z329" s="3607"/>
      <c r="AA329" s="3607"/>
      <c r="AB329" s="3607"/>
      <c r="AC329" s="3605"/>
      <c r="AD329" s="3608">
        <v>0</v>
      </c>
      <c r="AE329" s="3609"/>
      <c r="AF329" s="3609">
        <v>0</v>
      </c>
      <c r="AG329" s="3609">
        <v>0</v>
      </c>
      <c r="AH329" s="3605"/>
      <c r="AI329" s="3614"/>
      <c r="AJ329" s="3607"/>
      <c r="AK329" s="3605"/>
      <c r="AL329" s="3607"/>
      <c r="AM329" s="3607"/>
      <c r="AN329" s="3607"/>
      <c r="AO329" s="3608" t="e">
        <v>#DIV/0!</v>
      </c>
      <c r="AP329" s="3603" t="s">
        <v>4886</v>
      </c>
      <c r="AQ329" s="3611">
        <v>0</v>
      </c>
      <c r="AR329" s="3607"/>
      <c r="AS329" s="3614"/>
      <c r="AT329" s="3605"/>
      <c r="AU329" s="3605"/>
      <c r="AV329" s="3605"/>
      <c r="AW329" s="3605"/>
      <c r="AX329" s="3605" t="s">
        <v>4698</v>
      </c>
      <c r="AY329" s="3607"/>
      <c r="AZ329" s="3607"/>
      <c r="BA329" s="3605">
        <v>7086</v>
      </c>
      <c r="BB329" s="3605"/>
      <c r="BC329" s="3605"/>
      <c r="BD329" s="3605"/>
      <c r="BE329" s="3612"/>
      <c r="BF329" s="3613" t="s">
        <v>4994</v>
      </c>
      <c r="BG329" s="3613" t="s">
        <v>5277</v>
      </c>
      <c r="XFD329" s="3593"/>
    </row>
    <row r="330" spans="1:59 16384:16384" s="3592" customFormat="1">
      <c r="A330" s="3601">
        <v>979</v>
      </c>
      <c r="B330" s="3602" t="s">
        <v>5186</v>
      </c>
      <c r="C330" s="3602"/>
      <c r="D330" s="3603">
        <v>-4002</v>
      </c>
      <c r="E330" s="3603" t="s">
        <v>5278</v>
      </c>
      <c r="F330" s="3603"/>
      <c r="G330" s="3603"/>
      <c r="H330" s="3604"/>
      <c r="I330" s="3605"/>
      <c r="J330" s="3605"/>
      <c r="K330" s="3605">
        <v>0</v>
      </c>
      <c r="L330" s="3605"/>
      <c r="M330" s="3605"/>
      <c r="N330" s="3603">
        <v>35.450000000000003</v>
      </c>
      <c r="O330" s="3603">
        <v>8462.6200000000008</v>
      </c>
      <c r="P330" s="3603">
        <v>12.72</v>
      </c>
      <c r="Q330" s="3603">
        <v>23584.9</v>
      </c>
      <c r="R330" s="3603">
        <v>22.73</v>
      </c>
      <c r="S330" s="3603">
        <v>299999.88</v>
      </c>
      <c r="T330" s="3606">
        <v>290000</v>
      </c>
      <c r="U330" s="3606">
        <v>250000</v>
      </c>
      <c r="V330" s="3606">
        <v>35.43</v>
      </c>
      <c r="W330" s="3606">
        <v>12.72</v>
      </c>
      <c r="X330" s="3607"/>
      <c r="Y330" s="3607"/>
      <c r="Z330" s="3607"/>
      <c r="AA330" s="3607"/>
      <c r="AB330" s="3607"/>
      <c r="AC330" s="3605"/>
      <c r="AD330" s="3608">
        <v>0</v>
      </c>
      <c r="AE330" s="3609"/>
      <c r="AF330" s="3609">
        <v>0</v>
      </c>
      <c r="AG330" s="3609">
        <v>0</v>
      </c>
      <c r="AH330" s="3605"/>
      <c r="AI330" s="3614"/>
      <c r="AJ330" s="3607"/>
      <c r="AK330" s="3605"/>
      <c r="AL330" s="3607"/>
      <c r="AM330" s="3607"/>
      <c r="AN330" s="3607"/>
      <c r="AO330" s="3608" t="e">
        <v>#DIV/0!</v>
      </c>
      <c r="AP330" s="3603" t="s">
        <v>4886</v>
      </c>
      <c r="AQ330" s="3611">
        <v>0</v>
      </c>
      <c r="AR330" s="3607"/>
      <c r="AS330" s="3614"/>
      <c r="AT330" s="3605"/>
      <c r="AU330" s="3605"/>
      <c r="AV330" s="3605"/>
      <c r="AW330" s="3605"/>
      <c r="AX330" s="3605" t="s">
        <v>4698</v>
      </c>
      <c r="AY330" s="3607"/>
      <c r="AZ330" s="3607"/>
      <c r="BA330" s="3605">
        <v>7086</v>
      </c>
      <c r="BB330" s="3605"/>
      <c r="BC330" s="3605"/>
      <c r="BD330" s="3605"/>
      <c r="BE330" s="3612"/>
      <c r="BF330" s="3613"/>
      <c r="BG330" s="3613"/>
      <c r="XFD330" s="3593"/>
    </row>
    <row r="331" spans="1:59 16384:16384" s="3592" customFormat="1">
      <c r="A331" s="3601">
        <v>980</v>
      </c>
      <c r="B331" s="3602" t="s">
        <v>5186</v>
      </c>
      <c r="C331" s="3602"/>
      <c r="D331" s="3603">
        <v>-4003</v>
      </c>
      <c r="E331" s="3603" t="s">
        <v>5279</v>
      </c>
      <c r="F331" s="3603"/>
      <c r="G331" s="3603"/>
      <c r="H331" s="3604"/>
      <c r="I331" s="3605"/>
      <c r="J331" s="3605"/>
      <c r="K331" s="3605">
        <v>0</v>
      </c>
      <c r="L331" s="3605"/>
      <c r="M331" s="3605"/>
      <c r="N331" s="3603">
        <v>35.450000000000003</v>
      </c>
      <c r="O331" s="3603">
        <v>8462.6200000000008</v>
      </c>
      <c r="P331" s="3603">
        <v>12.72</v>
      </c>
      <c r="Q331" s="3603">
        <v>23584.9</v>
      </c>
      <c r="R331" s="3603">
        <v>22.73</v>
      </c>
      <c r="S331" s="3603">
        <v>299999.88</v>
      </c>
      <c r="T331" s="3606">
        <v>290000</v>
      </c>
      <c r="U331" s="3606">
        <v>250000</v>
      </c>
      <c r="V331" s="3606">
        <v>35.43</v>
      </c>
      <c r="W331" s="3606">
        <v>12.72</v>
      </c>
      <c r="X331" s="3607"/>
      <c r="Y331" s="3607"/>
      <c r="Z331" s="3607"/>
      <c r="AA331" s="3607"/>
      <c r="AB331" s="3607"/>
      <c r="AC331" s="3605"/>
      <c r="AD331" s="3608">
        <v>0</v>
      </c>
      <c r="AE331" s="3609"/>
      <c r="AF331" s="3609">
        <v>0</v>
      </c>
      <c r="AG331" s="3609">
        <v>0</v>
      </c>
      <c r="AH331" s="3605"/>
      <c r="AI331" s="3614"/>
      <c r="AJ331" s="3607"/>
      <c r="AK331" s="3605"/>
      <c r="AL331" s="3607"/>
      <c r="AM331" s="3607"/>
      <c r="AN331" s="3607"/>
      <c r="AO331" s="3608" t="e">
        <v>#DIV/0!</v>
      </c>
      <c r="AP331" s="3603" t="s">
        <v>4886</v>
      </c>
      <c r="AQ331" s="3611">
        <v>0</v>
      </c>
      <c r="AR331" s="3607"/>
      <c r="AS331" s="3614"/>
      <c r="AT331" s="3605"/>
      <c r="AU331" s="3605"/>
      <c r="AV331" s="3605"/>
      <c r="AW331" s="3605"/>
      <c r="AX331" s="3605" t="s">
        <v>4698</v>
      </c>
      <c r="AY331" s="3607"/>
      <c r="AZ331" s="3607"/>
      <c r="BA331" s="3605">
        <v>7086</v>
      </c>
      <c r="BB331" s="3605"/>
      <c r="BC331" s="3605"/>
      <c r="BD331" s="3605"/>
      <c r="BE331" s="3612"/>
      <c r="BF331" s="3613"/>
      <c r="BG331" s="3613"/>
      <c r="XFD331" s="3593"/>
    </row>
    <row r="332" spans="1:59 16384:16384" s="3592" customFormat="1">
      <c r="A332" s="3601">
        <v>981</v>
      </c>
      <c r="B332" s="3602" t="s">
        <v>5186</v>
      </c>
      <c r="C332" s="3602"/>
      <c r="D332" s="3603">
        <v>-4004</v>
      </c>
      <c r="E332" s="3603" t="s">
        <v>5280</v>
      </c>
      <c r="F332" s="3603"/>
      <c r="G332" s="3603"/>
      <c r="H332" s="3604"/>
      <c r="I332" s="3605"/>
      <c r="J332" s="3605"/>
      <c r="K332" s="3605">
        <v>0</v>
      </c>
      <c r="L332" s="3605"/>
      <c r="M332" s="3605"/>
      <c r="N332" s="3603">
        <v>35.450000000000003</v>
      </c>
      <c r="O332" s="3603">
        <v>8462.6200000000008</v>
      </c>
      <c r="P332" s="3603">
        <v>12.72</v>
      </c>
      <c r="Q332" s="3603">
        <v>23584.9</v>
      </c>
      <c r="R332" s="3603">
        <v>22.73</v>
      </c>
      <c r="S332" s="3603">
        <v>299999.88</v>
      </c>
      <c r="T332" s="3606">
        <v>290000</v>
      </c>
      <c r="U332" s="3606">
        <v>250000</v>
      </c>
      <c r="V332" s="3606">
        <v>35.43</v>
      </c>
      <c r="W332" s="3606">
        <v>12.72</v>
      </c>
      <c r="X332" s="3607"/>
      <c r="Y332" s="3607"/>
      <c r="Z332" s="3607"/>
      <c r="AA332" s="3607"/>
      <c r="AB332" s="3607"/>
      <c r="AC332" s="3605"/>
      <c r="AD332" s="3608">
        <v>0</v>
      </c>
      <c r="AE332" s="3609"/>
      <c r="AF332" s="3609">
        <v>0</v>
      </c>
      <c r="AG332" s="3609">
        <v>0</v>
      </c>
      <c r="AH332" s="3605"/>
      <c r="AI332" s="3614"/>
      <c r="AJ332" s="3607"/>
      <c r="AK332" s="3605"/>
      <c r="AL332" s="3607"/>
      <c r="AM332" s="3607"/>
      <c r="AN332" s="3607"/>
      <c r="AO332" s="3608" t="e">
        <v>#DIV/0!</v>
      </c>
      <c r="AP332" s="3603" t="s">
        <v>4886</v>
      </c>
      <c r="AQ332" s="3611">
        <v>0</v>
      </c>
      <c r="AR332" s="3607"/>
      <c r="AS332" s="3614"/>
      <c r="AT332" s="3605"/>
      <c r="AU332" s="3605"/>
      <c r="AV332" s="3605"/>
      <c r="AW332" s="3605"/>
      <c r="AX332" s="3605" t="s">
        <v>4698</v>
      </c>
      <c r="AY332" s="3607"/>
      <c r="AZ332" s="3607"/>
      <c r="BA332" s="3605">
        <v>7086</v>
      </c>
      <c r="BB332" s="3605"/>
      <c r="BC332" s="3605"/>
      <c r="BD332" s="3605"/>
      <c r="BE332" s="3612"/>
      <c r="BF332" s="3613"/>
      <c r="BG332" s="3613"/>
      <c r="XFD332" s="3593"/>
    </row>
    <row r="333" spans="1:59 16384:16384" s="3592" customFormat="1">
      <c r="A333" s="3601">
        <v>984</v>
      </c>
      <c r="B333" s="3602" t="s">
        <v>5186</v>
      </c>
      <c r="C333" s="3602"/>
      <c r="D333" s="3603">
        <v>-4007</v>
      </c>
      <c r="E333" s="3603" t="s">
        <v>5281</v>
      </c>
      <c r="F333" s="3603"/>
      <c r="G333" s="3603"/>
      <c r="H333" s="3604"/>
      <c r="I333" s="3605"/>
      <c r="J333" s="3605"/>
      <c r="K333" s="3605">
        <v>0</v>
      </c>
      <c r="L333" s="3605"/>
      <c r="M333" s="3605"/>
      <c r="N333" s="3603">
        <v>35.450000000000003</v>
      </c>
      <c r="O333" s="3603">
        <v>8462.6200000000008</v>
      </c>
      <c r="P333" s="3603">
        <v>12.72</v>
      </c>
      <c r="Q333" s="3603">
        <v>23584.9</v>
      </c>
      <c r="R333" s="3603">
        <v>22.73</v>
      </c>
      <c r="S333" s="3603">
        <v>299999.88</v>
      </c>
      <c r="T333" s="3606">
        <v>290000</v>
      </c>
      <c r="U333" s="3606">
        <v>250000</v>
      </c>
      <c r="V333" s="3606">
        <v>35.43</v>
      </c>
      <c r="W333" s="3606">
        <v>12.72</v>
      </c>
      <c r="X333" s="3607"/>
      <c r="Y333" s="3607"/>
      <c r="Z333" s="3607"/>
      <c r="AA333" s="3607"/>
      <c r="AB333" s="3607"/>
      <c r="AC333" s="3605"/>
      <c r="AD333" s="3608">
        <v>0</v>
      </c>
      <c r="AE333" s="3609"/>
      <c r="AF333" s="3609">
        <v>0</v>
      </c>
      <c r="AG333" s="3609">
        <v>0</v>
      </c>
      <c r="AH333" s="3605"/>
      <c r="AI333" s="3614"/>
      <c r="AJ333" s="3607"/>
      <c r="AK333" s="3605"/>
      <c r="AL333" s="3607"/>
      <c r="AM333" s="3607"/>
      <c r="AN333" s="3607"/>
      <c r="AO333" s="3608" t="e">
        <v>#DIV/0!</v>
      </c>
      <c r="AP333" s="3603" t="s">
        <v>4886</v>
      </c>
      <c r="AQ333" s="3611">
        <v>0</v>
      </c>
      <c r="AR333" s="3607"/>
      <c r="AS333" s="3614"/>
      <c r="AT333" s="3605"/>
      <c r="AU333" s="3605"/>
      <c r="AV333" s="3605"/>
      <c r="AW333" s="3605"/>
      <c r="AX333" s="3605" t="s">
        <v>4698</v>
      </c>
      <c r="AY333" s="3607"/>
      <c r="AZ333" s="3607"/>
      <c r="BA333" s="3605">
        <v>7086</v>
      </c>
      <c r="BB333" s="3605"/>
      <c r="BC333" s="3605"/>
      <c r="BD333" s="3605"/>
      <c r="BE333" s="3612"/>
      <c r="BF333" s="3613"/>
      <c r="BG333" s="3613"/>
      <c r="XFD333" s="3593"/>
    </row>
    <row r="334" spans="1:59 16384:16384" s="3592" customFormat="1">
      <c r="A334" s="3601">
        <v>986</v>
      </c>
      <c r="B334" s="3602" t="s">
        <v>5186</v>
      </c>
      <c r="C334" s="3602"/>
      <c r="D334" s="3603">
        <v>-4009</v>
      </c>
      <c r="E334" s="3603" t="s">
        <v>5282</v>
      </c>
      <c r="F334" s="3603"/>
      <c r="G334" s="3603"/>
      <c r="H334" s="3604"/>
      <c r="I334" s="3605"/>
      <c r="J334" s="3605"/>
      <c r="K334" s="3605">
        <v>0</v>
      </c>
      <c r="L334" s="3605"/>
      <c r="M334" s="3605"/>
      <c r="N334" s="3603">
        <v>35.450000000000003</v>
      </c>
      <c r="O334" s="3603">
        <v>8462.6200000000008</v>
      </c>
      <c r="P334" s="3603">
        <v>12.72</v>
      </c>
      <c r="Q334" s="3603">
        <v>23584.9</v>
      </c>
      <c r="R334" s="3603">
        <v>22.73</v>
      </c>
      <c r="S334" s="3603">
        <v>299999.88</v>
      </c>
      <c r="T334" s="3606">
        <v>290000</v>
      </c>
      <c r="U334" s="3606">
        <v>250000</v>
      </c>
      <c r="V334" s="3606">
        <v>35.43</v>
      </c>
      <c r="W334" s="3606">
        <v>12.72</v>
      </c>
      <c r="X334" s="3607"/>
      <c r="Y334" s="3607"/>
      <c r="Z334" s="3607"/>
      <c r="AA334" s="3607"/>
      <c r="AB334" s="3607"/>
      <c r="AC334" s="3605"/>
      <c r="AD334" s="3608">
        <v>0</v>
      </c>
      <c r="AE334" s="3609"/>
      <c r="AF334" s="3609">
        <v>0</v>
      </c>
      <c r="AG334" s="3609">
        <v>0</v>
      </c>
      <c r="AH334" s="3605"/>
      <c r="AI334" s="3614"/>
      <c r="AJ334" s="3607"/>
      <c r="AK334" s="3605"/>
      <c r="AL334" s="3607"/>
      <c r="AM334" s="3607"/>
      <c r="AN334" s="3607"/>
      <c r="AO334" s="3608" t="e">
        <v>#DIV/0!</v>
      </c>
      <c r="AP334" s="3603" t="s">
        <v>4886</v>
      </c>
      <c r="AQ334" s="3611">
        <v>0</v>
      </c>
      <c r="AR334" s="3607"/>
      <c r="AS334" s="3614"/>
      <c r="AT334" s="3605"/>
      <c r="AU334" s="3605"/>
      <c r="AV334" s="3605"/>
      <c r="AW334" s="3605"/>
      <c r="AX334" s="3605" t="s">
        <v>4698</v>
      </c>
      <c r="AY334" s="3607"/>
      <c r="AZ334" s="3607"/>
      <c r="BA334" s="3605">
        <v>7086</v>
      </c>
      <c r="BB334" s="3605"/>
      <c r="BC334" s="3605"/>
      <c r="BD334" s="3605"/>
      <c r="BE334" s="3612"/>
      <c r="BF334" s="3613"/>
      <c r="BG334" s="3613"/>
      <c r="XFD334" s="3593"/>
    </row>
    <row r="335" spans="1:59 16384:16384" s="3592" customFormat="1">
      <c r="A335" s="3601">
        <v>987</v>
      </c>
      <c r="B335" s="3602" t="s">
        <v>5186</v>
      </c>
      <c r="C335" s="3602"/>
      <c r="D335" s="3603">
        <v>-4010</v>
      </c>
      <c r="E335" s="3603" t="s">
        <v>5283</v>
      </c>
      <c r="F335" s="3603"/>
      <c r="G335" s="3603"/>
      <c r="H335" s="3604"/>
      <c r="I335" s="3605"/>
      <c r="J335" s="3605"/>
      <c r="K335" s="3605">
        <v>0</v>
      </c>
      <c r="L335" s="3605"/>
      <c r="M335" s="3605"/>
      <c r="N335" s="3603">
        <v>35.450000000000003</v>
      </c>
      <c r="O335" s="3603">
        <v>8462.6200000000008</v>
      </c>
      <c r="P335" s="3603">
        <v>12.72</v>
      </c>
      <c r="Q335" s="3603">
        <v>23584.9</v>
      </c>
      <c r="R335" s="3603">
        <v>22.73</v>
      </c>
      <c r="S335" s="3603">
        <v>299999.88</v>
      </c>
      <c r="T335" s="3606">
        <v>290000</v>
      </c>
      <c r="U335" s="3606">
        <v>250000</v>
      </c>
      <c r="V335" s="3606">
        <v>35.43</v>
      </c>
      <c r="W335" s="3606">
        <v>12.72</v>
      </c>
      <c r="X335" s="3607"/>
      <c r="Y335" s="3607"/>
      <c r="Z335" s="3607"/>
      <c r="AA335" s="3607"/>
      <c r="AB335" s="3607"/>
      <c r="AC335" s="3605"/>
      <c r="AD335" s="3608">
        <v>0</v>
      </c>
      <c r="AE335" s="3609"/>
      <c r="AF335" s="3609">
        <v>0</v>
      </c>
      <c r="AG335" s="3609">
        <v>0</v>
      </c>
      <c r="AH335" s="3605"/>
      <c r="AI335" s="3614"/>
      <c r="AJ335" s="3607"/>
      <c r="AK335" s="3605"/>
      <c r="AL335" s="3607"/>
      <c r="AM335" s="3607"/>
      <c r="AN335" s="3607"/>
      <c r="AO335" s="3608" t="e">
        <v>#DIV/0!</v>
      </c>
      <c r="AP335" s="3603" t="s">
        <v>4886</v>
      </c>
      <c r="AQ335" s="3611">
        <v>0</v>
      </c>
      <c r="AR335" s="3607"/>
      <c r="AS335" s="3614"/>
      <c r="AT335" s="3605"/>
      <c r="AU335" s="3605"/>
      <c r="AV335" s="3605"/>
      <c r="AW335" s="3605"/>
      <c r="AX335" s="3605" t="s">
        <v>4698</v>
      </c>
      <c r="AY335" s="3607"/>
      <c r="AZ335" s="3607"/>
      <c r="BA335" s="3605">
        <v>7086</v>
      </c>
      <c r="BB335" s="3605"/>
      <c r="BC335" s="3605"/>
      <c r="BD335" s="3605"/>
      <c r="BE335" s="3612"/>
      <c r="BF335" s="3613"/>
      <c r="BG335" s="3613"/>
      <c r="XFD335" s="3593"/>
    </row>
    <row r="336" spans="1:59 16384:16384" s="3592" customFormat="1">
      <c r="A336" s="3601">
        <v>988</v>
      </c>
      <c r="B336" s="3602" t="s">
        <v>5186</v>
      </c>
      <c r="C336" s="3602"/>
      <c r="D336" s="3603">
        <v>-4011</v>
      </c>
      <c r="E336" s="3603" t="s">
        <v>5284</v>
      </c>
      <c r="F336" s="3603"/>
      <c r="G336" s="3603"/>
      <c r="H336" s="3604"/>
      <c r="I336" s="3605"/>
      <c r="J336" s="3605"/>
      <c r="K336" s="3605">
        <v>0</v>
      </c>
      <c r="L336" s="3605"/>
      <c r="M336" s="3605"/>
      <c r="N336" s="3603">
        <v>35.450000000000003</v>
      </c>
      <c r="O336" s="3603">
        <v>8462.6200000000008</v>
      </c>
      <c r="P336" s="3603">
        <v>12.72</v>
      </c>
      <c r="Q336" s="3603">
        <v>23584.9</v>
      </c>
      <c r="R336" s="3603">
        <v>22.73</v>
      </c>
      <c r="S336" s="3603">
        <v>299999.88</v>
      </c>
      <c r="T336" s="3606">
        <v>290000</v>
      </c>
      <c r="U336" s="3606">
        <v>250000</v>
      </c>
      <c r="V336" s="3606">
        <v>35.43</v>
      </c>
      <c r="W336" s="3606">
        <v>12.72</v>
      </c>
      <c r="X336" s="3607"/>
      <c r="Y336" s="3607"/>
      <c r="Z336" s="3607"/>
      <c r="AA336" s="3607"/>
      <c r="AB336" s="3607"/>
      <c r="AC336" s="3605"/>
      <c r="AD336" s="3608">
        <v>0</v>
      </c>
      <c r="AE336" s="3609"/>
      <c r="AF336" s="3609">
        <v>0</v>
      </c>
      <c r="AG336" s="3609">
        <v>0</v>
      </c>
      <c r="AH336" s="3605"/>
      <c r="AI336" s="3614"/>
      <c r="AJ336" s="3607"/>
      <c r="AK336" s="3605"/>
      <c r="AL336" s="3607"/>
      <c r="AM336" s="3607"/>
      <c r="AN336" s="3607"/>
      <c r="AO336" s="3608" t="e">
        <v>#DIV/0!</v>
      </c>
      <c r="AP336" s="3603" t="s">
        <v>4886</v>
      </c>
      <c r="AQ336" s="3611">
        <v>0</v>
      </c>
      <c r="AR336" s="3607"/>
      <c r="AS336" s="3614"/>
      <c r="AT336" s="3605"/>
      <c r="AU336" s="3605"/>
      <c r="AV336" s="3605"/>
      <c r="AW336" s="3605"/>
      <c r="AX336" s="3605" t="s">
        <v>4698</v>
      </c>
      <c r="AY336" s="3607"/>
      <c r="AZ336" s="3607"/>
      <c r="BA336" s="3605">
        <v>7086</v>
      </c>
      <c r="BB336" s="3605"/>
      <c r="BC336" s="3605"/>
      <c r="BD336" s="3605"/>
      <c r="BE336" s="3612"/>
      <c r="BF336" s="3613"/>
      <c r="BG336" s="3613"/>
      <c r="XFD336" s="3593"/>
    </row>
    <row r="337" spans="1:59 16384:16384" s="3592" customFormat="1">
      <c r="A337" s="3601">
        <v>989</v>
      </c>
      <c r="B337" s="3602" t="s">
        <v>5186</v>
      </c>
      <c r="C337" s="3602"/>
      <c r="D337" s="3603">
        <v>-4012</v>
      </c>
      <c r="E337" s="3603" t="s">
        <v>5285</v>
      </c>
      <c r="F337" s="3603"/>
      <c r="G337" s="3603"/>
      <c r="H337" s="3604"/>
      <c r="I337" s="3605"/>
      <c r="J337" s="3605"/>
      <c r="K337" s="3605">
        <v>0</v>
      </c>
      <c r="L337" s="3605"/>
      <c r="M337" s="3605"/>
      <c r="N337" s="3603">
        <v>35.450000000000003</v>
      </c>
      <c r="O337" s="3603">
        <v>8462.6200000000008</v>
      </c>
      <c r="P337" s="3603">
        <v>12.72</v>
      </c>
      <c r="Q337" s="3603">
        <v>23584.9</v>
      </c>
      <c r="R337" s="3603">
        <v>22.73</v>
      </c>
      <c r="S337" s="3603">
        <v>299999.88</v>
      </c>
      <c r="T337" s="3606">
        <v>290000</v>
      </c>
      <c r="U337" s="3606">
        <v>250000</v>
      </c>
      <c r="V337" s="3606">
        <v>35.43</v>
      </c>
      <c r="W337" s="3606">
        <v>12.72</v>
      </c>
      <c r="X337" s="3607"/>
      <c r="Y337" s="3607"/>
      <c r="Z337" s="3607"/>
      <c r="AA337" s="3607"/>
      <c r="AB337" s="3607"/>
      <c r="AC337" s="3605"/>
      <c r="AD337" s="3608">
        <v>0</v>
      </c>
      <c r="AE337" s="3609"/>
      <c r="AF337" s="3609">
        <v>0</v>
      </c>
      <c r="AG337" s="3609">
        <v>0</v>
      </c>
      <c r="AH337" s="3605"/>
      <c r="AI337" s="3614"/>
      <c r="AJ337" s="3607"/>
      <c r="AK337" s="3605"/>
      <c r="AL337" s="3607"/>
      <c r="AM337" s="3607"/>
      <c r="AN337" s="3607"/>
      <c r="AO337" s="3608" t="e">
        <v>#DIV/0!</v>
      </c>
      <c r="AP337" s="3603" t="s">
        <v>4886</v>
      </c>
      <c r="AQ337" s="3611">
        <v>0</v>
      </c>
      <c r="AR337" s="3607"/>
      <c r="AS337" s="3614"/>
      <c r="AT337" s="3605"/>
      <c r="AU337" s="3605"/>
      <c r="AV337" s="3605"/>
      <c r="AW337" s="3605"/>
      <c r="AX337" s="3605" t="s">
        <v>4698</v>
      </c>
      <c r="AY337" s="3607"/>
      <c r="AZ337" s="3607"/>
      <c r="BA337" s="3605">
        <v>7086</v>
      </c>
      <c r="BB337" s="3605"/>
      <c r="BC337" s="3605"/>
      <c r="BD337" s="3605" t="s">
        <v>5286</v>
      </c>
      <c r="BE337" s="3612"/>
      <c r="BF337" s="3613"/>
      <c r="BG337" s="3613"/>
      <c r="XFD337" s="3593"/>
    </row>
    <row r="338" spans="1:59 16384:16384" s="3592" customFormat="1">
      <c r="A338" s="3601">
        <v>990</v>
      </c>
      <c r="B338" s="3602" t="s">
        <v>5186</v>
      </c>
      <c r="C338" s="3602"/>
      <c r="D338" s="3603">
        <v>-4013</v>
      </c>
      <c r="E338" s="3603" t="s">
        <v>5287</v>
      </c>
      <c r="F338" s="3603"/>
      <c r="G338" s="3603"/>
      <c r="H338" s="3604"/>
      <c r="I338" s="3605"/>
      <c r="J338" s="3605"/>
      <c r="K338" s="3605">
        <v>0</v>
      </c>
      <c r="L338" s="3605"/>
      <c r="M338" s="3605"/>
      <c r="N338" s="3603">
        <v>35.450000000000003</v>
      </c>
      <c r="O338" s="3603">
        <v>8462.6200000000008</v>
      </c>
      <c r="P338" s="3603">
        <v>12.72</v>
      </c>
      <c r="Q338" s="3603">
        <v>23584.9</v>
      </c>
      <c r="R338" s="3603">
        <v>22.73</v>
      </c>
      <c r="S338" s="3603">
        <v>299999.88</v>
      </c>
      <c r="T338" s="3606">
        <v>290000</v>
      </c>
      <c r="U338" s="3606">
        <v>250000</v>
      </c>
      <c r="V338" s="3606">
        <v>35.43</v>
      </c>
      <c r="W338" s="3606">
        <v>12.72</v>
      </c>
      <c r="X338" s="3607"/>
      <c r="Y338" s="3607"/>
      <c r="Z338" s="3607"/>
      <c r="AA338" s="3607"/>
      <c r="AB338" s="3607"/>
      <c r="AC338" s="3605"/>
      <c r="AD338" s="3608">
        <v>0</v>
      </c>
      <c r="AE338" s="3609"/>
      <c r="AF338" s="3609">
        <v>0</v>
      </c>
      <c r="AG338" s="3609">
        <v>0</v>
      </c>
      <c r="AH338" s="3605"/>
      <c r="AI338" s="3614"/>
      <c r="AJ338" s="3607"/>
      <c r="AK338" s="3605"/>
      <c r="AL338" s="3607"/>
      <c r="AM338" s="3607"/>
      <c r="AN338" s="3607"/>
      <c r="AO338" s="3608" t="e">
        <v>#DIV/0!</v>
      </c>
      <c r="AP338" s="3603" t="s">
        <v>4886</v>
      </c>
      <c r="AQ338" s="3611">
        <v>0</v>
      </c>
      <c r="AR338" s="3607"/>
      <c r="AS338" s="3614"/>
      <c r="AT338" s="3605"/>
      <c r="AU338" s="3605"/>
      <c r="AV338" s="3605"/>
      <c r="AW338" s="3605"/>
      <c r="AX338" s="3605" t="s">
        <v>4698</v>
      </c>
      <c r="AY338" s="3607"/>
      <c r="AZ338" s="3607"/>
      <c r="BA338" s="3605">
        <v>7086</v>
      </c>
      <c r="BB338" s="3605"/>
      <c r="BC338" s="3605"/>
      <c r="BD338" s="3605"/>
      <c r="BE338" s="3612"/>
      <c r="BF338" s="3613"/>
      <c r="BG338" s="3613"/>
      <c r="XFD338" s="3593"/>
    </row>
    <row r="339" spans="1:59 16384:16384" s="3592" customFormat="1">
      <c r="A339" s="3601">
        <v>991</v>
      </c>
      <c r="B339" s="3602" t="s">
        <v>5186</v>
      </c>
      <c r="C339" s="3602"/>
      <c r="D339" s="3603">
        <v>-4014</v>
      </c>
      <c r="E339" s="3603" t="s">
        <v>5288</v>
      </c>
      <c r="F339" s="3603"/>
      <c r="G339" s="3603"/>
      <c r="H339" s="3604"/>
      <c r="I339" s="3605"/>
      <c r="J339" s="3605"/>
      <c r="K339" s="3605">
        <v>0</v>
      </c>
      <c r="L339" s="3605"/>
      <c r="M339" s="3605"/>
      <c r="N339" s="3603">
        <v>35.450000000000003</v>
      </c>
      <c r="O339" s="3603">
        <v>8462.6200000000008</v>
      </c>
      <c r="P339" s="3603">
        <v>12.72</v>
      </c>
      <c r="Q339" s="3603">
        <v>23584.9</v>
      </c>
      <c r="R339" s="3603">
        <v>22.73</v>
      </c>
      <c r="S339" s="3603">
        <v>299999.88</v>
      </c>
      <c r="T339" s="3606">
        <v>290000</v>
      </c>
      <c r="U339" s="3606">
        <v>250000</v>
      </c>
      <c r="V339" s="3606">
        <v>35.43</v>
      </c>
      <c r="W339" s="3606">
        <v>12.72</v>
      </c>
      <c r="X339" s="3607"/>
      <c r="Y339" s="3607"/>
      <c r="Z339" s="3607"/>
      <c r="AA339" s="3607"/>
      <c r="AB339" s="3607"/>
      <c r="AC339" s="3605"/>
      <c r="AD339" s="3608">
        <v>0</v>
      </c>
      <c r="AE339" s="3609"/>
      <c r="AF339" s="3609">
        <v>0</v>
      </c>
      <c r="AG339" s="3609">
        <v>0</v>
      </c>
      <c r="AH339" s="3605"/>
      <c r="AI339" s="3614"/>
      <c r="AJ339" s="3607"/>
      <c r="AK339" s="3605"/>
      <c r="AL339" s="3607"/>
      <c r="AM339" s="3607"/>
      <c r="AN339" s="3607"/>
      <c r="AO339" s="3608" t="e">
        <v>#DIV/0!</v>
      </c>
      <c r="AP339" s="3603" t="s">
        <v>4886</v>
      </c>
      <c r="AQ339" s="3611">
        <v>0</v>
      </c>
      <c r="AR339" s="3607"/>
      <c r="AS339" s="3614"/>
      <c r="AT339" s="3605"/>
      <c r="AU339" s="3605"/>
      <c r="AV339" s="3605"/>
      <c r="AW339" s="3605"/>
      <c r="AX339" s="3605" t="s">
        <v>4698</v>
      </c>
      <c r="AY339" s="3607"/>
      <c r="AZ339" s="3607"/>
      <c r="BA339" s="3605">
        <v>7086</v>
      </c>
      <c r="BB339" s="3605"/>
      <c r="BC339" s="3605"/>
      <c r="BD339" s="3605"/>
      <c r="BE339" s="3612"/>
      <c r="BF339" s="3613"/>
      <c r="BG339" s="3613"/>
      <c r="XFD339" s="3593"/>
    </row>
    <row r="340" spans="1:59 16384:16384" s="3592" customFormat="1">
      <c r="A340" s="3601">
        <v>992</v>
      </c>
      <c r="B340" s="3602" t="s">
        <v>5186</v>
      </c>
      <c r="C340" s="3602"/>
      <c r="D340" s="3603">
        <v>-4015</v>
      </c>
      <c r="E340" s="3603" t="s">
        <v>5289</v>
      </c>
      <c r="F340" s="3603"/>
      <c r="G340" s="3603"/>
      <c r="H340" s="3604"/>
      <c r="I340" s="3605"/>
      <c r="J340" s="3605"/>
      <c r="K340" s="3605">
        <v>0</v>
      </c>
      <c r="L340" s="3605"/>
      <c r="M340" s="3605"/>
      <c r="N340" s="3603">
        <v>35.450000000000003</v>
      </c>
      <c r="O340" s="3603">
        <v>8462.6200000000008</v>
      </c>
      <c r="P340" s="3603">
        <v>12.72</v>
      </c>
      <c r="Q340" s="3603">
        <v>23584.9</v>
      </c>
      <c r="R340" s="3603">
        <v>22.73</v>
      </c>
      <c r="S340" s="3603">
        <v>299999.88</v>
      </c>
      <c r="T340" s="3606">
        <v>290000</v>
      </c>
      <c r="U340" s="3606">
        <v>250000</v>
      </c>
      <c r="V340" s="3606">
        <v>35.43</v>
      </c>
      <c r="W340" s="3606">
        <v>12.72</v>
      </c>
      <c r="X340" s="3607"/>
      <c r="Y340" s="3607"/>
      <c r="Z340" s="3607"/>
      <c r="AA340" s="3607"/>
      <c r="AB340" s="3607"/>
      <c r="AC340" s="3605"/>
      <c r="AD340" s="3608">
        <v>0</v>
      </c>
      <c r="AE340" s="3609"/>
      <c r="AF340" s="3609">
        <v>0</v>
      </c>
      <c r="AG340" s="3609">
        <v>0</v>
      </c>
      <c r="AH340" s="3605"/>
      <c r="AI340" s="3614"/>
      <c r="AJ340" s="3607"/>
      <c r="AK340" s="3605"/>
      <c r="AL340" s="3607"/>
      <c r="AM340" s="3607"/>
      <c r="AN340" s="3607"/>
      <c r="AO340" s="3608" t="e">
        <v>#DIV/0!</v>
      </c>
      <c r="AP340" s="3603" t="s">
        <v>4886</v>
      </c>
      <c r="AQ340" s="3611">
        <v>0</v>
      </c>
      <c r="AR340" s="3607"/>
      <c r="AS340" s="3614"/>
      <c r="AT340" s="3605"/>
      <c r="AU340" s="3605"/>
      <c r="AV340" s="3605"/>
      <c r="AW340" s="3605"/>
      <c r="AX340" s="3605" t="s">
        <v>4698</v>
      </c>
      <c r="AY340" s="3607"/>
      <c r="AZ340" s="3607"/>
      <c r="BA340" s="3605">
        <v>7086</v>
      </c>
      <c r="BB340" s="3605"/>
      <c r="BC340" s="3605"/>
      <c r="BD340" s="3605"/>
      <c r="BE340" s="3612"/>
      <c r="BF340" s="3613"/>
      <c r="BG340" s="3613"/>
      <c r="XFD340" s="3593"/>
    </row>
    <row r="341" spans="1:59 16384:16384" s="3592" customFormat="1">
      <c r="A341" s="3601">
        <v>993</v>
      </c>
      <c r="B341" s="3602" t="s">
        <v>5186</v>
      </c>
      <c r="C341" s="3602"/>
      <c r="D341" s="3603">
        <v>-4016</v>
      </c>
      <c r="E341" s="3603" t="s">
        <v>5290</v>
      </c>
      <c r="F341" s="3603"/>
      <c r="G341" s="3603"/>
      <c r="H341" s="3604"/>
      <c r="I341" s="3605"/>
      <c r="J341" s="3605"/>
      <c r="K341" s="3605">
        <v>0</v>
      </c>
      <c r="L341" s="3605"/>
      <c r="M341" s="3605"/>
      <c r="N341" s="3603">
        <v>35.450000000000003</v>
      </c>
      <c r="O341" s="3603">
        <v>8462.6200000000008</v>
      </c>
      <c r="P341" s="3603">
        <v>12.72</v>
      </c>
      <c r="Q341" s="3603">
        <v>23584.9</v>
      </c>
      <c r="R341" s="3603">
        <v>22.73</v>
      </c>
      <c r="S341" s="3603">
        <v>299999.88</v>
      </c>
      <c r="T341" s="3606">
        <v>290000</v>
      </c>
      <c r="U341" s="3606">
        <v>250000</v>
      </c>
      <c r="V341" s="3606">
        <v>35.43</v>
      </c>
      <c r="W341" s="3606">
        <v>12.72</v>
      </c>
      <c r="X341" s="3607"/>
      <c r="Y341" s="3607"/>
      <c r="Z341" s="3607"/>
      <c r="AA341" s="3607"/>
      <c r="AB341" s="3607"/>
      <c r="AC341" s="3605"/>
      <c r="AD341" s="3608">
        <v>0</v>
      </c>
      <c r="AE341" s="3609"/>
      <c r="AF341" s="3609">
        <v>0</v>
      </c>
      <c r="AG341" s="3609">
        <v>0</v>
      </c>
      <c r="AH341" s="3605"/>
      <c r="AI341" s="3614"/>
      <c r="AJ341" s="3607"/>
      <c r="AK341" s="3605"/>
      <c r="AL341" s="3607"/>
      <c r="AM341" s="3607"/>
      <c r="AN341" s="3607"/>
      <c r="AO341" s="3608" t="e">
        <v>#DIV/0!</v>
      </c>
      <c r="AP341" s="3603" t="s">
        <v>4886</v>
      </c>
      <c r="AQ341" s="3611">
        <v>0</v>
      </c>
      <c r="AR341" s="3607"/>
      <c r="AS341" s="3614"/>
      <c r="AT341" s="3605"/>
      <c r="AU341" s="3605"/>
      <c r="AV341" s="3605"/>
      <c r="AW341" s="3605"/>
      <c r="AX341" s="3605" t="s">
        <v>4698</v>
      </c>
      <c r="AY341" s="3607"/>
      <c r="AZ341" s="3607"/>
      <c r="BA341" s="3605">
        <v>7086</v>
      </c>
      <c r="BB341" s="3605"/>
      <c r="BC341" s="3605"/>
      <c r="BD341" s="3605"/>
      <c r="BE341" s="3612"/>
      <c r="BF341" s="3613"/>
      <c r="BG341" s="3613"/>
      <c r="XFD341" s="3593"/>
    </row>
    <row r="342" spans="1:59 16384:16384" s="3592" customFormat="1">
      <c r="A342" s="3601">
        <v>994</v>
      </c>
      <c r="B342" s="3602" t="s">
        <v>5186</v>
      </c>
      <c r="C342" s="3602"/>
      <c r="D342" s="3603">
        <v>-4017</v>
      </c>
      <c r="E342" s="3603" t="s">
        <v>5291</v>
      </c>
      <c r="F342" s="3603"/>
      <c r="G342" s="3603"/>
      <c r="H342" s="3604"/>
      <c r="I342" s="3605"/>
      <c r="J342" s="3605"/>
      <c r="K342" s="3605">
        <v>0</v>
      </c>
      <c r="L342" s="3605"/>
      <c r="M342" s="3605"/>
      <c r="N342" s="3603">
        <v>35.450000000000003</v>
      </c>
      <c r="O342" s="3603">
        <v>8462.6200000000008</v>
      </c>
      <c r="P342" s="3603">
        <v>12.72</v>
      </c>
      <c r="Q342" s="3603">
        <v>23584.9</v>
      </c>
      <c r="R342" s="3603">
        <v>22.73</v>
      </c>
      <c r="S342" s="3603">
        <v>299999.88</v>
      </c>
      <c r="T342" s="3606">
        <v>290000</v>
      </c>
      <c r="U342" s="3606">
        <v>250000</v>
      </c>
      <c r="V342" s="3606">
        <v>35.43</v>
      </c>
      <c r="W342" s="3606">
        <v>12.72</v>
      </c>
      <c r="X342" s="3607"/>
      <c r="Y342" s="3607"/>
      <c r="Z342" s="3607"/>
      <c r="AA342" s="3607"/>
      <c r="AB342" s="3607"/>
      <c r="AC342" s="3605"/>
      <c r="AD342" s="3608">
        <v>0</v>
      </c>
      <c r="AE342" s="3609"/>
      <c r="AF342" s="3609">
        <v>0</v>
      </c>
      <c r="AG342" s="3609">
        <v>0</v>
      </c>
      <c r="AH342" s="3605"/>
      <c r="AI342" s="3614"/>
      <c r="AJ342" s="3607"/>
      <c r="AK342" s="3605"/>
      <c r="AL342" s="3607"/>
      <c r="AM342" s="3607"/>
      <c r="AN342" s="3607"/>
      <c r="AO342" s="3608" t="e">
        <v>#DIV/0!</v>
      </c>
      <c r="AP342" s="3603" t="s">
        <v>4886</v>
      </c>
      <c r="AQ342" s="3611">
        <v>0</v>
      </c>
      <c r="AR342" s="3607"/>
      <c r="AS342" s="3614"/>
      <c r="AT342" s="3605"/>
      <c r="AU342" s="3605"/>
      <c r="AV342" s="3605"/>
      <c r="AW342" s="3605"/>
      <c r="AX342" s="3605" t="s">
        <v>4698</v>
      </c>
      <c r="AY342" s="3607"/>
      <c r="AZ342" s="3607"/>
      <c r="BA342" s="3605">
        <v>7086</v>
      </c>
      <c r="BB342" s="3605"/>
      <c r="BC342" s="3605"/>
      <c r="BD342" s="3605"/>
      <c r="BE342" s="3612"/>
      <c r="BF342" s="3613"/>
      <c r="BG342" s="3613"/>
      <c r="XFD342" s="3593"/>
    </row>
    <row r="343" spans="1:59 16384:16384" s="3592" customFormat="1">
      <c r="A343" s="3601">
        <v>995</v>
      </c>
      <c r="B343" s="3602" t="s">
        <v>5186</v>
      </c>
      <c r="C343" s="3602"/>
      <c r="D343" s="3603">
        <v>-4018</v>
      </c>
      <c r="E343" s="3603" t="s">
        <v>5292</v>
      </c>
      <c r="F343" s="3603"/>
      <c r="G343" s="3603"/>
      <c r="H343" s="3604"/>
      <c r="I343" s="3605"/>
      <c r="J343" s="3605"/>
      <c r="K343" s="3605">
        <v>0</v>
      </c>
      <c r="L343" s="3605"/>
      <c r="M343" s="3605"/>
      <c r="N343" s="3603">
        <v>35.450000000000003</v>
      </c>
      <c r="O343" s="3603">
        <v>8462.6200000000008</v>
      </c>
      <c r="P343" s="3603">
        <v>12.72</v>
      </c>
      <c r="Q343" s="3603">
        <v>23584.9</v>
      </c>
      <c r="R343" s="3603">
        <v>22.73</v>
      </c>
      <c r="S343" s="3603">
        <v>299999.88</v>
      </c>
      <c r="T343" s="3606">
        <v>290000</v>
      </c>
      <c r="U343" s="3606">
        <v>250000</v>
      </c>
      <c r="V343" s="3606">
        <v>35.43</v>
      </c>
      <c r="W343" s="3606">
        <v>12.72</v>
      </c>
      <c r="X343" s="3607"/>
      <c r="Y343" s="3607"/>
      <c r="Z343" s="3607"/>
      <c r="AA343" s="3607"/>
      <c r="AB343" s="3607"/>
      <c r="AC343" s="3605"/>
      <c r="AD343" s="3608">
        <v>0</v>
      </c>
      <c r="AE343" s="3609"/>
      <c r="AF343" s="3609">
        <v>0</v>
      </c>
      <c r="AG343" s="3609">
        <v>0</v>
      </c>
      <c r="AH343" s="3605"/>
      <c r="AI343" s="3614"/>
      <c r="AJ343" s="3607"/>
      <c r="AK343" s="3605"/>
      <c r="AL343" s="3607"/>
      <c r="AM343" s="3607"/>
      <c r="AN343" s="3607"/>
      <c r="AO343" s="3608" t="e">
        <v>#DIV/0!</v>
      </c>
      <c r="AP343" s="3603" t="s">
        <v>4886</v>
      </c>
      <c r="AQ343" s="3611">
        <v>0</v>
      </c>
      <c r="AR343" s="3607"/>
      <c r="AS343" s="3614"/>
      <c r="AT343" s="3605"/>
      <c r="AU343" s="3605"/>
      <c r="AV343" s="3605"/>
      <c r="AW343" s="3605"/>
      <c r="AX343" s="3605" t="s">
        <v>4698</v>
      </c>
      <c r="AY343" s="3607"/>
      <c r="AZ343" s="3607"/>
      <c r="BA343" s="3605">
        <v>7086</v>
      </c>
      <c r="BB343" s="3605"/>
      <c r="BC343" s="3605"/>
      <c r="BD343" s="3605"/>
      <c r="BE343" s="3612"/>
      <c r="BF343" s="3613"/>
      <c r="BG343" s="3613"/>
      <c r="XFD343" s="3593"/>
    </row>
    <row r="344" spans="1:59 16384:16384" s="3592" customFormat="1">
      <c r="A344" s="3601">
        <v>996</v>
      </c>
      <c r="B344" s="3602" t="s">
        <v>5186</v>
      </c>
      <c r="C344" s="3602"/>
      <c r="D344" s="3603">
        <v>-4019</v>
      </c>
      <c r="E344" s="3603" t="s">
        <v>5293</v>
      </c>
      <c r="F344" s="3603"/>
      <c r="G344" s="3603"/>
      <c r="H344" s="3604"/>
      <c r="I344" s="3605"/>
      <c r="J344" s="3605"/>
      <c r="K344" s="3605">
        <v>0</v>
      </c>
      <c r="L344" s="3605"/>
      <c r="M344" s="3605"/>
      <c r="N344" s="3603">
        <v>35.450000000000003</v>
      </c>
      <c r="O344" s="3603">
        <v>8462.6200000000008</v>
      </c>
      <c r="P344" s="3603">
        <v>12.72</v>
      </c>
      <c r="Q344" s="3603">
        <v>23584.9</v>
      </c>
      <c r="R344" s="3603">
        <v>22.73</v>
      </c>
      <c r="S344" s="3603">
        <v>299999.88</v>
      </c>
      <c r="T344" s="3606">
        <v>290000</v>
      </c>
      <c r="U344" s="3606">
        <v>250000</v>
      </c>
      <c r="V344" s="3606">
        <v>35.43</v>
      </c>
      <c r="W344" s="3606">
        <v>12.72</v>
      </c>
      <c r="X344" s="3607"/>
      <c r="Y344" s="3607"/>
      <c r="Z344" s="3607"/>
      <c r="AA344" s="3607"/>
      <c r="AB344" s="3607"/>
      <c r="AC344" s="3605"/>
      <c r="AD344" s="3608">
        <v>0</v>
      </c>
      <c r="AE344" s="3609"/>
      <c r="AF344" s="3609">
        <v>0</v>
      </c>
      <c r="AG344" s="3609">
        <v>0</v>
      </c>
      <c r="AH344" s="3614"/>
      <c r="AI344" s="3614"/>
      <c r="AJ344" s="3607"/>
      <c r="AK344" s="3614"/>
      <c r="AL344" s="3607"/>
      <c r="AM344" s="3607"/>
      <c r="AN344" s="3607"/>
      <c r="AO344" s="3608" t="e">
        <v>#DIV/0!</v>
      </c>
      <c r="AP344" s="3603" t="s">
        <v>4886</v>
      </c>
      <c r="AQ344" s="3611">
        <v>0</v>
      </c>
      <c r="AR344" s="3607"/>
      <c r="AS344" s="3614"/>
      <c r="AT344" s="3614"/>
      <c r="AU344" s="3614"/>
      <c r="AV344" s="3614"/>
      <c r="AW344" s="3614"/>
      <c r="AX344" s="3605" t="s">
        <v>4698</v>
      </c>
      <c r="AY344" s="3607"/>
      <c r="AZ344" s="3607"/>
      <c r="BA344" s="3605">
        <v>7086</v>
      </c>
      <c r="BB344" s="3614"/>
      <c r="BC344" s="3614"/>
      <c r="BD344" s="3605"/>
      <c r="BE344" s="3612"/>
      <c r="BF344" s="3613"/>
      <c r="BG344" s="3613"/>
      <c r="XFD344" s="3593"/>
    </row>
    <row r="345" spans="1:59 16384:16384" s="3592" customFormat="1">
      <c r="A345" s="3601">
        <v>997</v>
      </c>
      <c r="B345" s="3602" t="s">
        <v>5186</v>
      </c>
      <c r="C345" s="3602"/>
      <c r="D345" s="3603">
        <v>-4020</v>
      </c>
      <c r="E345" s="3603" t="s">
        <v>5294</v>
      </c>
      <c r="F345" s="3603"/>
      <c r="G345" s="3603"/>
      <c r="H345" s="3604"/>
      <c r="I345" s="3605"/>
      <c r="J345" s="3605"/>
      <c r="K345" s="3605">
        <v>0</v>
      </c>
      <c r="L345" s="3605"/>
      <c r="M345" s="3605"/>
      <c r="N345" s="3603">
        <v>35.450000000000003</v>
      </c>
      <c r="O345" s="3603">
        <v>8462.6200000000008</v>
      </c>
      <c r="P345" s="3603">
        <v>12.72</v>
      </c>
      <c r="Q345" s="3603">
        <v>23584.9</v>
      </c>
      <c r="R345" s="3603">
        <v>22.73</v>
      </c>
      <c r="S345" s="3603">
        <v>299999.88</v>
      </c>
      <c r="T345" s="3606">
        <v>290000</v>
      </c>
      <c r="U345" s="3606">
        <v>250000</v>
      </c>
      <c r="V345" s="3606">
        <v>35.43</v>
      </c>
      <c r="W345" s="3606">
        <v>12.72</v>
      </c>
      <c r="X345" s="3607"/>
      <c r="Y345" s="3607"/>
      <c r="Z345" s="3607"/>
      <c r="AA345" s="3607"/>
      <c r="AB345" s="3607"/>
      <c r="AC345" s="3605"/>
      <c r="AD345" s="3608">
        <v>0</v>
      </c>
      <c r="AE345" s="3609"/>
      <c r="AF345" s="3609">
        <v>0</v>
      </c>
      <c r="AG345" s="3609">
        <v>0</v>
      </c>
      <c r="AH345" s="3605"/>
      <c r="AI345" s="3614"/>
      <c r="AJ345" s="3607"/>
      <c r="AK345" s="3605"/>
      <c r="AL345" s="3607"/>
      <c r="AM345" s="3607"/>
      <c r="AN345" s="3607"/>
      <c r="AO345" s="3608" t="e">
        <v>#DIV/0!</v>
      </c>
      <c r="AP345" s="3603" t="s">
        <v>4886</v>
      </c>
      <c r="AQ345" s="3611">
        <v>0</v>
      </c>
      <c r="AR345" s="3607"/>
      <c r="AS345" s="3614"/>
      <c r="AT345" s="3605"/>
      <c r="AU345" s="3605"/>
      <c r="AV345" s="3605"/>
      <c r="AW345" s="3605"/>
      <c r="AX345" s="3605" t="s">
        <v>4698</v>
      </c>
      <c r="AY345" s="3607"/>
      <c r="AZ345" s="3607"/>
      <c r="BA345" s="3605">
        <v>7086</v>
      </c>
      <c r="BB345" s="3605"/>
      <c r="BC345" s="3605"/>
      <c r="BD345" s="3605"/>
      <c r="BE345" s="3612"/>
      <c r="BF345" s="3613"/>
      <c r="BG345" s="3613"/>
      <c r="XFD345" s="3593"/>
    </row>
    <row r="346" spans="1:59 16384:16384" s="3592" customFormat="1">
      <c r="A346" s="3601">
        <v>999</v>
      </c>
      <c r="B346" s="3602" t="s">
        <v>5186</v>
      </c>
      <c r="C346" s="3602"/>
      <c r="D346" s="3603">
        <v>-4022</v>
      </c>
      <c r="E346" s="3603" t="s">
        <v>5295</v>
      </c>
      <c r="F346" s="3603"/>
      <c r="G346" s="3603"/>
      <c r="H346" s="3604"/>
      <c r="I346" s="3605"/>
      <c r="J346" s="3605"/>
      <c r="K346" s="3605">
        <v>0</v>
      </c>
      <c r="L346" s="3605"/>
      <c r="M346" s="3605"/>
      <c r="N346" s="3603">
        <v>35.450000000000003</v>
      </c>
      <c r="O346" s="3603">
        <v>8462.6200000000008</v>
      </c>
      <c r="P346" s="3603">
        <v>12.72</v>
      </c>
      <c r="Q346" s="3603">
        <v>23584.9</v>
      </c>
      <c r="R346" s="3603">
        <v>22.73</v>
      </c>
      <c r="S346" s="3603">
        <v>299999.88</v>
      </c>
      <c r="T346" s="3606">
        <v>290000</v>
      </c>
      <c r="U346" s="3606">
        <v>250000</v>
      </c>
      <c r="V346" s="3606">
        <v>35.43</v>
      </c>
      <c r="W346" s="3606">
        <v>12.72</v>
      </c>
      <c r="X346" s="3607"/>
      <c r="Y346" s="3607"/>
      <c r="Z346" s="3607"/>
      <c r="AA346" s="3607"/>
      <c r="AB346" s="3607"/>
      <c r="AC346" s="3605"/>
      <c r="AD346" s="3608">
        <v>0</v>
      </c>
      <c r="AE346" s="3609"/>
      <c r="AF346" s="3609">
        <v>0</v>
      </c>
      <c r="AG346" s="3609">
        <v>0</v>
      </c>
      <c r="AH346" s="3605"/>
      <c r="AI346" s="3614"/>
      <c r="AJ346" s="3607"/>
      <c r="AK346" s="3605"/>
      <c r="AL346" s="3607"/>
      <c r="AM346" s="3607"/>
      <c r="AN346" s="3607"/>
      <c r="AO346" s="3608" t="e">
        <v>#DIV/0!</v>
      </c>
      <c r="AP346" s="3603" t="s">
        <v>4886</v>
      </c>
      <c r="AQ346" s="3611">
        <v>0</v>
      </c>
      <c r="AR346" s="3607"/>
      <c r="AS346" s="3614"/>
      <c r="AT346" s="3605"/>
      <c r="AU346" s="3605"/>
      <c r="AV346" s="3605"/>
      <c r="AW346" s="3605"/>
      <c r="AX346" s="3605" t="s">
        <v>4698</v>
      </c>
      <c r="AY346" s="3607"/>
      <c r="AZ346" s="3607"/>
      <c r="BA346" s="3605">
        <v>7086</v>
      </c>
      <c r="BB346" s="3605"/>
      <c r="BC346" s="3605"/>
      <c r="BD346" s="3605"/>
      <c r="BE346" s="3612"/>
      <c r="BF346" s="3613"/>
      <c r="BG346" s="3613"/>
      <c r="XFD346" s="3593"/>
    </row>
    <row r="347" spans="1:59 16384:16384" s="3592" customFormat="1">
      <c r="A347" s="3601">
        <v>1001</v>
      </c>
      <c r="B347" s="3602" t="s">
        <v>5186</v>
      </c>
      <c r="C347" s="3602"/>
      <c r="D347" s="3603">
        <v>-4024</v>
      </c>
      <c r="E347" s="3603" t="s">
        <v>5296</v>
      </c>
      <c r="F347" s="3603"/>
      <c r="G347" s="3603"/>
      <c r="H347" s="3604"/>
      <c r="I347" s="3605"/>
      <c r="J347" s="3605"/>
      <c r="K347" s="3605">
        <v>0</v>
      </c>
      <c r="L347" s="3605"/>
      <c r="M347" s="3605"/>
      <c r="N347" s="3603">
        <v>35.450000000000003</v>
      </c>
      <c r="O347" s="3603">
        <v>8462.6200000000008</v>
      </c>
      <c r="P347" s="3603">
        <v>12.72</v>
      </c>
      <c r="Q347" s="3603">
        <v>23584.9</v>
      </c>
      <c r="R347" s="3603">
        <v>22.73</v>
      </c>
      <c r="S347" s="3603">
        <v>299999.88</v>
      </c>
      <c r="T347" s="3606">
        <v>290000</v>
      </c>
      <c r="U347" s="3606">
        <v>250000</v>
      </c>
      <c r="V347" s="3606">
        <v>35.43</v>
      </c>
      <c r="W347" s="3606">
        <v>12.72</v>
      </c>
      <c r="X347" s="3607"/>
      <c r="Y347" s="3607"/>
      <c r="Z347" s="3607"/>
      <c r="AA347" s="3607"/>
      <c r="AB347" s="3607"/>
      <c r="AC347" s="3605"/>
      <c r="AD347" s="3608">
        <v>0</v>
      </c>
      <c r="AE347" s="3609"/>
      <c r="AF347" s="3609">
        <v>0</v>
      </c>
      <c r="AG347" s="3609">
        <v>0</v>
      </c>
      <c r="AH347" s="3605"/>
      <c r="AI347" s="3614"/>
      <c r="AJ347" s="3607"/>
      <c r="AK347" s="3605"/>
      <c r="AL347" s="3607"/>
      <c r="AM347" s="3607"/>
      <c r="AN347" s="3607"/>
      <c r="AO347" s="3608" t="e">
        <v>#DIV/0!</v>
      </c>
      <c r="AP347" s="3603" t="s">
        <v>4886</v>
      </c>
      <c r="AQ347" s="3611">
        <v>0</v>
      </c>
      <c r="AR347" s="3607"/>
      <c r="AS347" s="3614"/>
      <c r="AT347" s="3605"/>
      <c r="AU347" s="3605"/>
      <c r="AV347" s="3605"/>
      <c r="AW347" s="3605"/>
      <c r="AX347" s="3605" t="s">
        <v>4698</v>
      </c>
      <c r="AY347" s="3607"/>
      <c r="AZ347" s="3607"/>
      <c r="BA347" s="3605">
        <v>7086</v>
      </c>
      <c r="BB347" s="3605"/>
      <c r="BC347" s="3605"/>
      <c r="BD347" s="3605"/>
      <c r="BE347" s="3612"/>
      <c r="BF347" s="3613"/>
      <c r="BG347" s="3613"/>
      <c r="XFD347" s="3593"/>
    </row>
    <row r="348" spans="1:59 16384:16384" s="3592" customFormat="1">
      <c r="A348" s="3601">
        <v>1002</v>
      </c>
      <c r="B348" s="3602" t="s">
        <v>5186</v>
      </c>
      <c r="C348" s="3602"/>
      <c r="D348" s="3603">
        <v>-4025</v>
      </c>
      <c r="E348" s="3603" t="s">
        <v>5297</v>
      </c>
      <c r="F348" s="3603"/>
      <c r="G348" s="3603"/>
      <c r="H348" s="3604"/>
      <c r="I348" s="3605"/>
      <c r="J348" s="3605"/>
      <c r="K348" s="3605">
        <v>0</v>
      </c>
      <c r="L348" s="3605"/>
      <c r="M348" s="3605"/>
      <c r="N348" s="3603">
        <v>35.450000000000003</v>
      </c>
      <c r="O348" s="3603">
        <v>8462.6200000000008</v>
      </c>
      <c r="P348" s="3603">
        <v>12.72</v>
      </c>
      <c r="Q348" s="3603">
        <v>23584.9</v>
      </c>
      <c r="R348" s="3603">
        <v>22.73</v>
      </c>
      <c r="S348" s="3603">
        <v>299999.88</v>
      </c>
      <c r="T348" s="3606">
        <v>290000</v>
      </c>
      <c r="U348" s="3606">
        <v>250000</v>
      </c>
      <c r="V348" s="3606">
        <v>35.43</v>
      </c>
      <c r="W348" s="3606">
        <v>12.72</v>
      </c>
      <c r="X348" s="3607"/>
      <c r="Y348" s="3607"/>
      <c r="Z348" s="3607"/>
      <c r="AA348" s="3607"/>
      <c r="AB348" s="3607"/>
      <c r="AC348" s="3605"/>
      <c r="AD348" s="3608">
        <v>0</v>
      </c>
      <c r="AE348" s="3609"/>
      <c r="AF348" s="3609">
        <v>0</v>
      </c>
      <c r="AG348" s="3609">
        <v>0</v>
      </c>
      <c r="AH348" s="3605"/>
      <c r="AI348" s="3614"/>
      <c r="AJ348" s="3607"/>
      <c r="AK348" s="3605"/>
      <c r="AL348" s="3607"/>
      <c r="AM348" s="3607"/>
      <c r="AN348" s="3607"/>
      <c r="AO348" s="3608" t="e">
        <v>#DIV/0!</v>
      </c>
      <c r="AP348" s="3603" t="s">
        <v>4886</v>
      </c>
      <c r="AQ348" s="3611">
        <v>0</v>
      </c>
      <c r="AR348" s="3607"/>
      <c r="AS348" s="3614"/>
      <c r="AT348" s="3605"/>
      <c r="AU348" s="3605"/>
      <c r="AV348" s="3605"/>
      <c r="AW348" s="3605"/>
      <c r="AX348" s="3605" t="s">
        <v>4698</v>
      </c>
      <c r="AY348" s="3607"/>
      <c r="AZ348" s="3607"/>
      <c r="BA348" s="3605">
        <v>7086</v>
      </c>
      <c r="BB348" s="3605"/>
      <c r="BC348" s="3605"/>
      <c r="BD348" s="3605"/>
      <c r="BE348" s="3612"/>
      <c r="BF348" s="3613"/>
      <c r="BG348" s="3613"/>
      <c r="XFD348" s="3593"/>
    </row>
    <row r="349" spans="1:59 16384:16384" s="3592" customFormat="1">
      <c r="A349" s="3601">
        <v>1004</v>
      </c>
      <c r="B349" s="3602" t="s">
        <v>5186</v>
      </c>
      <c r="C349" s="3602"/>
      <c r="D349" s="3603">
        <v>-4027</v>
      </c>
      <c r="E349" s="3603" t="s">
        <v>5298</v>
      </c>
      <c r="F349" s="3603"/>
      <c r="G349" s="3603"/>
      <c r="H349" s="3604"/>
      <c r="I349" s="3605"/>
      <c r="J349" s="3605"/>
      <c r="K349" s="3605">
        <v>0</v>
      </c>
      <c r="L349" s="3605"/>
      <c r="M349" s="3605"/>
      <c r="N349" s="3603">
        <v>35.450000000000003</v>
      </c>
      <c r="O349" s="3603">
        <v>8462.6200000000008</v>
      </c>
      <c r="P349" s="3603">
        <v>12.72</v>
      </c>
      <c r="Q349" s="3603">
        <v>23584.9</v>
      </c>
      <c r="R349" s="3603">
        <v>22.73</v>
      </c>
      <c r="S349" s="3603">
        <v>299999.88</v>
      </c>
      <c r="T349" s="3606">
        <v>290000</v>
      </c>
      <c r="U349" s="3606">
        <v>250000</v>
      </c>
      <c r="V349" s="3606">
        <v>35.43</v>
      </c>
      <c r="W349" s="3606">
        <v>12.72</v>
      </c>
      <c r="X349" s="3607"/>
      <c r="Y349" s="3607"/>
      <c r="Z349" s="3607"/>
      <c r="AA349" s="3607"/>
      <c r="AB349" s="3607"/>
      <c r="AC349" s="3603"/>
      <c r="AD349" s="3608">
        <v>0</v>
      </c>
      <c r="AE349" s="3609"/>
      <c r="AF349" s="3609">
        <v>0</v>
      </c>
      <c r="AG349" s="3609">
        <v>0</v>
      </c>
      <c r="AH349" s="3614"/>
      <c r="AI349" s="3614"/>
      <c r="AJ349" s="3607"/>
      <c r="AK349" s="3614"/>
      <c r="AL349" s="3607"/>
      <c r="AM349" s="3607"/>
      <c r="AN349" s="3607"/>
      <c r="AO349" s="3608" t="e">
        <v>#DIV/0!</v>
      </c>
      <c r="AP349" s="3603" t="s">
        <v>4886</v>
      </c>
      <c r="AQ349" s="3611">
        <v>0</v>
      </c>
      <c r="AR349" s="3607"/>
      <c r="AS349" s="3614"/>
      <c r="AT349" s="3614"/>
      <c r="AU349" s="3614"/>
      <c r="AV349" s="3614"/>
      <c r="AW349" s="3614"/>
      <c r="AX349" s="3605" t="s">
        <v>4698</v>
      </c>
      <c r="AY349" s="3607"/>
      <c r="AZ349" s="3607"/>
      <c r="BA349" s="3605">
        <v>7086</v>
      </c>
      <c r="BB349" s="3614"/>
      <c r="BC349" s="3614"/>
      <c r="BD349" s="3605"/>
      <c r="BE349" s="3612"/>
      <c r="BF349" s="3613"/>
      <c r="BG349" s="3613"/>
      <c r="XFD349" s="3593"/>
    </row>
    <row r="350" spans="1:59 16384:16384" s="3592" customFormat="1">
      <c r="A350" s="3601">
        <v>1007</v>
      </c>
      <c r="B350" s="3602" t="s">
        <v>5186</v>
      </c>
      <c r="C350" s="3602"/>
      <c r="D350" s="3603">
        <v>-4030</v>
      </c>
      <c r="E350" s="3603" t="s">
        <v>5299</v>
      </c>
      <c r="F350" s="3603"/>
      <c r="G350" s="3603"/>
      <c r="H350" s="3604"/>
      <c r="I350" s="3605"/>
      <c r="J350" s="3605"/>
      <c r="K350" s="3605">
        <v>0</v>
      </c>
      <c r="L350" s="3605"/>
      <c r="M350" s="3605"/>
      <c r="N350" s="3603">
        <v>35.450000000000003</v>
      </c>
      <c r="O350" s="3603">
        <v>8462.6200000000008</v>
      </c>
      <c r="P350" s="3603">
        <v>12.72</v>
      </c>
      <c r="Q350" s="3603">
        <v>23584.9</v>
      </c>
      <c r="R350" s="3603">
        <v>22.73</v>
      </c>
      <c r="S350" s="3603">
        <v>299999.88</v>
      </c>
      <c r="T350" s="3606">
        <v>290000</v>
      </c>
      <c r="U350" s="3606">
        <v>250000</v>
      </c>
      <c r="V350" s="3606">
        <v>35.43</v>
      </c>
      <c r="W350" s="3606">
        <v>12.72</v>
      </c>
      <c r="X350" s="3607"/>
      <c r="Y350" s="3607"/>
      <c r="Z350" s="3607"/>
      <c r="AA350" s="3607"/>
      <c r="AB350" s="3607"/>
      <c r="AC350" s="3605"/>
      <c r="AD350" s="3608">
        <v>0</v>
      </c>
      <c r="AE350" s="3609"/>
      <c r="AF350" s="3609">
        <v>0</v>
      </c>
      <c r="AG350" s="3609">
        <v>0</v>
      </c>
      <c r="AH350" s="3614"/>
      <c r="AI350" s="3614"/>
      <c r="AJ350" s="3607"/>
      <c r="AK350" s="3614"/>
      <c r="AL350" s="3607"/>
      <c r="AM350" s="3607"/>
      <c r="AN350" s="3607"/>
      <c r="AO350" s="3608" t="e">
        <v>#DIV/0!</v>
      </c>
      <c r="AP350" s="3603" t="s">
        <v>4886</v>
      </c>
      <c r="AQ350" s="3611">
        <v>0</v>
      </c>
      <c r="AR350" s="3607"/>
      <c r="AS350" s="3614"/>
      <c r="AT350" s="3614"/>
      <c r="AU350" s="3614"/>
      <c r="AV350" s="3614"/>
      <c r="AW350" s="3614"/>
      <c r="AX350" s="3605" t="s">
        <v>4698</v>
      </c>
      <c r="AY350" s="3607"/>
      <c r="AZ350" s="3607"/>
      <c r="BA350" s="3605">
        <v>7086</v>
      </c>
      <c r="BB350" s="3614"/>
      <c r="BC350" s="3614"/>
      <c r="BD350" s="3605"/>
      <c r="BE350" s="3612"/>
      <c r="BF350" s="3613"/>
      <c r="BG350" s="3613"/>
      <c r="XFD350" s="3593"/>
    </row>
    <row r="351" spans="1:59 16384:16384" s="3592" customFormat="1" ht="31.5">
      <c r="A351" s="3601">
        <v>1008</v>
      </c>
      <c r="B351" s="3602" t="s">
        <v>5186</v>
      </c>
      <c r="C351" s="3602"/>
      <c r="D351" s="3603">
        <v>-4031</v>
      </c>
      <c r="E351" s="3603" t="s">
        <v>5300</v>
      </c>
      <c r="F351" s="3603"/>
      <c r="G351" s="3603"/>
      <c r="H351" s="3604"/>
      <c r="I351" s="3605"/>
      <c r="J351" s="3605"/>
      <c r="K351" s="3605">
        <v>0</v>
      </c>
      <c r="L351" s="3605"/>
      <c r="M351" s="3605"/>
      <c r="N351" s="3603">
        <v>35.450000000000003</v>
      </c>
      <c r="O351" s="3603">
        <v>8462.6200000000008</v>
      </c>
      <c r="P351" s="3603">
        <v>12.72</v>
      </c>
      <c r="Q351" s="3603">
        <v>23584.9</v>
      </c>
      <c r="R351" s="3603">
        <v>22.73</v>
      </c>
      <c r="S351" s="3603">
        <v>299999.88</v>
      </c>
      <c r="T351" s="3606">
        <v>290000</v>
      </c>
      <c r="U351" s="3606">
        <v>250000</v>
      </c>
      <c r="V351" s="3606">
        <v>35.43</v>
      </c>
      <c r="W351" s="3606">
        <v>12.72</v>
      </c>
      <c r="X351" s="3607"/>
      <c r="Y351" s="3607"/>
      <c r="Z351" s="3607"/>
      <c r="AA351" s="3607"/>
      <c r="AB351" s="3607"/>
      <c r="AC351" s="3605"/>
      <c r="AD351" s="3608">
        <v>0</v>
      </c>
      <c r="AE351" s="3609"/>
      <c r="AF351" s="3609">
        <v>0</v>
      </c>
      <c r="AG351" s="3609">
        <v>0</v>
      </c>
      <c r="AH351" s="3614"/>
      <c r="AI351" s="3614"/>
      <c r="AJ351" s="3607"/>
      <c r="AK351" s="3614"/>
      <c r="AL351" s="3607"/>
      <c r="AM351" s="3607"/>
      <c r="AN351" s="3607"/>
      <c r="AO351" s="3608" t="e">
        <v>#DIV/0!</v>
      </c>
      <c r="AP351" s="3603" t="s">
        <v>4886</v>
      </c>
      <c r="AQ351" s="3611">
        <v>0</v>
      </c>
      <c r="AR351" s="3607"/>
      <c r="AS351" s="3614"/>
      <c r="AT351" s="3614"/>
      <c r="AU351" s="3614"/>
      <c r="AV351" s="3614"/>
      <c r="AW351" s="3614"/>
      <c r="AX351" s="3605" t="s">
        <v>4698</v>
      </c>
      <c r="AY351" s="3607"/>
      <c r="AZ351" s="3607"/>
      <c r="BA351" s="3605">
        <v>7086</v>
      </c>
      <c r="BB351" s="3614"/>
      <c r="BC351" s="3614"/>
      <c r="BD351" s="3605"/>
      <c r="BE351" s="3612"/>
      <c r="BF351" s="3621" t="s">
        <v>5301</v>
      </c>
      <c r="BG351" s="3613"/>
      <c r="XFD351" s="3593"/>
    </row>
    <row r="352" spans="1:59 16384:16384" s="3592" customFormat="1" ht="31.5">
      <c r="A352" s="3601">
        <v>1009</v>
      </c>
      <c r="B352" s="3602" t="s">
        <v>5186</v>
      </c>
      <c r="C352" s="3602"/>
      <c r="D352" s="3603">
        <v>-4032</v>
      </c>
      <c r="E352" s="3603" t="s">
        <v>5302</v>
      </c>
      <c r="F352" s="3603"/>
      <c r="G352" s="3603"/>
      <c r="H352" s="3604"/>
      <c r="I352" s="3605"/>
      <c r="J352" s="3605"/>
      <c r="K352" s="3605">
        <v>0</v>
      </c>
      <c r="L352" s="3605"/>
      <c r="M352" s="3605"/>
      <c r="N352" s="3603">
        <v>35.450000000000003</v>
      </c>
      <c r="O352" s="3603">
        <v>8462.6200000000008</v>
      </c>
      <c r="P352" s="3603">
        <v>12.72</v>
      </c>
      <c r="Q352" s="3603">
        <v>23584.9</v>
      </c>
      <c r="R352" s="3603">
        <v>22.73</v>
      </c>
      <c r="S352" s="3603">
        <v>299999.88</v>
      </c>
      <c r="T352" s="3606">
        <v>290000</v>
      </c>
      <c r="U352" s="3606">
        <v>250000</v>
      </c>
      <c r="V352" s="3606">
        <v>35.43</v>
      </c>
      <c r="W352" s="3606">
        <v>12.72</v>
      </c>
      <c r="X352" s="3607"/>
      <c r="Y352" s="3607"/>
      <c r="Z352" s="3607"/>
      <c r="AA352" s="3607"/>
      <c r="AB352" s="3607"/>
      <c r="AC352" s="3605"/>
      <c r="AD352" s="3608">
        <v>0</v>
      </c>
      <c r="AE352" s="3609"/>
      <c r="AF352" s="3609">
        <v>0</v>
      </c>
      <c r="AG352" s="3609">
        <v>0</v>
      </c>
      <c r="AH352" s="3605"/>
      <c r="AI352" s="3614"/>
      <c r="AJ352" s="3607"/>
      <c r="AK352" s="3614"/>
      <c r="AL352" s="3607"/>
      <c r="AM352" s="3607"/>
      <c r="AN352" s="3607"/>
      <c r="AO352" s="3608" t="e">
        <v>#DIV/0!</v>
      </c>
      <c r="AP352" s="3603" t="s">
        <v>4886</v>
      </c>
      <c r="AQ352" s="3611">
        <v>0</v>
      </c>
      <c r="AR352" s="3607"/>
      <c r="AS352" s="3614"/>
      <c r="AT352" s="3614"/>
      <c r="AU352" s="3614"/>
      <c r="AV352" s="3614"/>
      <c r="AW352" s="3614"/>
      <c r="AX352" s="3605" t="s">
        <v>4698</v>
      </c>
      <c r="AY352" s="3607"/>
      <c r="AZ352" s="3607"/>
      <c r="BA352" s="3605">
        <v>7086</v>
      </c>
      <c r="BB352" s="3614"/>
      <c r="BC352" s="3614"/>
      <c r="BD352" s="3605"/>
      <c r="BE352" s="3612"/>
      <c r="BF352" s="3613" t="s">
        <v>5223</v>
      </c>
      <c r="BG352" s="3613"/>
      <c r="XFD352" s="3593"/>
    </row>
    <row r="353" spans="1:59 16384:16384" s="3592" customFormat="1">
      <c r="A353" s="3601">
        <v>1012</v>
      </c>
      <c r="B353" s="3602" t="s">
        <v>5186</v>
      </c>
      <c r="C353" s="3602"/>
      <c r="D353" s="3603">
        <v>-4035</v>
      </c>
      <c r="E353" s="3603" t="s">
        <v>5303</v>
      </c>
      <c r="F353" s="3603"/>
      <c r="G353" s="3603"/>
      <c r="H353" s="3604"/>
      <c r="I353" s="3605"/>
      <c r="J353" s="3605"/>
      <c r="K353" s="3605">
        <v>0</v>
      </c>
      <c r="L353" s="3605"/>
      <c r="M353" s="3605"/>
      <c r="N353" s="3603">
        <v>35.450000000000003</v>
      </c>
      <c r="O353" s="3603">
        <v>8462.6200000000008</v>
      </c>
      <c r="P353" s="3603">
        <v>12.72</v>
      </c>
      <c r="Q353" s="3603">
        <v>23584.9</v>
      </c>
      <c r="R353" s="3603">
        <v>22.73</v>
      </c>
      <c r="S353" s="3603">
        <v>299999.88</v>
      </c>
      <c r="T353" s="3606">
        <v>290000</v>
      </c>
      <c r="U353" s="3606">
        <v>250000</v>
      </c>
      <c r="V353" s="3606">
        <v>35.43</v>
      </c>
      <c r="W353" s="3606">
        <v>12.72</v>
      </c>
      <c r="X353" s="3607"/>
      <c r="Y353" s="3607"/>
      <c r="Z353" s="3607"/>
      <c r="AA353" s="3607"/>
      <c r="AB353" s="3607"/>
      <c r="AC353" s="3605"/>
      <c r="AD353" s="3608">
        <v>0</v>
      </c>
      <c r="AE353" s="3609"/>
      <c r="AF353" s="3609">
        <v>0</v>
      </c>
      <c r="AG353" s="3609">
        <v>0</v>
      </c>
      <c r="AH353" s="3614"/>
      <c r="AI353" s="3614"/>
      <c r="AJ353" s="3607"/>
      <c r="AK353" s="3614"/>
      <c r="AL353" s="3607"/>
      <c r="AM353" s="3607"/>
      <c r="AN353" s="3607"/>
      <c r="AO353" s="3608" t="e">
        <v>#DIV/0!</v>
      </c>
      <c r="AP353" s="3603" t="s">
        <v>4886</v>
      </c>
      <c r="AQ353" s="3611">
        <v>0</v>
      </c>
      <c r="AR353" s="3607"/>
      <c r="AS353" s="3614"/>
      <c r="AT353" s="3614"/>
      <c r="AU353" s="3614"/>
      <c r="AV353" s="3614"/>
      <c r="AW353" s="3614"/>
      <c r="AX353" s="3605" t="s">
        <v>4698</v>
      </c>
      <c r="AY353" s="3607"/>
      <c r="AZ353" s="3607"/>
      <c r="BA353" s="3605">
        <v>7086</v>
      </c>
      <c r="BB353" s="3614"/>
      <c r="BC353" s="3614"/>
      <c r="BD353" s="3605"/>
      <c r="BE353" s="3612"/>
      <c r="BF353" s="3613"/>
      <c r="BG353" s="3613"/>
      <c r="XFD353" s="3593"/>
    </row>
    <row r="354" spans="1:59 16384:16384" s="3592" customFormat="1">
      <c r="A354" s="3601">
        <v>1013</v>
      </c>
      <c r="B354" s="3602" t="s">
        <v>5186</v>
      </c>
      <c r="C354" s="3602"/>
      <c r="D354" s="3603">
        <v>-4036</v>
      </c>
      <c r="E354" s="3603" t="s">
        <v>5304</v>
      </c>
      <c r="F354" s="3603"/>
      <c r="G354" s="3603"/>
      <c r="H354" s="3604"/>
      <c r="I354" s="3605"/>
      <c r="J354" s="3605"/>
      <c r="K354" s="3605">
        <v>0</v>
      </c>
      <c r="L354" s="3605"/>
      <c r="M354" s="3605"/>
      <c r="N354" s="3603">
        <v>35.450000000000003</v>
      </c>
      <c r="O354" s="3603">
        <v>8462.6200000000008</v>
      </c>
      <c r="P354" s="3603">
        <v>12.72</v>
      </c>
      <c r="Q354" s="3603">
        <v>23584.9</v>
      </c>
      <c r="R354" s="3603">
        <v>22.73</v>
      </c>
      <c r="S354" s="3603">
        <v>299999.88</v>
      </c>
      <c r="T354" s="3606">
        <v>290000</v>
      </c>
      <c r="U354" s="3606">
        <v>250000</v>
      </c>
      <c r="V354" s="3606">
        <v>35.43</v>
      </c>
      <c r="W354" s="3606">
        <v>12.72</v>
      </c>
      <c r="X354" s="3607"/>
      <c r="Y354" s="3607"/>
      <c r="Z354" s="3607"/>
      <c r="AA354" s="3607"/>
      <c r="AB354" s="3607"/>
      <c r="AC354" s="3603"/>
      <c r="AD354" s="3608">
        <v>0</v>
      </c>
      <c r="AE354" s="3609"/>
      <c r="AF354" s="3609">
        <v>0</v>
      </c>
      <c r="AG354" s="3609">
        <v>0</v>
      </c>
      <c r="AH354" s="3605"/>
      <c r="AI354" s="3614"/>
      <c r="AJ354" s="3607"/>
      <c r="AK354" s="3614"/>
      <c r="AL354" s="3607"/>
      <c r="AM354" s="3607"/>
      <c r="AN354" s="3607"/>
      <c r="AO354" s="3608" t="e">
        <v>#DIV/0!</v>
      </c>
      <c r="AP354" s="3603" t="s">
        <v>4886</v>
      </c>
      <c r="AQ354" s="3611">
        <v>0</v>
      </c>
      <c r="AR354" s="3607"/>
      <c r="AS354" s="3614"/>
      <c r="AT354" s="3614"/>
      <c r="AU354" s="3614"/>
      <c r="AV354" s="3614"/>
      <c r="AW354" s="3614"/>
      <c r="AX354" s="3605" t="s">
        <v>4698</v>
      </c>
      <c r="AY354" s="3607"/>
      <c r="AZ354" s="3607"/>
      <c r="BA354" s="3605">
        <v>7086</v>
      </c>
      <c r="BB354" s="3614"/>
      <c r="BC354" s="3614"/>
      <c r="BD354" s="3605"/>
      <c r="BE354" s="3612" t="s">
        <v>4923</v>
      </c>
      <c r="BF354" s="3613"/>
      <c r="BG354" s="3613"/>
      <c r="XFD354" s="3593"/>
    </row>
    <row r="355" spans="1:59 16384:16384" s="3592" customFormat="1">
      <c r="A355" s="3601">
        <v>1017</v>
      </c>
      <c r="B355" s="3602" t="s">
        <v>5186</v>
      </c>
      <c r="C355" s="3602"/>
      <c r="D355" s="3603">
        <v>-4040</v>
      </c>
      <c r="E355" s="3603" t="s">
        <v>5305</v>
      </c>
      <c r="F355" s="3603"/>
      <c r="G355" s="3603"/>
      <c r="H355" s="3604"/>
      <c r="I355" s="3605"/>
      <c r="J355" s="3605"/>
      <c r="K355" s="3605">
        <v>0</v>
      </c>
      <c r="L355" s="3605"/>
      <c r="M355" s="3605"/>
      <c r="N355" s="3603">
        <v>35.450000000000003</v>
      </c>
      <c r="O355" s="3603">
        <v>8462.6200000000008</v>
      </c>
      <c r="P355" s="3603">
        <v>12.72</v>
      </c>
      <c r="Q355" s="3603">
        <v>23584.9</v>
      </c>
      <c r="R355" s="3603">
        <v>22.73</v>
      </c>
      <c r="S355" s="3603">
        <v>299999.88</v>
      </c>
      <c r="T355" s="3606">
        <v>300000</v>
      </c>
      <c r="U355" s="3606">
        <v>260000</v>
      </c>
      <c r="V355" s="3606">
        <v>35.43</v>
      </c>
      <c r="W355" s="3606">
        <v>12.72</v>
      </c>
      <c r="X355" s="3607"/>
      <c r="Y355" s="3607"/>
      <c r="Z355" s="3607"/>
      <c r="AA355" s="3607"/>
      <c r="AB355" s="3607"/>
      <c r="AC355" s="3605"/>
      <c r="AD355" s="3608">
        <v>0</v>
      </c>
      <c r="AE355" s="3609"/>
      <c r="AF355" s="3609">
        <v>0</v>
      </c>
      <c r="AG355" s="3609">
        <v>0</v>
      </c>
      <c r="AH355" s="3614"/>
      <c r="AI355" s="3614"/>
      <c r="AJ355" s="3607"/>
      <c r="AK355" s="3614"/>
      <c r="AL355" s="3607"/>
      <c r="AM355" s="3607"/>
      <c r="AN355" s="3607"/>
      <c r="AO355" s="3608" t="e">
        <v>#DIV/0!</v>
      </c>
      <c r="AP355" s="3603" t="s">
        <v>4886</v>
      </c>
      <c r="AQ355" s="3611">
        <v>0</v>
      </c>
      <c r="AR355" s="3607"/>
      <c r="AS355" s="3614"/>
      <c r="AT355" s="3614"/>
      <c r="AU355" s="3614"/>
      <c r="AV355" s="3614"/>
      <c r="AW355" s="3614"/>
      <c r="AX355" s="3605" t="s">
        <v>4698</v>
      </c>
      <c r="AY355" s="3607"/>
      <c r="AZ355" s="3607"/>
      <c r="BA355" s="3605">
        <v>7086</v>
      </c>
      <c r="BB355" s="3614"/>
      <c r="BC355" s="3614"/>
      <c r="BD355" s="3605"/>
      <c r="BE355" s="3612"/>
      <c r="BF355" s="3613"/>
      <c r="BG355" s="3613"/>
      <c r="XFD355" s="3593"/>
    </row>
    <row r="356" spans="1:59 16384:16384" s="3592" customFormat="1" ht="42">
      <c r="A356" s="3601">
        <v>1018</v>
      </c>
      <c r="B356" s="3602" t="s">
        <v>5186</v>
      </c>
      <c r="C356" s="3602"/>
      <c r="D356" s="3603">
        <v>-4041</v>
      </c>
      <c r="E356" s="3603" t="s">
        <v>5306</v>
      </c>
      <c r="F356" s="3603"/>
      <c r="G356" s="3603"/>
      <c r="H356" s="3604"/>
      <c r="I356" s="3605"/>
      <c r="J356" s="3605"/>
      <c r="K356" s="3605">
        <v>0</v>
      </c>
      <c r="L356" s="3605"/>
      <c r="M356" s="3605"/>
      <c r="N356" s="3603">
        <v>35.450000000000003</v>
      </c>
      <c r="O356" s="3603">
        <v>8462.6200000000008</v>
      </c>
      <c r="P356" s="3603">
        <v>12.72</v>
      </c>
      <c r="Q356" s="3603">
        <v>23584.9</v>
      </c>
      <c r="R356" s="3603">
        <v>22.73</v>
      </c>
      <c r="S356" s="3603">
        <v>299999.88</v>
      </c>
      <c r="T356" s="3606">
        <v>300000</v>
      </c>
      <c r="U356" s="3606">
        <v>260000</v>
      </c>
      <c r="V356" s="3606">
        <v>35.43</v>
      </c>
      <c r="W356" s="3606">
        <v>12.72</v>
      </c>
      <c r="X356" s="3607"/>
      <c r="Y356" s="3607"/>
      <c r="Z356" s="3607"/>
      <c r="AA356" s="3607"/>
      <c r="AB356" s="3607"/>
      <c r="AC356" s="3605"/>
      <c r="AD356" s="3608">
        <v>0</v>
      </c>
      <c r="AE356" s="3609"/>
      <c r="AF356" s="3609">
        <v>0</v>
      </c>
      <c r="AG356" s="3609">
        <v>0</v>
      </c>
      <c r="AH356" s="3614"/>
      <c r="AI356" s="3614"/>
      <c r="AJ356" s="3607"/>
      <c r="AK356" s="3614"/>
      <c r="AL356" s="3607"/>
      <c r="AM356" s="3607"/>
      <c r="AN356" s="3607"/>
      <c r="AO356" s="3608" t="e">
        <v>#DIV/0!</v>
      </c>
      <c r="AP356" s="3603" t="s">
        <v>4886</v>
      </c>
      <c r="AQ356" s="3611">
        <v>0</v>
      </c>
      <c r="AR356" s="3607"/>
      <c r="AS356" s="3614"/>
      <c r="AT356" s="3614"/>
      <c r="AU356" s="3614"/>
      <c r="AV356" s="3614"/>
      <c r="AW356" s="3614"/>
      <c r="AX356" s="3605" t="s">
        <v>4698</v>
      </c>
      <c r="AY356" s="3607"/>
      <c r="AZ356" s="3607"/>
      <c r="BA356" s="3605">
        <v>7086</v>
      </c>
      <c r="BB356" s="3614"/>
      <c r="BC356" s="3614"/>
      <c r="BD356" s="3605" t="s">
        <v>4960</v>
      </c>
      <c r="BE356" s="3612"/>
      <c r="BF356" s="3613" t="s">
        <v>4957</v>
      </c>
      <c r="BG356" s="3613"/>
      <c r="XFD356" s="3593"/>
    </row>
    <row r="357" spans="1:59 16384:16384" s="3592" customFormat="1">
      <c r="A357" s="3601">
        <v>1020</v>
      </c>
      <c r="B357" s="3602" t="s">
        <v>5186</v>
      </c>
      <c r="C357" s="3602"/>
      <c r="D357" s="3603">
        <v>-4043</v>
      </c>
      <c r="E357" s="3603" t="s">
        <v>5307</v>
      </c>
      <c r="F357" s="3603"/>
      <c r="G357" s="3603"/>
      <c r="H357" s="3604"/>
      <c r="I357" s="3605"/>
      <c r="J357" s="3605"/>
      <c r="K357" s="3605">
        <v>0</v>
      </c>
      <c r="L357" s="3605"/>
      <c r="M357" s="3605"/>
      <c r="N357" s="3603">
        <v>35.450000000000003</v>
      </c>
      <c r="O357" s="3603">
        <v>8462.6200000000008</v>
      </c>
      <c r="P357" s="3603">
        <v>12.72</v>
      </c>
      <c r="Q357" s="3603">
        <v>23584.9</v>
      </c>
      <c r="R357" s="3603">
        <v>22.73</v>
      </c>
      <c r="S357" s="3603">
        <v>299999.88</v>
      </c>
      <c r="T357" s="3606">
        <v>300000</v>
      </c>
      <c r="U357" s="3606">
        <v>260000</v>
      </c>
      <c r="V357" s="3606">
        <v>35.43</v>
      </c>
      <c r="W357" s="3606">
        <v>12.72</v>
      </c>
      <c r="X357" s="3607"/>
      <c r="Y357" s="3607"/>
      <c r="Z357" s="3607"/>
      <c r="AA357" s="3607"/>
      <c r="AB357" s="3607"/>
      <c r="AC357" s="3605"/>
      <c r="AD357" s="3608">
        <v>0</v>
      </c>
      <c r="AE357" s="3609"/>
      <c r="AF357" s="3609">
        <v>0</v>
      </c>
      <c r="AG357" s="3609">
        <v>0</v>
      </c>
      <c r="AH357" s="3614"/>
      <c r="AI357" s="3614"/>
      <c r="AJ357" s="3607"/>
      <c r="AK357" s="3614"/>
      <c r="AL357" s="3607"/>
      <c r="AM357" s="3607"/>
      <c r="AN357" s="3607"/>
      <c r="AO357" s="3608" t="e">
        <v>#DIV/0!</v>
      </c>
      <c r="AP357" s="3603" t="s">
        <v>4886</v>
      </c>
      <c r="AQ357" s="3611">
        <v>0</v>
      </c>
      <c r="AR357" s="3607"/>
      <c r="AS357" s="3614"/>
      <c r="AT357" s="3614"/>
      <c r="AU357" s="3614"/>
      <c r="AV357" s="3614"/>
      <c r="AW357" s="3614"/>
      <c r="AX357" s="3605" t="s">
        <v>4698</v>
      </c>
      <c r="AY357" s="3607"/>
      <c r="AZ357" s="3607"/>
      <c r="BA357" s="3605">
        <v>7086</v>
      </c>
      <c r="BB357" s="3614"/>
      <c r="BC357" s="3614"/>
      <c r="BD357" s="3605"/>
      <c r="BE357" s="3612"/>
      <c r="BF357" s="3613"/>
      <c r="BG357" s="3613"/>
      <c r="XFD357" s="3593"/>
    </row>
    <row r="358" spans="1:59 16384:16384" s="3592" customFormat="1">
      <c r="A358" s="3601">
        <v>1021</v>
      </c>
      <c r="B358" s="3602" t="s">
        <v>5186</v>
      </c>
      <c r="C358" s="3602"/>
      <c r="D358" s="3603">
        <v>-4044</v>
      </c>
      <c r="E358" s="3603" t="s">
        <v>5308</v>
      </c>
      <c r="F358" s="3603"/>
      <c r="G358" s="3603"/>
      <c r="H358" s="3604"/>
      <c r="I358" s="3605"/>
      <c r="J358" s="3605"/>
      <c r="K358" s="3605">
        <v>0</v>
      </c>
      <c r="L358" s="3605"/>
      <c r="M358" s="3605"/>
      <c r="N358" s="3603">
        <v>35.450000000000003</v>
      </c>
      <c r="O358" s="3603">
        <v>8462.6200000000008</v>
      </c>
      <c r="P358" s="3603">
        <v>12.72</v>
      </c>
      <c r="Q358" s="3603">
        <v>23584.9</v>
      </c>
      <c r="R358" s="3603">
        <v>22.73</v>
      </c>
      <c r="S358" s="3603">
        <v>299999.88</v>
      </c>
      <c r="T358" s="3606">
        <v>300000</v>
      </c>
      <c r="U358" s="3606">
        <v>260000</v>
      </c>
      <c r="V358" s="3606">
        <v>35.43</v>
      </c>
      <c r="W358" s="3606">
        <v>12.72</v>
      </c>
      <c r="X358" s="3607"/>
      <c r="Y358" s="3607"/>
      <c r="Z358" s="3607"/>
      <c r="AA358" s="3607"/>
      <c r="AB358" s="3607"/>
      <c r="AC358" s="3605"/>
      <c r="AD358" s="3608">
        <v>0</v>
      </c>
      <c r="AE358" s="3609"/>
      <c r="AF358" s="3609">
        <v>0</v>
      </c>
      <c r="AG358" s="3609">
        <v>0</v>
      </c>
      <c r="AH358" s="3614"/>
      <c r="AI358" s="3614"/>
      <c r="AJ358" s="3607"/>
      <c r="AK358" s="3614"/>
      <c r="AL358" s="3607"/>
      <c r="AM358" s="3607"/>
      <c r="AN358" s="3607"/>
      <c r="AO358" s="3608" t="e">
        <v>#DIV/0!</v>
      </c>
      <c r="AP358" s="3603" t="s">
        <v>4886</v>
      </c>
      <c r="AQ358" s="3611">
        <v>0</v>
      </c>
      <c r="AR358" s="3607"/>
      <c r="AS358" s="3614"/>
      <c r="AT358" s="3614"/>
      <c r="AU358" s="3614"/>
      <c r="AV358" s="3614"/>
      <c r="AW358" s="3614"/>
      <c r="AX358" s="3605" t="s">
        <v>4698</v>
      </c>
      <c r="AY358" s="3607"/>
      <c r="AZ358" s="3607"/>
      <c r="BA358" s="3605">
        <v>7086</v>
      </c>
      <c r="BB358" s="3614"/>
      <c r="BC358" s="3614"/>
      <c r="BD358" s="3605"/>
      <c r="BE358" s="3612"/>
      <c r="BF358" s="3613"/>
      <c r="BG358" s="3613"/>
      <c r="XFD358" s="3593"/>
    </row>
    <row r="359" spans="1:59 16384:16384" s="3592" customFormat="1">
      <c r="A359" s="3601">
        <v>1022</v>
      </c>
      <c r="B359" s="3602" t="s">
        <v>5186</v>
      </c>
      <c r="C359" s="3602"/>
      <c r="D359" s="3603">
        <v>-4045</v>
      </c>
      <c r="E359" s="3603" t="s">
        <v>5309</v>
      </c>
      <c r="F359" s="3603"/>
      <c r="G359" s="3603"/>
      <c r="H359" s="3604"/>
      <c r="I359" s="3605"/>
      <c r="J359" s="3605"/>
      <c r="K359" s="3605">
        <v>0</v>
      </c>
      <c r="L359" s="3605"/>
      <c r="M359" s="3605"/>
      <c r="N359" s="3603">
        <v>35.450000000000003</v>
      </c>
      <c r="O359" s="3603">
        <v>8462.6200000000008</v>
      </c>
      <c r="P359" s="3603">
        <v>12.72</v>
      </c>
      <c r="Q359" s="3603">
        <v>23584.9</v>
      </c>
      <c r="R359" s="3603">
        <v>22.73</v>
      </c>
      <c r="S359" s="3603">
        <v>299999.88</v>
      </c>
      <c r="T359" s="3606">
        <v>300000</v>
      </c>
      <c r="U359" s="3606">
        <v>260000</v>
      </c>
      <c r="V359" s="3606">
        <v>35.43</v>
      </c>
      <c r="W359" s="3606">
        <v>12.72</v>
      </c>
      <c r="X359" s="3607"/>
      <c r="Y359" s="3607"/>
      <c r="Z359" s="3607"/>
      <c r="AA359" s="3607"/>
      <c r="AB359" s="3607"/>
      <c r="AC359" s="3605"/>
      <c r="AD359" s="3608">
        <v>0</v>
      </c>
      <c r="AE359" s="3609"/>
      <c r="AF359" s="3609">
        <v>0</v>
      </c>
      <c r="AG359" s="3609">
        <v>0</v>
      </c>
      <c r="AH359" s="3614"/>
      <c r="AI359" s="3614"/>
      <c r="AJ359" s="3607"/>
      <c r="AK359" s="3614"/>
      <c r="AL359" s="3607"/>
      <c r="AM359" s="3607"/>
      <c r="AN359" s="3607"/>
      <c r="AO359" s="3608" t="e">
        <v>#DIV/0!</v>
      </c>
      <c r="AP359" s="3603" t="s">
        <v>4886</v>
      </c>
      <c r="AQ359" s="3611">
        <v>0</v>
      </c>
      <c r="AR359" s="3607"/>
      <c r="AS359" s="3614"/>
      <c r="AT359" s="3614"/>
      <c r="AU359" s="3614"/>
      <c r="AV359" s="3614"/>
      <c r="AW359" s="3614"/>
      <c r="AX359" s="3605" t="s">
        <v>4698</v>
      </c>
      <c r="AY359" s="3607"/>
      <c r="AZ359" s="3607"/>
      <c r="BA359" s="3605">
        <v>7086</v>
      </c>
      <c r="BB359" s="3614"/>
      <c r="BC359" s="3614"/>
      <c r="BD359" s="3605"/>
      <c r="BE359" s="3612"/>
      <c r="BF359" s="3613"/>
      <c r="BG359" s="3613"/>
      <c r="XFD359" s="3593"/>
    </row>
    <row r="360" spans="1:59 16384:16384" s="3592" customFormat="1" ht="52.5">
      <c r="A360" s="3601">
        <v>1025</v>
      </c>
      <c r="B360" s="3602" t="s">
        <v>5186</v>
      </c>
      <c r="C360" s="3602"/>
      <c r="D360" s="3603">
        <v>-4048</v>
      </c>
      <c r="E360" s="3603" t="s">
        <v>5310</v>
      </c>
      <c r="F360" s="3603"/>
      <c r="G360" s="3603"/>
      <c r="H360" s="3604"/>
      <c r="I360" s="3605"/>
      <c r="J360" s="3605"/>
      <c r="K360" s="3605">
        <v>0</v>
      </c>
      <c r="L360" s="3605"/>
      <c r="M360" s="3605"/>
      <c r="N360" s="3603">
        <v>35.450000000000003</v>
      </c>
      <c r="O360" s="3603">
        <v>8462.6200000000008</v>
      </c>
      <c r="P360" s="3603">
        <v>12.72</v>
      </c>
      <c r="Q360" s="3603">
        <v>23584.9</v>
      </c>
      <c r="R360" s="3603">
        <v>22.73</v>
      </c>
      <c r="S360" s="3603">
        <v>299999.88</v>
      </c>
      <c r="T360" s="3606">
        <v>300000</v>
      </c>
      <c r="U360" s="3606">
        <v>260000</v>
      </c>
      <c r="V360" s="3606">
        <v>35.43</v>
      </c>
      <c r="W360" s="3606">
        <v>12.72</v>
      </c>
      <c r="X360" s="3607"/>
      <c r="Y360" s="3607"/>
      <c r="Z360" s="3607"/>
      <c r="AA360" s="3607"/>
      <c r="AB360" s="3607"/>
      <c r="AC360" s="3605"/>
      <c r="AD360" s="3608">
        <v>0</v>
      </c>
      <c r="AE360" s="3609"/>
      <c r="AF360" s="3609">
        <v>0</v>
      </c>
      <c r="AG360" s="3609">
        <v>0</v>
      </c>
      <c r="AH360" s="3605"/>
      <c r="AI360" s="3614"/>
      <c r="AJ360" s="3607"/>
      <c r="AK360" s="3605"/>
      <c r="AL360" s="3607"/>
      <c r="AM360" s="3607"/>
      <c r="AN360" s="3607"/>
      <c r="AO360" s="3608" t="e">
        <v>#DIV/0!</v>
      </c>
      <c r="AP360" s="3603" t="s">
        <v>4886</v>
      </c>
      <c r="AQ360" s="3611">
        <v>0</v>
      </c>
      <c r="AR360" s="3607"/>
      <c r="AS360" s="3614"/>
      <c r="AT360" s="3605"/>
      <c r="AU360" s="3605"/>
      <c r="AV360" s="3605"/>
      <c r="AW360" s="3605"/>
      <c r="AX360" s="3605" t="s">
        <v>4698</v>
      </c>
      <c r="AY360" s="3607"/>
      <c r="AZ360" s="3607"/>
      <c r="BA360" s="3605">
        <v>7086</v>
      </c>
      <c r="BB360" s="3605"/>
      <c r="BC360" s="3605"/>
      <c r="BD360" s="3605"/>
      <c r="BE360" s="3612"/>
      <c r="BF360" s="3613" t="s">
        <v>5311</v>
      </c>
      <c r="BG360" s="3613" t="s">
        <v>5312</v>
      </c>
      <c r="XFD360" s="3593"/>
    </row>
    <row r="361" spans="1:59 16384:16384" s="3592" customFormat="1">
      <c r="A361" s="3601">
        <v>1027</v>
      </c>
      <c r="B361" s="3602" t="s">
        <v>5186</v>
      </c>
      <c r="C361" s="3602"/>
      <c r="D361" s="3603">
        <v>-4050</v>
      </c>
      <c r="E361" s="3603" t="s">
        <v>5313</v>
      </c>
      <c r="F361" s="3603"/>
      <c r="G361" s="3603"/>
      <c r="H361" s="3604"/>
      <c r="I361" s="3605"/>
      <c r="J361" s="3605"/>
      <c r="K361" s="3605">
        <v>0</v>
      </c>
      <c r="L361" s="3605"/>
      <c r="M361" s="3605"/>
      <c r="N361" s="3603">
        <v>35.450000000000003</v>
      </c>
      <c r="O361" s="3603">
        <v>8462.6200000000008</v>
      </c>
      <c r="P361" s="3603">
        <v>12.72</v>
      </c>
      <c r="Q361" s="3603">
        <v>23584.9</v>
      </c>
      <c r="R361" s="3603">
        <v>22.73</v>
      </c>
      <c r="S361" s="3603">
        <v>299999.88</v>
      </c>
      <c r="T361" s="3606">
        <v>280000</v>
      </c>
      <c r="U361" s="3606">
        <v>240000</v>
      </c>
      <c r="V361" s="3606">
        <v>35.43</v>
      </c>
      <c r="W361" s="3606">
        <v>12.72</v>
      </c>
      <c r="X361" s="3607"/>
      <c r="Y361" s="3607"/>
      <c r="Z361" s="3607"/>
      <c r="AA361" s="3607"/>
      <c r="AB361" s="3607"/>
      <c r="AC361" s="3605"/>
      <c r="AD361" s="3608">
        <v>0</v>
      </c>
      <c r="AE361" s="3609"/>
      <c r="AF361" s="3609">
        <v>0</v>
      </c>
      <c r="AG361" s="3609">
        <v>0</v>
      </c>
      <c r="AH361" s="3614"/>
      <c r="AI361" s="3614"/>
      <c r="AJ361" s="3607"/>
      <c r="AK361" s="3614"/>
      <c r="AL361" s="3607"/>
      <c r="AM361" s="3607"/>
      <c r="AN361" s="3607"/>
      <c r="AO361" s="3608" t="e">
        <v>#DIV/0!</v>
      </c>
      <c r="AP361" s="3603" t="s">
        <v>4886</v>
      </c>
      <c r="AQ361" s="3611">
        <v>0</v>
      </c>
      <c r="AR361" s="3607"/>
      <c r="AS361" s="3614"/>
      <c r="AT361" s="3614"/>
      <c r="AU361" s="3614"/>
      <c r="AV361" s="3614"/>
      <c r="AW361" s="3614"/>
      <c r="AX361" s="3605" t="s">
        <v>4698</v>
      </c>
      <c r="AY361" s="3607"/>
      <c r="AZ361" s="3607"/>
      <c r="BA361" s="3605">
        <v>7086</v>
      </c>
      <c r="BB361" s="3614"/>
      <c r="BC361" s="3614"/>
      <c r="BD361" s="3605"/>
      <c r="BE361" s="3612"/>
      <c r="BF361" s="3613"/>
      <c r="BG361" s="3613"/>
      <c r="XFD361" s="3593"/>
    </row>
    <row r="362" spans="1:59 16384:16384" s="3592" customFormat="1">
      <c r="A362" s="3601">
        <v>1029</v>
      </c>
      <c r="B362" s="3602" t="s">
        <v>5186</v>
      </c>
      <c r="C362" s="3602"/>
      <c r="D362" s="3603">
        <v>-4052</v>
      </c>
      <c r="E362" s="3603" t="s">
        <v>5314</v>
      </c>
      <c r="F362" s="3603"/>
      <c r="G362" s="3603"/>
      <c r="H362" s="3604"/>
      <c r="I362" s="3605"/>
      <c r="J362" s="3605"/>
      <c r="K362" s="3605">
        <v>0</v>
      </c>
      <c r="L362" s="3605"/>
      <c r="M362" s="3605"/>
      <c r="N362" s="3603">
        <v>35.450000000000003</v>
      </c>
      <c r="O362" s="3603">
        <v>8462.6200000000008</v>
      </c>
      <c r="P362" s="3603">
        <v>12.72</v>
      </c>
      <c r="Q362" s="3603">
        <v>23584.9</v>
      </c>
      <c r="R362" s="3603">
        <v>22.73</v>
      </c>
      <c r="S362" s="3603">
        <v>299999.88</v>
      </c>
      <c r="T362" s="3606">
        <v>280000</v>
      </c>
      <c r="U362" s="3606">
        <v>240000</v>
      </c>
      <c r="V362" s="3606">
        <v>35.43</v>
      </c>
      <c r="W362" s="3606">
        <v>12.72</v>
      </c>
      <c r="X362" s="3607"/>
      <c r="Y362" s="3607"/>
      <c r="Z362" s="3607"/>
      <c r="AA362" s="3607"/>
      <c r="AB362" s="3607"/>
      <c r="AC362" s="3605"/>
      <c r="AD362" s="3608">
        <v>0</v>
      </c>
      <c r="AE362" s="3609"/>
      <c r="AF362" s="3609">
        <v>0</v>
      </c>
      <c r="AG362" s="3609">
        <v>0</v>
      </c>
      <c r="AH362" s="3614"/>
      <c r="AI362" s="3614"/>
      <c r="AJ362" s="3607"/>
      <c r="AK362" s="3614"/>
      <c r="AL362" s="3607"/>
      <c r="AM362" s="3607"/>
      <c r="AN362" s="3607"/>
      <c r="AO362" s="3608" t="e">
        <v>#DIV/0!</v>
      </c>
      <c r="AP362" s="3603" t="s">
        <v>4886</v>
      </c>
      <c r="AQ362" s="3611">
        <v>0</v>
      </c>
      <c r="AR362" s="3607"/>
      <c r="AS362" s="3614"/>
      <c r="AT362" s="3614"/>
      <c r="AU362" s="3614"/>
      <c r="AV362" s="3614"/>
      <c r="AW362" s="3614"/>
      <c r="AX362" s="3605" t="s">
        <v>4698</v>
      </c>
      <c r="AY362" s="3607"/>
      <c r="AZ362" s="3607"/>
      <c r="BA362" s="3605">
        <v>7086</v>
      </c>
      <c r="BB362" s="3614"/>
      <c r="BC362" s="3614"/>
      <c r="BD362" s="3605"/>
      <c r="BE362" s="3612"/>
      <c r="BF362" s="3613"/>
      <c r="BG362" s="3613"/>
      <c r="XFD362" s="3593"/>
    </row>
    <row r="363" spans="1:59 16384:16384" s="3592" customFormat="1">
      <c r="A363" s="3601">
        <v>1030</v>
      </c>
      <c r="B363" s="3602" t="s">
        <v>5186</v>
      </c>
      <c r="C363" s="3602"/>
      <c r="D363" s="3603">
        <v>-4053</v>
      </c>
      <c r="E363" s="3603" t="s">
        <v>5315</v>
      </c>
      <c r="F363" s="3603"/>
      <c r="G363" s="3603"/>
      <c r="H363" s="3604"/>
      <c r="I363" s="3605"/>
      <c r="J363" s="3605"/>
      <c r="K363" s="3605">
        <v>0</v>
      </c>
      <c r="L363" s="3605"/>
      <c r="M363" s="3605"/>
      <c r="N363" s="3603">
        <v>35.450000000000003</v>
      </c>
      <c r="O363" s="3603">
        <v>8462.6200000000008</v>
      </c>
      <c r="P363" s="3603">
        <v>12.72</v>
      </c>
      <c r="Q363" s="3603">
        <v>23584.9</v>
      </c>
      <c r="R363" s="3603">
        <v>22.73</v>
      </c>
      <c r="S363" s="3603">
        <v>299999.88</v>
      </c>
      <c r="T363" s="3606">
        <v>280000</v>
      </c>
      <c r="U363" s="3606">
        <v>240000</v>
      </c>
      <c r="V363" s="3606">
        <v>35.43</v>
      </c>
      <c r="W363" s="3606">
        <v>12.72</v>
      </c>
      <c r="X363" s="3607"/>
      <c r="Y363" s="3607"/>
      <c r="Z363" s="3607"/>
      <c r="AA363" s="3607"/>
      <c r="AB363" s="3607"/>
      <c r="AC363" s="3605"/>
      <c r="AD363" s="3608">
        <v>0</v>
      </c>
      <c r="AE363" s="3609"/>
      <c r="AF363" s="3609">
        <v>0</v>
      </c>
      <c r="AG363" s="3609">
        <v>0</v>
      </c>
      <c r="AH363" s="3614"/>
      <c r="AI363" s="3614"/>
      <c r="AJ363" s="3607"/>
      <c r="AK363" s="3614"/>
      <c r="AL363" s="3607"/>
      <c r="AM363" s="3607"/>
      <c r="AN363" s="3607"/>
      <c r="AO363" s="3608" t="e">
        <v>#DIV/0!</v>
      </c>
      <c r="AP363" s="3603" t="s">
        <v>4886</v>
      </c>
      <c r="AQ363" s="3611">
        <v>0</v>
      </c>
      <c r="AR363" s="3607"/>
      <c r="AS363" s="3614"/>
      <c r="AT363" s="3614"/>
      <c r="AU363" s="3614"/>
      <c r="AV363" s="3614"/>
      <c r="AW363" s="3614"/>
      <c r="AX363" s="3605" t="s">
        <v>4698</v>
      </c>
      <c r="AY363" s="3607"/>
      <c r="AZ363" s="3607"/>
      <c r="BA363" s="3605">
        <v>7086</v>
      </c>
      <c r="BB363" s="3614"/>
      <c r="BC363" s="3614"/>
      <c r="BD363" s="3605"/>
      <c r="BE363" s="3612"/>
      <c r="BF363" s="3613"/>
      <c r="BG363" s="3613"/>
      <c r="XFD363" s="3593"/>
    </row>
    <row r="364" spans="1:59 16384:16384" s="3592" customFormat="1" ht="31.5">
      <c r="A364" s="3601">
        <v>1031</v>
      </c>
      <c r="B364" s="3602" t="s">
        <v>5186</v>
      </c>
      <c r="C364" s="3602"/>
      <c r="D364" s="3603">
        <v>-4054</v>
      </c>
      <c r="E364" s="3603" t="s">
        <v>5316</v>
      </c>
      <c r="F364" s="3603"/>
      <c r="G364" s="3603"/>
      <c r="H364" s="3604"/>
      <c r="I364" s="3605"/>
      <c r="J364" s="3605"/>
      <c r="K364" s="3605">
        <v>0</v>
      </c>
      <c r="L364" s="3605"/>
      <c r="M364" s="3605"/>
      <c r="N364" s="3603">
        <v>35.450000000000003</v>
      </c>
      <c r="O364" s="3603">
        <v>8462.6200000000008</v>
      </c>
      <c r="P364" s="3603">
        <v>12.72</v>
      </c>
      <c r="Q364" s="3603">
        <v>23584.9</v>
      </c>
      <c r="R364" s="3603">
        <v>22.73</v>
      </c>
      <c r="S364" s="3603">
        <v>299999.88</v>
      </c>
      <c r="T364" s="3606">
        <v>280000</v>
      </c>
      <c r="U364" s="3606">
        <v>220000</v>
      </c>
      <c r="V364" s="3606">
        <v>35.43</v>
      </c>
      <c r="W364" s="3606">
        <v>12.72</v>
      </c>
      <c r="X364" s="3607"/>
      <c r="Y364" s="3607"/>
      <c r="Z364" s="3607"/>
      <c r="AA364" s="3607"/>
      <c r="AB364" s="3607"/>
      <c r="AC364" s="3605"/>
      <c r="AD364" s="3608">
        <v>0</v>
      </c>
      <c r="AE364" s="3609"/>
      <c r="AF364" s="3609">
        <v>0</v>
      </c>
      <c r="AG364" s="3609">
        <v>0</v>
      </c>
      <c r="AH364" s="3614"/>
      <c r="AI364" s="3614"/>
      <c r="AJ364" s="3607"/>
      <c r="AK364" s="3614"/>
      <c r="AL364" s="3607"/>
      <c r="AM364" s="3607"/>
      <c r="AN364" s="3607"/>
      <c r="AO364" s="3608" t="e">
        <v>#DIV/0!</v>
      </c>
      <c r="AP364" s="3603" t="s">
        <v>4886</v>
      </c>
      <c r="AQ364" s="3611">
        <v>0</v>
      </c>
      <c r="AR364" s="3607"/>
      <c r="AS364" s="3614"/>
      <c r="AT364" s="3614"/>
      <c r="AU364" s="3614"/>
      <c r="AV364" s="3614"/>
      <c r="AW364" s="3614"/>
      <c r="AX364" s="3605" t="s">
        <v>4698</v>
      </c>
      <c r="AY364" s="3607"/>
      <c r="AZ364" s="3607"/>
      <c r="BA364" s="3605">
        <v>7086</v>
      </c>
      <c r="BB364" s="3614"/>
      <c r="BC364" s="3614"/>
      <c r="BD364" s="3605"/>
      <c r="BE364" s="3612"/>
      <c r="BF364" s="3613" t="s">
        <v>4994</v>
      </c>
      <c r="BG364" s="3613"/>
      <c r="XFD364" s="3593"/>
    </row>
    <row r="365" spans="1:59 16384:16384" s="3592" customFormat="1" ht="94.5">
      <c r="A365" s="3601">
        <v>1032</v>
      </c>
      <c r="B365" s="3602" t="s">
        <v>5186</v>
      </c>
      <c r="C365" s="3602"/>
      <c r="D365" s="3603">
        <v>-4055</v>
      </c>
      <c r="E365" s="3603" t="s">
        <v>5317</v>
      </c>
      <c r="F365" s="3603"/>
      <c r="G365" s="3603"/>
      <c r="H365" s="3604"/>
      <c r="I365" s="3605"/>
      <c r="J365" s="3605"/>
      <c r="K365" s="3605">
        <v>0</v>
      </c>
      <c r="L365" s="3605"/>
      <c r="M365" s="3605"/>
      <c r="N365" s="3603">
        <v>35.450000000000003</v>
      </c>
      <c r="O365" s="3603">
        <v>8462.6200000000008</v>
      </c>
      <c r="P365" s="3603">
        <v>12.72</v>
      </c>
      <c r="Q365" s="3603">
        <v>23584.9</v>
      </c>
      <c r="R365" s="3603">
        <v>22.73</v>
      </c>
      <c r="S365" s="3603">
        <v>299999.88</v>
      </c>
      <c r="T365" s="3606">
        <v>290000</v>
      </c>
      <c r="U365" s="3606">
        <v>210000</v>
      </c>
      <c r="V365" s="3606">
        <v>28.74</v>
      </c>
      <c r="W365" s="3606">
        <v>10.32</v>
      </c>
      <c r="X365" s="3607"/>
      <c r="Y365" s="3607"/>
      <c r="Z365" s="3607"/>
      <c r="AA365" s="3607"/>
      <c r="AB365" s="3607"/>
      <c r="AC365" s="3605"/>
      <c r="AD365" s="3608">
        <v>0</v>
      </c>
      <c r="AE365" s="3609"/>
      <c r="AF365" s="3609">
        <v>0</v>
      </c>
      <c r="AG365" s="3609">
        <v>0</v>
      </c>
      <c r="AH365" s="3614"/>
      <c r="AI365" s="3614"/>
      <c r="AJ365" s="3607"/>
      <c r="AK365" s="3614"/>
      <c r="AL365" s="3607"/>
      <c r="AM365" s="3607"/>
      <c r="AN365" s="3607"/>
      <c r="AO365" s="3608" t="e">
        <v>#DIV/0!</v>
      </c>
      <c r="AP365" s="3603" t="s">
        <v>4886</v>
      </c>
      <c r="AQ365" s="3611">
        <v>0</v>
      </c>
      <c r="AR365" s="3607"/>
      <c r="AS365" s="3614"/>
      <c r="AT365" s="3614"/>
      <c r="AU365" s="3614"/>
      <c r="AV365" s="3614"/>
      <c r="AW365" s="3614"/>
      <c r="AX365" s="3605" t="s">
        <v>4698</v>
      </c>
      <c r="AY365" s="3607"/>
      <c r="AZ365" s="3607"/>
      <c r="BA365" s="3605">
        <v>5748</v>
      </c>
      <c r="BB365" s="3614"/>
      <c r="BC365" s="3614"/>
      <c r="BD365" s="3605" t="s">
        <v>5318</v>
      </c>
      <c r="BE365" s="3612"/>
      <c r="BF365" s="3613" t="s">
        <v>5319</v>
      </c>
      <c r="BG365" s="3613" t="s">
        <v>5320</v>
      </c>
      <c r="XFD365" s="3593"/>
    </row>
    <row r="366" spans="1:59 16384:16384" s="3592" customFormat="1">
      <c r="A366" s="3601">
        <v>1034</v>
      </c>
      <c r="B366" s="3602" t="s">
        <v>5186</v>
      </c>
      <c r="C366" s="3602"/>
      <c r="D366" s="3603">
        <v>-4057</v>
      </c>
      <c r="E366" s="3603" t="s">
        <v>5321</v>
      </c>
      <c r="F366" s="3603"/>
      <c r="G366" s="3603"/>
      <c r="H366" s="3604"/>
      <c r="I366" s="3605"/>
      <c r="J366" s="3605"/>
      <c r="K366" s="3605">
        <v>0</v>
      </c>
      <c r="L366" s="3605"/>
      <c r="M366" s="3605"/>
      <c r="N366" s="3603">
        <v>35.450000000000003</v>
      </c>
      <c r="O366" s="3603">
        <v>8462.6200000000008</v>
      </c>
      <c r="P366" s="3603">
        <v>12.72</v>
      </c>
      <c r="Q366" s="3603">
        <v>23584.9</v>
      </c>
      <c r="R366" s="3603">
        <v>22.73</v>
      </c>
      <c r="S366" s="3603">
        <v>299999.88</v>
      </c>
      <c r="T366" s="3606">
        <v>290000</v>
      </c>
      <c r="U366" s="3606">
        <v>250000</v>
      </c>
      <c r="V366" s="3606">
        <v>35.43</v>
      </c>
      <c r="W366" s="3606">
        <v>12.72</v>
      </c>
      <c r="X366" s="3607"/>
      <c r="Y366" s="3607"/>
      <c r="Z366" s="3607"/>
      <c r="AA366" s="3607"/>
      <c r="AB366" s="3607"/>
      <c r="AC366" s="3605"/>
      <c r="AD366" s="3608">
        <v>0</v>
      </c>
      <c r="AE366" s="3609"/>
      <c r="AF366" s="3609">
        <v>0</v>
      </c>
      <c r="AG366" s="3609">
        <v>0</v>
      </c>
      <c r="AH366" s="3614"/>
      <c r="AI366" s="3614"/>
      <c r="AJ366" s="3607"/>
      <c r="AK366" s="3614"/>
      <c r="AL366" s="3607"/>
      <c r="AM366" s="3607"/>
      <c r="AN366" s="3607"/>
      <c r="AO366" s="3608" t="e">
        <v>#DIV/0!</v>
      </c>
      <c r="AP366" s="3603" t="s">
        <v>4886</v>
      </c>
      <c r="AQ366" s="3611">
        <v>0</v>
      </c>
      <c r="AR366" s="3607"/>
      <c r="AS366" s="3614"/>
      <c r="AT366" s="3614"/>
      <c r="AU366" s="3614"/>
      <c r="AV366" s="3614"/>
      <c r="AW366" s="3614"/>
      <c r="AX366" s="3605" t="s">
        <v>4698</v>
      </c>
      <c r="AY366" s="3607"/>
      <c r="AZ366" s="3607"/>
      <c r="BA366" s="3605">
        <v>7086</v>
      </c>
      <c r="BB366" s="3614"/>
      <c r="BC366" s="3614"/>
      <c r="BD366" s="3605"/>
      <c r="BE366" s="3612"/>
      <c r="BF366" s="3613"/>
      <c r="BG366" s="3613"/>
      <c r="XFD366" s="3593"/>
    </row>
    <row r="367" spans="1:59 16384:16384" s="3592" customFormat="1" ht="42">
      <c r="A367" s="3601">
        <v>1035</v>
      </c>
      <c r="B367" s="3602" t="s">
        <v>5186</v>
      </c>
      <c r="C367" s="3602"/>
      <c r="D367" s="3603">
        <v>-4058</v>
      </c>
      <c r="E367" s="3603" t="s">
        <v>5322</v>
      </c>
      <c r="F367" s="3603"/>
      <c r="G367" s="3603"/>
      <c r="H367" s="3604"/>
      <c r="I367" s="3605"/>
      <c r="J367" s="3605"/>
      <c r="K367" s="3605">
        <v>0</v>
      </c>
      <c r="L367" s="3605"/>
      <c r="M367" s="3605"/>
      <c r="N367" s="3603">
        <v>35.450000000000003</v>
      </c>
      <c r="O367" s="3603">
        <v>8462.6200000000008</v>
      </c>
      <c r="P367" s="3603">
        <v>12.72</v>
      </c>
      <c r="Q367" s="3603">
        <v>23584.9</v>
      </c>
      <c r="R367" s="3603">
        <v>22.73</v>
      </c>
      <c r="S367" s="3603">
        <v>299999.88</v>
      </c>
      <c r="T367" s="3606">
        <v>300000</v>
      </c>
      <c r="U367" s="3606">
        <v>260000</v>
      </c>
      <c r="V367" s="3606">
        <v>35.43</v>
      </c>
      <c r="W367" s="3606">
        <v>12.72</v>
      </c>
      <c r="X367" s="3607"/>
      <c r="Y367" s="3607"/>
      <c r="Z367" s="3607"/>
      <c r="AA367" s="3607"/>
      <c r="AB367" s="3607"/>
      <c r="AC367" s="3605"/>
      <c r="AD367" s="3608">
        <v>0</v>
      </c>
      <c r="AE367" s="3609"/>
      <c r="AF367" s="3609">
        <v>0</v>
      </c>
      <c r="AG367" s="3609">
        <v>0</v>
      </c>
      <c r="AH367" s="3614"/>
      <c r="AI367" s="3614"/>
      <c r="AJ367" s="3607"/>
      <c r="AK367" s="3614"/>
      <c r="AL367" s="3607"/>
      <c r="AM367" s="3607"/>
      <c r="AN367" s="3607"/>
      <c r="AO367" s="3608" t="e">
        <v>#DIV/0!</v>
      </c>
      <c r="AP367" s="3603" t="s">
        <v>4886</v>
      </c>
      <c r="AQ367" s="3611">
        <v>0</v>
      </c>
      <c r="AR367" s="3607"/>
      <c r="AS367" s="3614"/>
      <c r="AT367" s="3614"/>
      <c r="AU367" s="3614"/>
      <c r="AV367" s="3614"/>
      <c r="AW367" s="3614"/>
      <c r="AX367" s="3605" t="s">
        <v>4698</v>
      </c>
      <c r="AY367" s="3607"/>
      <c r="AZ367" s="3607"/>
      <c r="BA367" s="3605">
        <v>7086</v>
      </c>
      <c r="BB367" s="3614"/>
      <c r="BC367" s="3614"/>
      <c r="BD367" s="3605"/>
      <c r="BE367" s="3612"/>
      <c r="BF367" s="3613" t="s">
        <v>5323</v>
      </c>
      <c r="BG367" s="3613"/>
      <c r="XFD367" s="3593"/>
    </row>
    <row r="368" spans="1:59 16384:16384" s="3592" customFormat="1" ht="42">
      <c r="A368" s="3601">
        <v>1036</v>
      </c>
      <c r="B368" s="3602" t="s">
        <v>5186</v>
      </c>
      <c r="C368" s="3602"/>
      <c r="D368" s="3603">
        <v>-4059</v>
      </c>
      <c r="E368" s="3603" t="s">
        <v>5324</v>
      </c>
      <c r="F368" s="3603"/>
      <c r="G368" s="3603"/>
      <c r="H368" s="3604"/>
      <c r="I368" s="3605"/>
      <c r="J368" s="3605"/>
      <c r="K368" s="3605">
        <v>0</v>
      </c>
      <c r="L368" s="3605"/>
      <c r="M368" s="3605"/>
      <c r="N368" s="3603">
        <v>35.450000000000003</v>
      </c>
      <c r="O368" s="3603">
        <v>8462.6200000000008</v>
      </c>
      <c r="P368" s="3603">
        <v>12.72</v>
      </c>
      <c r="Q368" s="3603">
        <v>23584.9</v>
      </c>
      <c r="R368" s="3603">
        <v>22.73</v>
      </c>
      <c r="S368" s="3603">
        <v>299999.88</v>
      </c>
      <c r="T368" s="3606">
        <v>300000</v>
      </c>
      <c r="U368" s="3606">
        <v>260000</v>
      </c>
      <c r="V368" s="3606">
        <v>35.43</v>
      </c>
      <c r="W368" s="3606">
        <v>12.72</v>
      </c>
      <c r="X368" s="3607"/>
      <c r="Y368" s="3607"/>
      <c r="Z368" s="3607"/>
      <c r="AA368" s="3607"/>
      <c r="AB368" s="3607"/>
      <c r="AC368" s="3605"/>
      <c r="AD368" s="3608">
        <v>0</v>
      </c>
      <c r="AE368" s="3609"/>
      <c r="AF368" s="3609">
        <v>0</v>
      </c>
      <c r="AG368" s="3609">
        <v>0</v>
      </c>
      <c r="AH368" s="3614"/>
      <c r="AI368" s="3614"/>
      <c r="AJ368" s="3607"/>
      <c r="AK368" s="3614"/>
      <c r="AL368" s="3607"/>
      <c r="AM368" s="3607"/>
      <c r="AN368" s="3607"/>
      <c r="AO368" s="3608" t="e">
        <v>#DIV/0!</v>
      </c>
      <c r="AP368" s="3603" t="s">
        <v>4886</v>
      </c>
      <c r="AQ368" s="3611">
        <v>0</v>
      </c>
      <c r="AR368" s="3607"/>
      <c r="AS368" s="3614"/>
      <c r="AT368" s="3614"/>
      <c r="AU368" s="3614"/>
      <c r="AV368" s="3614"/>
      <c r="AW368" s="3614"/>
      <c r="AX368" s="3605" t="s">
        <v>4698</v>
      </c>
      <c r="AY368" s="3607"/>
      <c r="AZ368" s="3607"/>
      <c r="BA368" s="3605">
        <v>7086</v>
      </c>
      <c r="BB368" s="3614"/>
      <c r="BC368" s="3614"/>
      <c r="BD368" s="3605"/>
      <c r="BE368" s="3612"/>
      <c r="BF368" s="3613" t="s">
        <v>5323</v>
      </c>
      <c r="BG368" s="3613"/>
      <c r="XFD368" s="3593"/>
    </row>
    <row r="369" spans="1:59 16384:16384" s="3592" customFormat="1">
      <c r="A369" s="3601">
        <v>1037</v>
      </c>
      <c r="B369" s="3602" t="s">
        <v>5186</v>
      </c>
      <c r="C369" s="3602"/>
      <c r="D369" s="3603">
        <v>-4060</v>
      </c>
      <c r="E369" s="3603" t="s">
        <v>5325</v>
      </c>
      <c r="F369" s="3603"/>
      <c r="G369" s="3603"/>
      <c r="H369" s="3604"/>
      <c r="I369" s="3605"/>
      <c r="J369" s="3605"/>
      <c r="K369" s="3605">
        <v>0</v>
      </c>
      <c r="L369" s="3605"/>
      <c r="M369" s="3605"/>
      <c r="N369" s="3603">
        <v>35.450000000000003</v>
      </c>
      <c r="O369" s="3603">
        <v>8462.6200000000008</v>
      </c>
      <c r="P369" s="3603">
        <v>12.72</v>
      </c>
      <c r="Q369" s="3603">
        <v>23584.9</v>
      </c>
      <c r="R369" s="3603">
        <v>22.73</v>
      </c>
      <c r="S369" s="3603">
        <v>299999.88</v>
      </c>
      <c r="T369" s="3606">
        <v>300000</v>
      </c>
      <c r="U369" s="3606">
        <v>260000</v>
      </c>
      <c r="V369" s="3606">
        <v>35.43</v>
      </c>
      <c r="W369" s="3606">
        <v>12.72</v>
      </c>
      <c r="X369" s="3607"/>
      <c r="Y369" s="3607"/>
      <c r="Z369" s="3607"/>
      <c r="AA369" s="3607"/>
      <c r="AB369" s="3607"/>
      <c r="AC369" s="3605"/>
      <c r="AD369" s="3608">
        <v>0</v>
      </c>
      <c r="AE369" s="3609"/>
      <c r="AF369" s="3609">
        <v>0</v>
      </c>
      <c r="AG369" s="3609">
        <v>0</v>
      </c>
      <c r="AH369" s="3614"/>
      <c r="AI369" s="3614"/>
      <c r="AJ369" s="3607"/>
      <c r="AK369" s="3614"/>
      <c r="AL369" s="3607"/>
      <c r="AM369" s="3607"/>
      <c r="AN369" s="3607"/>
      <c r="AO369" s="3608" t="e">
        <v>#DIV/0!</v>
      </c>
      <c r="AP369" s="3603" t="s">
        <v>4886</v>
      </c>
      <c r="AQ369" s="3611">
        <v>0</v>
      </c>
      <c r="AR369" s="3607"/>
      <c r="AS369" s="3614"/>
      <c r="AT369" s="3614"/>
      <c r="AU369" s="3614"/>
      <c r="AV369" s="3614"/>
      <c r="AW369" s="3614"/>
      <c r="AX369" s="3605" t="s">
        <v>4698</v>
      </c>
      <c r="AY369" s="3607"/>
      <c r="AZ369" s="3607"/>
      <c r="BA369" s="3605">
        <v>7086</v>
      </c>
      <c r="BB369" s="3614"/>
      <c r="BC369" s="3614"/>
      <c r="BD369" s="3605"/>
      <c r="BE369" s="3612"/>
      <c r="BF369" s="3613"/>
      <c r="BG369" s="3613"/>
      <c r="XFD369" s="3593"/>
    </row>
    <row r="370" spans="1:59 16384:16384" s="3592" customFormat="1" ht="73.5">
      <c r="A370" s="3601">
        <v>1039</v>
      </c>
      <c r="B370" s="3602" t="s">
        <v>5186</v>
      </c>
      <c r="C370" s="3602"/>
      <c r="D370" s="3603">
        <v>-4062</v>
      </c>
      <c r="E370" s="3603" t="s">
        <v>5326</v>
      </c>
      <c r="F370" s="3603"/>
      <c r="G370" s="3603"/>
      <c r="H370" s="3604"/>
      <c r="I370" s="3605"/>
      <c r="J370" s="3605"/>
      <c r="K370" s="3605">
        <v>0</v>
      </c>
      <c r="L370" s="3605"/>
      <c r="M370" s="3605"/>
      <c r="N370" s="3603">
        <v>35.450000000000003</v>
      </c>
      <c r="O370" s="3603">
        <v>8462.6200000000008</v>
      </c>
      <c r="P370" s="3603">
        <v>12.72</v>
      </c>
      <c r="Q370" s="3603">
        <v>23584.9</v>
      </c>
      <c r="R370" s="3603">
        <v>22.73</v>
      </c>
      <c r="S370" s="3603">
        <v>299999.88</v>
      </c>
      <c r="T370" s="3606">
        <v>300000</v>
      </c>
      <c r="U370" s="3606">
        <v>250000</v>
      </c>
      <c r="V370" s="3606">
        <v>35.43</v>
      </c>
      <c r="W370" s="3606">
        <v>12.72</v>
      </c>
      <c r="X370" s="3607"/>
      <c r="Y370" s="3607"/>
      <c r="Z370" s="3607"/>
      <c r="AA370" s="3607"/>
      <c r="AB370" s="3607"/>
      <c r="AC370" s="3603"/>
      <c r="AD370" s="3608">
        <v>0</v>
      </c>
      <c r="AE370" s="3609"/>
      <c r="AF370" s="3609">
        <v>0</v>
      </c>
      <c r="AG370" s="3609">
        <v>0</v>
      </c>
      <c r="AH370" s="3605"/>
      <c r="AI370" s="3614"/>
      <c r="AJ370" s="3607"/>
      <c r="AK370" s="3614"/>
      <c r="AL370" s="3607"/>
      <c r="AM370" s="3607"/>
      <c r="AN370" s="3607"/>
      <c r="AO370" s="3608" t="e">
        <v>#DIV/0!</v>
      </c>
      <c r="AP370" s="3603" t="s">
        <v>4886</v>
      </c>
      <c r="AQ370" s="3611">
        <v>0</v>
      </c>
      <c r="AR370" s="3607"/>
      <c r="AS370" s="3614"/>
      <c r="AT370" s="3614"/>
      <c r="AU370" s="3614"/>
      <c r="AV370" s="3614"/>
      <c r="AW370" s="3614"/>
      <c r="AX370" s="3605" t="s">
        <v>4698</v>
      </c>
      <c r="AY370" s="3607"/>
      <c r="AZ370" s="3607"/>
      <c r="BA370" s="3605">
        <v>7086</v>
      </c>
      <c r="BB370" s="3614"/>
      <c r="BC370" s="3614"/>
      <c r="BD370" s="3605" t="s">
        <v>5327</v>
      </c>
      <c r="BE370" s="3612" t="s">
        <v>4923</v>
      </c>
      <c r="BF370" s="3613" t="s">
        <v>5328</v>
      </c>
      <c r="BG370" s="3613" t="s">
        <v>5329</v>
      </c>
      <c r="XFD370" s="3593"/>
    </row>
    <row r="371" spans="1:59 16384:16384" s="3592" customFormat="1">
      <c r="A371" s="3601">
        <v>1041</v>
      </c>
      <c r="B371" s="3602" t="s">
        <v>5186</v>
      </c>
      <c r="C371" s="3602"/>
      <c r="D371" s="3603">
        <v>-4064</v>
      </c>
      <c r="E371" s="3603" t="s">
        <v>5330</v>
      </c>
      <c r="F371" s="3603"/>
      <c r="G371" s="3603"/>
      <c r="H371" s="3604"/>
      <c r="I371" s="3605"/>
      <c r="J371" s="3605"/>
      <c r="K371" s="3605">
        <v>0</v>
      </c>
      <c r="L371" s="3605"/>
      <c r="M371" s="3605"/>
      <c r="N371" s="3603">
        <v>35.450000000000003</v>
      </c>
      <c r="O371" s="3603">
        <v>8462.6200000000008</v>
      </c>
      <c r="P371" s="3603">
        <v>12.72</v>
      </c>
      <c r="Q371" s="3603">
        <v>23584.9</v>
      </c>
      <c r="R371" s="3603">
        <v>22.73</v>
      </c>
      <c r="S371" s="3603">
        <v>299999.88</v>
      </c>
      <c r="T371" s="3606">
        <v>300000</v>
      </c>
      <c r="U371" s="3606">
        <v>260000</v>
      </c>
      <c r="V371" s="3606">
        <v>35.43</v>
      </c>
      <c r="W371" s="3606">
        <v>12.72</v>
      </c>
      <c r="X371" s="3607"/>
      <c r="Y371" s="3607"/>
      <c r="Z371" s="3607"/>
      <c r="AA371" s="3607"/>
      <c r="AB371" s="3607"/>
      <c r="AC371" s="3605"/>
      <c r="AD371" s="3608">
        <v>0</v>
      </c>
      <c r="AE371" s="3609"/>
      <c r="AF371" s="3609">
        <v>0</v>
      </c>
      <c r="AG371" s="3609">
        <v>0</v>
      </c>
      <c r="AH371" s="3614"/>
      <c r="AI371" s="3614"/>
      <c r="AJ371" s="3607"/>
      <c r="AK371" s="3614"/>
      <c r="AL371" s="3607"/>
      <c r="AM371" s="3607"/>
      <c r="AN371" s="3607"/>
      <c r="AO371" s="3608" t="e">
        <v>#DIV/0!</v>
      </c>
      <c r="AP371" s="3603" t="s">
        <v>4886</v>
      </c>
      <c r="AQ371" s="3611">
        <v>0</v>
      </c>
      <c r="AR371" s="3607"/>
      <c r="AS371" s="3614"/>
      <c r="AT371" s="3614"/>
      <c r="AU371" s="3614"/>
      <c r="AV371" s="3614"/>
      <c r="AW371" s="3614"/>
      <c r="AX371" s="3605" t="s">
        <v>4698</v>
      </c>
      <c r="AY371" s="3607"/>
      <c r="AZ371" s="3607"/>
      <c r="BA371" s="3605">
        <v>7086</v>
      </c>
      <c r="BB371" s="3614"/>
      <c r="BC371" s="3614"/>
      <c r="BD371" s="3605"/>
      <c r="BE371" s="3612"/>
      <c r="BF371" s="3613"/>
      <c r="BG371" s="3613" t="s">
        <v>5331</v>
      </c>
      <c r="XFD371" s="3593"/>
    </row>
    <row r="372" spans="1:59 16384:16384" s="3592" customFormat="1">
      <c r="A372" s="3601">
        <v>1042</v>
      </c>
      <c r="B372" s="3602" t="s">
        <v>5186</v>
      </c>
      <c r="C372" s="3602"/>
      <c r="D372" s="3603">
        <v>-4065</v>
      </c>
      <c r="E372" s="3603" t="s">
        <v>5332</v>
      </c>
      <c r="F372" s="3603"/>
      <c r="G372" s="3603"/>
      <c r="H372" s="3604"/>
      <c r="I372" s="3605"/>
      <c r="J372" s="3605"/>
      <c r="K372" s="3605">
        <v>0</v>
      </c>
      <c r="L372" s="3605"/>
      <c r="M372" s="3605"/>
      <c r="N372" s="3603">
        <v>35.450000000000003</v>
      </c>
      <c r="O372" s="3603">
        <v>8462.6200000000008</v>
      </c>
      <c r="P372" s="3603">
        <v>12.72</v>
      </c>
      <c r="Q372" s="3603">
        <v>23584.9</v>
      </c>
      <c r="R372" s="3603">
        <v>22.73</v>
      </c>
      <c r="S372" s="3603">
        <v>299999.88</v>
      </c>
      <c r="T372" s="3606">
        <v>300000</v>
      </c>
      <c r="U372" s="3606">
        <v>260000</v>
      </c>
      <c r="V372" s="3606">
        <v>35.43</v>
      </c>
      <c r="W372" s="3606">
        <v>12.72</v>
      </c>
      <c r="X372" s="3607"/>
      <c r="Y372" s="3607"/>
      <c r="Z372" s="3607"/>
      <c r="AA372" s="3607"/>
      <c r="AB372" s="3607"/>
      <c r="AC372" s="3605"/>
      <c r="AD372" s="3608">
        <v>0</v>
      </c>
      <c r="AE372" s="3609"/>
      <c r="AF372" s="3609">
        <v>0</v>
      </c>
      <c r="AG372" s="3609">
        <v>0</v>
      </c>
      <c r="AH372" s="3614"/>
      <c r="AI372" s="3614"/>
      <c r="AJ372" s="3607"/>
      <c r="AK372" s="3614"/>
      <c r="AL372" s="3607"/>
      <c r="AM372" s="3607"/>
      <c r="AN372" s="3607"/>
      <c r="AO372" s="3608" t="e">
        <v>#DIV/0!</v>
      </c>
      <c r="AP372" s="3603" t="s">
        <v>4886</v>
      </c>
      <c r="AQ372" s="3611">
        <v>0</v>
      </c>
      <c r="AR372" s="3607"/>
      <c r="AS372" s="3614"/>
      <c r="AT372" s="3614"/>
      <c r="AU372" s="3614"/>
      <c r="AV372" s="3614"/>
      <c r="AW372" s="3614"/>
      <c r="AX372" s="3605" t="s">
        <v>4698</v>
      </c>
      <c r="AY372" s="3607"/>
      <c r="AZ372" s="3607"/>
      <c r="BA372" s="3605">
        <v>7086</v>
      </c>
      <c r="BB372" s="3614"/>
      <c r="BC372" s="3614"/>
      <c r="BD372" s="3605"/>
      <c r="BE372" s="3612"/>
      <c r="BF372" s="3613"/>
      <c r="BG372" s="3613" t="s">
        <v>5331</v>
      </c>
      <c r="XFD372" s="3593"/>
    </row>
    <row r="373" spans="1:59 16384:16384" s="3592" customFormat="1" ht="21">
      <c r="A373" s="3601">
        <v>1044</v>
      </c>
      <c r="B373" s="3602" t="s">
        <v>5186</v>
      </c>
      <c r="C373" s="3602"/>
      <c r="D373" s="3603">
        <v>-4067</v>
      </c>
      <c r="E373" s="3603" t="s">
        <v>5333</v>
      </c>
      <c r="F373" s="3603"/>
      <c r="G373" s="3603"/>
      <c r="H373" s="3604"/>
      <c r="I373" s="3605"/>
      <c r="J373" s="3605"/>
      <c r="K373" s="3605">
        <v>0</v>
      </c>
      <c r="L373" s="3605"/>
      <c r="M373" s="3605"/>
      <c r="N373" s="3603">
        <v>35.450000000000003</v>
      </c>
      <c r="O373" s="3603">
        <v>8462.6200000000008</v>
      </c>
      <c r="P373" s="3603">
        <v>12.72</v>
      </c>
      <c r="Q373" s="3603">
        <v>23584.9</v>
      </c>
      <c r="R373" s="3603">
        <v>22.73</v>
      </c>
      <c r="S373" s="3603">
        <v>299999.88</v>
      </c>
      <c r="T373" s="3606">
        <v>290000</v>
      </c>
      <c r="U373" s="3606">
        <v>240000</v>
      </c>
      <c r="V373" s="3606">
        <v>35.43</v>
      </c>
      <c r="W373" s="3606">
        <v>12.72</v>
      </c>
      <c r="X373" s="3607"/>
      <c r="Y373" s="3607"/>
      <c r="Z373" s="3607"/>
      <c r="AA373" s="3607"/>
      <c r="AB373" s="3607"/>
      <c r="AC373" s="3605"/>
      <c r="AD373" s="3608">
        <v>0</v>
      </c>
      <c r="AE373" s="3609"/>
      <c r="AF373" s="3609">
        <v>0</v>
      </c>
      <c r="AG373" s="3609">
        <v>0</v>
      </c>
      <c r="AH373" s="3614"/>
      <c r="AI373" s="3614"/>
      <c r="AJ373" s="3607"/>
      <c r="AK373" s="3614"/>
      <c r="AL373" s="3607"/>
      <c r="AM373" s="3607"/>
      <c r="AN373" s="3607"/>
      <c r="AO373" s="3608" t="e">
        <v>#DIV/0!</v>
      </c>
      <c r="AP373" s="3603" t="s">
        <v>4886</v>
      </c>
      <c r="AQ373" s="3611">
        <v>0</v>
      </c>
      <c r="AR373" s="3607"/>
      <c r="AS373" s="3614"/>
      <c r="AT373" s="3614"/>
      <c r="AU373" s="3614"/>
      <c r="AV373" s="3614"/>
      <c r="AW373" s="3614"/>
      <c r="AX373" s="3605" t="s">
        <v>4698</v>
      </c>
      <c r="AY373" s="3607"/>
      <c r="AZ373" s="3607"/>
      <c r="BA373" s="3605">
        <v>7086</v>
      </c>
      <c r="BB373" s="3614"/>
      <c r="BC373" s="3614"/>
      <c r="BD373" s="3605"/>
      <c r="BE373" s="3612"/>
      <c r="BF373" s="3613" t="s">
        <v>4948</v>
      </c>
      <c r="BG373" s="3613"/>
      <c r="XFD373" s="3593"/>
    </row>
    <row r="374" spans="1:59 16384:16384" s="3592" customFormat="1">
      <c r="A374" s="3601">
        <v>1045</v>
      </c>
      <c r="B374" s="3602" t="s">
        <v>5186</v>
      </c>
      <c r="C374" s="3602"/>
      <c r="D374" s="3603">
        <v>-4068</v>
      </c>
      <c r="E374" s="3603" t="s">
        <v>5334</v>
      </c>
      <c r="F374" s="3603"/>
      <c r="G374" s="3603"/>
      <c r="H374" s="3604"/>
      <c r="I374" s="3605"/>
      <c r="J374" s="3605"/>
      <c r="K374" s="3605">
        <v>0</v>
      </c>
      <c r="L374" s="3605"/>
      <c r="M374" s="3605"/>
      <c r="N374" s="3603">
        <v>35.450000000000003</v>
      </c>
      <c r="O374" s="3603">
        <v>8462.6200000000008</v>
      </c>
      <c r="P374" s="3603">
        <v>12.72</v>
      </c>
      <c r="Q374" s="3603">
        <v>23584.9</v>
      </c>
      <c r="R374" s="3603">
        <v>22.73</v>
      </c>
      <c r="S374" s="3603">
        <v>299999.88</v>
      </c>
      <c r="T374" s="3606">
        <v>290000</v>
      </c>
      <c r="U374" s="3606">
        <v>250000</v>
      </c>
      <c r="V374" s="3606">
        <v>35.43</v>
      </c>
      <c r="W374" s="3606">
        <v>12.72</v>
      </c>
      <c r="X374" s="3607"/>
      <c r="Y374" s="3607"/>
      <c r="Z374" s="3607"/>
      <c r="AA374" s="3607"/>
      <c r="AB374" s="3607"/>
      <c r="AC374" s="3605"/>
      <c r="AD374" s="3608">
        <v>0</v>
      </c>
      <c r="AE374" s="3609"/>
      <c r="AF374" s="3609">
        <v>0</v>
      </c>
      <c r="AG374" s="3609">
        <v>0</v>
      </c>
      <c r="AH374" s="3614"/>
      <c r="AI374" s="3614"/>
      <c r="AJ374" s="3607"/>
      <c r="AK374" s="3614"/>
      <c r="AL374" s="3607"/>
      <c r="AM374" s="3607"/>
      <c r="AN374" s="3607"/>
      <c r="AO374" s="3608" t="e">
        <v>#DIV/0!</v>
      </c>
      <c r="AP374" s="3603" t="s">
        <v>4886</v>
      </c>
      <c r="AQ374" s="3611">
        <v>0</v>
      </c>
      <c r="AR374" s="3607"/>
      <c r="AS374" s="3614"/>
      <c r="AT374" s="3614"/>
      <c r="AU374" s="3614"/>
      <c r="AV374" s="3614"/>
      <c r="AW374" s="3614"/>
      <c r="AX374" s="3605" t="s">
        <v>4698</v>
      </c>
      <c r="AY374" s="3607"/>
      <c r="AZ374" s="3607"/>
      <c r="BA374" s="3605">
        <v>7086</v>
      </c>
      <c r="BB374" s="3614"/>
      <c r="BC374" s="3614"/>
      <c r="BD374" s="3605"/>
      <c r="BE374" s="3612"/>
      <c r="BF374" s="3613"/>
      <c r="BG374" s="3613"/>
      <c r="XFD374" s="3593"/>
    </row>
    <row r="375" spans="1:59 16384:16384" s="3592" customFormat="1">
      <c r="A375" s="3601">
        <v>1046</v>
      </c>
      <c r="B375" s="3602" t="s">
        <v>5186</v>
      </c>
      <c r="C375" s="3602"/>
      <c r="D375" s="3603">
        <v>-4069</v>
      </c>
      <c r="E375" s="3603" t="s">
        <v>5335</v>
      </c>
      <c r="F375" s="3603"/>
      <c r="G375" s="3603"/>
      <c r="H375" s="3604"/>
      <c r="I375" s="3605"/>
      <c r="J375" s="3605"/>
      <c r="K375" s="3605">
        <v>0</v>
      </c>
      <c r="L375" s="3605"/>
      <c r="M375" s="3605"/>
      <c r="N375" s="3603">
        <v>35.450000000000003</v>
      </c>
      <c r="O375" s="3603">
        <v>8462.6200000000008</v>
      </c>
      <c r="P375" s="3603">
        <v>12.72</v>
      </c>
      <c r="Q375" s="3603">
        <v>23584.9</v>
      </c>
      <c r="R375" s="3603">
        <v>22.73</v>
      </c>
      <c r="S375" s="3603">
        <v>299999.88</v>
      </c>
      <c r="T375" s="3606">
        <v>280000</v>
      </c>
      <c r="U375" s="3606">
        <v>240000</v>
      </c>
      <c r="V375" s="3606">
        <v>35.43</v>
      </c>
      <c r="W375" s="3606">
        <v>12.72</v>
      </c>
      <c r="X375" s="3607"/>
      <c r="Y375" s="3607"/>
      <c r="Z375" s="3607"/>
      <c r="AA375" s="3607"/>
      <c r="AB375" s="3607"/>
      <c r="AC375" s="3605"/>
      <c r="AD375" s="3608">
        <v>0</v>
      </c>
      <c r="AE375" s="3609"/>
      <c r="AF375" s="3609">
        <v>0</v>
      </c>
      <c r="AG375" s="3609">
        <v>0</v>
      </c>
      <c r="AH375" s="3605"/>
      <c r="AI375" s="3614"/>
      <c r="AJ375" s="3607"/>
      <c r="AK375" s="3605"/>
      <c r="AL375" s="3607"/>
      <c r="AM375" s="3607"/>
      <c r="AN375" s="3607"/>
      <c r="AO375" s="3608" t="e">
        <v>#DIV/0!</v>
      </c>
      <c r="AP375" s="3603" t="s">
        <v>4886</v>
      </c>
      <c r="AQ375" s="3611">
        <v>0</v>
      </c>
      <c r="AR375" s="3607"/>
      <c r="AS375" s="3614"/>
      <c r="AT375" s="3605"/>
      <c r="AU375" s="3605"/>
      <c r="AV375" s="3605"/>
      <c r="AW375" s="3605"/>
      <c r="AX375" s="3605" t="s">
        <v>4698</v>
      </c>
      <c r="AY375" s="3607"/>
      <c r="AZ375" s="3607"/>
      <c r="BA375" s="3605">
        <v>7086</v>
      </c>
      <c r="BB375" s="3605"/>
      <c r="BC375" s="3605"/>
      <c r="BD375" s="3605"/>
      <c r="BE375" s="3612"/>
      <c r="BF375" s="3613"/>
      <c r="BG375" s="3613"/>
      <c r="XFD375" s="3593"/>
    </row>
    <row r="376" spans="1:59 16384:16384" s="3592" customFormat="1">
      <c r="A376" s="3601">
        <v>1047</v>
      </c>
      <c r="B376" s="3602" t="s">
        <v>5186</v>
      </c>
      <c r="C376" s="3602"/>
      <c r="D376" s="3603">
        <v>-4070</v>
      </c>
      <c r="E376" s="3603" t="s">
        <v>5336</v>
      </c>
      <c r="F376" s="3603"/>
      <c r="G376" s="3603"/>
      <c r="H376" s="3604"/>
      <c r="I376" s="3605"/>
      <c r="J376" s="3605"/>
      <c r="K376" s="3605">
        <v>0</v>
      </c>
      <c r="L376" s="3605"/>
      <c r="M376" s="3605"/>
      <c r="N376" s="3603">
        <v>35.450000000000003</v>
      </c>
      <c r="O376" s="3603">
        <v>8462.6200000000008</v>
      </c>
      <c r="P376" s="3603">
        <v>12.72</v>
      </c>
      <c r="Q376" s="3603">
        <v>23584.9</v>
      </c>
      <c r="R376" s="3603">
        <v>22.73</v>
      </c>
      <c r="S376" s="3603">
        <v>299999.88</v>
      </c>
      <c r="T376" s="3606">
        <v>280000</v>
      </c>
      <c r="U376" s="3606">
        <v>240000</v>
      </c>
      <c r="V376" s="3606">
        <v>35.43</v>
      </c>
      <c r="W376" s="3606">
        <v>12.72</v>
      </c>
      <c r="X376" s="3607"/>
      <c r="Y376" s="3607"/>
      <c r="Z376" s="3607"/>
      <c r="AA376" s="3607"/>
      <c r="AB376" s="3607"/>
      <c r="AC376" s="3605"/>
      <c r="AD376" s="3608">
        <v>0</v>
      </c>
      <c r="AE376" s="3609"/>
      <c r="AF376" s="3609">
        <v>0</v>
      </c>
      <c r="AG376" s="3609">
        <v>0</v>
      </c>
      <c r="AH376" s="3605"/>
      <c r="AI376" s="3614"/>
      <c r="AJ376" s="3607"/>
      <c r="AK376" s="3605"/>
      <c r="AL376" s="3607"/>
      <c r="AM376" s="3607"/>
      <c r="AN376" s="3607"/>
      <c r="AO376" s="3608" t="e">
        <v>#DIV/0!</v>
      </c>
      <c r="AP376" s="3603" t="s">
        <v>4886</v>
      </c>
      <c r="AQ376" s="3611">
        <v>0</v>
      </c>
      <c r="AR376" s="3607"/>
      <c r="AS376" s="3614"/>
      <c r="AT376" s="3605"/>
      <c r="AU376" s="3605"/>
      <c r="AV376" s="3605"/>
      <c r="AW376" s="3605"/>
      <c r="AX376" s="3605" t="s">
        <v>4698</v>
      </c>
      <c r="AY376" s="3607"/>
      <c r="AZ376" s="3607"/>
      <c r="BA376" s="3605">
        <v>7086</v>
      </c>
      <c r="BB376" s="3605"/>
      <c r="BC376" s="3605"/>
      <c r="BD376" s="3605"/>
      <c r="BE376" s="3612"/>
      <c r="BF376" s="3613"/>
      <c r="BG376" s="3613"/>
      <c r="XFD376" s="3593"/>
    </row>
    <row r="377" spans="1:59 16384:16384" s="3592" customFormat="1">
      <c r="A377" s="3601">
        <v>1048</v>
      </c>
      <c r="B377" s="3602" t="s">
        <v>5186</v>
      </c>
      <c r="C377" s="3602"/>
      <c r="D377" s="3603">
        <v>-4071</v>
      </c>
      <c r="E377" s="3603" t="s">
        <v>5337</v>
      </c>
      <c r="F377" s="3603"/>
      <c r="G377" s="3603"/>
      <c r="H377" s="3604"/>
      <c r="I377" s="3605"/>
      <c r="J377" s="3605"/>
      <c r="K377" s="3605">
        <v>0</v>
      </c>
      <c r="L377" s="3605"/>
      <c r="M377" s="3605"/>
      <c r="N377" s="3603">
        <v>35.450000000000003</v>
      </c>
      <c r="O377" s="3603">
        <v>8462.6200000000008</v>
      </c>
      <c r="P377" s="3603">
        <v>12.72</v>
      </c>
      <c r="Q377" s="3603">
        <v>23584.9</v>
      </c>
      <c r="R377" s="3603">
        <v>22.73</v>
      </c>
      <c r="S377" s="3603">
        <v>299999.88</v>
      </c>
      <c r="T377" s="3606">
        <v>280000</v>
      </c>
      <c r="U377" s="3606">
        <v>240000</v>
      </c>
      <c r="V377" s="3606">
        <v>35.43</v>
      </c>
      <c r="W377" s="3606">
        <v>12.72</v>
      </c>
      <c r="X377" s="3607"/>
      <c r="Y377" s="3607"/>
      <c r="Z377" s="3607"/>
      <c r="AA377" s="3607"/>
      <c r="AB377" s="3607"/>
      <c r="AC377" s="3605"/>
      <c r="AD377" s="3608">
        <v>0</v>
      </c>
      <c r="AE377" s="3609"/>
      <c r="AF377" s="3609">
        <v>0</v>
      </c>
      <c r="AG377" s="3609">
        <v>0</v>
      </c>
      <c r="AH377" s="3605"/>
      <c r="AI377" s="3614"/>
      <c r="AJ377" s="3607"/>
      <c r="AK377" s="3605"/>
      <c r="AL377" s="3607"/>
      <c r="AM377" s="3607"/>
      <c r="AN377" s="3607"/>
      <c r="AO377" s="3608" t="e">
        <v>#DIV/0!</v>
      </c>
      <c r="AP377" s="3603" t="s">
        <v>4886</v>
      </c>
      <c r="AQ377" s="3611">
        <v>0</v>
      </c>
      <c r="AR377" s="3607"/>
      <c r="AS377" s="3614"/>
      <c r="AT377" s="3605"/>
      <c r="AU377" s="3605"/>
      <c r="AV377" s="3605"/>
      <c r="AW377" s="3605"/>
      <c r="AX377" s="3605" t="s">
        <v>4698</v>
      </c>
      <c r="AY377" s="3607"/>
      <c r="AZ377" s="3607"/>
      <c r="BA377" s="3605">
        <v>7086</v>
      </c>
      <c r="BB377" s="3605"/>
      <c r="BC377" s="3605"/>
      <c r="BD377" s="3605"/>
      <c r="BE377" s="3612"/>
      <c r="BF377" s="3613"/>
      <c r="BG377" s="3613"/>
      <c r="XFD377" s="3593"/>
    </row>
    <row r="378" spans="1:59 16384:16384" s="3592" customFormat="1">
      <c r="A378" s="3601">
        <v>1049</v>
      </c>
      <c r="B378" s="3602" t="s">
        <v>5186</v>
      </c>
      <c r="C378" s="3602"/>
      <c r="D378" s="3603">
        <v>-4072</v>
      </c>
      <c r="E378" s="3603" t="s">
        <v>5338</v>
      </c>
      <c r="F378" s="3603"/>
      <c r="G378" s="3603"/>
      <c r="H378" s="3604"/>
      <c r="I378" s="3605"/>
      <c r="J378" s="3605"/>
      <c r="K378" s="3605">
        <v>0</v>
      </c>
      <c r="L378" s="3605"/>
      <c r="M378" s="3605"/>
      <c r="N378" s="3603">
        <v>35.450000000000003</v>
      </c>
      <c r="O378" s="3603">
        <v>8462.6200000000008</v>
      </c>
      <c r="P378" s="3603">
        <v>12.72</v>
      </c>
      <c r="Q378" s="3603">
        <v>23584.9</v>
      </c>
      <c r="R378" s="3603">
        <v>22.73</v>
      </c>
      <c r="S378" s="3603">
        <v>299999.88</v>
      </c>
      <c r="T378" s="3606">
        <v>280000</v>
      </c>
      <c r="U378" s="3606">
        <v>240000</v>
      </c>
      <c r="V378" s="3606">
        <v>35.43</v>
      </c>
      <c r="W378" s="3606">
        <v>12.72</v>
      </c>
      <c r="X378" s="3607"/>
      <c r="Y378" s="3607"/>
      <c r="Z378" s="3607"/>
      <c r="AA378" s="3607"/>
      <c r="AB378" s="3607"/>
      <c r="AC378" s="3605"/>
      <c r="AD378" s="3608">
        <v>0</v>
      </c>
      <c r="AE378" s="3609"/>
      <c r="AF378" s="3609">
        <v>0</v>
      </c>
      <c r="AG378" s="3609">
        <v>0</v>
      </c>
      <c r="AH378" s="3605"/>
      <c r="AI378" s="3614"/>
      <c r="AJ378" s="3607"/>
      <c r="AK378" s="3605"/>
      <c r="AL378" s="3607"/>
      <c r="AM378" s="3607"/>
      <c r="AN378" s="3607"/>
      <c r="AO378" s="3608" t="e">
        <v>#DIV/0!</v>
      </c>
      <c r="AP378" s="3603" t="s">
        <v>4886</v>
      </c>
      <c r="AQ378" s="3611">
        <v>0</v>
      </c>
      <c r="AR378" s="3607"/>
      <c r="AS378" s="3614"/>
      <c r="AT378" s="3605"/>
      <c r="AU378" s="3605"/>
      <c r="AV378" s="3605"/>
      <c r="AW378" s="3605"/>
      <c r="AX378" s="3605" t="s">
        <v>4698</v>
      </c>
      <c r="AY378" s="3607"/>
      <c r="AZ378" s="3607"/>
      <c r="BA378" s="3605">
        <v>7086</v>
      </c>
      <c r="BB378" s="3605"/>
      <c r="BC378" s="3605"/>
      <c r="BD378" s="3605"/>
      <c r="BE378" s="3612"/>
      <c r="BF378" s="3613"/>
      <c r="BG378" s="3613"/>
      <c r="XFD378" s="3593"/>
    </row>
    <row r="379" spans="1:59 16384:16384" s="3592" customFormat="1">
      <c r="A379" s="3601">
        <v>1050</v>
      </c>
      <c r="B379" s="3602" t="s">
        <v>5186</v>
      </c>
      <c r="C379" s="3602"/>
      <c r="D379" s="3603">
        <v>-4073</v>
      </c>
      <c r="E379" s="3603" t="s">
        <v>5339</v>
      </c>
      <c r="F379" s="3603"/>
      <c r="G379" s="3603"/>
      <c r="H379" s="3604"/>
      <c r="I379" s="3605"/>
      <c r="J379" s="3605"/>
      <c r="K379" s="3605">
        <v>0</v>
      </c>
      <c r="L379" s="3605"/>
      <c r="M379" s="3605"/>
      <c r="N379" s="3603">
        <v>35.450000000000003</v>
      </c>
      <c r="O379" s="3603">
        <v>8462.6200000000008</v>
      </c>
      <c r="P379" s="3603">
        <v>12.72</v>
      </c>
      <c r="Q379" s="3603">
        <v>23584.9</v>
      </c>
      <c r="R379" s="3603">
        <v>22.73</v>
      </c>
      <c r="S379" s="3603">
        <v>299999.88</v>
      </c>
      <c r="T379" s="3606">
        <v>280000</v>
      </c>
      <c r="U379" s="3606">
        <v>240000</v>
      </c>
      <c r="V379" s="3606">
        <v>35.43</v>
      </c>
      <c r="W379" s="3606">
        <v>12.72</v>
      </c>
      <c r="X379" s="3607"/>
      <c r="Y379" s="3607"/>
      <c r="Z379" s="3607"/>
      <c r="AA379" s="3607"/>
      <c r="AB379" s="3607"/>
      <c r="AC379" s="3605"/>
      <c r="AD379" s="3608">
        <v>0</v>
      </c>
      <c r="AE379" s="3609"/>
      <c r="AF379" s="3609">
        <v>0</v>
      </c>
      <c r="AG379" s="3609">
        <v>0</v>
      </c>
      <c r="AH379" s="3605"/>
      <c r="AI379" s="3614"/>
      <c r="AJ379" s="3607"/>
      <c r="AK379" s="3605"/>
      <c r="AL379" s="3607"/>
      <c r="AM379" s="3607"/>
      <c r="AN379" s="3607"/>
      <c r="AO379" s="3608" t="e">
        <v>#DIV/0!</v>
      </c>
      <c r="AP379" s="3603" t="s">
        <v>4886</v>
      </c>
      <c r="AQ379" s="3611">
        <v>0</v>
      </c>
      <c r="AR379" s="3607"/>
      <c r="AS379" s="3614"/>
      <c r="AT379" s="3605"/>
      <c r="AU379" s="3605"/>
      <c r="AV379" s="3605"/>
      <c r="AW379" s="3605"/>
      <c r="AX379" s="3605" t="s">
        <v>4698</v>
      </c>
      <c r="AY379" s="3607"/>
      <c r="AZ379" s="3607"/>
      <c r="BA379" s="3605">
        <v>7086</v>
      </c>
      <c r="BB379" s="3605"/>
      <c r="BC379" s="3605"/>
      <c r="BD379" s="3605"/>
      <c r="BE379" s="3612"/>
      <c r="BF379" s="3613"/>
      <c r="BG379" s="3613"/>
      <c r="XFD379" s="3593"/>
    </row>
    <row r="380" spans="1:59 16384:16384" s="3592" customFormat="1" ht="31.5">
      <c r="A380" s="3601">
        <v>1051</v>
      </c>
      <c r="B380" s="3602" t="s">
        <v>5186</v>
      </c>
      <c r="C380" s="3602"/>
      <c r="D380" s="3603">
        <v>-4074</v>
      </c>
      <c r="E380" s="3603" t="s">
        <v>5340</v>
      </c>
      <c r="F380" s="3603"/>
      <c r="G380" s="3603"/>
      <c r="H380" s="3604"/>
      <c r="I380" s="3605"/>
      <c r="J380" s="3605"/>
      <c r="K380" s="3605">
        <v>0</v>
      </c>
      <c r="L380" s="3605"/>
      <c r="M380" s="3605"/>
      <c r="N380" s="3603">
        <v>35.450000000000003</v>
      </c>
      <c r="O380" s="3603">
        <v>8462.6200000000008</v>
      </c>
      <c r="P380" s="3603">
        <v>12.72</v>
      </c>
      <c r="Q380" s="3603">
        <v>23584.9</v>
      </c>
      <c r="R380" s="3603">
        <v>22.73</v>
      </c>
      <c r="S380" s="3603">
        <v>299999.88</v>
      </c>
      <c r="T380" s="3606">
        <v>280000</v>
      </c>
      <c r="U380" s="3606">
        <v>240000</v>
      </c>
      <c r="V380" s="3606">
        <v>35.43</v>
      </c>
      <c r="W380" s="3606">
        <v>12.72</v>
      </c>
      <c r="X380" s="3607"/>
      <c r="Y380" s="3607"/>
      <c r="Z380" s="3607"/>
      <c r="AA380" s="3607"/>
      <c r="AB380" s="3607"/>
      <c r="AC380" s="3605"/>
      <c r="AD380" s="3608">
        <v>0</v>
      </c>
      <c r="AE380" s="3609"/>
      <c r="AF380" s="3609">
        <v>0</v>
      </c>
      <c r="AG380" s="3609">
        <v>0</v>
      </c>
      <c r="AH380" s="3614"/>
      <c r="AI380" s="3614"/>
      <c r="AJ380" s="3607"/>
      <c r="AK380" s="3614"/>
      <c r="AL380" s="3607"/>
      <c r="AM380" s="3607"/>
      <c r="AN380" s="3607"/>
      <c r="AO380" s="3608" t="e">
        <v>#DIV/0!</v>
      </c>
      <c r="AP380" s="3603" t="s">
        <v>4886</v>
      </c>
      <c r="AQ380" s="3611">
        <v>0</v>
      </c>
      <c r="AR380" s="3607"/>
      <c r="AS380" s="3614"/>
      <c r="AT380" s="3614"/>
      <c r="AU380" s="3614"/>
      <c r="AV380" s="3614"/>
      <c r="AW380" s="3614"/>
      <c r="AX380" s="3605" t="s">
        <v>4698</v>
      </c>
      <c r="AY380" s="3607"/>
      <c r="AZ380" s="3607"/>
      <c r="BA380" s="3605">
        <v>7086</v>
      </c>
      <c r="BB380" s="3614"/>
      <c r="BC380" s="3614"/>
      <c r="BD380" s="3605"/>
      <c r="BE380" s="3612"/>
      <c r="BF380" s="3613" t="s">
        <v>5223</v>
      </c>
      <c r="BG380" s="3613"/>
      <c r="XFD380" s="3593"/>
    </row>
    <row r="381" spans="1:59 16384:16384" s="3592" customFormat="1">
      <c r="A381" s="3601">
        <v>1054</v>
      </c>
      <c r="B381" s="3602" t="s">
        <v>5186</v>
      </c>
      <c r="C381" s="3602"/>
      <c r="D381" s="3603">
        <v>-4077</v>
      </c>
      <c r="E381" s="3603" t="s">
        <v>5341</v>
      </c>
      <c r="F381" s="3603"/>
      <c r="G381" s="3603"/>
      <c r="H381" s="3604"/>
      <c r="I381" s="3605"/>
      <c r="J381" s="3605"/>
      <c r="K381" s="3605">
        <v>0</v>
      </c>
      <c r="L381" s="3605"/>
      <c r="M381" s="3605"/>
      <c r="N381" s="3603">
        <v>35.450000000000003</v>
      </c>
      <c r="O381" s="3603">
        <v>8462.6200000000008</v>
      </c>
      <c r="P381" s="3603">
        <v>12.72</v>
      </c>
      <c r="Q381" s="3603">
        <v>23584.9</v>
      </c>
      <c r="R381" s="3603">
        <v>22.73</v>
      </c>
      <c r="S381" s="3603">
        <v>299999.88</v>
      </c>
      <c r="T381" s="3606">
        <v>290000</v>
      </c>
      <c r="U381" s="3606">
        <v>250000</v>
      </c>
      <c r="V381" s="3606">
        <v>35.43</v>
      </c>
      <c r="W381" s="3606">
        <v>12.72</v>
      </c>
      <c r="X381" s="3607"/>
      <c r="Y381" s="3607"/>
      <c r="Z381" s="3607"/>
      <c r="AA381" s="3607"/>
      <c r="AB381" s="3607"/>
      <c r="AC381" s="3605"/>
      <c r="AD381" s="3608">
        <v>0</v>
      </c>
      <c r="AE381" s="3609"/>
      <c r="AF381" s="3609">
        <v>0</v>
      </c>
      <c r="AG381" s="3609">
        <v>0</v>
      </c>
      <c r="AH381" s="3614"/>
      <c r="AI381" s="3614"/>
      <c r="AJ381" s="3607"/>
      <c r="AK381" s="3614"/>
      <c r="AL381" s="3607"/>
      <c r="AM381" s="3607"/>
      <c r="AN381" s="3607"/>
      <c r="AO381" s="3608" t="e">
        <v>#DIV/0!</v>
      </c>
      <c r="AP381" s="3603" t="s">
        <v>4886</v>
      </c>
      <c r="AQ381" s="3611">
        <v>0</v>
      </c>
      <c r="AR381" s="3607"/>
      <c r="AS381" s="3614"/>
      <c r="AT381" s="3614"/>
      <c r="AU381" s="3614"/>
      <c r="AV381" s="3614"/>
      <c r="AW381" s="3614"/>
      <c r="AX381" s="3605" t="s">
        <v>4698</v>
      </c>
      <c r="AY381" s="3607"/>
      <c r="AZ381" s="3607"/>
      <c r="BA381" s="3605">
        <v>7086</v>
      </c>
      <c r="BB381" s="3614"/>
      <c r="BC381" s="3614"/>
      <c r="BD381" s="3605"/>
      <c r="BE381" s="3612"/>
      <c r="BF381" s="3613"/>
      <c r="BG381" s="3613"/>
      <c r="XFD381" s="3593"/>
    </row>
    <row r="382" spans="1:59 16384:16384" s="3592" customFormat="1">
      <c r="A382" s="3601">
        <v>1055</v>
      </c>
      <c r="B382" s="3602" t="s">
        <v>5186</v>
      </c>
      <c r="C382" s="3602"/>
      <c r="D382" s="3603">
        <v>-4078</v>
      </c>
      <c r="E382" s="3603" t="s">
        <v>5342</v>
      </c>
      <c r="F382" s="3603"/>
      <c r="G382" s="3603"/>
      <c r="H382" s="3604"/>
      <c r="I382" s="3605"/>
      <c r="J382" s="3605"/>
      <c r="K382" s="3605">
        <v>0</v>
      </c>
      <c r="L382" s="3605"/>
      <c r="M382" s="3605"/>
      <c r="N382" s="3603">
        <v>35.450000000000003</v>
      </c>
      <c r="O382" s="3603">
        <v>8462.6200000000008</v>
      </c>
      <c r="P382" s="3603">
        <v>12.72</v>
      </c>
      <c r="Q382" s="3603">
        <v>23584.9</v>
      </c>
      <c r="R382" s="3603">
        <v>22.73</v>
      </c>
      <c r="S382" s="3603">
        <v>299999.88</v>
      </c>
      <c r="T382" s="3606">
        <v>290000</v>
      </c>
      <c r="U382" s="3606">
        <v>250000</v>
      </c>
      <c r="V382" s="3606">
        <v>35.43</v>
      </c>
      <c r="W382" s="3606">
        <v>12.72</v>
      </c>
      <c r="X382" s="3607"/>
      <c r="Y382" s="3607"/>
      <c r="Z382" s="3607"/>
      <c r="AA382" s="3607"/>
      <c r="AB382" s="3607"/>
      <c r="AC382" s="3605"/>
      <c r="AD382" s="3608">
        <v>0</v>
      </c>
      <c r="AE382" s="3609"/>
      <c r="AF382" s="3609">
        <v>0</v>
      </c>
      <c r="AG382" s="3609">
        <v>0</v>
      </c>
      <c r="AH382" s="3605"/>
      <c r="AI382" s="3614"/>
      <c r="AJ382" s="3607"/>
      <c r="AK382" s="3605"/>
      <c r="AL382" s="3607"/>
      <c r="AM382" s="3607"/>
      <c r="AN382" s="3607"/>
      <c r="AO382" s="3608" t="e">
        <v>#DIV/0!</v>
      </c>
      <c r="AP382" s="3603" t="s">
        <v>4886</v>
      </c>
      <c r="AQ382" s="3611">
        <v>0</v>
      </c>
      <c r="AR382" s="3607"/>
      <c r="AS382" s="3614"/>
      <c r="AT382" s="3605"/>
      <c r="AU382" s="3605"/>
      <c r="AV382" s="3605"/>
      <c r="AW382" s="3605"/>
      <c r="AX382" s="3605" t="s">
        <v>4698</v>
      </c>
      <c r="AY382" s="3607"/>
      <c r="AZ382" s="3607"/>
      <c r="BA382" s="3605">
        <v>7086</v>
      </c>
      <c r="BB382" s="3605"/>
      <c r="BC382" s="3605"/>
      <c r="BD382" s="3605"/>
      <c r="BE382" s="3612"/>
      <c r="BF382" s="3613"/>
      <c r="BG382" s="3613"/>
      <c r="XFD382" s="3593"/>
    </row>
    <row r="383" spans="1:59 16384:16384" s="3592" customFormat="1">
      <c r="A383" s="3601">
        <v>1056</v>
      </c>
      <c r="B383" s="3602" t="s">
        <v>5186</v>
      </c>
      <c r="C383" s="3602"/>
      <c r="D383" s="3603">
        <v>-4079</v>
      </c>
      <c r="E383" s="3603" t="s">
        <v>5343</v>
      </c>
      <c r="F383" s="3603"/>
      <c r="G383" s="3603"/>
      <c r="H383" s="3604"/>
      <c r="I383" s="3605"/>
      <c r="J383" s="3605"/>
      <c r="K383" s="3605">
        <v>0</v>
      </c>
      <c r="L383" s="3605"/>
      <c r="M383" s="3605"/>
      <c r="N383" s="3603">
        <v>35.450000000000003</v>
      </c>
      <c r="O383" s="3603">
        <v>8462.6200000000008</v>
      </c>
      <c r="P383" s="3603">
        <v>12.72</v>
      </c>
      <c r="Q383" s="3603">
        <v>23584.9</v>
      </c>
      <c r="R383" s="3603">
        <v>22.73</v>
      </c>
      <c r="S383" s="3603">
        <v>299999.88</v>
      </c>
      <c r="T383" s="3606">
        <v>290000</v>
      </c>
      <c r="U383" s="3606">
        <v>250000</v>
      </c>
      <c r="V383" s="3606">
        <v>35.43</v>
      </c>
      <c r="W383" s="3606">
        <v>12.72</v>
      </c>
      <c r="X383" s="3607"/>
      <c r="Y383" s="3607"/>
      <c r="Z383" s="3607"/>
      <c r="AA383" s="3607"/>
      <c r="AB383" s="3607"/>
      <c r="AC383" s="3605"/>
      <c r="AD383" s="3608">
        <v>0</v>
      </c>
      <c r="AE383" s="3609"/>
      <c r="AF383" s="3609">
        <v>0</v>
      </c>
      <c r="AG383" s="3609">
        <v>0</v>
      </c>
      <c r="AH383" s="3605"/>
      <c r="AI383" s="3614"/>
      <c r="AJ383" s="3607"/>
      <c r="AK383" s="3605"/>
      <c r="AL383" s="3607"/>
      <c r="AM383" s="3607"/>
      <c r="AN383" s="3607"/>
      <c r="AO383" s="3608" t="e">
        <v>#DIV/0!</v>
      </c>
      <c r="AP383" s="3603" t="s">
        <v>4886</v>
      </c>
      <c r="AQ383" s="3611">
        <v>0</v>
      </c>
      <c r="AR383" s="3607"/>
      <c r="AS383" s="3614"/>
      <c r="AT383" s="3605"/>
      <c r="AU383" s="3605"/>
      <c r="AV383" s="3605"/>
      <c r="AW383" s="3605"/>
      <c r="AX383" s="3605" t="s">
        <v>4698</v>
      </c>
      <c r="AY383" s="3607"/>
      <c r="AZ383" s="3607"/>
      <c r="BA383" s="3605">
        <v>7086</v>
      </c>
      <c r="BB383" s="3605"/>
      <c r="BC383" s="3605"/>
      <c r="BD383" s="3605"/>
      <c r="BE383" s="3612"/>
      <c r="BF383" s="3613"/>
      <c r="BG383" s="3613"/>
      <c r="XFD383" s="3593"/>
    </row>
    <row r="384" spans="1:59 16384:16384" s="3592" customFormat="1">
      <c r="A384" s="3601">
        <v>1058</v>
      </c>
      <c r="B384" s="3602" t="s">
        <v>5186</v>
      </c>
      <c r="C384" s="3602"/>
      <c r="D384" s="3603">
        <v>-4081</v>
      </c>
      <c r="E384" s="3603" t="s">
        <v>5344</v>
      </c>
      <c r="F384" s="3603"/>
      <c r="G384" s="3603"/>
      <c r="H384" s="3604"/>
      <c r="I384" s="3605"/>
      <c r="J384" s="3605"/>
      <c r="K384" s="3605">
        <v>0</v>
      </c>
      <c r="L384" s="3605"/>
      <c r="M384" s="3605"/>
      <c r="N384" s="3603">
        <v>35.450000000000003</v>
      </c>
      <c r="O384" s="3603">
        <v>8462.6200000000008</v>
      </c>
      <c r="P384" s="3603">
        <v>12.72</v>
      </c>
      <c r="Q384" s="3603">
        <v>23584.9</v>
      </c>
      <c r="R384" s="3603">
        <v>22.73</v>
      </c>
      <c r="S384" s="3603">
        <v>299999.88</v>
      </c>
      <c r="T384" s="3606">
        <v>290000</v>
      </c>
      <c r="U384" s="3606">
        <v>250000</v>
      </c>
      <c r="V384" s="3606">
        <v>35.43</v>
      </c>
      <c r="W384" s="3606">
        <v>12.72</v>
      </c>
      <c r="X384" s="3607"/>
      <c r="Y384" s="3607"/>
      <c r="Z384" s="3607"/>
      <c r="AA384" s="3607"/>
      <c r="AB384" s="3607"/>
      <c r="AC384" s="3605"/>
      <c r="AD384" s="3608">
        <v>0</v>
      </c>
      <c r="AE384" s="3609"/>
      <c r="AF384" s="3609">
        <v>0</v>
      </c>
      <c r="AG384" s="3609">
        <v>0</v>
      </c>
      <c r="AH384" s="3605"/>
      <c r="AI384" s="3614"/>
      <c r="AJ384" s="3607"/>
      <c r="AK384" s="3605"/>
      <c r="AL384" s="3607"/>
      <c r="AM384" s="3607"/>
      <c r="AN384" s="3607"/>
      <c r="AO384" s="3608" t="e">
        <v>#DIV/0!</v>
      </c>
      <c r="AP384" s="3603" t="s">
        <v>4886</v>
      </c>
      <c r="AQ384" s="3611">
        <v>0</v>
      </c>
      <c r="AR384" s="3607"/>
      <c r="AS384" s="3614"/>
      <c r="AT384" s="3605"/>
      <c r="AU384" s="3605"/>
      <c r="AV384" s="3605"/>
      <c r="AW384" s="3605"/>
      <c r="AX384" s="3605" t="s">
        <v>4698</v>
      </c>
      <c r="AY384" s="3607"/>
      <c r="AZ384" s="3607"/>
      <c r="BA384" s="3605">
        <v>7086</v>
      </c>
      <c r="BB384" s="3605"/>
      <c r="BC384" s="3605"/>
      <c r="BD384" s="3605"/>
      <c r="BE384" s="3612"/>
      <c r="BF384" s="3613"/>
      <c r="BG384" s="3613"/>
      <c r="XFD384" s="3593"/>
    </row>
    <row r="385" spans="1:59 16384:16384" s="3592" customFormat="1">
      <c r="A385" s="3601">
        <v>1059</v>
      </c>
      <c r="B385" s="3602" t="s">
        <v>5186</v>
      </c>
      <c r="C385" s="3602"/>
      <c r="D385" s="3603">
        <v>-4082</v>
      </c>
      <c r="E385" s="3603" t="s">
        <v>5345</v>
      </c>
      <c r="F385" s="3603"/>
      <c r="G385" s="3603"/>
      <c r="H385" s="3604"/>
      <c r="I385" s="3605"/>
      <c r="J385" s="3605"/>
      <c r="K385" s="3605">
        <v>0</v>
      </c>
      <c r="L385" s="3605"/>
      <c r="M385" s="3605"/>
      <c r="N385" s="3603">
        <v>35.450000000000003</v>
      </c>
      <c r="O385" s="3603">
        <v>8462.6200000000008</v>
      </c>
      <c r="P385" s="3603">
        <v>12.72</v>
      </c>
      <c r="Q385" s="3603">
        <v>23584.9</v>
      </c>
      <c r="R385" s="3603">
        <v>22.73</v>
      </c>
      <c r="S385" s="3603">
        <v>299999.88</v>
      </c>
      <c r="T385" s="3606">
        <v>290000</v>
      </c>
      <c r="U385" s="3606">
        <v>250000</v>
      </c>
      <c r="V385" s="3606">
        <v>35.43</v>
      </c>
      <c r="W385" s="3606">
        <v>12.72</v>
      </c>
      <c r="X385" s="3607"/>
      <c r="Y385" s="3607"/>
      <c r="Z385" s="3607"/>
      <c r="AA385" s="3607"/>
      <c r="AB385" s="3607"/>
      <c r="AC385" s="3605"/>
      <c r="AD385" s="3608">
        <v>0</v>
      </c>
      <c r="AE385" s="3609"/>
      <c r="AF385" s="3609">
        <v>0</v>
      </c>
      <c r="AG385" s="3609">
        <v>0</v>
      </c>
      <c r="AH385" s="3605"/>
      <c r="AI385" s="3614"/>
      <c r="AJ385" s="3607"/>
      <c r="AK385" s="3605"/>
      <c r="AL385" s="3607"/>
      <c r="AM385" s="3607"/>
      <c r="AN385" s="3607"/>
      <c r="AO385" s="3608" t="e">
        <v>#DIV/0!</v>
      </c>
      <c r="AP385" s="3603" t="s">
        <v>4886</v>
      </c>
      <c r="AQ385" s="3611">
        <v>0</v>
      </c>
      <c r="AR385" s="3607"/>
      <c r="AS385" s="3614"/>
      <c r="AT385" s="3605"/>
      <c r="AU385" s="3605"/>
      <c r="AV385" s="3605"/>
      <c r="AW385" s="3605"/>
      <c r="AX385" s="3605" t="s">
        <v>4698</v>
      </c>
      <c r="AY385" s="3607"/>
      <c r="AZ385" s="3607"/>
      <c r="BA385" s="3605">
        <v>7086</v>
      </c>
      <c r="BB385" s="3605"/>
      <c r="BC385" s="3605"/>
      <c r="BD385" s="3605"/>
      <c r="BE385" s="3612"/>
      <c r="BF385" s="3613"/>
      <c r="BG385" s="3613"/>
      <c r="XFD385" s="3593"/>
    </row>
    <row r="386" spans="1:59 16384:16384" s="3592" customFormat="1">
      <c r="A386" s="3601">
        <v>1061</v>
      </c>
      <c r="B386" s="3602" t="s">
        <v>5186</v>
      </c>
      <c r="C386" s="3602"/>
      <c r="D386" s="3603">
        <v>-4084</v>
      </c>
      <c r="E386" s="3603" t="s">
        <v>5346</v>
      </c>
      <c r="F386" s="3603"/>
      <c r="G386" s="3603"/>
      <c r="H386" s="3604"/>
      <c r="I386" s="3605"/>
      <c r="J386" s="3605"/>
      <c r="K386" s="3605">
        <v>0</v>
      </c>
      <c r="L386" s="3605"/>
      <c r="M386" s="3605"/>
      <c r="N386" s="3603">
        <v>35.450000000000003</v>
      </c>
      <c r="O386" s="3603">
        <v>8462.6200000000008</v>
      </c>
      <c r="P386" s="3603">
        <v>12.72</v>
      </c>
      <c r="Q386" s="3603">
        <v>23584.9</v>
      </c>
      <c r="R386" s="3603">
        <v>22.73</v>
      </c>
      <c r="S386" s="3603">
        <v>299999.88</v>
      </c>
      <c r="T386" s="3606">
        <v>290000</v>
      </c>
      <c r="U386" s="3606">
        <v>250000</v>
      </c>
      <c r="V386" s="3606">
        <v>35.43</v>
      </c>
      <c r="W386" s="3606">
        <v>12.72</v>
      </c>
      <c r="X386" s="3607"/>
      <c r="Y386" s="3607"/>
      <c r="Z386" s="3607"/>
      <c r="AA386" s="3607"/>
      <c r="AB386" s="3607"/>
      <c r="AC386" s="3605"/>
      <c r="AD386" s="3608">
        <v>0</v>
      </c>
      <c r="AE386" s="3609"/>
      <c r="AF386" s="3609">
        <v>0</v>
      </c>
      <c r="AG386" s="3609">
        <v>0</v>
      </c>
      <c r="AH386" s="3605"/>
      <c r="AI386" s="3614"/>
      <c r="AJ386" s="3607"/>
      <c r="AK386" s="3605"/>
      <c r="AL386" s="3607"/>
      <c r="AM386" s="3607"/>
      <c r="AN386" s="3607"/>
      <c r="AO386" s="3608" t="e">
        <v>#DIV/0!</v>
      </c>
      <c r="AP386" s="3603" t="s">
        <v>4886</v>
      </c>
      <c r="AQ386" s="3611">
        <v>0</v>
      </c>
      <c r="AR386" s="3607"/>
      <c r="AS386" s="3614"/>
      <c r="AT386" s="3605"/>
      <c r="AU386" s="3605"/>
      <c r="AV386" s="3605"/>
      <c r="AW386" s="3605"/>
      <c r="AX386" s="3605" t="s">
        <v>4698</v>
      </c>
      <c r="AY386" s="3607"/>
      <c r="AZ386" s="3607"/>
      <c r="BA386" s="3605">
        <v>7086</v>
      </c>
      <c r="BB386" s="3605"/>
      <c r="BC386" s="3605"/>
      <c r="BD386" s="3605"/>
      <c r="BE386" s="3612"/>
      <c r="BF386" s="3613"/>
      <c r="BG386" s="3613"/>
      <c r="XFD386" s="3593"/>
    </row>
    <row r="387" spans="1:59 16384:16384" s="3592" customFormat="1">
      <c r="A387" s="3601">
        <v>1063</v>
      </c>
      <c r="B387" s="3602" t="s">
        <v>5186</v>
      </c>
      <c r="C387" s="3602"/>
      <c r="D387" s="3603">
        <v>-4086</v>
      </c>
      <c r="E387" s="3603" t="s">
        <v>5347</v>
      </c>
      <c r="F387" s="3603"/>
      <c r="G387" s="3603"/>
      <c r="H387" s="3604"/>
      <c r="I387" s="3605"/>
      <c r="J387" s="3605"/>
      <c r="K387" s="3605">
        <v>0</v>
      </c>
      <c r="L387" s="3605"/>
      <c r="M387" s="3605"/>
      <c r="N387" s="3603">
        <v>35.450000000000003</v>
      </c>
      <c r="O387" s="3603">
        <v>8462.6200000000008</v>
      </c>
      <c r="P387" s="3603">
        <v>12.72</v>
      </c>
      <c r="Q387" s="3603">
        <v>23584.9</v>
      </c>
      <c r="R387" s="3603">
        <v>22.73</v>
      </c>
      <c r="S387" s="3603">
        <v>299999.88</v>
      </c>
      <c r="T387" s="3606">
        <v>290000</v>
      </c>
      <c r="U387" s="3606">
        <v>250000</v>
      </c>
      <c r="V387" s="3606">
        <v>35.43</v>
      </c>
      <c r="W387" s="3606">
        <v>12.72</v>
      </c>
      <c r="X387" s="3607"/>
      <c r="Y387" s="3607"/>
      <c r="Z387" s="3607"/>
      <c r="AA387" s="3607"/>
      <c r="AB387" s="3607"/>
      <c r="AC387" s="3605"/>
      <c r="AD387" s="3608">
        <v>0</v>
      </c>
      <c r="AE387" s="3609"/>
      <c r="AF387" s="3609">
        <v>0</v>
      </c>
      <c r="AG387" s="3609">
        <v>0</v>
      </c>
      <c r="AH387" s="3605"/>
      <c r="AI387" s="3614"/>
      <c r="AJ387" s="3607"/>
      <c r="AK387" s="3605"/>
      <c r="AL387" s="3607"/>
      <c r="AM387" s="3607"/>
      <c r="AN387" s="3607"/>
      <c r="AO387" s="3608" t="e">
        <v>#DIV/0!</v>
      </c>
      <c r="AP387" s="3603" t="s">
        <v>4886</v>
      </c>
      <c r="AQ387" s="3611">
        <v>0</v>
      </c>
      <c r="AR387" s="3607"/>
      <c r="AS387" s="3614"/>
      <c r="AT387" s="3605"/>
      <c r="AU387" s="3605"/>
      <c r="AV387" s="3605"/>
      <c r="AW387" s="3605"/>
      <c r="AX387" s="3605" t="s">
        <v>4698</v>
      </c>
      <c r="AY387" s="3607"/>
      <c r="AZ387" s="3607"/>
      <c r="BA387" s="3605">
        <v>7086</v>
      </c>
      <c r="BB387" s="3605"/>
      <c r="BC387" s="3605"/>
      <c r="BD387" s="3605"/>
      <c r="BE387" s="3612"/>
      <c r="BF387" s="3613"/>
      <c r="BG387" s="3613"/>
      <c r="XFD387" s="3593"/>
    </row>
    <row r="388" spans="1:59 16384:16384" s="3592" customFormat="1">
      <c r="A388" s="3601">
        <v>1064</v>
      </c>
      <c r="B388" s="3602" t="s">
        <v>5186</v>
      </c>
      <c r="C388" s="3602"/>
      <c r="D388" s="3603">
        <v>-4087</v>
      </c>
      <c r="E388" s="3603" t="s">
        <v>5348</v>
      </c>
      <c r="F388" s="3603"/>
      <c r="G388" s="3603"/>
      <c r="H388" s="3604"/>
      <c r="I388" s="3605"/>
      <c r="J388" s="3605"/>
      <c r="K388" s="3605">
        <v>0</v>
      </c>
      <c r="L388" s="3605"/>
      <c r="M388" s="3605"/>
      <c r="N388" s="3603">
        <v>35.450000000000003</v>
      </c>
      <c r="O388" s="3603">
        <v>8462.6200000000008</v>
      </c>
      <c r="P388" s="3603">
        <v>12.72</v>
      </c>
      <c r="Q388" s="3603">
        <v>23584.9</v>
      </c>
      <c r="R388" s="3603">
        <v>22.73</v>
      </c>
      <c r="S388" s="3603">
        <v>299999.88</v>
      </c>
      <c r="T388" s="3606">
        <v>290000</v>
      </c>
      <c r="U388" s="3606">
        <v>250000</v>
      </c>
      <c r="V388" s="3606">
        <v>35.43</v>
      </c>
      <c r="W388" s="3606">
        <v>12.72</v>
      </c>
      <c r="X388" s="3607"/>
      <c r="Y388" s="3607"/>
      <c r="Z388" s="3607"/>
      <c r="AA388" s="3607"/>
      <c r="AB388" s="3607"/>
      <c r="AC388" s="3605"/>
      <c r="AD388" s="3608">
        <v>0</v>
      </c>
      <c r="AE388" s="3609"/>
      <c r="AF388" s="3609">
        <v>0</v>
      </c>
      <c r="AG388" s="3609">
        <v>0</v>
      </c>
      <c r="AH388" s="3605"/>
      <c r="AI388" s="3614"/>
      <c r="AJ388" s="3607"/>
      <c r="AK388" s="3605"/>
      <c r="AL388" s="3607"/>
      <c r="AM388" s="3607"/>
      <c r="AN388" s="3607"/>
      <c r="AO388" s="3608" t="e">
        <v>#DIV/0!</v>
      </c>
      <c r="AP388" s="3603" t="s">
        <v>4886</v>
      </c>
      <c r="AQ388" s="3611">
        <v>0</v>
      </c>
      <c r="AR388" s="3607"/>
      <c r="AS388" s="3614"/>
      <c r="AT388" s="3605"/>
      <c r="AU388" s="3605"/>
      <c r="AV388" s="3605"/>
      <c r="AW388" s="3605"/>
      <c r="AX388" s="3605" t="s">
        <v>4698</v>
      </c>
      <c r="AY388" s="3607"/>
      <c r="AZ388" s="3607"/>
      <c r="BA388" s="3605">
        <v>7086</v>
      </c>
      <c r="BB388" s="3605"/>
      <c r="BC388" s="3605"/>
      <c r="BD388" s="3605"/>
      <c r="BE388" s="3612"/>
      <c r="BF388" s="3613"/>
      <c r="BG388" s="3613"/>
      <c r="XFD388" s="3593"/>
    </row>
    <row r="389" spans="1:59 16384:16384" s="3592" customFormat="1">
      <c r="A389" s="3601">
        <v>1066</v>
      </c>
      <c r="B389" s="3602" t="s">
        <v>5186</v>
      </c>
      <c r="C389" s="3602"/>
      <c r="D389" s="3603">
        <v>-4089</v>
      </c>
      <c r="E389" s="3603" t="s">
        <v>5349</v>
      </c>
      <c r="F389" s="3603"/>
      <c r="G389" s="3603"/>
      <c r="H389" s="3604"/>
      <c r="I389" s="3605"/>
      <c r="J389" s="3605"/>
      <c r="K389" s="3605">
        <v>0</v>
      </c>
      <c r="L389" s="3605"/>
      <c r="M389" s="3605"/>
      <c r="N389" s="3603">
        <v>35.450000000000003</v>
      </c>
      <c r="O389" s="3603">
        <v>8462.6200000000008</v>
      </c>
      <c r="P389" s="3603">
        <v>12.72</v>
      </c>
      <c r="Q389" s="3603">
        <v>23584.9</v>
      </c>
      <c r="R389" s="3603">
        <v>22.73</v>
      </c>
      <c r="S389" s="3603">
        <v>299999.88</v>
      </c>
      <c r="T389" s="3606">
        <v>290000</v>
      </c>
      <c r="U389" s="3606">
        <v>250000</v>
      </c>
      <c r="V389" s="3606">
        <v>35.43</v>
      </c>
      <c r="W389" s="3606">
        <v>12.72</v>
      </c>
      <c r="X389" s="3607"/>
      <c r="Y389" s="3607"/>
      <c r="Z389" s="3607"/>
      <c r="AA389" s="3607"/>
      <c r="AB389" s="3607"/>
      <c r="AC389" s="3605"/>
      <c r="AD389" s="3608">
        <v>0</v>
      </c>
      <c r="AE389" s="3609"/>
      <c r="AF389" s="3609">
        <v>0</v>
      </c>
      <c r="AG389" s="3609">
        <v>0</v>
      </c>
      <c r="AH389" s="3614"/>
      <c r="AI389" s="3614"/>
      <c r="AJ389" s="3607"/>
      <c r="AK389" s="3614"/>
      <c r="AL389" s="3607"/>
      <c r="AM389" s="3607"/>
      <c r="AN389" s="3607"/>
      <c r="AO389" s="3608" t="e">
        <v>#DIV/0!</v>
      </c>
      <c r="AP389" s="3603" t="s">
        <v>4886</v>
      </c>
      <c r="AQ389" s="3611">
        <v>0</v>
      </c>
      <c r="AR389" s="3607"/>
      <c r="AS389" s="3614"/>
      <c r="AT389" s="3614"/>
      <c r="AU389" s="3614"/>
      <c r="AV389" s="3614"/>
      <c r="AW389" s="3614"/>
      <c r="AX389" s="3605" t="s">
        <v>4698</v>
      </c>
      <c r="AY389" s="3607"/>
      <c r="AZ389" s="3607"/>
      <c r="BA389" s="3605">
        <v>7086</v>
      </c>
      <c r="BB389" s="3614"/>
      <c r="BC389" s="3614"/>
      <c r="BD389" s="3605"/>
      <c r="BE389" s="3612"/>
      <c r="BF389" s="3613"/>
      <c r="BG389" s="3613"/>
      <c r="XFD389" s="3593"/>
    </row>
    <row r="390" spans="1:59 16384:16384" s="3592" customFormat="1">
      <c r="A390" s="3601">
        <v>1067</v>
      </c>
      <c r="B390" s="3602" t="s">
        <v>5186</v>
      </c>
      <c r="C390" s="3602"/>
      <c r="D390" s="3603">
        <v>-4090</v>
      </c>
      <c r="E390" s="3603" t="s">
        <v>5350</v>
      </c>
      <c r="F390" s="3603"/>
      <c r="G390" s="3603"/>
      <c r="H390" s="3604"/>
      <c r="I390" s="3605"/>
      <c r="J390" s="3605"/>
      <c r="K390" s="3605">
        <v>0</v>
      </c>
      <c r="L390" s="3605"/>
      <c r="M390" s="3605"/>
      <c r="N390" s="3603">
        <v>35.450000000000003</v>
      </c>
      <c r="O390" s="3603">
        <v>8462.6200000000008</v>
      </c>
      <c r="P390" s="3603">
        <v>12.72</v>
      </c>
      <c r="Q390" s="3603">
        <v>23584.9</v>
      </c>
      <c r="R390" s="3603">
        <v>22.73</v>
      </c>
      <c r="S390" s="3603">
        <v>299999.88</v>
      </c>
      <c r="T390" s="3606">
        <v>290000</v>
      </c>
      <c r="U390" s="3606">
        <v>250000</v>
      </c>
      <c r="V390" s="3606">
        <v>35.43</v>
      </c>
      <c r="W390" s="3606">
        <v>12.72</v>
      </c>
      <c r="X390" s="3607"/>
      <c r="Y390" s="3607"/>
      <c r="Z390" s="3607"/>
      <c r="AA390" s="3607"/>
      <c r="AB390" s="3607"/>
      <c r="AC390" s="3605"/>
      <c r="AD390" s="3608">
        <v>0</v>
      </c>
      <c r="AE390" s="3609"/>
      <c r="AF390" s="3609">
        <v>0</v>
      </c>
      <c r="AG390" s="3609">
        <v>0</v>
      </c>
      <c r="AH390" s="3614"/>
      <c r="AI390" s="3614"/>
      <c r="AJ390" s="3607"/>
      <c r="AK390" s="3614"/>
      <c r="AL390" s="3607"/>
      <c r="AM390" s="3607"/>
      <c r="AN390" s="3607"/>
      <c r="AO390" s="3608" t="e">
        <v>#DIV/0!</v>
      </c>
      <c r="AP390" s="3603" t="s">
        <v>4886</v>
      </c>
      <c r="AQ390" s="3611">
        <v>0</v>
      </c>
      <c r="AR390" s="3607"/>
      <c r="AS390" s="3614"/>
      <c r="AT390" s="3614"/>
      <c r="AU390" s="3614"/>
      <c r="AV390" s="3614"/>
      <c r="AW390" s="3614"/>
      <c r="AX390" s="3605" t="s">
        <v>4698</v>
      </c>
      <c r="AY390" s="3607"/>
      <c r="AZ390" s="3607"/>
      <c r="BA390" s="3605">
        <v>7086</v>
      </c>
      <c r="BB390" s="3614"/>
      <c r="BC390" s="3614"/>
      <c r="BD390" s="3605"/>
      <c r="BE390" s="3612"/>
      <c r="BF390" s="3613"/>
      <c r="BG390" s="3613"/>
      <c r="XFD390" s="3593"/>
    </row>
    <row r="391" spans="1:59 16384:16384" s="3592" customFormat="1" ht="31.5">
      <c r="A391" s="3601">
        <v>1068</v>
      </c>
      <c r="B391" s="3602" t="s">
        <v>5186</v>
      </c>
      <c r="C391" s="3602"/>
      <c r="D391" s="3603">
        <v>-4091</v>
      </c>
      <c r="E391" s="3603" t="s">
        <v>5351</v>
      </c>
      <c r="F391" s="3603"/>
      <c r="G391" s="3603"/>
      <c r="H391" s="3604"/>
      <c r="I391" s="3605"/>
      <c r="J391" s="3605"/>
      <c r="K391" s="3605">
        <v>0</v>
      </c>
      <c r="L391" s="3605"/>
      <c r="M391" s="3605"/>
      <c r="N391" s="3603">
        <v>35.450000000000003</v>
      </c>
      <c r="O391" s="3603">
        <v>8462.6200000000008</v>
      </c>
      <c r="P391" s="3603">
        <v>12.72</v>
      </c>
      <c r="Q391" s="3603">
        <v>23584.9</v>
      </c>
      <c r="R391" s="3603">
        <v>22.73</v>
      </c>
      <c r="S391" s="3603">
        <v>299999.88</v>
      </c>
      <c r="T391" s="3606">
        <v>290000</v>
      </c>
      <c r="U391" s="3606">
        <v>240000</v>
      </c>
      <c r="V391" s="3606">
        <v>35.43</v>
      </c>
      <c r="W391" s="3606">
        <v>12.72</v>
      </c>
      <c r="X391" s="3607"/>
      <c r="Y391" s="3607"/>
      <c r="Z391" s="3607"/>
      <c r="AA391" s="3607"/>
      <c r="AB391" s="3607"/>
      <c r="AC391" s="3605"/>
      <c r="AD391" s="3608">
        <v>0</v>
      </c>
      <c r="AE391" s="3609"/>
      <c r="AF391" s="3609">
        <v>0</v>
      </c>
      <c r="AG391" s="3609">
        <v>0</v>
      </c>
      <c r="AH391" s="3614"/>
      <c r="AI391" s="3614"/>
      <c r="AJ391" s="3607"/>
      <c r="AK391" s="3614"/>
      <c r="AL391" s="3607"/>
      <c r="AM391" s="3607"/>
      <c r="AN391" s="3607"/>
      <c r="AO391" s="3608" t="e">
        <v>#DIV/0!</v>
      </c>
      <c r="AP391" s="3603" t="s">
        <v>4886</v>
      </c>
      <c r="AQ391" s="3611">
        <v>0</v>
      </c>
      <c r="AR391" s="3607"/>
      <c r="AS391" s="3614"/>
      <c r="AT391" s="3614"/>
      <c r="AU391" s="3614"/>
      <c r="AV391" s="3614"/>
      <c r="AW391" s="3614"/>
      <c r="AX391" s="3605" t="s">
        <v>4698</v>
      </c>
      <c r="AY391" s="3607"/>
      <c r="AZ391" s="3607"/>
      <c r="BA391" s="3605">
        <v>7086</v>
      </c>
      <c r="BB391" s="3614"/>
      <c r="BC391" s="3614"/>
      <c r="BD391" s="3605"/>
      <c r="BE391" s="3612"/>
      <c r="BF391" s="3613" t="s">
        <v>4994</v>
      </c>
      <c r="BG391" s="3613"/>
      <c r="XFD391" s="3593"/>
    </row>
    <row r="392" spans="1:59 16384:16384" s="3592" customFormat="1" ht="84">
      <c r="A392" s="3601">
        <v>1070</v>
      </c>
      <c r="B392" s="3602" t="s">
        <v>5186</v>
      </c>
      <c r="C392" s="3602"/>
      <c r="D392" s="3603">
        <v>-4093</v>
      </c>
      <c r="E392" s="3603" t="s">
        <v>5352</v>
      </c>
      <c r="F392" s="3603"/>
      <c r="G392" s="3603"/>
      <c r="H392" s="3604"/>
      <c r="I392" s="3605"/>
      <c r="J392" s="3605"/>
      <c r="K392" s="3605">
        <v>0</v>
      </c>
      <c r="L392" s="3605"/>
      <c r="M392" s="3605"/>
      <c r="N392" s="3603">
        <v>35.450000000000003</v>
      </c>
      <c r="O392" s="3603">
        <v>8462.6200000000008</v>
      </c>
      <c r="P392" s="3603">
        <v>12.72</v>
      </c>
      <c r="Q392" s="3603">
        <v>23584.9</v>
      </c>
      <c r="R392" s="3603">
        <v>22.73</v>
      </c>
      <c r="S392" s="3603">
        <v>299999.88</v>
      </c>
      <c r="T392" s="3606">
        <v>300000</v>
      </c>
      <c r="U392" s="3606">
        <v>260000</v>
      </c>
      <c r="V392" s="3606">
        <v>35.43</v>
      </c>
      <c r="W392" s="3606">
        <v>12.72</v>
      </c>
      <c r="X392" s="3607"/>
      <c r="Y392" s="3607"/>
      <c r="Z392" s="3607"/>
      <c r="AA392" s="3607"/>
      <c r="AB392" s="3607"/>
      <c r="AC392" s="3605"/>
      <c r="AD392" s="3608">
        <v>0</v>
      </c>
      <c r="AE392" s="3609"/>
      <c r="AF392" s="3609">
        <v>0</v>
      </c>
      <c r="AG392" s="3609">
        <v>0</v>
      </c>
      <c r="AH392" s="3614"/>
      <c r="AI392" s="3614"/>
      <c r="AJ392" s="3607"/>
      <c r="AK392" s="3614"/>
      <c r="AL392" s="3607"/>
      <c r="AM392" s="3607"/>
      <c r="AN392" s="3607"/>
      <c r="AO392" s="3608" t="e">
        <v>#DIV/0!</v>
      </c>
      <c r="AP392" s="3603" t="s">
        <v>4886</v>
      </c>
      <c r="AQ392" s="3611">
        <v>0</v>
      </c>
      <c r="AR392" s="3607"/>
      <c r="AS392" s="3614"/>
      <c r="AT392" s="3614"/>
      <c r="AU392" s="3614"/>
      <c r="AV392" s="3614"/>
      <c r="AW392" s="3614"/>
      <c r="AX392" s="3605" t="s">
        <v>4698</v>
      </c>
      <c r="AY392" s="3607"/>
      <c r="AZ392" s="3607"/>
      <c r="BA392" s="3605">
        <v>7086</v>
      </c>
      <c r="BB392" s="3614"/>
      <c r="BC392" s="3614"/>
      <c r="BD392" s="3605" t="s">
        <v>4960</v>
      </c>
      <c r="BE392" s="3612"/>
      <c r="BF392" s="3613" t="s">
        <v>5353</v>
      </c>
      <c r="BG392" s="3613" t="s">
        <v>5354</v>
      </c>
      <c r="XFD392" s="3593"/>
    </row>
    <row r="393" spans="1:59 16384:16384" s="3592" customFormat="1" ht="42">
      <c r="A393" s="3601">
        <v>1071</v>
      </c>
      <c r="B393" s="3602" t="s">
        <v>5186</v>
      </c>
      <c r="C393" s="3602"/>
      <c r="D393" s="3603">
        <v>-4094</v>
      </c>
      <c r="E393" s="3603" t="s">
        <v>5355</v>
      </c>
      <c r="F393" s="3603"/>
      <c r="G393" s="3603"/>
      <c r="H393" s="3604"/>
      <c r="I393" s="3605"/>
      <c r="J393" s="3605"/>
      <c r="K393" s="3605">
        <v>0</v>
      </c>
      <c r="L393" s="3605"/>
      <c r="M393" s="3605"/>
      <c r="N393" s="3603">
        <v>35.450000000000003</v>
      </c>
      <c r="O393" s="3603">
        <v>8462.6200000000008</v>
      </c>
      <c r="P393" s="3603">
        <v>12.72</v>
      </c>
      <c r="Q393" s="3603">
        <v>23584.9</v>
      </c>
      <c r="R393" s="3603">
        <v>22.73</v>
      </c>
      <c r="S393" s="3603">
        <v>299999.88</v>
      </c>
      <c r="T393" s="3606">
        <v>300000</v>
      </c>
      <c r="U393" s="3606">
        <v>250000</v>
      </c>
      <c r="V393" s="3606">
        <v>35.43</v>
      </c>
      <c r="W393" s="3606">
        <v>12.72</v>
      </c>
      <c r="X393" s="3607"/>
      <c r="Y393" s="3607"/>
      <c r="Z393" s="3607"/>
      <c r="AA393" s="3607"/>
      <c r="AB393" s="3607"/>
      <c r="AC393" s="3605"/>
      <c r="AD393" s="3608">
        <v>0</v>
      </c>
      <c r="AE393" s="3609"/>
      <c r="AF393" s="3609">
        <v>0</v>
      </c>
      <c r="AG393" s="3609">
        <v>0</v>
      </c>
      <c r="AH393" s="3614"/>
      <c r="AI393" s="3614"/>
      <c r="AJ393" s="3607"/>
      <c r="AK393" s="3614"/>
      <c r="AL393" s="3607"/>
      <c r="AM393" s="3607"/>
      <c r="AN393" s="3607"/>
      <c r="AO393" s="3608" t="e">
        <v>#DIV/0!</v>
      </c>
      <c r="AP393" s="3603" t="s">
        <v>4886</v>
      </c>
      <c r="AQ393" s="3611">
        <v>0</v>
      </c>
      <c r="AR393" s="3607"/>
      <c r="AS393" s="3614"/>
      <c r="AT393" s="3614"/>
      <c r="AU393" s="3614"/>
      <c r="AV393" s="3614"/>
      <c r="AW393" s="3614"/>
      <c r="AX393" s="3605" t="s">
        <v>4698</v>
      </c>
      <c r="AY393" s="3607"/>
      <c r="AZ393" s="3607"/>
      <c r="BA393" s="3605">
        <v>7086</v>
      </c>
      <c r="BB393" s="3614"/>
      <c r="BC393" s="3614"/>
      <c r="BD393" s="3605"/>
      <c r="BE393" s="3612"/>
      <c r="BF393" s="3613" t="s">
        <v>5356</v>
      </c>
      <c r="BG393" s="3613" t="s">
        <v>5354</v>
      </c>
      <c r="XFD393" s="3593"/>
    </row>
    <row r="394" spans="1:59 16384:16384" s="3592" customFormat="1">
      <c r="A394" s="3601">
        <v>1072</v>
      </c>
      <c r="B394" s="3602" t="s">
        <v>5186</v>
      </c>
      <c r="C394" s="3602"/>
      <c r="D394" s="3603">
        <v>-4095</v>
      </c>
      <c r="E394" s="3603" t="s">
        <v>5357</v>
      </c>
      <c r="F394" s="3603"/>
      <c r="G394" s="3603"/>
      <c r="H394" s="3604"/>
      <c r="I394" s="3605"/>
      <c r="J394" s="3605"/>
      <c r="K394" s="3605">
        <v>0</v>
      </c>
      <c r="L394" s="3605"/>
      <c r="M394" s="3605"/>
      <c r="N394" s="3603">
        <v>35.450000000000003</v>
      </c>
      <c r="O394" s="3603">
        <v>8462.6200000000008</v>
      </c>
      <c r="P394" s="3603">
        <v>12.72</v>
      </c>
      <c r="Q394" s="3603">
        <v>23584.9</v>
      </c>
      <c r="R394" s="3603">
        <v>22.73</v>
      </c>
      <c r="S394" s="3603">
        <v>299999.88</v>
      </c>
      <c r="T394" s="3606">
        <v>300000</v>
      </c>
      <c r="U394" s="3606">
        <v>260000</v>
      </c>
      <c r="V394" s="3606">
        <v>35.43</v>
      </c>
      <c r="W394" s="3606">
        <v>12.72</v>
      </c>
      <c r="X394" s="3607"/>
      <c r="Y394" s="3607"/>
      <c r="Z394" s="3607"/>
      <c r="AA394" s="3607"/>
      <c r="AB394" s="3607"/>
      <c r="AC394" s="3605"/>
      <c r="AD394" s="3608">
        <v>0</v>
      </c>
      <c r="AE394" s="3609"/>
      <c r="AF394" s="3609">
        <v>0</v>
      </c>
      <c r="AG394" s="3609">
        <v>0</v>
      </c>
      <c r="AH394" s="3614"/>
      <c r="AI394" s="3614"/>
      <c r="AJ394" s="3607"/>
      <c r="AK394" s="3614"/>
      <c r="AL394" s="3607"/>
      <c r="AM394" s="3607"/>
      <c r="AN394" s="3607"/>
      <c r="AO394" s="3608" t="e">
        <v>#DIV/0!</v>
      </c>
      <c r="AP394" s="3603" t="s">
        <v>4886</v>
      </c>
      <c r="AQ394" s="3611">
        <v>0</v>
      </c>
      <c r="AR394" s="3607"/>
      <c r="AS394" s="3614"/>
      <c r="AT394" s="3614"/>
      <c r="AU394" s="3614"/>
      <c r="AV394" s="3614"/>
      <c r="AW394" s="3614"/>
      <c r="AX394" s="3605" t="s">
        <v>4698</v>
      </c>
      <c r="AY394" s="3607"/>
      <c r="AZ394" s="3607"/>
      <c r="BA394" s="3605">
        <v>7086</v>
      </c>
      <c r="BB394" s="3614"/>
      <c r="BC394" s="3614"/>
      <c r="BD394" s="3605"/>
      <c r="BE394" s="3612"/>
      <c r="BF394" s="3613"/>
      <c r="BG394" s="3613"/>
      <c r="XFD394" s="3593"/>
    </row>
    <row r="395" spans="1:59 16384:16384" s="3592" customFormat="1" ht="42">
      <c r="A395" s="3601">
        <v>1073</v>
      </c>
      <c r="B395" s="3602" t="s">
        <v>5186</v>
      </c>
      <c r="C395" s="3602"/>
      <c r="D395" s="3603">
        <v>-4096</v>
      </c>
      <c r="E395" s="3603" t="s">
        <v>5358</v>
      </c>
      <c r="F395" s="3603"/>
      <c r="G395" s="3603"/>
      <c r="H395" s="3604"/>
      <c r="I395" s="3605"/>
      <c r="J395" s="3605"/>
      <c r="K395" s="3605">
        <v>0</v>
      </c>
      <c r="L395" s="3605"/>
      <c r="M395" s="3605"/>
      <c r="N395" s="3603">
        <v>35.450000000000003</v>
      </c>
      <c r="O395" s="3603">
        <v>8462.6200000000008</v>
      </c>
      <c r="P395" s="3603">
        <v>12.72</v>
      </c>
      <c r="Q395" s="3603">
        <v>23584.9</v>
      </c>
      <c r="R395" s="3603">
        <v>22.73</v>
      </c>
      <c r="S395" s="3603">
        <v>299999.88</v>
      </c>
      <c r="T395" s="3606">
        <v>300000</v>
      </c>
      <c r="U395" s="3606">
        <v>260000</v>
      </c>
      <c r="V395" s="3606">
        <v>35.43</v>
      </c>
      <c r="W395" s="3606">
        <v>12.72</v>
      </c>
      <c r="X395" s="3607"/>
      <c r="Y395" s="3607"/>
      <c r="Z395" s="3607"/>
      <c r="AA395" s="3607"/>
      <c r="AB395" s="3607"/>
      <c r="AC395" s="3605"/>
      <c r="AD395" s="3608">
        <v>0</v>
      </c>
      <c r="AE395" s="3609"/>
      <c r="AF395" s="3609">
        <v>0</v>
      </c>
      <c r="AG395" s="3609">
        <v>0</v>
      </c>
      <c r="AH395" s="3614"/>
      <c r="AI395" s="3614"/>
      <c r="AJ395" s="3607"/>
      <c r="AK395" s="3614"/>
      <c r="AL395" s="3607"/>
      <c r="AM395" s="3607"/>
      <c r="AN395" s="3607"/>
      <c r="AO395" s="3608" t="e">
        <v>#DIV/0!</v>
      </c>
      <c r="AP395" s="3603" t="s">
        <v>4886</v>
      </c>
      <c r="AQ395" s="3611">
        <v>0</v>
      </c>
      <c r="AR395" s="3607"/>
      <c r="AS395" s="3614"/>
      <c r="AT395" s="3614"/>
      <c r="AU395" s="3614"/>
      <c r="AV395" s="3614"/>
      <c r="AW395" s="3614"/>
      <c r="AX395" s="3605" t="s">
        <v>4698</v>
      </c>
      <c r="AY395" s="3607"/>
      <c r="AZ395" s="3607"/>
      <c r="BA395" s="3605">
        <v>7086</v>
      </c>
      <c r="BB395" s="3614"/>
      <c r="BC395" s="3614"/>
      <c r="BD395" s="3605" t="s">
        <v>4960</v>
      </c>
      <c r="BE395" s="3612"/>
      <c r="BF395" s="3613" t="s">
        <v>4957</v>
      </c>
      <c r="BG395" s="3613"/>
      <c r="XFD395" s="3593"/>
    </row>
    <row r="396" spans="1:59 16384:16384" s="3592" customFormat="1">
      <c r="A396" s="3601">
        <v>1107</v>
      </c>
      <c r="B396" s="3602" t="s">
        <v>5186</v>
      </c>
      <c r="C396" s="3602"/>
      <c r="D396" s="3603">
        <v>-4130</v>
      </c>
      <c r="E396" s="3603" t="s">
        <v>5359</v>
      </c>
      <c r="F396" s="3603"/>
      <c r="G396" s="3603"/>
      <c r="H396" s="3604"/>
      <c r="I396" s="3605"/>
      <c r="J396" s="3605"/>
      <c r="K396" s="3605">
        <v>0</v>
      </c>
      <c r="L396" s="3605"/>
      <c r="M396" s="3605"/>
      <c r="N396" s="3603">
        <v>35.450000000000003</v>
      </c>
      <c r="O396" s="3603">
        <v>8462.6200000000008</v>
      </c>
      <c r="P396" s="3603">
        <v>12.72</v>
      </c>
      <c r="Q396" s="3603">
        <v>23584.9</v>
      </c>
      <c r="R396" s="3603">
        <v>22.73</v>
      </c>
      <c r="S396" s="3603">
        <v>299999.88</v>
      </c>
      <c r="T396" s="3606">
        <v>300000</v>
      </c>
      <c r="U396" s="3606">
        <v>260000</v>
      </c>
      <c r="V396" s="3606">
        <v>35.43</v>
      </c>
      <c r="W396" s="3606">
        <v>12.72</v>
      </c>
      <c r="X396" s="3607"/>
      <c r="Y396" s="3607"/>
      <c r="Z396" s="3607"/>
      <c r="AA396" s="3607"/>
      <c r="AB396" s="3607"/>
      <c r="AC396" s="3605"/>
      <c r="AD396" s="3608">
        <v>0</v>
      </c>
      <c r="AE396" s="3609"/>
      <c r="AF396" s="3609">
        <v>0</v>
      </c>
      <c r="AG396" s="3609">
        <v>0</v>
      </c>
      <c r="AH396" s="3614"/>
      <c r="AI396" s="3614"/>
      <c r="AJ396" s="3607"/>
      <c r="AK396" s="3614"/>
      <c r="AL396" s="3607"/>
      <c r="AM396" s="3607"/>
      <c r="AN396" s="3607"/>
      <c r="AO396" s="3608" t="e">
        <v>#DIV/0!</v>
      </c>
      <c r="AP396" s="3603" t="s">
        <v>4886</v>
      </c>
      <c r="AQ396" s="3611">
        <v>0</v>
      </c>
      <c r="AR396" s="3607"/>
      <c r="AS396" s="3614"/>
      <c r="AT396" s="3614"/>
      <c r="AU396" s="3614"/>
      <c r="AV396" s="3614"/>
      <c r="AW396" s="3614"/>
      <c r="AX396" s="3605" t="s">
        <v>4698</v>
      </c>
      <c r="AY396" s="3607"/>
      <c r="AZ396" s="3607"/>
      <c r="BA396" s="3605">
        <v>7086</v>
      </c>
      <c r="BB396" s="3614"/>
      <c r="BC396" s="3614"/>
      <c r="BD396" s="3605"/>
      <c r="BE396" s="3612"/>
      <c r="BF396" s="3613"/>
      <c r="BG396" s="3613"/>
      <c r="XFD396" s="3593"/>
    </row>
    <row r="397" spans="1:59 16384:16384" s="3592" customFormat="1">
      <c r="A397" s="3601">
        <v>1109</v>
      </c>
      <c r="B397" s="3602" t="s">
        <v>5186</v>
      </c>
      <c r="C397" s="3602"/>
      <c r="D397" s="3603">
        <v>-4132</v>
      </c>
      <c r="E397" s="3603" t="s">
        <v>5360</v>
      </c>
      <c r="F397" s="3603"/>
      <c r="G397" s="3603"/>
      <c r="H397" s="3604"/>
      <c r="I397" s="3605"/>
      <c r="J397" s="3605"/>
      <c r="K397" s="3605">
        <v>0</v>
      </c>
      <c r="L397" s="3605"/>
      <c r="M397" s="3605"/>
      <c r="N397" s="3603">
        <v>35.450000000000003</v>
      </c>
      <c r="O397" s="3603">
        <v>8462.6200000000008</v>
      </c>
      <c r="P397" s="3603">
        <v>12.72</v>
      </c>
      <c r="Q397" s="3603">
        <v>23584.9</v>
      </c>
      <c r="R397" s="3603">
        <v>22.73</v>
      </c>
      <c r="S397" s="3603">
        <v>299999.88</v>
      </c>
      <c r="T397" s="3606">
        <v>290000</v>
      </c>
      <c r="U397" s="3606">
        <v>250000</v>
      </c>
      <c r="V397" s="3606">
        <v>35.43</v>
      </c>
      <c r="W397" s="3606">
        <v>12.72</v>
      </c>
      <c r="X397" s="3607"/>
      <c r="Y397" s="3607"/>
      <c r="Z397" s="3607"/>
      <c r="AA397" s="3607"/>
      <c r="AB397" s="3607"/>
      <c r="AC397" s="3605"/>
      <c r="AD397" s="3608">
        <v>0</v>
      </c>
      <c r="AE397" s="3609"/>
      <c r="AF397" s="3609">
        <v>0</v>
      </c>
      <c r="AG397" s="3609">
        <v>0</v>
      </c>
      <c r="AH397" s="3614"/>
      <c r="AI397" s="3614"/>
      <c r="AJ397" s="3607"/>
      <c r="AK397" s="3614"/>
      <c r="AL397" s="3607"/>
      <c r="AM397" s="3607"/>
      <c r="AN397" s="3607"/>
      <c r="AO397" s="3608" t="e">
        <v>#DIV/0!</v>
      </c>
      <c r="AP397" s="3603" t="s">
        <v>4886</v>
      </c>
      <c r="AQ397" s="3611">
        <v>0</v>
      </c>
      <c r="AR397" s="3607"/>
      <c r="AS397" s="3614"/>
      <c r="AT397" s="3614"/>
      <c r="AU397" s="3614"/>
      <c r="AV397" s="3614"/>
      <c r="AW397" s="3614"/>
      <c r="AX397" s="3605" t="s">
        <v>4698</v>
      </c>
      <c r="AY397" s="3607"/>
      <c r="AZ397" s="3607"/>
      <c r="BA397" s="3605">
        <v>7086</v>
      </c>
      <c r="BB397" s="3614"/>
      <c r="BC397" s="3614"/>
      <c r="BD397" s="3605"/>
      <c r="BE397" s="3612"/>
      <c r="BF397" s="3613"/>
      <c r="BG397" s="3613"/>
      <c r="XFD397" s="3593"/>
    </row>
    <row r="398" spans="1:59 16384:16384" s="3592" customFormat="1" ht="31.5">
      <c r="A398" s="3601">
        <v>1111</v>
      </c>
      <c r="B398" s="3602" t="s">
        <v>5186</v>
      </c>
      <c r="C398" s="3602"/>
      <c r="D398" s="3603">
        <v>-4134</v>
      </c>
      <c r="E398" s="3603" t="s">
        <v>5361</v>
      </c>
      <c r="F398" s="3603"/>
      <c r="G398" s="3603"/>
      <c r="H398" s="3604"/>
      <c r="I398" s="3605"/>
      <c r="J398" s="3605"/>
      <c r="K398" s="3605">
        <v>0</v>
      </c>
      <c r="L398" s="3605"/>
      <c r="M398" s="3605"/>
      <c r="N398" s="3603">
        <v>35.450000000000003</v>
      </c>
      <c r="O398" s="3603">
        <v>8462.6200000000008</v>
      </c>
      <c r="P398" s="3603">
        <v>12.72</v>
      </c>
      <c r="Q398" s="3603">
        <v>23584.9</v>
      </c>
      <c r="R398" s="3603">
        <v>22.73</v>
      </c>
      <c r="S398" s="3603">
        <v>299999.88</v>
      </c>
      <c r="T398" s="3606">
        <v>290000</v>
      </c>
      <c r="U398" s="3606">
        <v>250000</v>
      </c>
      <c r="V398" s="3606">
        <v>35.43</v>
      </c>
      <c r="W398" s="3606">
        <v>12.72</v>
      </c>
      <c r="X398" s="3607"/>
      <c r="Y398" s="3607"/>
      <c r="Z398" s="3607"/>
      <c r="AA398" s="3607"/>
      <c r="AB398" s="3607"/>
      <c r="AC398" s="3605"/>
      <c r="AD398" s="3608">
        <v>0</v>
      </c>
      <c r="AE398" s="3609"/>
      <c r="AF398" s="3609">
        <v>0</v>
      </c>
      <c r="AG398" s="3609">
        <v>0</v>
      </c>
      <c r="AH398" s="3614"/>
      <c r="AI398" s="3614"/>
      <c r="AJ398" s="3607"/>
      <c r="AK398" s="3614"/>
      <c r="AL398" s="3607"/>
      <c r="AM398" s="3607"/>
      <c r="AN398" s="3607"/>
      <c r="AO398" s="3608" t="e">
        <v>#DIV/0!</v>
      </c>
      <c r="AP398" s="3603" t="s">
        <v>4886</v>
      </c>
      <c r="AQ398" s="3611">
        <v>0</v>
      </c>
      <c r="AR398" s="3607"/>
      <c r="AS398" s="3614"/>
      <c r="AT398" s="3614"/>
      <c r="AU398" s="3614"/>
      <c r="AV398" s="3614"/>
      <c r="AW398" s="3614"/>
      <c r="AX398" s="3605" t="s">
        <v>4698</v>
      </c>
      <c r="AY398" s="3607"/>
      <c r="AZ398" s="3607"/>
      <c r="BA398" s="3605">
        <v>7086</v>
      </c>
      <c r="BB398" s="3614"/>
      <c r="BC398" s="3614"/>
      <c r="BD398" s="3605"/>
      <c r="BE398" s="3612"/>
      <c r="BF398" s="3613" t="s">
        <v>5223</v>
      </c>
      <c r="BG398" s="3613"/>
      <c r="XFD398" s="3593"/>
    </row>
    <row r="399" spans="1:59 16384:16384" s="3592" customFormat="1" ht="31.5">
      <c r="A399" s="3601">
        <v>1124</v>
      </c>
      <c r="B399" s="3602" t="s">
        <v>5186</v>
      </c>
      <c r="C399" s="3602"/>
      <c r="D399" s="3603">
        <v>-4147</v>
      </c>
      <c r="E399" s="3603" t="s">
        <v>5362</v>
      </c>
      <c r="F399" s="3603"/>
      <c r="G399" s="3603"/>
      <c r="H399" s="3604"/>
      <c r="I399" s="3605"/>
      <c r="J399" s="3605"/>
      <c r="K399" s="3605">
        <v>0</v>
      </c>
      <c r="L399" s="3605"/>
      <c r="M399" s="3605"/>
      <c r="N399" s="3603">
        <v>35.450000000000003</v>
      </c>
      <c r="O399" s="3603">
        <v>8462.6200000000008</v>
      </c>
      <c r="P399" s="3603">
        <v>12.72</v>
      </c>
      <c r="Q399" s="3603">
        <v>23584.9</v>
      </c>
      <c r="R399" s="3603">
        <v>22.73</v>
      </c>
      <c r="S399" s="3603">
        <v>299999.88</v>
      </c>
      <c r="T399" s="3606">
        <v>280000</v>
      </c>
      <c r="U399" s="3606">
        <v>240000</v>
      </c>
      <c r="V399" s="3606">
        <v>35.43</v>
      </c>
      <c r="W399" s="3606">
        <v>12.72</v>
      </c>
      <c r="X399" s="3607"/>
      <c r="Y399" s="3607"/>
      <c r="Z399" s="3607"/>
      <c r="AA399" s="3607"/>
      <c r="AB399" s="3607"/>
      <c r="AC399" s="3605"/>
      <c r="AD399" s="3608">
        <v>0</v>
      </c>
      <c r="AE399" s="3609"/>
      <c r="AF399" s="3609">
        <v>0</v>
      </c>
      <c r="AG399" s="3609">
        <v>0</v>
      </c>
      <c r="AH399" s="3614"/>
      <c r="AI399" s="3614"/>
      <c r="AJ399" s="3607"/>
      <c r="AK399" s="3614"/>
      <c r="AL399" s="3607"/>
      <c r="AM399" s="3607"/>
      <c r="AN399" s="3607"/>
      <c r="AO399" s="3608" t="e">
        <v>#DIV/0!</v>
      </c>
      <c r="AP399" s="3603" t="s">
        <v>4886</v>
      </c>
      <c r="AQ399" s="3611">
        <v>0</v>
      </c>
      <c r="AR399" s="3607"/>
      <c r="AS399" s="3614"/>
      <c r="AT399" s="3614"/>
      <c r="AU399" s="3614"/>
      <c r="AV399" s="3614"/>
      <c r="AW399" s="3614"/>
      <c r="AX399" s="3605" t="s">
        <v>4698</v>
      </c>
      <c r="AY399" s="3607"/>
      <c r="AZ399" s="3607"/>
      <c r="BA399" s="3605">
        <v>7086</v>
      </c>
      <c r="BB399" s="3614"/>
      <c r="BC399" s="3614"/>
      <c r="BD399" s="3605"/>
      <c r="BE399" s="3612"/>
      <c r="BF399" s="3613" t="s">
        <v>5363</v>
      </c>
      <c r="BG399" s="3613" t="s">
        <v>5364</v>
      </c>
      <c r="XFD399" s="3593"/>
    </row>
    <row r="400" spans="1:59 16384:16384" s="3592" customFormat="1" ht="31.5">
      <c r="A400" s="3601">
        <v>1127</v>
      </c>
      <c r="B400" s="3602" t="s">
        <v>5186</v>
      </c>
      <c r="C400" s="3602"/>
      <c r="D400" s="3603">
        <v>-4150</v>
      </c>
      <c r="E400" s="3603" t="s">
        <v>5365</v>
      </c>
      <c r="F400" s="3603"/>
      <c r="G400" s="3603"/>
      <c r="H400" s="3604"/>
      <c r="I400" s="3605"/>
      <c r="J400" s="3605"/>
      <c r="K400" s="3605">
        <v>0</v>
      </c>
      <c r="L400" s="3605"/>
      <c r="M400" s="3605"/>
      <c r="N400" s="3603">
        <v>35.450000000000003</v>
      </c>
      <c r="O400" s="3603">
        <v>8462.6200000000008</v>
      </c>
      <c r="P400" s="3603">
        <v>12.72</v>
      </c>
      <c r="Q400" s="3603">
        <v>23584.9</v>
      </c>
      <c r="R400" s="3603">
        <v>22.73</v>
      </c>
      <c r="S400" s="3603">
        <v>299999.88</v>
      </c>
      <c r="T400" s="3606">
        <v>280000</v>
      </c>
      <c r="U400" s="3606">
        <v>240000</v>
      </c>
      <c r="V400" s="3606">
        <v>35.43</v>
      </c>
      <c r="W400" s="3606">
        <v>12.72</v>
      </c>
      <c r="X400" s="3607"/>
      <c r="Y400" s="3607"/>
      <c r="Z400" s="3607"/>
      <c r="AA400" s="3607"/>
      <c r="AB400" s="3607"/>
      <c r="AC400" s="3605"/>
      <c r="AD400" s="3608">
        <v>0</v>
      </c>
      <c r="AE400" s="3609"/>
      <c r="AF400" s="3609">
        <v>0</v>
      </c>
      <c r="AG400" s="3609">
        <v>0</v>
      </c>
      <c r="AH400" s="3614"/>
      <c r="AI400" s="3614"/>
      <c r="AJ400" s="3607"/>
      <c r="AK400" s="3614"/>
      <c r="AL400" s="3607"/>
      <c r="AM400" s="3607"/>
      <c r="AN400" s="3607"/>
      <c r="AO400" s="3608" t="e">
        <v>#DIV/0!</v>
      </c>
      <c r="AP400" s="3603" t="s">
        <v>4886</v>
      </c>
      <c r="AQ400" s="3611">
        <v>0</v>
      </c>
      <c r="AR400" s="3607"/>
      <c r="AS400" s="3614"/>
      <c r="AT400" s="3614"/>
      <c r="AU400" s="3614"/>
      <c r="AV400" s="3614"/>
      <c r="AW400" s="3614"/>
      <c r="AX400" s="3605" t="s">
        <v>4698</v>
      </c>
      <c r="AY400" s="3607"/>
      <c r="AZ400" s="3607"/>
      <c r="BA400" s="3605">
        <v>7086</v>
      </c>
      <c r="BB400" s="3614"/>
      <c r="BC400" s="3614"/>
      <c r="BD400" s="3605"/>
      <c r="BE400" s="3612"/>
      <c r="BF400" s="3613" t="s">
        <v>5363</v>
      </c>
      <c r="BG400" s="3613"/>
      <c r="XFD400" s="3593"/>
    </row>
    <row r="401" spans="1:59 16384:16384" s="3592" customFormat="1">
      <c r="A401" s="3601">
        <v>1130</v>
      </c>
      <c r="B401" s="3602" t="s">
        <v>5186</v>
      </c>
      <c r="C401" s="3602"/>
      <c r="D401" s="3603">
        <v>-4153</v>
      </c>
      <c r="E401" s="3603" t="s">
        <v>5366</v>
      </c>
      <c r="F401" s="3603"/>
      <c r="G401" s="3603"/>
      <c r="H401" s="3604"/>
      <c r="I401" s="3605"/>
      <c r="J401" s="3605"/>
      <c r="K401" s="3605">
        <v>0</v>
      </c>
      <c r="L401" s="3605"/>
      <c r="M401" s="3605"/>
      <c r="N401" s="3603">
        <v>35.450000000000003</v>
      </c>
      <c r="O401" s="3603">
        <v>8462.6200000000008</v>
      </c>
      <c r="P401" s="3603">
        <v>12.72</v>
      </c>
      <c r="Q401" s="3603">
        <v>23584.9</v>
      </c>
      <c r="R401" s="3603">
        <v>22.73</v>
      </c>
      <c r="S401" s="3603">
        <v>299999.88</v>
      </c>
      <c r="T401" s="3606">
        <v>300000</v>
      </c>
      <c r="U401" s="3606">
        <v>260000</v>
      </c>
      <c r="V401" s="3606">
        <v>35.43</v>
      </c>
      <c r="W401" s="3606">
        <v>12.72</v>
      </c>
      <c r="X401" s="3607"/>
      <c r="Y401" s="3607"/>
      <c r="Z401" s="3607"/>
      <c r="AA401" s="3607"/>
      <c r="AB401" s="3607"/>
      <c r="AC401" s="3605"/>
      <c r="AD401" s="3608">
        <v>0</v>
      </c>
      <c r="AE401" s="3609"/>
      <c r="AF401" s="3609">
        <v>0</v>
      </c>
      <c r="AG401" s="3609">
        <v>0</v>
      </c>
      <c r="AH401" s="3614"/>
      <c r="AI401" s="3614"/>
      <c r="AJ401" s="3607"/>
      <c r="AK401" s="3614"/>
      <c r="AL401" s="3607"/>
      <c r="AM401" s="3607"/>
      <c r="AN401" s="3607"/>
      <c r="AO401" s="3608" t="e">
        <v>#DIV/0!</v>
      </c>
      <c r="AP401" s="3603" t="s">
        <v>4886</v>
      </c>
      <c r="AQ401" s="3611">
        <v>0</v>
      </c>
      <c r="AR401" s="3607"/>
      <c r="AS401" s="3614"/>
      <c r="AT401" s="3614"/>
      <c r="AU401" s="3614"/>
      <c r="AV401" s="3614"/>
      <c r="AW401" s="3614"/>
      <c r="AX401" s="3605" t="s">
        <v>4698</v>
      </c>
      <c r="AY401" s="3607"/>
      <c r="AZ401" s="3607"/>
      <c r="BA401" s="3605">
        <v>7086</v>
      </c>
      <c r="BB401" s="3614"/>
      <c r="BC401" s="3614"/>
      <c r="BD401" s="3605"/>
      <c r="BE401" s="3612"/>
      <c r="BF401" s="3613"/>
      <c r="BG401" s="3613"/>
      <c r="XFD401" s="3593"/>
    </row>
    <row r="402" spans="1:59 16384:16384" s="3592" customFormat="1">
      <c r="A402" s="3601">
        <v>1131</v>
      </c>
      <c r="B402" s="3602" t="s">
        <v>5186</v>
      </c>
      <c r="C402" s="3602"/>
      <c r="D402" s="3603">
        <v>-4154</v>
      </c>
      <c r="E402" s="3603" t="s">
        <v>5367</v>
      </c>
      <c r="F402" s="3603"/>
      <c r="G402" s="3603"/>
      <c r="H402" s="3604"/>
      <c r="I402" s="3605"/>
      <c r="J402" s="3605"/>
      <c r="K402" s="3605">
        <v>0</v>
      </c>
      <c r="L402" s="3605"/>
      <c r="M402" s="3605"/>
      <c r="N402" s="3603">
        <v>35.450000000000003</v>
      </c>
      <c r="O402" s="3603">
        <v>8462.6200000000008</v>
      </c>
      <c r="P402" s="3603">
        <v>12.72</v>
      </c>
      <c r="Q402" s="3603">
        <v>23584.9</v>
      </c>
      <c r="R402" s="3603">
        <v>22.73</v>
      </c>
      <c r="S402" s="3603">
        <v>299999.88</v>
      </c>
      <c r="T402" s="3606">
        <v>300000</v>
      </c>
      <c r="U402" s="3606">
        <v>260000</v>
      </c>
      <c r="V402" s="3606">
        <v>35.43</v>
      </c>
      <c r="W402" s="3606">
        <v>12.72</v>
      </c>
      <c r="X402" s="3607"/>
      <c r="Y402" s="3607"/>
      <c r="Z402" s="3607"/>
      <c r="AA402" s="3607"/>
      <c r="AB402" s="3607"/>
      <c r="AC402" s="3605"/>
      <c r="AD402" s="3608">
        <v>0</v>
      </c>
      <c r="AE402" s="3609"/>
      <c r="AF402" s="3609">
        <v>0</v>
      </c>
      <c r="AG402" s="3609">
        <v>0</v>
      </c>
      <c r="AH402" s="3614"/>
      <c r="AI402" s="3614"/>
      <c r="AJ402" s="3607"/>
      <c r="AK402" s="3614"/>
      <c r="AL402" s="3607"/>
      <c r="AM402" s="3607"/>
      <c r="AN402" s="3607"/>
      <c r="AO402" s="3608" t="e">
        <v>#DIV/0!</v>
      </c>
      <c r="AP402" s="3603" t="s">
        <v>4886</v>
      </c>
      <c r="AQ402" s="3611">
        <v>0</v>
      </c>
      <c r="AR402" s="3607"/>
      <c r="AS402" s="3614"/>
      <c r="AT402" s="3614"/>
      <c r="AU402" s="3614"/>
      <c r="AV402" s="3614"/>
      <c r="AW402" s="3614"/>
      <c r="AX402" s="3605" t="s">
        <v>4698</v>
      </c>
      <c r="AY402" s="3607"/>
      <c r="AZ402" s="3607"/>
      <c r="BA402" s="3605">
        <v>7086</v>
      </c>
      <c r="BB402" s="3614"/>
      <c r="BC402" s="3614"/>
      <c r="BD402" s="3605"/>
      <c r="BE402" s="3612"/>
      <c r="BF402" s="3613"/>
      <c r="BG402" s="3613"/>
      <c r="XFD402" s="3593"/>
    </row>
    <row r="403" spans="1:59 16384:16384" s="3592" customFormat="1">
      <c r="A403" s="3601">
        <v>1132</v>
      </c>
      <c r="B403" s="3602" t="s">
        <v>5186</v>
      </c>
      <c r="C403" s="3602"/>
      <c r="D403" s="3603">
        <v>-4155</v>
      </c>
      <c r="E403" s="3603" t="s">
        <v>5368</v>
      </c>
      <c r="F403" s="3603"/>
      <c r="G403" s="3603"/>
      <c r="H403" s="3604"/>
      <c r="I403" s="3605"/>
      <c r="J403" s="3605"/>
      <c r="K403" s="3605">
        <v>0</v>
      </c>
      <c r="L403" s="3605"/>
      <c r="M403" s="3605"/>
      <c r="N403" s="3603">
        <v>35.450000000000003</v>
      </c>
      <c r="O403" s="3603">
        <v>8462.6200000000008</v>
      </c>
      <c r="P403" s="3603">
        <v>12.72</v>
      </c>
      <c r="Q403" s="3603">
        <v>23584.9</v>
      </c>
      <c r="R403" s="3603">
        <v>22.73</v>
      </c>
      <c r="S403" s="3603">
        <v>299999.88</v>
      </c>
      <c r="T403" s="3606">
        <v>300000</v>
      </c>
      <c r="U403" s="3606">
        <v>260000</v>
      </c>
      <c r="V403" s="3606">
        <v>35.43</v>
      </c>
      <c r="W403" s="3606">
        <v>12.72</v>
      </c>
      <c r="X403" s="3607"/>
      <c r="Y403" s="3607"/>
      <c r="Z403" s="3607"/>
      <c r="AA403" s="3607"/>
      <c r="AB403" s="3607"/>
      <c r="AC403" s="3605"/>
      <c r="AD403" s="3608">
        <v>0</v>
      </c>
      <c r="AE403" s="3609"/>
      <c r="AF403" s="3609">
        <v>0</v>
      </c>
      <c r="AG403" s="3609">
        <v>0</v>
      </c>
      <c r="AH403" s="3614"/>
      <c r="AI403" s="3614"/>
      <c r="AJ403" s="3607"/>
      <c r="AK403" s="3614"/>
      <c r="AL403" s="3607"/>
      <c r="AM403" s="3607"/>
      <c r="AN403" s="3607"/>
      <c r="AO403" s="3608" t="e">
        <v>#DIV/0!</v>
      </c>
      <c r="AP403" s="3603" t="s">
        <v>4886</v>
      </c>
      <c r="AQ403" s="3611">
        <v>0</v>
      </c>
      <c r="AR403" s="3607"/>
      <c r="AS403" s="3614"/>
      <c r="AT403" s="3614"/>
      <c r="AU403" s="3614"/>
      <c r="AV403" s="3614"/>
      <c r="AW403" s="3614"/>
      <c r="AX403" s="3605" t="s">
        <v>4698</v>
      </c>
      <c r="AY403" s="3607"/>
      <c r="AZ403" s="3607"/>
      <c r="BA403" s="3605">
        <v>7086</v>
      </c>
      <c r="BB403" s="3614"/>
      <c r="BC403" s="3614"/>
      <c r="BD403" s="3605"/>
      <c r="BE403" s="3612"/>
      <c r="BF403" s="3613"/>
      <c r="BG403" s="3613"/>
      <c r="XFD403" s="3593"/>
    </row>
    <row r="404" spans="1:59 16384:16384" s="3592" customFormat="1" ht="84">
      <c r="A404" s="3601">
        <v>1133</v>
      </c>
      <c r="B404" s="3602" t="s">
        <v>5186</v>
      </c>
      <c r="C404" s="3602"/>
      <c r="D404" s="3603">
        <v>-4156</v>
      </c>
      <c r="E404" s="3603" t="s">
        <v>5369</v>
      </c>
      <c r="F404" s="3603"/>
      <c r="G404" s="3603"/>
      <c r="H404" s="3604"/>
      <c r="I404" s="3605"/>
      <c r="J404" s="3605"/>
      <c r="K404" s="3605">
        <v>0</v>
      </c>
      <c r="L404" s="3605"/>
      <c r="M404" s="3605"/>
      <c r="N404" s="3603">
        <v>35.450000000000003</v>
      </c>
      <c r="O404" s="3603">
        <v>8462.6200000000008</v>
      </c>
      <c r="P404" s="3603">
        <v>12.72</v>
      </c>
      <c r="Q404" s="3603">
        <v>23584.9</v>
      </c>
      <c r="R404" s="3603">
        <v>22.73</v>
      </c>
      <c r="S404" s="3603">
        <v>299999.88</v>
      </c>
      <c r="T404" s="3606">
        <v>300000</v>
      </c>
      <c r="U404" s="3606">
        <v>250000</v>
      </c>
      <c r="V404" s="3606">
        <v>35.43</v>
      </c>
      <c r="W404" s="3606">
        <v>12.72</v>
      </c>
      <c r="X404" s="3607"/>
      <c r="Y404" s="3607"/>
      <c r="Z404" s="3607"/>
      <c r="AA404" s="3607"/>
      <c r="AB404" s="3607"/>
      <c r="AC404" s="3605"/>
      <c r="AD404" s="3608">
        <v>0</v>
      </c>
      <c r="AE404" s="3609"/>
      <c r="AF404" s="3609">
        <v>0</v>
      </c>
      <c r="AG404" s="3609">
        <v>0</v>
      </c>
      <c r="AH404" s="3614"/>
      <c r="AI404" s="3614"/>
      <c r="AJ404" s="3607"/>
      <c r="AK404" s="3614"/>
      <c r="AL404" s="3607"/>
      <c r="AM404" s="3607"/>
      <c r="AN404" s="3607"/>
      <c r="AO404" s="3608" t="e">
        <v>#DIV/0!</v>
      </c>
      <c r="AP404" s="3603" t="s">
        <v>4886</v>
      </c>
      <c r="AQ404" s="3611">
        <v>0</v>
      </c>
      <c r="AR404" s="3607"/>
      <c r="AS404" s="3614"/>
      <c r="AT404" s="3614"/>
      <c r="AU404" s="3614"/>
      <c r="AV404" s="3614"/>
      <c r="AW404" s="3614"/>
      <c r="AX404" s="3605" t="s">
        <v>4698</v>
      </c>
      <c r="AY404" s="3607"/>
      <c r="AZ404" s="3607"/>
      <c r="BA404" s="3605">
        <v>7086</v>
      </c>
      <c r="BB404" s="3614"/>
      <c r="BC404" s="3614"/>
      <c r="BD404" s="3605" t="s">
        <v>5370</v>
      </c>
      <c r="BE404" s="3612"/>
      <c r="BF404" s="3613" t="s">
        <v>5371</v>
      </c>
      <c r="BG404" s="3613"/>
      <c r="XFD404" s="3593"/>
    </row>
    <row r="405" spans="1:59 16384:16384" s="3592" customFormat="1">
      <c r="A405" s="3601">
        <v>1134</v>
      </c>
      <c r="B405" s="3602" t="s">
        <v>5186</v>
      </c>
      <c r="C405" s="3602"/>
      <c r="D405" s="3603">
        <v>-4157</v>
      </c>
      <c r="E405" s="3603" t="s">
        <v>5372</v>
      </c>
      <c r="F405" s="3603"/>
      <c r="G405" s="3603"/>
      <c r="H405" s="3604"/>
      <c r="I405" s="3605"/>
      <c r="J405" s="3605"/>
      <c r="K405" s="3605">
        <v>0</v>
      </c>
      <c r="L405" s="3605"/>
      <c r="M405" s="3605"/>
      <c r="N405" s="3603">
        <v>35.450000000000003</v>
      </c>
      <c r="O405" s="3603">
        <v>8462.6200000000008</v>
      </c>
      <c r="P405" s="3603">
        <v>12.72</v>
      </c>
      <c r="Q405" s="3603">
        <v>23584.9</v>
      </c>
      <c r="R405" s="3603">
        <v>22.73</v>
      </c>
      <c r="S405" s="3603">
        <v>299999.88</v>
      </c>
      <c r="T405" s="3606">
        <v>300000</v>
      </c>
      <c r="U405" s="3606">
        <v>260000</v>
      </c>
      <c r="V405" s="3606">
        <v>35.43</v>
      </c>
      <c r="W405" s="3606">
        <v>12.72</v>
      </c>
      <c r="X405" s="3607"/>
      <c r="Y405" s="3607"/>
      <c r="Z405" s="3607"/>
      <c r="AA405" s="3607"/>
      <c r="AB405" s="3607"/>
      <c r="AC405" s="3605"/>
      <c r="AD405" s="3608">
        <v>0</v>
      </c>
      <c r="AE405" s="3609"/>
      <c r="AF405" s="3609">
        <v>0</v>
      </c>
      <c r="AG405" s="3609">
        <v>0</v>
      </c>
      <c r="AH405" s="3614"/>
      <c r="AI405" s="3614"/>
      <c r="AJ405" s="3607"/>
      <c r="AK405" s="3614"/>
      <c r="AL405" s="3607"/>
      <c r="AM405" s="3607"/>
      <c r="AN405" s="3607"/>
      <c r="AO405" s="3608" t="e">
        <v>#DIV/0!</v>
      </c>
      <c r="AP405" s="3603" t="s">
        <v>4886</v>
      </c>
      <c r="AQ405" s="3611">
        <v>0</v>
      </c>
      <c r="AR405" s="3607"/>
      <c r="AS405" s="3614"/>
      <c r="AT405" s="3614"/>
      <c r="AU405" s="3614"/>
      <c r="AV405" s="3614"/>
      <c r="AW405" s="3614"/>
      <c r="AX405" s="3605" t="s">
        <v>4698</v>
      </c>
      <c r="AY405" s="3607"/>
      <c r="AZ405" s="3607"/>
      <c r="BA405" s="3605">
        <v>7086</v>
      </c>
      <c r="BB405" s="3614"/>
      <c r="BC405" s="3614"/>
      <c r="BD405" s="3605"/>
      <c r="BE405" s="3612"/>
      <c r="BF405" s="3613"/>
      <c r="BG405" s="3613"/>
      <c r="XFD405" s="3593"/>
    </row>
    <row r="406" spans="1:59 16384:16384" s="3592" customFormat="1">
      <c r="A406" s="3601">
        <v>1135</v>
      </c>
      <c r="B406" s="3602" t="s">
        <v>5186</v>
      </c>
      <c r="C406" s="3602"/>
      <c r="D406" s="3603">
        <v>-4158</v>
      </c>
      <c r="E406" s="3603" t="s">
        <v>5373</v>
      </c>
      <c r="F406" s="3603"/>
      <c r="G406" s="3603"/>
      <c r="H406" s="3604"/>
      <c r="I406" s="3605"/>
      <c r="J406" s="3605"/>
      <c r="K406" s="3605">
        <v>0</v>
      </c>
      <c r="L406" s="3605"/>
      <c r="M406" s="3605"/>
      <c r="N406" s="3603">
        <v>35.450000000000003</v>
      </c>
      <c r="O406" s="3603">
        <v>8462.6200000000008</v>
      </c>
      <c r="P406" s="3603">
        <v>12.72</v>
      </c>
      <c r="Q406" s="3603">
        <v>23584.9</v>
      </c>
      <c r="R406" s="3603">
        <v>22.73</v>
      </c>
      <c r="S406" s="3603">
        <v>299999.88</v>
      </c>
      <c r="T406" s="3606">
        <v>300000</v>
      </c>
      <c r="U406" s="3606">
        <v>260000</v>
      </c>
      <c r="V406" s="3606">
        <v>35.43</v>
      </c>
      <c r="W406" s="3606">
        <v>12.72</v>
      </c>
      <c r="X406" s="3607"/>
      <c r="Y406" s="3607"/>
      <c r="Z406" s="3607"/>
      <c r="AA406" s="3607"/>
      <c r="AB406" s="3607"/>
      <c r="AC406" s="3605"/>
      <c r="AD406" s="3608">
        <v>0</v>
      </c>
      <c r="AE406" s="3609"/>
      <c r="AF406" s="3609">
        <v>0</v>
      </c>
      <c r="AG406" s="3609">
        <v>0</v>
      </c>
      <c r="AH406" s="3614"/>
      <c r="AI406" s="3614"/>
      <c r="AJ406" s="3607"/>
      <c r="AK406" s="3614"/>
      <c r="AL406" s="3607"/>
      <c r="AM406" s="3607"/>
      <c r="AN406" s="3607"/>
      <c r="AO406" s="3608" t="e">
        <v>#DIV/0!</v>
      </c>
      <c r="AP406" s="3603" t="s">
        <v>4886</v>
      </c>
      <c r="AQ406" s="3611">
        <v>0</v>
      </c>
      <c r="AR406" s="3607"/>
      <c r="AS406" s="3614"/>
      <c r="AT406" s="3614"/>
      <c r="AU406" s="3614"/>
      <c r="AV406" s="3614"/>
      <c r="AW406" s="3614"/>
      <c r="AX406" s="3605" t="s">
        <v>4698</v>
      </c>
      <c r="AY406" s="3607"/>
      <c r="AZ406" s="3607"/>
      <c r="BA406" s="3605">
        <v>7086</v>
      </c>
      <c r="BB406" s="3614"/>
      <c r="BC406" s="3614"/>
      <c r="BD406" s="3605"/>
      <c r="BE406" s="3612"/>
      <c r="BF406" s="3613"/>
      <c r="BG406" s="3613"/>
      <c r="XFD406" s="3593"/>
    </row>
    <row r="407" spans="1:59 16384:16384" s="3592" customFormat="1" ht="73.5">
      <c r="A407" s="3601">
        <v>1137</v>
      </c>
      <c r="B407" s="3602" t="s">
        <v>5186</v>
      </c>
      <c r="C407" s="3602"/>
      <c r="D407" s="3603">
        <v>-4160</v>
      </c>
      <c r="E407" s="3603" t="s">
        <v>5374</v>
      </c>
      <c r="F407" s="3603"/>
      <c r="G407" s="3603"/>
      <c r="H407" s="3604"/>
      <c r="I407" s="3605"/>
      <c r="J407" s="3605"/>
      <c r="K407" s="3605">
        <v>0</v>
      </c>
      <c r="L407" s="3605"/>
      <c r="M407" s="3605"/>
      <c r="N407" s="3603">
        <v>35.450000000000003</v>
      </c>
      <c r="O407" s="3603">
        <v>8462.6200000000008</v>
      </c>
      <c r="P407" s="3603">
        <v>12.72</v>
      </c>
      <c r="Q407" s="3603">
        <v>23584.9</v>
      </c>
      <c r="R407" s="3603">
        <v>22.73</v>
      </c>
      <c r="S407" s="3603">
        <v>299999.88</v>
      </c>
      <c r="T407" s="3606">
        <v>300000</v>
      </c>
      <c r="U407" s="3606">
        <v>250000</v>
      </c>
      <c r="V407" s="3606">
        <v>35.43</v>
      </c>
      <c r="W407" s="3606">
        <v>12.72</v>
      </c>
      <c r="X407" s="3607"/>
      <c r="Y407" s="3607"/>
      <c r="Z407" s="3607"/>
      <c r="AA407" s="3607"/>
      <c r="AB407" s="3607"/>
      <c r="AC407" s="3605"/>
      <c r="AD407" s="3608">
        <v>0</v>
      </c>
      <c r="AE407" s="3609"/>
      <c r="AF407" s="3609">
        <v>0</v>
      </c>
      <c r="AG407" s="3609">
        <v>0</v>
      </c>
      <c r="AH407" s="3605"/>
      <c r="AI407" s="3614"/>
      <c r="AJ407" s="3607"/>
      <c r="AK407" s="3605"/>
      <c r="AL407" s="3607"/>
      <c r="AM407" s="3607"/>
      <c r="AN407" s="3607"/>
      <c r="AO407" s="3608" t="e">
        <v>#DIV/0!</v>
      </c>
      <c r="AP407" s="3603" t="s">
        <v>4886</v>
      </c>
      <c r="AQ407" s="3611">
        <v>0</v>
      </c>
      <c r="AR407" s="3607"/>
      <c r="AS407" s="3614"/>
      <c r="AT407" s="3605"/>
      <c r="AU407" s="3605"/>
      <c r="AV407" s="3605"/>
      <c r="AW407" s="3605"/>
      <c r="AX407" s="3605" t="s">
        <v>4698</v>
      </c>
      <c r="AY407" s="3607"/>
      <c r="AZ407" s="3607"/>
      <c r="BA407" s="3605">
        <v>7086</v>
      </c>
      <c r="BB407" s="3605"/>
      <c r="BC407" s="3605"/>
      <c r="BD407" s="3605"/>
      <c r="BE407" s="3612"/>
      <c r="BF407" s="3613" t="s">
        <v>5375</v>
      </c>
      <c r="BG407" s="3613" t="s">
        <v>5364</v>
      </c>
      <c r="XFD407" s="3593"/>
    </row>
    <row r="408" spans="1:59 16384:16384" s="3592" customFormat="1">
      <c r="A408" s="3601">
        <v>1138</v>
      </c>
      <c r="B408" s="3602" t="s">
        <v>5186</v>
      </c>
      <c r="C408" s="3602"/>
      <c r="D408" s="3603">
        <v>-4161</v>
      </c>
      <c r="E408" s="3603" t="s">
        <v>5376</v>
      </c>
      <c r="F408" s="3603"/>
      <c r="G408" s="3603"/>
      <c r="H408" s="3604"/>
      <c r="I408" s="3605"/>
      <c r="J408" s="3605"/>
      <c r="K408" s="3605">
        <v>0</v>
      </c>
      <c r="L408" s="3605"/>
      <c r="M408" s="3605"/>
      <c r="N408" s="3603">
        <v>35.450000000000003</v>
      </c>
      <c r="O408" s="3603">
        <v>8462.6200000000008</v>
      </c>
      <c r="P408" s="3603">
        <v>12.72</v>
      </c>
      <c r="Q408" s="3603">
        <v>23584.9</v>
      </c>
      <c r="R408" s="3603">
        <v>22.73</v>
      </c>
      <c r="S408" s="3603">
        <v>299999.88</v>
      </c>
      <c r="T408" s="3606">
        <v>300000</v>
      </c>
      <c r="U408" s="3606">
        <v>260000</v>
      </c>
      <c r="V408" s="3606">
        <v>35.43</v>
      </c>
      <c r="W408" s="3606">
        <v>12.72</v>
      </c>
      <c r="X408" s="3607"/>
      <c r="Y408" s="3607"/>
      <c r="Z408" s="3607"/>
      <c r="AA408" s="3607"/>
      <c r="AB408" s="3607"/>
      <c r="AC408" s="3605"/>
      <c r="AD408" s="3608">
        <v>0</v>
      </c>
      <c r="AE408" s="3609"/>
      <c r="AF408" s="3609">
        <v>0</v>
      </c>
      <c r="AG408" s="3609">
        <v>0</v>
      </c>
      <c r="AH408" s="3605"/>
      <c r="AI408" s="3614"/>
      <c r="AJ408" s="3607"/>
      <c r="AK408" s="3605"/>
      <c r="AL408" s="3607"/>
      <c r="AM408" s="3607"/>
      <c r="AN408" s="3607"/>
      <c r="AO408" s="3608" t="e">
        <v>#DIV/0!</v>
      </c>
      <c r="AP408" s="3603" t="s">
        <v>4886</v>
      </c>
      <c r="AQ408" s="3611">
        <v>0</v>
      </c>
      <c r="AR408" s="3607"/>
      <c r="AS408" s="3614"/>
      <c r="AT408" s="3605"/>
      <c r="AU408" s="3605"/>
      <c r="AV408" s="3605"/>
      <c r="AW408" s="3605"/>
      <c r="AX408" s="3605" t="s">
        <v>4698</v>
      </c>
      <c r="AY408" s="3607"/>
      <c r="AZ408" s="3607"/>
      <c r="BA408" s="3605">
        <v>7086</v>
      </c>
      <c r="BB408" s="3605"/>
      <c r="BC408" s="3605"/>
      <c r="BD408" s="3605"/>
      <c r="BE408" s="3612"/>
      <c r="BF408" s="3613"/>
      <c r="BG408" s="3613"/>
      <c r="XFD408" s="3593"/>
    </row>
    <row r="409" spans="1:59 16384:16384" s="3592" customFormat="1">
      <c r="A409" s="3601">
        <v>1139</v>
      </c>
      <c r="B409" s="3602" t="s">
        <v>5186</v>
      </c>
      <c r="C409" s="3602"/>
      <c r="D409" s="3603">
        <v>-4162</v>
      </c>
      <c r="E409" s="3603" t="s">
        <v>5377</v>
      </c>
      <c r="F409" s="3603"/>
      <c r="G409" s="3603"/>
      <c r="H409" s="3604"/>
      <c r="I409" s="3605"/>
      <c r="J409" s="3605"/>
      <c r="K409" s="3605">
        <v>0</v>
      </c>
      <c r="L409" s="3605"/>
      <c r="M409" s="3605"/>
      <c r="N409" s="3603">
        <v>35.450000000000003</v>
      </c>
      <c r="O409" s="3603">
        <v>8462.6200000000008</v>
      </c>
      <c r="P409" s="3603">
        <v>12.72</v>
      </c>
      <c r="Q409" s="3603">
        <v>23584.9</v>
      </c>
      <c r="R409" s="3603">
        <v>22.73</v>
      </c>
      <c r="S409" s="3603">
        <v>299999.88</v>
      </c>
      <c r="T409" s="3606">
        <v>300000</v>
      </c>
      <c r="U409" s="3606">
        <v>260000</v>
      </c>
      <c r="V409" s="3606">
        <v>35.43</v>
      </c>
      <c r="W409" s="3606">
        <v>12.72</v>
      </c>
      <c r="X409" s="3607"/>
      <c r="Y409" s="3607"/>
      <c r="Z409" s="3607"/>
      <c r="AA409" s="3607"/>
      <c r="AB409" s="3607"/>
      <c r="AC409" s="3605"/>
      <c r="AD409" s="3608">
        <v>0</v>
      </c>
      <c r="AE409" s="3609"/>
      <c r="AF409" s="3609">
        <v>0</v>
      </c>
      <c r="AG409" s="3609">
        <v>0</v>
      </c>
      <c r="AH409" s="3614"/>
      <c r="AI409" s="3614"/>
      <c r="AJ409" s="3607"/>
      <c r="AK409" s="3614"/>
      <c r="AL409" s="3607"/>
      <c r="AM409" s="3607"/>
      <c r="AN409" s="3607"/>
      <c r="AO409" s="3608" t="e">
        <v>#DIV/0!</v>
      </c>
      <c r="AP409" s="3603" t="s">
        <v>4886</v>
      </c>
      <c r="AQ409" s="3611">
        <v>0</v>
      </c>
      <c r="AR409" s="3607"/>
      <c r="AS409" s="3614"/>
      <c r="AT409" s="3614"/>
      <c r="AU409" s="3614"/>
      <c r="AV409" s="3614"/>
      <c r="AW409" s="3614"/>
      <c r="AX409" s="3605" t="s">
        <v>4698</v>
      </c>
      <c r="AY409" s="3607"/>
      <c r="AZ409" s="3607"/>
      <c r="BA409" s="3605">
        <v>7086</v>
      </c>
      <c r="BB409" s="3614"/>
      <c r="BC409" s="3614"/>
      <c r="BD409" s="3605"/>
      <c r="BE409" s="3612"/>
      <c r="BF409" s="3613"/>
      <c r="BG409" s="3613"/>
      <c r="XFD409" s="3593"/>
    </row>
    <row r="410" spans="1:59 16384:16384" s="3592" customFormat="1">
      <c r="A410" s="3601">
        <v>1140</v>
      </c>
      <c r="B410" s="3602" t="s">
        <v>5186</v>
      </c>
      <c r="C410" s="3602"/>
      <c r="D410" s="3603">
        <v>-4163</v>
      </c>
      <c r="E410" s="3603" t="s">
        <v>5378</v>
      </c>
      <c r="F410" s="3603"/>
      <c r="G410" s="3603"/>
      <c r="H410" s="3604"/>
      <c r="I410" s="3605"/>
      <c r="J410" s="3605"/>
      <c r="K410" s="3605">
        <v>0</v>
      </c>
      <c r="L410" s="3605"/>
      <c r="M410" s="3605"/>
      <c r="N410" s="3603">
        <v>35.450000000000003</v>
      </c>
      <c r="O410" s="3603">
        <v>8462.6200000000008</v>
      </c>
      <c r="P410" s="3603">
        <v>12.72</v>
      </c>
      <c r="Q410" s="3603">
        <v>23584.9</v>
      </c>
      <c r="R410" s="3603">
        <v>22.73</v>
      </c>
      <c r="S410" s="3603">
        <v>299999.88</v>
      </c>
      <c r="T410" s="3606">
        <v>290000</v>
      </c>
      <c r="U410" s="3606">
        <v>250000</v>
      </c>
      <c r="V410" s="3606">
        <v>35.43</v>
      </c>
      <c r="W410" s="3606">
        <v>12.72</v>
      </c>
      <c r="X410" s="3607"/>
      <c r="Y410" s="3607"/>
      <c r="Z410" s="3607"/>
      <c r="AA410" s="3607"/>
      <c r="AB410" s="3607"/>
      <c r="AC410" s="3605"/>
      <c r="AD410" s="3608">
        <v>0</v>
      </c>
      <c r="AE410" s="3609"/>
      <c r="AF410" s="3609">
        <v>0</v>
      </c>
      <c r="AG410" s="3609">
        <v>0</v>
      </c>
      <c r="AH410" s="3614"/>
      <c r="AI410" s="3614"/>
      <c r="AJ410" s="3607"/>
      <c r="AK410" s="3614"/>
      <c r="AL410" s="3607"/>
      <c r="AM410" s="3607"/>
      <c r="AN410" s="3607"/>
      <c r="AO410" s="3608" t="e">
        <v>#DIV/0!</v>
      </c>
      <c r="AP410" s="3603" t="s">
        <v>4886</v>
      </c>
      <c r="AQ410" s="3611">
        <v>0</v>
      </c>
      <c r="AR410" s="3607"/>
      <c r="AS410" s="3614"/>
      <c r="AT410" s="3614"/>
      <c r="AU410" s="3614"/>
      <c r="AV410" s="3614"/>
      <c r="AW410" s="3614"/>
      <c r="AX410" s="3605" t="s">
        <v>4698</v>
      </c>
      <c r="AY410" s="3607"/>
      <c r="AZ410" s="3607"/>
      <c r="BA410" s="3605">
        <v>7086</v>
      </c>
      <c r="BB410" s="3614"/>
      <c r="BC410" s="3614"/>
      <c r="BD410" s="3605"/>
      <c r="BE410" s="3612"/>
      <c r="BF410" s="3613"/>
      <c r="BG410" s="3613"/>
      <c r="XFD410" s="3593"/>
    </row>
    <row r="411" spans="1:59 16384:16384" s="3592" customFormat="1">
      <c r="A411" s="3601">
        <v>1141</v>
      </c>
      <c r="B411" s="3602" t="s">
        <v>5186</v>
      </c>
      <c r="C411" s="3602"/>
      <c r="D411" s="3603">
        <v>-4164</v>
      </c>
      <c r="E411" s="3603" t="s">
        <v>5379</v>
      </c>
      <c r="F411" s="3603"/>
      <c r="G411" s="3603"/>
      <c r="H411" s="3604"/>
      <c r="I411" s="3605"/>
      <c r="J411" s="3605"/>
      <c r="K411" s="3605">
        <v>0</v>
      </c>
      <c r="L411" s="3605"/>
      <c r="M411" s="3605"/>
      <c r="N411" s="3603">
        <v>35.450000000000003</v>
      </c>
      <c r="O411" s="3603">
        <v>8462.6200000000008</v>
      </c>
      <c r="P411" s="3603">
        <v>12.72</v>
      </c>
      <c r="Q411" s="3603">
        <v>23584.9</v>
      </c>
      <c r="R411" s="3603">
        <v>22.73</v>
      </c>
      <c r="S411" s="3603">
        <v>299999.88</v>
      </c>
      <c r="T411" s="3606">
        <v>290000</v>
      </c>
      <c r="U411" s="3606">
        <v>250000</v>
      </c>
      <c r="V411" s="3606">
        <v>35.43</v>
      </c>
      <c r="W411" s="3606">
        <v>12.72</v>
      </c>
      <c r="X411" s="3607"/>
      <c r="Y411" s="3607"/>
      <c r="Z411" s="3607"/>
      <c r="AA411" s="3607"/>
      <c r="AB411" s="3607"/>
      <c r="AC411" s="3605"/>
      <c r="AD411" s="3608">
        <v>0</v>
      </c>
      <c r="AE411" s="3609"/>
      <c r="AF411" s="3609">
        <v>0</v>
      </c>
      <c r="AG411" s="3609">
        <v>0</v>
      </c>
      <c r="AH411" s="3614"/>
      <c r="AI411" s="3614"/>
      <c r="AJ411" s="3607"/>
      <c r="AK411" s="3614"/>
      <c r="AL411" s="3607"/>
      <c r="AM411" s="3607"/>
      <c r="AN411" s="3607"/>
      <c r="AO411" s="3608" t="e">
        <v>#DIV/0!</v>
      </c>
      <c r="AP411" s="3603" t="s">
        <v>4886</v>
      </c>
      <c r="AQ411" s="3611">
        <v>0</v>
      </c>
      <c r="AR411" s="3607"/>
      <c r="AS411" s="3614"/>
      <c r="AT411" s="3614"/>
      <c r="AU411" s="3614"/>
      <c r="AV411" s="3614"/>
      <c r="AW411" s="3614"/>
      <c r="AX411" s="3605" t="s">
        <v>4698</v>
      </c>
      <c r="AY411" s="3607"/>
      <c r="AZ411" s="3607"/>
      <c r="BA411" s="3605">
        <v>7086</v>
      </c>
      <c r="BB411" s="3614"/>
      <c r="BC411" s="3614"/>
      <c r="BD411" s="3605"/>
      <c r="BE411" s="3612"/>
      <c r="BF411" s="3613"/>
      <c r="BG411" s="3613"/>
      <c r="XFD411" s="3593"/>
    </row>
    <row r="412" spans="1:59 16384:16384" s="3592" customFormat="1">
      <c r="A412" s="3601">
        <v>1142</v>
      </c>
      <c r="B412" s="3602" t="s">
        <v>5186</v>
      </c>
      <c r="C412" s="3602"/>
      <c r="D412" s="3603">
        <v>-4165</v>
      </c>
      <c r="E412" s="3603" t="s">
        <v>5380</v>
      </c>
      <c r="F412" s="3603"/>
      <c r="G412" s="3603"/>
      <c r="H412" s="3604"/>
      <c r="I412" s="3605"/>
      <c r="J412" s="3605"/>
      <c r="K412" s="3605">
        <v>0</v>
      </c>
      <c r="L412" s="3605"/>
      <c r="M412" s="3605"/>
      <c r="N412" s="3603">
        <v>35.450000000000003</v>
      </c>
      <c r="O412" s="3603">
        <v>8462.6200000000008</v>
      </c>
      <c r="P412" s="3603">
        <v>12.72</v>
      </c>
      <c r="Q412" s="3603">
        <v>23584.9</v>
      </c>
      <c r="R412" s="3603">
        <v>22.73</v>
      </c>
      <c r="S412" s="3603">
        <v>299999.88</v>
      </c>
      <c r="T412" s="3606">
        <v>290000</v>
      </c>
      <c r="U412" s="3606">
        <v>250000</v>
      </c>
      <c r="V412" s="3606">
        <v>35.43</v>
      </c>
      <c r="W412" s="3606">
        <v>12.72</v>
      </c>
      <c r="X412" s="3607"/>
      <c r="Y412" s="3607"/>
      <c r="Z412" s="3607"/>
      <c r="AA412" s="3607"/>
      <c r="AB412" s="3607"/>
      <c r="AC412" s="3605"/>
      <c r="AD412" s="3608">
        <v>0</v>
      </c>
      <c r="AE412" s="3609"/>
      <c r="AF412" s="3609">
        <v>0</v>
      </c>
      <c r="AG412" s="3609">
        <v>0</v>
      </c>
      <c r="AH412" s="3614"/>
      <c r="AI412" s="3614"/>
      <c r="AJ412" s="3607"/>
      <c r="AK412" s="3614"/>
      <c r="AL412" s="3607"/>
      <c r="AM412" s="3607"/>
      <c r="AN412" s="3607"/>
      <c r="AO412" s="3608" t="e">
        <v>#DIV/0!</v>
      </c>
      <c r="AP412" s="3603" t="s">
        <v>4886</v>
      </c>
      <c r="AQ412" s="3611">
        <v>0</v>
      </c>
      <c r="AR412" s="3607"/>
      <c r="AS412" s="3614"/>
      <c r="AT412" s="3614"/>
      <c r="AU412" s="3614"/>
      <c r="AV412" s="3614"/>
      <c r="AW412" s="3614"/>
      <c r="AX412" s="3605" t="s">
        <v>4698</v>
      </c>
      <c r="AY412" s="3607"/>
      <c r="AZ412" s="3607"/>
      <c r="BA412" s="3605">
        <v>7086</v>
      </c>
      <c r="BB412" s="3614"/>
      <c r="BC412" s="3614"/>
      <c r="BD412" s="3605"/>
      <c r="BE412" s="3612"/>
      <c r="BF412" s="3613"/>
      <c r="BG412" s="3613"/>
      <c r="XFD412" s="3593"/>
    </row>
    <row r="413" spans="1:59 16384:16384" s="3592" customFormat="1">
      <c r="A413" s="3601">
        <v>1143</v>
      </c>
      <c r="B413" s="3602" t="s">
        <v>5186</v>
      </c>
      <c r="C413" s="3602"/>
      <c r="D413" s="3603">
        <v>-4166</v>
      </c>
      <c r="E413" s="3603" t="s">
        <v>5381</v>
      </c>
      <c r="F413" s="3603"/>
      <c r="G413" s="3603"/>
      <c r="H413" s="3604"/>
      <c r="I413" s="3605"/>
      <c r="J413" s="3605"/>
      <c r="K413" s="3605">
        <v>0</v>
      </c>
      <c r="L413" s="3605"/>
      <c r="M413" s="3605"/>
      <c r="N413" s="3603">
        <v>35.450000000000003</v>
      </c>
      <c r="O413" s="3603">
        <v>8462.6200000000008</v>
      </c>
      <c r="P413" s="3603">
        <v>12.72</v>
      </c>
      <c r="Q413" s="3603">
        <v>23584.9</v>
      </c>
      <c r="R413" s="3603">
        <v>22.73</v>
      </c>
      <c r="S413" s="3603">
        <v>299999.88</v>
      </c>
      <c r="T413" s="3606">
        <v>280000</v>
      </c>
      <c r="U413" s="3606">
        <v>240000</v>
      </c>
      <c r="V413" s="3606">
        <v>35.43</v>
      </c>
      <c r="W413" s="3606">
        <v>12.72</v>
      </c>
      <c r="X413" s="3607"/>
      <c r="Y413" s="3607"/>
      <c r="Z413" s="3607"/>
      <c r="AA413" s="3607"/>
      <c r="AB413" s="3607"/>
      <c r="AC413" s="3605"/>
      <c r="AD413" s="3608">
        <v>0</v>
      </c>
      <c r="AE413" s="3609"/>
      <c r="AF413" s="3609">
        <v>0</v>
      </c>
      <c r="AG413" s="3609">
        <v>0</v>
      </c>
      <c r="AH413" s="3614"/>
      <c r="AI413" s="3614"/>
      <c r="AJ413" s="3607"/>
      <c r="AK413" s="3614"/>
      <c r="AL413" s="3607"/>
      <c r="AM413" s="3607"/>
      <c r="AN413" s="3607"/>
      <c r="AO413" s="3608" t="e">
        <v>#DIV/0!</v>
      </c>
      <c r="AP413" s="3603" t="s">
        <v>4886</v>
      </c>
      <c r="AQ413" s="3611">
        <v>0</v>
      </c>
      <c r="AR413" s="3607"/>
      <c r="AS413" s="3614"/>
      <c r="AT413" s="3614"/>
      <c r="AU413" s="3614"/>
      <c r="AV413" s="3614"/>
      <c r="AW413" s="3614"/>
      <c r="AX413" s="3605" t="s">
        <v>4698</v>
      </c>
      <c r="AY413" s="3607"/>
      <c r="AZ413" s="3607"/>
      <c r="BA413" s="3605">
        <v>7086</v>
      </c>
      <c r="BB413" s="3614"/>
      <c r="BC413" s="3614"/>
      <c r="BD413" s="3605"/>
      <c r="BE413" s="3612"/>
      <c r="BF413" s="3613"/>
      <c r="BG413" s="3613"/>
      <c r="XFD413" s="3593"/>
    </row>
    <row r="414" spans="1:59 16384:16384" s="3592" customFormat="1" ht="31.5">
      <c r="A414" s="3601">
        <v>1145</v>
      </c>
      <c r="B414" s="3602" t="s">
        <v>5186</v>
      </c>
      <c r="C414" s="3602"/>
      <c r="D414" s="3603">
        <v>-4168</v>
      </c>
      <c r="E414" s="3603" t="s">
        <v>5382</v>
      </c>
      <c r="F414" s="3603"/>
      <c r="G414" s="3603"/>
      <c r="H414" s="3604" t="s">
        <v>5132</v>
      </c>
      <c r="I414" s="3605"/>
      <c r="J414" s="3605"/>
      <c r="K414" s="3605">
        <v>0</v>
      </c>
      <c r="L414" s="3605"/>
      <c r="M414" s="3605"/>
      <c r="N414" s="3603">
        <v>35.450000000000003</v>
      </c>
      <c r="O414" s="3603">
        <v>8462.6200000000008</v>
      </c>
      <c r="P414" s="3603">
        <v>12.72</v>
      </c>
      <c r="Q414" s="3603">
        <v>23584.9</v>
      </c>
      <c r="R414" s="3603">
        <v>22.73</v>
      </c>
      <c r="S414" s="3603">
        <v>299999.88</v>
      </c>
      <c r="T414" s="3606">
        <v>290000</v>
      </c>
      <c r="U414" s="3606">
        <v>250000</v>
      </c>
      <c r="V414" s="3606">
        <v>35.43</v>
      </c>
      <c r="W414" s="3606">
        <v>12.72</v>
      </c>
      <c r="X414" s="3607"/>
      <c r="Y414" s="3607"/>
      <c r="Z414" s="3607"/>
      <c r="AA414" s="3607"/>
      <c r="AB414" s="3607"/>
      <c r="AC414" s="3605"/>
      <c r="AD414" s="3608">
        <v>0</v>
      </c>
      <c r="AE414" s="3609"/>
      <c r="AF414" s="3609">
        <v>0</v>
      </c>
      <c r="AG414" s="3609">
        <v>0</v>
      </c>
      <c r="AH414" s="3614"/>
      <c r="AI414" s="3614"/>
      <c r="AJ414" s="3607"/>
      <c r="AK414" s="3614"/>
      <c r="AL414" s="3607"/>
      <c r="AM414" s="3607"/>
      <c r="AN414" s="3607"/>
      <c r="AO414" s="3608" t="e">
        <v>#DIV/0!</v>
      </c>
      <c r="AP414" s="3603" t="s">
        <v>4886</v>
      </c>
      <c r="AQ414" s="3611">
        <v>0</v>
      </c>
      <c r="AR414" s="3607"/>
      <c r="AS414" s="3614"/>
      <c r="AT414" s="3614"/>
      <c r="AU414" s="3614"/>
      <c r="AV414" s="3614"/>
      <c r="AW414" s="3614"/>
      <c r="AX414" s="3605" t="s">
        <v>4698</v>
      </c>
      <c r="AY414" s="3607"/>
      <c r="AZ414" s="3607"/>
      <c r="BA414" s="3605">
        <v>7086</v>
      </c>
      <c r="BB414" s="3614"/>
      <c r="BC414" s="3614"/>
      <c r="BD414" s="3605" t="s">
        <v>5133</v>
      </c>
      <c r="BE414" s="3612"/>
      <c r="BF414" s="3613" t="s">
        <v>5363</v>
      </c>
      <c r="BG414" s="3613"/>
      <c r="XFD414" s="3593"/>
    </row>
    <row r="415" spans="1:59 16384:16384" s="3592" customFormat="1" ht="31.5">
      <c r="A415" s="3601">
        <v>1146</v>
      </c>
      <c r="B415" s="3602" t="s">
        <v>5186</v>
      </c>
      <c r="C415" s="3602"/>
      <c r="D415" s="3603">
        <v>-4169</v>
      </c>
      <c r="E415" s="3603" t="s">
        <v>5383</v>
      </c>
      <c r="F415" s="3603"/>
      <c r="G415" s="3603"/>
      <c r="H415" s="3604" t="s">
        <v>5132</v>
      </c>
      <c r="I415" s="3605"/>
      <c r="J415" s="3605"/>
      <c r="K415" s="3605">
        <v>0</v>
      </c>
      <c r="L415" s="3605"/>
      <c r="M415" s="3605"/>
      <c r="N415" s="3603">
        <v>35.450000000000003</v>
      </c>
      <c r="O415" s="3603">
        <v>8462.6200000000008</v>
      </c>
      <c r="P415" s="3603">
        <v>12.72</v>
      </c>
      <c r="Q415" s="3603">
        <v>23584.9</v>
      </c>
      <c r="R415" s="3603">
        <v>22.73</v>
      </c>
      <c r="S415" s="3603">
        <v>299999.88</v>
      </c>
      <c r="T415" s="3606">
        <v>290000</v>
      </c>
      <c r="U415" s="3606">
        <v>250000</v>
      </c>
      <c r="V415" s="3606">
        <v>35.43</v>
      </c>
      <c r="W415" s="3606">
        <v>12.72</v>
      </c>
      <c r="X415" s="3607"/>
      <c r="Y415" s="3607"/>
      <c r="Z415" s="3607"/>
      <c r="AA415" s="3607"/>
      <c r="AB415" s="3607"/>
      <c r="AC415" s="3605"/>
      <c r="AD415" s="3608">
        <v>0</v>
      </c>
      <c r="AE415" s="3609"/>
      <c r="AF415" s="3609">
        <v>0</v>
      </c>
      <c r="AG415" s="3609">
        <v>0</v>
      </c>
      <c r="AH415" s="3614"/>
      <c r="AI415" s="3614"/>
      <c r="AJ415" s="3607"/>
      <c r="AK415" s="3614"/>
      <c r="AL415" s="3607"/>
      <c r="AM415" s="3607"/>
      <c r="AN415" s="3607"/>
      <c r="AO415" s="3608" t="e">
        <v>#DIV/0!</v>
      </c>
      <c r="AP415" s="3603" t="s">
        <v>4886</v>
      </c>
      <c r="AQ415" s="3611">
        <v>0</v>
      </c>
      <c r="AR415" s="3607"/>
      <c r="AS415" s="3614"/>
      <c r="AT415" s="3614"/>
      <c r="AU415" s="3614"/>
      <c r="AV415" s="3614"/>
      <c r="AW415" s="3614"/>
      <c r="AX415" s="3605" t="s">
        <v>4698</v>
      </c>
      <c r="AY415" s="3607"/>
      <c r="AZ415" s="3607"/>
      <c r="BA415" s="3605">
        <v>7086</v>
      </c>
      <c r="BB415" s="3614"/>
      <c r="BC415" s="3614"/>
      <c r="BD415" s="3605" t="s">
        <v>5133</v>
      </c>
      <c r="BE415" s="3612"/>
      <c r="BF415" s="3613" t="s">
        <v>5363</v>
      </c>
      <c r="BG415" s="3613"/>
      <c r="XFD415" s="3593"/>
    </row>
    <row r="416" spans="1:59 16384:16384" s="3592" customFormat="1" ht="31.5">
      <c r="A416" s="3601">
        <v>1147</v>
      </c>
      <c r="B416" s="3602" t="s">
        <v>5186</v>
      </c>
      <c r="C416" s="3602"/>
      <c r="D416" s="3603">
        <v>-4170</v>
      </c>
      <c r="E416" s="3603" t="s">
        <v>5384</v>
      </c>
      <c r="F416" s="3603"/>
      <c r="G416" s="3603"/>
      <c r="H416" s="3604" t="s">
        <v>5132</v>
      </c>
      <c r="I416" s="3605"/>
      <c r="J416" s="3605"/>
      <c r="K416" s="3605">
        <v>0</v>
      </c>
      <c r="L416" s="3605"/>
      <c r="M416" s="3605"/>
      <c r="N416" s="3603">
        <v>35.450000000000003</v>
      </c>
      <c r="O416" s="3603">
        <v>8462.6200000000008</v>
      </c>
      <c r="P416" s="3603">
        <v>12.72</v>
      </c>
      <c r="Q416" s="3603">
        <v>23584.9</v>
      </c>
      <c r="R416" s="3603">
        <v>22.73</v>
      </c>
      <c r="S416" s="3603">
        <v>299999.88</v>
      </c>
      <c r="T416" s="3606">
        <v>290000</v>
      </c>
      <c r="U416" s="3606">
        <v>250000</v>
      </c>
      <c r="V416" s="3606">
        <v>35.43</v>
      </c>
      <c r="W416" s="3606">
        <v>12.72</v>
      </c>
      <c r="X416" s="3607"/>
      <c r="Y416" s="3607"/>
      <c r="Z416" s="3607"/>
      <c r="AA416" s="3607"/>
      <c r="AB416" s="3607"/>
      <c r="AC416" s="3605"/>
      <c r="AD416" s="3608">
        <v>0</v>
      </c>
      <c r="AE416" s="3609"/>
      <c r="AF416" s="3609">
        <v>0</v>
      </c>
      <c r="AG416" s="3609">
        <v>0</v>
      </c>
      <c r="AH416" s="3614"/>
      <c r="AI416" s="3614"/>
      <c r="AJ416" s="3607"/>
      <c r="AK416" s="3614"/>
      <c r="AL416" s="3607"/>
      <c r="AM416" s="3607"/>
      <c r="AN416" s="3607"/>
      <c r="AO416" s="3608" t="e">
        <v>#DIV/0!</v>
      </c>
      <c r="AP416" s="3603" t="s">
        <v>4886</v>
      </c>
      <c r="AQ416" s="3611">
        <v>0</v>
      </c>
      <c r="AR416" s="3607"/>
      <c r="AS416" s="3614"/>
      <c r="AT416" s="3614"/>
      <c r="AU416" s="3614"/>
      <c r="AV416" s="3614"/>
      <c r="AW416" s="3614"/>
      <c r="AX416" s="3605" t="s">
        <v>4698</v>
      </c>
      <c r="AY416" s="3607"/>
      <c r="AZ416" s="3607"/>
      <c r="BA416" s="3605">
        <v>7086</v>
      </c>
      <c r="BB416" s="3614"/>
      <c r="BC416" s="3614"/>
      <c r="BD416" s="3605" t="s">
        <v>5133</v>
      </c>
      <c r="BE416" s="3612"/>
      <c r="BF416" s="3613" t="s">
        <v>5363</v>
      </c>
      <c r="BG416" s="3613"/>
      <c r="XFD416" s="3593"/>
    </row>
    <row r="417" spans="1:59 16384:16384" s="3592" customFormat="1" ht="31.5">
      <c r="A417" s="3601">
        <v>1148</v>
      </c>
      <c r="B417" s="3602" t="s">
        <v>5186</v>
      </c>
      <c r="C417" s="3602"/>
      <c r="D417" s="3603">
        <v>-4171</v>
      </c>
      <c r="E417" s="3603" t="s">
        <v>5385</v>
      </c>
      <c r="F417" s="3603"/>
      <c r="G417" s="3603"/>
      <c r="H417" s="3604" t="s">
        <v>5132</v>
      </c>
      <c r="I417" s="3605"/>
      <c r="J417" s="3605"/>
      <c r="K417" s="3605">
        <v>0</v>
      </c>
      <c r="L417" s="3605"/>
      <c r="M417" s="3605"/>
      <c r="N417" s="3603">
        <v>35.450000000000003</v>
      </c>
      <c r="O417" s="3603">
        <v>8462.6200000000008</v>
      </c>
      <c r="P417" s="3603">
        <v>12.72</v>
      </c>
      <c r="Q417" s="3603">
        <v>23584.9</v>
      </c>
      <c r="R417" s="3603">
        <v>22.73</v>
      </c>
      <c r="S417" s="3603">
        <v>299999.88</v>
      </c>
      <c r="T417" s="3606">
        <v>290000</v>
      </c>
      <c r="U417" s="3606">
        <v>250000</v>
      </c>
      <c r="V417" s="3606">
        <v>35.43</v>
      </c>
      <c r="W417" s="3606">
        <v>12.72</v>
      </c>
      <c r="X417" s="3607"/>
      <c r="Y417" s="3607"/>
      <c r="Z417" s="3607"/>
      <c r="AA417" s="3607"/>
      <c r="AB417" s="3607"/>
      <c r="AC417" s="3605"/>
      <c r="AD417" s="3608">
        <v>0</v>
      </c>
      <c r="AE417" s="3609"/>
      <c r="AF417" s="3609">
        <v>0</v>
      </c>
      <c r="AG417" s="3609">
        <v>0</v>
      </c>
      <c r="AH417" s="3614"/>
      <c r="AI417" s="3614"/>
      <c r="AJ417" s="3607"/>
      <c r="AK417" s="3614"/>
      <c r="AL417" s="3607"/>
      <c r="AM417" s="3607"/>
      <c r="AN417" s="3607"/>
      <c r="AO417" s="3608" t="e">
        <v>#DIV/0!</v>
      </c>
      <c r="AP417" s="3603" t="s">
        <v>4886</v>
      </c>
      <c r="AQ417" s="3611">
        <v>0</v>
      </c>
      <c r="AR417" s="3607"/>
      <c r="AS417" s="3614"/>
      <c r="AT417" s="3614"/>
      <c r="AU417" s="3614"/>
      <c r="AV417" s="3614"/>
      <c r="AW417" s="3614"/>
      <c r="AX417" s="3605" t="s">
        <v>4698</v>
      </c>
      <c r="AY417" s="3607"/>
      <c r="AZ417" s="3607"/>
      <c r="BA417" s="3605">
        <v>7086</v>
      </c>
      <c r="BB417" s="3614"/>
      <c r="BC417" s="3614"/>
      <c r="BD417" s="3605" t="s">
        <v>5133</v>
      </c>
      <c r="BE417" s="3612"/>
      <c r="BF417" s="3613" t="s">
        <v>5363</v>
      </c>
      <c r="BG417" s="3613"/>
      <c r="XFD417" s="3593"/>
    </row>
    <row r="418" spans="1:59 16384:16384" s="3592" customFormat="1" ht="31.5">
      <c r="A418" s="3601">
        <v>1149</v>
      </c>
      <c r="B418" s="3602" t="s">
        <v>5186</v>
      </c>
      <c r="C418" s="3602"/>
      <c r="D418" s="3603">
        <v>-4172</v>
      </c>
      <c r="E418" s="3603" t="s">
        <v>5386</v>
      </c>
      <c r="F418" s="3603"/>
      <c r="G418" s="3603"/>
      <c r="H418" s="3604" t="s">
        <v>5132</v>
      </c>
      <c r="I418" s="3605"/>
      <c r="J418" s="3605"/>
      <c r="K418" s="3605">
        <v>0</v>
      </c>
      <c r="L418" s="3605"/>
      <c r="M418" s="3605"/>
      <c r="N418" s="3603">
        <v>35.450000000000003</v>
      </c>
      <c r="O418" s="3603">
        <v>8462.6200000000008</v>
      </c>
      <c r="P418" s="3603">
        <v>12.72</v>
      </c>
      <c r="Q418" s="3603">
        <v>23584.9</v>
      </c>
      <c r="R418" s="3603">
        <v>22.73</v>
      </c>
      <c r="S418" s="3603">
        <v>299999.88</v>
      </c>
      <c r="T418" s="3606">
        <v>290000</v>
      </c>
      <c r="U418" s="3606">
        <v>250000</v>
      </c>
      <c r="V418" s="3606">
        <v>35.43</v>
      </c>
      <c r="W418" s="3606">
        <v>12.72</v>
      </c>
      <c r="X418" s="3607"/>
      <c r="Y418" s="3607"/>
      <c r="Z418" s="3607"/>
      <c r="AA418" s="3607"/>
      <c r="AB418" s="3607"/>
      <c r="AC418" s="3605"/>
      <c r="AD418" s="3608">
        <v>0</v>
      </c>
      <c r="AE418" s="3609"/>
      <c r="AF418" s="3609">
        <v>0</v>
      </c>
      <c r="AG418" s="3609">
        <v>0</v>
      </c>
      <c r="AH418" s="3614"/>
      <c r="AI418" s="3614"/>
      <c r="AJ418" s="3607"/>
      <c r="AK418" s="3614"/>
      <c r="AL418" s="3607"/>
      <c r="AM418" s="3607"/>
      <c r="AN418" s="3607"/>
      <c r="AO418" s="3608" t="e">
        <v>#DIV/0!</v>
      </c>
      <c r="AP418" s="3603" t="s">
        <v>4886</v>
      </c>
      <c r="AQ418" s="3611">
        <v>0</v>
      </c>
      <c r="AR418" s="3607"/>
      <c r="AS418" s="3614"/>
      <c r="AT418" s="3614"/>
      <c r="AU418" s="3614"/>
      <c r="AV418" s="3614"/>
      <c r="AW418" s="3614"/>
      <c r="AX418" s="3605" t="s">
        <v>4698</v>
      </c>
      <c r="AY418" s="3607"/>
      <c r="AZ418" s="3607"/>
      <c r="BA418" s="3605">
        <v>7086</v>
      </c>
      <c r="BB418" s="3614"/>
      <c r="BC418" s="3614"/>
      <c r="BD418" s="3605" t="s">
        <v>5133</v>
      </c>
      <c r="BE418" s="3612"/>
      <c r="BF418" s="3613" t="s">
        <v>5363</v>
      </c>
      <c r="BG418" s="3613"/>
      <c r="XFD418" s="3593"/>
    </row>
    <row r="419" spans="1:59 16384:16384" s="3592" customFormat="1" ht="31.5">
      <c r="A419" s="3601">
        <v>1150</v>
      </c>
      <c r="B419" s="3602" t="s">
        <v>5186</v>
      </c>
      <c r="C419" s="3602"/>
      <c r="D419" s="3603">
        <v>-4173</v>
      </c>
      <c r="E419" s="3603" t="s">
        <v>5387</v>
      </c>
      <c r="F419" s="3603"/>
      <c r="G419" s="3603"/>
      <c r="H419" s="3604" t="s">
        <v>5132</v>
      </c>
      <c r="I419" s="3605"/>
      <c r="J419" s="3605"/>
      <c r="K419" s="3605">
        <v>0</v>
      </c>
      <c r="L419" s="3605"/>
      <c r="M419" s="3605"/>
      <c r="N419" s="3603">
        <v>35.450000000000003</v>
      </c>
      <c r="O419" s="3603">
        <v>8462.6200000000008</v>
      </c>
      <c r="P419" s="3603">
        <v>12.72</v>
      </c>
      <c r="Q419" s="3603">
        <v>23584.9</v>
      </c>
      <c r="R419" s="3603">
        <v>22.73</v>
      </c>
      <c r="S419" s="3603">
        <v>299999.88</v>
      </c>
      <c r="T419" s="3606">
        <v>290000</v>
      </c>
      <c r="U419" s="3606">
        <v>250000</v>
      </c>
      <c r="V419" s="3606">
        <v>35.43</v>
      </c>
      <c r="W419" s="3606">
        <v>12.72</v>
      </c>
      <c r="X419" s="3607"/>
      <c r="Y419" s="3607"/>
      <c r="Z419" s="3607"/>
      <c r="AA419" s="3607"/>
      <c r="AB419" s="3607"/>
      <c r="AC419" s="3605"/>
      <c r="AD419" s="3608">
        <v>0</v>
      </c>
      <c r="AE419" s="3609"/>
      <c r="AF419" s="3609">
        <v>0</v>
      </c>
      <c r="AG419" s="3609">
        <v>0</v>
      </c>
      <c r="AH419" s="3614"/>
      <c r="AI419" s="3614"/>
      <c r="AJ419" s="3607"/>
      <c r="AK419" s="3614"/>
      <c r="AL419" s="3607"/>
      <c r="AM419" s="3607"/>
      <c r="AN419" s="3607"/>
      <c r="AO419" s="3608" t="e">
        <v>#DIV/0!</v>
      </c>
      <c r="AP419" s="3603" t="s">
        <v>4886</v>
      </c>
      <c r="AQ419" s="3611">
        <v>0</v>
      </c>
      <c r="AR419" s="3607"/>
      <c r="AS419" s="3614"/>
      <c r="AT419" s="3614"/>
      <c r="AU419" s="3614"/>
      <c r="AV419" s="3614"/>
      <c r="AW419" s="3614"/>
      <c r="AX419" s="3605" t="s">
        <v>4698</v>
      </c>
      <c r="AY419" s="3607"/>
      <c r="AZ419" s="3607"/>
      <c r="BA419" s="3605">
        <v>7086</v>
      </c>
      <c r="BB419" s="3614"/>
      <c r="BC419" s="3614"/>
      <c r="BD419" s="3605" t="s">
        <v>5133</v>
      </c>
      <c r="BE419" s="3612"/>
      <c r="BF419" s="3613" t="s">
        <v>5363</v>
      </c>
      <c r="BG419" s="3613"/>
      <c r="XFD419" s="3593"/>
    </row>
    <row r="420" spans="1:59 16384:16384" s="3592" customFormat="1" ht="31.5">
      <c r="A420" s="3601">
        <v>1151</v>
      </c>
      <c r="B420" s="3602" t="s">
        <v>5186</v>
      </c>
      <c r="C420" s="3602"/>
      <c r="D420" s="3603">
        <v>-4174</v>
      </c>
      <c r="E420" s="3603" t="s">
        <v>5388</v>
      </c>
      <c r="F420" s="3603"/>
      <c r="G420" s="3603"/>
      <c r="H420" s="3604" t="s">
        <v>5132</v>
      </c>
      <c r="I420" s="3605"/>
      <c r="J420" s="3605"/>
      <c r="K420" s="3605">
        <v>0</v>
      </c>
      <c r="L420" s="3605"/>
      <c r="M420" s="3605"/>
      <c r="N420" s="3603">
        <v>35.450000000000003</v>
      </c>
      <c r="O420" s="3603">
        <v>8462.6200000000008</v>
      </c>
      <c r="P420" s="3603">
        <v>12.72</v>
      </c>
      <c r="Q420" s="3603">
        <v>23584.9</v>
      </c>
      <c r="R420" s="3603">
        <v>22.73</v>
      </c>
      <c r="S420" s="3603">
        <v>299999.88</v>
      </c>
      <c r="T420" s="3606">
        <v>290000</v>
      </c>
      <c r="U420" s="3606">
        <v>250000</v>
      </c>
      <c r="V420" s="3606">
        <v>35.43</v>
      </c>
      <c r="W420" s="3606">
        <v>12.72</v>
      </c>
      <c r="X420" s="3607"/>
      <c r="Y420" s="3607"/>
      <c r="Z420" s="3607"/>
      <c r="AA420" s="3607"/>
      <c r="AB420" s="3607"/>
      <c r="AC420" s="3605"/>
      <c r="AD420" s="3608">
        <v>0</v>
      </c>
      <c r="AE420" s="3609"/>
      <c r="AF420" s="3609">
        <v>0</v>
      </c>
      <c r="AG420" s="3609">
        <v>0</v>
      </c>
      <c r="AH420" s="3614"/>
      <c r="AI420" s="3614"/>
      <c r="AJ420" s="3607"/>
      <c r="AK420" s="3614"/>
      <c r="AL420" s="3607"/>
      <c r="AM420" s="3607"/>
      <c r="AN420" s="3607"/>
      <c r="AO420" s="3608" t="e">
        <v>#DIV/0!</v>
      </c>
      <c r="AP420" s="3603" t="s">
        <v>4886</v>
      </c>
      <c r="AQ420" s="3611">
        <v>0</v>
      </c>
      <c r="AR420" s="3607"/>
      <c r="AS420" s="3614"/>
      <c r="AT420" s="3614"/>
      <c r="AU420" s="3614"/>
      <c r="AV420" s="3614"/>
      <c r="AW420" s="3614"/>
      <c r="AX420" s="3605" t="s">
        <v>4698</v>
      </c>
      <c r="AY420" s="3607"/>
      <c r="AZ420" s="3607"/>
      <c r="BA420" s="3605">
        <v>7086</v>
      </c>
      <c r="BB420" s="3614"/>
      <c r="BC420" s="3614"/>
      <c r="BD420" s="3605" t="s">
        <v>5133</v>
      </c>
      <c r="BE420" s="3612"/>
      <c r="BF420" s="3613" t="s">
        <v>5363</v>
      </c>
      <c r="BG420" s="3613"/>
      <c r="XFD420" s="3593"/>
    </row>
    <row r="421" spans="1:59 16384:16384" s="3592" customFormat="1" ht="22.5">
      <c r="A421" s="3601">
        <v>1152</v>
      </c>
      <c r="B421" s="3602" t="s">
        <v>5186</v>
      </c>
      <c r="C421" s="3602"/>
      <c r="D421" s="3603">
        <v>-4175</v>
      </c>
      <c r="E421" s="3603" t="s">
        <v>5389</v>
      </c>
      <c r="F421" s="3603"/>
      <c r="G421" s="3603"/>
      <c r="H421" s="3604" t="s">
        <v>5132</v>
      </c>
      <c r="I421" s="3605"/>
      <c r="J421" s="3605"/>
      <c r="K421" s="3605">
        <v>0</v>
      </c>
      <c r="L421" s="3605"/>
      <c r="M421" s="3605"/>
      <c r="N421" s="3603">
        <v>35.450000000000003</v>
      </c>
      <c r="O421" s="3603">
        <v>8462.6200000000008</v>
      </c>
      <c r="P421" s="3603">
        <v>12.72</v>
      </c>
      <c r="Q421" s="3603">
        <v>23584.9</v>
      </c>
      <c r="R421" s="3603">
        <v>22.73</v>
      </c>
      <c r="S421" s="3603">
        <v>299999.88</v>
      </c>
      <c r="T421" s="3606">
        <v>290000</v>
      </c>
      <c r="U421" s="3606">
        <v>250000</v>
      </c>
      <c r="V421" s="3606">
        <v>35.43</v>
      </c>
      <c r="W421" s="3606">
        <v>12.72</v>
      </c>
      <c r="X421" s="3607"/>
      <c r="Y421" s="3607"/>
      <c r="Z421" s="3607"/>
      <c r="AA421" s="3607"/>
      <c r="AB421" s="3607"/>
      <c r="AC421" s="3605"/>
      <c r="AD421" s="3608">
        <v>0</v>
      </c>
      <c r="AE421" s="3609"/>
      <c r="AF421" s="3609">
        <v>0</v>
      </c>
      <c r="AG421" s="3609">
        <v>0</v>
      </c>
      <c r="AH421" s="3614"/>
      <c r="AI421" s="3614"/>
      <c r="AJ421" s="3607"/>
      <c r="AK421" s="3614"/>
      <c r="AL421" s="3607"/>
      <c r="AM421" s="3607"/>
      <c r="AN421" s="3607"/>
      <c r="AO421" s="3608" t="e">
        <v>#DIV/0!</v>
      </c>
      <c r="AP421" s="3603" t="s">
        <v>4886</v>
      </c>
      <c r="AQ421" s="3611">
        <v>0</v>
      </c>
      <c r="AR421" s="3607"/>
      <c r="AS421" s="3614"/>
      <c r="AT421" s="3614"/>
      <c r="AU421" s="3614"/>
      <c r="AV421" s="3614"/>
      <c r="AW421" s="3614"/>
      <c r="AX421" s="3605" t="s">
        <v>4698</v>
      </c>
      <c r="AY421" s="3607"/>
      <c r="AZ421" s="3607"/>
      <c r="BA421" s="3605">
        <v>7086</v>
      </c>
      <c r="BB421" s="3614"/>
      <c r="BC421" s="3614"/>
      <c r="BD421" s="3605" t="s">
        <v>5133</v>
      </c>
      <c r="BE421" s="3612"/>
      <c r="BF421" s="3613"/>
      <c r="BG421" s="3613"/>
      <c r="XFD421" s="3593"/>
    </row>
    <row r="422" spans="1:59 16384:16384" s="3592" customFormat="1" ht="22.5">
      <c r="A422" s="3601">
        <v>1153</v>
      </c>
      <c r="B422" s="3602" t="s">
        <v>5186</v>
      </c>
      <c r="C422" s="3602"/>
      <c r="D422" s="3603">
        <v>-4176</v>
      </c>
      <c r="E422" s="3603" t="s">
        <v>5390</v>
      </c>
      <c r="F422" s="3603"/>
      <c r="G422" s="3603"/>
      <c r="H422" s="3604" t="s">
        <v>5132</v>
      </c>
      <c r="I422" s="3605"/>
      <c r="J422" s="3605"/>
      <c r="K422" s="3605">
        <v>0</v>
      </c>
      <c r="L422" s="3605"/>
      <c r="M422" s="3605"/>
      <c r="N422" s="3603">
        <v>35.450000000000003</v>
      </c>
      <c r="O422" s="3603">
        <v>8462.6200000000008</v>
      </c>
      <c r="P422" s="3603">
        <v>12.72</v>
      </c>
      <c r="Q422" s="3603">
        <v>23584.9</v>
      </c>
      <c r="R422" s="3603">
        <v>22.73</v>
      </c>
      <c r="S422" s="3603">
        <v>299999.88</v>
      </c>
      <c r="T422" s="3606">
        <v>290000</v>
      </c>
      <c r="U422" s="3606">
        <v>250000</v>
      </c>
      <c r="V422" s="3606">
        <v>35.43</v>
      </c>
      <c r="W422" s="3606">
        <v>12.72</v>
      </c>
      <c r="X422" s="3607"/>
      <c r="Y422" s="3607"/>
      <c r="Z422" s="3607"/>
      <c r="AA422" s="3607"/>
      <c r="AB422" s="3607"/>
      <c r="AC422" s="3605"/>
      <c r="AD422" s="3608">
        <v>0</v>
      </c>
      <c r="AE422" s="3609"/>
      <c r="AF422" s="3609">
        <v>0</v>
      </c>
      <c r="AG422" s="3609">
        <v>0</v>
      </c>
      <c r="AH422" s="3614"/>
      <c r="AI422" s="3614"/>
      <c r="AJ422" s="3607"/>
      <c r="AK422" s="3614"/>
      <c r="AL422" s="3607"/>
      <c r="AM422" s="3607"/>
      <c r="AN422" s="3607"/>
      <c r="AO422" s="3608" t="e">
        <v>#DIV/0!</v>
      </c>
      <c r="AP422" s="3603" t="s">
        <v>4886</v>
      </c>
      <c r="AQ422" s="3611">
        <v>0</v>
      </c>
      <c r="AR422" s="3607"/>
      <c r="AS422" s="3614"/>
      <c r="AT422" s="3614"/>
      <c r="AU422" s="3614"/>
      <c r="AV422" s="3614"/>
      <c r="AW422" s="3614"/>
      <c r="AX422" s="3605" t="s">
        <v>4698</v>
      </c>
      <c r="AY422" s="3607"/>
      <c r="AZ422" s="3607"/>
      <c r="BA422" s="3605">
        <v>7086</v>
      </c>
      <c r="BB422" s="3614"/>
      <c r="BC422" s="3614"/>
      <c r="BD422" s="3605" t="s">
        <v>5133</v>
      </c>
      <c r="BE422" s="3612"/>
      <c r="BF422" s="3613"/>
      <c r="BG422" s="3613"/>
      <c r="XFD422" s="3593"/>
    </row>
    <row r="423" spans="1:59 16384:16384" s="3592" customFormat="1" ht="22.5">
      <c r="A423" s="3601">
        <v>1154</v>
      </c>
      <c r="B423" s="3602" t="s">
        <v>5186</v>
      </c>
      <c r="C423" s="3602"/>
      <c r="D423" s="3603">
        <v>-4177</v>
      </c>
      <c r="E423" s="3603" t="s">
        <v>5391</v>
      </c>
      <c r="F423" s="3603"/>
      <c r="G423" s="3603"/>
      <c r="H423" s="3604" t="s">
        <v>5132</v>
      </c>
      <c r="I423" s="3605"/>
      <c r="J423" s="3605"/>
      <c r="K423" s="3605">
        <v>0</v>
      </c>
      <c r="L423" s="3605"/>
      <c r="M423" s="3605"/>
      <c r="N423" s="3603">
        <v>35.450000000000003</v>
      </c>
      <c r="O423" s="3603">
        <v>8462.6200000000008</v>
      </c>
      <c r="P423" s="3603">
        <v>12.72</v>
      </c>
      <c r="Q423" s="3603">
        <v>23584.9</v>
      </c>
      <c r="R423" s="3603">
        <v>22.73</v>
      </c>
      <c r="S423" s="3603">
        <v>299999.88</v>
      </c>
      <c r="T423" s="3606">
        <v>290000</v>
      </c>
      <c r="U423" s="3606">
        <v>250000</v>
      </c>
      <c r="V423" s="3606">
        <v>35.43</v>
      </c>
      <c r="W423" s="3606">
        <v>12.72</v>
      </c>
      <c r="X423" s="3607"/>
      <c r="Y423" s="3607"/>
      <c r="Z423" s="3607"/>
      <c r="AA423" s="3607"/>
      <c r="AB423" s="3607"/>
      <c r="AC423" s="3605"/>
      <c r="AD423" s="3608">
        <v>0</v>
      </c>
      <c r="AE423" s="3609"/>
      <c r="AF423" s="3609">
        <v>0</v>
      </c>
      <c r="AG423" s="3609">
        <v>0</v>
      </c>
      <c r="AH423" s="3614"/>
      <c r="AI423" s="3614"/>
      <c r="AJ423" s="3607"/>
      <c r="AK423" s="3614"/>
      <c r="AL423" s="3607"/>
      <c r="AM423" s="3607"/>
      <c r="AN423" s="3607"/>
      <c r="AO423" s="3608" t="e">
        <v>#DIV/0!</v>
      </c>
      <c r="AP423" s="3603" t="s">
        <v>4886</v>
      </c>
      <c r="AQ423" s="3611">
        <v>0</v>
      </c>
      <c r="AR423" s="3607"/>
      <c r="AS423" s="3614"/>
      <c r="AT423" s="3614"/>
      <c r="AU423" s="3614"/>
      <c r="AV423" s="3614"/>
      <c r="AW423" s="3614"/>
      <c r="AX423" s="3605" t="s">
        <v>4698</v>
      </c>
      <c r="AY423" s="3607"/>
      <c r="AZ423" s="3607"/>
      <c r="BA423" s="3605">
        <v>7086</v>
      </c>
      <c r="BB423" s="3614"/>
      <c r="BC423" s="3614"/>
      <c r="BD423" s="3605" t="s">
        <v>5133</v>
      </c>
      <c r="BE423" s="3612"/>
      <c r="BF423" s="3613"/>
      <c r="BG423" s="3613"/>
      <c r="XFD423" s="3593"/>
    </row>
    <row r="424" spans="1:59 16384:16384" s="3592" customFormat="1" ht="22.5">
      <c r="A424" s="3601">
        <v>1155</v>
      </c>
      <c r="B424" s="3602" t="s">
        <v>5186</v>
      </c>
      <c r="C424" s="3602"/>
      <c r="D424" s="3603">
        <v>-4178</v>
      </c>
      <c r="E424" s="3603" t="s">
        <v>5392</v>
      </c>
      <c r="F424" s="3603"/>
      <c r="G424" s="3603"/>
      <c r="H424" s="3604" t="s">
        <v>5132</v>
      </c>
      <c r="I424" s="3605"/>
      <c r="J424" s="3605"/>
      <c r="K424" s="3605">
        <v>0</v>
      </c>
      <c r="L424" s="3605"/>
      <c r="M424" s="3605"/>
      <c r="N424" s="3603">
        <v>35.450000000000003</v>
      </c>
      <c r="O424" s="3603">
        <v>8462.6200000000008</v>
      </c>
      <c r="P424" s="3603">
        <v>12.72</v>
      </c>
      <c r="Q424" s="3603">
        <v>23584.9</v>
      </c>
      <c r="R424" s="3603">
        <v>22.73</v>
      </c>
      <c r="S424" s="3603">
        <v>299999.88</v>
      </c>
      <c r="T424" s="3606">
        <v>290000</v>
      </c>
      <c r="U424" s="3606">
        <v>250000</v>
      </c>
      <c r="V424" s="3606">
        <v>35.43</v>
      </c>
      <c r="W424" s="3606">
        <v>12.72</v>
      </c>
      <c r="X424" s="3607"/>
      <c r="Y424" s="3607"/>
      <c r="Z424" s="3607"/>
      <c r="AA424" s="3607"/>
      <c r="AB424" s="3607"/>
      <c r="AC424" s="3605"/>
      <c r="AD424" s="3608">
        <v>0</v>
      </c>
      <c r="AE424" s="3609"/>
      <c r="AF424" s="3609">
        <v>0</v>
      </c>
      <c r="AG424" s="3609">
        <v>0</v>
      </c>
      <c r="AH424" s="3605"/>
      <c r="AI424" s="3614"/>
      <c r="AJ424" s="3607"/>
      <c r="AK424" s="3605"/>
      <c r="AL424" s="3607"/>
      <c r="AM424" s="3607"/>
      <c r="AN424" s="3607"/>
      <c r="AO424" s="3608" t="e">
        <v>#DIV/0!</v>
      </c>
      <c r="AP424" s="3603" t="s">
        <v>4886</v>
      </c>
      <c r="AQ424" s="3611">
        <v>0</v>
      </c>
      <c r="AR424" s="3607"/>
      <c r="AS424" s="3614"/>
      <c r="AT424" s="3605"/>
      <c r="AU424" s="3605"/>
      <c r="AV424" s="3605"/>
      <c r="AW424" s="3605"/>
      <c r="AX424" s="3605" t="s">
        <v>4698</v>
      </c>
      <c r="AY424" s="3607"/>
      <c r="AZ424" s="3607"/>
      <c r="BA424" s="3605">
        <v>7086</v>
      </c>
      <c r="BB424" s="3605"/>
      <c r="BC424" s="3605"/>
      <c r="BD424" s="3605" t="s">
        <v>5133</v>
      </c>
      <c r="BE424" s="3612"/>
      <c r="BF424" s="3613"/>
      <c r="BG424" s="3613"/>
      <c r="XFD424" s="3593"/>
    </row>
    <row r="425" spans="1:59 16384:16384" s="3592" customFormat="1" ht="22.5">
      <c r="A425" s="3601">
        <v>1156</v>
      </c>
      <c r="B425" s="3602" t="s">
        <v>5186</v>
      </c>
      <c r="C425" s="3602"/>
      <c r="D425" s="3603">
        <v>-4179</v>
      </c>
      <c r="E425" s="3603" t="s">
        <v>5393</v>
      </c>
      <c r="F425" s="3603"/>
      <c r="G425" s="3603"/>
      <c r="H425" s="3604" t="s">
        <v>5132</v>
      </c>
      <c r="I425" s="3605"/>
      <c r="J425" s="3605"/>
      <c r="K425" s="3605">
        <v>0</v>
      </c>
      <c r="L425" s="3605"/>
      <c r="M425" s="3605"/>
      <c r="N425" s="3603">
        <v>35.450000000000003</v>
      </c>
      <c r="O425" s="3603">
        <v>8462.6200000000008</v>
      </c>
      <c r="P425" s="3603">
        <v>12.72</v>
      </c>
      <c r="Q425" s="3603">
        <v>23584.9</v>
      </c>
      <c r="R425" s="3603">
        <v>22.73</v>
      </c>
      <c r="S425" s="3603">
        <v>299999.88</v>
      </c>
      <c r="T425" s="3606">
        <v>290000</v>
      </c>
      <c r="U425" s="3606">
        <v>250000</v>
      </c>
      <c r="V425" s="3606">
        <v>35.43</v>
      </c>
      <c r="W425" s="3606">
        <v>12.72</v>
      </c>
      <c r="X425" s="3607"/>
      <c r="Y425" s="3607"/>
      <c r="Z425" s="3607"/>
      <c r="AA425" s="3607"/>
      <c r="AB425" s="3607"/>
      <c r="AC425" s="3605"/>
      <c r="AD425" s="3608">
        <v>0</v>
      </c>
      <c r="AE425" s="3609"/>
      <c r="AF425" s="3609">
        <v>0</v>
      </c>
      <c r="AG425" s="3609">
        <v>0</v>
      </c>
      <c r="AH425" s="3605"/>
      <c r="AI425" s="3614"/>
      <c r="AJ425" s="3607"/>
      <c r="AK425" s="3605"/>
      <c r="AL425" s="3607"/>
      <c r="AM425" s="3607"/>
      <c r="AN425" s="3607"/>
      <c r="AO425" s="3608" t="e">
        <v>#DIV/0!</v>
      </c>
      <c r="AP425" s="3603" t="s">
        <v>4886</v>
      </c>
      <c r="AQ425" s="3611">
        <v>0</v>
      </c>
      <c r="AR425" s="3607"/>
      <c r="AS425" s="3614"/>
      <c r="AT425" s="3605"/>
      <c r="AU425" s="3605"/>
      <c r="AV425" s="3605"/>
      <c r="AW425" s="3605"/>
      <c r="AX425" s="3605" t="s">
        <v>4698</v>
      </c>
      <c r="AY425" s="3607"/>
      <c r="AZ425" s="3607"/>
      <c r="BA425" s="3605">
        <v>7086</v>
      </c>
      <c r="BB425" s="3605"/>
      <c r="BC425" s="3605"/>
      <c r="BD425" s="3605" t="s">
        <v>5133</v>
      </c>
      <c r="BE425" s="3612"/>
      <c r="BF425" s="3613"/>
      <c r="BG425" s="3613"/>
      <c r="XFD425" s="3593"/>
    </row>
    <row r="426" spans="1:59 16384:16384" s="3592" customFormat="1">
      <c r="A426" s="3601">
        <v>1157</v>
      </c>
      <c r="B426" s="3602" t="s">
        <v>5186</v>
      </c>
      <c r="C426" s="3602"/>
      <c r="D426" s="3603">
        <v>-4180</v>
      </c>
      <c r="E426" s="3603" t="s">
        <v>5394</v>
      </c>
      <c r="F426" s="3603"/>
      <c r="G426" s="3603"/>
      <c r="H426" s="3604"/>
      <c r="I426" s="3605"/>
      <c r="J426" s="3605"/>
      <c r="K426" s="3605">
        <v>0</v>
      </c>
      <c r="L426" s="3605"/>
      <c r="M426" s="3605"/>
      <c r="N426" s="3603">
        <v>35.450000000000003</v>
      </c>
      <c r="O426" s="3603">
        <v>8462.6200000000008</v>
      </c>
      <c r="P426" s="3603">
        <v>12.72</v>
      </c>
      <c r="Q426" s="3603">
        <v>23584.9</v>
      </c>
      <c r="R426" s="3603">
        <v>22.73</v>
      </c>
      <c r="S426" s="3603">
        <v>299999.88</v>
      </c>
      <c r="T426" s="3606">
        <v>290000</v>
      </c>
      <c r="U426" s="3606">
        <v>250000</v>
      </c>
      <c r="V426" s="3606">
        <v>35.43</v>
      </c>
      <c r="W426" s="3606">
        <v>12.72</v>
      </c>
      <c r="X426" s="3607"/>
      <c r="Y426" s="3607"/>
      <c r="Z426" s="3607"/>
      <c r="AA426" s="3607"/>
      <c r="AB426" s="3607"/>
      <c r="AC426" s="3605"/>
      <c r="AD426" s="3608">
        <v>0</v>
      </c>
      <c r="AE426" s="3609"/>
      <c r="AF426" s="3609">
        <v>0</v>
      </c>
      <c r="AG426" s="3609">
        <v>0</v>
      </c>
      <c r="AH426" s="3605"/>
      <c r="AI426" s="3614"/>
      <c r="AJ426" s="3607"/>
      <c r="AK426" s="3605"/>
      <c r="AL426" s="3607"/>
      <c r="AM426" s="3607"/>
      <c r="AN426" s="3607"/>
      <c r="AO426" s="3608" t="e">
        <v>#DIV/0!</v>
      </c>
      <c r="AP426" s="3603" t="s">
        <v>4886</v>
      </c>
      <c r="AQ426" s="3611">
        <v>0</v>
      </c>
      <c r="AR426" s="3607"/>
      <c r="AS426" s="3614"/>
      <c r="AT426" s="3605"/>
      <c r="AU426" s="3605"/>
      <c r="AV426" s="3605"/>
      <c r="AW426" s="3605"/>
      <c r="AX426" s="3605" t="s">
        <v>4698</v>
      </c>
      <c r="AY426" s="3607"/>
      <c r="AZ426" s="3607"/>
      <c r="BA426" s="3605">
        <v>7086</v>
      </c>
      <c r="BB426" s="3605"/>
      <c r="BC426" s="3605"/>
      <c r="BD426" s="3605"/>
      <c r="BE426" s="3612"/>
      <c r="BF426" s="3613"/>
      <c r="BG426" s="3613"/>
      <c r="XFD426" s="3593"/>
    </row>
    <row r="427" spans="1:59 16384:16384" s="3592" customFormat="1">
      <c r="A427" s="3601">
        <v>1158</v>
      </c>
      <c r="B427" s="3602" t="s">
        <v>5186</v>
      </c>
      <c r="C427" s="3602"/>
      <c r="D427" s="3603">
        <v>-4181</v>
      </c>
      <c r="E427" s="3603" t="s">
        <v>5395</v>
      </c>
      <c r="F427" s="3603"/>
      <c r="G427" s="3603"/>
      <c r="H427" s="3604"/>
      <c r="I427" s="3605"/>
      <c r="J427" s="3605"/>
      <c r="K427" s="3605">
        <v>0</v>
      </c>
      <c r="L427" s="3605"/>
      <c r="M427" s="3605"/>
      <c r="N427" s="3603">
        <v>35.450000000000003</v>
      </c>
      <c r="O427" s="3603">
        <v>8462.6200000000008</v>
      </c>
      <c r="P427" s="3603">
        <v>12.72</v>
      </c>
      <c r="Q427" s="3603">
        <v>23584.9</v>
      </c>
      <c r="R427" s="3603">
        <v>22.73</v>
      </c>
      <c r="S427" s="3603">
        <v>299999.88</v>
      </c>
      <c r="T427" s="3606">
        <v>290000</v>
      </c>
      <c r="U427" s="3606">
        <v>250000</v>
      </c>
      <c r="V427" s="3606">
        <v>35.43</v>
      </c>
      <c r="W427" s="3606">
        <v>12.72</v>
      </c>
      <c r="X427" s="3607"/>
      <c r="Y427" s="3607"/>
      <c r="Z427" s="3607"/>
      <c r="AA427" s="3607"/>
      <c r="AB427" s="3607"/>
      <c r="AC427" s="3605"/>
      <c r="AD427" s="3608">
        <v>0</v>
      </c>
      <c r="AE427" s="3609"/>
      <c r="AF427" s="3609">
        <v>0</v>
      </c>
      <c r="AG427" s="3609">
        <v>0</v>
      </c>
      <c r="AH427" s="3605"/>
      <c r="AI427" s="3614"/>
      <c r="AJ427" s="3607"/>
      <c r="AK427" s="3605"/>
      <c r="AL427" s="3607"/>
      <c r="AM427" s="3607"/>
      <c r="AN427" s="3607"/>
      <c r="AO427" s="3608" t="e">
        <v>#DIV/0!</v>
      </c>
      <c r="AP427" s="3603" t="s">
        <v>4886</v>
      </c>
      <c r="AQ427" s="3611">
        <v>0</v>
      </c>
      <c r="AR427" s="3607"/>
      <c r="AS427" s="3614"/>
      <c r="AT427" s="3605"/>
      <c r="AU427" s="3605"/>
      <c r="AV427" s="3605"/>
      <c r="AW427" s="3605"/>
      <c r="AX427" s="3605" t="s">
        <v>4698</v>
      </c>
      <c r="AY427" s="3607"/>
      <c r="AZ427" s="3607"/>
      <c r="BA427" s="3605">
        <v>7086</v>
      </c>
      <c r="BB427" s="3605"/>
      <c r="BC427" s="3605"/>
      <c r="BD427" s="3605"/>
      <c r="BE427" s="3612"/>
      <c r="BF427" s="3613"/>
      <c r="BG427" s="3613"/>
      <c r="XFD427" s="3593"/>
    </row>
    <row r="428" spans="1:59 16384:16384" s="3592" customFormat="1">
      <c r="A428" s="3601">
        <v>1159</v>
      </c>
      <c r="B428" s="3602" t="s">
        <v>5186</v>
      </c>
      <c r="C428" s="3602"/>
      <c r="D428" s="3603">
        <v>-4182</v>
      </c>
      <c r="E428" s="3603" t="s">
        <v>5396</v>
      </c>
      <c r="F428" s="3603"/>
      <c r="G428" s="3603"/>
      <c r="H428" s="3604"/>
      <c r="I428" s="3605"/>
      <c r="J428" s="3605"/>
      <c r="K428" s="3605">
        <v>0</v>
      </c>
      <c r="L428" s="3605"/>
      <c r="M428" s="3605"/>
      <c r="N428" s="3603">
        <v>35.450000000000003</v>
      </c>
      <c r="O428" s="3603">
        <v>8462.6200000000008</v>
      </c>
      <c r="P428" s="3603">
        <v>12.72</v>
      </c>
      <c r="Q428" s="3603">
        <v>23584.9</v>
      </c>
      <c r="R428" s="3603">
        <v>22.73</v>
      </c>
      <c r="S428" s="3603">
        <v>299999.88</v>
      </c>
      <c r="T428" s="3606">
        <v>290000</v>
      </c>
      <c r="U428" s="3606">
        <v>250000</v>
      </c>
      <c r="V428" s="3606">
        <v>35.43</v>
      </c>
      <c r="W428" s="3606">
        <v>12.72</v>
      </c>
      <c r="X428" s="3607"/>
      <c r="Y428" s="3607"/>
      <c r="Z428" s="3607"/>
      <c r="AA428" s="3607"/>
      <c r="AB428" s="3607"/>
      <c r="AC428" s="3605"/>
      <c r="AD428" s="3608">
        <v>0</v>
      </c>
      <c r="AE428" s="3609"/>
      <c r="AF428" s="3609">
        <v>0</v>
      </c>
      <c r="AG428" s="3609">
        <v>0</v>
      </c>
      <c r="AH428" s="3614"/>
      <c r="AI428" s="3614"/>
      <c r="AJ428" s="3607"/>
      <c r="AK428" s="3614"/>
      <c r="AL428" s="3607"/>
      <c r="AM428" s="3607"/>
      <c r="AN428" s="3607"/>
      <c r="AO428" s="3608" t="e">
        <v>#DIV/0!</v>
      </c>
      <c r="AP428" s="3603" t="s">
        <v>4886</v>
      </c>
      <c r="AQ428" s="3611">
        <v>0</v>
      </c>
      <c r="AR428" s="3607"/>
      <c r="AS428" s="3614"/>
      <c r="AT428" s="3614"/>
      <c r="AU428" s="3614"/>
      <c r="AV428" s="3614"/>
      <c r="AW428" s="3614"/>
      <c r="AX428" s="3605" t="s">
        <v>4698</v>
      </c>
      <c r="AY428" s="3607"/>
      <c r="AZ428" s="3607"/>
      <c r="BA428" s="3605">
        <v>7086</v>
      </c>
      <c r="BB428" s="3614"/>
      <c r="BC428" s="3614"/>
      <c r="BD428" s="3605"/>
      <c r="BE428" s="3612"/>
      <c r="BF428" s="3613"/>
      <c r="BG428" s="3613"/>
      <c r="XFD428" s="3593"/>
    </row>
    <row r="429" spans="1:59 16384:16384" s="3592" customFormat="1">
      <c r="A429" s="3601">
        <v>1160</v>
      </c>
      <c r="B429" s="3602" t="s">
        <v>5186</v>
      </c>
      <c r="C429" s="3602"/>
      <c r="D429" s="3603">
        <v>-4183</v>
      </c>
      <c r="E429" s="3603" t="s">
        <v>5397</v>
      </c>
      <c r="F429" s="3603"/>
      <c r="G429" s="3603"/>
      <c r="H429" s="3604"/>
      <c r="I429" s="3605"/>
      <c r="J429" s="3605"/>
      <c r="K429" s="3605">
        <v>0</v>
      </c>
      <c r="L429" s="3605"/>
      <c r="M429" s="3605"/>
      <c r="N429" s="3603">
        <v>35.450000000000003</v>
      </c>
      <c r="O429" s="3603">
        <v>8462.6200000000008</v>
      </c>
      <c r="P429" s="3603">
        <v>12.72</v>
      </c>
      <c r="Q429" s="3603">
        <v>23584.9</v>
      </c>
      <c r="R429" s="3603">
        <v>22.73</v>
      </c>
      <c r="S429" s="3603">
        <v>299999.88</v>
      </c>
      <c r="T429" s="3606">
        <v>290000</v>
      </c>
      <c r="U429" s="3606">
        <v>250000</v>
      </c>
      <c r="V429" s="3606">
        <v>35.43</v>
      </c>
      <c r="W429" s="3606">
        <v>12.72</v>
      </c>
      <c r="X429" s="3607"/>
      <c r="Y429" s="3607"/>
      <c r="Z429" s="3607"/>
      <c r="AA429" s="3607"/>
      <c r="AB429" s="3607"/>
      <c r="AC429" s="3605"/>
      <c r="AD429" s="3608">
        <v>0</v>
      </c>
      <c r="AE429" s="3609"/>
      <c r="AF429" s="3609">
        <v>0</v>
      </c>
      <c r="AG429" s="3609">
        <v>0</v>
      </c>
      <c r="AH429" s="3614"/>
      <c r="AI429" s="3614"/>
      <c r="AJ429" s="3607"/>
      <c r="AK429" s="3614"/>
      <c r="AL429" s="3607"/>
      <c r="AM429" s="3607"/>
      <c r="AN429" s="3607"/>
      <c r="AO429" s="3608" t="e">
        <v>#DIV/0!</v>
      </c>
      <c r="AP429" s="3603" t="s">
        <v>4886</v>
      </c>
      <c r="AQ429" s="3611">
        <v>0</v>
      </c>
      <c r="AR429" s="3607"/>
      <c r="AS429" s="3614"/>
      <c r="AT429" s="3614"/>
      <c r="AU429" s="3614"/>
      <c r="AV429" s="3614"/>
      <c r="AW429" s="3614"/>
      <c r="AX429" s="3605" t="s">
        <v>4698</v>
      </c>
      <c r="AY429" s="3607"/>
      <c r="AZ429" s="3607"/>
      <c r="BA429" s="3605">
        <v>7086</v>
      </c>
      <c r="BB429" s="3614"/>
      <c r="BC429" s="3614"/>
      <c r="BD429" s="3605"/>
      <c r="BE429" s="3612"/>
      <c r="BF429" s="3613"/>
      <c r="BG429" s="3613"/>
      <c r="XFD429" s="3593"/>
    </row>
    <row r="430" spans="1:59 16384:16384" s="3592" customFormat="1">
      <c r="A430" s="3601">
        <v>1161</v>
      </c>
      <c r="B430" s="3602" t="s">
        <v>5186</v>
      </c>
      <c r="C430" s="3602"/>
      <c r="D430" s="3603">
        <v>-4184</v>
      </c>
      <c r="E430" s="3603" t="s">
        <v>5398</v>
      </c>
      <c r="F430" s="3603"/>
      <c r="G430" s="3603"/>
      <c r="H430" s="3604"/>
      <c r="I430" s="3605"/>
      <c r="J430" s="3605"/>
      <c r="K430" s="3605">
        <v>0</v>
      </c>
      <c r="L430" s="3605"/>
      <c r="M430" s="3605"/>
      <c r="N430" s="3603">
        <v>35.450000000000003</v>
      </c>
      <c r="O430" s="3603">
        <v>8462.6200000000008</v>
      </c>
      <c r="P430" s="3603">
        <v>12.72</v>
      </c>
      <c r="Q430" s="3603">
        <v>23584.9</v>
      </c>
      <c r="R430" s="3603">
        <v>22.73</v>
      </c>
      <c r="S430" s="3603">
        <v>299999.88</v>
      </c>
      <c r="T430" s="3606">
        <v>290000</v>
      </c>
      <c r="U430" s="3606">
        <v>250000</v>
      </c>
      <c r="V430" s="3606">
        <v>35.43</v>
      </c>
      <c r="W430" s="3606">
        <v>12.72</v>
      </c>
      <c r="X430" s="3607"/>
      <c r="Y430" s="3607"/>
      <c r="Z430" s="3607"/>
      <c r="AA430" s="3607"/>
      <c r="AB430" s="3607"/>
      <c r="AC430" s="3605"/>
      <c r="AD430" s="3608">
        <v>0</v>
      </c>
      <c r="AE430" s="3609"/>
      <c r="AF430" s="3609">
        <v>0</v>
      </c>
      <c r="AG430" s="3609">
        <v>0</v>
      </c>
      <c r="AH430" s="3605"/>
      <c r="AI430" s="3614"/>
      <c r="AJ430" s="3607"/>
      <c r="AK430" s="3605"/>
      <c r="AL430" s="3607"/>
      <c r="AM430" s="3607"/>
      <c r="AN430" s="3607"/>
      <c r="AO430" s="3608" t="e">
        <v>#DIV/0!</v>
      </c>
      <c r="AP430" s="3603" t="s">
        <v>4886</v>
      </c>
      <c r="AQ430" s="3611">
        <v>0</v>
      </c>
      <c r="AR430" s="3607"/>
      <c r="AS430" s="3614"/>
      <c r="AT430" s="3605"/>
      <c r="AU430" s="3605"/>
      <c r="AV430" s="3605"/>
      <c r="AW430" s="3605"/>
      <c r="AX430" s="3605" t="s">
        <v>4698</v>
      </c>
      <c r="AY430" s="3607"/>
      <c r="AZ430" s="3607"/>
      <c r="BA430" s="3605">
        <v>7086</v>
      </c>
      <c r="BB430" s="3605"/>
      <c r="BC430" s="3605"/>
      <c r="BD430" s="3605"/>
      <c r="BE430" s="3612"/>
      <c r="BF430" s="3613"/>
      <c r="BG430" s="3613"/>
      <c r="XFD430" s="3593"/>
    </row>
    <row r="431" spans="1:59 16384:16384" s="3592" customFormat="1">
      <c r="A431" s="3601">
        <v>1162</v>
      </c>
      <c r="B431" s="3602" t="s">
        <v>5186</v>
      </c>
      <c r="C431" s="3602"/>
      <c r="D431" s="3603">
        <v>-4185</v>
      </c>
      <c r="E431" s="3603" t="s">
        <v>5399</v>
      </c>
      <c r="F431" s="3603"/>
      <c r="G431" s="3603"/>
      <c r="H431" s="3604"/>
      <c r="I431" s="3605"/>
      <c r="J431" s="3605"/>
      <c r="K431" s="3605">
        <v>0</v>
      </c>
      <c r="L431" s="3605"/>
      <c r="M431" s="3605"/>
      <c r="N431" s="3603">
        <v>35.450000000000003</v>
      </c>
      <c r="O431" s="3603">
        <v>8462.6200000000008</v>
      </c>
      <c r="P431" s="3603">
        <v>12.72</v>
      </c>
      <c r="Q431" s="3603">
        <v>23584.9</v>
      </c>
      <c r="R431" s="3603">
        <v>22.73</v>
      </c>
      <c r="S431" s="3603">
        <v>299999.88</v>
      </c>
      <c r="T431" s="3606">
        <v>290000</v>
      </c>
      <c r="U431" s="3606">
        <v>250000</v>
      </c>
      <c r="V431" s="3606">
        <v>35.43</v>
      </c>
      <c r="W431" s="3606">
        <v>12.72</v>
      </c>
      <c r="X431" s="3607"/>
      <c r="Y431" s="3607"/>
      <c r="Z431" s="3607"/>
      <c r="AA431" s="3607"/>
      <c r="AB431" s="3607"/>
      <c r="AC431" s="3605"/>
      <c r="AD431" s="3608">
        <v>0</v>
      </c>
      <c r="AE431" s="3609"/>
      <c r="AF431" s="3609">
        <v>0</v>
      </c>
      <c r="AG431" s="3609">
        <v>0</v>
      </c>
      <c r="AH431" s="3605"/>
      <c r="AI431" s="3614"/>
      <c r="AJ431" s="3607"/>
      <c r="AK431" s="3605"/>
      <c r="AL431" s="3607"/>
      <c r="AM431" s="3607"/>
      <c r="AN431" s="3607"/>
      <c r="AO431" s="3608" t="e">
        <v>#DIV/0!</v>
      </c>
      <c r="AP431" s="3603" t="s">
        <v>4886</v>
      </c>
      <c r="AQ431" s="3611">
        <v>0</v>
      </c>
      <c r="AR431" s="3607"/>
      <c r="AS431" s="3614"/>
      <c r="AT431" s="3605"/>
      <c r="AU431" s="3605"/>
      <c r="AV431" s="3605"/>
      <c r="AW431" s="3605"/>
      <c r="AX431" s="3605" t="s">
        <v>4698</v>
      </c>
      <c r="AY431" s="3607"/>
      <c r="AZ431" s="3607"/>
      <c r="BA431" s="3605">
        <v>7086</v>
      </c>
      <c r="BB431" s="3605"/>
      <c r="BC431" s="3605"/>
      <c r="BD431" s="3605"/>
      <c r="BE431" s="3612"/>
      <c r="BF431" s="3613"/>
      <c r="BG431" s="3613"/>
      <c r="XFD431" s="3593"/>
    </row>
    <row r="432" spans="1:59 16384:16384" s="3592" customFormat="1">
      <c r="A432" s="3601">
        <v>1163</v>
      </c>
      <c r="B432" s="3602" t="s">
        <v>5186</v>
      </c>
      <c r="C432" s="3602"/>
      <c r="D432" s="3603">
        <v>-4186</v>
      </c>
      <c r="E432" s="3603" t="s">
        <v>5400</v>
      </c>
      <c r="F432" s="3603"/>
      <c r="G432" s="3603"/>
      <c r="H432" s="3604"/>
      <c r="I432" s="3605"/>
      <c r="J432" s="3605"/>
      <c r="K432" s="3605">
        <v>0</v>
      </c>
      <c r="L432" s="3605"/>
      <c r="M432" s="3605"/>
      <c r="N432" s="3603">
        <v>35.450000000000003</v>
      </c>
      <c r="O432" s="3603">
        <v>8462.6200000000008</v>
      </c>
      <c r="P432" s="3603">
        <v>12.72</v>
      </c>
      <c r="Q432" s="3603">
        <v>23584.9</v>
      </c>
      <c r="R432" s="3603">
        <v>22.73</v>
      </c>
      <c r="S432" s="3603">
        <v>299999.88</v>
      </c>
      <c r="T432" s="3606">
        <v>290000</v>
      </c>
      <c r="U432" s="3606">
        <v>250000</v>
      </c>
      <c r="V432" s="3606">
        <v>35.43</v>
      </c>
      <c r="W432" s="3606">
        <v>12.72</v>
      </c>
      <c r="X432" s="3607"/>
      <c r="Y432" s="3607"/>
      <c r="Z432" s="3607"/>
      <c r="AA432" s="3607"/>
      <c r="AB432" s="3607"/>
      <c r="AC432" s="3605"/>
      <c r="AD432" s="3608">
        <v>0</v>
      </c>
      <c r="AE432" s="3609"/>
      <c r="AF432" s="3609">
        <v>0</v>
      </c>
      <c r="AG432" s="3609">
        <v>0</v>
      </c>
      <c r="AH432" s="3605"/>
      <c r="AI432" s="3614"/>
      <c r="AJ432" s="3607"/>
      <c r="AK432" s="3605"/>
      <c r="AL432" s="3607"/>
      <c r="AM432" s="3607"/>
      <c r="AN432" s="3607"/>
      <c r="AO432" s="3608" t="e">
        <v>#DIV/0!</v>
      </c>
      <c r="AP432" s="3603" t="s">
        <v>4886</v>
      </c>
      <c r="AQ432" s="3611">
        <v>0</v>
      </c>
      <c r="AR432" s="3607"/>
      <c r="AS432" s="3614"/>
      <c r="AT432" s="3605"/>
      <c r="AU432" s="3605"/>
      <c r="AV432" s="3605"/>
      <c r="AW432" s="3605"/>
      <c r="AX432" s="3605" t="s">
        <v>4698</v>
      </c>
      <c r="AY432" s="3607"/>
      <c r="AZ432" s="3607"/>
      <c r="BA432" s="3605">
        <v>7086</v>
      </c>
      <c r="BB432" s="3605"/>
      <c r="BC432" s="3605"/>
      <c r="BD432" s="3605"/>
      <c r="BE432" s="3612"/>
      <c r="BF432" s="3613"/>
      <c r="BG432" s="3613"/>
      <c r="XFD432" s="3593"/>
    </row>
    <row r="433" spans="1:59 16384:16384" s="3592" customFormat="1">
      <c r="A433" s="3601">
        <v>1164</v>
      </c>
      <c r="B433" s="3602" t="s">
        <v>5186</v>
      </c>
      <c r="C433" s="3602"/>
      <c r="D433" s="3603">
        <v>-4187</v>
      </c>
      <c r="E433" s="3603" t="s">
        <v>5401</v>
      </c>
      <c r="F433" s="3603"/>
      <c r="G433" s="3603"/>
      <c r="H433" s="3604"/>
      <c r="I433" s="3605"/>
      <c r="J433" s="3605"/>
      <c r="K433" s="3605">
        <v>0</v>
      </c>
      <c r="L433" s="3605"/>
      <c r="M433" s="3605"/>
      <c r="N433" s="3603">
        <v>35.450000000000003</v>
      </c>
      <c r="O433" s="3603">
        <v>8462.6200000000008</v>
      </c>
      <c r="P433" s="3603">
        <v>12.72</v>
      </c>
      <c r="Q433" s="3603">
        <v>23584.9</v>
      </c>
      <c r="R433" s="3603">
        <v>22.73</v>
      </c>
      <c r="S433" s="3603">
        <v>299999.88</v>
      </c>
      <c r="T433" s="3606">
        <v>290000</v>
      </c>
      <c r="U433" s="3606">
        <v>250000</v>
      </c>
      <c r="V433" s="3606">
        <v>35.43</v>
      </c>
      <c r="W433" s="3606">
        <v>12.72</v>
      </c>
      <c r="X433" s="3607"/>
      <c r="Y433" s="3607"/>
      <c r="Z433" s="3607"/>
      <c r="AA433" s="3607"/>
      <c r="AB433" s="3607"/>
      <c r="AC433" s="3605"/>
      <c r="AD433" s="3608">
        <v>0</v>
      </c>
      <c r="AE433" s="3609"/>
      <c r="AF433" s="3609">
        <v>0</v>
      </c>
      <c r="AG433" s="3609">
        <v>0</v>
      </c>
      <c r="AH433" s="3614"/>
      <c r="AI433" s="3614"/>
      <c r="AJ433" s="3607"/>
      <c r="AK433" s="3614"/>
      <c r="AL433" s="3607"/>
      <c r="AM433" s="3607"/>
      <c r="AN433" s="3607"/>
      <c r="AO433" s="3608" t="e">
        <v>#DIV/0!</v>
      </c>
      <c r="AP433" s="3603" t="s">
        <v>4886</v>
      </c>
      <c r="AQ433" s="3611">
        <v>0</v>
      </c>
      <c r="AR433" s="3607"/>
      <c r="AS433" s="3614"/>
      <c r="AT433" s="3614"/>
      <c r="AU433" s="3614"/>
      <c r="AV433" s="3614"/>
      <c r="AW433" s="3614"/>
      <c r="AX433" s="3605" t="s">
        <v>4698</v>
      </c>
      <c r="AY433" s="3607"/>
      <c r="AZ433" s="3607"/>
      <c r="BA433" s="3605">
        <v>7086</v>
      </c>
      <c r="BB433" s="3614"/>
      <c r="BC433" s="3614"/>
      <c r="BD433" s="3605"/>
      <c r="BE433" s="3612"/>
      <c r="BF433" s="3613"/>
      <c r="BG433" s="3613"/>
      <c r="XFD433" s="3593"/>
    </row>
    <row r="434" spans="1:59 16384:16384" s="3592" customFormat="1">
      <c r="A434" s="3601">
        <v>1167</v>
      </c>
      <c r="B434" s="3602" t="s">
        <v>5186</v>
      </c>
      <c r="C434" s="3602"/>
      <c r="D434" s="3603">
        <v>-4190</v>
      </c>
      <c r="E434" s="3603" t="s">
        <v>5402</v>
      </c>
      <c r="F434" s="3603"/>
      <c r="G434" s="3603"/>
      <c r="H434" s="3604"/>
      <c r="I434" s="3605"/>
      <c r="J434" s="3605"/>
      <c r="K434" s="3605">
        <v>0</v>
      </c>
      <c r="L434" s="3605"/>
      <c r="M434" s="3605"/>
      <c r="N434" s="3603">
        <v>35.450000000000003</v>
      </c>
      <c r="O434" s="3603">
        <v>8462.6200000000008</v>
      </c>
      <c r="P434" s="3603">
        <v>12.72</v>
      </c>
      <c r="Q434" s="3603">
        <v>23584.9</v>
      </c>
      <c r="R434" s="3603">
        <v>22.73</v>
      </c>
      <c r="S434" s="3603">
        <v>299999.88</v>
      </c>
      <c r="T434" s="3606">
        <v>280000</v>
      </c>
      <c r="U434" s="3606">
        <v>240000</v>
      </c>
      <c r="V434" s="3606">
        <v>35.43</v>
      </c>
      <c r="W434" s="3606">
        <v>12.72</v>
      </c>
      <c r="X434" s="3607"/>
      <c r="Y434" s="3607"/>
      <c r="Z434" s="3607"/>
      <c r="AA434" s="3607"/>
      <c r="AB434" s="3607"/>
      <c r="AC434" s="3605"/>
      <c r="AD434" s="3608">
        <v>0</v>
      </c>
      <c r="AE434" s="3609"/>
      <c r="AF434" s="3609">
        <v>0</v>
      </c>
      <c r="AG434" s="3609">
        <v>0</v>
      </c>
      <c r="AH434" s="3614"/>
      <c r="AI434" s="3614"/>
      <c r="AJ434" s="3607"/>
      <c r="AK434" s="3614"/>
      <c r="AL434" s="3607"/>
      <c r="AM434" s="3607"/>
      <c r="AN434" s="3607"/>
      <c r="AO434" s="3608" t="e">
        <v>#DIV/0!</v>
      </c>
      <c r="AP434" s="3603" t="s">
        <v>4886</v>
      </c>
      <c r="AQ434" s="3611">
        <v>0</v>
      </c>
      <c r="AR434" s="3607"/>
      <c r="AS434" s="3614"/>
      <c r="AT434" s="3614"/>
      <c r="AU434" s="3614"/>
      <c r="AV434" s="3614"/>
      <c r="AW434" s="3614"/>
      <c r="AX434" s="3605" t="s">
        <v>4698</v>
      </c>
      <c r="AY434" s="3607"/>
      <c r="AZ434" s="3607"/>
      <c r="BA434" s="3605">
        <v>7086</v>
      </c>
      <c r="BB434" s="3614"/>
      <c r="BC434" s="3614"/>
      <c r="BD434" s="3605"/>
      <c r="BE434" s="3612"/>
      <c r="BF434" s="3613"/>
      <c r="BG434" s="3613"/>
      <c r="XFD434" s="3593"/>
    </row>
    <row r="435" spans="1:59 16384:16384" s="3592" customFormat="1">
      <c r="A435" s="3601">
        <v>1168</v>
      </c>
      <c r="B435" s="3602" t="s">
        <v>5186</v>
      </c>
      <c r="C435" s="3602"/>
      <c r="D435" s="3603">
        <v>-4191</v>
      </c>
      <c r="E435" s="3603" t="s">
        <v>5403</v>
      </c>
      <c r="F435" s="3603"/>
      <c r="G435" s="3603"/>
      <c r="H435" s="3604"/>
      <c r="I435" s="3605"/>
      <c r="J435" s="3605"/>
      <c r="K435" s="3605">
        <v>0</v>
      </c>
      <c r="L435" s="3605"/>
      <c r="M435" s="3605"/>
      <c r="N435" s="3603">
        <v>35.450000000000003</v>
      </c>
      <c r="O435" s="3603">
        <v>8462.6200000000008</v>
      </c>
      <c r="P435" s="3603">
        <v>12.72</v>
      </c>
      <c r="Q435" s="3603">
        <v>23584.9</v>
      </c>
      <c r="R435" s="3603">
        <v>22.73</v>
      </c>
      <c r="S435" s="3603">
        <v>299999.88</v>
      </c>
      <c r="T435" s="3606">
        <v>280000</v>
      </c>
      <c r="U435" s="3606">
        <v>240000</v>
      </c>
      <c r="V435" s="3606">
        <v>35.43</v>
      </c>
      <c r="W435" s="3606">
        <v>12.72</v>
      </c>
      <c r="X435" s="3607"/>
      <c r="Y435" s="3607"/>
      <c r="Z435" s="3607"/>
      <c r="AA435" s="3607"/>
      <c r="AB435" s="3607"/>
      <c r="AC435" s="3605"/>
      <c r="AD435" s="3608">
        <v>0</v>
      </c>
      <c r="AE435" s="3609"/>
      <c r="AF435" s="3609">
        <v>0</v>
      </c>
      <c r="AG435" s="3609">
        <v>0</v>
      </c>
      <c r="AH435" s="3614"/>
      <c r="AI435" s="3614"/>
      <c r="AJ435" s="3607"/>
      <c r="AK435" s="3614"/>
      <c r="AL435" s="3607"/>
      <c r="AM435" s="3607"/>
      <c r="AN435" s="3607"/>
      <c r="AO435" s="3608" t="e">
        <v>#DIV/0!</v>
      </c>
      <c r="AP435" s="3603" t="s">
        <v>4886</v>
      </c>
      <c r="AQ435" s="3611">
        <v>0</v>
      </c>
      <c r="AR435" s="3607"/>
      <c r="AS435" s="3614"/>
      <c r="AT435" s="3614"/>
      <c r="AU435" s="3614"/>
      <c r="AV435" s="3614"/>
      <c r="AW435" s="3614"/>
      <c r="AX435" s="3605" t="s">
        <v>4698</v>
      </c>
      <c r="AY435" s="3607"/>
      <c r="AZ435" s="3607"/>
      <c r="BA435" s="3605">
        <v>7086</v>
      </c>
      <c r="BB435" s="3614"/>
      <c r="BC435" s="3614"/>
      <c r="BD435" s="3605"/>
      <c r="BE435" s="3612"/>
      <c r="BF435" s="3613"/>
      <c r="BG435" s="3613"/>
      <c r="XFD435" s="3593"/>
    </row>
    <row r="436" spans="1:59 16384:16384" s="3592" customFormat="1">
      <c r="A436" s="3601">
        <v>1169</v>
      </c>
      <c r="B436" s="3602" t="s">
        <v>5186</v>
      </c>
      <c r="C436" s="3602"/>
      <c r="D436" s="3603">
        <v>-4192</v>
      </c>
      <c r="E436" s="3603" t="s">
        <v>5404</v>
      </c>
      <c r="F436" s="3603"/>
      <c r="G436" s="3603"/>
      <c r="H436" s="3604"/>
      <c r="I436" s="3605"/>
      <c r="J436" s="3605"/>
      <c r="K436" s="3605">
        <v>0</v>
      </c>
      <c r="L436" s="3605"/>
      <c r="M436" s="3605"/>
      <c r="N436" s="3603">
        <v>35.450000000000003</v>
      </c>
      <c r="O436" s="3603">
        <v>8462.6200000000008</v>
      </c>
      <c r="P436" s="3603">
        <v>12.72</v>
      </c>
      <c r="Q436" s="3603">
        <v>23584.9</v>
      </c>
      <c r="R436" s="3603">
        <v>22.73</v>
      </c>
      <c r="S436" s="3603">
        <v>299999.88</v>
      </c>
      <c r="T436" s="3606">
        <v>280000</v>
      </c>
      <c r="U436" s="3606">
        <v>240000</v>
      </c>
      <c r="V436" s="3606">
        <v>35.43</v>
      </c>
      <c r="W436" s="3606">
        <v>12.72</v>
      </c>
      <c r="X436" s="3607"/>
      <c r="Y436" s="3607"/>
      <c r="Z436" s="3607"/>
      <c r="AA436" s="3607"/>
      <c r="AB436" s="3607"/>
      <c r="AC436" s="3605"/>
      <c r="AD436" s="3608">
        <v>0</v>
      </c>
      <c r="AE436" s="3609"/>
      <c r="AF436" s="3609">
        <v>0</v>
      </c>
      <c r="AG436" s="3609">
        <v>0</v>
      </c>
      <c r="AH436" s="3614"/>
      <c r="AI436" s="3614"/>
      <c r="AJ436" s="3607"/>
      <c r="AK436" s="3614"/>
      <c r="AL436" s="3607"/>
      <c r="AM436" s="3607"/>
      <c r="AN436" s="3607"/>
      <c r="AO436" s="3608" t="e">
        <v>#DIV/0!</v>
      </c>
      <c r="AP436" s="3603" t="s">
        <v>4886</v>
      </c>
      <c r="AQ436" s="3611">
        <v>0</v>
      </c>
      <c r="AR436" s="3607"/>
      <c r="AS436" s="3614"/>
      <c r="AT436" s="3614"/>
      <c r="AU436" s="3614"/>
      <c r="AV436" s="3614"/>
      <c r="AW436" s="3614"/>
      <c r="AX436" s="3605" t="s">
        <v>4698</v>
      </c>
      <c r="AY436" s="3607"/>
      <c r="AZ436" s="3607"/>
      <c r="BA436" s="3605">
        <v>7086</v>
      </c>
      <c r="BB436" s="3614"/>
      <c r="BC436" s="3614"/>
      <c r="BD436" s="3605"/>
      <c r="BE436" s="3612"/>
      <c r="BF436" s="3613"/>
      <c r="BG436" s="3613"/>
      <c r="XFD436" s="3593"/>
    </row>
    <row r="437" spans="1:59 16384:16384" s="3592" customFormat="1">
      <c r="A437" s="3601">
        <v>1170</v>
      </c>
      <c r="B437" s="3602" t="s">
        <v>5186</v>
      </c>
      <c r="C437" s="3602"/>
      <c r="D437" s="3603">
        <v>-4193</v>
      </c>
      <c r="E437" s="3603" t="s">
        <v>5405</v>
      </c>
      <c r="F437" s="3603"/>
      <c r="G437" s="3603"/>
      <c r="H437" s="3604"/>
      <c r="I437" s="3605"/>
      <c r="J437" s="3605"/>
      <c r="K437" s="3605">
        <v>0</v>
      </c>
      <c r="L437" s="3605"/>
      <c r="M437" s="3605"/>
      <c r="N437" s="3603">
        <v>35.450000000000003</v>
      </c>
      <c r="O437" s="3603">
        <v>8462.6200000000008</v>
      </c>
      <c r="P437" s="3603">
        <v>12.72</v>
      </c>
      <c r="Q437" s="3603">
        <v>23584.9</v>
      </c>
      <c r="R437" s="3603">
        <v>22.73</v>
      </c>
      <c r="S437" s="3603">
        <v>299999.88</v>
      </c>
      <c r="T437" s="3606">
        <v>280000</v>
      </c>
      <c r="U437" s="3606">
        <v>240000</v>
      </c>
      <c r="V437" s="3606">
        <v>35.43</v>
      </c>
      <c r="W437" s="3606">
        <v>12.72</v>
      </c>
      <c r="X437" s="3607"/>
      <c r="Y437" s="3607"/>
      <c r="Z437" s="3607"/>
      <c r="AA437" s="3607"/>
      <c r="AB437" s="3607"/>
      <c r="AC437" s="3605"/>
      <c r="AD437" s="3608">
        <v>0</v>
      </c>
      <c r="AE437" s="3609"/>
      <c r="AF437" s="3609">
        <v>0</v>
      </c>
      <c r="AG437" s="3609">
        <v>0</v>
      </c>
      <c r="AH437" s="3614"/>
      <c r="AI437" s="3614"/>
      <c r="AJ437" s="3607"/>
      <c r="AK437" s="3614"/>
      <c r="AL437" s="3607"/>
      <c r="AM437" s="3607"/>
      <c r="AN437" s="3607"/>
      <c r="AO437" s="3608" t="e">
        <v>#DIV/0!</v>
      </c>
      <c r="AP437" s="3603" t="s">
        <v>4886</v>
      </c>
      <c r="AQ437" s="3611">
        <v>0</v>
      </c>
      <c r="AR437" s="3607"/>
      <c r="AS437" s="3614"/>
      <c r="AT437" s="3614"/>
      <c r="AU437" s="3614"/>
      <c r="AV437" s="3614"/>
      <c r="AW437" s="3614"/>
      <c r="AX437" s="3605" t="s">
        <v>4698</v>
      </c>
      <c r="AY437" s="3607"/>
      <c r="AZ437" s="3607"/>
      <c r="BA437" s="3605">
        <v>7086</v>
      </c>
      <c r="BB437" s="3614"/>
      <c r="BC437" s="3614"/>
      <c r="BD437" s="3605"/>
      <c r="BE437" s="3612"/>
      <c r="BF437" s="3613"/>
      <c r="BG437" s="3613"/>
      <c r="XFD437" s="3593"/>
    </row>
    <row r="438" spans="1:59 16384:16384" s="3592" customFormat="1">
      <c r="A438" s="3601">
        <v>1171</v>
      </c>
      <c r="B438" s="3602" t="s">
        <v>5186</v>
      </c>
      <c r="C438" s="3602"/>
      <c r="D438" s="3603">
        <v>-4194</v>
      </c>
      <c r="E438" s="3603" t="s">
        <v>5406</v>
      </c>
      <c r="F438" s="3603"/>
      <c r="G438" s="3603"/>
      <c r="H438" s="3604"/>
      <c r="I438" s="3605"/>
      <c r="J438" s="3605"/>
      <c r="K438" s="3605">
        <v>0</v>
      </c>
      <c r="L438" s="3605"/>
      <c r="M438" s="3605"/>
      <c r="N438" s="3603">
        <v>35.450000000000003</v>
      </c>
      <c r="O438" s="3603">
        <v>8462.6200000000008</v>
      </c>
      <c r="P438" s="3603">
        <v>12.72</v>
      </c>
      <c r="Q438" s="3603">
        <v>23584.9</v>
      </c>
      <c r="R438" s="3603">
        <v>22.73</v>
      </c>
      <c r="S438" s="3603">
        <v>299999.88</v>
      </c>
      <c r="T438" s="3606">
        <v>280000</v>
      </c>
      <c r="U438" s="3606">
        <v>240000</v>
      </c>
      <c r="V438" s="3606">
        <v>35.43</v>
      </c>
      <c r="W438" s="3606">
        <v>12.72</v>
      </c>
      <c r="X438" s="3607"/>
      <c r="Y438" s="3607"/>
      <c r="Z438" s="3607"/>
      <c r="AA438" s="3607"/>
      <c r="AB438" s="3607"/>
      <c r="AC438" s="3605"/>
      <c r="AD438" s="3608">
        <v>0</v>
      </c>
      <c r="AE438" s="3609"/>
      <c r="AF438" s="3609">
        <v>0</v>
      </c>
      <c r="AG438" s="3609">
        <v>0</v>
      </c>
      <c r="AH438" s="3614"/>
      <c r="AI438" s="3614"/>
      <c r="AJ438" s="3607"/>
      <c r="AK438" s="3614"/>
      <c r="AL438" s="3607"/>
      <c r="AM438" s="3607"/>
      <c r="AN438" s="3607"/>
      <c r="AO438" s="3608" t="e">
        <v>#DIV/0!</v>
      </c>
      <c r="AP438" s="3603" t="s">
        <v>4886</v>
      </c>
      <c r="AQ438" s="3611">
        <v>0</v>
      </c>
      <c r="AR438" s="3607"/>
      <c r="AS438" s="3614"/>
      <c r="AT438" s="3614"/>
      <c r="AU438" s="3614"/>
      <c r="AV438" s="3614"/>
      <c r="AW438" s="3614"/>
      <c r="AX438" s="3605" t="s">
        <v>4698</v>
      </c>
      <c r="AY438" s="3607"/>
      <c r="AZ438" s="3607"/>
      <c r="BA438" s="3605">
        <v>7086</v>
      </c>
      <c r="BB438" s="3614"/>
      <c r="BC438" s="3614"/>
      <c r="BD438" s="3605"/>
      <c r="BE438" s="3612"/>
      <c r="BF438" s="3613"/>
      <c r="BG438" s="3613"/>
      <c r="XFD438" s="3593"/>
    </row>
    <row r="439" spans="1:59 16384:16384" s="3592" customFormat="1">
      <c r="A439" s="3601">
        <v>1172</v>
      </c>
      <c r="B439" s="3602" t="s">
        <v>5186</v>
      </c>
      <c r="C439" s="3602"/>
      <c r="D439" s="3603">
        <v>-4195</v>
      </c>
      <c r="E439" s="3603" t="s">
        <v>5407</v>
      </c>
      <c r="F439" s="3603"/>
      <c r="G439" s="3603"/>
      <c r="H439" s="3604"/>
      <c r="I439" s="3605"/>
      <c r="J439" s="3605"/>
      <c r="K439" s="3605">
        <v>0</v>
      </c>
      <c r="L439" s="3605"/>
      <c r="M439" s="3605"/>
      <c r="N439" s="3603">
        <v>35.450000000000003</v>
      </c>
      <c r="O439" s="3603">
        <v>8462.6200000000008</v>
      </c>
      <c r="P439" s="3603">
        <v>12.72</v>
      </c>
      <c r="Q439" s="3603">
        <v>23584.9</v>
      </c>
      <c r="R439" s="3603">
        <v>22.73</v>
      </c>
      <c r="S439" s="3603">
        <v>299999.88</v>
      </c>
      <c r="T439" s="3606">
        <v>280000</v>
      </c>
      <c r="U439" s="3606">
        <v>240000</v>
      </c>
      <c r="V439" s="3606">
        <v>35.43</v>
      </c>
      <c r="W439" s="3606">
        <v>12.72</v>
      </c>
      <c r="X439" s="3607"/>
      <c r="Y439" s="3607"/>
      <c r="Z439" s="3607"/>
      <c r="AA439" s="3607"/>
      <c r="AB439" s="3607"/>
      <c r="AC439" s="3605"/>
      <c r="AD439" s="3608">
        <v>0</v>
      </c>
      <c r="AE439" s="3609"/>
      <c r="AF439" s="3609">
        <v>0</v>
      </c>
      <c r="AG439" s="3609">
        <v>0</v>
      </c>
      <c r="AH439" s="3614"/>
      <c r="AI439" s="3614"/>
      <c r="AJ439" s="3607"/>
      <c r="AK439" s="3614"/>
      <c r="AL439" s="3607"/>
      <c r="AM439" s="3607"/>
      <c r="AN439" s="3607"/>
      <c r="AO439" s="3608" t="e">
        <v>#DIV/0!</v>
      </c>
      <c r="AP439" s="3603" t="s">
        <v>4886</v>
      </c>
      <c r="AQ439" s="3611">
        <v>0</v>
      </c>
      <c r="AR439" s="3607"/>
      <c r="AS439" s="3614"/>
      <c r="AT439" s="3614"/>
      <c r="AU439" s="3614"/>
      <c r="AV439" s="3614"/>
      <c r="AW439" s="3614"/>
      <c r="AX439" s="3605" t="s">
        <v>4698</v>
      </c>
      <c r="AY439" s="3607"/>
      <c r="AZ439" s="3607"/>
      <c r="BA439" s="3605">
        <v>7086</v>
      </c>
      <c r="BB439" s="3614"/>
      <c r="BC439" s="3614"/>
      <c r="BD439" s="3605"/>
      <c r="BE439" s="3612"/>
      <c r="BF439" s="3613"/>
      <c r="BG439" s="3613"/>
      <c r="XFD439" s="3593"/>
    </row>
    <row r="440" spans="1:59 16384:16384" s="3592" customFormat="1">
      <c r="A440" s="3601">
        <v>1173</v>
      </c>
      <c r="B440" s="3602" t="s">
        <v>5186</v>
      </c>
      <c r="C440" s="3602"/>
      <c r="D440" s="3603">
        <v>-4196</v>
      </c>
      <c r="E440" s="3603" t="s">
        <v>5408</v>
      </c>
      <c r="F440" s="3603"/>
      <c r="G440" s="3603"/>
      <c r="H440" s="3604"/>
      <c r="I440" s="3605"/>
      <c r="J440" s="3605"/>
      <c r="K440" s="3605">
        <v>0</v>
      </c>
      <c r="L440" s="3605"/>
      <c r="M440" s="3605"/>
      <c r="N440" s="3603">
        <v>35.450000000000003</v>
      </c>
      <c r="O440" s="3603">
        <v>8462.6200000000008</v>
      </c>
      <c r="P440" s="3603">
        <v>12.72</v>
      </c>
      <c r="Q440" s="3603">
        <v>23584.9</v>
      </c>
      <c r="R440" s="3603">
        <v>22.73</v>
      </c>
      <c r="S440" s="3603">
        <v>299999.88</v>
      </c>
      <c r="T440" s="3606">
        <v>280000</v>
      </c>
      <c r="U440" s="3606">
        <v>240000</v>
      </c>
      <c r="V440" s="3606">
        <v>35.43</v>
      </c>
      <c r="W440" s="3606">
        <v>12.72</v>
      </c>
      <c r="X440" s="3607"/>
      <c r="Y440" s="3607"/>
      <c r="Z440" s="3607"/>
      <c r="AA440" s="3607"/>
      <c r="AB440" s="3607"/>
      <c r="AC440" s="3605"/>
      <c r="AD440" s="3608">
        <v>0</v>
      </c>
      <c r="AE440" s="3609"/>
      <c r="AF440" s="3609">
        <v>0</v>
      </c>
      <c r="AG440" s="3609">
        <v>0</v>
      </c>
      <c r="AH440" s="3614"/>
      <c r="AI440" s="3614"/>
      <c r="AJ440" s="3607"/>
      <c r="AK440" s="3614"/>
      <c r="AL440" s="3607"/>
      <c r="AM440" s="3607"/>
      <c r="AN440" s="3607"/>
      <c r="AO440" s="3608" t="e">
        <v>#DIV/0!</v>
      </c>
      <c r="AP440" s="3603" t="s">
        <v>4886</v>
      </c>
      <c r="AQ440" s="3611">
        <v>0</v>
      </c>
      <c r="AR440" s="3607"/>
      <c r="AS440" s="3614"/>
      <c r="AT440" s="3614"/>
      <c r="AU440" s="3614"/>
      <c r="AV440" s="3614"/>
      <c r="AW440" s="3614"/>
      <c r="AX440" s="3605" t="s">
        <v>4698</v>
      </c>
      <c r="AY440" s="3607"/>
      <c r="AZ440" s="3607"/>
      <c r="BA440" s="3605">
        <v>7086</v>
      </c>
      <c r="BB440" s="3614"/>
      <c r="BC440" s="3614"/>
      <c r="BD440" s="3605"/>
      <c r="BE440" s="3612"/>
      <c r="BF440" s="3613"/>
      <c r="BG440" s="3613"/>
      <c r="XFD440" s="3593"/>
    </row>
    <row r="441" spans="1:59 16384:16384" s="3592" customFormat="1">
      <c r="A441" s="3601">
        <v>1174</v>
      </c>
      <c r="B441" s="3602" t="s">
        <v>5186</v>
      </c>
      <c r="C441" s="3602"/>
      <c r="D441" s="3603">
        <v>-4197</v>
      </c>
      <c r="E441" s="3603" t="s">
        <v>5409</v>
      </c>
      <c r="F441" s="3603"/>
      <c r="G441" s="3603"/>
      <c r="H441" s="3604"/>
      <c r="I441" s="3605"/>
      <c r="J441" s="3605"/>
      <c r="K441" s="3605">
        <v>0</v>
      </c>
      <c r="L441" s="3605"/>
      <c r="M441" s="3605"/>
      <c r="N441" s="3603">
        <v>35.450000000000003</v>
      </c>
      <c r="O441" s="3603">
        <v>8462.6200000000008</v>
      </c>
      <c r="P441" s="3603">
        <v>12.72</v>
      </c>
      <c r="Q441" s="3603">
        <v>23584.9</v>
      </c>
      <c r="R441" s="3603">
        <v>22.73</v>
      </c>
      <c r="S441" s="3603">
        <v>299999.88</v>
      </c>
      <c r="T441" s="3606">
        <v>280000</v>
      </c>
      <c r="U441" s="3606">
        <v>240000</v>
      </c>
      <c r="V441" s="3606">
        <v>35.43</v>
      </c>
      <c r="W441" s="3606">
        <v>12.72</v>
      </c>
      <c r="X441" s="3607"/>
      <c r="Y441" s="3607"/>
      <c r="Z441" s="3607"/>
      <c r="AA441" s="3607"/>
      <c r="AB441" s="3607"/>
      <c r="AC441" s="3605"/>
      <c r="AD441" s="3608">
        <v>0</v>
      </c>
      <c r="AE441" s="3609"/>
      <c r="AF441" s="3609">
        <v>0</v>
      </c>
      <c r="AG441" s="3609">
        <v>0</v>
      </c>
      <c r="AH441" s="3614"/>
      <c r="AI441" s="3614"/>
      <c r="AJ441" s="3607"/>
      <c r="AK441" s="3614"/>
      <c r="AL441" s="3607"/>
      <c r="AM441" s="3607"/>
      <c r="AN441" s="3607"/>
      <c r="AO441" s="3608" t="e">
        <v>#DIV/0!</v>
      </c>
      <c r="AP441" s="3603" t="s">
        <v>4886</v>
      </c>
      <c r="AQ441" s="3611">
        <v>0</v>
      </c>
      <c r="AR441" s="3607"/>
      <c r="AS441" s="3614"/>
      <c r="AT441" s="3614"/>
      <c r="AU441" s="3614"/>
      <c r="AV441" s="3614"/>
      <c r="AW441" s="3614"/>
      <c r="AX441" s="3605" t="s">
        <v>4698</v>
      </c>
      <c r="AY441" s="3607"/>
      <c r="AZ441" s="3607"/>
      <c r="BA441" s="3605">
        <v>7086</v>
      </c>
      <c r="BB441" s="3614"/>
      <c r="BC441" s="3614"/>
      <c r="BD441" s="3605"/>
      <c r="BE441" s="3612"/>
      <c r="BF441" s="3613"/>
      <c r="BG441" s="3613"/>
      <c r="XFD441" s="3593"/>
    </row>
    <row r="442" spans="1:59 16384:16384" s="3592" customFormat="1" ht="22.5">
      <c r="A442" s="3601">
        <v>1175</v>
      </c>
      <c r="B442" s="3602" t="s">
        <v>5186</v>
      </c>
      <c r="C442" s="3602"/>
      <c r="D442" s="3603">
        <v>-4198</v>
      </c>
      <c r="E442" s="3603" t="s">
        <v>5410</v>
      </c>
      <c r="F442" s="3603"/>
      <c r="G442" s="3603"/>
      <c r="H442" s="3604" t="s">
        <v>5132</v>
      </c>
      <c r="I442" s="3605"/>
      <c r="J442" s="3605"/>
      <c r="K442" s="3605">
        <v>0</v>
      </c>
      <c r="L442" s="3605"/>
      <c r="M442" s="3605"/>
      <c r="N442" s="3603">
        <v>35.450000000000003</v>
      </c>
      <c r="O442" s="3603">
        <v>8462.6200000000008</v>
      </c>
      <c r="P442" s="3603">
        <v>12.72</v>
      </c>
      <c r="Q442" s="3603">
        <v>23584.9</v>
      </c>
      <c r="R442" s="3603">
        <v>22.73</v>
      </c>
      <c r="S442" s="3603">
        <v>299999.88</v>
      </c>
      <c r="T442" s="3606">
        <v>280000</v>
      </c>
      <c r="U442" s="3606">
        <v>240000</v>
      </c>
      <c r="V442" s="3606">
        <v>35.43</v>
      </c>
      <c r="W442" s="3606">
        <v>12.72</v>
      </c>
      <c r="X442" s="3607"/>
      <c r="Y442" s="3607"/>
      <c r="Z442" s="3607"/>
      <c r="AA442" s="3607"/>
      <c r="AB442" s="3607"/>
      <c r="AC442" s="3605"/>
      <c r="AD442" s="3608">
        <v>0</v>
      </c>
      <c r="AE442" s="3609"/>
      <c r="AF442" s="3609">
        <v>0</v>
      </c>
      <c r="AG442" s="3609">
        <v>0</v>
      </c>
      <c r="AH442" s="3605"/>
      <c r="AI442" s="3614"/>
      <c r="AJ442" s="3607"/>
      <c r="AK442" s="3605"/>
      <c r="AL442" s="3607"/>
      <c r="AM442" s="3607"/>
      <c r="AN442" s="3607"/>
      <c r="AO442" s="3608" t="e">
        <v>#DIV/0!</v>
      </c>
      <c r="AP442" s="3603" t="s">
        <v>4886</v>
      </c>
      <c r="AQ442" s="3611">
        <v>0</v>
      </c>
      <c r="AR442" s="3607"/>
      <c r="AS442" s="3614"/>
      <c r="AT442" s="3605"/>
      <c r="AU442" s="3605"/>
      <c r="AV442" s="3605"/>
      <c r="AW442" s="3605"/>
      <c r="AX442" s="3605" t="s">
        <v>4698</v>
      </c>
      <c r="AY442" s="3607"/>
      <c r="AZ442" s="3607"/>
      <c r="BA442" s="3605">
        <v>7086</v>
      </c>
      <c r="BB442" s="3605"/>
      <c r="BC442" s="3605"/>
      <c r="BD442" s="3605" t="s">
        <v>5133</v>
      </c>
      <c r="BE442" s="3612"/>
      <c r="BF442" s="3613"/>
      <c r="BG442" s="3613"/>
      <c r="XFD442" s="3593"/>
    </row>
    <row r="443" spans="1:59 16384:16384" s="3592" customFormat="1" ht="22.5">
      <c r="A443" s="3601">
        <v>1176</v>
      </c>
      <c r="B443" s="3602" t="s">
        <v>5186</v>
      </c>
      <c r="C443" s="3602"/>
      <c r="D443" s="3603">
        <v>-4199</v>
      </c>
      <c r="E443" s="3603" t="s">
        <v>5411</v>
      </c>
      <c r="F443" s="3603"/>
      <c r="G443" s="3603"/>
      <c r="H443" s="3604" t="s">
        <v>5132</v>
      </c>
      <c r="I443" s="3605"/>
      <c r="J443" s="3605"/>
      <c r="K443" s="3605">
        <v>0</v>
      </c>
      <c r="L443" s="3605"/>
      <c r="M443" s="3605"/>
      <c r="N443" s="3603">
        <v>35.450000000000003</v>
      </c>
      <c r="O443" s="3603">
        <v>8462.6200000000008</v>
      </c>
      <c r="P443" s="3603">
        <v>12.72</v>
      </c>
      <c r="Q443" s="3603">
        <v>23584.9</v>
      </c>
      <c r="R443" s="3603">
        <v>22.73</v>
      </c>
      <c r="S443" s="3603">
        <v>299999.88</v>
      </c>
      <c r="T443" s="3606">
        <v>280000</v>
      </c>
      <c r="U443" s="3606">
        <v>240000</v>
      </c>
      <c r="V443" s="3606">
        <v>35.43</v>
      </c>
      <c r="W443" s="3606">
        <v>12.72</v>
      </c>
      <c r="X443" s="3607"/>
      <c r="Y443" s="3607"/>
      <c r="Z443" s="3607"/>
      <c r="AA443" s="3607"/>
      <c r="AB443" s="3607"/>
      <c r="AC443" s="3605"/>
      <c r="AD443" s="3608">
        <v>0</v>
      </c>
      <c r="AE443" s="3609"/>
      <c r="AF443" s="3609">
        <v>0</v>
      </c>
      <c r="AG443" s="3609">
        <v>0</v>
      </c>
      <c r="AH443" s="3605"/>
      <c r="AI443" s="3614"/>
      <c r="AJ443" s="3607"/>
      <c r="AK443" s="3605"/>
      <c r="AL443" s="3607"/>
      <c r="AM443" s="3607"/>
      <c r="AN443" s="3607"/>
      <c r="AO443" s="3608" t="e">
        <v>#DIV/0!</v>
      </c>
      <c r="AP443" s="3603" t="s">
        <v>4886</v>
      </c>
      <c r="AQ443" s="3611">
        <v>0</v>
      </c>
      <c r="AR443" s="3607"/>
      <c r="AS443" s="3614"/>
      <c r="AT443" s="3605"/>
      <c r="AU443" s="3605"/>
      <c r="AV443" s="3605"/>
      <c r="AW443" s="3605"/>
      <c r="AX443" s="3605" t="s">
        <v>4698</v>
      </c>
      <c r="AY443" s="3607"/>
      <c r="AZ443" s="3607"/>
      <c r="BA443" s="3605">
        <v>7086</v>
      </c>
      <c r="BB443" s="3605"/>
      <c r="BC443" s="3605"/>
      <c r="BD443" s="3605" t="s">
        <v>5133</v>
      </c>
      <c r="BE443" s="3612"/>
      <c r="BF443" s="3613"/>
      <c r="BG443" s="3613"/>
      <c r="XFD443" s="3593"/>
    </row>
    <row r="444" spans="1:59 16384:16384" s="3592" customFormat="1" ht="22.5">
      <c r="A444" s="3601">
        <v>1177</v>
      </c>
      <c r="B444" s="3602" t="s">
        <v>5186</v>
      </c>
      <c r="C444" s="3602"/>
      <c r="D444" s="3603">
        <v>-4200</v>
      </c>
      <c r="E444" s="3603" t="s">
        <v>5412</v>
      </c>
      <c r="F444" s="3603"/>
      <c r="G444" s="3603"/>
      <c r="H444" s="3604" t="s">
        <v>5132</v>
      </c>
      <c r="I444" s="3605"/>
      <c r="J444" s="3605"/>
      <c r="K444" s="3605">
        <v>0</v>
      </c>
      <c r="L444" s="3605"/>
      <c r="M444" s="3605"/>
      <c r="N444" s="3603">
        <v>35.450000000000003</v>
      </c>
      <c r="O444" s="3603">
        <v>8462.6200000000008</v>
      </c>
      <c r="P444" s="3603">
        <v>12.72</v>
      </c>
      <c r="Q444" s="3603">
        <v>23584.9</v>
      </c>
      <c r="R444" s="3603">
        <v>22.73</v>
      </c>
      <c r="S444" s="3603">
        <v>299999.88</v>
      </c>
      <c r="T444" s="3606">
        <v>280000</v>
      </c>
      <c r="U444" s="3606">
        <v>240000</v>
      </c>
      <c r="V444" s="3606">
        <v>35.43</v>
      </c>
      <c r="W444" s="3606">
        <v>12.72</v>
      </c>
      <c r="X444" s="3607"/>
      <c r="Y444" s="3607"/>
      <c r="Z444" s="3607"/>
      <c r="AA444" s="3607"/>
      <c r="AB444" s="3607"/>
      <c r="AC444" s="3605"/>
      <c r="AD444" s="3608">
        <v>0</v>
      </c>
      <c r="AE444" s="3609"/>
      <c r="AF444" s="3609">
        <v>0</v>
      </c>
      <c r="AG444" s="3609">
        <v>0</v>
      </c>
      <c r="AH444" s="3605"/>
      <c r="AI444" s="3614"/>
      <c r="AJ444" s="3607"/>
      <c r="AK444" s="3605"/>
      <c r="AL444" s="3607"/>
      <c r="AM444" s="3607"/>
      <c r="AN444" s="3607"/>
      <c r="AO444" s="3608" t="e">
        <v>#DIV/0!</v>
      </c>
      <c r="AP444" s="3603" t="s">
        <v>4886</v>
      </c>
      <c r="AQ444" s="3611">
        <v>0</v>
      </c>
      <c r="AR444" s="3607"/>
      <c r="AS444" s="3614"/>
      <c r="AT444" s="3605"/>
      <c r="AU444" s="3605"/>
      <c r="AV444" s="3605"/>
      <c r="AW444" s="3605"/>
      <c r="AX444" s="3605" t="s">
        <v>4698</v>
      </c>
      <c r="AY444" s="3607"/>
      <c r="AZ444" s="3607"/>
      <c r="BA444" s="3605">
        <v>7086</v>
      </c>
      <c r="BB444" s="3605"/>
      <c r="BC444" s="3605"/>
      <c r="BD444" s="3605" t="s">
        <v>5133</v>
      </c>
      <c r="BE444" s="3612"/>
      <c r="BF444" s="3613"/>
      <c r="BG444" s="3613"/>
      <c r="XFD444" s="3593"/>
    </row>
    <row r="445" spans="1:59 16384:16384" s="3592" customFormat="1" ht="31.5">
      <c r="A445" s="3601">
        <v>1178</v>
      </c>
      <c r="B445" s="3602" t="s">
        <v>5186</v>
      </c>
      <c r="C445" s="3602"/>
      <c r="D445" s="3603">
        <v>-4201</v>
      </c>
      <c r="E445" s="3603" t="s">
        <v>5413</v>
      </c>
      <c r="F445" s="3603"/>
      <c r="G445" s="3603"/>
      <c r="H445" s="3604" t="s">
        <v>5132</v>
      </c>
      <c r="I445" s="3605"/>
      <c r="J445" s="3605"/>
      <c r="K445" s="3605">
        <v>0</v>
      </c>
      <c r="L445" s="3605"/>
      <c r="M445" s="3605"/>
      <c r="N445" s="3603">
        <v>35.450000000000003</v>
      </c>
      <c r="O445" s="3603">
        <v>8462.6200000000008</v>
      </c>
      <c r="P445" s="3603">
        <v>12.72</v>
      </c>
      <c r="Q445" s="3603">
        <v>23584.9</v>
      </c>
      <c r="R445" s="3603">
        <v>22.73</v>
      </c>
      <c r="S445" s="3603">
        <v>299999.88</v>
      </c>
      <c r="T445" s="3606">
        <v>280000</v>
      </c>
      <c r="U445" s="3606">
        <v>220000</v>
      </c>
      <c r="V445" s="3606">
        <v>35.43</v>
      </c>
      <c r="W445" s="3606">
        <v>12.72</v>
      </c>
      <c r="X445" s="3607"/>
      <c r="Y445" s="3607"/>
      <c r="Z445" s="3607"/>
      <c r="AA445" s="3607"/>
      <c r="AB445" s="3607"/>
      <c r="AC445" s="3605"/>
      <c r="AD445" s="3608">
        <v>0</v>
      </c>
      <c r="AE445" s="3609"/>
      <c r="AF445" s="3609">
        <v>0</v>
      </c>
      <c r="AG445" s="3609">
        <v>0</v>
      </c>
      <c r="AH445" s="3605"/>
      <c r="AI445" s="3614"/>
      <c r="AJ445" s="3607"/>
      <c r="AK445" s="3605"/>
      <c r="AL445" s="3607"/>
      <c r="AM445" s="3607"/>
      <c r="AN445" s="3607"/>
      <c r="AO445" s="3608" t="e">
        <v>#DIV/0!</v>
      </c>
      <c r="AP445" s="3603" t="s">
        <v>4886</v>
      </c>
      <c r="AQ445" s="3611">
        <v>0</v>
      </c>
      <c r="AR445" s="3607"/>
      <c r="AS445" s="3614"/>
      <c r="AT445" s="3605"/>
      <c r="AU445" s="3605"/>
      <c r="AV445" s="3605"/>
      <c r="AW445" s="3605"/>
      <c r="AX445" s="3605" t="s">
        <v>4698</v>
      </c>
      <c r="AY445" s="3607"/>
      <c r="AZ445" s="3607"/>
      <c r="BA445" s="3605">
        <v>7086</v>
      </c>
      <c r="BB445" s="3605"/>
      <c r="BC445" s="3605"/>
      <c r="BD445" s="3605" t="s">
        <v>5133</v>
      </c>
      <c r="BE445" s="3612"/>
      <c r="BF445" s="3613" t="s">
        <v>4930</v>
      </c>
      <c r="BG445" s="3613"/>
      <c r="XFD445" s="3593"/>
    </row>
    <row r="446" spans="1:59 16384:16384" s="3592" customFormat="1" ht="22.5">
      <c r="A446" s="3601">
        <v>1179</v>
      </c>
      <c r="B446" s="3602" t="s">
        <v>5186</v>
      </c>
      <c r="C446" s="3602"/>
      <c r="D446" s="3603">
        <v>-4202</v>
      </c>
      <c r="E446" s="3603" t="s">
        <v>5414</v>
      </c>
      <c r="F446" s="3603"/>
      <c r="G446" s="3603"/>
      <c r="H446" s="3604" t="s">
        <v>5132</v>
      </c>
      <c r="I446" s="3605"/>
      <c r="J446" s="3605"/>
      <c r="K446" s="3605">
        <v>0</v>
      </c>
      <c r="L446" s="3605"/>
      <c r="M446" s="3605"/>
      <c r="N446" s="3603">
        <v>35.450000000000003</v>
      </c>
      <c r="O446" s="3603">
        <v>8462.6200000000008</v>
      </c>
      <c r="P446" s="3603">
        <v>12.72</v>
      </c>
      <c r="Q446" s="3603">
        <v>23584.9</v>
      </c>
      <c r="R446" s="3603">
        <v>22.73</v>
      </c>
      <c r="S446" s="3603">
        <v>299999.88</v>
      </c>
      <c r="T446" s="3606">
        <v>280000</v>
      </c>
      <c r="U446" s="3606">
        <v>240000</v>
      </c>
      <c r="V446" s="3606">
        <v>35.43</v>
      </c>
      <c r="W446" s="3606">
        <v>12.72</v>
      </c>
      <c r="X446" s="3607"/>
      <c r="Y446" s="3607"/>
      <c r="Z446" s="3607"/>
      <c r="AA446" s="3607"/>
      <c r="AB446" s="3607"/>
      <c r="AC446" s="3605"/>
      <c r="AD446" s="3608">
        <v>0</v>
      </c>
      <c r="AE446" s="3609"/>
      <c r="AF446" s="3609">
        <v>0</v>
      </c>
      <c r="AG446" s="3609">
        <v>0</v>
      </c>
      <c r="AH446" s="3605"/>
      <c r="AI446" s="3614"/>
      <c r="AJ446" s="3607"/>
      <c r="AK446" s="3605"/>
      <c r="AL446" s="3607"/>
      <c r="AM446" s="3607"/>
      <c r="AN446" s="3607"/>
      <c r="AO446" s="3608" t="e">
        <v>#DIV/0!</v>
      </c>
      <c r="AP446" s="3603" t="s">
        <v>4886</v>
      </c>
      <c r="AQ446" s="3611">
        <v>0</v>
      </c>
      <c r="AR446" s="3607"/>
      <c r="AS446" s="3614"/>
      <c r="AT446" s="3605"/>
      <c r="AU446" s="3605"/>
      <c r="AV446" s="3605"/>
      <c r="AW446" s="3605"/>
      <c r="AX446" s="3605" t="s">
        <v>4698</v>
      </c>
      <c r="AY446" s="3607"/>
      <c r="AZ446" s="3607"/>
      <c r="BA446" s="3605">
        <v>7086</v>
      </c>
      <c r="BB446" s="3605"/>
      <c r="BC446" s="3605"/>
      <c r="BD446" s="3605" t="s">
        <v>5133</v>
      </c>
      <c r="BE446" s="3612"/>
      <c r="BF446" s="3613"/>
      <c r="BG446" s="3613"/>
      <c r="XFD446" s="3593"/>
    </row>
    <row r="447" spans="1:59 16384:16384" s="3592" customFormat="1" ht="22.5">
      <c r="A447" s="3601">
        <v>1180</v>
      </c>
      <c r="B447" s="3602" t="s">
        <v>5186</v>
      </c>
      <c r="C447" s="3602"/>
      <c r="D447" s="3603">
        <v>-4203</v>
      </c>
      <c r="E447" s="3603" t="s">
        <v>5415</v>
      </c>
      <c r="F447" s="3603"/>
      <c r="G447" s="3603"/>
      <c r="H447" s="3604" t="s">
        <v>5132</v>
      </c>
      <c r="I447" s="3605"/>
      <c r="J447" s="3605"/>
      <c r="K447" s="3605">
        <v>0</v>
      </c>
      <c r="L447" s="3605"/>
      <c r="M447" s="3605"/>
      <c r="N447" s="3603">
        <v>35.450000000000003</v>
      </c>
      <c r="O447" s="3603">
        <v>8462.6200000000008</v>
      </c>
      <c r="P447" s="3603">
        <v>12.72</v>
      </c>
      <c r="Q447" s="3603">
        <v>23584.9</v>
      </c>
      <c r="R447" s="3603">
        <v>22.73</v>
      </c>
      <c r="S447" s="3603">
        <v>299999.88</v>
      </c>
      <c r="T447" s="3606">
        <v>280000</v>
      </c>
      <c r="U447" s="3606">
        <v>240000</v>
      </c>
      <c r="V447" s="3606">
        <v>35.43</v>
      </c>
      <c r="W447" s="3606">
        <v>12.72</v>
      </c>
      <c r="X447" s="3607"/>
      <c r="Y447" s="3607"/>
      <c r="Z447" s="3607"/>
      <c r="AA447" s="3607"/>
      <c r="AB447" s="3607"/>
      <c r="AC447" s="3605"/>
      <c r="AD447" s="3608">
        <v>0</v>
      </c>
      <c r="AE447" s="3609"/>
      <c r="AF447" s="3609">
        <v>0</v>
      </c>
      <c r="AG447" s="3609">
        <v>0</v>
      </c>
      <c r="AH447" s="3605"/>
      <c r="AI447" s="3614"/>
      <c r="AJ447" s="3607"/>
      <c r="AK447" s="3605"/>
      <c r="AL447" s="3607"/>
      <c r="AM447" s="3607"/>
      <c r="AN447" s="3607"/>
      <c r="AO447" s="3608" t="e">
        <v>#DIV/0!</v>
      </c>
      <c r="AP447" s="3603" t="s">
        <v>4886</v>
      </c>
      <c r="AQ447" s="3611">
        <v>0</v>
      </c>
      <c r="AR447" s="3607"/>
      <c r="AS447" s="3614"/>
      <c r="AT447" s="3605"/>
      <c r="AU447" s="3605"/>
      <c r="AV447" s="3605"/>
      <c r="AW447" s="3605"/>
      <c r="AX447" s="3605" t="s">
        <v>4698</v>
      </c>
      <c r="AY447" s="3607"/>
      <c r="AZ447" s="3607"/>
      <c r="BA447" s="3605">
        <v>7086</v>
      </c>
      <c r="BB447" s="3605"/>
      <c r="BC447" s="3605"/>
      <c r="BD447" s="3605" t="s">
        <v>5133</v>
      </c>
      <c r="BE447" s="3612"/>
      <c r="BF447" s="3613"/>
      <c r="BG447" s="3613"/>
      <c r="XFD447" s="3593"/>
    </row>
    <row r="448" spans="1:59 16384:16384" s="3592" customFormat="1" ht="22.5">
      <c r="A448" s="3601">
        <v>1181</v>
      </c>
      <c r="B448" s="3602" t="s">
        <v>5186</v>
      </c>
      <c r="C448" s="3602"/>
      <c r="D448" s="3603">
        <v>-4204</v>
      </c>
      <c r="E448" s="3603" t="s">
        <v>5416</v>
      </c>
      <c r="F448" s="3603"/>
      <c r="G448" s="3603"/>
      <c r="H448" s="3604" t="s">
        <v>5132</v>
      </c>
      <c r="I448" s="3605"/>
      <c r="J448" s="3605"/>
      <c r="K448" s="3605">
        <v>0</v>
      </c>
      <c r="L448" s="3605"/>
      <c r="M448" s="3605"/>
      <c r="N448" s="3603">
        <v>35.450000000000003</v>
      </c>
      <c r="O448" s="3603">
        <v>8462.6200000000008</v>
      </c>
      <c r="P448" s="3603">
        <v>12.72</v>
      </c>
      <c r="Q448" s="3603">
        <v>23584.9</v>
      </c>
      <c r="R448" s="3603">
        <v>22.73</v>
      </c>
      <c r="S448" s="3603">
        <v>299999.88</v>
      </c>
      <c r="T448" s="3606">
        <v>280000</v>
      </c>
      <c r="U448" s="3606">
        <v>240000</v>
      </c>
      <c r="V448" s="3606">
        <v>35.43</v>
      </c>
      <c r="W448" s="3606">
        <v>12.72</v>
      </c>
      <c r="X448" s="3607"/>
      <c r="Y448" s="3607"/>
      <c r="Z448" s="3607"/>
      <c r="AA448" s="3607"/>
      <c r="AB448" s="3607"/>
      <c r="AC448" s="3605"/>
      <c r="AD448" s="3608">
        <v>0</v>
      </c>
      <c r="AE448" s="3609"/>
      <c r="AF448" s="3609">
        <v>0</v>
      </c>
      <c r="AG448" s="3609">
        <v>0</v>
      </c>
      <c r="AH448" s="3605"/>
      <c r="AI448" s="3614"/>
      <c r="AJ448" s="3607"/>
      <c r="AK448" s="3605"/>
      <c r="AL448" s="3607"/>
      <c r="AM448" s="3607"/>
      <c r="AN448" s="3607"/>
      <c r="AO448" s="3608" t="e">
        <v>#DIV/0!</v>
      </c>
      <c r="AP448" s="3603" t="s">
        <v>4886</v>
      </c>
      <c r="AQ448" s="3611">
        <v>0</v>
      </c>
      <c r="AR448" s="3607"/>
      <c r="AS448" s="3614"/>
      <c r="AT448" s="3605"/>
      <c r="AU448" s="3605"/>
      <c r="AV448" s="3605"/>
      <c r="AW448" s="3605"/>
      <c r="AX448" s="3605" t="s">
        <v>4698</v>
      </c>
      <c r="AY448" s="3607"/>
      <c r="AZ448" s="3607"/>
      <c r="BA448" s="3605">
        <v>7086</v>
      </c>
      <c r="BB448" s="3605"/>
      <c r="BC448" s="3605"/>
      <c r="BD448" s="3605" t="s">
        <v>5133</v>
      </c>
      <c r="BE448" s="3612"/>
      <c r="BF448" s="3613"/>
      <c r="BG448" s="3613"/>
      <c r="XFD448" s="3593"/>
    </row>
    <row r="449" spans="1:59 16384:16384" s="3592" customFormat="1" ht="22.5">
      <c r="A449" s="3601">
        <v>1182</v>
      </c>
      <c r="B449" s="3602" t="s">
        <v>5186</v>
      </c>
      <c r="C449" s="3602"/>
      <c r="D449" s="3603">
        <v>-4205</v>
      </c>
      <c r="E449" s="3603" t="s">
        <v>5417</v>
      </c>
      <c r="F449" s="3603"/>
      <c r="G449" s="3603"/>
      <c r="H449" s="3604" t="s">
        <v>5132</v>
      </c>
      <c r="I449" s="3605"/>
      <c r="J449" s="3605"/>
      <c r="K449" s="3605">
        <v>0</v>
      </c>
      <c r="L449" s="3605"/>
      <c r="M449" s="3605"/>
      <c r="N449" s="3603">
        <v>35.450000000000003</v>
      </c>
      <c r="O449" s="3603">
        <v>8462.6200000000008</v>
      </c>
      <c r="P449" s="3603">
        <v>12.72</v>
      </c>
      <c r="Q449" s="3603">
        <v>23584.9</v>
      </c>
      <c r="R449" s="3603">
        <v>22.73</v>
      </c>
      <c r="S449" s="3603">
        <v>299999.88</v>
      </c>
      <c r="T449" s="3606">
        <v>280000</v>
      </c>
      <c r="U449" s="3606">
        <v>240000</v>
      </c>
      <c r="V449" s="3606">
        <v>35.43</v>
      </c>
      <c r="W449" s="3606">
        <v>12.72</v>
      </c>
      <c r="X449" s="3607"/>
      <c r="Y449" s="3607"/>
      <c r="Z449" s="3607"/>
      <c r="AA449" s="3607"/>
      <c r="AB449" s="3607"/>
      <c r="AC449" s="3605"/>
      <c r="AD449" s="3608">
        <v>0</v>
      </c>
      <c r="AE449" s="3609"/>
      <c r="AF449" s="3609">
        <v>0</v>
      </c>
      <c r="AG449" s="3609">
        <v>0</v>
      </c>
      <c r="AH449" s="3605"/>
      <c r="AI449" s="3614"/>
      <c r="AJ449" s="3607"/>
      <c r="AK449" s="3605"/>
      <c r="AL449" s="3607"/>
      <c r="AM449" s="3607"/>
      <c r="AN449" s="3607"/>
      <c r="AO449" s="3608" t="e">
        <v>#DIV/0!</v>
      </c>
      <c r="AP449" s="3603" t="s">
        <v>4886</v>
      </c>
      <c r="AQ449" s="3611">
        <v>0</v>
      </c>
      <c r="AR449" s="3607"/>
      <c r="AS449" s="3614"/>
      <c r="AT449" s="3605"/>
      <c r="AU449" s="3605"/>
      <c r="AV449" s="3605"/>
      <c r="AW449" s="3605"/>
      <c r="AX449" s="3605" t="s">
        <v>4698</v>
      </c>
      <c r="AY449" s="3607"/>
      <c r="AZ449" s="3607"/>
      <c r="BA449" s="3605">
        <v>7086</v>
      </c>
      <c r="BB449" s="3605"/>
      <c r="BC449" s="3605"/>
      <c r="BD449" s="3605" t="s">
        <v>5133</v>
      </c>
      <c r="BE449" s="3612"/>
      <c r="BF449" s="3613"/>
      <c r="BG449" s="3613"/>
      <c r="XFD449" s="3593"/>
    </row>
    <row r="450" spans="1:59 16384:16384" s="3592" customFormat="1" ht="22.5">
      <c r="A450" s="3601">
        <v>1183</v>
      </c>
      <c r="B450" s="3602" t="s">
        <v>5186</v>
      </c>
      <c r="C450" s="3602"/>
      <c r="D450" s="3603">
        <v>-4206</v>
      </c>
      <c r="E450" s="3603" t="s">
        <v>5418</v>
      </c>
      <c r="F450" s="3603"/>
      <c r="G450" s="3603"/>
      <c r="H450" s="3604" t="s">
        <v>5132</v>
      </c>
      <c r="I450" s="3605"/>
      <c r="J450" s="3605"/>
      <c r="K450" s="3605">
        <v>0</v>
      </c>
      <c r="L450" s="3605"/>
      <c r="M450" s="3605"/>
      <c r="N450" s="3603">
        <v>35.450000000000003</v>
      </c>
      <c r="O450" s="3603">
        <v>8462.6200000000008</v>
      </c>
      <c r="P450" s="3603">
        <v>12.72</v>
      </c>
      <c r="Q450" s="3603">
        <v>23584.9</v>
      </c>
      <c r="R450" s="3603">
        <v>22.73</v>
      </c>
      <c r="S450" s="3603">
        <v>299999.88</v>
      </c>
      <c r="T450" s="3606">
        <v>280000</v>
      </c>
      <c r="U450" s="3606">
        <v>240000</v>
      </c>
      <c r="V450" s="3606">
        <v>35.43</v>
      </c>
      <c r="W450" s="3606">
        <v>12.72</v>
      </c>
      <c r="X450" s="3607"/>
      <c r="Y450" s="3607"/>
      <c r="Z450" s="3607"/>
      <c r="AA450" s="3607"/>
      <c r="AB450" s="3607"/>
      <c r="AC450" s="3605"/>
      <c r="AD450" s="3608">
        <v>0</v>
      </c>
      <c r="AE450" s="3609"/>
      <c r="AF450" s="3609">
        <v>0</v>
      </c>
      <c r="AG450" s="3609">
        <v>0</v>
      </c>
      <c r="AH450" s="3605"/>
      <c r="AI450" s="3614"/>
      <c r="AJ450" s="3607"/>
      <c r="AK450" s="3605"/>
      <c r="AL450" s="3607"/>
      <c r="AM450" s="3607"/>
      <c r="AN450" s="3607"/>
      <c r="AO450" s="3608" t="e">
        <v>#DIV/0!</v>
      </c>
      <c r="AP450" s="3603" t="s">
        <v>4886</v>
      </c>
      <c r="AQ450" s="3611">
        <v>0</v>
      </c>
      <c r="AR450" s="3607"/>
      <c r="AS450" s="3614"/>
      <c r="AT450" s="3605"/>
      <c r="AU450" s="3605"/>
      <c r="AV450" s="3605"/>
      <c r="AW450" s="3605"/>
      <c r="AX450" s="3605" t="s">
        <v>4698</v>
      </c>
      <c r="AY450" s="3607"/>
      <c r="AZ450" s="3607"/>
      <c r="BA450" s="3605">
        <v>7086</v>
      </c>
      <c r="BB450" s="3605"/>
      <c r="BC450" s="3605"/>
      <c r="BD450" s="3605" t="s">
        <v>5133</v>
      </c>
      <c r="BE450" s="3612"/>
      <c r="BF450" s="3613"/>
      <c r="BG450" s="3613"/>
      <c r="XFD450" s="3593"/>
    </row>
    <row r="451" spans="1:59 16384:16384" s="3592" customFormat="1" ht="22.5">
      <c r="A451" s="3601">
        <v>1184</v>
      </c>
      <c r="B451" s="3602" t="s">
        <v>5186</v>
      </c>
      <c r="C451" s="3602"/>
      <c r="D451" s="3603">
        <v>-4207</v>
      </c>
      <c r="E451" s="3603" t="s">
        <v>5419</v>
      </c>
      <c r="F451" s="3603"/>
      <c r="G451" s="3603"/>
      <c r="H451" s="3604" t="s">
        <v>5132</v>
      </c>
      <c r="I451" s="3605"/>
      <c r="J451" s="3605"/>
      <c r="K451" s="3605">
        <v>0</v>
      </c>
      <c r="L451" s="3605"/>
      <c r="M451" s="3605"/>
      <c r="N451" s="3603">
        <v>35.450000000000003</v>
      </c>
      <c r="O451" s="3603">
        <v>8462.6200000000008</v>
      </c>
      <c r="P451" s="3603">
        <v>12.72</v>
      </c>
      <c r="Q451" s="3603">
        <v>23584.9</v>
      </c>
      <c r="R451" s="3603">
        <v>22.73</v>
      </c>
      <c r="S451" s="3603">
        <v>299999.88</v>
      </c>
      <c r="T451" s="3606">
        <v>280000</v>
      </c>
      <c r="U451" s="3606">
        <v>240000</v>
      </c>
      <c r="V451" s="3606">
        <v>35.43</v>
      </c>
      <c r="W451" s="3606">
        <v>12.72</v>
      </c>
      <c r="X451" s="3607"/>
      <c r="Y451" s="3607"/>
      <c r="Z451" s="3607"/>
      <c r="AA451" s="3607"/>
      <c r="AB451" s="3607"/>
      <c r="AC451" s="3605"/>
      <c r="AD451" s="3608">
        <v>0</v>
      </c>
      <c r="AE451" s="3609"/>
      <c r="AF451" s="3609">
        <v>0</v>
      </c>
      <c r="AG451" s="3609">
        <v>0</v>
      </c>
      <c r="AH451" s="3614"/>
      <c r="AI451" s="3614"/>
      <c r="AJ451" s="3607"/>
      <c r="AK451" s="3614"/>
      <c r="AL451" s="3607"/>
      <c r="AM451" s="3607"/>
      <c r="AN451" s="3607"/>
      <c r="AO451" s="3608" t="e">
        <v>#DIV/0!</v>
      </c>
      <c r="AP451" s="3603" t="s">
        <v>4886</v>
      </c>
      <c r="AQ451" s="3611">
        <v>0</v>
      </c>
      <c r="AR451" s="3607"/>
      <c r="AS451" s="3614"/>
      <c r="AT451" s="3614"/>
      <c r="AU451" s="3614"/>
      <c r="AV451" s="3614"/>
      <c r="AW451" s="3614"/>
      <c r="AX451" s="3605" t="s">
        <v>4698</v>
      </c>
      <c r="AY451" s="3607"/>
      <c r="AZ451" s="3607"/>
      <c r="BA451" s="3605">
        <v>7086</v>
      </c>
      <c r="BB451" s="3614"/>
      <c r="BC451" s="3614"/>
      <c r="BD451" s="3605" t="s">
        <v>5133</v>
      </c>
      <c r="BE451" s="3612"/>
      <c r="BF451" s="3613"/>
      <c r="BG451" s="3613"/>
      <c r="XFD451" s="3593"/>
    </row>
    <row r="452" spans="1:59 16384:16384" s="3592" customFormat="1" ht="22.5">
      <c r="A452" s="3601">
        <v>1185</v>
      </c>
      <c r="B452" s="3602" t="s">
        <v>5186</v>
      </c>
      <c r="C452" s="3602"/>
      <c r="D452" s="3603">
        <v>-4208</v>
      </c>
      <c r="E452" s="3603" t="s">
        <v>5420</v>
      </c>
      <c r="F452" s="3603"/>
      <c r="G452" s="3603"/>
      <c r="H452" s="3604" t="s">
        <v>5132</v>
      </c>
      <c r="I452" s="3605"/>
      <c r="J452" s="3605"/>
      <c r="K452" s="3605">
        <v>0</v>
      </c>
      <c r="L452" s="3605"/>
      <c r="M452" s="3605"/>
      <c r="N452" s="3603">
        <v>35.450000000000003</v>
      </c>
      <c r="O452" s="3603">
        <v>8462.6200000000008</v>
      </c>
      <c r="P452" s="3603">
        <v>12.72</v>
      </c>
      <c r="Q452" s="3603">
        <v>23584.9</v>
      </c>
      <c r="R452" s="3603">
        <v>22.73</v>
      </c>
      <c r="S452" s="3603">
        <v>299999.88</v>
      </c>
      <c r="T452" s="3606">
        <v>280000</v>
      </c>
      <c r="U452" s="3606">
        <v>240000</v>
      </c>
      <c r="V452" s="3606">
        <v>35.43</v>
      </c>
      <c r="W452" s="3606">
        <v>12.72</v>
      </c>
      <c r="X452" s="3607"/>
      <c r="Y452" s="3607"/>
      <c r="Z452" s="3607"/>
      <c r="AA452" s="3607"/>
      <c r="AB452" s="3607"/>
      <c r="AC452" s="3605"/>
      <c r="AD452" s="3608">
        <v>0</v>
      </c>
      <c r="AE452" s="3609"/>
      <c r="AF452" s="3609">
        <v>0</v>
      </c>
      <c r="AG452" s="3609">
        <v>0</v>
      </c>
      <c r="AH452" s="3605"/>
      <c r="AI452" s="3614"/>
      <c r="AJ452" s="3607"/>
      <c r="AK452" s="3605"/>
      <c r="AL452" s="3607"/>
      <c r="AM452" s="3607"/>
      <c r="AN452" s="3607"/>
      <c r="AO452" s="3608" t="e">
        <v>#DIV/0!</v>
      </c>
      <c r="AP452" s="3603" t="s">
        <v>4886</v>
      </c>
      <c r="AQ452" s="3611">
        <v>0</v>
      </c>
      <c r="AR452" s="3607"/>
      <c r="AS452" s="3614"/>
      <c r="AT452" s="3605"/>
      <c r="AU452" s="3605"/>
      <c r="AV452" s="3605"/>
      <c r="AW452" s="3605"/>
      <c r="AX452" s="3605" t="s">
        <v>4698</v>
      </c>
      <c r="AY452" s="3607"/>
      <c r="AZ452" s="3607"/>
      <c r="BA452" s="3605">
        <v>7086</v>
      </c>
      <c r="BB452" s="3605"/>
      <c r="BC452" s="3605"/>
      <c r="BD452" s="3605" t="s">
        <v>5133</v>
      </c>
      <c r="BE452" s="3612"/>
      <c r="BF452" s="3613"/>
      <c r="BG452" s="3613"/>
      <c r="XFD452" s="3593"/>
    </row>
    <row r="453" spans="1:59 16384:16384" s="3592" customFormat="1" ht="22.5">
      <c r="A453" s="3601">
        <v>1186</v>
      </c>
      <c r="B453" s="3602" t="s">
        <v>5186</v>
      </c>
      <c r="C453" s="3602"/>
      <c r="D453" s="3603">
        <v>-4209</v>
      </c>
      <c r="E453" s="3603" t="s">
        <v>5421</v>
      </c>
      <c r="F453" s="3603"/>
      <c r="G453" s="3603"/>
      <c r="H453" s="3604" t="s">
        <v>5132</v>
      </c>
      <c r="I453" s="3605"/>
      <c r="J453" s="3605"/>
      <c r="K453" s="3605">
        <v>0</v>
      </c>
      <c r="L453" s="3605"/>
      <c r="M453" s="3605"/>
      <c r="N453" s="3603">
        <v>35.450000000000003</v>
      </c>
      <c r="O453" s="3603">
        <v>8462.6200000000008</v>
      </c>
      <c r="P453" s="3603">
        <v>12.72</v>
      </c>
      <c r="Q453" s="3603">
        <v>23584.9</v>
      </c>
      <c r="R453" s="3603">
        <v>22.73</v>
      </c>
      <c r="S453" s="3603">
        <v>299999.88</v>
      </c>
      <c r="T453" s="3606">
        <v>280000</v>
      </c>
      <c r="U453" s="3606">
        <v>240000</v>
      </c>
      <c r="V453" s="3606">
        <v>35.43</v>
      </c>
      <c r="W453" s="3606">
        <v>12.72</v>
      </c>
      <c r="X453" s="3607"/>
      <c r="Y453" s="3607"/>
      <c r="Z453" s="3607"/>
      <c r="AA453" s="3607"/>
      <c r="AB453" s="3607"/>
      <c r="AC453" s="3605"/>
      <c r="AD453" s="3608">
        <v>0</v>
      </c>
      <c r="AE453" s="3609"/>
      <c r="AF453" s="3609">
        <v>0</v>
      </c>
      <c r="AG453" s="3609">
        <v>0</v>
      </c>
      <c r="AH453" s="3605"/>
      <c r="AI453" s="3614"/>
      <c r="AJ453" s="3607"/>
      <c r="AK453" s="3605"/>
      <c r="AL453" s="3607"/>
      <c r="AM453" s="3607"/>
      <c r="AN453" s="3607"/>
      <c r="AO453" s="3608" t="e">
        <v>#DIV/0!</v>
      </c>
      <c r="AP453" s="3603" t="s">
        <v>4886</v>
      </c>
      <c r="AQ453" s="3611">
        <v>0</v>
      </c>
      <c r="AR453" s="3607"/>
      <c r="AS453" s="3614"/>
      <c r="AT453" s="3605"/>
      <c r="AU453" s="3605"/>
      <c r="AV453" s="3605"/>
      <c r="AW453" s="3605"/>
      <c r="AX453" s="3605" t="s">
        <v>4698</v>
      </c>
      <c r="AY453" s="3607"/>
      <c r="AZ453" s="3607"/>
      <c r="BA453" s="3605">
        <v>7086</v>
      </c>
      <c r="BB453" s="3605"/>
      <c r="BC453" s="3605"/>
      <c r="BD453" s="3605" t="s">
        <v>5133</v>
      </c>
      <c r="BE453" s="3612"/>
      <c r="BF453" s="3613"/>
      <c r="BG453" s="3613"/>
      <c r="XFD453" s="3593"/>
    </row>
    <row r="454" spans="1:59 16384:16384" s="3592" customFormat="1" ht="31.5">
      <c r="A454" s="3601">
        <v>1187</v>
      </c>
      <c r="B454" s="3602" t="s">
        <v>5186</v>
      </c>
      <c r="C454" s="3602"/>
      <c r="D454" s="3603">
        <v>-4210</v>
      </c>
      <c r="E454" s="3603" t="s">
        <v>5422</v>
      </c>
      <c r="F454" s="3603"/>
      <c r="G454" s="3603"/>
      <c r="H454" s="3604" t="s">
        <v>5132</v>
      </c>
      <c r="I454" s="3605"/>
      <c r="J454" s="3605"/>
      <c r="K454" s="3605">
        <v>0</v>
      </c>
      <c r="L454" s="3605"/>
      <c r="M454" s="3605"/>
      <c r="N454" s="3603">
        <v>35.450000000000003</v>
      </c>
      <c r="O454" s="3603">
        <v>8462.6200000000008</v>
      </c>
      <c r="P454" s="3603">
        <v>12.72</v>
      </c>
      <c r="Q454" s="3603">
        <v>23584.9</v>
      </c>
      <c r="R454" s="3603">
        <v>22.73</v>
      </c>
      <c r="S454" s="3603">
        <v>299999.88</v>
      </c>
      <c r="T454" s="3606">
        <v>280000</v>
      </c>
      <c r="U454" s="3606">
        <v>220000</v>
      </c>
      <c r="V454" s="3606">
        <v>35.43</v>
      </c>
      <c r="W454" s="3606">
        <v>12.72</v>
      </c>
      <c r="X454" s="3607"/>
      <c r="Y454" s="3607"/>
      <c r="Z454" s="3607"/>
      <c r="AA454" s="3607"/>
      <c r="AB454" s="3607"/>
      <c r="AC454" s="3605"/>
      <c r="AD454" s="3608">
        <v>0</v>
      </c>
      <c r="AE454" s="3609"/>
      <c r="AF454" s="3609">
        <v>0</v>
      </c>
      <c r="AG454" s="3609">
        <v>0</v>
      </c>
      <c r="AH454" s="3605"/>
      <c r="AI454" s="3614"/>
      <c r="AJ454" s="3607"/>
      <c r="AK454" s="3605"/>
      <c r="AL454" s="3607"/>
      <c r="AM454" s="3607"/>
      <c r="AN454" s="3607"/>
      <c r="AO454" s="3608" t="e">
        <v>#DIV/0!</v>
      </c>
      <c r="AP454" s="3603" t="s">
        <v>4886</v>
      </c>
      <c r="AQ454" s="3611">
        <v>0</v>
      </c>
      <c r="AR454" s="3607"/>
      <c r="AS454" s="3614"/>
      <c r="AT454" s="3605"/>
      <c r="AU454" s="3605"/>
      <c r="AV454" s="3605"/>
      <c r="AW454" s="3605"/>
      <c r="AX454" s="3605" t="s">
        <v>4698</v>
      </c>
      <c r="AY454" s="3607"/>
      <c r="AZ454" s="3607"/>
      <c r="BA454" s="3605">
        <v>7086</v>
      </c>
      <c r="BB454" s="3605"/>
      <c r="BC454" s="3605"/>
      <c r="BD454" s="3605" t="s">
        <v>5133</v>
      </c>
      <c r="BE454" s="3612"/>
      <c r="BF454" s="3613" t="s">
        <v>4930</v>
      </c>
      <c r="BG454" s="3613"/>
      <c r="XFD454" s="3593"/>
    </row>
    <row r="455" spans="1:59 16384:16384" s="3592" customFormat="1">
      <c r="A455" s="3601">
        <v>1189</v>
      </c>
      <c r="B455" s="3602" t="s">
        <v>5186</v>
      </c>
      <c r="C455" s="3602"/>
      <c r="D455" s="3603">
        <v>-4212</v>
      </c>
      <c r="E455" s="3603" t="s">
        <v>5423</v>
      </c>
      <c r="F455" s="3603"/>
      <c r="G455" s="3603"/>
      <c r="H455" s="3604"/>
      <c r="I455" s="3605"/>
      <c r="J455" s="3605"/>
      <c r="K455" s="3605">
        <v>0</v>
      </c>
      <c r="L455" s="3605"/>
      <c r="M455" s="3605"/>
      <c r="N455" s="3603">
        <v>35.450000000000003</v>
      </c>
      <c r="O455" s="3603">
        <v>8462.6200000000008</v>
      </c>
      <c r="P455" s="3603">
        <v>12.72</v>
      </c>
      <c r="Q455" s="3603">
        <v>23584.9</v>
      </c>
      <c r="R455" s="3603">
        <v>22.73</v>
      </c>
      <c r="S455" s="3603">
        <v>299999.88</v>
      </c>
      <c r="T455" s="3606">
        <v>280000</v>
      </c>
      <c r="U455" s="3606">
        <v>240000</v>
      </c>
      <c r="V455" s="3606">
        <v>35.43</v>
      </c>
      <c r="W455" s="3606">
        <v>12.72</v>
      </c>
      <c r="X455" s="3607"/>
      <c r="Y455" s="3607"/>
      <c r="Z455" s="3607"/>
      <c r="AA455" s="3607"/>
      <c r="AB455" s="3607"/>
      <c r="AC455" s="3605"/>
      <c r="AD455" s="3608">
        <v>0</v>
      </c>
      <c r="AE455" s="3609"/>
      <c r="AF455" s="3609">
        <v>0</v>
      </c>
      <c r="AG455" s="3609">
        <v>0</v>
      </c>
      <c r="AH455" s="3614"/>
      <c r="AI455" s="3614"/>
      <c r="AJ455" s="3607"/>
      <c r="AK455" s="3614"/>
      <c r="AL455" s="3607"/>
      <c r="AM455" s="3607"/>
      <c r="AN455" s="3607"/>
      <c r="AO455" s="3608" t="e">
        <v>#DIV/0!</v>
      </c>
      <c r="AP455" s="3603" t="s">
        <v>4886</v>
      </c>
      <c r="AQ455" s="3611">
        <v>0</v>
      </c>
      <c r="AR455" s="3607"/>
      <c r="AS455" s="3614"/>
      <c r="AT455" s="3614"/>
      <c r="AU455" s="3614"/>
      <c r="AV455" s="3614"/>
      <c r="AW455" s="3614"/>
      <c r="AX455" s="3605" t="s">
        <v>4698</v>
      </c>
      <c r="AY455" s="3607"/>
      <c r="AZ455" s="3607"/>
      <c r="BA455" s="3605">
        <v>7086</v>
      </c>
      <c r="BB455" s="3614"/>
      <c r="BC455" s="3614"/>
      <c r="BD455" s="3605"/>
      <c r="BE455" s="3612"/>
      <c r="BF455" s="3613"/>
      <c r="BG455" s="3613"/>
      <c r="XFD455" s="3593"/>
    </row>
    <row r="456" spans="1:59 16384:16384" s="3592" customFormat="1">
      <c r="A456" s="3601">
        <v>1190</v>
      </c>
      <c r="B456" s="3602" t="s">
        <v>5186</v>
      </c>
      <c r="C456" s="3602"/>
      <c r="D456" s="3603">
        <v>-4213</v>
      </c>
      <c r="E456" s="3603" t="s">
        <v>5424</v>
      </c>
      <c r="F456" s="3603"/>
      <c r="G456" s="3603"/>
      <c r="H456" s="3604"/>
      <c r="I456" s="3605"/>
      <c r="J456" s="3605"/>
      <c r="K456" s="3605">
        <v>0</v>
      </c>
      <c r="L456" s="3605"/>
      <c r="M456" s="3605"/>
      <c r="N456" s="3603">
        <v>35.450000000000003</v>
      </c>
      <c r="O456" s="3603">
        <v>8462.6200000000008</v>
      </c>
      <c r="P456" s="3603">
        <v>12.72</v>
      </c>
      <c r="Q456" s="3603">
        <v>23584.9</v>
      </c>
      <c r="R456" s="3603">
        <v>22.73</v>
      </c>
      <c r="S456" s="3603">
        <v>299999.88</v>
      </c>
      <c r="T456" s="3606">
        <v>280000</v>
      </c>
      <c r="U456" s="3606">
        <v>240000</v>
      </c>
      <c r="V456" s="3606">
        <v>35.43</v>
      </c>
      <c r="W456" s="3606">
        <v>12.72</v>
      </c>
      <c r="X456" s="3607"/>
      <c r="Y456" s="3607"/>
      <c r="Z456" s="3607"/>
      <c r="AA456" s="3607"/>
      <c r="AB456" s="3607"/>
      <c r="AC456" s="3605"/>
      <c r="AD456" s="3608">
        <v>0</v>
      </c>
      <c r="AE456" s="3609"/>
      <c r="AF456" s="3609">
        <v>0</v>
      </c>
      <c r="AG456" s="3609">
        <v>0</v>
      </c>
      <c r="AH456" s="3614"/>
      <c r="AI456" s="3614"/>
      <c r="AJ456" s="3607"/>
      <c r="AK456" s="3614"/>
      <c r="AL456" s="3607"/>
      <c r="AM456" s="3607"/>
      <c r="AN456" s="3607"/>
      <c r="AO456" s="3608" t="e">
        <v>#DIV/0!</v>
      </c>
      <c r="AP456" s="3603" t="s">
        <v>4886</v>
      </c>
      <c r="AQ456" s="3611">
        <v>0</v>
      </c>
      <c r="AR456" s="3607"/>
      <c r="AS456" s="3614"/>
      <c r="AT456" s="3614"/>
      <c r="AU456" s="3614"/>
      <c r="AV456" s="3614"/>
      <c r="AW456" s="3614"/>
      <c r="AX456" s="3605" t="s">
        <v>4698</v>
      </c>
      <c r="AY456" s="3607"/>
      <c r="AZ456" s="3607"/>
      <c r="BA456" s="3605">
        <v>7086</v>
      </c>
      <c r="BB456" s="3614"/>
      <c r="BC456" s="3614"/>
      <c r="BD456" s="3605"/>
      <c r="BE456" s="3612"/>
      <c r="BF456" s="3613"/>
      <c r="BG456" s="3613"/>
      <c r="XFD456" s="3593"/>
    </row>
    <row r="457" spans="1:59 16384:16384" s="3592" customFormat="1" ht="21">
      <c r="A457" s="3601">
        <v>1191</v>
      </c>
      <c r="B457" s="3602" t="s">
        <v>5186</v>
      </c>
      <c r="C457" s="3602"/>
      <c r="D457" s="3603">
        <v>-4214</v>
      </c>
      <c r="E457" s="3603" t="s">
        <v>5425</v>
      </c>
      <c r="F457" s="3603"/>
      <c r="G457" s="3603"/>
      <c r="H457" s="3604"/>
      <c r="I457" s="3605"/>
      <c r="J457" s="3605"/>
      <c r="K457" s="3605">
        <v>0</v>
      </c>
      <c r="L457" s="3605"/>
      <c r="M457" s="3605"/>
      <c r="N457" s="3603">
        <v>35.450000000000003</v>
      </c>
      <c r="O457" s="3603">
        <v>8462.6200000000008</v>
      </c>
      <c r="P457" s="3603">
        <v>12.72</v>
      </c>
      <c r="Q457" s="3603">
        <v>23584.9</v>
      </c>
      <c r="R457" s="3603">
        <v>22.73</v>
      </c>
      <c r="S457" s="3603">
        <v>299999.88</v>
      </c>
      <c r="T457" s="3606">
        <v>280000</v>
      </c>
      <c r="U457" s="3606">
        <v>240000</v>
      </c>
      <c r="V457" s="3606">
        <v>35.43</v>
      </c>
      <c r="W457" s="3606">
        <v>12.72</v>
      </c>
      <c r="X457" s="3607"/>
      <c r="Y457" s="3607"/>
      <c r="Z457" s="3607"/>
      <c r="AA457" s="3607"/>
      <c r="AB457" s="3607"/>
      <c r="AC457" s="3605"/>
      <c r="AD457" s="3608">
        <v>0</v>
      </c>
      <c r="AE457" s="3609"/>
      <c r="AF457" s="3609">
        <v>0</v>
      </c>
      <c r="AG457" s="3609">
        <v>0</v>
      </c>
      <c r="AH457" s="3614"/>
      <c r="AI457" s="3614"/>
      <c r="AJ457" s="3607"/>
      <c r="AK457" s="3614"/>
      <c r="AL457" s="3607"/>
      <c r="AM457" s="3607"/>
      <c r="AN457" s="3607"/>
      <c r="AO457" s="3608" t="e">
        <v>#DIV/0!</v>
      </c>
      <c r="AP457" s="3603" t="s">
        <v>4886</v>
      </c>
      <c r="AQ457" s="3611">
        <v>0</v>
      </c>
      <c r="AR457" s="3607"/>
      <c r="AS457" s="3614"/>
      <c r="AT457" s="3614"/>
      <c r="AU457" s="3614"/>
      <c r="AV457" s="3614"/>
      <c r="AW457" s="3614"/>
      <c r="AX457" s="3605" t="s">
        <v>4698</v>
      </c>
      <c r="AY457" s="3607"/>
      <c r="AZ457" s="3607"/>
      <c r="BA457" s="3605">
        <v>7086</v>
      </c>
      <c r="BB457" s="3614"/>
      <c r="BC457" s="3614"/>
      <c r="BD457" s="3605"/>
      <c r="BE457" s="3612"/>
      <c r="BF457" s="3613"/>
      <c r="BG457" s="3613" t="s">
        <v>5364</v>
      </c>
      <c r="XFD457" s="3593"/>
    </row>
    <row r="458" spans="1:59 16384:16384" s="3592" customFormat="1" ht="21">
      <c r="A458" s="3601">
        <v>1192</v>
      </c>
      <c r="B458" s="3602" t="s">
        <v>5186</v>
      </c>
      <c r="C458" s="3602"/>
      <c r="D458" s="3603">
        <v>-4215</v>
      </c>
      <c r="E458" s="3603" t="s">
        <v>5426</v>
      </c>
      <c r="F458" s="3603"/>
      <c r="G458" s="3603"/>
      <c r="H458" s="3604"/>
      <c r="I458" s="3605"/>
      <c r="J458" s="3605"/>
      <c r="K458" s="3605">
        <v>0</v>
      </c>
      <c r="L458" s="3605"/>
      <c r="M458" s="3605"/>
      <c r="N458" s="3603">
        <v>35.450000000000003</v>
      </c>
      <c r="O458" s="3603">
        <v>8462.6200000000008</v>
      </c>
      <c r="P458" s="3603">
        <v>12.72</v>
      </c>
      <c r="Q458" s="3603">
        <v>23584.9</v>
      </c>
      <c r="R458" s="3603">
        <v>22.73</v>
      </c>
      <c r="S458" s="3603">
        <v>299999.88</v>
      </c>
      <c r="T458" s="3606">
        <v>280000</v>
      </c>
      <c r="U458" s="3606">
        <v>240000</v>
      </c>
      <c r="V458" s="3606">
        <v>35.43</v>
      </c>
      <c r="W458" s="3606">
        <v>12.72</v>
      </c>
      <c r="X458" s="3607"/>
      <c r="Y458" s="3607"/>
      <c r="Z458" s="3607"/>
      <c r="AA458" s="3607"/>
      <c r="AB458" s="3607"/>
      <c r="AC458" s="3605"/>
      <c r="AD458" s="3608">
        <v>0</v>
      </c>
      <c r="AE458" s="3609"/>
      <c r="AF458" s="3609">
        <v>0</v>
      </c>
      <c r="AG458" s="3609">
        <v>0</v>
      </c>
      <c r="AH458" s="3614"/>
      <c r="AI458" s="3614"/>
      <c r="AJ458" s="3607"/>
      <c r="AK458" s="3614"/>
      <c r="AL458" s="3607"/>
      <c r="AM458" s="3607"/>
      <c r="AN458" s="3607"/>
      <c r="AO458" s="3608" t="e">
        <v>#DIV/0!</v>
      </c>
      <c r="AP458" s="3603" t="s">
        <v>4886</v>
      </c>
      <c r="AQ458" s="3611">
        <v>0</v>
      </c>
      <c r="AR458" s="3607"/>
      <c r="AS458" s="3614"/>
      <c r="AT458" s="3614"/>
      <c r="AU458" s="3614"/>
      <c r="AV458" s="3614"/>
      <c r="AW458" s="3614"/>
      <c r="AX458" s="3605" t="s">
        <v>4698</v>
      </c>
      <c r="AY458" s="3607"/>
      <c r="AZ458" s="3607"/>
      <c r="BA458" s="3605">
        <v>7086</v>
      </c>
      <c r="BB458" s="3614"/>
      <c r="BC458" s="3614"/>
      <c r="BD458" s="3605"/>
      <c r="BE458" s="3612"/>
      <c r="BF458" s="3613"/>
      <c r="BG458" s="3613" t="s">
        <v>5364</v>
      </c>
      <c r="XFD458" s="3593"/>
    </row>
    <row r="459" spans="1:59 16384:16384" s="3592" customFormat="1">
      <c r="A459" s="3601">
        <v>1193</v>
      </c>
      <c r="B459" s="3602" t="s">
        <v>5186</v>
      </c>
      <c r="C459" s="3602"/>
      <c r="D459" s="3603">
        <v>-4216</v>
      </c>
      <c r="E459" s="3603" t="s">
        <v>5427</v>
      </c>
      <c r="F459" s="3603"/>
      <c r="G459" s="3603"/>
      <c r="H459" s="3604"/>
      <c r="I459" s="3605"/>
      <c r="J459" s="3605"/>
      <c r="K459" s="3605">
        <v>0</v>
      </c>
      <c r="L459" s="3605"/>
      <c r="M459" s="3605"/>
      <c r="N459" s="3603">
        <v>35.450000000000003</v>
      </c>
      <c r="O459" s="3603">
        <v>8462.6200000000008</v>
      </c>
      <c r="P459" s="3603">
        <v>12.72</v>
      </c>
      <c r="Q459" s="3603">
        <v>23584.9</v>
      </c>
      <c r="R459" s="3603">
        <v>22.73</v>
      </c>
      <c r="S459" s="3603">
        <v>299999.88</v>
      </c>
      <c r="T459" s="3606">
        <v>280000</v>
      </c>
      <c r="U459" s="3606">
        <v>240000</v>
      </c>
      <c r="V459" s="3606">
        <v>35.43</v>
      </c>
      <c r="W459" s="3606">
        <v>12.72</v>
      </c>
      <c r="X459" s="3607"/>
      <c r="Y459" s="3607"/>
      <c r="Z459" s="3607"/>
      <c r="AA459" s="3607"/>
      <c r="AB459" s="3607"/>
      <c r="AC459" s="3605"/>
      <c r="AD459" s="3608">
        <v>0</v>
      </c>
      <c r="AE459" s="3609"/>
      <c r="AF459" s="3609">
        <v>0</v>
      </c>
      <c r="AG459" s="3609">
        <v>0</v>
      </c>
      <c r="AH459" s="3614"/>
      <c r="AI459" s="3614"/>
      <c r="AJ459" s="3607"/>
      <c r="AK459" s="3614"/>
      <c r="AL459" s="3607"/>
      <c r="AM459" s="3607"/>
      <c r="AN459" s="3607"/>
      <c r="AO459" s="3608" t="e">
        <v>#DIV/0!</v>
      </c>
      <c r="AP459" s="3603" t="s">
        <v>4886</v>
      </c>
      <c r="AQ459" s="3611">
        <v>0</v>
      </c>
      <c r="AR459" s="3607"/>
      <c r="AS459" s="3614"/>
      <c r="AT459" s="3614"/>
      <c r="AU459" s="3614"/>
      <c r="AV459" s="3614"/>
      <c r="AW459" s="3614"/>
      <c r="AX459" s="3605" t="s">
        <v>4698</v>
      </c>
      <c r="AY459" s="3607"/>
      <c r="AZ459" s="3607"/>
      <c r="BA459" s="3605">
        <v>7086</v>
      </c>
      <c r="BB459" s="3614"/>
      <c r="BC459" s="3614"/>
      <c r="BD459" s="3605"/>
      <c r="BE459" s="3612"/>
      <c r="BF459" s="3613"/>
      <c r="BG459" s="3613"/>
      <c r="XFD459" s="3593"/>
    </row>
    <row r="460" spans="1:59 16384:16384" s="3592" customFormat="1">
      <c r="A460" s="3601">
        <v>1194</v>
      </c>
      <c r="B460" s="3602" t="s">
        <v>5186</v>
      </c>
      <c r="C460" s="3602"/>
      <c r="D460" s="3603">
        <v>-4217</v>
      </c>
      <c r="E460" s="3603" t="s">
        <v>5428</v>
      </c>
      <c r="F460" s="3603"/>
      <c r="G460" s="3603"/>
      <c r="H460" s="3604"/>
      <c r="I460" s="3605"/>
      <c r="J460" s="3605"/>
      <c r="K460" s="3605">
        <v>0</v>
      </c>
      <c r="L460" s="3605"/>
      <c r="M460" s="3605"/>
      <c r="N460" s="3603">
        <v>35.450000000000003</v>
      </c>
      <c r="O460" s="3603">
        <v>8462.6200000000008</v>
      </c>
      <c r="P460" s="3603">
        <v>12.72</v>
      </c>
      <c r="Q460" s="3603">
        <v>23584.9</v>
      </c>
      <c r="R460" s="3603">
        <v>22.73</v>
      </c>
      <c r="S460" s="3603">
        <v>299999.88</v>
      </c>
      <c r="T460" s="3606">
        <v>280000</v>
      </c>
      <c r="U460" s="3606">
        <v>240000</v>
      </c>
      <c r="V460" s="3606">
        <v>35.43</v>
      </c>
      <c r="W460" s="3606">
        <v>12.72</v>
      </c>
      <c r="X460" s="3607"/>
      <c r="Y460" s="3607"/>
      <c r="Z460" s="3607"/>
      <c r="AA460" s="3607"/>
      <c r="AB460" s="3607"/>
      <c r="AC460" s="3605"/>
      <c r="AD460" s="3608">
        <v>0</v>
      </c>
      <c r="AE460" s="3609"/>
      <c r="AF460" s="3609">
        <v>0</v>
      </c>
      <c r="AG460" s="3609">
        <v>0</v>
      </c>
      <c r="AH460" s="3605"/>
      <c r="AI460" s="3614"/>
      <c r="AJ460" s="3607"/>
      <c r="AK460" s="3605"/>
      <c r="AL460" s="3607"/>
      <c r="AM460" s="3607"/>
      <c r="AN460" s="3607"/>
      <c r="AO460" s="3608" t="e">
        <v>#DIV/0!</v>
      </c>
      <c r="AP460" s="3603" t="s">
        <v>4886</v>
      </c>
      <c r="AQ460" s="3611">
        <v>0</v>
      </c>
      <c r="AR460" s="3607"/>
      <c r="AS460" s="3614"/>
      <c r="AT460" s="3605"/>
      <c r="AU460" s="3605"/>
      <c r="AV460" s="3605"/>
      <c r="AW460" s="3605"/>
      <c r="AX460" s="3605" t="s">
        <v>4698</v>
      </c>
      <c r="AY460" s="3607"/>
      <c r="AZ460" s="3607"/>
      <c r="BA460" s="3605">
        <v>7086</v>
      </c>
      <c r="BB460" s="3605"/>
      <c r="BC460" s="3605"/>
      <c r="BD460" s="3605"/>
      <c r="BE460" s="3612"/>
      <c r="BF460" s="3613"/>
      <c r="BG460" s="3613"/>
      <c r="XFD460" s="3593"/>
    </row>
    <row r="461" spans="1:59 16384:16384" s="3592" customFormat="1">
      <c r="A461" s="3601">
        <v>1195</v>
      </c>
      <c r="B461" s="3602" t="s">
        <v>5186</v>
      </c>
      <c r="C461" s="3602"/>
      <c r="D461" s="3603">
        <v>-4218</v>
      </c>
      <c r="E461" s="3603" t="s">
        <v>5429</v>
      </c>
      <c r="F461" s="3603"/>
      <c r="G461" s="3603"/>
      <c r="H461" s="3604"/>
      <c r="I461" s="3605"/>
      <c r="J461" s="3605"/>
      <c r="K461" s="3605">
        <v>0</v>
      </c>
      <c r="L461" s="3605"/>
      <c r="M461" s="3605"/>
      <c r="N461" s="3603">
        <v>35.450000000000003</v>
      </c>
      <c r="O461" s="3603">
        <v>8462.6200000000008</v>
      </c>
      <c r="P461" s="3603">
        <v>12.72</v>
      </c>
      <c r="Q461" s="3603">
        <v>23584.9</v>
      </c>
      <c r="R461" s="3603">
        <v>22.73</v>
      </c>
      <c r="S461" s="3603">
        <v>299999.88</v>
      </c>
      <c r="T461" s="3606">
        <v>280000</v>
      </c>
      <c r="U461" s="3606">
        <v>240000</v>
      </c>
      <c r="V461" s="3606">
        <v>35.43</v>
      </c>
      <c r="W461" s="3606">
        <v>12.72</v>
      </c>
      <c r="X461" s="3607"/>
      <c r="Y461" s="3607"/>
      <c r="Z461" s="3607"/>
      <c r="AA461" s="3607"/>
      <c r="AB461" s="3607"/>
      <c r="AC461" s="3605"/>
      <c r="AD461" s="3608">
        <v>0</v>
      </c>
      <c r="AE461" s="3609"/>
      <c r="AF461" s="3609">
        <v>0</v>
      </c>
      <c r="AG461" s="3609">
        <v>0</v>
      </c>
      <c r="AH461" s="3605"/>
      <c r="AI461" s="3614"/>
      <c r="AJ461" s="3607"/>
      <c r="AK461" s="3605"/>
      <c r="AL461" s="3607"/>
      <c r="AM461" s="3607"/>
      <c r="AN461" s="3607"/>
      <c r="AO461" s="3608" t="e">
        <v>#DIV/0!</v>
      </c>
      <c r="AP461" s="3603" t="s">
        <v>4886</v>
      </c>
      <c r="AQ461" s="3611">
        <v>0</v>
      </c>
      <c r="AR461" s="3607"/>
      <c r="AS461" s="3614"/>
      <c r="AT461" s="3605"/>
      <c r="AU461" s="3605"/>
      <c r="AV461" s="3605"/>
      <c r="AW461" s="3605"/>
      <c r="AX461" s="3605" t="s">
        <v>4698</v>
      </c>
      <c r="AY461" s="3607"/>
      <c r="AZ461" s="3607"/>
      <c r="BA461" s="3605">
        <v>7086</v>
      </c>
      <c r="BB461" s="3605"/>
      <c r="BC461" s="3605"/>
      <c r="BD461" s="3605"/>
      <c r="BE461" s="3612"/>
      <c r="BF461" s="3613"/>
      <c r="BG461" s="3613"/>
      <c r="XFD461" s="3593"/>
    </row>
    <row r="462" spans="1:59 16384:16384" s="3592" customFormat="1">
      <c r="A462" s="3601">
        <v>1196</v>
      </c>
      <c r="B462" s="3602" t="s">
        <v>5186</v>
      </c>
      <c r="C462" s="3602"/>
      <c r="D462" s="3603">
        <v>-4219</v>
      </c>
      <c r="E462" s="3603" t="s">
        <v>5430</v>
      </c>
      <c r="F462" s="3603"/>
      <c r="G462" s="3603"/>
      <c r="H462" s="3604"/>
      <c r="I462" s="3605"/>
      <c r="J462" s="3605"/>
      <c r="K462" s="3605">
        <v>0</v>
      </c>
      <c r="L462" s="3605"/>
      <c r="M462" s="3605"/>
      <c r="N462" s="3603">
        <v>35.450000000000003</v>
      </c>
      <c r="O462" s="3603">
        <v>8462.6200000000008</v>
      </c>
      <c r="P462" s="3603">
        <v>12.72</v>
      </c>
      <c r="Q462" s="3603">
        <v>23584.9</v>
      </c>
      <c r="R462" s="3603">
        <v>22.73</v>
      </c>
      <c r="S462" s="3603">
        <v>299999.88</v>
      </c>
      <c r="T462" s="3606">
        <v>280000</v>
      </c>
      <c r="U462" s="3606">
        <v>240000</v>
      </c>
      <c r="V462" s="3606">
        <v>35.43</v>
      </c>
      <c r="W462" s="3606">
        <v>12.72</v>
      </c>
      <c r="X462" s="3607"/>
      <c r="Y462" s="3607"/>
      <c r="Z462" s="3607"/>
      <c r="AA462" s="3607"/>
      <c r="AB462" s="3607"/>
      <c r="AC462" s="3605"/>
      <c r="AD462" s="3608">
        <v>0</v>
      </c>
      <c r="AE462" s="3609"/>
      <c r="AF462" s="3609">
        <v>0</v>
      </c>
      <c r="AG462" s="3609">
        <v>0</v>
      </c>
      <c r="AH462" s="3605"/>
      <c r="AI462" s="3614"/>
      <c r="AJ462" s="3607"/>
      <c r="AK462" s="3605"/>
      <c r="AL462" s="3607"/>
      <c r="AM462" s="3607"/>
      <c r="AN462" s="3607"/>
      <c r="AO462" s="3608" t="e">
        <v>#DIV/0!</v>
      </c>
      <c r="AP462" s="3603" t="s">
        <v>4886</v>
      </c>
      <c r="AQ462" s="3611">
        <v>0</v>
      </c>
      <c r="AR462" s="3607"/>
      <c r="AS462" s="3614"/>
      <c r="AT462" s="3605"/>
      <c r="AU462" s="3605"/>
      <c r="AV462" s="3605"/>
      <c r="AW462" s="3605"/>
      <c r="AX462" s="3605" t="s">
        <v>4698</v>
      </c>
      <c r="AY462" s="3607"/>
      <c r="AZ462" s="3607"/>
      <c r="BA462" s="3605">
        <v>7086</v>
      </c>
      <c r="BB462" s="3605"/>
      <c r="BC462" s="3605"/>
      <c r="BD462" s="3605"/>
      <c r="BE462" s="3612"/>
      <c r="BF462" s="3613"/>
      <c r="BG462" s="3613"/>
      <c r="XFD462" s="3593"/>
    </row>
    <row r="463" spans="1:59 16384:16384" s="3592" customFormat="1">
      <c r="A463" s="3601">
        <v>1198</v>
      </c>
      <c r="B463" s="3602" t="s">
        <v>5186</v>
      </c>
      <c r="C463" s="3602"/>
      <c r="D463" s="3603">
        <v>-4221</v>
      </c>
      <c r="E463" s="3603" t="s">
        <v>5431</v>
      </c>
      <c r="F463" s="3603"/>
      <c r="G463" s="3603"/>
      <c r="H463" s="3604"/>
      <c r="I463" s="3605"/>
      <c r="J463" s="3605"/>
      <c r="K463" s="3605">
        <v>0</v>
      </c>
      <c r="L463" s="3605"/>
      <c r="M463" s="3605"/>
      <c r="N463" s="3603">
        <v>35.450000000000003</v>
      </c>
      <c r="O463" s="3603">
        <v>8462.6200000000008</v>
      </c>
      <c r="P463" s="3603">
        <v>12.72</v>
      </c>
      <c r="Q463" s="3603">
        <v>23584.9</v>
      </c>
      <c r="R463" s="3603">
        <v>22.73</v>
      </c>
      <c r="S463" s="3603">
        <v>299999.88</v>
      </c>
      <c r="T463" s="3606">
        <v>280000</v>
      </c>
      <c r="U463" s="3606">
        <v>240000</v>
      </c>
      <c r="V463" s="3606">
        <v>35.43</v>
      </c>
      <c r="W463" s="3606">
        <v>12.72</v>
      </c>
      <c r="X463" s="3607"/>
      <c r="Y463" s="3607"/>
      <c r="Z463" s="3607"/>
      <c r="AA463" s="3607"/>
      <c r="AB463" s="3607"/>
      <c r="AC463" s="3605"/>
      <c r="AD463" s="3608">
        <v>0</v>
      </c>
      <c r="AE463" s="3609"/>
      <c r="AF463" s="3609">
        <v>0</v>
      </c>
      <c r="AG463" s="3609">
        <v>0</v>
      </c>
      <c r="AH463" s="3605"/>
      <c r="AI463" s="3614"/>
      <c r="AJ463" s="3607"/>
      <c r="AK463" s="3605"/>
      <c r="AL463" s="3607"/>
      <c r="AM463" s="3607"/>
      <c r="AN463" s="3607"/>
      <c r="AO463" s="3608" t="e">
        <v>#DIV/0!</v>
      </c>
      <c r="AP463" s="3603" t="s">
        <v>4886</v>
      </c>
      <c r="AQ463" s="3611">
        <v>0</v>
      </c>
      <c r="AR463" s="3607"/>
      <c r="AS463" s="3614"/>
      <c r="AT463" s="3605"/>
      <c r="AU463" s="3605"/>
      <c r="AV463" s="3605"/>
      <c r="AW463" s="3605"/>
      <c r="AX463" s="3605" t="s">
        <v>4698</v>
      </c>
      <c r="AY463" s="3607"/>
      <c r="AZ463" s="3607"/>
      <c r="BA463" s="3605">
        <v>7086</v>
      </c>
      <c r="BB463" s="3605"/>
      <c r="BC463" s="3605"/>
      <c r="BD463" s="3605"/>
      <c r="BE463" s="3612"/>
      <c r="BF463" s="3613"/>
      <c r="BG463" s="3613"/>
      <c r="XFD463" s="3593"/>
    </row>
    <row r="464" spans="1:59 16384:16384" s="3592" customFormat="1" ht="21">
      <c r="A464" s="3601">
        <v>1199</v>
      </c>
      <c r="B464" s="3602" t="s">
        <v>5186</v>
      </c>
      <c r="C464" s="3602"/>
      <c r="D464" s="3603">
        <v>-4222</v>
      </c>
      <c r="E464" s="3603" t="s">
        <v>5432</v>
      </c>
      <c r="F464" s="3603"/>
      <c r="G464" s="3603"/>
      <c r="H464" s="3604"/>
      <c r="I464" s="3605"/>
      <c r="J464" s="3605"/>
      <c r="K464" s="3605">
        <v>0</v>
      </c>
      <c r="L464" s="3605"/>
      <c r="M464" s="3605"/>
      <c r="N464" s="3603">
        <v>35.450000000000003</v>
      </c>
      <c r="O464" s="3603">
        <v>8462.6200000000008</v>
      </c>
      <c r="P464" s="3603">
        <v>12.72</v>
      </c>
      <c r="Q464" s="3603">
        <v>23584.9</v>
      </c>
      <c r="R464" s="3603">
        <v>22.73</v>
      </c>
      <c r="S464" s="3603">
        <v>299999.88</v>
      </c>
      <c r="T464" s="3606">
        <v>280000</v>
      </c>
      <c r="U464" s="3606">
        <v>240000</v>
      </c>
      <c r="V464" s="3606">
        <v>35.43</v>
      </c>
      <c r="W464" s="3606">
        <v>12.72</v>
      </c>
      <c r="X464" s="3607"/>
      <c r="Y464" s="3607"/>
      <c r="Z464" s="3607"/>
      <c r="AA464" s="3607"/>
      <c r="AB464" s="3607"/>
      <c r="AC464" s="3605"/>
      <c r="AD464" s="3608">
        <v>0</v>
      </c>
      <c r="AE464" s="3609"/>
      <c r="AF464" s="3609">
        <v>0</v>
      </c>
      <c r="AG464" s="3609">
        <v>0</v>
      </c>
      <c r="AH464" s="3614"/>
      <c r="AI464" s="3614"/>
      <c r="AJ464" s="3607"/>
      <c r="AK464" s="3614"/>
      <c r="AL464" s="3607"/>
      <c r="AM464" s="3607"/>
      <c r="AN464" s="3607"/>
      <c r="AO464" s="3608" t="e">
        <v>#DIV/0!</v>
      </c>
      <c r="AP464" s="3603" t="s">
        <v>4886</v>
      </c>
      <c r="AQ464" s="3611">
        <v>0</v>
      </c>
      <c r="AR464" s="3607"/>
      <c r="AS464" s="3614"/>
      <c r="AT464" s="3614"/>
      <c r="AU464" s="3614"/>
      <c r="AV464" s="3614"/>
      <c r="AW464" s="3614"/>
      <c r="AX464" s="3605" t="s">
        <v>4698</v>
      </c>
      <c r="AY464" s="3607"/>
      <c r="AZ464" s="3607"/>
      <c r="BA464" s="3605">
        <v>7086</v>
      </c>
      <c r="BB464" s="3614"/>
      <c r="BC464" s="3614"/>
      <c r="BD464" s="3605"/>
      <c r="BE464" s="3612"/>
      <c r="BF464" s="3613"/>
      <c r="BG464" s="3613" t="s">
        <v>5277</v>
      </c>
      <c r="XFD464" s="3593"/>
    </row>
    <row r="465" spans="1:61 16384:16384" s="3592" customFormat="1">
      <c r="A465" s="3601">
        <v>1200</v>
      </c>
      <c r="B465" s="3602" t="s">
        <v>5186</v>
      </c>
      <c r="C465" s="3602"/>
      <c r="D465" s="3603">
        <v>-4223</v>
      </c>
      <c r="E465" s="3603" t="s">
        <v>5433</v>
      </c>
      <c r="F465" s="3603"/>
      <c r="G465" s="3603"/>
      <c r="H465" s="3604"/>
      <c r="I465" s="3605"/>
      <c r="J465" s="3605"/>
      <c r="K465" s="3605">
        <v>0</v>
      </c>
      <c r="L465" s="3605"/>
      <c r="M465" s="3605"/>
      <c r="N465" s="3603">
        <v>35.450000000000003</v>
      </c>
      <c r="O465" s="3603">
        <v>8462.6200000000008</v>
      </c>
      <c r="P465" s="3603">
        <v>12.72</v>
      </c>
      <c r="Q465" s="3603">
        <v>23584.9</v>
      </c>
      <c r="R465" s="3603">
        <v>22.73</v>
      </c>
      <c r="S465" s="3603">
        <v>299999.88</v>
      </c>
      <c r="T465" s="3606">
        <v>280000</v>
      </c>
      <c r="U465" s="3606">
        <v>240000</v>
      </c>
      <c r="V465" s="3606">
        <v>35.43</v>
      </c>
      <c r="W465" s="3606">
        <v>12.72</v>
      </c>
      <c r="X465" s="3607"/>
      <c r="Y465" s="3607"/>
      <c r="Z465" s="3607"/>
      <c r="AA465" s="3607"/>
      <c r="AB465" s="3607"/>
      <c r="AC465" s="3605"/>
      <c r="AD465" s="3608">
        <v>0</v>
      </c>
      <c r="AE465" s="3609"/>
      <c r="AF465" s="3609">
        <v>0</v>
      </c>
      <c r="AG465" s="3609">
        <v>0</v>
      </c>
      <c r="AH465" s="3614"/>
      <c r="AI465" s="3614"/>
      <c r="AJ465" s="3607"/>
      <c r="AK465" s="3614"/>
      <c r="AL465" s="3607"/>
      <c r="AM465" s="3607"/>
      <c r="AN465" s="3607"/>
      <c r="AO465" s="3608" t="e">
        <v>#DIV/0!</v>
      </c>
      <c r="AP465" s="3603" t="s">
        <v>4886</v>
      </c>
      <c r="AQ465" s="3611">
        <v>0</v>
      </c>
      <c r="AR465" s="3607"/>
      <c r="AS465" s="3614"/>
      <c r="AT465" s="3614"/>
      <c r="AU465" s="3614"/>
      <c r="AV465" s="3614"/>
      <c r="AW465" s="3614"/>
      <c r="AX465" s="3605" t="s">
        <v>4698</v>
      </c>
      <c r="AY465" s="3607"/>
      <c r="AZ465" s="3607"/>
      <c r="BA465" s="3605">
        <v>7086</v>
      </c>
      <c r="BB465" s="3614"/>
      <c r="BC465" s="3614"/>
      <c r="BD465" s="3605"/>
      <c r="BE465" s="3612"/>
      <c r="BF465" s="3613"/>
      <c r="BG465" s="3613"/>
      <c r="XFD465" s="3593"/>
    </row>
    <row r="466" spans="1:61 16384:16384" s="3592" customFormat="1" ht="31.5">
      <c r="A466" s="3601">
        <v>1202</v>
      </c>
      <c r="B466" s="3602" t="s">
        <v>5186</v>
      </c>
      <c r="C466" s="3602"/>
      <c r="D466" s="3603">
        <v>-4225</v>
      </c>
      <c r="E466" s="3603" t="s">
        <v>5434</v>
      </c>
      <c r="F466" s="3603"/>
      <c r="G466" s="3603"/>
      <c r="H466" s="3604"/>
      <c r="I466" s="3605"/>
      <c r="J466" s="3605"/>
      <c r="K466" s="3605">
        <v>0</v>
      </c>
      <c r="L466" s="3605"/>
      <c r="M466" s="3605"/>
      <c r="N466" s="3603">
        <v>35.450000000000003</v>
      </c>
      <c r="O466" s="3603">
        <v>8462.6200000000008</v>
      </c>
      <c r="P466" s="3603">
        <v>12.72</v>
      </c>
      <c r="Q466" s="3603">
        <v>23584.9</v>
      </c>
      <c r="R466" s="3603">
        <v>22.73</v>
      </c>
      <c r="S466" s="3603">
        <v>299999.88</v>
      </c>
      <c r="T466" s="3606">
        <v>280000</v>
      </c>
      <c r="U466" s="3606">
        <v>240000</v>
      </c>
      <c r="V466" s="3606">
        <v>35.43</v>
      </c>
      <c r="W466" s="3606">
        <v>12.72</v>
      </c>
      <c r="X466" s="3607"/>
      <c r="Y466" s="3607"/>
      <c r="Z466" s="3607"/>
      <c r="AA466" s="3607"/>
      <c r="AB466" s="3607"/>
      <c r="AC466" s="3605"/>
      <c r="AD466" s="3608">
        <v>0</v>
      </c>
      <c r="AE466" s="3609"/>
      <c r="AF466" s="3609">
        <v>0</v>
      </c>
      <c r="AG466" s="3609">
        <v>0</v>
      </c>
      <c r="AH466" s="3614"/>
      <c r="AI466" s="3614"/>
      <c r="AJ466" s="3607"/>
      <c r="AK466" s="3614"/>
      <c r="AL466" s="3607"/>
      <c r="AM466" s="3607"/>
      <c r="AN466" s="3607"/>
      <c r="AO466" s="3608" t="e">
        <v>#DIV/0!</v>
      </c>
      <c r="AP466" s="3603" t="s">
        <v>4886</v>
      </c>
      <c r="AQ466" s="3611">
        <v>0</v>
      </c>
      <c r="AR466" s="3607"/>
      <c r="AS466" s="3614"/>
      <c r="AT466" s="3614"/>
      <c r="AU466" s="3614"/>
      <c r="AV466" s="3614"/>
      <c r="AW466" s="3614"/>
      <c r="AX466" s="3605" t="s">
        <v>4698</v>
      </c>
      <c r="AY466" s="3607"/>
      <c r="AZ466" s="3607"/>
      <c r="BA466" s="3605">
        <v>7086</v>
      </c>
      <c r="BB466" s="3614"/>
      <c r="BC466" s="3614"/>
      <c r="BD466" s="3605"/>
      <c r="BE466" s="3612"/>
      <c r="BF466" s="3613" t="s">
        <v>5435</v>
      </c>
      <c r="BG466" s="3613" t="s">
        <v>5277</v>
      </c>
      <c r="XFD466" s="3593"/>
    </row>
    <row r="467" spans="1:61 16384:16384" s="3592" customFormat="1" ht="31.5">
      <c r="A467" s="3601">
        <v>1203</v>
      </c>
      <c r="B467" s="3602" t="s">
        <v>5186</v>
      </c>
      <c r="C467" s="3602"/>
      <c r="D467" s="3603">
        <v>-4226</v>
      </c>
      <c r="E467" s="3603" t="s">
        <v>5436</v>
      </c>
      <c r="F467" s="3603"/>
      <c r="G467" s="3603"/>
      <c r="H467" s="3604"/>
      <c r="I467" s="3605"/>
      <c r="J467" s="3605"/>
      <c r="K467" s="3605">
        <v>0</v>
      </c>
      <c r="L467" s="3605"/>
      <c r="M467" s="3605"/>
      <c r="N467" s="3603">
        <v>35.450000000000003</v>
      </c>
      <c r="O467" s="3603">
        <v>8462.6200000000008</v>
      </c>
      <c r="P467" s="3603">
        <v>12.72</v>
      </c>
      <c r="Q467" s="3603">
        <v>23584.9</v>
      </c>
      <c r="R467" s="3603">
        <v>22.73</v>
      </c>
      <c r="S467" s="3603">
        <v>299999.88</v>
      </c>
      <c r="T467" s="3606">
        <v>280000</v>
      </c>
      <c r="U467" s="3606">
        <v>240000</v>
      </c>
      <c r="V467" s="3606">
        <v>35.43</v>
      </c>
      <c r="W467" s="3606">
        <v>12.72</v>
      </c>
      <c r="X467" s="3607"/>
      <c r="Y467" s="3607"/>
      <c r="Z467" s="3607"/>
      <c r="AA467" s="3607"/>
      <c r="AB467" s="3607"/>
      <c r="AC467" s="3605"/>
      <c r="AD467" s="3608">
        <v>0</v>
      </c>
      <c r="AE467" s="3609"/>
      <c r="AF467" s="3609">
        <v>0</v>
      </c>
      <c r="AG467" s="3609">
        <v>0</v>
      </c>
      <c r="AH467" s="3614"/>
      <c r="AI467" s="3614"/>
      <c r="AJ467" s="3607"/>
      <c r="AK467" s="3614"/>
      <c r="AL467" s="3607"/>
      <c r="AM467" s="3607"/>
      <c r="AN467" s="3607"/>
      <c r="AO467" s="3608" t="e">
        <v>#DIV/0!</v>
      </c>
      <c r="AP467" s="3603" t="s">
        <v>4886</v>
      </c>
      <c r="AQ467" s="3611">
        <v>0</v>
      </c>
      <c r="AR467" s="3607"/>
      <c r="AS467" s="3614"/>
      <c r="AT467" s="3614"/>
      <c r="AU467" s="3614"/>
      <c r="AV467" s="3614"/>
      <c r="AW467" s="3614"/>
      <c r="AX467" s="3605" t="s">
        <v>4698</v>
      </c>
      <c r="AY467" s="3607"/>
      <c r="AZ467" s="3607"/>
      <c r="BA467" s="3605">
        <v>7086</v>
      </c>
      <c r="BB467" s="3614"/>
      <c r="BC467" s="3614"/>
      <c r="BD467" s="3605"/>
      <c r="BE467" s="3612"/>
      <c r="BF467" s="3613" t="s">
        <v>5435</v>
      </c>
      <c r="BG467" s="3613"/>
      <c r="XFD467" s="3593"/>
    </row>
    <row r="468" spans="1:61 16384:16384" s="3592" customFormat="1" ht="31.5">
      <c r="A468" s="3601">
        <v>1205</v>
      </c>
      <c r="B468" s="3602" t="s">
        <v>5186</v>
      </c>
      <c r="C468" s="3602"/>
      <c r="D468" s="3603">
        <v>-4228</v>
      </c>
      <c r="E468" s="3603" t="s">
        <v>5437</v>
      </c>
      <c r="F468" s="3603"/>
      <c r="G468" s="3603"/>
      <c r="H468" s="3604"/>
      <c r="I468" s="3605"/>
      <c r="J468" s="3605"/>
      <c r="K468" s="3605">
        <v>0</v>
      </c>
      <c r="L468" s="3605"/>
      <c r="M468" s="3605"/>
      <c r="N468" s="3603">
        <v>35.450000000000003</v>
      </c>
      <c r="O468" s="3603">
        <v>8462.6200000000008</v>
      </c>
      <c r="P468" s="3603">
        <v>12.72</v>
      </c>
      <c r="Q468" s="3603">
        <v>23584.9</v>
      </c>
      <c r="R468" s="3603">
        <v>22.73</v>
      </c>
      <c r="S468" s="3603">
        <v>299999.88</v>
      </c>
      <c r="T468" s="3606">
        <v>290000</v>
      </c>
      <c r="U468" s="3606">
        <v>250000</v>
      </c>
      <c r="V468" s="3606">
        <v>35.43</v>
      </c>
      <c r="W468" s="3606">
        <v>12.72</v>
      </c>
      <c r="X468" s="3607"/>
      <c r="Y468" s="3607"/>
      <c r="Z468" s="3607"/>
      <c r="AA468" s="3607"/>
      <c r="AB468" s="3607"/>
      <c r="AC468" s="3605"/>
      <c r="AD468" s="3608">
        <v>0</v>
      </c>
      <c r="AE468" s="3609"/>
      <c r="AF468" s="3609">
        <v>0</v>
      </c>
      <c r="AG468" s="3609">
        <v>0</v>
      </c>
      <c r="AH468" s="3614"/>
      <c r="AI468" s="3614"/>
      <c r="AJ468" s="3607"/>
      <c r="AK468" s="3614"/>
      <c r="AL468" s="3607"/>
      <c r="AM468" s="3607"/>
      <c r="AN468" s="3607"/>
      <c r="AO468" s="3608" t="e">
        <v>#DIV/0!</v>
      </c>
      <c r="AP468" s="3603" t="s">
        <v>4886</v>
      </c>
      <c r="AQ468" s="3611">
        <v>0</v>
      </c>
      <c r="AR468" s="3607"/>
      <c r="AS468" s="3614"/>
      <c r="AT468" s="3614"/>
      <c r="AU468" s="3614"/>
      <c r="AV468" s="3614"/>
      <c r="AW468" s="3614"/>
      <c r="AX468" s="3605" t="s">
        <v>4698</v>
      </c>
      <c r="AY468" s="3607"/>
      <c r="AZ468" s="3607"/>
      <c r="BA468" s="3605">
        <v>7086</v>
      </c>
      <c r="BB468" s="3614"/>
      <c r="BC468" s="3614"/>
      <c r="BD468" s="3605"/>
      <c r="BE468" s="3612"/>
      <c r="BF468" s="3613" t="s">
        <v>5435</v>
      </c>
      <c r="BG468" s="3613"/>
      <c r="XFD468" s="3593"/>
    </row>
    <row r="469" spans="1:61 16384:16384" s="3592" customFormat="1" ht="31.5">
      <c r="A469" s="3601">
        <v>1206</v>
      </c>
      <c r="B469" s="3602" t="s">
        <v>5186</v>
      </c>
      <c r="C469" s="3602"/>
      <c r="D469" s="3603">
        <v>-4229</v>
      </c>
      <c r="E469" s="3603" t="s">
        <v>5438</v>
      </c>
      <c r="F469" s="3603"/>
      <c r="G469" s="3603"/>
      <c r="H469" s="3604"/>
      <c r="I469" s="3605"/>
      <c r="J469" s="3605"/>
      <c r="K469" s="3605">
        <v>0</v>
      </c>
      <c r="L469" s="3605"/>
      <c r="M469" s="3605"/>
      <c r="N469" s="3603">
        <v>35.450000000000003</v>
      </c>
      <c r="O469" s="3603">
        <v>8462.6200000000008</v>
      </c>
      <c r="P469" s="3603">
        <v>12.72</v>
      </c>
      <c r="Q469" s="3603">
        <v>23584.9</v>
      </c>
      <c r="R469" s="3603">
        <v>22.73</v>
      </c>
      <c r="S469" s="3603">
        <v>299999.88</v>
      </c>
      <c r="T469" s="3606">
        <v>290000</v>
      </c>
      <c r="U469" s="3606">
        <v>250000</v>
      </c>
      <c r="V469" s="3606">
        <v>35.43</v>
      </c>
      <c r="W469" s="3606">
        <v>12.72</v>
      </c>
      <c r="X469" s="3607"/>
      <c r="Y469" s="3607"/>
      <c r="Z469" s="3607"/>
      <c r="AA469" s="3607"/>
      <c r="AB469" s="3607"/>
      <c r="AC469" s="3605"/>
      <c r="AD469" s="3608">
        <v>0</v>
      </c>
      <c r="AE469" s="3609"/>
      <c r="AF469" s="3609">
        <v>0</v>
      </c>
      <c r="AG469" s="3609">
        <v>0</v>
      </c>
      <c r="AH469" s="3614"/>
      <c r="AI469" s="3614"/>
      <c r="AJ469" s="3607"/>
      <c r="AK469" s="3614"/>
      <c r="AL469" s="3607"/>
      <c r="AM469" s="3607"/>
      <c r="AN469" s="3607"/>
      <c r="AO469" s="3608" t="e">
        <v>#DIV/0!</v>
      </c>
      <c r="AP469" s="3603" t="s">
        <v>4886</v>
      </c>
      <c r="AQ469" s="3611">
        <v>0</v>
      </c>
      <c r="AR469" s="3607"/>
      <c r="AS469" s="3614"/>
      <c r="AT469" s="3614"/>
      <c r="AU469" s="3614"/>
      <c r="AV469" s="3614"/>
      <c r="AW469" s="3614"/>
      <c r="AX469" s="3605" t="s">
        <v>4698</v>
      </c>
      <c r="AY469" s="3607"/>
      <c r="AZ469" s="3607"/>
      <c r="BA469" s="3605">
        <v>7086</v>
      </c>
      <c r="BB469" s="3614"/>
      <c r="BC469" s="3614"/>
      <c r="BD469" s="3605"/>
      <c r="BE469" s="3612"/>
      <c r="BF469" s="3613" t="s">
        <v>5435</v>
      </c>
      <c r="BG469" s="3613"/>
      <c r="XFD469" s="3593"/>
    </row>
    <row r="470" spans="1:61 16384:16384" s="3592" customFormat="1" ht="31.5">
      <c r="A470" s="3601">
        <v>1208</v>
      </c>
      <c r="B470" s="3602" t="s">
        <v>5186</v>
      </c>
      <c r="C470" s="3602"/>
      <c r="D470" s="3603">
        <v>-4231</v>
      </c>
      <c r="E470" s="3603" t="s">
        <v>5439</v>
      </c>
      <c r="F470" s="3603"/>
      <c r="G470" s="3603"/>
      <c r="H470" s="3604"/>
      <c r="I470" s="3605"/>
      <c r="J470" s="3605"/>
      <c r="K470" s="3605">
        <v>0</v>
      </c>
      <c r="L470" s="3605"/>
      <c r="M470" s="3605"/>
      <c r="N470" s="3603">
        <v>35.450000000000003</v>
      </c>
      <c r="O470" s="3603">
        <v>8462.6200000000008</v>
      </c>
      <c r="P470" s="3603">
        <v>12.72</v>
      </c>
      <c r="Q470" s="3603">
        <v>23584.9</v>
      </c>
      <c r="R470" s="3603">
        <v>22.73</v>
      </c>
      <c r="S470" s="3603">
        <v>299999.88</v>
      </c>
      <c r="T470" s="3606">
        <v>290000</v>
      </c>
      <c r="U470" s="3606">
        <v>250000</v>
      </c>
      <c r="V470" s="3606">
        <v>35.43</v>
      </c>
      <c r="W470" s="3606">
        <v>12.72</v>
      </c>
      <c r="X470" s="3607"/>
      <c r="Y470" s="3607"/>
      <c r="Z470" s="3607"/>
      <c r="AA470" s="3607"/>
      <c r="AB470" s="3607"/>
      <c r="AC470" s="3605"/>
      <c r="AD470" s="3608">
        <v>0</v>
      </c>
      <c r="AE470" s="3609"/>
      <c r="AF470" s="3609">
        <v>0</v>
      </c>
      <c r="AG470" s="3609">
        <v>0</v>
      </c>
      <c r="AH470" s="3614"/>
      <c r="AI470" s="3614"/>
      <c r="AJ470" s="3607"/>
      <c r="AK470" s="3614"/>
      <c r="AL470" s="3607"/>
      <c r="AM470" s="3607"/>
      <c r="AN470" s="3607"/>
      <c r="AO470" s="3608" t="e">
        <v>#DIV/0!</v>
      </c>
      <c r="AP470" s="3603" t="s">
        <v>4886</v>
      </c>
      <c r="AQ470" s="3611">
        <v>0</v>
      </c>
      <c r="AR470" s="3607"/>
      <c r="AS470" s="3614"/>
      <c r="AT470" s="3614"/>
      <c r="AU470" s="3614"/>
      <c r="AV470" s="3614"/>
      <c r="AW470" s="3614"/>
      <c r="AX470" s="3605" t="s">
        <v>4698</v>
      </c>
      <c r="AY470" s="3607"/>
      <c r="AZ470" s="3607"/>
      <c r="BA470" s="3605">
        <v>7086</v>
      </c>
      <c r="BB470" s="3614"/>
      <c r="BC470" s="3614"/>
      <c r="BD470" s="3605"/>
      <c r="BE470" s="3612"/>
      <c r="BF470" s="3613" t="s">
        <v>5435</v>
      </c>
      <c r="BG470" s="3613"/>
      <c r="XFD470" s="3593"/>
    </row>
    <row r="471" spans="1:61 16384:16384" s="3592" customFormat="1" ht="21">
      <c r="A471" s="3601">
        <v>1211</v>
      </c>
      <c r="B471" s="3602" t="s">
        <v>5186</v>
      </c>
      <c r="C471" s="3602"/>
      <c r="D471" s="3603">
        <v>-4234</v>
      </c>
      <c r="E471" s="3603" t="s">
        <v>5440</v>
      </c>
      <c r="F471" s="3603"/>
      <c r="G471" s="3603"/>
      <c r="H471" s="3604"/>
      <c r="I471" s="3605"/>
      <c r="J471" s="3605"/>
      <c r="K471" s="3605">
        <v>0</v>
      </c>
      <c r="L471" s="3605"/>
      <c r="M471" s="3605"/>
      <c r="N471" s="3603">
        <v>35.450000000000003</v>
      </c>
      <c r="O471" s="3603">
        <v>8462.6200000000008</v>
      </c>
      <c r="P471" s="3603">
        <v>12.72</v>
      </c>
      <c r="Q471" s="3603">
        <v>23584.9</v>
      </c>
      <c r="R471" s="3603">
        <v>22.73</v>
      </c>
      <c r="S471" s="3603">
        <v>299999.88</v>
      </c>
      <c r="T471" s="3606">
        <v>300000</v>
      </c>
      <c r="U471" s="3606">
        <v>260000</v>
      </c>
      <c r="V471" s="3606">
        <v>35.43</v>
      </c>
      <c r="W471" s="3606">
        <v>12.72</v>
      </c>
      <c r="X471" s="3607"/>
      <c r="Y471" s="3607"/>
      <c r="Z471" s="3607"/>
      <c r="AA471" s="3607"/>
      <c r="AB471" s="3607"/>
      <c r="AC471" s="3605"/>
      <c r="AD471" s="3608">
        <v>0</v>
      </c>
      <c r="AE471" s="3609"/>
      <c r="AF471" s="3609">
        <v>0</v>
      </c>
      <c r="AG471" s="3609">
        <v>0</v>
      </c>
      <c r="AH471" s="3614"/>
      <c r="AI471" s="3614"/>
      <c r="AJ471" s="3607"/>
      <c r="AK471" s="3614"/>
      <c r="AL471" s="3607"/>
      <c r="AM471" s="3607"/>
      <c r="AN471" s="3607"/>
      <c r="AO471" s="3608" t="e">
        <v>#DIV/0!</v>
      </c>
      <c r="AP471" s="3603" t="s">
        <v>4886</v>
      </c>
      <c r="AQ471" s="3611">
        <v>0</v>
      </c>
      <c r="AR471" s="3607"/>
      <c r="AS471" s="3614"/>
      <c r="AT471" s="3614"/>
      <c r="AU471" s="3614"/>
      <c r="AV471" s="3614"/>
      <c r="AW471" s="3614"/>
      <c r="AX471" s="3605" t="s">
        <v>4698</v>
      </c>
      <c r="AY471" s="3607"/>
      <c r="AZ471" s="3607"/>
      <c r="BA471" s="3605">
        <v>7086</v>
      </c>
      <c r="BB471" s="3614"/>
      <c r="BC471" s="3614"/>
      <c r="BD471" s="3605"/>
      <c r="BE471" s="3612"/>
      <c r="BF471" s="3613"/>
      <c r="BG471" s="3613" t="s">
        <v>5364</v>
      </c>
      <c r="XFD471" s="3593"/>
    </row>
    <row r="472" spans="1:61 16384:16384" s="3592" customFormat="1" ht="31.5">
      <c r="A472" s="3601">
        <v>1212</v>
      </c>
      <c r="B472" s="3602" t="s">
        <v>5186</v>
      </c>
      <c r="C472" s="3602"/>
      <c r="D472" s="3603">
        <v>-4235</v>
      </c>
      <c r="E472" s="3603" t="s">
        <v>5441</v>
      </c>
      <c r="F472" s="3603"/>
      <c r="G472" s="3603"/>
      <c r="H472" s="3604"/>
      <c r="I472" s="3605"/>
      <c r="J472" s="3605"/>
      <c r="K472" s="3605">
        <v>0</v>
      </c>
      <c r="L472" s="3605"/>
      <c r="M472" s="3605"/>
      <c r="N472" s="3603">
        <v>35.450000000000003</v>
      </c>
      <c r="O472" s="3603">
        <v>8462.6200000000008</v>
      </c>
      <c r="P472" s="3603">
        <v>12.72</v>
      </c>
      <c r="Q472" s="3603">
        <v>23584.9</v>
      </c>
      <c r="R472" s="3603">
        <v>22.73</v>
      </c>
      <c r="S472" s="3603">
        <v>299999.88</v>
      </c>
      <c r="T472" s="3606">
        <v>300000</v>
      </c>
      <c r="U472" s="3606">
        <v>260000</v>
      </c>
      <c r="V472" s="3606">
        <v>35.43</v>
      </c>
      <c r="W472" s="3606">
        <v>12.72</v>
      </c>
      <c r="X472" s="3607"/>
      <c r="Y472" s="3607"/>
      <c r="Z472" s="3607"/>
      <c r="AA472" s="3607"/>
      <c r="AB472" s="3607"/>
      <c r="AC472" s="3605"/>
      <c r="AD472" s="3608">
        <v>0</v>
      </c>
      <c r="AE472" s="3609"/>
      <c r="AF472" s="3609">
        <v>0</v>
      </c>
      <c r="AG472" s="3609">
        <v>0</v>
      </c>
      <c r="AH472" s="3614"/>
      <c r="AI472" s="3614"/>
      <c r="AJ472" s="3607"/>
      <c r="AK472" s="3614"/>
      <c r="AL472" s="3607"/>
      <c r="AM472" s="3607"/>
      <c r="AN472" s="3607"/>
      <c r="AO472" s="3608" t="e">
        <v>#DIV/0!</v>
      </c>
      <c r="AP472" s="3603" t="s">
        <v>4886</v>
      </c>
      <c r="AQ472" s="3611">
        <v>0</v>
      </c>
      <c r="AR472" s="3607"/>
      <c r="AS472" s="3614"/>
      <c r="AT472" s="3614"/>
      <c r="AU472" s="3614"/>
      <c r="AV472" s="3614"/>
      <c r="AW472" s="3614"/>
      <c r="AX472" s="3605" t="s">
        <v>4698</v>
      </c>
      <c r="AY472" s="3607"/>
      <c r="AZ472" s="3607"/>
      <c r="BA472" s="3605">
        <v>7086</v>
      </c>
      <c r="BB472" s="3614"/>
      <c r="BC472" s="3614"/>
      <c r="BD472" s="3605"/>
      <c r="BE472" s="3612"/>
      <c r="BF472" s="3613" t="s">
        <v>5442</v>
      </c>
      <c r="BG472" s="3613"/>
      <c r="XFD472" s="3593"/>
    </row>
    <row r="473" spans="1:61 16384:16384" s="3592" customFormat="1">
      <c r="A473" s="3601">
        <v>1214</v>
      </c>
      <c r="B473" s="3602" t="s">
        <v>5186</v>
      </c>
      <c r="C473" s="3602"/>
      <c r="D473" s="3603">
        <v>-4237</v>
      </c>
      <c r="E473" s="3603" t="s">
        <v>5443</v>
      </c>
      <c r="F473" s="3616"/>
      <c r="G473" s="3603"/>
      <c r="H473" s="3604"/>
      <c r="I473" s="3605"/>
      <c r="J473" s="3605"/>
      <c r="K473" s="3605">
        <v>0</v>
      </c>
      <c r="L473" s="3605"/>
      <c r="M473" s="3605"/>
      <c r="N473" s="3603">
        <v>35.450000000000003</v>
      </c>
      <c r="O473" s="3603">
        <v>8462.6200000000008</v>
      </c>
      <c r="P473" s="3603">
        <v>12.72</v>
      </c>
      <c r="Q473" s="3603">
        <v>23584.9</v>
      </c>
      <c r="R473" s="3603">
        <v>22.73</v>
      </c>
      <c r="S473" s="3603">
        <v>299999.88</v>
      </c>
      <c r="T473" s="3606">
        <v>300000</v>
      </c>
      <c r="U473" s="3606">
        <v>260000</v>
      </c>
      <c r="V473" s="3606">
        <v>35.43</v>
      </c>
      <c r="W473" s="3606">
        <v>12.72</v>
      </c>
      <c r="X473" s="3607"/>
      <c r="Y473" s="3607"/>
      <c r="Z473" s="3607"/>
      <c r="AA473" s="3607"/>
      <c r="AB473" s="3607"/>
      <c r="AC473" s="3605"/>
      <c r="AD473" s="3608">
        <v>0</v>
      </c>
      <c r="AE473" s="3609"/>
      <c r="AF473" s="3609">
        <v>0</v>
      </c>
      <c r="AG473" s="3609">
        <v>0</v>
      </c>
      <c r="AH473" s="3605"/>
      <c r="AI473" s="3614"/>
      <c r="AJ473" s="3607"/>
      <c r="AK473" s="3605"/>
      <c r="AL473" s="3607"/>
      <c r="AM473" s="3607"/>
      <c r="AN473" s="3607"/>
      <c r="AO473" s="3608" t="e">
        <v>#DIV/0!</v>
      </c>
      <c r="AP473" s="3603" t="s">
        <v>4886</v>
      </c>
      <c r="AQ473" s="3611">
        <v>0</v>
      </c>
      <c r="AR473" s="3607"/>
      <c r="AS473" s="3614"/>
      <c r="AT473" s="3605"/>
      <c r="AU473" s="3605"/>
      <c r="AV473" s="3605"/>
      <c r="AW473" s="3605"/>
      <c r="AX473" s="3605" t="s">
        <v>4698</v>
      </c>
      <c r="AY473" s="3607"/>
      <c r="AZ473" s="3607"/>
      <c r="BA473" s="3605">
        <v>7086</v>
      </c>
      <c r="BB473" s="3605"/>
      <c r="BC473" s="3605"/>
      <c r="BD473" s="3605"/>
      <c r="BE473" s="3612"/>
      <c r="BF473" s="3613"/>
      <c r="BG473" s="3613"/>
      <c r="XFD473" s="3593"/>
    </row>
    <row r="474" spans="1:61 16384:16384" s="3592" customFormat="1">
      <c r="A474" s="3601">
        <v>1219</v>
      </c>
      <c r="B474" s="3602" t="s">
        <v>5444</v>
      </c>
      <c r="C474" s="3602"/>
      <c r="D474" s="3603">
        <v>-1001</v>
      </c>
      <c r="E474" s="3603" t="s">
        <v>5445</v>
      </c>
      <c r="F474" s="3616"/>
      <c r="G474" s="3603"/>
      <c r="H474" s="3604"/>
      <c r="I474" s="3605"/>
      <c r="J474" s="3605"/>
      <c r="K474" s="3605">
        <v>0</v>
      </c>
      <c r="L474" s="3605"/>
      <c r="M474" s="3605"/>
      <c r="N474" s="3603">
        <v>36.44</v>
      </c>
      <c r="O474" s="3603">
        <v>8232.7099999999991</v>
      </c>
      <c r="P474" s="3603">
        <v>12.72</v>
      </c>
      <c r="Q474" s="3603">
        <v>23584.9</v>
      </c>
      <c r="R474" s="3603">
        <v>23.72</v>
      </c>
      <c r="S474" s="3603">
        <v>299999.95</v>
      </c>
      <c r="T474" s="3606">
        <v>299999.95</v>
      </c>
      <c r="U474" s="3606">
        <v>250000</v>
      </c>
      <c r="V474" s="3606">
        <v>36.369999999999997</v>
      </c>
      <c r="W474" s="3606">
        <v>12.72</v>
      </c>
      <c r="X474" s="3607"/>
      <c r="Y474" s="3607"/>
      <c r="Z474" s="3607"/>
      <c r="AA474" s="3607"/>
      <c r="AB474" s="3607"/>
      <c r="AC474" s="3605"/>
      <c r="AD474" s="3608">
        <v>0</v>
      </c>
      <c r="AE474" s="3609"/>
      <c r="AF474" s="3609">
        <v>0</v>
      </c>
      <c r="AG474" s="3609">
        <v>0</v>
      </c>
      <c r="AH474" s="3605"/>
      <c r="AI474" s="3614"/>
      <c r="AJ474" s="3607"/>
      <c r="AK474" s="3605"/>
      <c r="AL474" s="3607"/>
      <c r="AM474" s="3607"/>
      <c r="AN474" s="3607"/>
      <c r="AO474" s="3608" t="e">
        <v>#DIV/0!</v>
      </c>
      <c r="AP474" s="3603" t="s">
        <v>4886</v>
      </c>
      <c r="AQ474" s="3611">
        <v>0</v>
      </c>
      <c r="AR474" s="3607"/>
      <c r="AS474" s="3605"/>
      <c r="AT474" s="3605"/>
      <c r="AU474" s="3605"/>
      <c r="AV474" s="3605"/>
      <c r="AW474" s="3605"/>
      <c r="AX474" s="3605"/>
      <c r="AY474" s="3607"/>
      <c r="AZ474" s="3607"/>
      <c r="BA474" s="3605"/>
      <c r="BB474" s="3605"/>
      <c r="BC474" s="3605"/>
      <c r="BD474" s="3605"/>
      <c r="BE474" s="3612"/>
      <c r="BF474" s="3613"/>
      <c r="BG474" s="3613"/>
      <c r="BI474" s="3623"/>
      <c r="XFD474" s="3593"/>
    </row>
    <row r="475" spans="1:61 16384:16384" s="3592" customFormat="1">
      <c r="A475" s="3601">
        <v>1220</v>
      </c>
      <c r="B475" s="3602" t="s">
        <v>5444</v>
      </c>
      <c r="C475" s="3602"/>
      <c r="D475" s="3603">
        <v>-1002</v>
      </c>
      <c r="E475" s="3603" t="s">
        <v>5446</v>
      </c>
      <c r="F475" s="3616"/>
      <c r="G475" s="3603"/>
      <c r="H475" s="3604"/>
      <c r="I475" s="3605"/>
      <c r="J475" s="3605"/>
      <c r="K475" s="3605">
        <v>0</v>
      </c>
      <c r="L475" s="3605"/>
      <c r="M475" s="3605"/>
      <c r="N475" s="3603">
        <v>36.44</v>
      </c>
      <c r="O475" s="3603">
        <v>8232.7099999999991</v>
      </c>
      <c r="P475" s="3603">
        <v>12.72</v>
      </c>
      <c r="Q475" s="3603">
        <v>23584.9</v>
      </c>
      <c r="R475" s="3603">
        <v>23.72</v>
      </c>
      <c r="S475" s="3603">
        <v>299999.95</v>
      </c>
      <c r="T475" s="3606">
        <v>299999.95</v>
      </c>
      <c r="U475" s="3606">
        <v>250000</v>
      </c>
      <c r="V475" s="3606">
        <v>36.369999999999997</v>
      </c>
      <c r="W475" s="3606">
        <v>12.72</v>
      </c>
      <c r="X475" s="3607"/>
      <c r="Y475" s="3607"/>
      <c r="Z475" s="3607"/>
      <c r="AA475" s="3607"/>
      <c r="AB475" s="3607"/>
      <c r="AC475" s="3605"/>
      <c r="AD475" s="3608">
        <v>0</v>
      </c>
      <c r="AE475" s="3609"/>
      <c r="AF475" s="3609">
        <v>0</v>
      </c>
      <c r="AG475" s="3609">
        <v>0</v>
      </c>
      <c r="AH475" s="3605"/>
      <c r="AI475" s="3614"/>
      <c r="AJ475" s="3607"/>
      <c r="AK475" s="3605"/>
      <c r="AL475" s="3607"/>
      <c r="AM475" s="3607"/>
      <c r="AN475" s="3607"/>
      <c r="AO475" s="3608" t="e">
        <v>#DIV/0!</v>
      </c>
      <c r="AP475" s="3603" t="s">
        <v>4886</v>
      </c>
      <c r="AQ475" s="3611">
        <v>0</v>
      </c>
      <c r="AR475" s="3607"/>
      <c r="AS475" s="3605"/>
      <c r="AT475" s="3605"/>
      <c r="AU475" s="3605"/>
      <c r="AV475" s="3605"/>
      <c r="AW475" s="3605"/>
      <c r="AX475" s="3605"/>
      <c r="AY475" s="3607"/>
      <c r="AZ475" s="3607"/>
      <c r="BA475" s="3605"/>
      <c r="BB475" s="3605"/>
      <c r="BC475" s="3605"/>
      <c r="BD475" s="3605"/>
      <c r="BE475" s="3612"/>
      <c r="BF475" s="3613"/>
      <c r="BG475" s="3613"/>
      <c r="BI475" s="3623"/>
      <c r="XFD475" s="3593"/>
    </row>
    <row r="476" spans="1:61 16384:16384" s="3592" customFormat="1">
      <c r="A476" s="3601">
        <v>1221</v>
      </c>
      <c r="B476" s="3602" t="s">
        <v>5444</v>
      </c>
      <c r="C476" s="3602"/>
      <c r="D476" s="3603">
        <v>-1003</v>
      </c>
      <c r="E476" s="3603" t="s">
        <v>5447</v>
      </c>
      <c r="F476" s="3616"/>
      <c r="G476" s="3603"/>
      <c r="H476" s="3604"/>
      <c r="I476" s="3605"/>
      <c r="J476" s="3605"/>
      <c r="K476" s="3605">
        <v>0</v>
      </c>
      <c r="L476" s="3605"/>
      <c r="M476" s="3605"/>
      <c r="N476" s="3603">
        <v>36.44</v>
      </c>
      <c r="O476" s="3603">
        <v>8232.7099999999991</v>
      </c>
      <c r="P476" s="3603">
        <v>12.72</v>
      </c>
      <c r="Q476" s="3603">
        <v>23584.9</v>
      </c>
      <c r="R476" s="3603">
        <v>23.72</v>
      </c>
      <c r="S476" s="3603">
        <v>299999.95</v>
      </c>
      <c r="T476" s="3606">
        <v>299999.95</v>
      </c>
      <c r="U476" s="3606">
        <v>250000</v>
      </c>
      <c r="V476" s="3606">
        <v>36.369999999999997</v>
      </c>
      <c r="W476" s="3606">
        <v>12.72</v>
      </c>
      <c r="X476" s="3607"/>
      <c r="Y476" s="3607"/>
      <c r="Z476" s="3607"/>
      <c r="AA476" s="3607"/>
      <c r="AB476" s="3607"/>
      <c r="AC476" s="3605"/>
      <c r="AD476" s="3608">
        <v>0</v>
      </c>
      <c r="AE476" s="3609"/>
      <c r="AF476" s="3609">
        <v>0</v>
      </c>
      <c r="AG476" s="3609">
        <v>0</v>
      </c>
      <c r="AH476" s="3605"/>
      <c r="AI476" s="3614"/>
      <c r="AJ476" s="3607"/>
      <c r="AK476" s="3605"/>
      <c r="AL476" s="3607"/>
      <c r="AM476" s="3607"/>
      <c r="AN476" s="3607"/>
      <c r="AO476" s="3608" t="e">
        <v>#DIV/0!</v>
      </c>
      <c r="AP476" s="3603" t="s">
        <v>4886</v>
      </c>
      <c r="AQ476" s="3611">
        <v>0</v>
      </c>
      <c r="AR476" s="3607"/>
      <c r="AS476" s="3605"/>
      <c r="AT476" s="3605"/>
      <c r="AU476" s="3605"/>
      <c r="AV476" s="3605"/>
      <c r="AW476" s="3605"/>
      <c r="AX476" s="3605"/>
      <c r="AY476" s="3607"/>
      <c r="AZ476" s="3607"/>
      <c r="BA476" s="3605"/>
      <c r="BB476" s="3605"/>
      <c r="BC476" s="3605"/>
      <c r="BD476" s="3605"/>
      <c r="BE476" s="3612"/>
      <c r="BF476" s="3613"/>
      <c r="BG476" s="3613"/>
      <c r="BI476" s="3623"/>
      <c r="XFD476" s="3593"/>
    </row>
    <row r="477" spans="1:61 16384:16384" s="3592" customFormat="1">
      <c r="A477" s="3601">
        <v>1222</v>
      </c>
      <c r="B477" s="3602" t="s">
        <v>5444</v>
      </c>
      <c r="C477" s="3602"/>
      <c r="D477" s="3603">
        <v>-1004</v>
      </c>
      <c r="E477" s="3603" t="s">
        <v>5448</v>
      </c>
      <c r="F477" s="3616"/>
      <c r="G477" s="3603"/>
      <c r="H477" s="3604"/>
      <c r="I477" s="3605"/>
      <c r="J477" s="3605"/>
      <c r="K477" s="3605">
        <v>0</v>
      </c>
      <c r="L477" s="3605"/>
      <c r="M477" s="3605"/>
      <c r="N477" s="3603">
        <v>36.44</v>
      </c>
      <c r="O477" s="3603">
        <v>8232.7099999999991</v>
      </c>
      <c r="P477" s="3603">
        <v>12.72</v>
      </c>
      <c r="Q477" s="3603">
        <v>23584.9</v>
      </c>
      <c r="R477" s="3603">
        <v>23.72</v>
      </c>
      <c r="S477" s="3603">
        <v>299999.95</v>
      </c>
      <c r="T477" s="3606">
        <v>299999.95</v>
      </c>
      <c r="U477" s="3606">
        <v>250000</v>
      </c>
      <c r="V477" s="3606">
        <v>36.369999999999997</v>
      </c>
      <c r="W477" s="3606">
        <v>12.72</v>
      </c>
      <c r="X477" s="3607"/>
      <c r="Y477" s="3607"/>
      <c r="Z477" s="3607"/>
      <c r="AA477" s="3607"/>
      <c r="AB477" s="3607"/>
      <c r="AC477" s="3605"/>
      <c r="AD477" s="3608">
        <v>0</v>
      </c>
      <c r="AE477" s="3609"/>
      <c r="AF477" s="3609">
        <v>0</v>
      </c>
      <c r="AG477" s="3609">
        <v>0</v>
      </c>
      <c r="AH477" s="3605"/>
      <c r="AI477" s="3614"/>
      <c r="AJ477" s="3607"/>
      <c r="AK477" s="3605"/>
      <c r="AL477" s="3607"/>
      <c r="AM477" s="3607"/>
      <c r="AN477" s="3607"/>
      <c r="AO477" s="3608" t="e">
        <v>#DIV/0!</v>
      </c>
      <c r="AP477" s="3603" t="s">
        <v>4886</v>
      </c>
      <c r="AQ477" s="3611">
        <v>0</v>
      </c>
      <c r="AR477" s="3607"/>
      <c r="AS477" s="3605"/>
      <c r="AT477" s="3605"/>
      <c r="AU477" s="3605"/>
      <c r="AV477" s="3605"/>
      <c r="AW477" s="3605"/>
      <c r="AX477" s="3605"/>
      <c r="AY477" s="3607"/>
      <c r="AZ477" s="3607"/>
      <c r="BA477" s="3605"/>
      <c r="BB477" s="3605"/>
      <c r="BC477" s="3605"/>
      <c r="BD477" s="3605"/>
      <c r="BE477" s="3612"/>
      <c r="BF477" s="3613"/>
      <c r="BG477" s="3613"/>
      <c r="BI477" s="3623"/>
      <c r="XFD477" s="3593"/>
    </row>
    <row r="478" spans="1:61 16384:16384" s="3592" customFormat="1">
      <c r="A478" s="3601">
        <v>1223</v>
      </c>
      <c r="B478" s="3602" t="s">
        <v>5444</v>
      </c>
      <c r="C478" s="3602"/>
      <c r="D478" s="3603">
        <v>-1005</v>
      </c>
      <c r="E478" s="3603" t="s">
        <v>5449</v>
      </c>
      <c r="F478" s="3616"/>
      <c r="G478" s="3603"/>
      <c r="H478" s="3604"/>
      <c r="I478" s="3605"/>
      <c r="J478" s="3605"/>
      <c r="K478" s="3605">
        <v>0</v>
      </c>
      <c r="L478" s="3605"/>
      <c r="M478" s="3605"/>
      <c r="N478" s="3603">
        <v>36.44</v>
      </c>
      <c r="O478" s="3603">
        <v>8232.7099999999991</v>
      </c>
      <c r="P478" s="3603">
        <v>12.72</v>
      </c>
      <c r="Q478" s="3603">
        <v>23584.9</v>
      </c>
      <c r="R478" s="3603">
        <v>23.72</v>
      </c>
      <c r="S478" s="3603">
        <v>299999.95</v>
      </c>
      <c r="T478" s="3606">
        <v>299999.95</v>
      </c>
      <c r="U478" s="3606">
        <v>250000</v>
      </c>
      <c r="V478" s="3606">
        <v>36.369999999999997</v>
      </c>
      <c r="W478" s="3606">
        <v>12.72</v>
      </c>
      <c r="X478" s="3607"/>
      <c r="Y478" s="3607"/>
      <c r="Z478" s="3607"/>
      <c r="AA478" s="3607"/>
      <c r="AB478" s="3607"/>
      <c r="AC478" s="3605"/>
      <c r="AD478" s="3608">
        <v>0</v>
      </c>
      <c r="AE478" s="3609"/>
      <c r="AF478" s="3609">
        <v>0</v>
      </c>
      <c r="AG478" s="3609">
        <v>0</v>
      </c>
      <c r="AH478" s="3605"/>
      <c r="AI478" s="3614"/>
      <c r="AJ478" s="3607"/>
      <c r="AK478" s="3605"/>
      <c r="AL478" s="3607"/>
      <c r="AM478" s="3607"/>
      <c r="AN478" s="3607"/>
      <c r="AO478" s="3608" t="e">
        <v>#DIV/0!</v>
      </c>
      <c r="AP478" s="3603" t="s">
        <v>4886</v>
      </c>
      <c r="AQ478" s="3611">
        <v>0</v>
      </c>
      <c r="AR478" s="3607"/>
      <c r="AS478" s="3605"/>
      <c r="AT478" s="3605"/>
      <c r="AU478" s="3605"/>
      <c r="AV478" s="3605"/>
      <c r="AW478" s="3605"/>
      <c r="AX478" s="3605"/>
      <c r="AY478" s="3607"/>
      <c r="AZ478" s="3607"/>
      <c r="BA478" s="3605"/>
      <c r="BB478" s="3605"/>
      <c r="BC478" s="3605"/>
      <c r="BD478" s="3605"/>
      <c r="BE478" s="3612"/>
      <c r="BF478" s="3613"/>
      <c r="BG478" s="3613"/>
      <c r="BI478" s="3623"/>
      <c r="XFD478" s="3593"/>
    </row>
    <row r="479" spans="1:61 16384:16384" s="3592" customFormat="1">
      <c r="A479" s="3601">
        <v>1224</v>
      </c>
      <c r="B479" s="3602" t="s">
        <v>5444</v>
      </c>
      <c r="C479" s="3602"/>
      <c r="D479" s="3603">
        <v>-1006</v>
      </c>
      <c r="E479" s="3603" t="s">
        <v>5450</v>
      </c>
      <c r="F479" s="3616"/>
      <c r="G479" s="3603"/>
      <c r="H479" s="3604"/>
      <c r="I479" s="3605"/>
      <c r="J479" s="3605"/>
      <c r="K479" s="3605">
        <v>0</v>
      </c>
      <c r="L479" s="3605"/>
      <c r="M479" s="3605"/>
      <c r="N479" s="3603">
        <v>36.44</v>
      </c>
      <c r="O479" s="3603">
        <v>8232.7099999999991</v>
      </c>
      <c r="P479" s="3603">
        <v>12.72</v>
      </c>
      <c r="Q479" s="3603">
        <v>23584.9</v>
      </c>
      <c r="R479" s="3603">
        <v>23.72</v>
      </c>
      <c r="S479" s="3603">
        <v>299999.95</v>
      </c>
      <c r="T479" s="3606">
        <v>299999.95</v>
      </c>
      <c r="U479" s="3606">
        <v>250000</v>
      </c>
      <c r="V479" s="3606">
        <v>36.369999999999997</v>
      </c>
      <c r="W479" s="3606">
        <v>12.72</v>
      </c>
      <c r="X479" s="3607"/>
      <c r="Y479" s="3607"/>
      <c r="Z479" s="3607"/>
      <c r="AA479" s="3607"/>
      <c r="AB479" s="3607"/>
      <c r="AC479" s="3605"/>
      <c r="AD479" s="3608">
        <v>0</v>
      </c>
      <c r="AE479" s="3609"/>
      <c r="AF479" s="3609">
        <v>0</v>
      </c>
      <c r="AG479" s="3609">
        <v>0</v>
      </c>
      <c r="AH479" s="3605"/>
      <c r="AI479" s="3614"/>
      <c r="AJ479" s="3607"/>
      <c r="AK479" s="3605"/>
      <c r="AL479" s="3607"/>
      <c r="AM479" s="3607"/>
      <c r="AN479" s="3607"/>
      <c r="AO479" s="3608" t="e">
        <v>#DIV/0!</v>
      </c>
      <c r="AP479" s="3603" t="s">
        <v>4886</v>
      </c>
      <c r="AQ479" s="3611">
        <v>0</v>
      </c>
      <c r="AR479" s="3607"/>
      <c r="AS479" s="3605"/>
      <c r="AT479" s="3605"/>
      <c r="AU479" s="3605"/>
      <c r="AV479" s="3605"/>
      <c r="AW479" s="3605"/>
      <c r="AX479" s="3605"/>
      <c r="AY479" s="3607"/>
      <c r="AZ479" s="3607"/>
      <c r="BA479" s="3605"/>
      <c r="BB479" s="3605"/>
      <c r="BC479" s="3605"/>
      <c r="BD479" s="3605"/>
      <c r="BE479" s="3612"/>
      <c r="BF479" s="3613"/>
      <c r="BG479" s="3613"/>
      <c r="BI479" s="3623"/>
      <c r="XFD479" s="3593"/>
    </row>
    <row r="480" spans="1:61 16384:16384" s="3592" customFormat="1">
      <c r="A480" s="3601">
        <v>1225</v>
      </c>
      <c r="B480" s="3602" t="s">
        <v>5444</v>
      </c>
      <c r="C480" s="3602"/>
      <c r="D480" s="3603">
        <v>-1007</v>
      </c>
      <c r="E480" s="3603" t="s">
        <v>5451</v>
      </c>
      <c r="F480" s="3616"/>
      <c r="G480" s="3603"/>
      <c r="H480" s="3604"/>
      <c r="I480" s="3605"/>
      <c r="J480" s="3605"/>
      <c r="K480" s="3605">
        <v>0</v>
      </c>
      <c r="L480" s="3605"/>
      <c r="M480" s="3605"/>
      <c r="N480" s="3603">
        <v>36.44</v>
      </c>
      <c r="O480" s="3603">
        <v>8232.7099999999991</v>
      </c>
      <c r="P480" s="3603">
        <v>12.72</v>
      </c>
      <c r="Q480" s="3603">
        <v>23584.9</v>
      </c>
      <c r="R480" s="3603">
        <v>23.72</v>
      </c>
      <c r="S480" s="3603">
        <v>299999.95</v>
      </c>
      <c r="T480" s="3606">
        <v>299999.95</v>
      </c>
      <c r="U480" s="3606">
        <v>250000</v>
      </c>
      <c r="V480" s="3606">
        <v>36.369999999999997</v>
      </c>
      <c r="W480" s="3606">
        <v>12.72</v>
      </c>
      <c r="X480" s="3607"/>
      <c r="Y480" s="3607"/>
      <c r="Z480" s="3607"/>
      <c r="AA480" s="3607"/>
      <c r="AB480" s="3607"/>
      <c r="AC480" s="3605"/>
      <c r="AD480" s="3608">
        <v>0</v>
      </c>
      <c r="AE480" s="3609"/>
      <c r="AF480" s="3609">
        <v>0</v>
      </c>
      <c r="AG480" s="3609">
        <v>0</v>
      </c>
      <c r="AH480" s="3605"/>
      <c r="AI480" s="3614"/>
      <c r="AJ480" s="3607"/>
      <c r="AK480" s="3605"/>
      <c r="AL480" s="3607"/>
      <c r="AM480" s="3607"/>
      <c r="AN480" s="3607"/>
      <c r="AO480" s="3608" t="e">
        <v>#DIV/0!</v>
      </c>
      <c r="AP480" s="3603" t="s">
        <v>4886</v>
      </c>
      <c r="AQ480" s="3611">
        <v>0</v>
      </c>
      <c r="AR480" s="3607"/>
      <c r="AS480" s="3605"/>
      <c r="AT480" s="3605"/>
      <c r="AU480" s="3605"/>
      <c r="AV480" s="3605"/>
      <c r="AW480" s="3605"/>
      <c r="AX480" s="3605"/>
      <c r="AY480" s="3607"/>
      <c r="AZ480" s="3607"/>
      <c r="BA480" s="3605"/>
      <c r="BB480" s="3605"/>
      <c r="BC480" s="3605"/>
      <c r="BD480" s="3605"/>
      <c r="BE480" s="3612"/>
      <c r="BF480" s="3613"/>
      <c r="BG480" s="3613"/>
      <c r="BI480" s="3623"/>
      <c r="XFD480" s="3593"/>
    </row>
    <row r="481" spans="1:61 16384:16384" s="3592" customFormat="1">
      <c r="A481" s="3601">
        <v>1226</v>
      </c>
      <c r="B481" s="3602" t="s">
        <v>5444</v>
      </c>
      <c r="C481" s="3602"/>
      <c r="D481" s="3603">
        <v>-1008</v>
      </c>
      <c r="E481" s="3603" t="s">
        <v>5452</v>
      </c>
      <c r="F481" s="3616"/>
      <c r="G481" s="3603"/>
      <c r="H481" s="3604"/>
      <c r="I481" s="3605"/>
      <c r="J481" s="3605"/>
      <c r="K481" s="3605">
        <v>0</v>
      </c>
      <c r="L481" s="3605"/>
      <c r="M481" s="3605"/>
      <c r="N481" s="3603">
        <v>36.44</v>
      </c>
      <c r="O481" s="3603">
        <v>8232.7099999999991</v>
      </c>
      <c r="P481" s="3603">
        <v>12.72</v>
      </c>
      <c r="Q481" s="3603">
        <v>23584.9</v>
      </c>
      <c r="R481" s="3603">
        <v>23.72</v>
      </c>
      <c r="S481" s="3603">
        <v>299999.95</v>
      </c>
      <c r="T481" s="3606">
        <v>299999.95</v>
      </c>
      <c r="U481" s="3606">
        <v>250000</v>
      </c>
      <c r="V481" s="3606">
        <v>36.369999999999997</v>
      </c>
      <c r="W481" s="3606">
        <v>12.72</v>
      </c>
      <c r="X481" s="3607"/>
      <c r="Y481" s="3607"/>
      <c r="Z481" s="3607"/>
      <c r="AA481" s="3607"/>
      <c r="AB481" s="3607"/>
      <c r="AC481" s="3605"/>
      <c r="AD481" s="3608">
        <v>0</v>
      </c>
      <c r="AE481" s="3609"/>
      <c r="AF481" s="3609">
        <v>0</v>
      </c>
      <c r="AG481" s="3609">
        <v>0</v>
      </c>
      <c r="AH481" s="3605"/>
      <c r="AI481" s="3614"/>
      <c r="AJ481" s="3607"/>
      <c r="AK481" s="3605"/>
      <c r="AL481" s="3607"/>
      <c r="AM481" s="3607"/>
      <c r="AN481" s="3607"/>
      <c r="AO481" s="3608" t="e">
        <v>#DIV/0!</v>
      </c>
      <c r="AP481" s="3603" t="s">
        <v>4886</v>
      </c>
      <c r="AQ481" s="3611">
        <v>0</v>
      </c>
      <c r="AR481" s="3607"/>
      <c r="AS481" s="3605"/>
      <c r="AT481" s="3605"/>
      <c r="AU481" s="3605"/>
      <c r="AV481" s="3605"/>
      <c r="AW481" s="3605"/>
      <c r="AX481" s="3605"/>
      <c r="AY481" s="3607"/>
      <c r="AZ481" s="3607"/>
      <c r="BA481" s="3605"/>
      <c r="BB481" s="3605"/>
      <c r="BC481" s="3605"/>
      <c r="BD481" s="3605"/>
      <c r="BE481" s="3612"/>
      <c r="BF481" s="3613"/>
      <c r="BG481" s="3613"/>
      <c r="BI481" s="3623"/>
      <c r="XFD481" s="3593"/>
    </row>
    <row r="482" spans="1:61 16384:16384" s="3592" customFormat="1">
      <c r="A482" s="3601">
        <v>1227</v>
      </c>
      <c r="B482" s="3602" t="s">
        <v>5444</v>
      </c>
      <c r="C482" s="3602"/>
      <c r="D482" s="3603">
        <v>-1009</v>
      </c>
      <c r="E482" s="3603" t="s">
        <v>5453</v>
      </c>
      <c r="F482" s="3616"/>
      <c r="G482" s="3603"/>
      <c r="H482" s="3604"/>
      <c r="I482" s="3605"/>
      <c r="J482" s="3605"/>
      <c r="K482" s="3605">
        <v>0</v>
      </c>
      <c r="L482" s="3605"/>
      <c r="M482" s="3605"/>
      <c r="N482" s="3603">
        <v>36.44</v>
      </c>
      <c r="O482" s="3603">
        <v>8232.7099999999991</v>
      </c>
      <c r="P482" s="3603">
        <v>12.72</v>
      </c>
      <c r="Q482" s="3603">
        <v>23584.9</v>
      </c>
      <c r="R482" s="3603">
        <v>23.72</v>
      </c>
      <c r="S482" s="3603">
        <v>299999.95</v>
      </c>
      <c r="T482" s="3606">
        <v>299999.95</v>
      </c>
      <c r="U482" s="3606">
        <v>250000</v>
      </c>
      <c r="V482" s="3606">
        <v>36.369999999999997</v>
      </c>
      <c r="W482" s="3606">
        <v>12.72</v>
      </c>
      <c r="X482" s="3607"/>
      <c r="Y482" s="3607"/>
      <c r="Z482" s="3607"/>
      <c r="AA482" s="3607"/>
      <c r="AB482" s="3607"/>
      <c r="AC482" s="3605"/>
      <c r="AD482" s="3608">
        <v>0</v>
      </c>
      <c r="AE482" s="3609"/>
      <c r="AF482" s="3609">
        <v>0</v>
      </c>
      <c r="AG482" s="3609">
        <v>0</v>
      </c>
      <c r="AH482" s="3605"/>
      <c r="AI482" s="3614"/>
      <c r="AJ482" s="3607"/>
      <c r="AK482" s="3605"/>
      <c r="AL482" s="3607"/>
      <c r="AM482" s="3607"/>
      <c r="AN482" s="3607"/>
      <c r="AO482" s="3608" t="e">
        <v>#DIV/0!</v>
      </c>
      <c r="AP482" s="3603" t="s">
        <v>4886</v>
      </c>
      <c r="AQ482" s="3611">
        <v>0</v>
      </c>
      <c r="AR482" s="3607"/>
      <c r="AS482" s="3605"/>
      <c r="AT482" s="3605"/>
      <c r="AU482" s="3605"/>
      <c r="AV482" s="3605"/>
      <c r="AW482" s="3605"/>
      <c r="AX482" s="3605"/>
      <c r="AY482" s="3607"/>
      <c r="AZ482" s="3607"/>
      <c r="BA482" s="3605"/>
      <c r="BB482" s="3605"/>
      <c r="BC482" s="3605"/>
      <c r="BD482" s="3605"/>
      <c r="BE482" s="3612"/>
      <c r="BF482" s="3613"/>
      <c r="BG482" s="3613"/>
      <c r="BI482" s="3623"/>
      <c r="XFD482" s="3593"/>
    </row>
    <row r="483" spans="1:61 16384:16384" s="3592" customFormat="1">
      <c r="A483" s="3601">
        <v>1228</v>
      </c>
      <c r="B483" s="3602" t="s">
        <v>5444</v>
      </c>
      <c r="C483" s="3602"/>
      <c r="D483" s="3603">
        <v>-1010</v>
      </c>
      <c r="E483" s="3603" t="s">
        <v>5454</v>
      </c>
      <c r="F483" s="3616"/>
      <c r="G483" s="3603"/>
      <c r="H483" s="3604"/>
      <c r="I483" s="3605"/>
      <c r="J483" s="3605"/>
      <c r="K483" s="3605">
        <v>0</v>
      </c>
      <c r="L483" s="3605"/>
      <c r="M483" s="3605"/>
      <c r="N483" s="3603">
        <v>36.44</v>
      </c>
      <c r="O483" s="3603">
        <v>8232.7099999999991</v>
      </c>
      <c r="P483" s="3603">
        <v>12.72</v>
      </c>
      <c r="Q483" s="3603">
        <v>23584.9</v>
      </c>
      <c r="R483" s="3603">
        <v>23.72</v>
      </c>
      <c r="S483" s="3603">
        <v>299999.95</v>
      </c>
      <c r="T483" s="3606">
        <v>299999.95</v>
      </c>
      <c r="U483" s="3606">
        <v>250000</v>
      </c>
      <c r="V483" s="3606">
        <v>36.369999999999997</v>
      </c>
      <c r="W483" s="3606">
        <v>12.72</v>
      </c>
      <c r="X483" s="3607"/>
      <c r="Y483" s="3607"/>
      <c r="Z483" s="3607"/>
      <c r="AA483" s="3607"/>
      <c r="AB483" s="3607"/>
      <c r="AC483" s="3605"/>
      <c r="AD483" s="3608">
        <v>0</v>
      </c>
      <c r="AE483" s="3609"/>
      <c r="AF483" s="3609">
        <v>0</v>
      </c>
      <c r="AG483" s="3609">
        <v>0</v>
      </c>
      <c r="AH483" s="3605"/>
      <c r="AI483" s="3614"/>
      <c r="AJ483" s="3607"/>
      <c r="AK483" s="3605"/>
      <c r="AL483" s="3607"/>
      <c r="AM483" s="3607"/>
      <c r="AN483" s="3607"/>
      <c r="AO483" s="3608" t="e">
        <v>#DIV/0!</v>
      </c>
      <c r="AP483" s="3603" t="s">
        <v>4886</v>
      </c>
      <c r="AQ483" s="3611">
        <v>0</v>
      </c>
      <c r="AR483" s="3607"/>
      <c r="AS483" s="3605"/>
      <c r="AT483" s="3605"/>
      <c r="AU483" s="3605"/>
      <c r="AV483" s="3605"/>
      <c r="AW483" s="3605"/>
      <c r="AX483" s="3605"/>
      <c r="AY483" s="3607"/>
      <c r="AZ483" s="3607"/>
      <c r="BA483" s="3605"/>
      <c r="BB483" s="3605"/>
      <c r="BC483" s="3605"/>
      <c r="BD483" s="3605"/>
      <c r="BE483" s="3612"/>
      <c r="BF483" s="3613"/>
      <c r="BG483" s="3613"/>
      <c r="BI483" s="3623"/>
      <c r="XFD483" s="3593"/>
    </row>
    <row r="484" spans="1:61 16384:16384" s="3592" customFormat="1">
      <c r="A484" s="3601">
        <v>1229</v>
      </c>
      <c r="B484" s="3602" t="s">
        <v>5444</v>
      </c>
      <c r="C484" s="3602"/>
      <c r="D484" s="3603">
        <v>-1011</v>
      </c>
      <c r="E484" s="3603" t="s">
        <v>5455</v>
      </c>
      <c r="F484" s="3616"/>
      <c r="G484" s="3603"/>
      <c r="H484" s="3604"/>
      <c r="I484" s="3605"/>
      <c r="J484" s="3605"/>
      <c r="K484" s="3605">
        <v>0</v>
      </c>
      <c r="L484" s="3605"/>
      <c r="M484" s="3605"/>
      <c r="N484" s="3603">
        <v>36.44</v>
      </c>
      <c r="O484" s="3603">
        <v>8232.7099999999991</v>
      </c>
      <c r="P484" s="3603">
        <v>12.72</v>
      </c>
      <c r="Q484" s="3603">
        <v>23584.9</v>
      </c>
      <c r="R484" s="3603">
        <v>23.72</v>
      </c>
      <c r="S484" s="3603">
        <v>299999.95</v>
      </c>
      <c r="T484" s="3606">
        <v>299999.95</v>
      </c>
      <c r="U484" s="3606">
        <v>250000</v>
      </c>
      <c r="V484" s="3606">
        <v>36.369999999999997</v>
      </c>
      <c r="W484" s="3606">
        <v>12.72</v>
      </c>
      <c r="X484" s="3607"/>
      <c r="Y484" s="3607"/>
      <c r="Z484" s="3607"/>
      <c r="AA484" s="3607"/>
      <c r="AB484" s="3607"/>
      <c r="AC484" s="3605"/>
      <c r="AD484" s="3608">
        <v>0</v>
      </c>
      <c r="AE484" s="3609"/>
      <c r="AF484" s="3609">
        <v>0</v>
      </c>
      <c r="AG484" s="3609">
        <v>0</v>
      </c>
      <c r="AH484" s="3605"/>
      <c r="AI484" s="3614"/>
      <c r="AJ484" s="3607"/>
      <c r="AK484" s="3605"/>
      <c r="AL484" s="3607"/>
      <c r="AM484" s="3607"/>
      <c r="AN484" s="3607"/>
      <c r="AO484" s="3608" t="e">
        <v>#DIV/0!</v>
      </c>
      <c r="AP484" s="3603" t="s">
        <v>4886</v>
      </c>
      <c r="AQ484" s="3611">
        <v>0</v>
      </c>
      <c r="AR484" s="3607"/>
      <c r="AS484" s="3605"/>
      <c r="AT484" s="3605"/>
      <c r="AU484" s="3605"/>
      <c r="AV484" s="3605"/>
      <c r="AW484" s="3605"/>
      <c r="AX484" s="3605"/>
      <c r="AY484" s="3607"/>
      <c r="AZ484" s="3607"/>
      <c r="BA484" s="3605"/>
      <c r="BB484" s="3605"/>
      <c r="BC484" s="3605"/>
      <c r="BD484" s="3605"/>
      <c r="BE484" s="3612"/>
      <c r="BF484" s="3613"/>
      <c r="BG484" s="3613"/>
      <c r="BI484" s="3623"/>
      <c r="XFD484" s="3593"/>
    </row>
    <row r="485" spans="1:61 16384:16384" s="3592" customFormat="1">
      <c r="A485" s="3601">
        <v>1230</v>
      </c>
      <c r="B485" s="3602" t="s">
        <v>5444</v>
      </c>
      <c r="C485" s="3602"/>
      <c r="D485" s="3603">
        <v>-1012</v>
      </c>
      <c r="E485" s="3603" t="s">
        <v>5456</v>
      </c>
      <c r="F485" s="3616"/>
      <c r="G485" s="3603"/>
      <c r="H485" s="3604"/>
      <c r="I485" s="3605"/>
      <c r="J485" s="3605"/>
      <c r="K485" s="3605">
        <v>0</v>
      </c>
      <c r="L485" s="3605"/>
      <c r="M485" s="3605"/>
      <c r="N485" s="3603">
        <v>36.44</v>
      </c>
      <c r="O485" s="3603">
        <v>8232.7099999999991</v>
      </c>
      <c r="P485" s="3603">
        <v>12.72</v>
      </c>
      <c r="Q485" s="3603">
        <v>23584.9</v>
      </c>
      <c r="R485" s="3603">
        <v>23.72</v>
      </c>
      <c r="S485" s="3603">
        <v>299999.95</v>
      </c>
      <c r="T485" s="3606">
        <v>299999.95</v>
      </c>
      <c r="U485" s="3606">
        <v>250000</v>
      </c>
      <c r="V485" s="3606">
        <v>36.369999999999997</v>
      </c>
      <c r="W485" s="3606">
        <v>12.72</v>
      </c>
      <c r="X485" s="3607"/>
      <c r="Y485" s="3607"/>
      <c r="Z485" s="3607"/>
      <c r="AA485" s="3607"/>
      <c r="AB485" s="3607"/>
      <c r="AC485" s="3605"/>
      <c r="AD485" s="3608">
        <v>0</v>
      </c>
      <c r="AE485" s="3609"/>
      <c r="AF485" s="3609">
        <v>0</v>
      </c>
      <c r="AG485" s="3609">
        <v>0</v>
      </c>
      <c r="AH485" s="3605"/>
      <c r="AI485" s="3614"/>
      <c r="AJ485" s="3607"/>
      <c r="AK485" s="3605"/>
      <c r="AL485" s="3607"/>
      <c r="AM485" s="3607"/>
      <c r="AN485" s="3607"/>
      <c r="AO485" s="3608" t="e">
        <v>#DIV/0!</v>
      </c>
      <c r="AP485" s="3603" t="s">
        <v>4886</v>
      </c>
      <c r="AQ485" s="3611">
        <v>0</v>
      </c>
      <c r="AR485" s="3607"/>
      <c r="AS485" s="3605"/>
      <c r="AT485" s="3605"/>
      <c r="AU485" s="3605"/>
      <c r="AV485" s="3605"/>
      <c r="AW485" s="3605"/>
      <c r="AX485" s="3605"/>
      <c r="AY485" s="3607"/>
      <c r="AZ485" s="3607"/>
      <c r="BA485" s="3605"/>
      <c r="BB485" s="3605"/>
      <c r="BC485" s="3605"/>
      <c r="BD485" s="3605"/>
      <c r="BE485" s="3612"/>
      <c r="BF485" s="3613"/>
      <c r="BG485" s="3613"/>
      <c r="BI485" s="3623"/>
      <c r="XFD485" s="3593"/>
    </row>
    <row r="486" spans="1:61 16384:16384" s="3592" customFormat="1">
      <c r="A486" s="3601">
        <v>1231</v>
      </c>
      <c r="B486" s="3602" t="s">
        <v>5444</v>
      </c>
      <c r="C486" s="3602"/>
      <c r="D486" s="3603">
        <v>-1013</v>
      </c>
      <c r="E486" s="3603" t="s">
        <v>5457</v>
      </c>
      <c r="F486" s="3616"/>
      <c r="G486" s="3603"/>
      <c r="H486" s="3604"/>
      <c r="I486" s="3605"/>
      <c r="J486" s="3605"/>
      <c r="K486" s="3605">
        <v>0</v>
      </c>
      <c r="L486" s="3605"/>
      <c r="M486" s="3605"/>
      <c r="N486" s="3603">
        <v>36.44</v>
      </c>
      <c r="O486" s="3603">
        <v>8232.7099999999991</v>
      </c>
      <c r="P486" s="3603">
        <v>12.72</v>
      </c>
      <c r="Q486" s="3603">
        <v>23584.9</v>
      </c>
      <c r="R486" s="3603">
        <v>23.72</v>
      </c>
      <c r="S486" s="3603">
        <v>299999.95</v>
      </c>
      <c r="T486" s="3606">
        <v>299999.95</v>
      </c>
      <c r="U486" s="3606">
        <v>250000</v>
      </c>
      <c r="V486" s="3606">
        <v>36.369999999999997</v>
      </c>
      <c r="W486" s="3606">
        <v>12.72</v>
      </c>
      <c r="X486" s="3607"/>
      <c r="Y486" s="3607"/>
      <c r="Z486" s="3607"/>
      <c r="AA486" s="3607"/>
      <c r="AB486" s="3607"/>
      <c r="AC486" s="3605"/>
      <c r="AD486" s="3608">
        <v>0</v>
      </c>
      <c r="AE486" s="3609"/>
      <c r="AF486" s="3609">
        <v>0</v>
      </c>
      <c r="AG486" s="3609">
        <v>0</v>
      </c>
      <c r="AH486" s="3605"/>
      <c r="AI486" s="3614"/>
      <c r="AJ486" s="3607"/>
      <c r="AK486" s="3605"/>
      <c r="AL486" s="3607"/>
      <c r="AM486" s="3607"/>
      <c r="AN486" s="3607"/>
      <c r="AO486" s="3608" t="e">
        <v>#DIV/0!</v>
      </c>
      <c r="AP486" s="3603" t="s">
        <v>4886</v>
      </c>
      <c r="AQ486" s="3611">
        <v>0</v>
      </c>
      <c r="AR486" s="3607"/>
      <c r="AS486" s="3605"/>
      <c r="AT486" s="3605"/>
      <c r="AU486" s="3605"/>
      <c r="AV486" s="3605"/>
      <c r="AW486" s="3605"/>
      <c r="AX486" s="3605"/>
      <c r="AY486" s="3607"/>
      <c r="AZ486" s="3607"/>
      <c r="BA486" s="3605"/>
      <c r="BB486" s="3605"/>
      <c r="BC486" s="3605"/>
      <c r="BD486" s="3605"/>
      <c r="BE486" s="3612"/>
      <c r="BF486" s="3613"/>
      <c r="BG486" s="3613"/>
      <c r="BI486" s="3623"/>
      <c r="XFD486" s="3593"/>
    </row>
    <row r="487" spans="1:61 16384:16384" s="3592" customFormat="1">
      <c r="A487" s="3601">
        <v>1232</v>
      </c>
      <c r="B487" s="3602" t="s">
        <v>5444</v>
      </c>
      <c r="C487" s="3602"/>
      <c r="D487" s="3603">
        <v>-1014</v>
      </c>
      <c r="E487" s="3603" t="s">
        <v>5458</v>
      </c>
      <c r="F487" s="3616"/>
      <c r="G487" s="3603"/>
      <c r="H487" s="3604"/>
      <c r="I487" s="3605"/>
      <c r="J487" s="3605"/>
      <c r="K487" s="3605">
        <v>0</v>
      </c>
      <c r="L487" s="3605"/>
      <c r="M487" s="3605"/>
      <c r="N487" s="3603">
        <v>36.44</v>
      </c>
      <c r="O487" s="3603">
        <v>8232.7099999999991</v>
      </c>
      <c r="P487" s="3603">
        <v>12.72</v>
      </c>
      <c r="Q487" s="3603">
        <v>23584.9</v>
      </c>
      <c r="R487" s="3603">
        <v>23.72</v>
      </c>
      <c r="S487" s="3603">
        <v>299999.95</v>
      </c>
      <c r="T487" s="3606">
        <v>299999.95</v>
      </c>
      <c r="U487" s="3606">
        <v>250000</v>
      </c>
      <c r="V487" s="3606">
        <v>36.369999999999997</v>
      </c>
      <c r="W487" s="3606">
        <v>12.72</v>
      </c>
      <c r="X487" s="3607"/>
      <c r="Y487" s="3607"/>
      <c r="Z487" s="3607"/>
      <c r="AA487" s="3607"/>
      <c r="AB487" s="3607"/>
      <c r="AC487" s="3605"/>
      <c r="AD487" s="3608">
        <v>0</v>
      </c>
      <c r="AE487" s="3609"/>
      <c r="AF487" s="3609">
        <v>0</v>
      </c>
      <c r="AG487" s="3609">
        <v>0</v>
      </c>
      <c r="AH487" s="3605"/>
      <c r="AI487" s="3614"/>
      <c r="AJ487" s="3607"/>
      <c r="AK487" s="3605"/>
      <c r="AL487" s="3607"/>
      <c r="AM487" s="3607"/>
      <c r="AN487" s="3607"/>
      <c r="AO487" s="3608" t="e">
        <v>#DIV/0!</v>
      </c>
      <c r="AP487" s="3603" t="s">
        <v>4886</v>
      </c>
      <c r="AQ487" s="3611">
        <v>0</v>
      </c>
      <c r="AR487" s="3607"/>
      <c r="AS487" s="3605"/>
      <c r="AT487" s="3605"/>
      <c r="AU487" s="3605"/>
      <c r="AV487" s="3605"/>
      <c r="AW487" s="3605"/>
      <c r="AX487" s="3605"/>
      <c r="AY487" s="3607"/>
      <c r="AZ487" s="3607"/>
      <c r="BA487" s="3605"/>
      <c r="BB487" s="3605"/>
      <c r="BC487" s="3605"/>
      <c r="BD487" s="3605"/>
      <c r="BE487" s="3612"/>
      <c r="BF487" s="3613"/>
      <c r="BG487" s="3613"/>
      <c r="BI487" s="3623"/>
      <c r="XFD487" s="3593"/>
    </row>
    <row r="488" spans="1:61 16384:16384" s="3592" customFormat="1">
      <c r="A488" s="3601">
        <v>1233</v>
      </c>
      <c r="B488" s="3602" t="s">
        <v>5444</v>
      </c>
      <c r="C488" s="3602"/>
      <c r="D488" s="3603">
        <v>-1015</v>
      </c>
      <c r="E488" s="3603" t="s">
        <v>5459</v>
      </c>
      <c r="F488" s="3616"/>
      <c r="G488" s="3603"/>
      <c r="H488" s="3604"/>
      <c r="I488" s="3605"/>
      <c r="J488" s="3605"/>
      <c r="K488" s="3605">
        <v>0</v>
      </c>
      <c r="L488" s="3605"/>
      <c r="M488" s="3605"/>
      <c r="N488" s="3603">
        <v>36.44</v>
      </c>
      <c r="O488" s="3603">
        <v>8232.7099999999991</v>
      </c>
      <c r="P488" s="3603">
        <v>12.72</v>
      </c>
      <c r="Q488" s="3603">
        <v>23584.9</v>
      </c>
      <c r="R488" s="3603">
        <v>23.72</v>
      </c>
      <c r="S488" s="3603">
        <v>299999.95</v>
      </c>
      <c r="T488" s="3606">
        <v>299999.95</v>
      </c>
      <c r="U488" s="3606">
        <v>250000</v>
      </c>
      <c r="V488" s="3606">
        <v>36.369999999999997</v>
      </c>
      <c r="W488" s="3606">
        <v>12.72</v>
      </c>
      <c r="X488" s="3607"/>
      <c r="Y488" s="3607"/>
      <c r="Z488" s="3607"/>
      <c r="AA488" s="3607"/>
      <c r="AB488" s="3607"/>
      <c r="AC488" s="3605"/>
      <c r="AD488" s="3608">
        <v>0</v>
      </c>
      <c r="AE488" s="3609"/>
      <c r="AF488" s="3609">
        <v>0</v>
      </c>
      <c r="AG488" s="3609">
        <v>0</v>
      </c>
      <c r="AH488" s="3605"/>
      <c r="AI488" s="3614"/>
      <c r="AJ488" s="3607"/>
      <c r="AK488" s="3605"/>
      <c r="AL488" s="3607"/>
      <c r="AM488" s="3607"/>
      <c r="AN488" s="3607"/>
      <c r="AO488" s="3608" t="e">
        <v>#DIV/0!</v>
      </c>
      <c r="AP488" s="3603" t="s">
        <v>4886</v>
      </c>
      <c r="AQ488" s="3611">
        <v>0</v>
      </c>
      <c r="AR488" s="3607"/>
      <c r="AS488" s="3605"/>
      <c r="AT488" s="3605"/>
      <c r="AU488" s="3605"/>
      <c r="AV488" s="3605"/>
      <c r="AW488" s="3605"/>
      <c r="AX488" s="3605"/>
      <c r="AY488" s="3607"/>
      <c r="AZ488" s="3607"/>
      <c r="BA488" s="3605"/>
      <c r="BB488" s="3605"/>
      <c r="BC488" s="3605"/>
      <c r="BD488" s="3605"/>
      <c r="BE488" s="3612"/>
      <c r="BF488" s="3613"/>
      <c r="BG488" s="3613"/>
      <c r="BI488" s="3623"/>
      <c r="XFD488" s="3593"/>
    </row>
    <row r="489" spans="1:61 16384:16384" s="3592" customFormat="1">
      <c r="A489" s="3601">
        <v>1234</v>
      </c>
      <c r="B489" s="3602" t="s">
        <v>5444</v>
      </c>
      <c r="C489" s="3602"/>
      <c r="D489" s="3603">
        <v>-1016</v>
      </c>
      <c r="E489" s="3603" t="s">
        <v>5460</v>
      </c>
      <c r="F489" s="3616"/>
      <c r="G489" s="3603"/>
      <c r="H489" s="3604"/>
      <c r="I489" s="3605"/>
      <c r="J489" s="3605"/>
      <c r="K489" s="3605">
        <v>0</v>
      </c>
      <c r="L489" s="3605"/>
      <c r="M489" s="3605"/>
      <c r="N489" s="3603">
        <v>36.44</v>
      </c>
      <c r="O489" s="3603">
        <v>8232.7099999999991</v>
      </c>
      <c r="P489" s="3603">
        <v>12.72</v>
      </c>
      <c r="Q489" s="3603">
        <v>23584.9</v>
      </c>
      <c r="R489" s="3603">
        <v>23.72</v>
      </c>
      <c r="S489" s="3603">
        <v>299999.95</v>
      </c>
      <c r="T489" s="3606">
        <v>299999.95</v>
      </c>
      <c r="U489" s="3606">
        <v>250000</v>
      </c>
      <c r="V489" s="3606">
        <v>36.369999999999997</v>
      </c>
      <c r="W489" s="3606">
        <v>12.72</v>
      </c>
      <c r="X489" s="3607"/>
      <c r="Y489" s="3607"/>
      <c r="Z489" s="3607"/>
      <c r="AA489" s="3607"/>
      <c r="AB489" s="3607"/>
      <c r="AC489" s="3605"/>
      <c r="AD489" s="3608">
        <v>0</v>
      </c>
      <c r="AE489" s="3609"/>
      <c r="AF489" s="3609">
        <v>0</v>
      </c>
      <c r="AG489" s="3609">
        <v>0</v>
      </c>
      <c r="AH489" s="3605"/>
      <c r="AI489" s="3614"/>
      <c r="AJ489" s="3607"/>
      <c r="AK489" s="3605"/>
      <c r="AL489" s="3607"/>
      <c r="AM489" s="3607"/>
      <c r="AN489" s="3607"/>
      <c r="AO489" s="3608" t="e">
        <v>#DIV/0!</v>
      </c>
      <c r="AP489" s="3603" t="s">
        <v>4886</v>
      </c>
      <c r="AQ489" s="3611">
        <v>0</v>
      </c>
      <c r="AR489" s="3607"/>
      <c r="AS489" s="3605"/>
      <c r="AT489" s="3605"/>
      <c r="AU489" s="3605"/>
      <c r="AV489" s="3605"/>
      <c r="AW489" s="3605"/>
      <c r="AX489" s="3605"/>
      <c r="AY489" s="3607"/>
      <c r="AZ489" s="3607"/>
      <c r="BA489" s="3605"/>
      <c r="BB489" s="3605"/>
      <c r="BC489" s="3605"/>
      <c r="BD489" s="3605"/>
      <c r="BE489" s="3612"/>
      <c r="BF489" s="3613"/>
      <c r="BG489" s="3613"/>
      <c r="BI489" s="3623"/>
      <c r="XFD489" s="3593"/>
    </row>
    <row r="490" spans="1:61 16384:16384" s="3592" customFormat="1">
      <c r="A490" s="3601">
        <v>1235</v>
      </c>
      <c r="B490" s="3602" t="s">
        <v>5444</v>
      </c>
      <c r="C490" s="3602"/>
      <c r="D490" s="3603">
        <v>-1017</v>
      </c>
      <c r="E490" s="3603" t="s">
        <v>5461</v>
      </c>
      <c r="F490" s="3616"/>
      <c r="G490" s="3603"/>
      <c r="H490" s="3604"/>
      <c r="I490" s="3605"/>
      <c r="J490" s="3605"/>
      <c r="K490" s="3605">
        <v>0</v>
      </c>
      <c r="L490" s="3605"/>
      <c r="M490" s="3605"/>
      <c r="N490" s="3603">
        <v>36.44</v>
      </c>
      <c r="O490" s="3603">
        <v>8232.7099999999991</v>
      </c>
      <c r="P490" s="3603">
        <v>12.72</v>
      </c>
      <c r="Q490" s="3603">
        <v>23584.9</v>
      </c>
      <c r="R490" s="3603">
        <v>23.72</v>
      </c>
      <c r="S490" s="3603">
        <v>299999.95</v>
      </c>
      <c r="T490" s="3606">
        <v>299999.95</v>
      </c>
      <c r="U490" s="3606">
        <v>250000</v>
      </c>
      <c r="V490" s="3606">
        <v>36.369999999999997</v>
      </c>
      <c r="W490" s="3606">
        <v>12.72</v>
      </c>
      <c r="X490" s="3607"/>
      <c r="Y490" s="3607"/>
      <c r="Z490" s="3607"/>
      <c r="AA490" s="3607"/>
      <c r="AB490" s="3607"/>
      <c r="AC490" s="3605"/>
      <c r="AD490" s="3608">
        <v>0</v>
      </c>
      <c r="AE490" s="3609"/>
      <c r="AF490" s="3609">
        <v>0</v>
      </c>
      <c r="AG490" s="3609">
        <v>0</v>
      </c>
      <c r="AH490" s="3605"/>
      <c r="AI490" s="3614"/>
      <c r="AJ490" s="3607"/>
      <c r="AK490" s="3605"/>
      <c r="AL490" s="3607"/>
      <c r="AM490" s="3607"/>
      <c r="AN490" s="3607"/>
      <c r="AO490" s="3608" t="e">
        <v>#DIV/0!</v>
      </c>
      <c r="AP490" s="3603" t="s">
        <v>4886</v>
      </c>
      <c r="AQ490" s="3611">
        <v>0</v>
      </c>
      <c r="AR490" s="3607"/>
      <c r="AS490" s="3605"/>
      <c r="AT490" s="3605"/>
      <c r="AU490" s="3605"/>
      <c r="AV490" s="3605"/>
      <c r="AW490" s="3605"/>
      <c r="AX490" s="3605"/>
      <c r="AY490" s="3607"/>
      <c r="AZ490" s="3607"/>
      <c r="BA490" s="3605"/>
      <c r="BB490" s="3605"/>
      <c r="BC490" s="3605"/>
      <c r="BD490" s="3605"/>
      <c r="BE490" s="3612"/>
      <c r="BF490" s="3613"/>
      <c r="BG490" s="3613"/>
      <c r="BI490" s="3623"/>
      <c r="XFD490" s="3593"/>
    </row>
    <row r="491" spans="1:61 16384:16384" s="3592" customFormat="1">
      <c r="A491" s="3601">
        <v>1236</v>
      </c>
      <c r="B491" s="3602" t="s">
        <v>5444</v>
      </c>
      <c r="C491" s="3602"/>
      <c r="D491" s="3603">
        <v>-1018</v>
      </c>
      <c r="E491" s="3603" t="s">
        <v>5462</v>
      </c>
      <c r="F491" s="3616"/>
      <c r="G491" s="3603"/>
      <c r="H491" s="3604"/>
      <c r="I491" s="3605"/>
      <c r="J491" s="3605"/>
      <c r="K491" s="3605">
        <v>0</v>
      </c>
      <c r="L491" s="3605"/>
      <c r="M491" s="3605"/>
      <c r="N491" s="3603">
        <v>36.44</v>
      </c>
      <c r="O491" s="3603">
        <v>8232.7099999999991</v>
      </c>
      <c r="P491" s="3603">
        <v>12.72</v>
      </c>
      <c r="Q491" s="3603">
        <v>23584.9</v>
      </c>
      <c r="R491" s="3603">
        <v>23.72</v>
      </c>
      <c r="S491" s="3603">
        <v>299999.95</v>
      </c>
      <c r="T491" s="3606">
        <v>299999.95</v>
      </c>
      <c r="U491" s="3606">
        <v>250000</v>
      </c>
      <c r="V491" s="3606">
        <v>36.369999999999997</v>
      </c>
      <c r="W491" s="3606">
        <v>12.72</v>
      </c>
      <c r="X491" s="3607"/>
      <c r="Y491" s="3607"/>
      <c r="Z491" s="3607"/>
      <c r="AA491" s="3607"/>
      <c r="AB491" s="3607"/>
      <c r="AC491" s="3605"/>
      <c r="AD491" s="3608">
        <v>0</v>
      </c>
      <c r="AE491" s="3609"/>
      <c r="AF491" s="3609">
        <v>0</v>
      </c>
      <c r="AG491" s="3609">
        <v>0</v>
      </c>
      <c r="AH491" s="3605"/>
      <c r="AI491" s="3614"/>
      <c r="AJ491" s="3607"/>
      <c r="AK491" s="3605"/>
      <c r="AL491" s="3607"/>
      <c r="AM491" s="3607"/>
      <c r="AN491" s="3607"/>
      <c r="AO491" s="3608" t="e">
        <v>#DIV/0!</v>
      </c>
      <c r="AP491" s="3603" t="s">
        <v>4886</v>
      </c>
      <c r="AQ491" s="3611">
        <v>0</v>
      </c>
      <c r="AR491" s="3607"/>
      <c r="AS491" s="3605"/>
      <c r="AT491" s="3605"/>
      <c r="AU491" s="3605"/>
      <c r="AV491" s="3605"/>
      <c r="AW491" s="3605"/>
      <c r="AX491" s="3605"/>
      <c r="AY491" s="3607"/>
      <c r="AZ491" s="3607"/>
      <c r="BA491" s="3605"/>
      <c r="BB491" s="3605"/>
      <c r="BC491" s="3605"/>
      <c r="BD491" s="3605"/>
      <c r="BE491" s="3612"/>
      <c r="BF491" s="3613"/>
      <c r="BG491" s="3613"/>
      <c r="BI491" s="3623"/>
      <c r="XFD491" s="3593"/>
    </row>
    <row r="492" spans="1:61 16384:16384" s="3592" customFormat="1">
      <c r="A492" s="3601">
        <v>1237</v>
      </c>
      <c r="B492" s="3602" t="s">
        <v>5444</v>
      </c>
      <c r="C492" s="3602"/>
      <c r="D492" s="3603">
        <v>-1019</v>
      </c>
      <c r="E492" s="3603" t="s">
        <v>5463</v>
      </c>
      <c r="F492" s="3616"/>
      <c r="G492" s="3603"/>
      <c r="H492" s="3604"/>
      <c r="I492" s="3605"/>
      <c r="J492" s="3605"/>
      <c r="K492" s="3605">
        <v>0</v>
      </c>
      <c r="L492" s="3605"/>
      <c r="M492" s="3605"/>
      <c r="N492" s="3603">
        <v>36.44</v>
      </c>
      <c r="O492" s="3603">
        <v>8232.7099999999991</v>
      </c>
      <c r="P492" s="3603">
        <v>12.72</v>
      </c>
      <c r="Q492" s="3603">
        <v>23584.9</v>
      </c>
      <c r="R492" s="3603">
        <v>23.72</v>
      </c>
      <c r="S492" s="3603">
        <v>299999.95</v>
      </c>
      <c r="T492" s="3606">
        <v>299999.95</v>
      </c>
      <c r="U492" s="3606">
        <v>250000</v>
      </c>
      <c r="V492" s="3606">
        <v>36.369999999999997</v>
      </c>
      <c r="W492" s="3606">
        <v>12.72</v>
      </c>
      <c r="X492" s="3607"/>
      <c r="Y492" s="3607"/>
      <c r="Z492" s="3607"/>
      <c r="AA492" s="3607"/>
      <c r="AB492" s="3607"/>
      <c r="AC492" s="3605"/>
      <c r="AD492" s="3608">
        <v>0</v>
      </c>
      <c r="AE492" s="3609"/>
      <c r="AF492" s="3609">
        <v>0</v>
      </c>
      <c r="AG492" s="3609">
        <v>0</v>
      </c>
      <c r="AH492" s="3605"/>
      <c r="AI492" s="3614"/>
      <c r="AJ492" s="3607"/>
      <c r="AK492" s="3605"/>
      <c r="AL492" s="3607"/>
      <c r="AM492" s="3607"/>
      <c r="AN492" s="3607"/>
      <c r="AO492" s="3608" t="e">
        <v>#DIV/0!</v>
      </c>
      <c r="AP492" s="3603" t="s">
        <v>4886</v>
      </c>
      <c r="AQ492" s="3611">
        <v>0</v>
      </c>
      <c r="AR492" s="3607"/>
      <c r="AS492" s="3605"/>
      <c r="AT492" s="3605"/>
      <c r="AU492" s="3605"/>
      <c r="AV492" s="3605"/>
      <c r="AW492" s="3605"/>
      <c r="AX492" s="3605"/>
      <c r="AY492" s="3607"/>
      <c r="AZ492" s="3607"/>
      <c r="BA492" s="3605"/>
      <c r="BB492" s="3605"/>
      <c r="BC492" s="3605"/>
      <c r="BD492" s="3605"/>
      <c r="BE492" s="3612"/>
      <c r="BF492" s="3613"/>
      <c r="BG492" s="3613"/>
      <c r="BI492" s="3623"/>
      <c r="XFD492" s="3593"/>
    </row>
    <row r="493" spans="1:61 16384:16384" s="3592" customFormat="1">
      <c r="A493" s="3601">
        <v>1238</v>
      </c>
      <c r="B493" s="3602" t="s">
        <v>5444</v>
      </c>
      <c r="C493" s="3602"/>
      <c r="D493" s="3603">
        <v>-1020</v>
      </c>
      <c r="E493" s="3603" t="s">
        <v>5464</v>
      </c>
      <c r="F493" s="3616"/>
      <c r="G493" s="3603"/>
      <c r="H493" s="3604"/>
      <c r="I493" s="3605"/>
      <c r="J493" s="3605"/>
      <c r="K493" s="3605">
        <v>0</v>
      </c>
      <c r="L493" s="3605"/>
      <c r="M493" s="3605"/>
      <c r="N493" s="3603">
        <v>36.44</v>
      </c>
      <c r="O493" s="3603">
        <v>8232.7099999999991</v>
      </c>
      <c r="P493" s="3603">
        <v>12.72</v>
      </c>
      <c r="Q493" s="3603">
        <v>23584.9</v>
      </c>
      <c r="R493" s="3603">
        <v>23.72</v>
      </c>
      <c r="S493" s="3603">
        <v>299999.95</v>
      </c>
      <c r="T493" s="3606">
        <v>299999.95</v>
      </c>
      <c r="U493" s="3606">
        <v>250000</v>
      </c>
      <c r="V493" s="3606">
        <v>36.369999999999997</v>
      </c>
      <c r="W493" s="3606">
        <v>12.72</v>
      </c>
      <c r="X493" s="3607"/>
      <c r="Y493" s="3607"/>
      <c r="Z493" s="3607"/>
      <c r="AA493" s="3607"/>
      <c r="AB493" s="3607"/>
      <c r="AC493" s="3605"/>
      <c r="AD493" s="3608">
        <v>0</v>
      </c>
      <c r="AE493" s="3609"/>
      <c r="AF493" s="3609">
        <v>0</v>
      </c>
      <c r="AG493" s="3609">
        <v>0</v>
      </c>
      <c r="AH493" s="3605"/>
      <c r="AI493" s="3614"/>
      <c r="AJ493" s="3607"/>
      <c r="AK493" s="3605"/>
      <c r="AL493" s="3607"/>
      <c r="AM493" s="3607"/>
      <c r="AN493" s="3607"/>
      <c r="AO493" s="3608" t="e">
        <v>#DIV/0!</v>
      </c>
      <c r="AP493" s="3603" t="s">
        <v>4886</v>
      </c>
      <c r="AQ493" s="3611">
        <v>0</v>
      </c>
      <c r="AR493" s="3607"/>
      <c r="AS493" s="3605"/>
      <c r="AT493" s="3605"/>
      <c r="AU493" s="3605"/>
      <c r="AV493" s="3605"/>
      <c r="AW493" s="3605"/>
      <c r="AX493" s="3605"/>
      <c r="AY493" s="3607"/>
      <c r="AZ493" s="3607"/>
      <c r="BA493" s="3605"/>
      <c r="BB493" s="3605"/>
      <c r="BC493" s="3605"/>
      <c r="BD493" s="3605"/>
      <c r="BE493" s="3612"/>
      <c r="BF493" s="3613"/>
      <c r="BG493" s="3613"/>
      <c r="BI493" s="3623"/>
      <c r="XFD493" s="3593"/>
    </row>
    <row r="494" spans="1:61 16384:16384" s="3592" customFormat="1">
      <c r="A494" s="3601">
        <v>1239</v>
      </c>
      <c r="B494" s="3602" t="s">
        <v>5444</v>
      </c>
      <c r="C494" s="3602"/>
      <c r="D494" s="3603">
        <v>-1021</v>
      </c>
      <c r="E494" s="3603" t="s">
        <v>5465</v>
      </c>
      <c r="F494" s="3616"/>
      <c r="G494" s="3603"/>
      <c r="H494" s="3604"/>
      <c r="I494" s="3605"/>
      <c r="J494" s="3605"/>
      <c r="K494" s="3605">
        <v>0</v>
      </c>
      <c r="L494" s="3605"/>
      <c r="M494" s="3605"/>
      <c r="N494" s="3603">
        <v>36.44</v>
      </c>
      <c r="O494" s="3603">
        <v>8232.7099999999991</v>
      </c>
      <c r="P494" s="3603">
        <v>12.72</v>
      </c>
      <c r="Q494" s="3603">
        <v>23584.9</v>
      </c>
      <c r="R494" s="3603">
        <v>23.72</v>
      </c>
      <c r="S494" s="3603">
        <v>299999.95</v>
      </c>
      <c r="T494" s="3606">
        <v>299999.95</v>
      </c>
      <c r="U494" s="3606">
        <v>250000</v>
      </c>
      <c r="V494" s="3606">
        <v>36.369999999999997</v>
      </c>
      <c r="W494" s="3606">
        <v>12.72</v>
      </c>
      <c r="X494" s="3607"/>
      <c r="Y494" s="3607"/>
      <c r="Z494" s="3607"/>
      <c r="AA494" s="3607"/>
      <c r="AB494" s="3607"/>
      <c r="AC494" s="3605"/>
      <c r="AD494" s="3608">
        <v>0</v>
      </c>
      <c r="AE494" s="3609"/>
      <c r="AF494" s="3609">
        <v>0</v>
      </c>
      <c r="AG494" s="3609">
        <v>0</v>
      </c>
      <c r="AH494" s="3605"/>
      <c r="AI494" s="3614"/>
      <c r="AJ494" s="3607"/>
      <c r="AK494" s="3605"/>
      <c r="AL494" s="3607"/>
      <c r="AM494" s="3607"/>
      <c r="AN494" s="3607"/>
      <c r="AO494" s="3608" t="e">
        <v>#DIV/0!</v>
      </c>
      <c r="AP494" s="3603" t="s">
        <v>4886</v>
      </c>
      <c r="AQ494" s="3611">
        <v>0</v>
      </c>
      <c r="AR494" s="3607"/>
      <c r="AS494" s="3605"/>
      <c r="AT494" s="3605"/>
      <c r="AU494" s="3605"/>
      <c r="AV494" s="3605"/>
      <c r="AW494" s="3605"/>
      <c r="AX494" s="3605"/>
      <c r="AY494" s="3607"/>
      <c r="AZ494" s="3607"/>
      <c r="BA494" s="3605"/>
      <c r="BB494" s="3605"/>
      <c r="BC494" s="3605"/>
      <c r="BD494" s="3605"/>
      <c r="BE494" s="3612"/>
      <c r="BF494" s="3613"/>
      <c r="BG494" s="3613"/>
      <c r="BI494" s="3623"/>
      <c r="XFD494" s="3593"/>
    </row>
    <row r="495" spans="1:61 16384:16384" s="3592" customFormat="1">
      <c r="A495" s="3601">
        <v>1240</v>
      </c>
      <c r="B495" s="3602" t="s">
        <v>5444</v>
      </c>
      <c r="C495" s="3602"/>
      <c r="D495" s="3603">
        <v>-1022</v>
      </c>
      <c r="E495" s="3603" t="s">
        <v>5466</v>
      </c>
      <c r="F495" s="3616"/>
      <c r="G495" s="3603"/>
      <c r="H495" s="3604"/>
      <c r="I495" s="3605"/>
      <c r="J495" s="3605"/>
      <c r="K495" s="3605">
        <v>0</v>
      </c>
      <c r="L495" s="3605"/>
      <c r="M495" s="3605"/>
      <c r="N495" s="3603">
        <v>36.44</v>
      </c>
      <c r="O495" s="3603">
        <v>8232.7099999999991</v>
      </c>
      <c r="P495" s="3603">
        <v>12.72</v>
      </c>
      <c r="Q495" s="3603">
        <v>23584.9</v>
      </c>
      <c r="R495" s="3603">
        <v>23.72</v>
      </c>
      <c r="S495" s="3603">
        <v>299999.95</v>
      </c>
      <c r="T495" s="3606">
        <v>299999.95</v>
      </c>
      <c r="U495" s="3606">
        <v>250000</v>
      </c>
      <c r="V495" s="3606">
        <v>36.369999999999997</v>
      </c>
      <c r="W495" s="3606">
        <v>12.72</v>
      </c>
      <c r="X495" s="3607"/>
      <c r="Y495" s="3607"/>
      <c r="Z495" s="3607"/>
      <c r="AA495" s="3607"/>
      <c r="AB495" s="3607"/>
      <c r="AC495" s="3605"/>
      <c r="AD495" s="3608">
        <v>0</v>
      </c>
      <c r="AE495" s="3609"/>
      <c r="AF495" s="3609">
        <v>0</v>
      </c>
      <c r="AG495" s="3609">
        <v>0</v>
      </c>
      <c r="AH495" s="3605"/>
      <c r="AI495" s="3614"/>
      <c r="AJ495" s="3607"/>
      <c r="AK495" s="3605"/>
      <c r="AL495" s="3607"/>
      <c r="AM495" s="3607"/>
      <c r="AN495" s="3607"/>
      <c r="AO495" s="3608" t="e">
        <v>#DIV/0!</v>
      </c>
      <c r="AP495" s="3603" t="s">
        <v>4886</v>
      </c>
      <c r="AQ495" s="3611">
        <v>0</v>
      </c>
      <c r="AR495" s="3607"/>
      <c r="AS495" s="3605"/>
      <c r="AT495" s="3605"/>
      <c r="AU495" s="3605"/>
      <c r="AV495" s="3605"/>
      <c r="AW495" s="3605"/>
      <c r="AX495" s="3605"/>
      <c r="AY495" s="3607"/>
      <c r="AZ495" s="3607"/>
      <c r="BA495" s="3605"/>
      <c r="BB495" s="3605"/>
      <c r="BC495" s="3605"/>
      <c r="BD495" s="3605"/>
      <c r="BE495" s="3612"/>
      <c r="BF495" s="3613"/>
      <c r="BG495" s="3613"/>
      <c r="BI495" s="3623"/>
      <c r="XFD495" s="3593"/>
    </row>
    <row r="496" spans="1:61 16384:16384" s="3592" customFormat="1">
      <c r="A496" s="3601">
        <v>1241</v>
      </c>
      <c r="B496" s="3602" t="s">
        <v>5444</v>
      </c>
      <c r="C496" s="3602"/>
      <c r="D496" s="3603">
        <v>-1023</v>
      </c>
      <c r="E496" s="3603" t="s">
        <v>5467</v>
      </c>
      <c r="F496" s="3616"/>
      <c r="G496" s="3603"/>
      <c r="H496" s="3604"/>
      <c r="I496" s="3605"/>
      <c r="J496" s="3605"/>
      <c r="K496" s="3605">
        <v>0</v>
      </c>
      <c r="L496" s="3605"/>
      <c r="M496" s="3605"/>
      <c r="N496" s="3603">
        <v>53.08</v>
      </c>
      <c r="O496" s="3603">
        <v>5651.84</v>
      </c>
      <c r="P496" s="3603">
        <v>18.53</v>
      </c>
      <c r="Q496" s="3603">
        <v>16189.94</v>
      </c>
      <c r="R496" s="3603">
        <v>34.549999999999997</v>
      </c>
      <c r="S496" s="3603">
        <v>299999.67</v>
      </c>
      <c r="T496" s="3606">
        <v>299999.67</v>
      </c>
      <c r="U496" s="3606">
        <v>250000</v>
      </c>
      <c r="V496" s="3606">
        <v>52.98</v>
      </c>
      <c r="W496" s="3606">
        <v>18.53</v>
      </c>
      <c r="X496" s="3607"/>
      <c r="Y496" s="3607"/>
      <c r="Z496" s="3607"/>
      <c r="AA496" s="3607"/>
      <c r="AB496" s="3607"/>
      <c r="AC496" s="3605"/>
      <c r="AD496" s="3608">
        <v>0</v>
      </c>
      <c r="AE496" s="3609"/>
      <c r="AF496" s="3609">
        <v>0</v>
      </c>
      <c r="AG496" s="3609">
        <v>0</v>
      </c>
      <c r="AH496" s="3605"/>
      <c r="AI496" s="3614"/>
      <c r="AJ496" s="3607"/>
      <c r="AK496" s="3605"/>
      <c r="AL496" s="3607"/>
      <c r="AM496" s="3607"/>
      <c r="AN496" s="3607"/>
      <c r="AO496" s="3608" t="e">
        <v>#DIV/0!</v>
      </c>
      <c r="AP496" s="3603" t="s">
        <v>4886</v>
      </c>
      <c r="AQ496" s="3611">
        <v>0</v>
      </c>
      <c r="AR496" s="3607"/>
      <c r="AS496" s="3605"/>
      <c r="AT496" s="3605"/>
      <c r="AU496" s="3605"/>
      <c r="AV496" s="3605"/>
      <c r="AW496" s="3605"/>
      <c r="AX496" s="3605"/>
      <c r="AY496" s="3607"/>
      <c r="AZ496" s="3607"/>
      <c r="BA496" s="3605"/>
      <c r="BB496" s="3605"/>
      <c r="BC496" s="3605"/>
      <c r="BD496" s="3605"/>
      <c r="BE496" s="3612"/>
      <c r="BF496" s="3613"/>
      <c r="BG496" s="3613"/>
      <c r="BI496" s="3623"/>
      <c r="XFD496" s="3593"/>
    </row>
    <row r="497" spans="1:61 16384:16384" s="3592" customFormat="1">
      <c r="A497" s="3601">
        <v>1242</v>
      </c>
      <c r="B497" s="3602" t="s">
        <v>5444</v>
      </c>
      <c r="C497" s="3602"/>
      <c r="D497" s="3603">
        <v>-1024</v>
      </c>
      <c r="E497" s="3603" t="s">
        <v>5468</v>
      </c>
      <c r="F497" s="3616"/>
      <c r="G497" s="3603"/>
      <c r="H497" s="3604"/>
      <c r="I497" s="3605"/>
      <c r="J497" s="3605"/>
      <c r="K497" s="3605">
        <v>0</v>
      </c>
      <c r="L497" s="3605"/>
      <c r="M497" s="3605"/>
      <c r="N497" s="3603">
        <v>36.44</v>
      </c>
      <c r="O497" s="3603">
        <v>8232.7099999999991</v>
      </c>
      <c r="P497" s="3603">
        <v>12.72</v>
      </c>
      <c r="Q497" s="3603">
        <v>23584.9</v>
      </c>
      <c r="R497" s="3603">
        <v>23.72</v>
      </c>
      <c r="S497" s="3603">
        <v>299999.95</v>
      </c>
      <c r="T497" s="3606">
        <v>299999.95</v>
      </c>
      <c r="U497" s="3606">
        <v>250000</v>
      </c>
      <c r="V497" s="3606">
        <v>36.369999999999997</v>
      </c>
      <c r="W497" s="3606">
        <v>12.72</v>
      </c>
      <c r="X497" s="3607"/>
      <c r="Y497" s="3607"/>
      <c r="Z497" s="3607"/>
      <c r="AA497" s="3607"/>
      <c r="AB497" s="3607"/>
      <c r="AC497" s="3605"/>
      <c r="AD497" s="3608">
        <v>0</v>
      </c>
      <c r="AE497" s="3609"/>
      <c r="AF497" s="3609">
        <v>0</v>
      </c>
      <c r="AG497" s="3609">
        <v>0</v>
      </c>
      <c r="AH497" s="3605"/>
      <c r="AI497" s="3614"/>
      <c r="AJ497" s="3607"/>
      <c r="AK497" s="3605"/>
      <c r="AL497" s="3607"/>
      <c r="AM497" s="3607"/>
      <c r="AN497" s="3607"/>
      <c r="AO497" s="3608" t="e">
        <v>#DIV/0!</v>
      </c>
      <c r="AP497" s="3603" t="s">
        <v>4886</v>
      </c>
      <c r="AQ497" s="3611">
        <v>0</v>
      </c>
      <c r="AR497" s="3607"/>
      <c r="AS497" s="3605"/>
      <c r="AT497" s="3605"/>
      <c r="AU497" s="3605"/>
      <c r="AV497" s="3605"/>
      <c r="AW497" s="3605"/>
      <c r="AX497" s="3605"/>
      <c r="AY497" s="3607"/>
      <c r="AZ497" s="3607"/>
      <c r="BA497" s="3605"/>
      <c r="BB497" s="3605"/>
      <c r="BC497" s="3605"/>
      <c r="BD497" s="3605"/>
      <c r="BE497" s="3612"/>
      <c r="BF497" s="3613"/>
      <c r="BG497" s="3613"/>
      <c r="BI497" s="3623"/>
      <c r="XFD497" s="3593"/>
    </row>
    <row r="498" spans="1:61 16384:16384" s="3592" customFormat="1">
      <c r="A498" s="3601">
        <v>1247</v>
      </c>
      <c r="B498" s="3602" t="s">
        <v>5444</v>
      </c>
      <c r="C498" s="3602"/>
      <c r="D498" s="3603">
        <v>-1029</v>
      </c>
      <c r="E498" s="3624" t="s">
        <v>5469</v>
      </c>
      <c r="F498" s="3616"/>
      <c r="G498" s="3603"/>
      <c r="H498" s="3604"/>
      <c r="I498" s="3605"/>
      <c r="J498" s="3605"/>
      <c r="K498" s="3605">
        <v>0</v>
      </c>
      <c r="L498" s="3605"/>
      <c r="M498" s="3605"/>
      <c r="N498" s="3603">
        <v>36.44</v>
      </c>
      <c r="O498" s="3603">
        <v>8232.7099999999991</v>
      </c>
      <c r="P498" s="3603">
        <v>12.72</v>
      </c>
      <c r="Q498" s="3603">
        <v>23584.9</v>
      </c>
      <c r="R498" s="3603">
        <v>23.72</v>
      </c>
      <c r="S498" s="3603">
        <v>299999.95</v>
      </c>
      <c r="T498" s="3606">
        <v>299999.95</v>
      </c>
      <c r="U498" s="3606">
        <v>250000</v>
      </c>
      <c r="V498" s="3606">
        <v>36.369999999999997</v>
      </c>
      <c r="W498" s="3606">
        <v>12.72</v>
      </c>
      <c r="X498" s="3607"/>
      <c r="Y498" s="3607"/>
      <c r="Z498" s="3607"/>
      <c r="AA498" s="3607"/>
      <c r="AB498" s="3607"/>
      <c r="AC498" s="3605"/>
      <c r="AD498" s="3608">
        <v>0</v>
      </c>
      <c r="AE498" s="3609"/>
      <c r="AF498" s="3609">
        <v>0</v>
      </c>
      <c r="AG498" s="3609">
        <v>0</v>
      </c>
      <c r="AH498" s="3605"/>
      <c r="AI498" s="3614"/>
      <c r="AJ498" s="3607"/>
      <c r="AK498" s="3605"/>
      <c r="AL498" s="3607"/>
      <c r="AM498" s="3607"/>
      <c r="AN498" s="3607"/>
      <c r="AO498" s="3608" t="e">
        <v>#DIV/0!</v>
      </c>
      <c r="AP498" s="3603" t="s">
        <v>4886</v>
      </c>
      <c r="AQ498" s="3611">
        <v>0</v>
      </c>
      <c r="AR498" s="3607"/>
      <c r="AS498" s="3605"/>
      <c r="AT498" s="3605"/>
      <c r="AU498" s="3605"/>
      <c r="AV498" s="3605"/>
      <c r="AW498" s="3605"/>
      <c r="AX498" s="3605"/>
      <c r="AY498" s="3607"/>
      <c r="AZ498" s="3607"/>
      <c r="BA498" s="3605"/>
      <c r="BB498" s="3605"/>
      <c r="BC498" s="3605"/>
      <c r="BD498" s="3605"/>
      <c r="BE498" s="3612" t="s">
        <v>5470</v>
      </c>
      <c r="BF498" s="3613"/>
      <c r="BG498" s="3613"/>
      <c r="BI498" s="3623"/>
      <c r="XFD498" s="3593"/>
    </row>
    <row r="499" spans="1:61 16384:16384" s="3592" customFormat="1" ht="31.5">
      <c r="A499" s="3601">
        <v>1248</v>
      </c>
      <c r="B499" s="3602" t="s">
        <v>5444</v>
      </c>
      <c r="C499" s="3602"/>
      <c r="D499" s="3603">
        <v>-1030</v>
      </c>
      <c r="E499" s="3624" t="s">
        <v>5471</v>
      </c>
      <c r="F499" s="3616"/>
      <c r="G499" s="3603"/>
      <c r="H499" s="3604"/>
      <c r="I499" s="3605"/>
      <c r="J499" s="3605"/>
      <c r="K499" s="3605">
        <v>0</v>
      </c>
      <c r="L499" s="3605"/>
      <c r="M499" s="3605"/>
      <c r="N499" s="3603">
        <v>36.44</v>
      </c>
      <c r="O499" s="3603">
        <v>8232.7099999999991</v>
      </c>
      <c r="P499" s="3603">
        <v>12.72</v>
      </c>
      <c r="Q499" s="3603">
        <v>23584.9</v>
      </c>
      <c r="R499" s="3603">
        <v>23.72</v>
      </c>
      <c r="S499" s="3603">
        <v>299999.95</v>
      </c>
      <c r="T499" s="3606">
        <v>299999.95</v>
      </c>
      <c r="U499" s="3606">
        <v>250000</v>
      </c>
      <c r="V499" s="3606">
        <v>36.369999999999997</v>
      </c>
      <c r="W499" s="3606">
        <v>12.72</v>
      </c>
      <c r="X499" s="3607"/>
      <c r="Y499" s="3607"/>
      <c r="Z499" s="3607"/>
      <c r="AA499" s="3607"/>
      <c r="AB499" s="3607"/>
      <c r="AC499" s="3605"/>
      <c r="AD499" s="3608">
        <v>0</v>
      </c>
      <c r="AE499" s="3609"/>
      <c r="AF499" s="3609">
        <v>0</v>
      </c>
      <c r="AG499" s="3609">
        <v>0</v>
      </c>
      <c r="AH499" s="3605"/>
      <c r="AI499" s="3614"/>
      <c r="AJ499" s="3607"/>
      <c r="AK499" s="3605"/>
      <c r="AL499" s="3607"/>
      <c r="AM499" s="3607"/>
      <c r="AN499" s="3607"/>
      <c r="AO499" s="3608" t="e">
        <v>#DIV/0!</v>
      </c>
      <c r="AP499" s="3603" t="s">
        <v>4886</v>
      </c>
      <c r="AQ499" s="3611">
        <v>0</v>
      </c>
      <c r="AR499" s="3607"/>
      <c r="AS499" s="3605"/>
      <c r="AT499" s="3605"/>
      <c r="AU499" s="3605"/>
      <c r="AV499" s="3605"/>
      <c r="AW499" s="3605"/>
      <c r="AX499" s="3605"/>
      <c r="AY499" s="3607"/>
      <c r="AZ499" s="3607"/>
      <c r="BA499" s="3605"/>
      <c r="BB499" s="3605"/>
      <c r="BC499" s="3605"/>
      <c r="BD499" s="3605"/>
      <c r="BE499" s="3612" t="s">
        <v>5470</v>
      </c>
      <c r="BF499" s="3613" t="s">
        <v>4994</v>
      </c>
      <c r="BG499" s="3613"/>
      <c r="BI499" s="3623"/>
      <c r="XFD499" s="3593"/>
    </row>
    <row r="500" spans="1:61 16384:16384" s="3592" customFormat="1">
      <c r="A500" s="3601">
        <v>1262</v>
      </c>
      <c r="B500" s="3602" t="s">
        <v>5444</v>
      </c>
      <c r="C500" s="3602"/>
      <c r="D500" s="3603">
        <v>-1044</v>
      </c>
      <c r="E500" s="3624" t="s">
        <v>5472</v>
      </c>
      <c r="F500" s="3616"/>
      <c r="G500" s="3603"/>
      <c r="H500" s="3604"/>
      <c r="I500" s="3605"/>
      <c r="J500" s="3605"/>
      <c r="K500" s="3605">
        <v>0</v>
      </c>
      <c r="L500" s="3605"/>
      <c r="M500" s="3605"/>
      <c r="N500" s="3603">
        <v>36.44</v>
      </c>
      <c r="O500" s="3603">
        <v>8232.7099999999991</v>
      </c>
      <c r="P500" s="3603">
        <v>12.72</v>
      </c>
      <c r="Q500" s="3603">
        <v>23584.9</v>
      </c>
      <c r="R500" s="3603">
        <v>23.72</v>
      </c>
      <c r="S500" s="3603">
        <v>299999.95</v>
      </c>
      <c r="T500" s="3606">
        <v>299999.95</v>
      </c>
      <c r="U500" s="3606">
        <v>250000</v>
      </c>
      <c r="V500" s="3606">
        <v>36.369999999999997</v>
      </c>
      <c r="W500" s="3606">
        <v>12.72</v>
      </c>
      <c r="X500" s="3607"/>
      <c r="Y500" s="3607"/>
      <c r="Z500" s="3607"/>
      <c r="AA500" s="3607"/>
      <c r="AB500" s="3607"/>
      <c r="AC500" s="3605"/>
      <c r="AD500" s="3608">
        <v>0</v>
      </c>
      <c r="AE500" s="3609"/>
      <c r="AF500" s="3609">
        <v>0</v>
      </c>
      <c r="AG500" s="3609">
        <v>0</v>
      </c>
      <c r="AH500" s="3605"/>
      <c r="AI500" s="3614"/>
      <c r="AJ500" s="3607"/>
      <c r="AK500" s="3605"/>
      <c r="AL500" s="3607"/>
      <c r="AM500" s="3607"/>
      <c r="AN500" s="3607"/>
      <c r="AO500" s="3608" t="e">
        <v>#DIV/0!</v>
      </c>
      <c r="AP500" s="3603" t="s">
        <v>4886</v>
      </c>
      <c r="AQ500" s="3611">
        <v>0</v>
      </c>
      <c r="AR500" s="3607"/>
      <c r="AS500" s="3605"/>
      <c r="AT500" s="3605"/>
      <c r="AU500" s="3605"/>
      <c r="AV500" s="3605"/>
      <c r="AW500" s="3605"/>
      <c r="AX500" s="3605"/>
      <c r="AY500" s="3607"/>
      <c r="AZ500" s="3607"/>
      <c r="BA500" s="3605"/>
      <c r="BB500" s="3605"/>
      <c r="BC500" s="3605"/>
      <c r="BD500" s="3605"/>
      <c r="BE500" s="3612" t="s">
        <v>5470</v>
      </c>
      <c r="BF500" s="3613"/>
      <c r="BG500" s="3613"/>
      <c r="BI500" s="3623"/>
      <c r="XFD500" s="3593"/>
    </row>
    <row r="501" spans="1:61 16384:16384" s="3592" customFormat="1">
      <c r="A501" s="3601">
        <v>1266</v>
      </c>
      <c r="B501" s="3602" t="s">
        <v>5444</v>
      </c>
      <c r="C501" s="3602"/>
      <c r="D501" s="3603">
        <v>-1048</v>
      </c>
      <c r="E501" s="3624" t="s">
        <v>5473</v>
      </c>
      <c r="F501" s="3616"/>
      <c r="G501" s="3603"/>
      <c r="H501" s="3604"/>
      <c r="I501" s="3605"/>
      <c r="J501" s="3605"/>
      <c r="K501" s="3605">
        <v>0</v>
      </c>
      <c r="L501" s="3605"/>
      <c r="M501" s="3605"/>
      <c r="N501" s="3603">
        <v>36.44</v>
      </c>
      <c r="O501" s="3603">
        <v>8232.7099999999991</v>
      </c>
      <c r="P501" s="3603">
        <v>12.72</v>
      </c>
      <c r="Q501" s="3603">
        <v>23584.9</v>
      </c>
      <c r="R501" s="3603">
        <v>23.72</v>
      </c>
      <c r="S501" s="3603">
        <v>299999.95</v>
      </c>
      <c r="T501" s="3606">
        <v>299999.95</v>
      </c>
      <c r="U501" s="3606">
        <v>250000</v>
      </c>
      <c r="V501" s="3606">
        <v>36.369999999999997</v>
      </c>
      <c r="W501" s="3606">
        <v>12.72</v>
      </c>
      <c r="X501" s="3607"/>
      <c r="Y501" s="3607"/>
      <c r="Z501" s="3607"/>
      <c r="AA501" s="3607"/>
      <c r="AB501" s="3607"/>
      <c r="AC501" s="3605"/>
      <c r="AD501" s="3608">
        <v>0</v>
      </c>
      <c r="AE501" s="3609"/>
      <c r="AF501" s="3609">
        <v>0</v>
      </c>
      <c r="AG501" s="3609">
        <v>0</v>
      </c>
      <c r="AH501" s="3605"/>
      <c r="AI501" s="3614"/>
      <c r="AJ501" s="3607"/>
      <c r="AK501" s="3605"/>
      <c r="AL501" s="3607"/>
      <c r="AM501" s="3607"/>
      <c r="AN501" s="3607"/>
      <c r="AO501" s="3608" t="e">
        <v>#DIV/0!</v>
      </c>
      <c r="AP501" s="3603" t="s">
        <v>4886</v>
      </c>
      <c r="AQ501" s="3611">
        <v>0</v>
      </c>
      <c r="AR501" s="3607"/>
      <c r="AS501" s="3605"/>
      <c r="AT501" s="3605"/>
      <c r="AU501" s="3605"/>
      <c r="AV501" s="3605"/>
      <c r="AW501" s="3605"/>
      <c r="AX501" s="3605"/>
      <c r="AY501" s="3607"/>
      <c r="AZ501" s="3607"/>
      <c r="BA501" s="3605"/>
      <c r="BB501" s="3605"/>
      <c r="BC501" s="3605"/>
      <c r="BD501" s="3605"/>
      <c r="BE501" s="3612" t="s">
        <v>5470</v>
      </c>
      <c r="BF501" s="3613"/>
      <c r="BG501" s="3613"/>
      <c r="BI501" s="3623"/>
      <c r="XFD501" s="3593"/>
    </row>
    <row r="502" spans="1:61 16384:16384" s="3592" customFormat="1">
      <c r="A502" s="3601">
        <v>1267</v>
      </c>
      <c r="B502" s="3602" t="s">
        <v>5444</v>
      </c>
      <c r="C502" s="3602"/>
      <c r="D502" s="3603">
        <v>-1049</v>
      </c>
      <c r="E502" s="3624" t="s">
        <v>5474</v>
      </c>
      <c r="F502" s="3616"/>
      <c r="G502" s="3603"/>
      <c r="H502" s="3604"/>
      <c r="I502" s="3605"/>
      <c r="J502" s="3605"/>
      <c r="K502" s="3605">
        <v>0</v>
      </c>
      <c r="L502" s="3605"/>
      <c r="M502" s="3605"/>
      <c r="N502" s="3603">
        <v>36.44</v>
      </c>
      <c r="O502" s="3603">
        <v>8232.7099999999991</v>
      </c>
      <c r="P502" s="3603">
        <v>12.72</v>
      </c>
      <c r="Q502" s="3603">
        <v>23584.9</v>
      </c>
      <c r="R502" s="3603">
        <v>23.72</v>
      </c>
      <c r="S502" s="3603">
        <v>299999.95</v>
      </c>
      <c r="T502" s="3606">
        <v>299999.95</v>
      </c>
      <c r="U502" s="3606">
        <v>250000</v>
      </c>
      <c r="V502" s="3606">
        <v>36.369999999999997</v>
      </c>
      <c r="W502" s="3606">
        <v>12.72</v>
      </c>
      <c r="X502" s="3607"/>
      <c r="Y502" s="3607"/>
      <c r="Z502" s="3607"/>
      <c r="AA502" s="3607"/>
      <c r="AB502" s="3607"/>
      <c r="AC502" s="3605"/>
      <c r="AD502" s="3608">
        <v>0</v>
      </c>
      <c r="AE502" s="3609"/>
      <c r="AF502" s="3609">
        <v>0</v>
      </c>
      <c r="AG502" s="3609">
        <v>0</v>
      </c>
      <c r="AH502" s="3605"/>
      <c r="AI502" s="3614"/>
      <c r="AJ502" s="3607"/>
      <c r="AK502" s="3605"/>
      <c r="AL502" s="3607"/>
      <c r="AM502" s="3607"/>
      <c r="AN502" s="3607"/>
      <c r="AO502" s="3608" t="e">
        <v>#DIV/0!</v>
      </c>
      <c r="AP502" s="3603" t="s">
        <v>4886</v>
      </c>
      <c r="AQ502" s="3611">
        <v>0</v>
      </c>
      <c r="AR502" s="3607"/>
      <c r="AS502" s="3605"/>
      <c r="AT502" s="3605"/>
      <c r="AU502" s="3605"/>
      <c r="AV502" s="3605"/>
      <c r="AW502" s="3605"/>
      <c r="AX502" s="3605"/>
      <c r="AY502" s="3607"/>
      <c r="AZ502" s="3607"/>
      <c r="BA502" s="3605"/>
      <c r="BB502" s="3605"/>
      <c r="BC502" s="3605"/>
      <c r="BD502" s="3605"/>
      <c r="BE502" s="3612" t="s">
        <v>5470</v>
      </c>
      <c r="BF502" s="3613"/>
      <c r="BG502" s="3613"/>
      <c r="BI502" s="3623"/>
      <c r="XFD502" s="3593"/>
    </row>
    <row r="503" spans="1:61 16384:16384" s="3592" customFormat="1">
      <c r="A503" s="3601">
        <v>1271</v>
      </c>
      <c r="B503" s="3602" t="s">
        <v>5444</v>
      </c>
      <c r="C503" s="3602"/>
      <c r="D503" s="3603">
        <v>-1053</v>
      </c>
      <c r="E503" s="3624" t="s">
        <v>5475</v>
      </c>
      <c r="F503" s="3616"/>
      <c r="G503" s="3603"/>
      <c r="H503" s="3604"/>
      <c r="I503" s="3605"/>
      <c r="J503" s="3605"/>
      <c r="K503" s="3605">
        <v>0</v>
      </c>
      <c r="L503" s="3605"/>
      <c r="M503" s="3605"/>
      <c r="N503" s="3603">
        <v>36.44</v>
      </c>
      <c r="O503" s="3603">
        <v>8232.7099999999991</v>
      </c>
      <c r="P503" s="3603">
        <v>12.72</v>
      </c>
      <c r="Q503" s="3603">
        <v>23584.9</v>
      </c>
      <c r="R503" s="3603">
        <v>23.72</v>
      </c>
      <c r="S503" s="3603">
        <v>299999.95</v>
      </c>
      <c r="T503" s="3606">
        <v>299999.95</v>
      </c>
      <c r="U503" s="3606">
        <v>250000</v>
      </c>
      <c r="V503" s="3606">
        <v>36.369999999999997</v>
      </c>
      <c r="W503" s="3606">
        <v>12.72</v>
      </c>
      <c r="X503" s="3607"/>
      <c r="Y503" s="3607"/>
      <c r="Z503" s="3607"/>
      <c r="AA503" s="3607"/>
      <c r="AB503" s="3607"/>
      <c r="AC503" s="3605"/>
      <c r="AD503" s="3608">
        <v>0</v>
      </c>
      <c r="AE503" s="3609"/>
      <c r="AF503" s="3609">
        <v>0</v>
      </c>
      <c r="AG503" s="3609">
        <v>0</v>
      </c>
      <c r="AH503" s="3605"/>
      <c r="AI503" s="3614"/>
      <c r="AJ503" s="3607"/>
      <c r="AK503" s="3605"/>
      <c r="AL503" s="3607"/>
      <c r="AM503" s="3607"/>
      <c r="AN503" s="3607"/>
      <c r="AO503" s="3608" t="e">
        <v>#DIV/0!</v>
      </c>
      <c r="AP503" s="3603" t="s">
        <v>4886</v>
      </c>
      <c r="AQ503" s="3611">
        <v>0</v>
      </c>
      <c r="AR503" s="3607"/>
      <c r="AS503" s="3605"/>
      <c r="AT503" s="3605"/>
      <c r="AU503" s="3605"/>
      <c r="AV503" s="3605"/>
      <c r="AW503" s="3605"/>
      <c r="AX503" s="3605"/>
      <c r="AY503" s="3607"/>
      <c r="AZ503" s="3607"/>
      <c r="BA503" s="3605"/>
      <c r="BB503" s="3605"/>
      <c r="BC503" s="3605"/>
      <c r="BD503" s="3605"/>
      <c r="BE503" s="3612"/>
      <c r="BF503" s="3613"/>
      <c r="BG503" s="3613"/>
      <c r="BI503" s="3623"/>
      <c r="XFD503" s="3593"/>
    </row>
    <row r="504" spans="1:61 16384:16384" s="3592" customFormat="1">
      <c r="A504" s="3601">
        <v>1272</v>
      </c>
      <c r="B504" s="3602" t="s">
        <v>5444</v>
      </c>
      <c r="C504" s="3602"/>
      <c r="D504" s="3603">
        <v>-1054</v>
      </c>
      <c r="E504" s="3624" t="s">
        <v>5476</v>
      </c>
      <c r="F504" s="3616"/>
      <c r="G504" s="3603"/>
      <c r="H504" s="3604"/>
      <c r="I504" s="3605"/>
      <c r="J504" s="3605"/>
      <c r="K504" s="3605">
        <v>0</v>
      </c>
      <c r="L504" s="3605"/>
      <c r="M504" s="3605"/>
      <c r="N504" s="3603">
        <v>36.44</v>
      </c>
      <c r="O504" s="3603">
        <v>8232.7099999999991</v>
      </c>
      <c r="P504" s="3603">
        <v>12.72</v>
      </c>
      <c r="Q504" s="3603">
        <v>23584.9</v>
      </c>
      <c r="R504" s="3603">
        <v>23.72</v>
      </c>
      <c r="S504" s="3603">
        <v>299999.95</v>
      </c>
      <c r="T504" s="3606">
        <v>299999.95</v>
      </c>
      <c r="U504" s="3606">
        <v>250000</v>
      </c>
      <c r="V504" s="3606">
        <v>36.369999999999997</v>
      </c>
      <c r="W504" s="3606">
        <v>12.72</v>
      </c>
      <c r="X504" s="3607"/>
      <c r="Y504" s="3607"/>
      <c r="Z504" s="3607"/>
      <c r="AA504" s="3607"/>
      <c r="AB504" s="3607"/>
      <c r="AC504" s="3605"/>
      <c r="AD504" s="3608">
        <v>0</v>
      </c>
      <c r="AE504" s="3609"/>
      <c r="AF504" s="3609">
        <v>0</v>
      </c>
      <c r="AG504" s="3609">
        <v>0</v>
      </c>
      <c r="AH504" s="3605"/>
      <c r="AI504" s="3614"/>
      <c r="AJ504" s="3607"/>
      <c r="AK504" s="3605"/>
      <c r="AL504" s="3607"/>
      <c r="AM504" s="3607"/>
      <c r="AN504" s="3607"/>
      <c r="AO504" s="3608" t="e">
        <v>#DIV/0!</v>
      </c>
      <c r="AP504" s="3603" t="s">
        <v>4886</v>
      </c>
      <c r="AQ504" s="3611">
        <v>0</v>
      </c>
      <c r="AR504" s="3607"/>
      <c r="AS504" s="3605"/>
      <c r="AT504" s="3605"/>
      <c r="AU504" s="3605"/>
      <c r="AV504" s="3605"/>
      <c r="AW504" s="3605"/>
      <c r="AX504" s="3605"/>
      <c r="AY504" s="3607"/>
      <c r="AZ504" s="3607"/>
      <c r="BA504" s="3605"/>
      <c r="BB504" s="3605"/>
      <c r="BC504" s="3605"/>
      <c r="BD504" s="3605"/>
      <c r="BE504" s="3612"/>
      <c r="BF504" s="3613"/>
      <c r="BG504" s="3613"/>
      <c r="BI504" s="3623"/>
      <c r="XFD504" s="3593"/>
    </row>
    <row r="505" spans="1:61 16384:16384" s="3592" customFormat="1">
      <c r="A505" s="3601">
        <v>1273</v>
      </c>
      <c r="B505" s="3602" t="s">
        <v>5444</v>
      </c>
      <c r="C505" s="3602"/>
      <c r="D505" s="3603">
        <v>-1055</v>
      </c>
      <c r="E505" s="3624" t="s">
        <v>5477</v>
      </c>
      <c r="F505" s="3616"/>
      <c r="G505" s="3603"/>
      <c r="H505" s="3604"/>
      <c r="I505" s="3605"/>
      <c r="J505" s="3605"/>
      <c r="K505" s="3605">
        <v>0</v>
      </c>
      <c r="L505" s="3605"/>
      <c r="M505" s="3605"/>
      <c r="N505" s="3603">
        <v>36.44</v>
      </c>
      <c r="O505" s="3603">
        <v>8232.7099999999991</v>
      </c>
      <c r="P505" s="3603">
        <v>12.72</v>
      </c>
      <c r="Q505" s="3603">
        <v>23584.9</v>
      </c>
      <c r="R505" s="3603">
        <v>23.72</v>
      </c>
      <c r="S505" s="3603">
        <v>299999.95</v>
      </c>
      <c r="T505" s="3606">
        <v>299999.95</v>
      </c>
      <c r="U505" s="3606">
        <v>250000</v>
      </c>
      <c r="V505" s="3606">
        <v>36.369999999999997</v>
      </c>
      <c r="W505" s="3606">
        <v>12.72</v>
      </c>
      <c r="X505" s="3607"/>
      <c r="Y505" s="3607"/>
      <c r="Z505" s="3607"/>
      <c r="AA505" s="3607"/>
      <c r="AB505" s="3607"/>
      <c r="AC505" s="3605"/>
      <c r="AD505" s="3608">
        <v>0</v>
      </c>
      <c r="AE505" s="3609"/>
      <c r="AF505" s="3609">
        <v>0</v>
      </c>
      <c r="AG505" s="3609">
        <v>0</v>
      </c>
      <c r="AH505" s="3605"/>
      <c r="AI505" s="3614"/>
      <c r="AJ505" s="3607"/>
      <c r="AK505" s="3605"/>
      <c r="AL505" s="3607"/>
      <c r="AM505" s="3607"/>
      <c r="AN505" s="3607"/>
      <c r="AO505" s="3608" t="e">
        <v>#DIV/0!</v>
      </c>
      <c r="AP505" s="3603" t="s">
        <v>4886</v>
      </c>
      <c r="AQ505" s="3611">
        <v>0</v>
      </c>
      <c r="AR505" s="3607"/>
      <c r="AS505" s="3605"/>
      <c r="AT505" s="3605"/>
      <c r="AU505" s="3605"/>
      <c r="AV505" s="3605"/>
      <c r="AW505" s="3605"/>
      <c r="AX505" s="3605"/>
      <c r="AY505" s="3607"/>
      <c r="AZ505" s="3607"/>
      <c r="BA505" s="3605"/>
      <c r="BB505" s="3605"/>
      <c r="BC505" s="3605"/>
      <c r="BD505" s="3605"/>
      <c r="BE505" s="3612"/>
      <c r="BF505" s="3613"/>
      <c r="BG505" s="3613"/>
      <c r="BI505" s="3623"/>
      <c r="XFD505" s="3593"/>
    </row>
    <row r="506" spans="1:61 16384:16384" s="3592" customFormat="1">
      <c r="A506" s="3601">
        <v>1274</v>
      </c>
      <c r="B506" s="3602" t="s">
        <v>5444</v>
      </c>
      <c r="C506" s="3602"/>
      <c r="D506" s="3603">
        <v>-1056</v>
      </c>
      <c r="E506" s="3624" t="s">
        <v>5478</v>
      </c>
      <c r="F506" s="3616"/>
      <c r="G506" s="3603"/>
      <c r="H506" s="3604"/>
      <c r="I506" s="3605"/>
      <c r="J506" s="3605"/>
      <c r="K506" s="3605">
        <v>0</v>
      </c>
      <c r="L506" s="3605"/>
      <c r="M506" s="3605"/>
      <c r="N506" s="3603">
        <v>36.44</v>
      </c>
      <c r="O506" s="3603">
        <v>8232.7099999999991</v>
      </c>
      <c r="P506" s="3603">
        <v>12.72</v>
      </c>
      <c r="Q506" s="3603">
        <v>23584.9</v>
      </c>
      <c r="R506" s="3603">
        <v>23.72</v>
      </c>
      <c r="S506" s="3603">
        <v>299999.95</v>
      </c>
      <c r="T506" s="3606">
        <v>299999.95</v>
      </c>
      <c r="U506" s="3606">
        <v>250000</v>
      </c>
      <c r="V506" s="3606">
        <v>36.369999999999997</v>
      </c>
      <c r="W506" s="3606">
        <v>12.72</v>
      </c>
      <c r="X506" s="3607"/>
      <c r="Y506" s="3607"/>
      <c r="Z506" s="3607"/>
      <c r="AA506" s="3607"/>
      <c r="AB506" s="3607"/>
      <c r="AC506" s="3605"/>
      <c r="AD506" s="3608">
        <v>0</v>
      </c>
      <c r="AE506" s="3609"/>
      <c r="AF506" s="3609">
        <v>0</v>
      </c>
      <c r="AG506" s="3609">
        <v>0</v>
      </c>
      <c r="AH506" s="3605"/>
      <c r="AI506" s="3614"/>
      <c r="AJ506" s="3607"/>
      <c r="AK506" s="3605"/>
      <c r="AL506" s="3607"/>
      <c r="AM506" s="3607"/>
      <c r="AN506" s="3607"/>
      <c r="AO506" s="3608" t="e">
        <v>#DIV/0!</v>
      </c>
      <c r="AP506" s="3603" t="s">
        <v>4886</v>
      </c>
      <c r="AQ506" s="3611">
        <v>0</v>
      </c>
      <c r="AR506" s="3607"/>
      <c r="AS506" s="3605"/>
      <c r="AT506" s="3605"/>
      <c r="AU506" s="3605"/>
      <c r="AV506" s="3605"/>
      <c r="AW506" s="3605"/>
      <c r="AX506" s="3605"/>
      <c r="AY506" s="3607"/>
      <c r="AZ506" s="3607"/>
      <c r="BA506" s="3605"/>
      <c r="BB506" s="3605"/>
      <c r="BC506" s="3605"/>
      <c r="BD506" s="3605"/>
      <c r="BE506" s="3612"/>
      <c r="BF506" s="3613"/>
      <c r="BG506" s="3613"/>
      <c r="BI506" s="3623"/>
      <c r="XFD506" s="3593"/>
    </row>
    <row r="507" spans="1:61 16384:16384" s="3592" customFormat="1">
      <c r="A507" s="3601">
        <v>1275</v>
      </c>
      <c r="B507" s="3602" t="s">
        <v>5444</v>
      </c>
      <c r="C507" s="3602"/>
      <c r="D507" s="3603">
        <v>-1057</v>
      </c>
      <c r="E507" s="3624" t="s">
        <v>5479</v>
      </c>
      <c r="F507" s="3616"/>
      <c r="G507" s="3603"/>
      <c r="H507" s="3604"/>
      <c r="I507" s="3605"/>
      <c r="J507" s="3605"/>
      <c r="K507" s="3605">
        <v>0</v>
      </c>
      <c r="L507" s="3605"/>
      <c r="M507" s="3605"/>
      <c r="N507" s="3603">
        <v>36.44</v>
      </c>
      <c r="O507" s="3603">
        <v>8232.7099999999991</v>
      </c>
      <c r="P507" s="3603">
        <v>12.72</v>
      </c>
      <c r="Q507" s="3603">
        <v>23584.9</v>
      </c>
      <c r="R507" s="3603">
        <v>23.72</v>
      </c>
      <c r="S507" s="3603">
        <v>299999.95</v>
      </c>
      <c r="T507" s="3606">
        <v>299999.95</v>
      </c>
      <c r="U507" s="3606">
        <v>250000</v>
      </c>
      <c r="V507" s="3606">
        <v>36.369999999999997</v>
      </c>
      <c r="W507" s="3606">
        <v>12.72</v>
      </c>
      <c r="X507" s="3607"/>
      <c r="Y507" s="3607"/>
      <c r="Z507" s="3607"/>
      <c r="AA507" s="3607"/>
      <c r="AB507" s="3607"/>
      <c r="AC507" s="3605"/>
      <c r="AD507" s="3608">
        <v>0</v>
      </c>
      <c r="AE507" s="3609"/>
      <c r="AF507" s="3609">
        <v>0</v>
      </c>
      <c r="AG507" s="3609">
        <v>0</v>
      </c>
      <c r="AH507" s="3605"/>
      <c r="AI507" s="3614"/>
      <c r="AJ507" s="3607"/>
      <c r="AK507" s="3605"/>
      <c r="AL507" s="3607"/>
      <c r="AM507" s="3607"/>
      <c r="AN507" s="3607"/>
      <c r="AO507" s="3608" t="e">
        <v>#DIV/0!</v>
      </c>
      <c r="AP507" s="3603" t="s">
        <v>4886</v>
      </c>
      <c r="AQ507" s="3611">
        <v>0</v>
      </c>
      <c r="AR507" s="3607"/>
      <c r="AS507" s="3605"/>
      <c r="AT507" s="3605"/>
      <c r="AU507" s="3605"/>
      <c r="AV507" s="3605"/>
      <c r="AW507" s="3605"/>
      <c r="AX507" s="3605"/>
      <c r="AY507" s="3607"/>
      <c r="AZ507" s="3607"/>
      <c r="BA507" s="3605"/>
      <c r="BB507" s="3605"/>
      <c r="BC507" s="3605"/>
      <c r="BD507" s="3605"/>
      <c r="BE507" s="3612"/>
      <c r="BF507" s="3613"/>
      <c r="BG507" s="3613"/>
      <c r="BI507" s="3623"/>
      <c r="XFD507" s="3593"/>
    </row>
    <row r="508" spans="1:61 16384:16384" s="3592" customFormat="1">
      <c r="A508" s="3601">
        <v>1276</v>
      </c>
      <c r="B508" s="3602" t="s">
        <v>5444</v>
      </c>
      <c r="C508" s="3602"/>
      <c r="D508" s="3603">
        <v>-1058</v>
      </c>
      <c r="E508" s="3624" t="s">
        <v>5480</v>
      </c>
      <c r="F508" s="3616"/>
      <c r="G508" s="3603"/>
      <c r="H508" s="3604"/>
      <c r="I508" s="3605"/>
      <c r="J508" s="3605"/>
      <c r="K508" s="3605">
        <v>0</v>
      </c>
      <c r="L508" s="3605"/>
      <c r="M508" s="3605"/>
      <c r="N508" s="3603">
        <v>36.44</v>
      </c>
      <c r="O508" s="3603">
        <v>8232.7099999999991</v>
      </c>
      <c r="P508" s="3603">
        <v>12.72</v>
      </c>
      <c r="Q508" s="3603">
        <v>23584.9</v>
      </c>
      <c r="R508" s="3603">
        <v>23.72</v>
      </c>
      <c r="S508" s="3603">
        <v>299999.95</v>
      </c>
      <c r="T508" s="3606">
        <v>299999.95</v>
      </c>
      <c r="U508" s="3606">
        <v>250000</v>
      </c>
      <c r="V508" s="3606">
        <v>36.369999999999997</v>
      </c>
      <c r="W508" s="3606">
        <v>12.72</v>
      </c>
      <c r="X508" s="3607"/>
      <c r="Y508" s="3607"/>
      <c r="Z508" s="3607"/>
      <c r="AA508" s="3607"/>
      <c r="AB508" s="3607"/>
      <c r="AC508" s="3605"/>
      <c r="AD508" s="3608">
        <v>0</v>
      </c>
      <c r="AE508" s="3609"/>
      <c r="AF508" s="3609">
        <v>0</v>
      </c>
      <c r="AG508" s="3609">
        <v>0</v>
      </c>
      <c r="AH508" s="3605"/>
      <c r="AI508" s="3614"/>
      <c r="AJ508" s="3607"/>
      <c r="AK508" s="3605"/>
      <c r="AL508" s="3607"/>
      <c r="AM508" s="3607"/>
      <c r="AN508" s="3607"/>
      <c r="AO508" s="3608" t="e">
        <v>#DIV/0!</v>
      </c>
      <c r="AP508" s="3603" t="s">
        <v>4886</v>
      </c>
      <c r="AQ508" s="3611">
        <v>0</v>
      </c>
      <c r="AR508" s="3607"/>
      <c r="AS508" s="3605"/>
      <c r="AT508" s="3605"/>
      <c r="AU508" s="3605"/>
      <c r="AV508" s="3605"/>
      <c r="AW508" s="3605"/>
      <c r="AX508" s="3605"/>
      <c r="AY508" s="3607"/>
      <c r="AZ508" s="3607"/>
      <c r="BA508" s="3605"/>
      <c r="BB508" s="3605"/>
      <c r="BC508" s="3605"/>
      <c r="BD508" s="3605"/>
      <c r="BE508" s="3612"/>
      <c r="BF508" s="3613"/>
      <c r="BG508" s="3613"/>
      <c r="BI508" s="3623"/>
      <c r="XFD508" s="3593"/>
    </row>
    <row r="509" spans="1:61 16384:16384" s="3592" customFormat="1">
      <c r="A509" s="3601">
        <v>1277</v>
      </c>
      <c r="B509" s="3602" t="s">
        <v>5444</v>
      </c>
      <c r="C509" s="3602"/>
      <c r="D509" s="3603">
        <v>-1059</v>
      </c>
      <c r="E509" s="3624" t="s">
        <v>5481</v>
      </c>
      <c r="F509" s="3616"/>
      <c r="G509" s="3603"/>
      <c r="H509" s="3604"/>
      <c r="I509" s="3605"/>
      <c r="J509" s="3605"/>
      <c r="K509" s="3605">
        <v>0</v>
      </c>
      <c r="L509" s="3605"/>
      <c r="M509" s="3605"/>
      <c r="N509" s="3603">
        <v>36.44</v>
      </c>
      <c r="O509" s="3603">
        <v>8232.7099999999991</v>
      </c>
      <c r="P509" s="3603">
        <v>12.72</v>
      </c>
      <c r="Q509" s="3603">
        <v>23584.9</v>
      </c>
      <c r="R509" s="3603">
        <v>23.72</v>
      </c>
      <c r="S509" s="3603">
        <v>299999.95</v>
      </c>
      <c r="T509" s="3606">
        <v>299999.95</v>
      </c>
      <c r="U509" s="3606">
        <v>250000</v>
      </c>
      <c r="V509" s="3606">
        <v>36.369999999999997</v>
      </c>
      <c r="W509" s="3606">
        <v>12.72</v>
      </c>
      <c r="X509" s="3607"/>
      <c r="Y509" s="3607"/>
      <c r="Z509" s="3607"/>
      <c r="AA509" s="3607"/>
      <c r="AB509" s="3607"/>
      <c r="AC509" s="3605"/>
      <c r="AD509" s="3608">
        <v>0</v>
      </c>
      <c r="AE509" s="3609"/>
      <c r="AF509" s="3609">
        <v>0</v>
      </c>
      <c r="AG509" s="3609">
        <v>0</v>
      </c>
      <c r="AH509" s="3605"/>
      <c r="AI509" s="3614"/>
      <c r="AJ509" s="3607"/>
      <c r="AK509" s="3605"/>
      <c r="AL509" s="3607"/>
      <c r="AM509" s="3607"/>
      <c r="AN509" s="3607"/>
      <c r="AO509" s="3608" t="e">
        <v>#DIV/0!</v>
      </c>
      <c r="AP509" s="3603" t="s">
        <v>4886</v>
      </c>
      <c r="AQ509" s="3611">
        <v>0</v>
      </c>
      <c r="AR509" s="3607"/>
      <c r="AS509" s="3605"/>
      <c r="AT509" s="3605"/>
      <c r="AU509" s="3605"/>
      <c r="AV509" s="3605"/>
      <c r="AW509" s="3605"/>
      <c r="AX509" s="3605"/>
      <c r="AY509" s="3607"/>
      <c r="AZ509" s="3607"/>
      <c r="BA509" s="3605"/>
      <c r="BB509" s="3605"/>
      <c r="BC509" s="3605"/>
      <c r="BD509" s="3605"/>
      <c r="BE509" s="3612"/>
      <c r="BF509" s="3613"/>
      <c r="BG509" s="3613"/>
      <c r="BI509" s="3623"/>
      <c r="XFD509" s="3593"/>
    </row>
    <row r="510" spans="1:61 16384:16384" s="3592" customFormat="1">
      <c r="A510" s="3601">
        <v>1278</v>
      </c>
      <c r="B510" s="3602" t="s">
        <v>5444</v>
      </c>
      <c r="C510" s="3602"/>
      <c r="D510" s="3603">
        <v>-1060</v>
      </c>
      <c r="E510" s="3624" t="s">
        <v>5482</v>
      </c>
      <c r="F510" s="3616"/>
      <c r="G510" s="3603"/>
      <c r="H510" s="3604"/>
      <c r="I510" s="3605"/>
      <c r="J510" s="3605"/>
      <c r="K510" s="3605">
        <v>0</v>
      </c>
      <c r="L510" s="3605"/>
      <c r="M510" s="3605"/>
      <c r="N510" s="3603">
        <v>36.44</v>
      </c>
      <c r="O510" s="3603">
        <v>8232.7099999999991</v>
      </c>
      <c r="P510" s="3603">
        <v>12.72</v>
      </c>
      <c r="Q510" s="3603">
        <v>23584.9</v>
      </c>
      <c r="R510" s="3603">
        <v>23.72</v>
      </c>
      <c r="S510" s="3603">
        <v>299999.95</v>
      </c>
      <c r="T510" s="3606">
        <v>299999.95</v>
      </c>
      <c r="U510" s="3606">
        <v>250000</v>
      </c>
      <c r="V510" s="3606">
        <v>36.369999999999997</v>
      </c>
      <c r="W510" s="3606">
        <v>12.72</v>
      </c>
      <c r="X510" s="3607"/>
      <c r="Y510" s="3607"/>
      <c r="Z510" s="3607"/>
      <c r="AA510" s="3607"/>
      <c r="AB510" s="3607"/>
      <c r="AC510" s="3605"/>
      <c r="AD510" s="3608">
        <v>0</v>
      </c>
      <c r="AE510" s="3609"/>
      <c r="AF510" s="3609">
        <v>0</v>
      </c>
      <c r="AG510" s="3609">
        <v>0</v>
      </c>
      <c r="AH510" s="3605"/>
      <c r="AI510" s="3614"/>
      <c r="AJ510" s="3607"/>
      <c r="AK510" s="3605"/>
      <c r="AL510" s="3607"/>
      <c r="AM510" s="3607"/>
      <c r="AN510" s="3607"/>
      <c r="AO510" s="3608" t="e">
        <v>#DIV/0!</v>
      </c>
      <c r="AP510" s="3603" t="s">
        <v>4886</v>
      </c>
      <c r="AQ510" s="3611">
        <v>0</v>
      </c>
      <c r="AR510" s="3607"/>
      <c r="AS510" s="3605"/>
      <c r="AT510" s="3605"/>
      <c r="AU510" s="3605"/>
      <c r="AV510" s="3605"/>
      <c r="AW510" s="3605"/>
      <c r="AX510" s="3605"/>
      <c r="AY510" s="3607"/>
      <c r="AZ510" s="3607"/>
      <c r="BA510" s="3605"/>
      <c r="BB510" s="3605"/>
      <c r="BC510" s="3605"/>
      <c r="BD510" s="3605"/>
      <c r="BE510" s="3612"/>
      <c r="BF510" s="3613"/>
      <c r="BG510" s="3613"/>
      <c r="BI510" s="3623"/>
      <c r="XFD510" s="3593"/>
    </row>
    <row r="511" spans="1:61 16384:16384" s="3592" customFormat="1">
      <c r="A511" s="3601">
        <v>1279</v>
      </c>
      <c r="B511" s="3602" t="s">
        <v>5444</v>
      </c>
      <c r="C511" s="3602"/>
      <c r="D511" s="3603">
        <v>-1061</v>
      </c>
      <c r="E511" s="3624" t="s">
        <v>5483</v>
      </c>
      <c r="F511" s="3616"/>
      <c r="G511" s="3603"/>
      <c r="H511" s="3604"/>
      <c r="I511" s="3605"/>
      <c r="J511" s="3605"/>
      <c r="K511" s="3605">
        <v>0</v>
      </c>
      <c r="L511" s="3605"/>
      <c r="M511" s="3605"/>
      <c r="N511" s="3603">
        <v>36.44</v>
      </c>
      <c r="O511" s="3603">
        <v>8232.7099999999991</v>
      </c>
      <c r="P511" s="3603">
        <v>12.72</v>
      </c>
      <c r="Q511" s="3603">
        <v>23584.9</v>
      </c>
      <c r="R511" s="3603">
        <v>23.72</v>
      </c>
      <c r="S511" s="3603">
        <v>299999.95</v>
      </c>
      <c r="T511" s="3606">
        <v>299999.95</v>
      </c>
      <c r="U511" s="3606">
        <v>250000</v>
      </c>
      <c r="V511" s="3606">
        <v>36.369999999999997</v>
      </c>
      <c r="W511" s="3606">
        <v>12.72</v>
      </c>
      <c r="X511" s="3607"/>
      <c r="Y511" s="3607"/>
      <c r="Z511" s="3607"/>
      <c r="AA511" s="3607"/>
      <c r="AB511" s="3607"/>
      <c r="AC511" s="3605"/>
      <c r="AD511" s="3608">
        <v>0</v>
      </c>
      <c r="AE511" s="3609"/>
      <c r="AF511" s="3609">
        <v>0</v>
      </c>
      <c r="AG511" s="3609">
        <v>0</v>
      </c>
      <c r="AH511" s="3605"/>
      <c r="AI511" s="3614"/>
      <c r="AJ511" s="3607"/>
      <c r="AK511" s="3605"/>
      <c r="AL511" s="3607"/>
      <c r="AM511" s="3607"/>
      <c r="AN511" s="3607"/>
      <c r="AO511" s="3608" t="e">
        <v>#DIV/0!</v>
      </c>
      <c r="AP511" s="3603" t="s">
        <v>4886</v>
      </c>
      <c r="AQ511" s="3611">
        <v>0</v>
      </c>
      <c r="AR511" s="3607"/>
      <c r="AS511" s="3605"/>
      <c r="AT511" s="3605"/>
      <c r="AU511" s="3605"/>
      <c r="AV511" s="3605"/>
      <c r="AW511" s="3605"/>
      <c r="AX511" s="3605"/>
      <c r="AY511" s="3607"/>
      <c r="AZ511" s="3607"/>
      <c r="BA511" s="3605"/>
      <c r="BB511" s="3605"/>
      <c r="BC511" s="3605"/>
      <c r="BD511" s="3605"/>
      <c r="BE511" s="3612"/>
      <c r="BF511" s="3613"/>
      <c r="BG511" s="3613"/>
      <c r="BI511" s="3623"/>
      <c r="XFD511" s="3593"/>
    </row>
    <row r="512" spans="1:61 16384:16384" s="3592" customFormat="1">
      <c r="A512" s="3601">
        <v>1280</v>
      </c>
      <c r="B512" s="3602" t="s">
        <v>5444</v>
      </c>
      <c r="C512" s="3602"/>
      <c r="D512" s="3603">
        <v>-1062</v>
      </c>
      <c r="E512" s="3624" t="s">
        <v>5484</v>
      </c>
      <c r="F512" s="3616"/>
      <c r="G512" s="3603"/>
      <c r="H512" s="3604"/>
      <c r="I512" s="3605"/>
      <c r="J512" s="3605"/>
      <c r="K512" s="3605">
        <v>0</v>
      </c>
      <c r="L512" s="3605"/>
      <c r="M512" s="3605"/>
      <c r="N512" s="3603">
        <v>36.44</v>
      </c>
      <c r="O512" s="3603">
        <v>8232.7099999999991</v>
      </c>
      <c r="P512" s="3603">
        <v>12.72</v>
      </c>
      <c r="Q512" s="3603">
        <v>23584.9</v>
      </c>
      <c r="R512" s="3603">
        <v>23.72</v>
      </c>
      <c r="S512" s="3603">
        <v>299999.95</v>
      </c>
      <c r="T512" s="3606">
        <v>299999.95</v>
      </c>
      <c r="U512" s="3606">
        <v>250000</v>
      </c>
      <c r="V512" s="3606">
        <v>36.369999999999997</v>
      </c>
      <c r="W512" s="3606">
        <v>12.72</v>
      </c>
      <c r="X512" s="3607"/>
      <c r="Y512" s="3607"/>
      <c r="Z512" s="3607"/>
      <c r="AA512" s="3607"/>
      <c r="AB512" s="3607"/>
      <c r="AC512" s="3605"/>
      <c r="AD512" s="3608">
        <v>0</v>
      </c>
      <c r="AE512" s="3609"/>
      <c r="AF512" s="3609">
        <v>0</v>
      </c>
      <c r="AG512" s="3609">
        <v>0</v>
      </c>
      <c r="AH512" s="3605"/>
      <c r="AI512" s="3614"/>
      <c r="AJ512" s="3607"/>
      <c r="AK512" s="3605"/>
      <c r="AL512" s="3607"/>
      <c r="AM512" s="3607"/>
      <c r="AN512" s="3607"/>
      <c r="AO512" s="3608" t="e">
        <v>#DIV/0!</v>
      </c>
      <c r="AP512" s="3603" t="s">
        <v>4886</v>
      </c>
      <c r="AQ512" s="3611">
        <v>0</v>
      </c>
      <c r="AR512" s="3607"/>
      <c r="AS512" s="3605"/>
      <c r="AT512" s="3605"/>
      <c r="AU512" s="3605"/>
      <c r="AV512" s="3605"/>
      <c r="AW512" s="3605"/>
      <c r="AX512" s="3605"/>
      <c r="AY512" s="3607"/>
      <c r="AZ512" s="3607"/>
      <c r="BA512" s="3605"/>
      <c r="BB512" s="3605"/>
      <c r="BC512" s="3605"/>
      <c r="BD512" s="3605"/>
      <c r="BE512" s="3612"/>
      <c r="BF512" s="3613"/>
      <c r="BG512" s="3613"/>
      <c r="BI512" s="3623"/>
      <c r="XFD512" s="3593"/>
    </row>
    <row r="513" spans="1:61 16384:16384" s="3592" customFormat="1">
      <c r="A513" s="3601">
        <v>1281</v>
      </c>
      <c r="B513" s="3602" t="s">
        <v>5444</v>
      </c>
      <c r="C513" s="3602"/>
      <c r="D513" s="3603">
        <v>-1063</v>
      </c>
      <c r="E513" s="3624" t="s">
        <v>5485</v>
      </c>
      <c r="F513" s="3616"/>
      <c r="G513" s="3603"/>
      <c r="H513" s="3604"/>
      <c r="I513" s="3605"/>
      <c r="J513" s="3605"/>
      <c r="K513" s="3605">
        <v>0</v>
      </c>
      <c r="L513" s="3605"/>
      <c r="M513" s="3605"/>
      <c r="N513" s="3603">
        <v>36.44</v>
      </c>
      <c r="O513" s="3603">
        <v>8232.7099999999991</v>
      </c>
      <c r="P513" s="3603">
        <v>12.72</v>
      </c>
      <c r="Q513" s="3603">
        <v>23584.9</v>
      </c>
      <c r="R513" s="3603">
        <v>23.72</v>
      </c>
      <c r="S513" s="3603">
        <v>299999.95</v>
      </c>
      <c r="T513" s="3606">
        <v>299999.95</v>
      </c>
      <c r="U513" s="3606">
        <v>250000</v>
      </c>
      <c r="V513" s="3606">
        <v>36.369999999999997</v>
      </c>
      <c r="W513" s="3606">
        <v>12.72</v>
      </c>
      <c r="X513" s="3607"/>
      <c r="Y513" s="3607"/>
      <c r="Z513" s="3607"/>
      <c r="AA513" s="3607"/>
      <c r="AB513" s="3607"/>
      <c r="AC513" s="3605"/>
      <c r="AD513" s="3608">
        <v>0</v>
      </c>
      <c r="AE513" s="3609"/>
      <c r="AF513" s="3609">
        <v>0</v>
      </c>
      <c r="AG513" s="3609">
        <v>0</v>
      </c>
      <c r="AH513" s="3605"/>
      <c r="AI513" s="3614"/>
      <c r="AJ513" s="3607"/>
      <c r="AK513" s="3605"/>
      <c r="AL513" s="3607"/>
      <c r="AM513" s="3607"/>
      <c r="AN513" s="3607"/>
      <c r="AO513" s="3608" t="e">
        <v>#DIV/0!</v>
      </c>
      <c r="AP513" s="3603" t="s">
        <v>4886</v>
      </c>
      <c r="AQ513" s="3611">
        <v>0</v>
      </c>
      <c r="AR513" s="3607"/>
      <c r="AS513" s="3605"/>
      <c r="AT513" s="3605"/>
      <c r="AU513" s="3605"/>
      <c r="AV513" s="3605"/>
      <c r="AW513" s="3605"/>
      <c r="AX513" s="3605"/>
      <c r="AY513" s="3607"/>
      <c r="AZ513" s="3607"/>
      <c r="BA513" s="3605"/>
      <c r="BB513" s="3605"/>
      <c r="BC513" s="3605"/>
      <c r="BD513" s="3605"/>
      <c r="BE513" s="3612"/>
      <c r="BF513" s="3613"/>
      <c r="BG513" s="3613"/>
      <c r="BI513" s="3623"/>
      <c r="XFD513" s="3593"/>
    </row>
    <row r="514" spans="1:61 16384:16384" s="3592" customFormat="1">
      <c r="A514" s="3601">
        <v>1282</v>
      </c>
      <c r="B514" s="3625" t="s">
        <v>5444</v>
      </c>
      <c r="C514" s="3625"/>
      <c r="D514" s="3603">
        <v>-1064</v>
      </c>
      <c r="E514" s="3624" t="s">
        <v>5486</v>
      </c>
      <c r="F514" s="3616"/>
      <c r="G514" s="3603"/>
      <c r="H514" s="3604"/>
      <c r="I514" s="3605"/>
      <c r="J514" s="3605"/>
      <c r="K514" s="3605">
        <v>0</v>
      </c>
      <c r="L514" s="3605"/>
      <c r="M514" s="3605"/>
      <c r="N514" s="3603">
        <v>36.44</v>
      </c>
      <c r="O514" s="3603">
        <v>8232.7099999999991</v>
      </c>
      <c r="P514" s="3603">
        <v>12.72</v>
      </c>
      <c r="Q514" s="3603">
        <v>23584.9</v>
      </c>
      <c r="R514" s="3603">
        <v>23.72</v>
      </c>
      <c r="S514" s="3603">
        <v>299999.95</v>
      </c>
      <c r="T514" s="3606">
        <v>299999.95</v>
      </c>
      <c r="U514" s="3606">
        <v>250000</v>
      </c>
      <c r="V514" s="3606">
        <v>36.369999999999997</v>
      </c>
      <c r="W514" s="3606">
        <v>12.72</v>
      </c>
      <c r="X514" s="3607"/>
      <c r="Y514" s="3607"/>
      <c r="Z514" s="3607"/>
      <c r="AA514" s="3607"/>
      <c r="AB514" s="3607"/>
      <c r="AC514" s="3605"/>
      <c r="AD514" s="3608">
        <v>0</v>
      </c>
      <c r="AE514" s="3609"/>
      <c r="AF514" s="3609">
        <v>0</v>
      </c>
      <c r="AG514" s="3609">
        <v>0</v>
      </c>
      <c r="AH514" s="3605"/>
      <c r="AI514" s="3614"/>
      <c r="AJ514" s="3607"/>
      <c r="AK514" s="3605"/>
      <c r="AL514" s="3607"/>
      <c r="AM514" s="3607"/>
      <c r="AN514" s="3607"/>
      <c r="AO514" s="3608" t="e">
        <v>#DIV/0!</v>
      </c>
      <c r="AP514" s="3603" t="s">
        <v>4886</v>
      </c>
      <c r="AQ514" s="3611">
        <v>0</v>
      </c>
      <c r="AR514" s="3607"/>
      <c r="AS514" s="3605"/>
      <c r="AT514" s="3605"/>
      <c r="AU514" s="3605"/>
      <c r="AV514" s="3605"/>
      <c r="AW514" s="3605"/>
      <c r="AX514" s="3605"/>
      <c r="AY514" s="3607"/>
      <c r="AZ514" s="3607"/>
      <c r="BA514" s="3605"/>
      <c r="BB514" s="3605"/>
      <c r="BC514" s="3605"/>
      <c r="BD514" s="3605"/>
      <c r="BE514" s="3612"/>
      <c r="BF514" s="3613"/>
      <c r="BG514" s="3613"/>
      <c r="BI514" s="3623"/>
      <c r="XFD514" s="3593"/>
    </row>
    <row r="515" spans="1:61 16384:16384" s="3592" customFormat="1">
      <c r="A515" s="3601">
        <v>1284</v>
      </c>
      <c r="B515" s="3625" t="s">
        <v>5444</v>
      </c>
      <c r="C515" s="3625"/>
      <c r="D515" s="3603">
        <v>-1066</v>
      </c>
      <c r="E515" s="3603" t="s">
        <v>5487</v>
      </c>
      <c r="F515" s="3616"/>
      <c r="G515" s="3603"/>
      <c r="H515" s="3604"/>
      <c r="I515" s="3605"/>
      <c r="J515" s="3605"/>
      <c r="K515" s="3605">
        <v>0</v>
      </c>
      <c r="L515" s="3605"/>
      <c r="M515" s="3605"/>
      <c r="N515" s="3603">
        <v>36.44</v>
      </c>
      <c r="O515" s="3603">
        <v>8232.7099999999991</v>
      </c>
      <c r="P515" s="3603">
        <v>12.72</v>
      </c>
      <c r="Q515" s="3603">
        <v>23584.9</v>
      </c>
      <c r="R515" s="3603">
        <v>23.72</v>
      </c>
      <c r="S515" s="3603">
        <v>299999.95</v>
      </c>
      <c r="T515" s="3606">
        <v>299999.95</v>
      </c>
      <c r="U515" s="3606">
        <v>250000</v>
      </c>
      <c r="V515" s="3606">
        <v>36.369999999999997</v>
      </c>
      <c r="W515" s="3606">
        <v>12.72</v>
      </c>
      <c r="X515" s="3607"/>
      <c r="Y515" s="3607"/>
      <c r="Z515" s="3607"/>
      <c r="AA515" s="3607"/>
      <c r="AB515" s="3607"/>
      <c r="AC515" s="3605"/>
      <c r="AD515" s="3608">
        <v>0</v>
      </c>
      <c r="AE515" s="3609"/>
      <c r="AF515" s="3609">
        <v>0</v>
      </c>
      <c r="AG515" s="3609">
        <v>0</v>
      </c>
      <c r="AH515" s="3605"/>
      <c r="AI515" s="3614"/>
      <c r="AJ515" s="3607"/>
      <c r="AK515" s="3605"/>
      <c r="AL515" s="3607"/>
      <c r="AM515" s="3607"/>
      <c r="AN515" s="3607"/>
      <c r="AO515" s="3608" t="e">
        <v>#DIV/0!</v>
      </c>
      <c r="AP515" s="3603" t="s">
        <v>4886</v>
      </c>
      <c r="AQ515" s="3611">
        <v>0</v>
      </c>
      <c r="AR515" s="3607"/>
      <c r="AS515" s="3605"/>
      <c r="AT515" s="3605"/>
      <c r="AU515" s="3605"/>
      <c r="AV515" s="3605"/>
      <c r="AW515" s="3605"/>
      <c r="AX515" s="3605"/>
      <c r="AY515" s="3607"/>
      <c r="AZ515" s="3607"/>
      <c r="BA515" s="3605"/>
      <c r="BB515" s="3605"/>
      <c r="BC515" s="3605"/>
      <c r="BD515" s="3605"/>
      <c r="BE515" s="3612"/>
      <c r="BF515" s="3613"/>
      <c r="BG515" s="3613"/>
      <c r="BI515" s="3623"/>
      <c r="XFD515" s="3593"/>
    </row>
    <row r="516" spans="1:61 16384:16384" s="3592" customFormat="1">
      <c r="A516" s="3601">
        <v>1285</v>
      </c>
      <c r="B516" s="3625" t="s">
        <v>5444</v>
      </c>
      <c r="C516" s="3625"/>
      <c r="D516" s="3603">
        <v>-1067</v>
      </c>
      <c r="E516" s="3603" t="s">
        <v>5488</v>
      </c>
      <c r="F516" s="3616"/>
      <c r="G516" s="3603"/>
      <c r="H516" s="3604"/>
      <c r="I516" s="3605"/>
      <c r="J516" s="3605"/>
      <c r="K516" s="3605">
        <v>0</v>
      </c>
      <c r="L516" s="3605"/>
      <c r="M516" s="3605"/>
      <c r="N516" s="3603">
        <v>36.44</v>
      </c>
      <c r="O516" s="3603">
        <v>8232.7099999999991</v>
      </c>
      <c r="P516" s="3603">
        <v>12.72</v>
      </c>
      <c r="Q516" s="3603">
        <v>23584.9</v>
      </c>
      <c r="R516" s="3603">
        <v>23.72</v>
      </c>
      <c r="S516" s="3603">
        <v>299999.95</v>
      </c>
      <c r="T516" s="3606">
        <v>299999.95</v>
      </c>
      <c r="U516" s="3606">
        <v>250000</v>
      </c>
      <c r="V516" s="3606">
        <v>36.369999999999997</v>
      </c>
      <c r="W516" s="3606">
        <v>12.72</v>
      </c>
      <c r="X516" s="3607"/>
      <c r="Y516" s="3607"/>
      <c r="Z516" s="3607"/>
      <c r="AA516" s="3607"/>
      <c r="AB516" s="3607"/>
      <c r="AC516" s="3605"/>
      <c r="AD516" s="3608">
        <v>0</v>
      </c>
      <c r="AE516" s="3609"/>
      <c r="AF516" s="3609">
        <v>0</v>
      </c>
      <c r="AG516" s="3609">
        <v>0</v>
      </c>
      <c r="AH516" s="3605"/>
      <c r="AI516" s="3614"/>
      <c r="AJ516" s="3607"/>
      <c r="AK516" s="3605"/>
      <c r="AL516" s="3607"/>
      <c r="AM516" s="3607"/>
      <c r="AN516" s="3607"/>
      <c r="AO516" s="3608" t="e">
        <v>#DIV/0!</v>
      </c>
      <c r="AP516" s="3603" t="s">
        <v>4886</v>
      </c>
      <c r="AQ516" s="3611">
        <v>0</v>
      </c>
      <c r="AR516" s="3607"/>
      <c r="AS516" s="3605"/>
      <c r="AT516" s="3605"/>
      <c r="AU516" s="3605"/>
      <c r="AV516" s="3605"/>
      <c r="AW516" s="3605"/>
      <c r="AX516" s="3605"/>
      <c r="AY516" s="3607"/>
      <c r="AZ516" s="3607"/>
      <c r="BA516" s="3605"/>
      <c r="BB516" s="3605"/>
      <c r="BC516" s="3605"/>
      <c r="BD516" s="3605"/>
      <c r="BE516" s="3612"/>
      <c r="BF516" s="3613"/>
      <c r="BG516" s="3613"/>
      <c r="BI516" s="3623"/>
      <c r="XFD516" s="3593"/>
    </row>
    <row r="517" spans="1:61 16384:16384" s="3592" customFormat="1">
      <c r="A517" s="3601">
        <v>1286</v>
      </c>
      <c r="B517" s="3625" t="s">
        <v>5444</v>
      </c>
      <c r="C517" s="3625"/>
      <c r="D517" s="3603">
        <v>-1068</v>
      </c>
      <c r="E517" s="3603" t="s">
        <v>5489</v>
      </c>
      <c r="F517" s="3616"/>
      <c r="G517" s="3603"/>
      <c r="H517" s="3604"/>
      <c r="I517" s="3605"/>
      <c r="J517" s="3605"/>
      <c r="K517" s="3605">
        <v>0</v>
      </c>
      <c r="L517" s="3605"/>
      <c r="M517" s="3605"/>
      <c r="N517" s="3603">
        <v>36.44</v>
      </c>
      <c r="O517" s="3603">
        <v>8232.7099999999991</v>
      </c>
      <c r="P517" s="3603">
        <v>12.72</v>
      </c>
      <c r="Q517" s="3603">
        <v>23584.9</v>
      </c>
      <c r="R517" s="3603">
        <v>23.72</v>
      </c>
      <c r="S517" s="3603">
        <v>299999.95</v>
      </c>
      <c r="T517" s="3606">
        <v>299999.95</v>
      </c>
      <c r="U517" s="3606">
        <v>250000</v>
      </c>
      <c r="V517" s="3606">
        <v>36.369999999999997</v>
      </c>
      <c r="W517" s="3606">
        <v>12.72</v>
      </c>
      <c r="X517" s="3607"/>
      <c r="Y517" s="3607"/>
      <c r="Z517" s="3607"/>
      <c r="AA517" s="3607"/>
      <c r="AB517" s="3607"/>
      <c r="AC517" s="3605"/>
      <c r="AD517" s="3608">
        <v>0</v>
      </c>
      <c r="AE517" s="3609"/>
      <c r="AF517" s="3609">
        <v>0</v>
      </c>
      <c r="AG517" s="3609">
        <v>0</v>
      </c>
      <c r="AH517" s="3605"/>
      <c r="AI517" s="3614"/>
      <c r="AJ517" s="3607"/>
      <c r="AK517" s="3605"/>
      <c r="AL517" s="3607"/>
      <c r="AM517" s="3607"/>
      <c r="AN517" s="3607"/>
      <c r="AO517" s="3608" t="e">
        <v>#DIV/0!</v>
      </c>
      <c r="AP517" s="3603" t="s">
        <v>4886</v>
      </c>
      <c r="AQ517" s="3611">
        <v>0</v>
      </c>
      <c r="AR517" s="3607"/>
      <c r="AS517" s="3605"/>
      <c r="AT517" s="3605"/>
      <c r="AU517" s="3605"/>
      <c r="AV517" s="3605"/>
      <c r="AW517" s="3605"/>
      <c r="AX517" s="3605"/>
      <c r="AY517" s="3607"/>
      <c r="AZ517" s="3607"/>
      <c r="BA517" s="3605"/>
      <c r="BB517" s="3605"/>
      <c r="BC517" s="3605"/>
      <c r="BD517" s="3605"/>
      <c r="BE517" s="3612"/>
      <c r="BF517" s="3613"/>
      <c r="BG517" s="3613"/>
      <c r="BI517" s="3623"/>
      <c r="XFD517" s="3593"/>
    </row>
    <row r="518" spans="1:61 16384:16384" s="3592" customFormat="1">
      <c r="A518" s="3601">
        <v>1287</v>
      </c>
      <c r="B518" s="3625" t="s">
        <v>5444</v>
      </c>
      <c r="C518" s="3625"/>
      <c r="D518" s="3603">
        <v>-1069</v>
      </c>
      <c r="E518" s="3603" t="s">
        <v>5490</v>
      </c>
      <c r="F518" s="3616"/>
      <c r="G518" s="3603"/>
      <c r="H518" s="3604"/>
      <c r="I518" s="3605"/>
      <c r="J518" s="3605"/>
      <c r="K518" s="3605">
        <v>0</v>
      </c>
      <c r="L518" s="3605"/>
      <c r="M518" s="3605"/>
      <c r="N518" s="3603">
        <v>36.44</v>
      </c>
      <c r="O518" s="3603">
        <v>8232.7099999999991</v>
      </c>
      <c r="P518" s="3603">
        <v>12.72</v>
      </c>
      <c r="Q518" s="3603">
        <v>23584.9</v>
      </c>
      <c r="R518" s="3603">
        <v>23.72</v>
      </c>
      <c r="S518" s="3603">
        <v>299999.95</v>
      </c>
      <c r="T518" s="3606">
        <v>299999.95</v>
      </c>
      <c r="U518" s="3606">
        <v>250000</v>
      </c>
      <c r="V518" s="3606">
        <v>36.369999999999997</v>
      </c>
      <c r="W518" s="3606">
        <v>12.72</v>
      </c>
      <c r="X518" s="3607"/>
      <c r="Y518" s="3607"/>
      <c r="Z518" s="3607"/>
      <c r="AA518" s="3607"/>
      <c r="AB518" s="3607"/>
      <c r="AC518" s="3605"/>
      <c r="AD518" s="3608">
        <v>0</v>
      </c>
      <c r="AE518" s="3609"/>
      <c r="AF518" s="3609">
        <v>0</v>
      </c>
      <c r="AG518" s="3609">
        <v>0</v>
      </c>
      <c r="AH518" s="3605"/>
      <c r="AI518" s="3614"/>
      <c r="AJ518" s="3607"/>
      <c r="AK518" s="3605"/>
      <c r="AL518" s="3607"/>
      <c r="AM518" s="3607"/>
      <c r="AN518" s="3607"/>
      <c r="AO518" s="3608" t="e">
        <v>#DIV/0!</v>
      </c>
      <c r="AP518" s="3603" t="s">
        <v>4886</v>
      </c>
      <c r="AQ518" s="3611">
        <v>0</v>
      </c>
      <c r="AR518" s="3607"/>
      <c r="AS518" s="3605"/>
      <c r="AT518" s="3605"/>
      <c r="AU518" s="3605"/>
      <c r="AV518" s="3605"/>
      <c r="AW518" s="3605"/>
      <c r="AX518" s="3605"/>
      <c r="AY518" s="3607"/>
      <c r="AZ518" s="3607"/>
      <c r="BA518" s="3605"/>
      <c r="BB518" s="3605"/>
      <c r="BC518" s="3605"/>
      <c r="BD518" s="3605"/>
      <c r="BE518" s="3612"/>
      <c r="BF518" s="3613"/>
      <c r="BG518" s="3613"/>
      <c r="BI518" s="3623"/>
      <c r="XFD518" s="3593"/>
    </row>
    <row r="519" spans="1:61 16384:16384" s="3592" customFormat="1">
      <c r="A519" s="3601">
        <v>1288</v>
      </c>
      <c r="B519" s="3625" t="s">
        <v>5444</v>
      </c>
      <c r="C519" s="3625"/>
      <c r="D519" s="3603">
        <v>-1070</v>
      </c>
      <c r="E519" s="3603" t="s">
        <v>5491</v>
      </c>
      <c r="F519" s="3616"/>
      <c r="G519" s="3603"/>
      <c r="H519" s="3604"/>
      <c r="I519" s="3605"/>
      <c r="J519" s="3605"/>
      <c r="K519" s="3605">
        <v>0</v>
      </c>
      <c r="L519" s="3605"/>
      <c r="M519" s="3605"/>
      <c r="N519" s="3603">
        <v>36.44</v>
      </c>
      <c r="O519" s="3603">
        <v>8232.7099999999991</v>
      </c>
      <c r="P519" s="3603">
        <v>12.72</v>
      </c>
      <c r="Q519" s="3603">
        <v>23584.9</v>
      </c>
      <c r="R519" s="3603">
        <v>23.72</v>
      </c>
      <c r="S519" s="3603">
        <v>299999.95</v>
      </c>
      <c r="T519" s="3606">
        <v>299999.95</v>
      </c>
      <c r="U519" s="3606">
        <v>250000</v>
      </c>
      <c r="V519" s="3606">
        <v>36.369999999999997</v>
      </c>
      <c r="W519" s="3606">
        <v>12.72</v>
      </c>
      <c r="X519" s="3607"/>
      <c r="Y519" s="3607"/>
      <c r="Z519" s="3607"/>
      <c r="AA519" s="3607"/>
      <c r="AB519" s="3607"/>
      <c r="AC519" s="3605"/>
      <c r="AD519" s="3608">
        <v>0</v>
      </c>
      <c r="AE519" s="3609"/>
      <c r="AF519" s="3609">
        <v>0</v>
      </c>
      <c r="AG519" s="3609">
        <v>0</v>
      </c>
      <c r="AH519" s="3605"/>
      <c r="AI519" s="3614"/>
      <c r="AJ519" s="3607"/>
      <c r="AK519" s="3605"/>
      <c r="AL519" s="3607"/>
      <c r="AM519" s="3607"/>
      <c r="AN519" s="3607"/>
      <c r="AO519" s="3608" t="e">
        <v>#DIV/0!</v>
      </c>
      <c r="AP519" s="3603" t="s">
        <v>4886</v>
      </c>
      <c r="AQ519" s="3611">
        <v>0</v>
      </c>
      <c r="AR519" s="3607"/>
      <c r="AS519" s="3605"/>
      <c r="AT519" s="3605"/>
      <c r="AU519" s="3605"/>
      <c r="AV519" s="3605"/>
      <c r="AW519" s="3605"/>
      <c r="AX519" s="3605"/>
      <c r="AY519" s="3607"/>
      <c r="AZ519" s="3607"/>
      <c r="BA519" s="3605"/>
      <c r="BB519" s="3605"/>
      <c r="BC519" s="3605"/>
      <c r="BD519" s="3605"/>
      <c r="BE519" s="3612"/>
      <c r="BF519" s="3613"/>
      <c r="BG519" s="3613"/>
      <c r="BI519" s="3623"/>
      <c r="XFD519" s="3593"/>
    </row>
    <row r="520" spans="1:61 16384:16384" s="3592" customFormat="1">
      <c r="A520" s="3601">
        <v>1289</v>
      </c>
      <c r="B520" s="3625" t="s">
        <v>5444</v>
      </c>
      <c r="C520" s="3625"/>
      <c r="D520" s="3603">
        <v>-1071</v>
      </c>
      <c r="E520" s="3603" t="s">
        <v>5492</v>
      </c>
      <c r="F520" s="3616"/>
      <c r="G520" s="3603"/>
      <c r="H520" s="3604"/>
      <c r="I520" s="3605"/>
      <c r="J520" s="3605"/>
      <c r="K520" s="3605">
        <v>0</v>
      </c>
      <c r="L520" s="3605"/>
      <c r="M520" s="3605"/>
      <c r="N520" s="3603">
        <v>36.44</v>
      </c>
      <c r="O520" s="3603">
        <v>8232.7099999999991</v>
      </c>
      <c r="P520" s="3603">
        <v>12.72</v>
      </c>
      <c r="Q520" s="3603">
        <v>23584.9</v>
      </c>
      <c r="R520" s="3603">
        <v>23.72</v>
      </c>
      <c r="S520" s="3603">
        <v>299999.95</v>
      </c>
      <c r="T520" s="3606">
        <v>299999.95</v>
      </c>
      <c r="U520" s="3606">
        <v>250000</v>
      </c>
      <c r="V520" s="3606">
        <v>36.369999999999997</v>
      </c>
      <c r="W520" s="3606">
        <v>12.72</v>
      </c>
      <c r="X520" s="3607"/>
      <c r="Y520" s="3607"/>
      <c r="Z520" s="3607"/>
      <c r="AA520" s="3607"/>
      <c r="AB520" s="3607"/>
      <c r="AC520" s="3605"/>
      <c r="AD520" s="3608">
        <v>0</v>
      </c>
      <c r="AE520" s="3609"/>
      <c r="AF520" s="3609">
        <v>0</v>
      </c>
      <c r="AG520" s="3609">
        <v>0</v>
      </c>
      <c r="AH520" s="3605"/>
      <c r="AI520" s="3614"/>
      <c r="AJ520" s="3607"/>
      <c r="AK520" s="3605"/>
      <c r="AL520" s="3607"/>
      <c r="AM520" s="3607"/>
      <c r="AN520" s="3607"/>
      <c r="AO520" s="3608" t="e">
        <v>#DIV/0!</v>
      </c>
      <c r="AP520" s="3603" t="s">
        <v>4886</v>
      </c>
      <c r="AQ520" s="3611">
        <v>0</v>
      </c>
      <c r="AR520" s="3607"/>
      <c r="AS520" s="3605"/>
      <c r="AT520" s="3605"/>
      <c r="AU520" s="3605"/>
      <c r="AV520" s="3605"/>
      <c r="AW520" s="3605"/>
      <c r="AX520" s="3605"/>
      <c r="AY520" s="3607"/>
      <c r="AZ520" s="3607"/>
      <c r="BA520" s="3605"/>
      <c r="BB520" s="3605"/>
      <c r="BC520" s="3605"/>
      <c r="BD520" s="3605"/>
      <c r="BE520" s="3612"/>
      <c r="BF520" s="3613"/>
      <c r="BG520" s="3613"/>
      <c r="BI520" s="3623"/>
      <c r="XFD520" s="3593"/>
    </row>
    <row r="521" spans="1:61 16384:16384" s="3592" customFormat="1">
      <c r="A521" s="3601">
        <v>1290</v>
      </c>
      <c r="B521" s="3625" t="s">
        <v>5444</v>
      </c>
      <c r="C521" s="3625"/>
      <c r="D521" s="3603">
        <v>-1072</v>
      </c>
      <c r="E521" s="3603" t="s">
        <v>5493</v>
      </c>
      <c r="F521" s="3616"/>
      <c r="G521" s="3603"/>
      <c r="H521" s="3604"/>
      <c r="I521" s="3605"/>
      <c r="J521" s="3605"/>
      <c r="K521" s="3605">
        <v>0</v>
      </c>
      <c r="L521" s="3605"/>
      <c r="M521" s="3605"/>
      <c r="N521" s="3603">
        <v>36.44</v>
      </c>
      <c r="O521" s="3603">
        <v>8232.7099999999991</v>
      </c>
      <c r="P521" s="3603">
        <v>12.72</v>
      </c>
      <c r="Q521" s="3603">
        <v>23584.9</v>
      </c>
      <c r="R521" s="3603">
        <v>23.72</v>
      </c>
      <c r="S521" s="3603">
        <v>299999.95</v>
      </c>
      <c r="T521" s="3606">
        <v>299999.95</v>
      </c>
      <c r="U521" s="3606">
        <v>250000</v>
      </c>
      <c r="V521" s="3606">
        <v>36.369999999999997</v>
      </c>
      <c r="W521" s="3606">
        <v>12.72</v>
      </c>
      <c r="X521" s="3607"/>
      <c r="Y521" s="3607"/>
      <c r="Z521" s="3607"/>
      <c r="AA521" s="3607"/>
      <c r="AB521" s="3607"/>
      <c r="AC521" s="3605"/>
      <c r="AD521" s="3608">
        <v>0</v>
      </c>
      <c r="AE521" s="3609"/>
      <c r="AF521" s="3609">
        <v>0</v>
      </c>
      <c r="AG521" s="3609">
        <v>0</v>
      </c>
      <c r="AH521" s="3605"/>
      <c r="AI521" s="3614"/>
      <c r="AJ521" s="3607"/>
      <c r="AK521" s="3605"/>
      <c r="AL521" s="3607"/>
      <c r="AM521" s="3607"/>
      <c r="AN521" s="3607"/>
      <c r="AO521" s="3608" t="e">
        <v>#DIV/0!</v>
      </c>
      <c r="AP521" s="3603" t="s">
        <v>4886</v>
      </c>
      <c r="AQ521" s="3611">
        <v>0</v>
      </c>
      <c r="AR521" s="3607"/>
      <c r="AS521" s="3605"/>
      <c r="AT521" s="3605"/>
      <c r="AU521" s="3605"/>
      <c r="AV521" s="3605"/>
      <c r="AW521" s="3605"/>
      <c r="AX521" s="3605"/>
      <c r="AY521" s="3607"/>
      <c r="AZ521" s="3607"/>
      <c r="BA521" s="3605"/>
      <c r="BB521" s="3605"/>
      <c r="BC521" s="3605"/>
      <c r="BD521" s="3605"/>
      <c r="BE521" s="3612"/>
      <c r="BF521" s="3613"/>
      <c r="BG521" s="3613"/>
      <c r="BI521" s="3623"/>
      <c r="XFD521" s="3593"/>
    </row>
    <row r="522" spans="1:61 16384:16384" s="3592" customFormat="1">
      <c r="A522" s="3601">
        <v>1291</v>
      </c>
      <c r="B522" s="3625" t="s">
        <v>5444</v>
      </c>
      <c r="C522" s="3625"/>
      <c r="D522" s="3603">
        <v>-1073</v>
      </c>
      <c r="E522" s="3603" t="s">
        <v>5494</v>
      </c>
      <c r="F522" s="3616"/>
      <c r="G522" s="3603"/>
      <c r="H522" s="3604"/>
      <c r="I522" s="3605"/>
      <c r="J522" s="3605"/>
      <c r="K522" s="3605">
        <v>0</v>
      </c>
      <c r="L522" s="3605"/>
      <c r="M522" s="3605"/>
      <c r="N522" s="3603">
        <v>36.44</v>
      </c>
      <c r="O522" s="3603">
        <v>8232.7099999999991</v>
      </c>
      <c r="P522" s="3603">
        <v>12.72</v>
      </c>
      <c r="Q522" s="3603">
        <v>23584.9</v>
      </c>
      <c r="R522" s="3603">
        <v>23.72</v>
      </c>
      <c r="S522" s="3603">
        <v>299999.95</v>
      </c>
      <c r="T522" s="3606">
        <v>299999.95</v>
      </c>
      <c r="U522" s="3606">
        <v>250000</v>
      </c>
      <c r="V522" s="3606">
        <v>36.369999999999997</v>
      </c>
      <c r="W522" s="3606">
        <v>12.72</v>
      </c>
      <c r="X522" s="3607"/>
      <c r="Y522" s="3607"/>
      <c r="Z522" s="3607"/>
      <c r="AA522" s="3607"/>
      <c r="AB522" s="3607"/>
      <c r="AC522" s="3605"/>
      <c r="AD522" s="3608">
        <v>0</v>
      </c>
      <c r="AE522" s="3609"/>
      <c r="AF522" s="3609">
        <v>0</v>
      </c>
      <c r="AG522" s="3609">
        <v>0</v>
      </c>
      <c r="AH522" s="3605"/>
      <c r="AI522" s="3614"/>
      <c r="AJ522" s="3607"/>
      <c r="AK522" s="3605"/>
      <c r="AL522" s="3607"/>
      <c r="AM522" s="3607"/>
      <c r="AN522" s="3607"/>
      <c r="AO522" s="3608" t="e">
        <v>#DIV/0!</v>
      </c>
      <c r="AP522" s="3603" t="s">
        <v>4886</v>
      </c>
      <c r="AQ522" s="3611">
        <v>0</v>
      </c>
      <c r="AR522" s="3607"/>
      <c r="AS522" s="3605"/>
      <c r="AT522" s="3605"/>
      <c r="AU522" s="3605"/>
      <c r="AV522" s="3605"/>
      <c r="AW522" s="3605"/>
      <c r="AX522" s="3605"/>
      <c r="AY522" s="3607"/>
      <c r="AZ522" s="3607"/>
      <c r="BA522" s="3605"/>
      <c r="BB522" s="3605"/>
      <c r="BC522" s="3605"/>
      <c r="BD522" s="3605"/>
      <c r="BE522" s="3612"/>
      <c r="BF522" s="3613"/>
      <c r="BG522" s="3613"/>
      <c r="BI522" s="3623"/>
      <c r="XFD522" s="3593"/>
    </row>
    <row r="523" spans="1:61 16384:16384" s="3592" customFormat="1">
      <c r="A523" s="3601">
        <v>1292</v>
      </c>
      <c r="B523" s="3625" t="s">
        <v>5444</v>
      </c>
      <c r="C523" s="3625"/>
      <c r="D523" s="3603">
        <v>-1074</v>
      </c>
      <c r="E523" s="3603" t="s">
        <v>5495</v>
      </c>
      <c r="F523" s="3616"/>
      <c r="G523" s="3603"/>
      <c r="H523" s="3604"/>
      <c r="I523" s="3605"/>
      <c r="J523" s="3605"/>
      <c r="K523" s="3605">
        <v>0</v>
      </c>
      <c r="L523" s="3605"/>
      <c r="M523" s="3605"/>
      <c r="N523" s="3603">
        <v>36.44</v>
      </c>
      <c r="O523" s="3603">
        <v>8232.7099999999991</v>
      </c>
      <c r="P523" s="3603">
        <v>12.72</v>
      </c>
      <c r="Q523" s="3603">
        <v>23584.9</v>
      </c>
      <c r="R523" s="3603">
        <v>23.72</v>
      </c>
      <c r="S523" s="3603">
        <v>299999.95</v>
      </c>
      <c r="T523" s="3606">
        <v>299999.95</v>
      </c>
      <c r="U523" s="3606">
        <v>250000</v>
      </c>
      <c r="V523" s="3606">
        <v>36.369999999999997</v>
      </c>
      <c r="W523" s="3606">
        <v>12.72</v>
      </c>
      <c r="X523" s="3607"/>
      <c r="Y523" s="3607"/>
      <c r="Z523" s="3607"/>
      <c r="AA523" s="3607"/>
      <c r="AB523" s="3607"/>
      <c r="AC523" s="3605"/>
      <c r="AD523" s="3608">
        <v>0</v>
      </c>
      <c r="AE523" s="3609"/>
      <c r="AF523" s="3609">
        <v>0</v>
      </c>
      <c r="AG523" s="3609">
        <v>0</v>
      </c>
      <c r="AH523" s="3605"/>
      <c r="AI523" s="3614"/>
      <c r="AJ523" s="3607"/>
      <c r="AK523" s="3605"/>
      <c r="AL523" s="3607"/>
      <c r="AM523" s="3607"/>
      <c r="AN523" s="3607"/>
      <c r="AO523" s="3608" t="e">
        <v>#DIV/0!</v>
      </c>
      <c r="AP523" s="3603" t="s">
        <v>4886</v>
      </c>
      <c r="AQ523" s="3611">
        <v>0</v>
      </c>
      <c r="AR523" s="3607"/>
      <c r="AS523" s="3605"/>
      <c r="AT523" s="3605"/>
      <c r="AU523" s="3605"/>
      <c r="AV523" s="3605"/>
      <c r="AW523" s="3605"/>
      <c r="AX523" s="3605"/>
      <c r="AY523" s="3607"/>
      <c r="AZ523" s="3607"/>
      <c r="BA523" s="3605"/>
      <c r="BB523" s="3605"/>
      <c r="BC523" s="3605"/>
      <c r="BD523" s="3605"/>
      <c r="BE523" s="3612"/>
      <c r="BF523" s="3613"/>
      <c r="BG523" s="3613"/>
      <c r="BI523" s="3623"/>
      <c r="XFD523" s="3593"/>
    </row>
    <row r="524" spans="1:61 16384:16384" s="3592" customFormat="1">
      <c r="A524" s="3601">
        <v>1293</v>
      </c>
      <c r="B524" s="3625" t="s">
        <v>5444</v>
      </c>
      <c r="C524" s="3625"/>
      <c r="D524" s="3603">
        <v>-1075</v>
      </c>
      <c r="E524" s="3603" t="s">
        <v>5496</v>
      </c>
      <c r="F524" s="3616"/>
      <c r="G524" s="3603"/>
      <c r="H524" s="3604"/>
      <c r="I524" s="3605"/>
      <c r="J524" s="3605"/>
      <c r="K524" s="3605">
        <v>0</v>
      </c>
      <c r="L524" s="3605"/>
      <c r="M524" s="3605"/>
      <c r="N524" s="3603">
        <v>36.44</v>
      </c>
      <c r="O524" s="3603">
        <v>8232.7099999999991</v>
      </c>
      <c r="P524" s="3603">
        <v>12.72</v>
      </c>
      <c r="Q524" s="3603">
        <v>23584.9</v>
      </c>
      <c r="R524" s="3603">
        <v>23.72</v>
      </c>
      <c r="S524" s="3603">
        <v>299999.95</v>
      </c>
      <c r="T524" s="3606">
        <v>299999.95</v>
      </c>
      <c r="U524" s="3606">
        <v>250000</v>
      </c>
      <c r="V524" s="3606">
        <v>36.369999999999997</v>
      </c>
      <c r="W524" s="3606">
        <v>12.72</v>
      </c>
      <c r="X524" s="3607"/>
      <c r="Y524" s="3607"/>
      <c r="Z524" s="3607"/>
      <c r="AA524" s="3607"/>
      <c r="AB524" s="3607"/>
      <c r="AC524" s="3605"/>
      <c r="AD524" s="3608">
        <v>0</v>
      </c>
      <c r="AE524" s="3609"/>
      <c r="AF524" s="3609">
        <v>0</v>
      </c>
      <c r="AG524" s="3609">
        <v>0</v>
      </c>
      <c r="AH524" s="3605"/>
      <c r="AI524" s="3614"/>
      <c r="AJ524" s="3607"/>
      <c r="AK524" s="3605"/>
      <c r="AL524" s="3607"/>
      <c r="AM524" s="3607"/>
      <c r="AN524" s="3607"/>
      <c r="AO524" s="3608" t="e">
        <v>#DIV/0!</v>
      </c>
      <c r="AP524" s="3603" t="s">
        <v>4886</v>
      </c>
      <c r="AQ524" s="3611">
        <v>0</v>
      </c>
      <c r="AR524" s="3607"/>
      <c r="AS524" s="3605"/>
      <c r="AT524" s="3605"/>
      <c r="AU524" s="3605"/>
      <c r="AV524" s="3605"/>
      <c r="AW524" s="3605"/>
      <c r="AX524" s="3605"/>
      <c r="AY524" s="3607"/>
      <c r="AZ524" s="3607"/>
      <c r="BA524" s="3605"/>
      <c r="BB524" s="3605"/>
      <c r="BC524" s="3605"/>
      <c r="BD524" s="3605"/>
      <c r="BE524" s="3612"/>
      <c r="BF524" s="3613"/>
      <c r="BG524" s="3613"/>
      <c r="BI524" s="3623"/>
      <c r="XFD524" s="3593"/>
    </row>
    <row r="525" spans="1:61 16384:16384" s="3592" customFormat="1">
      <c r="A525" s="3601">
        <v>1294</v>
      </c>
      <c r="B525" s="3625" t="s">
        <v>5444</v>
      </c>
      <c r="C525" s="3625"/>
      <c r="D525" s="3603">
        <v>-1076</v>
      </c>
      <c r="E525" s="3603" t="s">
        <v>5497</v>
      </c>
      <c r="F525" s="3616"/>
      <c r="G525" s="3603"/>
      <c r="H525" s="3604"/>
      <c r="I525" s="3605"/>
      <c r="J525" s="3605"/>
      <c r="K525" s="3605">
        <v>0</v>
      </c>
      <c r="L525" s="3605"/>
      <c r="M525" s="3605"/>
      <c r="N525" s="3603">
        <v>36.44</v>
      </c>
      <c r="O525" s="3603">
        <v>8232.7099999999991</v>
      </c>
      <c r="P525" s="3603">
        <v>12.72</v>
      </c>
      <c r="Q525" s="3603">
        <v>23584.9</v>
      </c>
      <c r="R525" s="3603">
        <v>23.72</v>
      </c>
      <c r="S525" s="3603">
        <v>299999.95</v>
      </c>
      <c r="T525" s="3606">
        <v>299999.95</v>
      </c>
      <c r="U525" s="3606">
        <v>250000</v>
      </c>
      <c r="V525" s="3606">
        <v>36.369999999999997</v>
      </c>
      <c r="W525" s="3606">
        <v>12.72</v>
      </c>
      <c r="X525" s="3607"/>
      <c r="Y525" s="3607"/>
      <c r="Z525" s="3607"/>
      <c r="AA525" s="3607"/>
      <c r="AB525" s="3607"/>
      <c r="AC525" s="3605"/>
      <c r="AD525" s="3608">
        <v>0</v>
      </c>
      <c r="AE525" s="3609"/>
      <c r="AF525" s="3609">
        <v>0</v>
      </c>
      <c r="AG525" s="3609">
        <v>0</v>
      </c>
      <c r="AH525" s="3605"/>
      <c r="AI525" s="3614"/>
      <c r="AJ525" s="3607"/>
      <c r="AK525" s="3605"/>
      <c r="AL525" s="3607"/>
      <c r="AM525" s="3607"/>
      <c r="AN525" s="3607"/>
      <c r="AO525" s="3608" t="e">
        <v>#DIV/0!</v>
      </c>
      <c r="AP525" s="3603" t="s">
        <v>4886</v>
      </c>
      <c r="AQ525" s="3611">
        <v>0</v>
      </c>
      <c r="AR525" s="3607"/>
      <c r="AS525" s="3605"/>
      <c r="AT525" s="3605"/>
      <c r="AU525" s="3605"/>
      <c r="AV525" s="3605"/>
      <c r="AW525" s="3605"/>
      <c r="AX525" s="3605"/>
      <c r="AY525" s="3607"/>
      <c r="AZ525" s="3607"/>
      <c r="BA525" s="3605"/>
      <c r="BB525" s="3605"/>
      <c r="BC525" s="3605"/>
      <c r="BD525" s="3605"/>
      <c r="BE525" s="3612"/>
      <c r="BF525" s="3613"/>
      <c r="BG525" s="3613"/>
      <c r="BI525" s="3623"/>
      <c r="XFD525" s="3593"/>
    </row>
    <row r="526" spans="1:61 16384:16384" s="3592" customFormat="1">
      <c r="A526" s="3601">
        <v>1295</v>
      </c>
      <c r="B526" s="3625" t="s">
        <v>5444</v>
      </c>
      <c r="C526" s="3625"/>
      <c r="D526" s="3603">
        <v>-1077</v>
      </c>
      <c r="E526" s="3603" t="s">
        <v>5498</v>
      </c>
      <c r="F526" s="3616"/>
      <c r="G526" s="3603"/>
      <c r="H526" s="3604"/>
      <c r="I526" s="3605"/>
      <c r="J526" s="3605"/>
      <c r="K526" s="3605">
        <v>0</v>
      </c>
      <c r="L526" s="3605"/>
      <c r="M526" s="3605"/>
      <c r="N526" s="3603">
        <v>36.44</v>
      </c>
      <c r="O526" s="3603">
        <v>8232.7099999999991</v>
      </c>
      <c r="P526" s="3603">
        <v>12.72</v>
      </c>
      <c r="Q526" s="3603">
        <v>23584.9</v>
      </c>
      <c r="R526" s="3603">
        <v>23.72</v>
      </c>
      <c r="S526" s="3603">
        <v>299999.95</v>
      </c>
      <c r="T526" s="3606">
        <v>299999.95</v>
      </c>
      <c r="U526" s="3606">
        <v>250000</v>
      </c>
      <c r="V526" s="3606">
        <v>36.369999999999997</v>
      </c>
      <c r="W526" s="3606">
        <v>12.72</v>
      </c>
      <c r="X526" s="3607"/>
      <c r="Y526" s="3607"/>
      <c r="Z526" s="3607"/>
      <c r="AA526" s="3607"/>
      <c r="AB526" s="3607"/>
      <c r="AC526" s="3605"/>
      <c r="AD526" s="3608">
        <v>0</v>
      </c>
      <c r="AE526" s="3609"/>
      <c r="AF526" s="3609">
        <v>0</v>
      </c>
      <c r="AG526" s="3609">
        <v>0</v>
      </c>
      <c r="AH526" s="3605"/>
      <c r="AI526" s="3614"/>
      <c r="AJ526" s="3607"/>
      <c r="AK526" s="3605"/>
      <c r="AL526" s="3607"/>
      <c r="AM526" s="3607"/>
      <c r="AN526" s="3607"/>
      <c r="AO526" s="3608" t="e">
        <v>#DIV/0!</v>
      </c>
      <c r="AP526" s="3603" t="s">
        <v>4886</v>
      </c>
      <c r="AQ526" s="3611">
        <v>0</v>
      </c>
      <c r="AR526" s="3607"/>
      <c r="AS526" s="3605"/>
      <c r="AT526" s="3605"/>
      <c r="AU526" s="3605"/>
      <c r="AV526" s="3605"/>
      <c r="AW526" s="3605"/>
      <c r="AX526" s="3605"/>
      <c r="AY526" s="3607"/>
      <c r="AZ526" s="3607"/>
      <c r="BA526" s="3605"/>
      <c r="BB526" s="3605"/>
      <c r="BC526" s="3605"/>
      <c r="BD526" s="3605"/>
      <c r="BE526" s="3612"/>
      <c r="BF526" s="3613"/>
      <c r="BG526" s="3613"/>
      <c r="BI526" s="3623"/>
      <c r="XFD526" s="3593"/>
    </row>
    <row r="527" spans="1:61 16384:16384" s="3592" customFormat="1">
      <c r="A527" s="3601">
        <v>1296</v>
      </c>
      <c r="B527" s="3625" t="s">
        <v>5444</v>
      </c>
      <c r="C527" s="3625"/>
      <c r="D527" s="3603">
        <v>-1078</v>
      </c>
      <c r="E527" s="3603" t="s">
        <v>5499</v>
      </c>
      <c r="F527" s="3616"/>
      <c r="G527" s="3603"/>
      <c r="H527" s="3604"/>
      <c r="I527" s="3605"/>
      <c r="J527" s="3605"/>
      <c r="K527" s="3605">
        <v>0</v>
      </c>
      <c r="L527" s="3605"/>
      <c r="M527" s="3605"/>
      <c r="N527" s="3603">
        <v>36.44</v>
      </c>
      <c r="O527" s="3603">
        <v>8232.7099999999991</v>
      </c>
      <c r="P527" s="3603">
        <v>12.72</v>
      </c>
      <c r="Q527" s="3603">
        <v>23584.9</v>
      </c>
      <c r="R527" s="3603">
        <v>23.72</v>
      </c>
      <c r="S527" s="3603">
        <v>299999.95</v>
      </c>
      <c r="T527" s="3606">
        <v>299999.95</v>
      </c>
      <c r="U527" s="3606">
        <v>250000</v>
      </c>
      <c r="V527" s="3606">
        <v>36.369999999999997</v>
      </c>
      <c r="W527" s="3606">
        <v>12.72</v>
      </c>
      <c r="X527" s="3607"/>
      <c r="Y527" s="3607"/>
      <c r="Z527" s="3607"/>
      <c r="AA527" s="3607"/>
      <c r="AB527" s="3607"/>
      <c r="AC527" s="3605"/>
      <c r="AD527" s="3608">
        <v>0</v>
      </c>
      <c r="AE527" s="3609"/>
      <c r="AF527" s="3609">
        <v>0</v>
      </c>
      <c r="AG527" s="3609">
        <v>0</v>
      </c>
      <c r="AH527" s="3605"/>
      <c r="AI527" s="3614"/>
      <c r="AJ527" s="3607"/>
      <c r="AK527" s="3605"/>
      <c r="AL527" s="3607"/>
      <c r="AM527" s="3607"/>
      <c r="AN527" s="3607"/>
      <c r="AO527" s="3608" t="e">
        <v>#DIV/0!</v>
      </c>
      <c r="AP527" s="3603" t="s">
        <v>4886</v>
      </c>
      <c r="AQ527" s="3611">
        <v>0</v>
      </c>
      <c r="AR527" s="3607"/>
      <c r="AS527" s="3605"/>
      <c r="AT527" s="3605"/>
      <c r="AU527" s="3605"/>
      <c r="AV527" s="3605"/>
      <c r="AW527" s="3605"/>
      <c r="AX527" s="3605"/>
      <c r="AY527" s="3607"/>
      <c r="AZ527" s="3607"/>
      <c r="BA527" s="3605"/>
      <c r="BB527" s="3605"/>
      <c r="BC527" s="3605"/>
      <c r="BD527" s="3605"/>
      <c r="BE527" s="3612"/>
      <c r="BF527" s="3613"/>
      <c r="BG527" s="3613"/>
      <c r="BI527" s="3623"/>
      <c r="XFD527" s="3593"/>
    </row>
    <row r="528" spans="1:61 16384:16384" s="3592" customFormat="1">
      <c r="A528" s="3601">
        <v>1297</v>
      </c>
      <c r="B528" s="3625" t="s">
        <v>5444</v>
      </c>
      <c r="C528" s="3625"/>
      <c r="D528" s="3603">
        <v>-1079</v>
      </c>
      <c r="E528" s="3603" t="s">
        <v>5500</v>
      </c>
      <c r="F528" s="3616"/>
      <c r="G528" s="3603"/>
      <c r="H528" s="3604"/>
      <c r="I528" s="3605"/>
      <c r="J528" s="3605"/>
      <c r="K528" s="3605">
        <v>0</v>
      </c>
      <c r="L528" s="3605"/>
      <c r="M528" s="3605"/>
      <c r="N528" s="3603">
        <v>36.44</v>
      </c>
      <c r="O528" s="3603">
        <v>8232.7099999999991</v>
      </c>
      <c r="P528" s="3603">
        <v>12.72</v>
      </c>
      <c r="Q528" s="3603">
        <v>23584.9</v>
      </c>
      <c r="R528" s="3603">
        <v>23.72</v>
      </c>
      <c r="S528" s="3603">
        <v>299999.95</v>
      </c>
      <c r="T528" s="3606">
        <v>299999.95</v>
      </c>
      <c r="U528" s="3606">
        <v>250000</v>
      </c>
      <c r="V528" s="3606">
        <v>36.369999999999997</v>
      </c>
      <c r="W528" s="3606">
        <v>12.72</v>
      </c>
      <c r="X528" s="3607"/>
      <c r="Y528" s="3607"/>
      <c r="Z528" s="3607"/>
      <c r="AA528" s="3607"/>
      <c r="AB528" s="3607"/>
      <c r="AC528" s="3605"/>
      <c r="AD528" s="3608">
        <v>0</v>
      </c>
      <c r="AE528" s="3609"/>
      <c r="AF528" s="3609">
        <v>0</v>
      </c>
      <c r="AG528" s="3609">
        <v>0</v>
      </c>
      <c r="AH528" s="3605"/>
      <c r="AI528" s="3614"/>
      <c r="AJ528" s="3607"/>
      <c r="AK528" s="3605"/>
      <c r="AL528" s="3607"/>
      <c r="AM528" s="3607"/>
      <c r="AN528" s="3607"/>
      <c r="AO528" s="3608" t="e">
        <v>#DIV/0!</v>
      </c>
      <c r="AP528" s="3603" t="s">
        <v>4886</v>
      </c>
      <c r="AQ528" s="3611">
        <v>0</v>
      </c>
      <c r="AR528" s="3607"/>
      <c r="AS528" s="3605"/>
      <c r="AT528" s="3605"/>
      <c r="AU528" s="3605"/>
      <c r="AV528" s="3605"/>
      <c r="AW528" s="3605"/>
      <c r="AX528" s="3605"/>
      <c r="AY528" s="3607"/>
      <c r="AZ528" s="3607"/>
      <c r="BA528" s="3605"/>
      <c r="BB528" s="3605"/>
      <c r="BC528" s="3605"/>
      <c r="BD528" s="3605"/>
      <c r="BE528" s="3612"/>
      <c r="BF528" s="3613"/>
      <c r="BG528" s="3613"/>
      <c r="BI528" s="3623"/>
      <c r="XFD528" s="3593"/>
    </row>
    <row r="529" spans="1:61 16384:16384" s="3592" customFormat="1">
      <c r="A529" s="3601">
        <v>1298</v>
      </c>
      <c r="B529" s="3625" t="s">
        <v>5444</v>
      </c>
      <c r="C529" s="3625"/>
      <c r="D529" s="3603">
        <v>-1080</v>
      </c>
      <c r="E529" s="3603" t="s">
        <v>5501</v>
      </c>
      <c r="F529" s="3616"/>
      <c r="G529" s="3603"/>
      <c r="H529" s="3604"/>
      <c r="I529" s="3605"/>
      <c r="J529" s="3605"/>
      <c r="K529" s="3605">
        <v>0</v>
      </c>
      <c r="L529" s="3605"/>
      <c r="M529" s="3605"/>
      <c r="N529" s="3603">
        <v>36.44</v>
      </c>
      <c r="O529" s="3603">
        <v>8232.7099999999991</v>
      </c>
      <c r="P529" s="3603">
        <v>12.72</v>
      </c>
      <c r="Q529" s="3603">
        <v>23584.9</v>
      </c>
      <c r="R529" s="3603">
        <v>23.72</v>
      </c>
      <c r="S529" s="3603">
        <v>299999.95</v>
      </c>
      <c r="T529" s="3606">
        <v>299999.95</v>
      </c>
      <c r="U529" s="3606">
        <v>250000</v>
      </c>
      <c r="V529" s="3606">
        <v>36.369999999999997</v>
      </c>
      <c r="W529" s="3606">
        <v>12.72</v>
      </c>
      <c r="X529" s="3607"/>
      <c r="Y529" s="3607"/>
      <c r="Z529" s="3607"/>
      <c r="AA529" s="3607"/>
      <c r="AB529" s="3607"/>
      <c r="AC529" s="3605"/>
      <c r="AD529" s="3608">
        <v>0</v>
      </c>
      <c r="AE529" s="3609"/>
      <c r="AF529" s="3609">
        <v>0</v>
      </c>
      <c r="AG529" s="3609">
        <v>0</v>
      </c>
      <c r="AH529" s="3605"/>
      <c r="AI529" s="3614"/>
      <c r="AJ529" s="3607"/>
      <c r="AK529" s="3605"/>
      <c r="AL529" s="3607"/>
      <c r="AM529" s="3607"/>
      <c r="AN529" s="3607"/>
      <c r="AO529" s="3608" t="e">
        <v>#DIV/0!</v>
      </c>
      <c r="AP529" s="3603" t="s">
        <v>4886</v>
      </c>
      <c r="AQ529" s="3611">
        <v>0</v>
      </c>
      <c r="AR529" s="3607"/>
      <c r="AS529" s="3605"/>
      <c r="AT529" s="3605"/>
      <c r="AU529" s="3605"/>
      <c r="AV529" s="3605"/>
      <c r="AW529" s="3605"/>
      <c r="AX529" s="3605"/>
      <c r="AY529" s="3607"/>
      <c r="AZ529" s="3607"/>
      <c r="BA529" s="3605"/>
      <c r="BB529" s="3605"/>
      <c r="BC529" s="3605"/>
      <c r="BD529" s="3605"/>
      <c r="BE529" s="3612"/>
      <c r="BF529" s="3613"/>
      <c r="BG529" s="3613"/>
      <c r="BI529" s="3623"/>
      <c r="XFD529" s="3593"/>
    </row>
    <row r="530" spans="1:61 16384:16384" s="3592" customFormat="1">
      <c r="A530" s="3601">
        <v>1299</v>
      </c>
      <c r="B530" s="3625" t="s">
        <v>5444</v>
      </c>
      <c r="C530" s="3625"/>
      <c r="D530" s="3603">
        <v>-1081</v>
      </c>
      <c r="E530" s="3603" t="s">
        <v>5502</v>
      </c>
      <c r="F530" s="3616"/>
      <c r="G530" s="3603"/>
      <c r="H530" s="3604"/>
      <c r="I530" s="3605"/>
      <c r="J530" s="3605"/>
      <c r="K530" s="3605">
        <v>0</v>
      </c>
      <c r="L530" s="3605"/>
      <c r="M530" s="3605"/>
      <c r="N530" s="3603">
        <v>36.44</v>
      </c>
      <c r="O530" s="3603">
        <v>8232.7099999999991</v>
      </c>
      <c r="P530" s="3603">
        <v>12.72</v>
      </c>
      <c r="Q530" s="3603">
        <v>23584.9</v>
      </c>
      <c r="R530" s="3603">
        <v>23.72</v>
      </c>
      <c r="S530" s="3603">
        <v>299999.95</v>
      </c>
      <c r="T530" s="3606">
        <v>299999.95</v>
      </c>
      <c r="U530" s="3606">
        <v>250000</v>
      </c>
      <c r="V530" s="3606">
        <v>36.369999999999997</v>
      </c>
      <c r="W530" s="3606">
        <v>12.72</v>
      </c>
      <c r="X530" s="3607"/>
      <c r="Y530" s="3607"/>
      <c r="Z530" s="3607"/>
      <c r="AA530" s="3607"/>
      <c r="AB530" s="3607"/>
      <c r="AC530" s="3605"/>
      <c r="AD530" s="3608">
        <v>0</v>
      </c>
      <c r="AE530" s="3609"/>
      <c r="AF530" s="3609">
        <v>0</v>
      </c>
      <c r="AG530" s="3609">
        <v>0</v>
      </c>
      <c r="AH530" s="3605"/>
      <c r="AI530" s="3614"/>
      <c r="AJ530" s="3607"/>
      <c r="AK530" s="3605"/>
      <c r="AL530" s="3607"/>
      <c r="AM530" s="3607"/>
      <c r="AN530" s="3607"/>
      <c r="AO530" s="3608" t="e">
        <v>#DIV/0!</v>
      </c>
      <c r="AP530" s="3603" t="s">
        <v>4886</v>
      </c>
      <c r="AQ530" s="3611">
        <v>0</v>
      </c>
      <c r="AR530" s="3607"/>
      <c r="AS530" s="3605"/>
      <c r="AT530" s="3605"/>
      <c r="AU530" s="3605"/>
      <c r="AV530" s="3605"/>
      <c r="AW530" s="3605"/>
      <c r="AX530" s="3605"/>
      <c r="AY530" s="3607"/>
      <c r="AZ530" s="3607"/>
      <c r="BA530" s="3605"/>
      <c r="BB530" s="3605"/>
      <c r="BC530" s="3605"/>
      <c r="BD530" s="3605"/>
      <c r="BE530" s="3612"/>
      <c r="BF530" s="3613"/>
      <c r="BG530" s="3613"/>
      <c r="BI530" s="3623"/>
      <c r="XFD530" s="3593"/>
    </row>
    <row r="531" spans="1:61 16384:16384" s="3592" customFormat="1">
      <c r="A531" s="3601">
        <v>1300</v>
      </c>
      <c r="B531" s="3625" t="s">
        <v>5444</v>
      </c>
      <c r="C531" s="3625"/>
      <c r="D531" s="3603">
        <v>-1082</v>
      </c>
      <c r="E531" s="3603" t="s">
        <v>5503</v>
      </c>
      <c r="F531" s="3616"/>
      <c r="G531" s="3603"/>
      <c r="H531" s="3604"/>
      <c r="I531" s="3605"/>
      <c r="J531" s="3605"/>
      <c r="K531" s="3605">
        <v>0</v>
      </c>
      <c r="L531" s="3605"/>
      <c r="M531" s="3605"/>
      <c r="N531" s="3603">
        <v>36.44</v>
      </c>
      <c r="O531" s="3603">
        <v>8232.7099999999991</v>
      </c>
      <c r="P531" s="3603">
        <v>12.72</v>
      </c>
      <c r="Q531" s="3603">
        <v>23584.9</v>
      </c>
      <c r="R531" s="3603">
        <v>23.72</v>
      </c>
      <c r="S531" s="3603">
        <v>299999.95</v>
      </c>
      <c r="T531" s="3606">
        <v>299999.95</v>
      </c>
      <c r="U531" s="3606">
        <v>250000</v>
      </c>
      <c r="V531" s="3606">
        <v>36.369999999999997</v>
      </c>
      <c r="W531" s="3606">
        <v>12.72</v>
      </c>
      <c r="X531" s="3607"/>
      <c r="Y531" s="3607"/>
      <c r="Z531" s="3607"/>
      <c r="AA531" s="3607"/>
      <c r="AB531" s="3607"/>
      <c r="AC531" s="3605"/>
      <c r="AD531" s="3608">
        <v>0</v>
      </c>
      <c r="AE531" s="3609"/>
      <c r="AF531" s="3609">
        <v>0</v>
      </c>
      <c r="AG531" s="3609">
        <v>0</v>
      </c>
      <c r="AH531" s="3605"/>
      <c r="AI531" s="3614"/>
      <c r="AJ531" s="3607"/>
      <c r="AK531" s="3605"/>
      <c r="AL531" s="3607"/>
      <c r="AM531" s="3607"/>
      <c r="AN531" s="3607"/>
      <c r="AO531" s="3608" t="e">
        <v>#DIV/0!</v>
      </c>
      <c r="AP531" s="3603" t="s">
        <v>4886</v>
      </c>
      <c r="AQ531" s="3611">
        <v>0</v>
      </c>
      <c r="AR531" s="3607"/>
      <c r="AS531" s="3605"/>
      <c r="AT531" s="3605"/>
      <c r="AU531" s="3605"/>
      <c r="AV531" s="3605"/>
      <c r="AW531" s="3605"/>
      <c r="AX531" s="3605"/>
      <c r="AY531" s="3607"/>
      <c r="AZ531" s="3607"/>
      <c r="BA531" s="3605"/>
      <c r="BB531" s="3605"/>
      <c r="BC531" s="3605"/>
      <c r="BD531" s="3605"/>
      <c r="BE531" s="3612"/>
      <c r="BF531" s="3613"/>
      <c r="BG531" s="3613"/>
      <c r="BI531" s="3623"/>
      <c r="XFD531" s="3593"/>
    </row>
    <row r="532" spans="1:61 16384:16384" s="3592" customFormat="1">
      <c r="A532" s="3601">
        <v>1301</v>
      </c>
      <c r="B532" s="3625" t="s">
        <v>5444</v>
      </c>
      <c r="C532" s="3625"/>
      <c r="D532" s="3603">
        <v>-1083</v>
      </c>
      <c r="E532" s="3603" t="s">
        <v>5504</v>
      </c>
      <c r="F532" s="3616"/>
      <c r="G532" s="3603"/>
      <c r="H532" s="3604"/>
      <c r="I532" s="3605"/>
      <c r="J532" s="3605"/>
      <c r="K532" s="3605">
        <v>0</v>
      </c>
      <c r="L532" s="3605"/>
      <c r="M532" s="3605"/>
      <c r="N532" s="3603">
        <v>36.44</v>
      </c>
      <c r="O532" s="3603">
        <v>8232.7099999999991</v>
      </c>
      <c r="P532" s="3603">
        <v>12.72</v>
      </c>
      <c r="Q532" s="3603">
        <v>23584.9</v>
      </c>
      <c r="R532" s="3603">
        <v>23.72</v>
      </c>
      <c r="S532" s="3603">
        <v>299999.95</v>
      </c>
      <c r="T532" s="3606">
        <v>299999.95</v>
      </c>
      <c r="U532" s="3606">
        <v>250000</v>
      </c>
      <c r="V532" s="3606">
        <v>36.369999999999997</v>
      </c>
      <c r="W532" s="3606">
        <v>12.72</v>
      </c>
      <c r="X532" s="3607"/>
      <c r="Y532" s="3607"/>
      <c r="Z532" s="3607"/>
      <c r="AA532" s="3607"/>
      <c r="AB532" s="3607"/>
      <c r="AC532" s="3605"/>
      <c r="AD532" s="3608">
        <v>0</v>
      </c>
      <c r="AE532" s="3609"/>
      <c r="AF532" s="3609">
        <v>0</v>
      </c>
      <c r="AG532" s="3609">
        <v>0</v>
      </c>
      <c r="AH532" s="3605"/>
      <c r="AI532" s="3614"/>
      <c r="AJ532" s="3607"/>
      <c r="AK532" s="3605"/>
      <c r="AL532" s="3607"/>
      <c r="AM532" s="3607"/>
      <c r="AN532" s="3607"/>
      <c r="AO532" s="3608" t="e">
        <v>#DIV/0!</v>
      </c>
      <c r="AP532" s="3603" t="s">
        <v>4886</v>
      </c>
      <c r="AQ532" s="3611">
        <v>0</v>
      </c>
      <c r="AR532" s="3607"/>
      <c r="AS532" s="3605"/>
      <c r="AT532" s="3605"/>
      <c r="AU532" s="3605"/>
      <c r="AV532" s="3605"/>
      <c r="AW532" s="3605"/>
      <c r="AX532" s="3605"/>
      <c r="AY532" s="3607"/>
      <c r="AZ532" s="3607"/>
      <c r="BA532" s="3605"/>
      <c r="BB532" s="3605"/>
      <c r="BC532" s="3605"/>
      <c r="BD532" s="3605"/>
      <c r="BE532" s="3612"/>
      <c r="BF532" s="3613"/>
      <c r="BG532" s="3613"/>
      <c r="BI532" s="3623"/>
      <c r="XFD532" s="3593"/>
    </row>
    <row r="533" spans="1:61 16384:16384" s="3592" customFormat="1">
      <c r="A533" s="3601">
        <v>1302</v>
      </c>
      <c r="B533" s="3625" t="s">
        <v>5444</v>
      </c>
      <c r="C533" s="3625"/>
      <c r="D533" s="3603">
        <v>-1084</v>
      </c>
      <c r="E533" s="3603" t="s">
        <v>5505</v>
      </c>
      <c r="F533" s="3616"/>
      <c r="G533" s="3603"/>
      <c r="H533" s="3604"/>
      <c r="I533" s="3605"/>
      <c r="J533" s="3605"/>
      <c r="K533" s="3605">
        <v>0</v>
      </c>
      <c r="L533" s="3605"/>
      <c r="M533" s="3605"/>
      <c r="N533" s="3603">
        <v>36.44</v>
      </c>
      <c r="O533" s="3603">
        <v>8232.7099999999991</v>
      </c>
      <c r="P533" s="3603">
        <v>12.72</v>
      </c>
      <c r="Q533" s="3603">
        <v>23584.9</v>
      </c>
      <c r="R533" s="3603">
        <v>23.72</v>
      </c>
      <c r="S533" s="3603">
        <v>299999.95</v>
      </c>
      <c r="T533" s="3606">
        <v>299999.95</v>
      </c>
      <c r="U533" s="3606">
        <v>250000</v>
      </c>
      <c r="V533" s="3606">
        <v>36.369999999999997</v>
      </c>
      <c r="W533" s="3606">
        <v>12.72</v>
      </c>
      <c r="X533" s="3607"/>
      <c r="Y533" s="3607"/>
      <c r="Z533" s="3607"/>
      <c r="AA533" s="3607"/>
      <c r="AB533" s="3607"/>
      <c r="AC533" s="3605"/>
      <c r="AD533" s="3608">
        <v>0</v>
      </c>
      <c r="AE533" s="3609"/>
      <c r="AF533" s="3609">
        <v>0</v>
      </c>
      <c r="AG533" s="3609">
        <v>0</v>
      </c>
      <c r="AH533" s="3605"/>
      <c r="AI533" s="3614"/>
      <c r="AJ533" s="3607"/>
      <c r="AK533" s="3605"/>
      <c r="AL533" s="3607"/>
      <c r="AM533" s="3607"/>
      <c r="AN533" s="3607"/>
      <c r="AO533" s="3608" t="e">
        <v>#DIV/0!</v>
      </c>
      <c r="AP533" s="3603" t="s">
        <v>4886</v>
      </c>
      <c r="AQ533" s="3611">
        <v>0</v>
      </c>
      <c r="AR533" s="3607"/>
      <c r="AS533" s="3605"/>
      <c r="AT533" s="3605"/>
      <c r="AU533" s="3605"/>
      <c r="AV533" s="3605"/>
      <c r="AW533" s="3605"/>
      <c r="AX533" s="3605"/>
      <c r="AY533" s="3607"/>
      <c r="AZ533" s="3607"/>
      <c r="BA533" s="3605"/>
      <c r="BB533" s="3605"/>
      <c r="BC533" s="3605"/>
      <c r="BD533" s="3605"/>
      <c r="BE533" s="3612"/>
      <c r="BF533" s="3613"/>
      <c r="BG533" s="3613"/>
      <c r="BI533" s="3623"/>
      <c r="XFD533" s="3593"/>
    </row>
    <row r="534" spans="1:61 16384:16384" s="3592" customFormat="1">
      <c r="A534" s="3601">
        <v>1303</v>
      </c>
      <c r="B534" s="3625" t="s">
        <v>5444</v>
      </c>
      <c r="C534" s="3625"/>
      <c r="D534" s="3603">
        <v>-1085</v>
      </c>
      <c r="E534" s="3603" t="s">
        <v>5506</v>
      </c>
      <c r="F534" s="3616"/>
      <c r="G534" s="3603"/>
      <c r="H534" s="3604"/>
      <c r="I534" s="3605"/>
      <c r="J534" s="3605"/>
      <c r="K534" s="3605">
        <v>0</v>
      </c>
      <c r="L534" s="3605"/>
      <c r="M534" s="3605"/>
      <c r="N534" s="3603">
        <v>36.44</v>
      </c>
      <c r="O534" s="3603">
        <v>8232.7099999999991</v>
      </c>
      <c r="P534" s="3603">
        <v>12.72</v>
      </c>
      <c r="Q534" s="3603">
        <v>23584.9</v>
      </c>
      <c r="R534" s="3603">
        <v>23.72</v>
      </c>
      <c r="S534" s="3603">
        <v>299999.95</v>
      </c>
      <c r="T534" s="3606">
        <v>299999.95</v>
      </c>
      <c r="U534" s="3606">
        <v>250000</v>
      </c>
      <c r="V534" s="3606">
        <v>36.369999999999997</v>
      </c>
      <c r="W534" s="3606">
        <v>12.72</v>
      </c>
      <c r="X534" s="3607"/>
      <c r="Y534" s="3607"/>
      <c r="Z534" s="3607"/>
      <c r="AA534" s="3607"/>
      <c r="AB534" s="3607"/>
      <c r="AC534" s="3605"/>
      <c r="AD534" s="3608">
        <v>0</v>
      </c>
      <c r="AE534" s="3609"/>
      <c r="AF534" s="3609">
        <v>0</v>
      </c>
      <c r="AG534" s="3609">
        <v>0</v>
      </c>
      <c r="AH534" s="3605"/>
      <c r="AI534" s="3614"/>
      <c r="AJ534" s="3607"/>
      <c r="AK534" s="3605"/>
      <c r="AL534" s="3607"/>
      <c r="AM534" s="3607"/>
      <c r="AN534" s="3607"/>
      <c r="AO534" s="3608" t="e">
        <v>#DIV/0!</v>
      </c>
      <c r="AP534" s="3603" t="s">
        <v>4886</v>
      </c>
      <c r="AQ534" s="3611">
        <v>0</v>
      </c>
      <c r="AR534" s="3607"/>
      <c r="AS534" s="3605"/>
      <c r="AT534" s="3605"/>
      <c r="AU534" s="3605"/>
      <c r="AV534" s="3605"/>
      <c r="AW534" s="3605"/>
      <c r="AX534" s="3605"/>
      <c r="AY534" s="3607"/>
      <c r="AZ534" s="3607"/>
      <c r="BA534" s="3605"/>
      <c r="BB534" s="3605"/>
      <c r="BC534" s="3605"/>
      <c r="BD534" s="3605"/>
      <c r="BE534" s="3612"/>
      <c r="BF534" s="3613"/>
      <c r="BG534" s="3613"/>
      <c r="BI534" s="3623"/>
      <c r="XFD534" s="3593"/>
    </row>
    <row r="535" spans="1:61 16384:16384" s="3592" customFormat="1">
      <c r="A535" s="3601">
        <v>1304</v>
      </c>
      <c r="B535" s="3625" t="s">
        <v>5444</v>
      </c>
      <c r="C535" s="3625"/>
      <c r="D535" s="3603">
        <v>-1086</v>
      </c>
      <c r="E535" s="3603" t="s">
        <v>5507</v>
      </c>
      <c r="F535" s="3616"/>
      <c r="G535" s="3603"/>
      <c r="H535" s="3604"/>
      <c r="I535" s="3605"/>
      <c r="J535" s="3605"/>
      <c r="K535" s="3605">
        <v>0</v>
      </c>
      <c r="L535" s="3605"/>
      <c r="M535" s="3605"/>
      <c r="N535" s="3603">
        <v>36.44</v>
      </c>
      <c r="O535" s="3603">
        <v>8232.7099999999991</v>
      </c>
      <c r="P535" s="3603">
        <v>12.72</v>
      </c>
      <c r="Q535" s="3603">
        <v>23584.9</v>
      </c>
      <c r="R535" s="3603">
        <v>23.72</v>
      </c>
      <c r="S535" s="3603">
        <v>299999.95</v>
      </c>
      <c r="T535" s="3606">
        <v>299999.95</v>
      </c>
      <c r="U535" s="3606">
        <v>250000</v>
      </c>
      <c r="V535" s="3606">
        <v>36.369999999999997</v>
      </c>
      <c r="W535" s="3606">
        <v>12.72</v>
      </c>
      <c r="X535" s="3607"/>
      <c r="Y535" s="3607"/>
      <c r="Z535" s="3607"/>
      <c r="AA535" s="3607"/>
      <c r="AB535" s="3607"/>
      <c r="AC535" s="3605"/>
      <c r="AD535" s="3608">
        <v>0</v>
      </c>
      <c r="AE535" s="3609"/>
      <c r="AF535" s="3609">
        <v>0</v>
      </c>
      <c r="AG535" s="3609">
        <v>0</v>
      </c>
      <c r="AH535" s="3605"/>
      <c r="AI535" s="3614"/>
      <c r="AJ535" s="3607"/>
      <c r="AK535" s="3605"/>
      <c r="AL535" s="3607"/>
      <c r="AM535" s="3607"/>
      <c r="AN535" s="3607"/>
      <c r="AO535" s="3608" t="e">
        <v>#DIV/0!</v>
      </c>
      <c r="AP535" s="3603" t="s">
        <v>4886</v>
      </c>
      <c r="AQ535" s="3611">
        <v>0</v>
      </c>
      <c r="AR535" s="3607"/>
      <c r="AS535" s="3605"/>
      <c r="AT535" s="3605"/>
      <c r="AU535" s="3605"/>
      <c r="AV535" s="3605"/>
      <c r="AW535" s="3605"/>
      <c r="AX535" s="3605"/>
      <c r="AY535" s="3607"/>
      <c r="AZ535" s="3607"/>
      <c r="BA535" s="3605"/>
      <c r="BB535" s="3605"/>
      <c r="BC535" s="3605"/>
      <c r="BD535" s="3605"/>
      <c r="BE535" s="3612"/>
      <c r="BF535" s="3613"/>
      <c r="BG535" s="3613"/>
      <c r="BI535" s="3623"/>
      <c r="XFD535" s="3593"/>
    </row>
    <row r="536" spans="1:61 16384:16384" s="3592" customFormat="1">
      <c r="A536" s="3601">
        <v>1305</v>
      </c>
      <c r="B536" s="3625" t="s">
        <v>5444</v>
      </c>
      <c r="C536" s="3625"/>
      <c r="D536" s="3603">
        <v>-1087</v>
      </c>
      <c r="E536" s="3603" t="s">
        <v>5508</v>
      </c>
      <c r="F536" s="3616"/>
      <c r="G536" s="3603"/>
      <c r="H536" s="3604"/>
      <c r="I536" s="3605"/>
      <c r="J536" s="3605"/>
      <c r="K536" s="3605">
        <v>0</v>
      </c>
      <c r="L536" s="3605"/>
      <c r="M536" s="3605"/>
      <c r="N536" s="3603">
        <v>36.44</v>
      </c>
      <c r="O536" s="3603">
        <v>8232.7099999999991</v>
      </c>
      <c r="P536" s="3603">
        <v>12.72</v>
      </c>
      <c r="Q536" s="3603">
        <v>23584.9</v>
      </c>
      <c r="R536" s="3603">
        <v>23.72</v>
      </c>
      <c r="S536" s="3603">
        <v>299999.95</v>
      </c>
      <c r="T536" s="3606">
        <v>299999.95</v>
      </c>
      <c r="U536" s="3606">
        <v>250000</v>
      </c>
      <c r="V536" s="3606">
        <v>36.369999999999997</v>
      </c>
      <c r="W536" s="3606">
        <v>12.72</v>
      </c>
      <c r="X536" s="3607"/>
      <c r="Y536" s="3607"/>
      <c r="Z536" s="3607"/>
      <c r="AA536" s="3607"/>
      <c r="AB536" s="3607"/>
      <c r="AC536" s="3605"/>
      <c r="AD536" s="3608">
        <v>0</v>
      </c>
      <c r="AE536" s="3609"/>
      <c r="AF536" s="3609">
        <v>0</v>
      </c>
      <c r="AG536" s="3609">
        <v>0</v>
      </c>
      <c r="AH536" s="3605"/>
      <c r="AI536" s="3614"/>
      <c r="AJ536" s="3607"/>
      <c r="AK536" s="3605"/>
      <c r="AL536" s="3607"/>
      <c r="AM536" s="3607"/>
      <c r="AN536" s="3607"/>
      <c r="AO536" s="3608" t="e">
        <v>#DIV/0!</v>
      </c>
      <c r="AP536" s="3603" t="s">
        <v>4886</v>
      </c>
      <c r="AQ536" s="3611">
        <v>0</v>
      </c>
      <c r="AR536" s="3607"/>
      <c r="AS536" s="3605"/>
      <c r="AT536" s="3605"/>
      <c r="AU536" s="3605"/>
      <c r="AV536" s="3605"/>
      <c r="AW536" s="3605"/>
      <c r="AX536" s="3605"/>
      <c r="AY536" s="3607"/>
      <c r="AZ536" s="3607"/>
      <c r="BA536" s="3605"/>
      <c r="BB536" s="3605"/>
      <c r="BC536" s="3605"/>
      <c r="BD536" s="3605"/>
      <c r="BE536" s="3612"/>
      <c r="BF536" s="3613"/>
      <c r="BG536" s="3613"/>
      <c r="BI536" s="3623"/>
      <c r="XFD536" s="3593"/>
    </row>
    <row r="537" spans="1:61 16384:16384" s="3592" customFormat="1">
      <c r="A537" s="3601">
        <v>1306</v>
      </c>
      <c r="B537" s="3625" t="s">
        <v>5444</v>
      </c>
      <c r="C537" s="3625"/>
      <c r="D537" s="3603">
        <v>-1088</v>
      </c>
      <c r="E537" s="3603" t="s">
        <v>5509</v>
      </c>
      <c r="F537" s="3616"/>
      <c r="G537" s="3603"/>
      <c r="H537" s="3604"/>
      <c r="I537" s="3605"/>
      <c r="J537" s="3605"/>
      <c r="K537" s="3605">
        <v>0</v>
      </c>
      <c r="L537" s="3605"/>
      <c r="M537" s="3605"/>
      <c r="N537" s="3603">
        <v>36.44</v>
      </c>
      <c r="O537" s="3603">
        <v>8232.7099999999991</v>
      </c>
      <c r="P537" s="3603">
        <v>12.72</v>
      </c>
      <c r="Q537" s="3603">
        <v>23584.9</v>
      </c>
      <c r="R537" s="3603">
        <v>23.72</v>
      </c>
      <c r="S537" s="3603">
        <v>299999.95</v>
      </c>
      <c r="T537" s="3606">
        <v>299999.95</v>
      </c>
      <c r="U537" s="3606">
        <v>250000</v>
      </c>
      <c r="V537" s="3606">
        <v>36.369999999999997</v>
      </c>
      <c r="W537" s="3606">
        <v>12.72</v>
      </c>
      <c r="X537" s="3607"/>
      <c r="Y537" s="3607"/>
      <c r="Z537" s="3607"/>
      <c r="AA537" s="3607"/>
      <c r="AB537" s="3607"/>
      <c r="AC537" s="3605"/>
      <c r="AD537" s="3608">
        <v>0</v>
      </c>
      <c r="AE537" s="3609"/>
      <c r="AF537" s="3609">
        <v>0</v>
      </c>
      <c r="AG537" s="3609">
        <v>0</v>
      </c>
      <c r="AH537" s="3605"/>
      <c r="AI537" s="3614"/>
      <c r="AJ537" s="3607"/>
      <c r="AK537" s="3605"/>
      <c r="AL537" s="3607"/>
      <c r="AM537" s="3607"/>
      <c r="AN537" s="3607"/>
      <c r="AO537" s="3608" t="e">
        <v>#DIV/0!</v>
      </c>
      <c r="AP537" s="3603" t="s">
        <v>4886</v>
      </c>
      <c r="AQ537" s="3611">
        <v>0</v>
      </c>
      <c r="AR537" s="3607"/>
      <c r="AS537" s="3605"/>
      <c r="AT537" s="3605"/>
      <c r="AU537" s="3605"/>
      <c r="AV537" s="3605"/>
      <c r="AW537" s="3605"/>
      <c r="AX537" s="3605"/>
      <c r="AY537" s="3607"/>
      <c r="AZ537" s="3607"/>
      <c r="BA537" s="3605"/>
      <c r="BB537" s="3605"/>
      <c r="BC537" s="3605"/>
      <c r="BD537" s="3605"/>
      <c r="BE537" s="3612"/>
      <c r="BF537" s="3613"/>
      <c r="BG537" s="3613"/>
      <c r="BI537" s="3623"/>
      <c r="XFD537" s="3593"/>
    </row>
    <row r="538" spans="1:61 16384:16384" s="3592" customFormat="1">
      <c r="A538" s="3601">
        <v>1307</v>
      </c>
      <c r="B538" s="3625" t="s">
        <v>5444</v>
      </c>
      <c r="C538" s="3625"/>
      <c r="D538" s="3603">
        <v>-1089</v>
      </c>
      <c r="E538" s="3603" t="s">
        <v>5510</v>
      </c>
      <c r="F538" s="3616"/>
      <c r="G538" s="3603"/>
      <c r="H538" s="3604"/>
      <c r="I538" s="3605"/>
      <c r="J538" s="3605"/>
      <c r="K538" s="3605">
        <v>0</v>
      </c>
      <c r="L538" s="3605"/>
      <c r="M538" s="3605"/>
      <c r="N538" s="3603">
        <v>36.44</v>
      </c>
      <c r="O538" s="3603">
        <v>8232.7099999999991</v>
      </c>
      <c r="P538" s="3603">
        <v>12.72</v>
      </c>
      <c r="Q538" s="3603">
        <v>23584.9</v>
      </c>
      <c r="R538" s="3603">
        <v>23.72</v>
      </c>
      <c r="S538" s="3603">
        <v>299999.95</v>
      </c>
      <c r="T538" s="3606">
        <v>299999.95</v>
      </c>
      <c r="U538" s="3606">
        <v>250000</v>
      </c>
      <c r="V538" s="3606">
        <v>36.369999999999997</v>
      </c>
      <c r="W538" s="3606">
        <v>12.72</v>
      </c>
      <c r="X538" s="3607"/>
      <c r="Y538" s="3607"/>
      <c r="Z538" s="3607"/>
      <c r="AA538" s="3607"/>
      <c r="AB538" s="3607"/>
      <c r="AC538" s="3605"/>
      <c r="AD538" s="3608">
        <v>0</v>
      </c>
      <c r="AE538" s="3609"/>
      <c r="AF538" s="3609">
        <v>0</v>
      </c>
      <c r="AG538" s="3609">
        <v>0</v>
      </c>
      <c r="AH538" s="3605"/>
      <c r="AI538" s="3614"/>
      <c r="AJ538" s="3607"/>
      <c r="AK538" s="3605"/>
      <c r="AL538" s="3607"/>
      <c r="AM538" s="3607"/>
      <c r="AN538" s="3607"/>
      <c r="AO538" s="3608" t="e">
        <v>#DIV/0!</v>
      </c>
      <c r="AP538" s="3603" t="s">
        <v>4886</v>
      </c>
      <c r="AQ538" s="3611">
        <v>0</v>
      </c>
      <c r="AR538" s="3607"/>
      <c r="AS538" s="3605"/>
      <c r="AT538" s="3605"/>
      <c r="AU538" s="3605"/>
      <c r="AV538" s="3605"/>
      <c r="AW538" s="3605"/>
      <c r="AX538" s="3605"/>
      <c r="AY538" s="3607"/>
      <c r="AZ538" s="3607"/>
      <c r="BA538" s="3605"/>
      <c r="BB538" s="3605"/>
      <c r="BC538" s="3605"/>
      <c r="BD538" s="3605"/>
      <c r="BE538" s="3612"/>
      <c r="BF538" s="3613"/>
      <c r="BG538" s="3613"/>
      <c r="BI538" s="3623"/>
      <c r="XFD538" s="3593"/>
    </row>
    <row r="539" spans="1:61 16384:16384" s="3592" customFormat="1">
      <c r="A539" s="3601">
        <v>1308</v>
      </c>
      <c r="B539" s="3625" t="s">
        <v>5444</v>
      </c>
      <c r="C539" s="3625"/>
      <c r="D539" s="3603">
        <v>-2001</v>
      </c>
      <c r="E539" s="3603" t="s">
        <v>5511</v>
      </c>
      <c r="F539" s="3616"/>
      <c r="G539" s="3603"/>
      <c r="H539" s="3604"/>
      <c r="I539" s="3605"/>
      <c r="J539" s="3605"/>
      <c r="K539" s="3605">
        <v>0</v>
      </c>
      <c r="L539" s="3605"/>
      <c r="M539" s="3605"/>
      <c r="N539" s="3603">
        <v>36.44</v>
      </c>
      <c r="O539" s="3603">
        <v>8232.7099999999991</v>
      </c>
      <c r="P539" s="3603">
        <v>12.72</v>
      </c>
      <c r="Q539" s="3603">
        <v>23584.9</v>
      </c>
      <c r="R539" s="3603">
        <v>23.72</v>
      </c>
      <c r="S539" s="3603">
        <v>299999.95</v>
      </c>
      <c r="T539" s="3606">
        <v>299999.95</v>
      </c>
      <c r="U539" s="3606">
        <v>250000</v>
      </c>
      <c r="V539" s="3606">
        <v>36.369999999999997</v>
      </c>
      <c r="W539" s="3606">
        <v>12.72</v>
      </c>
      <c r="X539" s="3607"/>
      <c r="Y539" s="3607"/>
      <c r="Z539" s="3607"/>
      <c r="AA539" s="3607"/>
      <c r="AB539" s="3607"/>
      <c r="AC539" s="3605"/>
      <c r="AD539" s="3608">
        <v>0</v>
      </c>
      <c r="AE539" s="3609"/>
      <c r="AF539" s="3609">
        <v>0</v>
      </c>
      <c r="AG539" s="3609">
        <v>0</v>
      </c>
      <c r="AH539" s="3605"/>
      <c r="AI539" s="3614"/>
      <c r="AJ539" s="3607"/>
      <c r="AK539" s="3605"/>
      <c r="AL539" s="3607"/>
      <c r="AM539" s="3607"/>
      <c r="AN539" s="3607"/>
      <c r="AO539" s="3608" t="e">
        <v>#DIV/0!</v>
      </c>
      <c r="AP539" s="3603" t="s">
        <v>4886</v>
      </c>
      <c r="AQ539" s="3611">
        <v>0</v>
      </c>
      <c r="AR539" s="3607"/>
      <c r="AS539" s="3605"/>
      <c r="AT539" s="3605"/>
      <c r="AU539" s="3605"/>
      <c r="AV539" s="3605"/>
      <c r="AW539" s="3605"/>
      <c r="AX539" s="3605"/>
      <c r="AY539" s="3607"/>
      <c r="AZ539" s="3607"/>
      <c r="BA539" s="3605"/>
      <c r="BB539" s="3605"/>
      <c r="BC539" s="3605"/>
      <c r="BD539" s="3605"/>
      <c r="BE539" s="3612"/>
      <c r="BF539" s="3613"/>
      <c r="BG539" s="3613"/>
      <c r="BI539" s="3623"/>
      <c r="XFD539" s="3593"/>
    </row>
    <row r="540" spans="1:61 16384:16384" s="3592" customFormat="1">
      <c r="A540" s="3601">
        <v>1309</v>
      </c>
      <c r="B540" s="3625" t="s">
        <v>5444</v>
      </c>
      <c r="C540" s="3625"/>
      <c r="D540" s="3603">
        <v>-2002</v>
      </c>
      <c r="E540" s="3603" t="s">
        <v>5512</v>
      </c>
      <c r="F540" s="3616"/>
      <c r="G540" s="3603"/>
      <c r="H540" s="3604"/>
      <c r="I540" s="3605"/>
      <c r="J540" s="3605"/>
      <c r="K540" s="3605">
        <v>0</v>
      </c>
      <c r="L540" s="3605"/>
      <c r="M540" s="3605"/>
      <c r="N540" s="3603">
        <v>36.44</v>
      </c>
      <c r="O540" s="3603">
        <v>8232.7099999999991</v>
      </c>
      <c r="P540" s="3603">
        <v>12.72</v>
      </c>
      <c r="Q540" s="3603">
        <v>23584.9</v>
      </c>
      <c r="R540" s="3603">
        <v>23.72</v>
      </c>
      <c r="S540" s="3603">
        <v>299999.95</v>
      </c>
      <c r="T540" s="3606">
        <v>299999.95</v>
      </c>
      <c r="U540" s="3606">
        <v>250000</v>
      </c>
      <c r="V540" s="3606">
        <v>36.369999999999997</v>
      </c>
      <c r="W540" s="3606">
        <v>12.72</v>
      </c>
      <c r="X540" s="3607"/>
      <c r="Y540" s="3607"/>
      <c r="Z540" s="3607"/>
      <c r="AA540" s="3607"/>
      <c r="AB540" s="3607"/>
      <c r="AC540" s="3605"/>
      <c r="AD540" s="3608">
        <v>0</v>
      </c>
      <c r="AE540" s="3609"/>
      <c r="AF540" s="3609">
        <v>0</v>
      </c>
      <c r="AG540" s="3609">
        <v>0</v>
      </c>
      <c r="AH540" s="3605"/>
      <c r="AI540" s="3614"/>
      <c r="AJ540" s="3607"/>
      <c r="AK540" s="3605"/>
      <c r="AL540" s="3607"/>
      <c r="AM540" s="3607"/>
      <c r="AN540" s="3607"/>
      <c r="AO540" s="3608" t="e">
        <v>#DIV/0!</v>
      </c>
      <c r="AP540" s="3603" t="s">
        <v>4886</v>
      </c>
      <c r="AQ540" s="3611">
        <v>0</v>
      </c>
      <c r="AR540" s="3607"/>
      <c r="AS540" s="3605"/>
      <c r="AT540" s="3605"/>
      <c r="AU540" s="3605"/>
      <c r="AV540" s="3605"/>
      <c r="AW540" s="3605"/>
      <c r="AX540" s="3605"/>
      <c r="AY540" s="3607"/>
      <c r="AZ540" s="3607"/>
      <c r="BA540" s="3605"/>
      <c r="BB540" s="3605"/>
      <c r="BC540" s="3605"/>
      <c r="BD540" s="3605"/>
      <c r="BE540" s="3612"/>
      <c r="BF540" s="3613"/>
      <c r="BG540" s="3613"/>
      <c r="BI540" s="3623"/>
      <c r="XFD540" s="3593"/>
    </row>
    <row r="541" spans="1:61 16384:16384" s="3592" customFormat="1">
      <c r="A541" s="3601">
        <v>1310</v>
      </c>
      <c r="B541" s="3625" t="s">
        <v>5444</v>
      </c>
      <c r="C541" s="3625"/>
      <c r="D541" s="3603">
        <v>-2003</v>
      </c>
      <c r="E541" s="3603" t="s">
        <v>5513</v>
      </c>
      <c r="F541" s="3616"/>
      <c r="G541" s="3603"/>
      <c r="H541" s="3604"/>
      <c r="I541" s="3605"/>
      <c r="J541" s="3605"/>
      <c r="K541" s="3605">
        <v>0</v>
      </c>
      <c r="L541" s="3605"/>
      <c r="M541" s="3605"/>
      <c r="N541" s="3603">
        <v>36.44</v>
      </c>
      <c r="O541" s="3603">
        <v>8232.7099999999991</v>
      </c>
      <c r="P541" s="3603">
        <v>12.72</v>
      </c>
      <c r="Q541" s="3603">
        <v>23584.9</v>
      </c>
      <c r="R541" s="3603">
        <v>23.72</v>
      </c>
      <c r="S541" s="3603">
        <v>299999.95</v>
      </c>
      <c r="T541" s="3606">
        <v>299999.95</v>
      </c>
      <c r="U541" s="3606">
        <v>250000</v>
      </c>
      <c r="V541" s="3606">
        <v>36.369999999999997</v>
      </c>
      <c r="W541" s="3606">
        <v>12.72</v>
      </c>
      <c r="X541" s="3607"/>
      <c r="Y541" s="3607"/>
      <c r="Z541" s="3607"/>
      <c r="AA541" s="3607"/>
      <c r="AB541" s="3607"/>
      <c r="AC541" s="3605"/>
      <c r="AD541" s="3608">
        <v>0</v>
      </c>
      <c r="AE541" s="3609"/>
      <c r="AF541" s="3609">
        <v>0</v>
      </c>
      <c r="AG541" s="3609">
        <v>0</v>
      </c>
      <c r="AH541" s="3605"/>
      <c r="AI541" s="3614"/>
      <c r="AJ541" s="3607"/>
      <c r="AK541" s="3605"/>
      <c r="AL541" s="3607"/>
      <c r="AM541" s="3607"/>
      <c r="AN541" s="3607"/>
      <c r="AO541" s="3608" t="e">
        <v>#DIV/0!</v>
      </c>
      <c r="AP541" s="3603" t="s">
        <v>4886</v>
      </c>
      <c r="AQ541" s="3611">
        <v>0</v>
      </c>
      <c r="AR541" s="3607"/>
      <c r="AS541" s="3605"/>
      <c r="AT541" s="3605"/>
      <c r="AU541" s="3605"/>
      <c r="AV541" s="3605"/>
      <c r="AW541" s="3605"/>
      <c r="AX541" s="3605"/>
      <c r="AY541" s="3607"/>
      <c r="AZ541" s="3607"/>
      <c r="BA541" s="3605"/>
      <c r="BB541" s="3605"/>
      <c r="BC541" s="3605"/>
      <c r="BD541" s="3605"/>
      <c r="BE541" s="3612"/>
      <c r="BF541" s="3613"/>
      <c r="BG541" s="3613"/>
      <c r="BI541" s="3623"/>
      <c r="XFD541" s="3593"/>
    </row>
    <row r="542" spans="1:61 16384:16384" s="3592" customFormat="1">
      <c r="A542" s="3601">
        <v>1311</v>
      </c>
      <c r="B542" s="3625" t="s">
        <v>5444</v>
      </c>
      <c r="C542" s="3625"/>
      <c r="D542" s="3603">
        <v>-2004</v>
      </c>
      <c r="E542" s="3603" t="s">
        <v>5514</v>
      </c>
      <c r="F542" s="3616"/>
      <c r="G542" s="3603"/>
      <c r="H542" s="3604"/>
      <c r="I542" s="3605"/>
      <c r="J542" s="3605"/>
      <c r="K542" s="3605">
        <v>0</v>
      </c>
      <c r="L542" s="3605"/>
      <c r="M542" s="3605"/>
      <c r="N542" s="3603">
        <v>36.44</v>
      </c>
      <c r="O542" s="3603">
        <v>8232.7099999999991</v>
      </c>
      <c r="P542" s="3603">
        <v>12.72</v>
      </c>
      <c r="Q542" s="3603">
        <v>23584.9</v>
      </c>
      <c r="R542" s="3603">
        <v>23.72</v>
      </c>
      <c r="S542" s="3603">
        <v>299999.95</v>
      </c>
      <c r="T542" s="3606">
        <v>299999.95</v>
      </c>
      <c r="U542" s="3606">
        <v>250000</v>
      </c>
      <c r="V542" s="3606">
        <v>36.369999999999997</v>
      </c>
      <c r="W542" s="3606">
        <v>12.72</v>
      </c>
      <c r="X542" s="3607"/>
      <c r="Y542" s="3607"/>
      <c r="Z542" s="3607"/>
      <c r="AA542" s="3607"/>
      <c r="AB542" s="3607"/>
      <c r="AC542" s="3605"/>
      <c r="AD542" s="3608">
        <v>0</v>
      </c>
      <c r="AE542" s="3609"/>
      <c r="AF542" s="3609">
        <v>0</v>
      </c>
      <c r="AG542" s="3609">
        <v>0</v>
      </c>
      <c r="AH542" s="3605"/>
      <c r="AI542" s="3614"/>
      <c r="AJ542" s="3607"/>
      <c r="AK542" s="3605"/>
      <c r="AL542" s="3607"/>
      <c r="AM542" s="3607"/>
      <c r="AN542" s="3607"/>
      <c r="AO542" s="3608" t="e">
        <v>#DIV/0!</v>
      </c>
      <c r="AP542" s="3603" t="s">
        <v>4886</v>
      </c>
      <c r="AQ542" s="3611">
        <v>0</v>
      </c>
      <c r="AR542" s="3607"/>
      <c r="AS542" s="3605"/>
      <c r="AT542" s="3605"/>
      <c r="AU542" s="3605"/>
      <c r="AV542" s="3605"/>
      <c r="AW542" s="3605"/>
      <c r="AX542" s="3605"/>
      <c r="AY542" s="3607"/>
      <c r="AZ542" s="3607"/>
      <c r="BA542" s="3605"/>
      <c r="BB542" s="3605"/>
      <c r="BC542" s="3605"/>
      <c r="BD542" s="3605"/>
      <c r="BE542" s="3612"/>
      <c r="BF542" s="3613"/>
      <c r="BG542" s="3613"/>
      <c r="BI542" s="3623"/>
      <c r="XFD542" s="3593"/>
    </row>
    <row r="543" spans="1:61 16384:16384" s="3592" customFormat="1">
      <c r="A543" s="3601">
        <v>1312</v>
      </c>
      <c r="B543" s="3625" t="s">
        <v>5444</v>
      </c>
      <c r="C543" s="3625"/>
      <c r="D543" s="3603">
        <v>-2005</v>
      </c>
      <c r="E543" s="3603" t="s">
        <v>5515</v>
      </c>
      <c r="F543" s="3616"/>
      <c r="G543" s="3603"/>
      <c r="H543" s="3604"/>
      <c r="I543" s="3605"/>
      <c r="J543" s="3605"/>
      <c r="K543" s="3605">
        <v>0</v>
      </c>
      <c r="L543" s="3605"/>
      <c r="M543" s="3605"/>
      <c r="N543" s="3603">
        <v>36.44</v>
      </c>
      <c r="O543" s="3603">
        <v>8232.7099999999991</v>
      </c>
      <c r="P543" s="3603">
        <v>12.72</v>
      </c>
      <c r="Q543" s="3603">
        <v>23584.9</v>
      </c>
      <c r="R543" s="3603">
        <v>23.72</v>
      </c>
      <c r="S543" s="3603">
        <v>299999.95</v>
      </c>
      <c r="T543" s="3606">
        <v>299999.95</v>
      </c>
      <c r="U543" s="3606">
        <v>250000</v>
      </c>
      <c r="V543" s="3606">
        <v>36.369999999999997</v>
      </c>
      <c r="W543" s="3606">
        <v>12.72</v>
      </c>
      <c r="X543" s="3607"/>
      <c r="Y543" s="3607"/>
      <c r="Z543" s="3607"/>
      <c r="AA543" s="3607"/>
      <c r="AB543" s="3607"/>
      <c r="AC543" s="3605"/>
      <c r="AD543" s="3608">
        <v>0</v>
      </c>
      <c r="AE543" s="3609"/>
      <c r="AF543" s="3609">
        <v>0</v>
      </c>
      <c r="AG543" s="3609">
        <v>0</v>
      </c>
      <c r="AH543" s="3605"/>
      <c r="AI543" s="3614"/>
      <c r="AJ543" s="3607"/>
      <c r="AK543" s="3605"/>
      <c r="AL543" s="3607"/>
      <c r="AM543" s="3607"/>
      <c r="AN543" s="3607"/>
      <c r="AO543" s="3608" t="e">
        <v>#DIV/0!</v>
      </c>
      <c r="AP543" s="3603" t="s">
        <v>4886</v>
      </c>
      <c r="AQ543" s="3611">
        <v>0</v>
      </c>
      <c r="AR543" s="3607"/>
      <c r="AS543" s="3605"/>
      <c r="AT543" s="3605"/>
      <c r="AU543" s="3605"/>
      <c r="AV543" s="3605"/>
      <c r="AW543" s="3605"/>
      <c r="AX543" s="3605"/>
      <c r="AY543" s="3607"/>
      <c r="AZ543" s="3607"/>
      <c r="BA543" s="3605"/>
      <c r="BB543" s="3605"/>
      <c r="BC543" s="3605"/>
      <c r="BD543" s="3605"/>
      <c r="BE543" s="3612"/>
      <c r="BF543" s="3613"/>
      <c r="BG543" s="3613"/>
      <c r="BI543" s="3623"/>
      <c r="XFD543" s="3593"/>
    </row>
    <row r="544" spans="1:61 16384:16384" s="3592" customFormat="1">
      <c r="A544" s="3601">
        <v>1313</v>
      </c>
      <c r="B544" s="3625" t="s">
        <v>5444</v>
      </c>
      <c r="C544" s="3625"/>
      <c r="D544" s="3603">
        <v>-2006</v>
      </c>
      <c r="E544" s="3603" t="s">
        <v>5516</v>
      </c>
      <c r="F544" s="3616"/>
      <c r="G544" s="3603"/>
      <c r="H544" s="3604"/>
      <c r="I544" s="3605"/>
      <c r="J544" s="3605"/>
      <c r="K544" s="3605">
        <v>0</v>
      </c>
      <c r="L544" s="3605"/>
      <c r="M544" s="3605"/>
      <c r="N544" s="3603">
        <v>36.44</v>
      </c>
      <c r="O544" s="3603">
        <v>8232.7099999999991</v>
      </c>
      <c r="P544" s="3603">
        <v>12.72</v>
      </c>
      <c r="Q544" s="3603">
        <v>23584.9</v>
      </c>
      <c r="R544" s="3603">
        <v>23.72</v>
      </c>
      <c r="S544" s="3603">
        <v>299999.95</v>
      </c>
      <c r="T544" s="3606">
        <v>299999.95</v>
      </c>
      <c r="U544" s="3606">
        <v>250000</v>
      </c>
      <c r="V544" s="3606">
        <v>36.369999999999997</v>
      </c>
      <c r="W544" s="3606">
        <v>12.72</v>
      </c>
      <c r="X544" s="3607"/>
      <c r="Y544" s="3607"/>
      <c r="Z544" s="3607"/>
      <c r="AA544" s="3607"/>
      <c r="AB544" s="3607"/>
      <c r="AC544" s="3605"/>
      <c r="AD544" s="3608">
        <v>0</v>
      </c>
      <c r="AE544" s="3609"/>
      <c r="AF544" s="3609">
        <v>0</v>
      </c>
      <c r="AG544" s="3609">
        <v>0</v>
      </c>
      <c r="AH544" s="3605"/>
      <c r="AI544" s="3614"/>
      <c r="AJ544" s="3607"/>
      <c r="AK544" s="3605"/>
      <c r="AL544" s="3607"/>
      <c r="AM544" s="3607"/>
      <c r="AN544" s="3607"/>
      <c r="AO544" s="3608" t="e">
        <v>#DIV/0!</v>
      </c>
      <c r="AP544" s="3603" t="s">
        <v>4886</v>
      </c>
      <c r="AQ544" s="3611">
        <v>0</v>
      </c>
      <c r="AR544" s="3607"/>
      <c r="AS544" s="3605"/>
      <c r="AT544" s="3605"/>
      <c r="AU544" s="3605"/>
      <c r="AV544" s="3605"/>
      <c r="AW544" s="3605"/>
      <c r="AX544" s="3605"/>
      <c r="AY544" s="3607"/>
      <c r="AZ544" s="3607"/>
      <c r="BA544" s="3605"/>
      <c r="BB544" s="3605"/>
      <c r="BC544" s="3605"/>
      <c r="BD544" s="3605"/>
      <c r="BE544" s="3612"/>
      <c r="BF544" s="3613"/>
      <c r="BG544" s="3613"/>
      <c r="BI544" s="3623"/>
      <c r="XFD544" s="3593"/>
    </row>
    <row r="545" spans="1:61 16384:16384" s="3592" customFormat="1">
      <c r="A545" s="3601">
        <v>1314</v>
      </c>
      <c r="B545" s="3625" t="s">
        <v>5444</v>
      </c>
      <c r="C545" s="3625"/>
      <c r="D545" s="3603">
        <v>-2007</v>
      </c>
      <c r="E545" s="3603" t="s">
        <v>5517</v>
      </c>
      <c r="F545" s="3616"/>
      <c r="G545" s="3603"/>
      <c r="H545" s="3604"/>
      <c r="I545" s="3605"/>
      <c r="J545" s="3605"/>
      <c r="K545" s="3605">
        <v>0</v>
      </c>
      <c r="L545" s="3605"/>
      <c r="M545" s="3605"/>
      <c r="N545" s="3603">
        <v>36.44</v>
      </c>
      <c r="O545" s="3603">
        <v>8232.7099999999991</v>
      </c>
      <c r="P545" s="3603">
        <v>12.72</v>
      </c>
      <c r="Q545" s="3603">
        <v>23584.9</v>
      </c>
      <c r="R545" s="3603">
        <v>23.72</v>
      </c>
      <c r="S545" s="3603">
        <v>299999.95</v>
      </c>
      <c r="T545" s="3606">
        <v>299999.95</v>
      </c>
      <c r="U545" s="3606">
        <v>250000</v>
      </c>
      <c r="V545" s="3606">
        <v>36.369999999999997</v>
      </c>
      <c r="W545" s="3606">
        <v>12.72</v>
      </c>
      <c r="X545" s="3607"/>
      <c r="Y545" s="3607"/>
      <c r="Z545" s="3607"/>
      <c r="AA545" s="3607"/>
      <c r="AB545" s="3607"/>
      <c r="AC545" s="3605"/>
      <c r="AD545" s="3608">
        <v>0</v>
      </c>
      <c r="AE545" s="3609"/>
      <c r="AF545" s="3609">
        <v>0</v>
      </c>
      <c r="AG545" s="3609">
        <v>0</v>
      </c>
      <c r="AH545" s="3605"/>
      <c r="AI545" s="3614"/>
      <c r="AJ545" s="3607"/>
      <c r="AK545" s="3605"/>
      <c r="AL545" s="3607"/>
      <c r="AM545" s="3607"/>
      <c r="AN545" s="3607"/>
      <c r="AO545" s="3608" t="e">
        <v>#DIV/0!</v>
      </c>
      <c r="AP545" s="3603" t="s">
        <v>4886</v>
      </c>
      <c r="AQ545" s="3611">
        <v>0</v>
      </c>
      <c r="AR545" s="3607"/>
      <c r="AS545" s="3605"/>
      <c r="AT545" s="3605"/>
      <c r="AU545" s="3605"/>
      <c r="AV545" s="3605"/>
      <c r="AW545" s="3605"/>
      <c r="AX545" s="3605"/>
      <c r="AY545" s="3607"/>
      <c r="AZ545" s="3607"/>
      <c r="BA545" s="3605"/>
      <c r="BB545" s="3605"/>
      <c r="BC545" s="3605"/>
      <c r="BD545" s="3605"/>
      <c r="BE545" s="3612"/>
      <c r="BF545" s="3613"/>
      <c r="BG545" s="3613"/>
      <c r="BI545" s="3623"/>
      <c r="XFD545" s="3593"/>
    </row>
    <row r="546" spans="1:61 16384:16384" s="3592" customFormat="1">
      <c r="A546" s="3601">
        <v>1315</v>
      </c>
      <c r="B546" s="3625" t="s">
        <v>5444</v>
      </c>
      <c r="C546" s="3625"/>
      <c r="D546" s="3603">
        <v>-2008</v>
      </c>
      <c r="E546" s="3603" t="s">
        <v>5518</v>
      </c>
      <c r="F546" s="3616"/>
      <c r="G546" s="3603"/>
      <c r="H546" s="3604"/>
      <c r="I546" s="3605"/>
      <c r="J546" s="3605"/>
      <c r="K546" s="3605">
        <v>0</v>
      </c>
      <c r="L546" s="3605"/>
      <c r="M546" s="3605"/>
      <c r="N546" s="3603">
        <v>36.44</v>
      </c>
      <c r="O546" s="3603">
        <v>8232.7099999999991</v>
      </c>
      <c r="P546" s="3603">
        <v>12.72</v>
      </c>
      <c r="Q546" s="3603">
        <v>23584.9</v>
      </c>
      <c r="R546" s="3603">
        <v>23.72</v>
      </c>
      <c r="S546" s="3603">
        <v>299999.95</v>
      </c>
      <c r="T546" s="3606">
        <v>299999.95</v>
      </c>
      <c r="U546" s="3606">
        <v>250000</v>
      </c>
      <c r="V546" s="3606">
        <v>36.369999999999997</v>
      </c>
      <c r="W546" s="3606">
        <v>12.72</v>
      </c>
      <c r="X546" s="3607"/>
      <c r="Y546" s="3607"/>
      <c r="Z546" s="3607"/>
      <c r="AA546" s="3607"/>
      <c r="AB546" s="3607"/>
      <c r="AC546" s="3605"/>
      <c r="AD546" s="3608">
        <v>0</v>
      </c>
      <c r="AE546" s="3609"/>
      <c r="AF546" s="3609">
        <v>0</v>
      </c>
      <c r="AG546" s="3609">
        <v>0</v>
      </c>
      <c r="AH546" s="3605"/>
      <c r="AI546" s="3614"/>
      <c r="AJ546" s="3607"/>
      <c r="AK546" s="3605"/>
      <c r="AL546" s="3607"/>
      <c r="AM546" s="3607"/>
      <c r="AN546" s="3607"/>
      <c r="AO546" s="3608" t="e">
        <v>#DIV/0!</v>
      </c>
      <c r="AP546" s="3603" t="s">
        <v>4886</v>
      </c>
      <c r="AQ546" s="3611">
        <v>0</v>
      </c>
      <c r="AR546" s="3607"/>
      <c r="AS546" s="3605"/>
      <c r="AT546" s="3605"/>
      <c r="AU546" s="3605"/>
      <c r="AV546" s="3605"/>
      <c r="AW546" s="3605"/>
      <c r="AX546" s="3605"/>
      <c r="AY546" s="3607"/>
      <c r="AZ546" s="3607"/>
      <c r="BA546" s="3605"/>
      <c r="BB546" s="3605"/>
      <c r="BC546" s="3605"/>
      <c r="BD546" s="3605"/>
      <c r="BE546" s="3612"/>
      <c r="BF546" s="3613"/>
      <c r="BG546" s="3613"/>
      <c r="BI546" s="3623"/>
      <c r="XFD546" s="3593"/>
    </row>
    <row r="547" spans="1:61 16384:16384" s="3592" customFormat="1">
      <c r="A547" s="3601">
        <v>1316</v>
      </c>
      <c r="B547" s="3625" t="s">
        <v>5444</v>
      </c>
      <c r="C547" s="3625"/>
      <c r="D547" s="3603">
        <v>-2009</v>
      </c>
      <c r="E547" s="3603" t="s">
        <v>5519</v>
      </c>
      <c r="F547" s="3616"/>
      <c r="G547" s="3603"/>
      <c r="H547" s="3604"/>
      <c r="I547" s="3605"/>
      <c r="J547" s="3605"/>
      <c r="K547" s="3605">
        <v>0</v>
      </c>
      <c r="L547" s="3605"/>
      <c r="M547" s="3605"/>
      <c r="N547" s="3603">
        <v>36.44</v>
      </c>
      <c r="O547" s="3603">
        <v>8232.7099999999991</v>
      </c>
      <c r="P547" s="3603">
        <v>12.72</v>
      </c>
      <c r="Q547" s="3603">
        <v>23584.9</v>
      </c>
      <c r="R547" s="3603">
        <v>23.72</v>
      </c>
      <c r="S547" s="3603">
        <v>299999.95</v>
      </c>
      <c r="T547" s="3606">
        <v>299999.95</v>
      </c>
      <c r="U547" s="3606">
        <v>250000</v>
      </c>
      <c r="V547" s="3606">
        <v>36.369999999999997</v>
      </c>
      <c r="W547" s="3606">
        <v>12.72</v>
      </c>
      <c r="X547" s="3607"/>
      <c r="Y547" s="3607"/>
      <c r="Z547" s="3607"/>
      <c r="AA547" s="3607"/>
      <c r="AB547" s="3607"/>
      <c r="AC547" s="3605"/>
      <c r="AD547" s="3608">
        <v>0</v>
      </c>
      <c r="AE547" s="3609"/>
      <c r="AF547" s="3609">
        <v>0</v>
      </c>
      <c r="AG547" s="3609">
        <v>0</v>
      </c>
      <c r="AH547" s="3605"/>
      <c r="AI547" s="3614"/>
      <c r="AJ547" s="3607"/>
      <c r="AK547" s="3605"/>
      <c r="AL547" s="3607"/>
      <c r="AM547" s="3607"/>
      <c r="AN547" s="3607"/>
      <c r="AO547" s="3608" t="e">
        <v>#DIV/0!</v>
      </c>
      <c r="AP547" s="3603" t="s">
        <v>4886</v>
      </c>
      <c r="AQ547" s="3611">
        <v>0</v>
      </c>
      <c r="AR547" s="3607"/>
      <c r="AS547" s="3605"/>
      <c r="AT547" s="3605"/>
      <c r="AU547" s="3605"/>
      <c r="AV547" s="3605"/>
      <c r="AW547" s="3605"/>
      <c r="AX547" s="3605"/>
      <c r="AY547" s="3607"/>
      <c r="AZ547" s="3607"/>
      <c r="BA547" s="3605"/>
      <c r="BB547" s="3605"/>
      <c r="BC547" s="3605"/>
      <c r="BD547" s="3605"/>
      <c r="BE547" s="3612"/>
      <c r="BF547" s="3613"/>
      <c r="BG547" s="3613"/>
      <c r="BI547" s="3623"/>
      <c r="XFD547" s="3593"/>
    </row>
    <row r="548" spans="1:61 16384:16384" s="3592" customFormat="1">
      <c r="A548" s="3601">
        <v>1317</v>
      </c>
      <c r="B548" s="3625" t="s">
        <v>5444</v>
      </c>
      <c r="C548" s="3625"/>
      <c r="D548" s="3603">
        <v>-2010</v>
      </c>
      <c r="E548" s="3603" t="s">
        <v>5520</v>
      </c>
      <c r="F548" s="3616"/>
      <c r="G548" s="3603"/>
      <c r="H548" s="3604"/>
      <c r="I548" s="3605"/>
      <c r="J548" s="3605"/>
      <c r="K548" s="3605">
        <v>0</v>
      </c>
      <c r="L548" s="3605"/>
      <c r="M548" s="3605"/>
      <c r="N548" s="3603">
        <v>36.44</v>
      </c>
      <c r="O548" s="3603">
        <v>8232.7099999999991</v>
      </c>
      <c r="P548" s="3603">
        <v>12.72</v>
      </c>
      <c r="Q548" s="3603">
        <v>23584.9</v>
      </c>
      <c r="R548" s="3603">
        <v>23.72</v>
      </c>
      <c r="S548" s="3603">
        <v>299999.95</v>
      </c>
      <c r="T548" s="3606">
        <v>299999.95</v>
      </c>
      <c r="U548" s="3606">
        <v>250000</v>
      </c>
      <c r="V548" s="3606">
        <v>36.369999999999997</v>
      </c>
      <c r="W548" s="3606">
        <v>12.72</v>
      </c>
      <c r="X548" s="3607"/>
      <c r="Y548" s="3607"/>
      <c r="Z548" s="3607"/>
      <c r="AA548" s="3607"/>
      <c r="AB548" s="3607"/>
      <c r="AC548" s="3605"/>
      <c r="AD548" s="3608">
        <v>0</v>
      </c>
      <c r="AE548" s="3609"/>
      <c r="AF548" s="3609">
        <v>0</v>
      </c>
      <c r="AG548" s="3609">
        <v>0</v>
      </c>
      <c r="AH548" s="3605"/>
      <c r="AI548" s="3614"/>
      <c r="AJ548" s="3607"/>
      <c r="AK548" s="3605"/>
      <c r="AL548" s="3607"/>
      <c r="AM548" s="3607"/>
      <c r="AN548" s="3607"/>
      <c r="AO548" s="3608" t="e">
        <v>#DIV/0!</v>
      </c>
      <c r="AP548" s="3603" t="s">
        <v>4886</v>
      </c>
      <c r="AQ548" s="3611">
        <v>0</v>
      </c>
      <c r="AR548" s="3607"/>
      <c r="AS548" s="3605"/>
      <c r="AT548" s="3605"/>
      <c r="AU548" s="3605"/>
      <c r="AV548" s="3605"/>
      <c r="AW548" s="3605"/>
      <c r="AX548" s="3605"/>
      <c r="AY548" s="3607"/>
      <c r="AZ548" s="3607"/>
      <c r="BA548" s="3605"/>
      <c r="BB548" s="3605"/>
      <c r="BC548" s="3605"/>
      <c r="BD548" s="3605"/>
      <c r="BE548" s="3612"/>
      <c r="BF548" s="3613"/>
      <c r="BG548" s="3613"/>
      <c r="BI548" s="3623"/>
      <c r="XFD548" s="3593"/>
    </row>
    <row r="549" spans="1:61 16384:16384" s="3592" customFormat="1">
      <c r="A549" s="3601">
        <v>1318</v>
      </c>
      <c r="B549" s="3625" t="s">
        <v>5444</v>
      </c>
      <c r="C549" s="3625"/>
      <c r="D549" s="3603">
        <v>-2011</v>
      </c>
      <c r="E549" s="3603" t="s">
        <v>5521</v>
      </c>
      <c r="F549" s="3616"/>
      <c r="G549" s="3603"/>
      <c r="H549" s="3604"/>
      <c r="I549" s="3605"/>
      <c r="J549" s="3605"/>
      <c r="K549" s="3605">
        <v>0</v>
      </c>
      <c r="L549" s="3605"/>
      <c r="M549" s="3605"/>
      <c r="N549" s="3603">
        <v>36.44</v>
      </c>
      <c r="O549" s="3603">
        <v>8232.7099999999991</v>
      </c>
      <c r="P549" s="3603">
        <v>12.72</v>
      </c>
      <c r="Q549" s="3603">
        <v>23584.9</v>
      </c>
      <c r="R549" s="3603">
        <v>23.72</v>
      </c>
      <c r="S549" s="3603">
        <v>299999.95</v>
      </c>
      <c r="T549" s="3606">
        <v>299999.95</v>
      </c>
      <c r="U549" s="3606">
        <v>250000</v>
      </c>
      <c r="V549" s="3606">
        <v>36.369999999999997</v>
      </c>
      <c r="W549" s="3606">
        <v>12.72</v>
      </c>
      <c r="X549" s="3607"/>
      <c r="Y549" s="3607"/>
      <c r="Z549" s="3607"/>
      <c r="AA549" s="3607"/>
      <c r="AB549" s="3607"/>
      <c r="AC549" s="3605"/>
      <c r="AD549" s="3608">
        <v>0</v>
      </c>
      <c r="AE549" s="3609"/>
      <c r="AF549" s="3609">
        <v>0</v>
      </c>
      <c r="AG549" s="3609">
        <v>0</v>
      </c>
      <c r="AH549" s="3605"/>
      <c r="AI549" s="3614"/>
      <c r="AJ549" s="3607"/>
      <c r="AK549" s="3605"/>
      <c r="AL549" s="3607"/>
      <c r="AM549" s="3607"/>
      <c r="AN549" s="3607"/>
      <c r="AO549" s="3608" t="e">
        <v>#DIV/0!</v>
      </c>
      <c r="AP549" s="3603" t="s">
        <v>4886</v>
      </c>
      <c r="AQ549" s="3611">
        <v>0</v>
      </c>
      <c r="AR549" s="3607"/>
      <c r="AS549" s="3605"/>
      <c r="AT549" s="3605"/>
      <c r="AU549" s="3605"/>
      <c r="AV549" s="3605"/>
      <c r="AW549" s="3605"/>
      <c r="AX549" s="3605"/>
      <c r="AY549" s="3607"/>
      <c r="AZ549" s="3607"/>
      <c r="BA549" s="3605"/>
      <c r="BB549" s="3605"/>
      <c r="BC549" s="3605"/>
      <c r="BD549" s="3605"/>
      <c r="BE549" s="3612"/>
      <c r="BF549" s="3613"/>
      <c r="BG549" s="3613"/>
      <c r="BI549" s="3623"/>
      <c r="XFD549" s="3593"/>
    </row>
    <row r="550" spans="1:61 16384:16384" s="3592" customFormat="1">
      <c r="A550" s="3601">
        <v>1319</v>
      </c>
      <c r="B550" s="3625" t="s">
        <v>5444</v>
      </c>
      <c r="C550" s="3625"/>
      <c r="D550" s="3603">
        <v>-2012</v>
      </c>
      <c r="E550" s="3603" t="s">
        <v>5522</v>
      </c>
      <c r="F550" s="3616"/>
      <c r="G550" s="3603"/>
      <c r="H550" s="3604"/>
      <c r="I550" s="3605"/>
      <c r="J550" s="3605"/>
      <c r="K550" s="3605">
        <v>0</v>
      </c>
      <c r="L550" s="3605"/>
      <c r="M550" s="3605"/>
      <c r="N550" s="3603">
        <v>36.44</v>
      </c>
      <c r="O550" s="3603">
        <v>8232.7099999999991</v>
      </c>
      <c r="P550" s="3603">
        <v>12.72</v>
      </c>
      <c r="Q550" s="3603">
        <v>23584.9</v>
      </c>
      <c r="R550" s="3603">
        <v>23.72</v>
      </c>
      <c r="S550" s="3603">
        <v>299999.95</v>
      </c>
      <c r="T550" s="3606">
        <v>299999.95</v>
      </c>
      <c r="U550" s="3606">
        <v>250000</v>
      </c>
      <c r="V550" s="3606">
        <v>36.369999999999997</v>
      </c>
      <c r="W550" s="3606">
        <v>12.72</v>
      </c>
      <c r="X550" s="3607"/>
      <c r="Y550" s="3607"/>
      <c r="Z550" s="3607"/>
      <c r="AA550" s="3607"/>
      <c r="AB550" s="3607"/>
      <c r="AC550" s="3605"/>
      <c r="AD550" s="3608">
        <v>0</v>
      </c>
      <c r="AE550" s="3609"/>
      <c r="AF550" s="3609">
        <v>0</v>
      </c>
      <c r="AG550" s="3609">
        <v>0</v>
      </c>
      <c r="AH550" s="3605"/>
      <c r="AI550" s="3614"/>
      <c r="AJ550" s="3607"/>
      <c r="AK550" s="3605"/>
      <c r="AL550" s="3607"/>
      <c r="AM550" s="3607"/>
      <c r="AN550" s="3607"/>
      <c r="AO550" s="3608" t="e">
        <v>#DIV/0!</v>
      </c>
      <c r="AP550" s="3603" t="s">
        <v>4886</v>
      </c>
      <c r="AQ550" s="3611">
        <v>0</v>
      </c>
      <c r="AR550" s="3607"/>
      <c r="AS550" s="3605"/>
      <c r="AT550" s="3605"/>
      <c r="AU550" s="3605"/>
      <c r="AV550" s="3605"/>
      <c r="AW550" s="3605"/>
      <c r="AX550" s="3605"/>
      <c r="AY550" s="3607"/>
      <c r="AZ550" s="3607"/>
      <c r="BA550" s="3605"/>
      <c r="BB550" s="3605"/>
      <c r="BC550" s="3605"/>
      <c r="BD550" s="3605"/>
      <c r="BE550" s="3612"/>
      <c r="BF550" s="3613"/>
      <c r="BG550" s="3613"/>
      <c r="BI550" s="3623"/>
      <c r="XFD550" s="3593"/>
    </row>
    <row r="551" spans="1:61 16384:16384" s="3592" customFormat="1">
      <c r="A551" s="3601">
        <v>1320</v>
      </c>
      <c r="B551" s="3625" t="s">
        <v>5444</v>
      </c>
      <c r="C551" s="3625"/>
      <c r="D551" s="3603">
        <v>-2013</v>
      </c>
      <c r="E551" s="3603" t="s">
        <v>5523</v>
      </c>
      <c r="F551" s="3616"/>
      <c r="G551" s="3603"/>
      <c r="H551" s="3604"/>
      <c r="I551" s="3605"/>
      <c r="J551" s="3605"/>
      <c r="K551" s="3605">
        <v>0</v>
      </c>
      <c r="L551" s="3605"/>
      <c r="M551" s="3605"/>
      <c r="N551" s="3603">
        <v>36.44</v>
      </c>
      <c r="O551" s="3603">
        <v>8232.7099999999991</v>
      </c>
      <c r="P551" s="3603">
        <v>12.72</v>
      </c>
      <c r="Q551" s="3603">
        <v>23584.9</v>
      </c>
      <c r="R551" s="3603">
        <v>23.72</v>
      </c>
      <c r="S551" s="3603">
        <v>299999.95</v>
      </c>
      <c r="T551" s="3606">
        <v>299999.95</v>
      </c>
      <c r="U551" s="3606">
        <v>250000</v>
      </c>
      <c r="V551" s="3606">
        <v>36.369999999999997</v>
      </c>
      <c r="W551" s="3606">
        <v>12.72</v>
      </c>
      <c r="X551" s="3607"/>
      <c r="Y551" s="3607"/>
      <c r="Z551" s="3607"/>
      <c r="AA551" s="3607"/>
      <c r="AB551" s="3607"/>
      <c r="AC551" s="3605"/>
      <c r="AD551" s="3608">
        <v>0</v>
      </c>
      <c r="AE551" s="3609"/>
      <c r="AF551" s="3609">
        <v>0</v>
      </c>
      <c r="AG551" s="3609">
        <v>0</v>
      </c>
      <c r="AH551" s="3605"/>
      <c r="AI551" s="3614"/>
      <c r="AJ551" s="3607"/>
      <c r="AK551" s="3605"/>
      <c r="AL551" s="3607"/>
      <c r="AM551" s="3607"/>
      <c r="AN551" s="3607"/>
      <c r="AO551" s="3608" t="e">
        <v>#DIV/0!</v>
      </c>
      <c r="AP551" s="3603" t="s">
        <v>4886</v>
      </c>
      <c r="AQ551" s="3611">
        <v>0</v>
      </c>
      <c r="AR551" s="3607"/>
      <c r="AS551" s="3605"/>
      <c r="AT551" s="3605"/>
      <c r="AU551" s="3605"/>
      <c r="AV551" s="3605"/>
      <c r="AW551" s="3605"/>
      <c r="AX551" s="3605"/>
      <c r="AY551" s="3607"/>
      <c r="AZ551" s="3607"/>
      <c r="BA551" s="3605"/>
      <c r="BB551" s="3605"/>
      <c r="BC551" s="3605"/>
      <c r="BD551" s="3605"/>
      <c r="BE551" s="3612"/>
      <c r="BF551" s="3613"/>
      <c r="BG551" s="3613"/>
      <c r="BI551" s="3623"/>
      <c r="XFD551" s="3593"/>
    </row>
    <row r="552" spans="1:61 16384:16384" s="3592" customFormat="1">
      <c r="A552" s="3601">
        <v>1321</v>
      </c>
      <c r="B552" s="3625" t="s">
        <v>5444</v>
      </c>
      <c r="C552" s="3625"/>
      <c r="D552" s="3603">
        <v>-2014</v>
      </c>
      <c r="E552" s="3603" t="s">
        <v>5524</v>
      </c>
      <c r="F552" s="3616"/>
      <c r="G552" s="3603"/>
      <c r="H552" s="3604"/>
      <c r="I552" s="3605"/>
      <c r="J552" s="3605"/>
      <c r="K552" s="3605">
        <v>0</v>
      </c>
      <c r="L552" s="3605"/>
      <c r="M552" s="3605"/>
      <c r="N552" s="3603">
        <v>36.44</v>
      </c>
      <c r="O552" s="3603">
        <v>8232.7099999999991</v>
      </c>
      <c r="P552" s="3603">
        <v>12.72</v>
      </c>
      <c r="Q552" s="3603">
        <v>23584.9</v>
      </c>
      <c r="R552" s="3603">
        <v>23.72</v>
      </c>
      <c r="S552" s="3603">
        <v>299999.95</v>
      </c>
      <c r="T552" s="3606">
        <v>299999.95</v>
      </c>
      <c r="U552" s="3606">
        <v>250000</v>
      </c>
      <c r="V552" s="3606">
        <v>36.369999999999997</v>
      </c>
      <c r="W552" s="3606">
        <v>12.72</v>
      </c>
      <c r="X552" s="3607"/>
      <c r="Y552" s="3607"/>
      <c r="Z552" s="3607"/>
      <c r="AA552" s="3607"/>
      <c r="AB552" s="3607"/>
      <c r="AC552" s="3605"/>
      <c r="AD552" s="3608">
        <v>0</v>
      </c>
      <c r="AE552" s="3609"/>
      <c r="AF552" s="3609">
        <v>0</v>
      </c>
      <c r="AG552" s="3609">
        <v>0</v>
      </c>
      <c r="AH552" s="3605"/>
      <c r="AI552" s="3614"/>
      <c r="AJ552" s="3607"/>
      <c r="AK552" s="3605"/>
      <c r="AL552" s="3607"/>
      <c r="AM552" s="3607"/>
      <c r="AN552" s="3607"/>
      <c r="AO552" s="3608" t="e">
        <v>#DIV/0!</v>
      </c>
      <c r="AP552" s="3603" t="s">
        <v>4886</v>
      </c>
      <c r="AQ552" s="3611">
        <v>0</v>
      </c>
      <c r="AR552" s="3607"/>
      <c r="AS552" s="3605"/>
      <c r="AT552" s="3605"/>
      <c r="AU552" s="3605"/>
      <c r="AV552" s="3605"/>
      <c r="AW552" s="3605"/>
      <c r="AX552" s="3605"/>
      <c r="AY552" s="3607"/>
      <c r="AZ552" s="3607"/>
      <c r="BA552" s="3605"/>
      <c r="BB552" s="3605"/>
      <c r="BC552" s="3605"/>
      <c r="BD552" s="3605"/>
      <c r="BE552" s="3612"/>
      <c r="BF552" s="3613"/>
      <c r="BG552" s="3613"/>
      <c r="BI552" s="3623"/>
      <c r="XFD552" s="3593"/>
    </row>
    <row r="553" spans="1:61 16384:16384" s="3592" customFormat="1">
      <c r="A553" s="3601">
        <v>1322</v>
      </c>
      <c r="B553" s="3625" t="s">
        <v>5444</v>
      </c>
      <c r="C553" s="3625"/>
      <c r="D553" s="3603">
        <v>-2015</v>
      </c>
      <c r="E553" s="3603" t="s">
        <v>5525</v>
      </c>
      <c r="F553" s="3616"/>
      <c r="G553" s="3603"/>
      <c r="H553" s="3604"/>
      <c r="I553" s="3605"/>
      <c r="J553" s="3605"/>
      <c r="K553" s="3605">
        <v>0</v>
      </c>
      <c r="L553" s="3605"/>
      <c r="M553" s="3605"/>
      <c r="N553" s="3603">
        <v>55.2</v>
      </c>
      <c r="O553" s="3603">
        <v>5434.78</v>
      </c>
      <c r="P553" s="3603">
        <v>19.27</v>
      </c>
      <c r="Q553" s="3603">
        <v>15568.23</v>
      </c>
      <c r="R553" s="3603">
        <v>35.93</v>
      </c>
      <c r="S553" s="3603">
        <v>299999.86</v>
      </c>
      <c r="T553" s="3606">
        <v>299999.86</v>
      </c>
      <c r="U553" s="3606">
        <v>250000</v>
      </c>
      <c r="V553" s="3606">
        <v>55.09</v>
      </c>
      <c r="W553" s="3606">
        <v>19.27</v>
      </c>
      <c r="X553" s="3607"/>
      <c r="Y553" s="3607"/>
      <c r="Z553" s="3607"/>
      <c r="AA553" s="3607"/>
      <c r="AB553" s="3607"/>
      <c r="AC553" s="3605"/>
      <c r="AD553" s="3608">
        <v>0</v>
      </c>
      <c r="AE553" s="3609"/>
      <c r="AF553" s="3609">
        <v>0</v>
      </c>
      <c r="AG553" s="3609">
        <v>0</v>
      </c>
      <c r="AH553" s="3605"/>
      <c r="AI553" s="3614"/>
      <c r="AJ553" s="3607"/>
      <c r="AK553" s="3605"/>
      <c r="AL553" s="3607"/>
      <c r="AM553" s="3607"/>
      <c r="AN553" s="3607"/>
      <c r="AO553" s="3608" t="e">
        <v>#DIV/0!</v>
      </c>
      <c r="AP553" s="3603" t="s">
        <v>4886</v>
      </c>
      <c r="AQ553" s="3611">
        <v>0</v>
      </c>
      <c r="AR553" s="3607"/>
      <c r="AS553" s="3605"/>
      <c r="AT553" s="3605"/>
      <c r="AU553" s="3605"/>
      <c r="AV553" s="3605"/>
      <c r="AW553" s="3605"/>
      <c r="AX553" s="3605"/>
      <c r="AY553" s="3607"/>
      <c r="AZ553" s="3607"/>
      <c r="BA553" s="3605"/>
      <c r="BB553" s="3605"/>
      <c r="BC553" s="3605"/>
      <c r="BD553" s="3605"/>
      <c r="BE553" s="3612"/>
      <c r="BF553" s="3613"/>
      <c r="BG553" s="3613"/>
      <c r="BI553" s="3623"/>
      <c r="XFD553" s="3593"/>
    </row>
    <row r="554" spans="1:61 16384:16384" s="3592" customFormat="1">
      <c r="A554" s="3601">
        <v>1323</v>
      </c>
      <c r="B554" s="3625" t="s">
        <v>5444</v>
      </c>
      <c r="C554" s="3625"/>
      <c r="D554" s="3603">
        <v>-2016</v>
      </c>
      <c r="E554" s="3603" t="s">
        <v>5526</v>
      </c>
      <c r="F554" s="3616"/>
      <c r="G554" s="3603"/>
      <c r="H554" s="3604"/>
      <c r="I554" s="3605"/>
      <c r="J554" s="3605"/>
      <c r="K554" s="3605">
        <v>0</v>
      </c>
      <c r="L554" s="3605"/>
      <c r="M554" s="3605"/>
      <c r="N554" s="3603">
        <v>36.44</v>
      </c>
      <c r="O554" s="3603">
        <v>8232.7099999999991</v>
      </c>
      <c r="P554" s="3603">
        <v>12.72</v>
      </c>
      <c r="Q554" s="3603">
        <v>23584.9</v>
      </c>
      <c r="R554" s="3603">
        <v>23.72</v>
      </c>
      <c r="S554" s="3603">
        <v>299999.95</v>
      </c>
      <c r="T554" s="3606">
        <v>299999.95</v>
      </c>
      <c r="U554" s="3606">
        <v>250000</v>
      </c>
      <c r="V554" s="3606">
        <v>36.369999999999997</v>
      </c>
      <c r="W554" s="3606">
        <v>12.72</v>
      </c>
      <c r="X554" s="3607"/>
      <c r="Y554" s="3607"/>
      <c r="Z554" s="3607"/>
      <c r="AA554" s="3607"/>
      <c r="AB554" s="3607"/>
      <c r="AC554" s="3605"/>
      <c r="AD554" s="3608">
        <v>0</v>
      </c>
      <c r="AE554" s="3609"/>
      <c r="AF554" s="3609">
        <v>0</v>
      </c>
      <c r="AG554" s="3609">
        <v>0</v>
      </c>
      <c r="AH554" s="3605"/>
      <c r="AI554" s="3614"/>
      <c r="AJ554" s="3607"/>
      <c r="AK554" s="3605"/>
      <c r="AL554" s="3607"/>
      <c r="AM554" s="3607"/>
      <c r="AN554" s="3607"/>
      <c r="AO554" s="3608" t="e">
        <v>#DIV/0!</v>
      </c>
      <c r="AP554" s="3603" t="s">
        <v>4886</v>
      </c>
      <c r="AQ554" s="3611">
        <v>0</v>
      </c>
      <c r="AR554" s="3607"/>
      <c r="AS554" s="3605"/>
      <c r="AT554" s="3605"/>
      <c r="AU554" s="3605"/>
      <c r="AV554" s="3605"/>
      <c r="AW554" s="3605"/>
      <c r="AX554" s="3605"/>
      <c r="AY554" s="3607"/>
      <c r="AZ554" s="3607"/>
      <c r="BA554" s="3605"/>
      <c r="BB554" s="3605"/>
      <c r="BC554" s="3605"/>
      <c r="BD554" s="3605"/>
      <c r="BE554" s="3612"/>
      <c r="BF554" s="3613"/>
      <c r="BG554" s="3613"/>
      <c r="BI554" s="3623"/>
      <c r="XFD554" s="3593"/>
    </row>
    <row r="555" spans="1:61 16384:16384" s="3592" customFormat="1">
      <c r="A555" s="3601">
        <v>1324</v>
      </c>
      <c r="B555" s="3625" t="s">
        <v>5444</v>
      </c>
      <c r="C555" s="3625"/>
      <c r="D555" s="3603">
        <v>-2017</v>
      </c>
      <c r="E555" s="3603" t="s">
        <v>5527</v>
      </c>
      <c r="F555" s="3616"/>
      <c r="G555" s="3603"/>
      <c r="H555" s="3604"/>
      <c r="I555" s="3605"/>
      <c r="J555" s="3605"/>
      <c r="K555" s="3605">
        <v>0</v>
      </c>
      <c r="L555" s="3605"/>
      <c r="M555" s="3605"/>
      <c r="N555" s="3603">
        <v>36.44</v>
      </c>
      <c r="O555" s="3603">
        <v>8232.7099999999991</v>
      </c>
      <c r="P555" s="3603">
        <v>12.72</v>
      </c>
      <c r="Q555" s="3603">
        <v>23584.9</v>
      </c>
      <c r="R555" s="3603">
        <v>23.72</v>
      </c>
      <c r="S555" s="3603">
        <v>299999.95</v>
      </c>
      <c r="T555" s="3606">
        <v>299999.95</v>
      </c>
      <c r="U555" s="3606">
        <v>250000</v>
      </c>
      <c r="V555" s="3606">
        <v>36.369999999999997</v>
      </c>
      <c r="W555" s="3606">
        <v>12.72</v>
      </c>
      <c r="X555" s="3607"/>
      <c r="Y555" s="3607"/>
      <c r="Z555" s="3607"/>
      <c r="AA555" s="3607"/>
      <c r="AB555" s="3607"/>
      <c r="AC555" s="3605"/>
      <c r="AD555" s="3608">
        <v>0</v>
      </c>
      <c r="AE555" s="3609"/>
      <c r="AF555" s="3609">
        <v>0</v>
      </c>
      <c r="AG555" s="3609">
        <v>0</v>
      </c>
      <c r="AH555" s="3605"/>
      <c r="AI555" s="3614"/>
      <c r="AJ555" s="3607"/>
      <c r="AK555" s="3605"/>
      <c r="AL555" s="3607"/>
      <c r="AM555" s="3607"/>
      <c r="AN555" s="3607"/>
      <c r="AO555" s="3608" t="e">
        <v>#DIV/0!</v>
      </c>
      <c r="AP555" s="3603" t="s">
        <v>4886</v>
      </c>
      <c r="AQ555" s="3611">
        <v>0</v>
      </c>
      <c r="AR555" s="3607"/>
      <c r="AS555" s="3605"/>
      <c r="AT555" s="3605"/>
      <c r="AU555" s="3605"/>
      <c r="AV555" s="3605"/>
      <c r="AW555" s="3605"/>
      <c r="AX555" s="3605"/>
      <c r="AY555" s="3607"/>
      <c r="AZ555" s="3607"/>
      <c r="BA555" s="3605"/>
      <c r="BB555" s="3605"/>
      <c r="BC555" s="3605"/>
      <c r="BD555" s="3605"/>
      <c r="BE555" s="3612"/>
      <c r="BF555" s="3613"/>
      <c r="BG555" s="3613"/>
      <c r="BI555" s="3623"/>
      <c r="XFD555" s="3593"/>
    </row>
    <row r="556" spans="1:61 16384:16384" s="3592" customFormat="1">
      <c r="A556" s="3601">
        <v>1325</v>
      </c>
      <c r="B556" s="3625" t="s">
        <v>5444</v>
      </c>
      <c r="C556" s="3625"/>
      <c r="D556" s="3603">
        <v>-2018</v>
      </c>
      <c r="E556" s="3603" t="s">
        <v>5528</v>
      </c>
      <c r="F556" s="3616"/>
      <c r="G556" s="3603"/>
      <c r="H556" s="3604"/>
      <c r="I556" s="3605"/>
      <c r="J556" s="3605"/>
      <c r="K556" s="3605">
        <v>0</v>
      </c>
      <c r="L556" s="3605"/>
      <c r="M556" s="3605"/>
      <c r="N556" s="3603">
        <v>36.44</v>
      </c>
      <c r="O556" s="3603">
        <v>8232.7099999999991</v>
      </c>
      <c r="P556" s="3603">
        <v>12.72</v>
      </c>
      <c r="Q556" s="3603">
        <v>23584.9</v>
      </c>
      <c r="R556" s="3603">
        <v>23.72</v>
      </c>
      <c r="S556" s="3603">
        <v>299999.95</v>
      </c>
      <c r="T556" s="3606">
        <v>299999.95</v>
      </c>
      <c r="U556" s="3606">
        <v>250000</v>
      </c>
      <c r="V556" s="3606">
        <v>36.369999999999997</v>
      </c>
      <c r="W556" s="3606">
        <v>12.72</v>
      </c>
      <c r="X556" s="3607"/>
      <c r="Y556" s="3607"/>
      <c r="Z556" s="3607"/>
      <c r="AA556" s="3607"/>
      <c r="AB556" s="3607"/>
      <c r="AC556" s="3605"/>
      <c r="AD556" s="3608">
        <v>0</v>
      </c>
      <c r="AE556" s="3609"/>
      <c r="AF556" s="3609">
        <v>0</v>
      </c>
      <c r="AG556" s="3609">
        <v>0</v>
      </c>
      <c r="AH556" s="3605"/>
      <c r="AI556" s="3614"/>
      <c r="AJ556" s="3607"/>
      <c r="AK556" s="3605"/>
      <c r="AL556" s="3607"/>
      <c r="AM556" s="3607"/>
      <c r="AN556" s="3607"/>
      <c r="AO556" s="3608" t="e">
        <v>#DIV/0!</v>
      </c>
      <c r="AP556" s="3603" t="s">
        <v>4886</v>
      </c>
      <c r="AQ556" s="3611">
        <v>0</v>
      </c>
      <c r="AR556" s="3607"/>
      <c r="AS556" s="3605"/>
      <c r="AT556" s="3605"/>
      <c r="AU556" s="3605"/>
      <c r="AV556" s="3605"/>
      <c r="AW556" s="3605"/>
      <c r="AX556" s="3605"/>
      <c r="AY556" s="3607"/>
      <c r="AZ556" s="3607"/>
      <c r="BA556" s="3605"/>
      <c r="BB556" s="3605"/>
      <c r="BC556" s="3605"/>
      <c r="BD556" s="3605"/>
      <c r="BE556" s="3612"/>
      <c r="BF556" s="3613"/>
      <c r="BG556" s="3613"/>
      <c r="BI556" s="3623"/>
      <c r="XFD556" s="3593"/>
    </row>
    <row r="557" spans="1:61 16384:16384" s="3592" customFormat="1">
      <c r="A557" s="3601">
        <v>1326</v>
      </c>
      <c r="B557" s="3625" t="s">
        <v>5444</v>
      </c>
      <c r="C557" s="3625"/>
      <c r="D557" s="3603">
        <v>-2019</v>
      </c>
      <c r="E557" s="3603" t="s">
        <v>5529</v>
      </c>
      <c r="F557" s="3616"/>
      <c r="G557" s="3603"/>
      <c r="H557" s="3604"/>
      <c r="I557" s="3605"/>
      <c r="J557" s="3605"/>
      <c r="K557" s="3605">
        <v>0</v>
      </c>
      <c r="L557" s="3605"/>
      <c r="M557" s="3605"/>
      <c r="N557" s="3603">
        <v>36.44</v>
      </c>
      <c r="O557" s="3603">
        <v>8232.7099999999991</v>
      </c>
      <c r="P557" s="3603">
        <v>12.72</v>
      </c>
      <c r="Q557" s="3603">
        <v>23584.9</v>
      </c>
      <c r="R557" s="3603">
        <v>23.72</v>
      </c>
      <c r="S557" s="3603">
        <v>299999.95</v>
      </c>
      <c r="T557" s="3606">
        <v>299999.95</v>
      </c>
      <c r="U557" s="3606">
        <v>250000</v>
      </c>
      <c r="V557" s="3606">
        <v>36.369999999999997</v>
      </c>
      <c r="W557" s="3606">
        <v>12.72</v>
      </c>
      <c r="X557" s="3607"/>
      <c r="Y557" s="3607"/>
      <c r="Z557" s="3607"/>
      <c r="AA557" s="3607"/>
      <c r="AB557" s="3607"/>
      <c r="AC557" s="3605"/>
      <c r="AD557" s="3608">
        <v>0</v>
      </c>
      <c r="AE557" s="3609"/>
      <c r="AF557" s="3609">
        <v>0</v>
      </c>
      <c r="AG557" s="3609">
        <v>0</v>
      </c>
      <c r="AH557" s="3605"/>
      <c r="AI557" s="3614"/>
      <c r="AJ557" s="3607"/>
      <c r="AK557" s="3605"/>
      <c r="AL557" s="3607"/>
      <c r="AM557" s="3607"/>
      <c r="AN557" s="3607"/>
      <c r="AO557" s="3608" t="e">
        <v>#DIV/0!</v>
      </c>
      <c r="AP557" s="3603" t="s">
        <v>4886</v>
      </c>
      <c r="AQ557" s="3611">
        <v>0</v>
      </c>
      <c r="AR557" s="3607"/>
      <c r="AS557" s="3605"/>
      <c r="AT557" s="3605"/>
      <c r="AU557" s="3605"/>
      <c r="AV557" s="3605"/>
      <c r="AW557" s="3605"/>
      <c r="AX557" s="3605"/>
      <c r="AY557" s="3607"/>
      <c r="AZ557" s="3607"/>
      <c r="BA557" s="3605"/>
      <c r="BB557" s="3605"/>
      <c r="BC557" s="3605"/>
      <c r="BD557" s="3605"/>
      <c r="BE557" s="3612"/>
      <c r="BF557" s="3613"/>
      <c r="BG557" s="3613"/>
      <c r="BI557" s="3623"/>
      <c r="XFD557" s="3593"/>
    </row>
    <row r="558" spans="1:61 16384:16384" s="3592" customFormat="1">
      <c r="A558" s="3601">
        <v>1327</v>
      </c>
      <c r="B558" s="3625" t="s">
        <v>5444</v>
      </c>
      <c r="C558" s="3625"/>
      <c r="D558" s="3603">
        <v>-2020</v>
      </c>
      <c r="E558" s="3603" t="s">
        <v>5530</v>
      </c>
      <c r="F558" s="3616"/>
      <c r="G558" s="3603"/>
      <c r="H558" s="3604"/>
      <c r="I558" s="3605"/>
      <c r="J558" s="3605"/>
      <c r="K558" s="3605">
        <v>0</v>
      </c>
      <c r="L558" s="3605"/>
      <c r="M558" s="3605"/>
      <c r="N558" s="3603">
        <v>36.44</v>
      </c>
      <c r="O558" s="3603">
        <v>8232.7099999999991</v>
      </c>
      <c r="P558" s="3603">
        <v>12.72</v>
      </c>
      <c r="Q558" s="3603">
        <v>23584.9</v>
      </c>
      <c r="R558" s="3603">
        <v>23.72</v>
      </c>
      <c r="S558" s="3603">
        <v>299999.95</v>
      </c>
      <c r="T558" s="3606">
        <v>299999.95</v>
      </c>
      <c r="U558" s="3606">
        <v>250000</v>
      </c>
      <c r="V558" s="3606">
        <v>36.369999999999997</v>
      </c>
      <c r="W558" s="3606">
        <v>12.72</v>
      </c>
      <c r="X558" s="3607"/>
      <c r="Y558" s="3607"/>
      <c r="Z558" s="3607"/>
      <c r="AA558" s="3607"/>
      <c r="AB558" s="3607"/>
      <c r="AC558" s="3605"/>
      <c r="AD558" s="3608">
        <v>0</v>
      </c>
      <c r="AE558" s="3609"/>
      <c r="AF558" s="3609">
        <v>0</v>
      </c>
      <c r="AG558" s="3609">
        <v>0</v>
      </c>
      <c r="AH558" s="3605"/>
      <c r="AI558" s="3614"/>
      <c r="AJ558" s="3607"/>
      <c r="AK558" s="3605"/>
      <c r="AL558" s="3607"/>
      <c r="AM558" s="3607"/>
      <c r="AN558" s="3607"/>
      <c r="AO558" s="3608" t="e">
        <v>#DIV/0!</v>
      </c>
      <c r="AP558" s="3603" t="s">
        <v>4886</v>
      </c>
      <c r="AQ558" s="3611">
        <v>0</v>
      </c>
      <c r="AR558" s="3607"/>
      <c r="AS558" s="3605"/>
      <c r="AT558" s="3605"/>
      <c r="AU558" s="3605"/>
      <c r="AV558" s="3605"/>
      <c r="AW558" s="3605"/>
      <c r="AX558" s="3605"/>
      <c r="AY558" s="3607"/>
      <c r="AZ558" s="3607"/>
      <c r="BA558" s="3605"/>
      <c r="BB558" s="3605"/>
      <c r="BC558" s="3605"/>
      <c r="BD558" s="3605"/>
      <c r="BE558" s="3612"/>
      <c r="BF558" s="3613"/>
      <c r="BG558" s="3613"/>
      <c r="BI558" s="3623"/>
      <c r="XFD558" s="3593"/>
    </row>
    <row r="559" spans="1:61 16384:16384" s="3592" customFormat="1">
      <c r="A559" s="3601">
        <v>1328</v>
      </c>
      <c r="B559" s="3625" t="s">
        <v>5444</v>
      </c>
      <c r="C559" s="3625"/>
      <c r="D559" s="3603">
        <v>-2021</v>
      </c>
      <c r="E559" s="3603" t="s">
        <v>5531</v>
      </c>
      <c r="F559" s="3616"/>
      <c r="G559" s="3603"/>
      <c r="H559" s="3604"/>
      <c r="I559" s="3605"/>
      <c r="J559" s="3605"/>
      <c r="K559" s="3605">
        <v>0</v>
      </c>
      <c r="L559" s="3605"/>
      <c r="M559" s="3605"/>
      <c r="N559" s="3603">
        <v>36.44</v>
      </c>
      <c r="O559" s="3603">
        <v>8232.7099999999991</v>
      </c>
      <c r="P559" s="3603">
        <v>12.72</v>
      </c>
      <c r="Q559" s="3603">
        <v>23584.9</v>
      </c>
      <c r="R559" s="3603">
        <v>23.72</v>
      </c>
      <c r="S559" s="3603">
        <v>299999.95</v>
      </c>
      <c r="T559" s="3606">
        <v>299999.95</v>
      </c>
      <c r="U559" s="3606">
        <v>250000</v>
      </c>
      <c r="V559" s="3606">
        <v>36.369999999999997</v>
      </c>
      <c r="W559" s="3606">
        <v>12.72</v>
      </c>
      <c r="X559" s="3607"/>
      <c r="Y559" s="3607"/>
      <c r="Z559" s="3607"/>
      <c r="AA559" s="3607"/>
      <c r="AB559" s="3607"/>
      <c r="AC559" s="3605"/>
      <c r="AD559" s="3608">
        <v>0</v>
      </c>
      <c r="AE559" s="3609"/>
      <c r="AF559" s="3609">
        <v>0</v>
      </c>
      <c r="AG559" s="3609">
        <v>0</v>
      </c>
      <c r="AH559" s="3605"/>
      <c r="AI559" s="3614"/>
      <c r="AJ559" s="3607"/>
      <c r="AK559" s="3605"/>
      <c r="AL559" s="3607"/>
      <c r="AM559" s="3607"/>
      <c r="AN559" s="3607"/>
      <c r="AO559" s="3608" t="e">
        <v>#DIV/0!</v>
      </c>
      <c r="AP559" s="3603" t="s">
        <v>4886</v>
      </c>
      <c r="AQ559" s="3611">
        <v>0</v>
      </c>
      <c r="AR559" s="3607"/>
      <c r="AS559" s="3605"/>
      <c r="AT559" s="3605"/>
      <c r="AU559" s="3605"/>
      <c r="AV559" s="3605"/>
      <c r="AW559" s="3605"/>
      <c r="AX559" s="3605"/>
      <c r="AY559" s="3607"/>
      <c r="AZ559" s="3607"/>
      <c r="BA559" s="3605"/>
      <c r="BB559" s="3605"/>
      <c r="BC559" s="3605"/>
      <c r="BD559" s="3605"/>
      <c r="BE559" s="3612"/>
      <c r="BF559" s="3613"/>
      <c r="BG559" s="3613"/>
      <c r="BI559" s="3623"/>
      <c r="XFD559" s="3593"/>
    </row>
    <row r="560" spans="1:61 16384:16384" s="3592" customFormat="1">
      <c r="A560" s="3601">
        <v>1329</v>
      </c>
      <c r="B560" s="3625" t="s">
        <v>5444</v>
      </c>
      <c r="C560" s="3625"/>
      <c r="D560" s="3603">
        <v>-2022</v>
      </c>
      <c r="E560" s="3603" t="s">
        <v>5532</v>
      </c>
      <c r="F560" s="3616"/>
      <c r="G560" s="3603"/>
      <c r="H560" s="3604"/>
      <c r="I560" s="3605"/>
      <c r="J560" s="3605"/>
      <c r="K560" s="3605">
        <v>0</v>
      </c>
      <c r="L560" s="3605"/>
      <c r="M560" s="3605"/>
      <c r="N560" s="3603">
        <v>36.44</v>
      </c>
      <c r="O560" s="3603">
        <v>8232.7099999999991</v>
      </c>
      <c r="P560" s="3603">
        <v>12.72</v>
      </c>
      <c r="Q560" s="3603">
        <v>23584.9</v>
      </c>
      <c r="R560" s="3603">
        <v>23.72</v>
      </c>
      <c r="S560" s="3603">
        <v>299999.95</v>
      </c>
      <c r="T560" s="3606">
        <v>299999.95</v>
      </c>
      <c r="U560" s="3606">
        <v>250000</v>
      </c>
      <c r="V560" s="3606">
        <v>36.369999999999997</v>
      </c>
      <c r="W560" s="3606">
        <v>12.72</v>
      </c>
      <c r="X560" s="3607"/>
      <c r="Y560" s="3607"/>
      <c r="Z560" s="3607"/>
      <c r="AA560" s="3607"/>
      <c r="AB560" s="3607"/>
      <c r="AC560" s="3605"/>
      <c r="AD560" s="3608">
        <v>0</v>
      </c>
      <c r="AE560" s="3609"/>
      <c r="AF560" s="3609">
        <v>0</v>
      </c>
      <c r="AG560" s="3609">
        <v>0</v>
      </c>
      <c r="AH560" s="3605"/>
      <c r="AI560" s="3614"/>
      <c r="AJ560" s="3607"/>
      <c r="AK560" s="3605"/>
      <c r="AL560" s="3607"/>
      <c r="AM560" s="3607"/>
      <c r="AN560" s="3607"/>
      <c r="AO560" s="3608" t="e">
        <v>#DIV/0!</v>
      </c>
      <c r="AP560" s="3603" t="s">
        <v>4886</v>
      </c>
      <c r="AQ560" s="3611">
        <v>0</v>
      </c>
      <c r="AR560" s="3607"/>
      <c r="AS560" s="3605"/>
      <c r="AT560" s="3605"/>
      <c r="AU560" s="3605"/>
      <c r="AV560" s="3605"/>
      <c r="AW560" s="3605"/>
      <c r="AX560" s="3605"/>
      <c r="AY560" s="3607"/>
      <c r="AZ560" s="3607"/>
      <c r="BA560" s="3605"/>
      <c r="BB560" s="3605"/>
      <c r="BC560" s="3605"/>
      <c r="BD560" s="3605"/>
      <c r="BE560" s="3612"/>
      <c r="BF560" s="3613"/>
      <c r="BG560" s="3613"/>
      <c r="BI560" s="3623"/>
      <c r="XFD560" s="3593"/>
    </row>
    <row r="561" spans="1:61 16384:16384" s="3592" customFormat="1">
      <c r="A561" s="3601">
        <v>1330</v>
      </c>
      <c r="B561" s="3625" t="s">
        <v>5444</v>
      </c>
      <c r="C561" s="3625"/>
      <c r="D561" s="3603">
        <v>-2023</v>
      </c>
      <c r="E561" s="3603" t="s">
        <v>5533</v>
      </c>
      <c r="F561" s="3616"/>
      <c r="G561" s="3603"/>
      <c r="H561" s="3604"/>
      <c r="I561" s="3605"/>
      <c r="J561" s="3605"/>
      <c r="K561" s="3605">
        <v>0</v>
      </c>
      <c r="L561" s="3605"/>
      <c r="M561" s="3605"/>
      <c r="N561" s="3603">
        <v>36.44</v>
      </c>
      <c r="O561" s="3603">
        <v>8232.7099999999991</v>
      </c>
      <c r="P561" s="3603">
        <v>12.72</v>
      </c>
      <c r="Q561" s="3603">
        <v>23584.9</v>
      </c>
      <c r="R561" s="3603">
        <v>23.72</v>
      </c>
      <c r="S561" s="3603">
        <v>299999.95</v>
      </c>
      <c r="T561" s="3606">
        <v>299999.95</v>
      </c>
      <c r="U561" s="3606">
        <v>250000</v>
      </c>
      <c r="V561" s="3606">
        <v>36.369999999999997</v>
      </c>
      <c r="W561" s="3606">
        <v>12.72</v>
      </c>
      <c r="X561" s="3607"/>
      <c r="Y561" s="3607"/>
      <c r="Z561" s="3607"/>
      <c r="AA561" s="3607"/>
      <c r="AB561" s="3607"/>
      <c r="AC561" s="3605"/>
      <c r="AD561" s="3608">
        <v>0</v>
      </c>
      <c r="AE561" s="3609"/>
      <c r="AF561" s="3609">
        <v>0</v>
      </c>
      <c r="AG561" s="3609">
        <v>0</v>
      </c>
      <c r="AH561" s="3605"/>
      <c r="AI561" s="3614"/>
      <c r="AJ561" s="3607"/>
      <c r="AK561" s="3605"/>
      <c r="AL561" s="3607"/>
      <c r="AM561" s="3607"/>
      <c r="AN561" s="3607"/>
      <c r="AO561" s="3608" t="e">
        <v>#DIV/0!</v>
      </c>
      <c r="AP561" s="3603" t="s">
        <v>4886</v>
      </c>
      <c r="AQ561" s="3611">
        <v>0</v>
      </c>
      <c r="AR561" s="3607"/>
      <c r="AS561" s="3605"/>
      <c r="AT561" s="3605"/>
      <c r="AU561" s="3605"/>
      <c r="AV561" s="3605"/>
      <c r="AW561" s="3605"/>
      <c r="AX561" s="3605"/>
      <c r="AY561" s="3607"/>
      <c r="AZ561" s="3607"/>
      <c r="BA561" s="3605"/>
      <c r="BB561" s="3605"/>
      <c r="BC561" s="3605"/>
      <c r="BD561" s="3605"/>
      <c r="BE561" s="3612"/>
      <c r="BF561" s="3613"/>
      <c r="BG561" s="3613"/>
      <c r="BI561" s="3623"/>
      <c r="XFD561" s="3593"/>
    </row>
    <row r="562" spans="1:61 16384:16384" s="3592" customFormat="1">
      <c r="A562" s="3601">
        <v>1331</v>
      </c>
      <c r="B562" s="3625" t="s">
        <v>5444</v>
      </c>
      <c r="C562" s="3625"/>
      <c r="D562" s="3603">
        <v>-2024</v>
      </c>
      <c r="E562" s="3603" t="s">
        <v>5534</v>
      </c>
      <c r="F562" s="3616"/>
      <c r="G562" s="3603"/>
      <c r="H562" s="3604"/>
      <c r="I562" s="3605"/>
      <c r="J562" s="3605"/>
      <c r="K562" s="3605">
        <v>0</v>
      </c>
      <c r="L562" s="3605"/>
      <c r="M562" s="3605"/>
      <c r="N562" s="3603">
        <v>36.44</v>
      </c>
      <c r="O562" s="3603">
        <v>8232.7099999999991</v>
      </c>
      <c r="P562" s="3603">
        <v>12.72</v>
      </c>
      <c r="Q562" s="3603">
        <v>23584.9</v>
      </c>
      <c r="R562" s="3603">
        <v>23.72</v>
      </c>
      <c r="S562" s="3603">
        <v>299999.95</v>
      </c>
      <c r="T562" s="3606">
        <v>299999.95</v>
      </c>
      <c r="U562" s="3606">
        <v>250000</v>
      </c>
      <c r="V562" s="3606">
        <v>36.369999999999997</v>
      </c>
      <c r="W562" s="3606">
        <v>12.72</v>
      </c>
      <c r="X562" s="3607"/>
      <c r="Y562" s="3607"/>
      <c r="Z562" s="3607"/>
      <c r="AA562" s="3607"/>
      <c r="AB562" s="3607"/>
      <c r="AC562" s="3605"/>
      <c r="AD562" s="3608">
        <v>0</v>
      </c>
      <c r="AE562" s="3609"/>
      <c r="AF562" s="3609">
        <v>0</v>
      </c>
      <c r="AG562" s="3609">
        <v>0</v>
      </c>
      <c r="AH562" s="3605"/>
      <c r="AI562" s="3614"/>
      <c r="AJ562" s="3607"/>
      <c r="AK562" s="3605"/>
      <c r="AL562" s="3607"/>
      <c r="AM562" s="3607"/>
      <c r="AN562" s="3607"/>
      <c r="AO562" s="3608" t="e">
        <v>#DIV/0!</v>
      </c>
      <c r="AP562" s="3603" t="s">
        <v>4886</v>
      </c>
      <c r="AQ562" s="3611">
        <v>0</v>
      </c>
      <c r="AR562" s="3607"/>
      <c r="AS562" s="3605"/>
      <c r="AT562" s="3605"/>
      <c r="AU562" s="3605"/>
      <c r="AV562" s="3605"/>
      <c r="AW562" s="3605"/>
      <c r="AX562" s="3605"/>
      <c r="AY562" s="3607"/>
      <c r="AZ562" s="3607"/>
      <c r="BA562" s="3605"/>
      <c r="BB562" s="3605"/>
      <c r="BC562" s="3605"/>
      <c r="BD562" s="3605"/>
      <c r="BE562" s="3612"/>
      <c r="BF562" s="3613"/>
      <c r="BG562" s="3613"/>
      <c r="BI562" s="3623"/>
      <c r="XFD562" s="3593"/>
    </row>
    <row r="563" spans="1:61 16384:16384" s="3592" customFormat="1">
      <c r="A563" s="3601">
        <v>1332</v>
      </c>
      <c r="B563" s="3625" t="s">
        <v>5444</v>
      </c>
      <c r="C563" s="3625"/>
      <c r="D563" s="3603">
        <v>-2025</v>
      </c>
      <c r="E563" s="3603" t="s">
        <v>5535</v>
      </c>
      <c r="F563" s="3616"/>
      <c r="G563" s="3603"/>
      <c r="H563" s="3604"/>
      <c r="I563" s="3605"/>
      <c r="J563" s="3605"/>
      <c r="K563" s="3605">
        <v>0</v>
      </c>
      <c r="L563" s="3605"/>
      <c r="M563" s="3605"/>
      <c r="N563" s="3603">
        <v>36.44</v>
      </c>
      <c r="O563" s="3603">
        <v>8232.7099999999991</v>
      </c>
      <c r="P563" s="3603">
        <v>12.72</v>
      </c>
      <c r="Q563" s="3603">
        <v>23584.9</v>
      </c>
      <c r="R563" s="3603">
        <v>23.72</v>
      </c>
      <c r="S563" s="3603">
        <v>299999.95</v>
      </c>
      <c r="T563" s="3606">
        <v>299999.95</v>
      </c>
      <c r="U563" s="3606">
        <v>250000</v>
      </c>
      <c r="V563" s="3606">
        <v>36.369999999999997</v>
      </c>
      <c r="W563" s="3606">
        <v>12.72</v>
      </c>
      <c r="X563" s="3607"/>
      <c r="Y563" s="3607"/>
      <c r="Z563" s="3607"/>
      <c r="AA563" s="3607"/>
      <c r="AB563" s="3607"/>
      <c r="AC563" s="3605"/>
      <c r="AD563" s="3608">
        <v>0</v>
      </c>
      <c r="AE563" s="3609"/>
      <c r="AF563" s="3609">
        <v>0</v>
      </c>
      <c r="AG563" s="3609">
        <v>0</v>
      </c>
      <c r="AH563" s="3605"/>
      <c r="AI563" s="3614"/>
      <c r="AJ563" s="3607"/>
      <c r="AK563" s="3605"/>
      <c r="AL563" s="3607"/>
      <c r="AM563" s="3607"/>
      <c r="AN563" s="3607"/>
      <c r="AO563" s="3608" t="e">
        <v>#DIV/0!</v>
      </c>
      <c r="AP563" s="3603" t="s">
        <v>4886</v>
      </c>
      <c r="AQ563" s="3611">
        <v>0</v>
      </c>
      <c r="AR563" s="3607"/>
      <c r="AS563" s="3605"/>
      <c r="AT563" s="3605"/>
      <c r="AU563" s="3605"/>
      <c r="AV563" s="3605"/>
      <c r="AW563" s="3605"/>
      <c r="AX563" s="3605"/>
      <c r="AY563" s="3607"/>
      <c r="AZ563" s="3607"/>
      <c r="BA563" s="3605"/>
      <c r="BB563" s="3605"/>
      <c r="BC563" s="3605"/>
      <c r="BD563" s="3605"/>
      <c r="BE563" s="3612"/>
      <c r="BF563" s="3613"/>
      <c r="BG563" s="3613"/>
      <c r="BI563" s="3623"/>
      <c r="XFD563" s="3593"/>
    </row>
    <row r="564" spans="1:61 16384:16384" s="3592" customFormat="1">
      <c r="A564" s="3601">
        <v>1333</v>
      </c>
      <c r="B564" s="3625" t="s">
        <v>5444</v>
      </c>
      <c r="C564" s="3625"/>
      <c r="D564" s="3603">
        <v>-2026</v>
      </c>
      <c r="E564" s="3603" t="s">
        <v>5536</v>
      </c>
      <c r="F564" s="3616"/>
      <c r="G564" s="3603"/>
      <c r="H564" s="3604"/>
      <c r="I564" s="3605"/>
      <c r="J564" s="3605"/>
      <c r="K564" s="3605">
        <v>0</v>
      </c>
      <c r="L564" s="3605"/>
      <c r="M564" s="3605"/>
      <c r="N564" s="3603">
        <v>36.44</v>
      </c>
      <c r="O564" s="3603">
        <v>8232.7099999999991</v>
      </c>
      <c r="P564" s="3603">
        <v>12.72</v>
      </c>
      <c r="Q564" s="3603">
        <v>23584.9</v>
      </c>
      <c r="R564" s="3603">
        <v>23.72</v>
      </c>
      <c r="S564" s="3603">
        <v>299999.95</v>
      </c>
      <c r="T564" s="3606">
        <v>299999.95</v>
      </c>
      <c r="U564" s="3606">
        <v>250000</v>
      </c>
      <c r="V564" s="3606">
        <v>36.369999999999997</v>
      </c>
      <c r="W564" s="3606">
        <v>12.72</v>
      </c>
      <c r="X564" s="3607"/>
      <c r="Y564" s="3607"/>
      <c r="Z564" s="3607"/>
      <c r="AA564" s="3607"/>
      <c r="AB564" s="3607"/>
      <c r="AC564" s="3605"/>
      <c r="AD564" s="3608">
        <v>0</v>
      </c>
      <c r="AE564" s="3609"/>
      <c r="AF564" s="3609">
        <v>0</v>
      </c>
      <c r="AG564" s="3609">
        <v>0</v>
      </c>
      <c r="AH564" s="3605"/>
      <c r="AI564" s="3614"/>
      <c r="AJ564" s="3607"/>
      <c r="AK564" s="3605"/>
      <c r="AL564" s="3607"/>
      <c r="AM564" s="3607"/>
      <c r="AN564" s="3607"/>
      <c r="AO564" s="3608" t="e">
        <v>#DIV/0!</v>
      </c>
      <c r="AP564" s="3603" t="s">
        <v>4886</v>
      </c>
      <c r="AQ564" s="3611">
        <v>0</v>
      </c>
      <c r="AR564" s="3607"/>
      <c r="AS564" s="3605"/>
      <c r="AT564" s="3605"/>
      <c r="AU564" s="3605"/>
      <c r="AV564" s="3605"/>
      <c r="AW564" s="3605"/>
      <c r="AX564" s="3605"/>
      <c r="AY564" s="3607"/>
      <c r="AZ564" s="3607"/>
      <c r="BA564" s="3605"/>
      <c r="BB564" s="3605"/>
      <c r="BC564" s="3605"/>
      <c r="BD564" s="3605"/>
      <c r="BE564" s="3612"/>
      <c r="BF564" s="3613"/>
      <c r="BG564" s="3613"/>
      <c r="BI564" s="3623"/>
      <c r="XFD564" s="3593"/>
    </row>
    <row r="565" spans="1:61 16384:16384" s="3592" customFormat="1">
      <c r="A565" s="3601">
        <v>1334</v>
      </c>
      <c r="B565" s="3625" t="s">
        <v>5444</v>
      </c>
      <c r="C565" s="3625"/>
      <c r="D565" s="3603">
        <v>-2027</v>
      </c>
      <c r="E565" s="3603" t="s">
        <v>5537</v>
      </c>
      <c r="F565" s="3616"/>
      <c r="G565" s="3603"/>
      <c r="H565" s="3604"/>
      <c r="I565" s="3605"/>
      <c r="J565" s="3605"/>
      <c r="K565" s="3605">
        <v>0</v>
      </c>
      <c r="L565" s="3605"/>
      <c r="M565" s="3605"/>
      <c r="N565" s="3603">
        <v>36.44</v>
      </c>
      <c r="O565" s="3603">
        <v>8232.7099999999991</v>
      </c>
      <c r="P565" s="3603">
        <v>12.72</v>
      </c>
      <c r="Q565" s="3603">
        <v>23584.9</v>
      </c>
      <c r="R565" s="3603">
        <v>23.72</v>
      </c>
      <c r="S565" s="3603">
        <v>299999.95</v>
      </c>
      <c r="T565" s="3606">
        <v>299999.95</v>
      </c>
      <c r="U565" s="3606">
        <v>250000</v>
      </c>
      <c r="V565" s="3606">
        <v>36.369999999999997</v>
      </c>
      <c r="W565" s="3606">
        <v>12.72</v>
      </c>
      <c r="X565" s="3607"/>
      <c r="Y565" s="3607"/>
      <c r="Z565" s="3607"/>
      <c r="AA565" s="3607"/>
      <c r="AB565" s="3607"/>
      <c r="AC565" s="3605"/>
      <c r="AD565" s="3608">
        <v>0</v>
      </c>
      <c r="AE565" s="3609"/>
      <c r="AF565" s="3609">
        <v>0</v>
      </c>
      <c r="AG565" s="3609">
        <v>0</v>
      </c>
      <c r="AH565" s="3605"/>
      <c r="AI565" s="3614"/>
      <c r="AJ565" s="3607"/>
      <c r="AK565" s="3605"/>
      <c r="AL565" s="3607"/>
      <c r="AM565" s="3607"/>
      <c r="AN565" s="3607"/>
      <c r="AO565" s="3608" t="e">
        <v>#DIV/0!</v>
      </c>
      <c r="AP565" s="3603" t="s">
        <v>4886</v>
      </c>
      <c r="AQ565" s="3611">
        <v>0</v>
      </c>
      <c r="AR565" s="3607"/>
      <c r="AS565" s="3605"/>
      <c r="AT565" s="3605"/>
      <c r="AU565" s="3605"/>
      <c r="AV565" s="3605"/>
      <c r="AW565" s="3605"/>
      <c r="AX565" s="3605"/>
      <c r="AY565" s="3607"/>
      <c r="AZ565" s="3607"/>
      <c r="BA565" s="3605"/>
      <c r="BB565" s="3605"/>
      <c r="BC565" s="3605"/>
      <c r="BD565" s="3605"/>
      <c r="BE565" s="3612"/>
      <c r="BF565" s="3613"/>
      <c r="BG565" s="3613"/>
      <c r="BI565" s="3623"/>
      <c r="XFD565" s="3593"/>
    </row>
    <row r="566" spans="1:61 16384:16384" s="3592" customFormat="1">
      <c r="A566" s="3601">
        <v>1335</v>
      </c>
      <c r="B566" s="3625" t="s">
        <v>5444</v>
      </c>
      <c r="C566" s="3625"/>
      <c r="D566" s="3603">
        <v>-2028</v>
      </c>
      <c r="E566" s="3603" t="s">
        <v>5538</v>
      </c>
      <c r="F566" s="3616"/>
      <c r="G566" s="3603"/>
      <c r="H566" s="3604"/>
      <c r="I566" s="3605"/>
      <c r="J566" s="3605"/>
      <c r="K566" s="3605">
        <v>0</v>
      </c>
      <c r="L566" s="3605"/>
      <c r="M566" s="3605"/>
      <c r="N566" s="3603">
        <v>36.44</v>
      </c>
      <c r="O566" s="3603">
        <v>8232.7099999999991</v>
      </c>
      <c r="P566" s="3603">
        <v>12.72</v>
      </c>
      <c r="Q566" s="3603">
        <v>23584.9</v>
      </c>
      <c r="R566" s="3603">
        <v>23.72</v>
      </c>
      <c r="S566" s="3603">
        <v>299999.95</v>
      </c>
      <c r="T566" s="3606">
        <v>299999.95</v>
      </c>
      <c r="U566" s="3606">
        <v>250000</v>
      </c>
      <c r="V566" s="3606">
        <v>36.369999999999997</v>
      </c>
      <c r="W566" s="3606">
        <v>12.72</v>
      </c>
      <c r="X566" s="3607"/>
      <c r="Y566" s="3607"/>
      <c r="Z566" s="3607"/>
      <c r="AA566" s="3607"/>
      <c r="AB566" s="3607"/>
      <c r="AC566" s="3605"/>
      <c r="AD566" s="3608">
        <v>0</v>
      </c>
      <c r="AE566" s="3609"/>
      <c r="AF566" s="3609">
        <v>0</v>
      </c>
      <c r="AG566" s="3609">
        <v>0</v>
      </c>
      <c r="AH566" s="3605"/>
      <c r="AI566" s="3614"/>
      <c r="AJ566" s="3607"/>
      <c r="AK566" s="3605"/>
      <c r="AL566" s="3607"/>
      <c r="AM566" s="3607"/>
      <c r="AN566" s="3607"/>
      <c r="AO566" s="3608" t="e">
        <v>#DIV/0!</v>
      </c>
      <c r="AP566" s="3603" t="s">
        <v>4886</v>
      </c>
      <c r="AQ566" s="3611">
        <v>0</v>
      </c>
      <c r="AR566" s="3607"/>
      <c r="AS566" s="3605"/>
      <c r="AT566" s="3605"/>
      <c r="AU566" s="3605"/>
      <c r="AV566" s="3605"/>
      <c r="AW566" s="3605"/>
      <c r="AX566" s="3605"/>
      <c r="AY566" s="3607"/>
      <c r="AZ566" s="3607"/>
      <c r="BA566" s="3605"/>
      <c r="BB566" s="3605"/>
      <c r="BC566" s="3605"/>
      <c r="BD566" s="3605"/>
      <c r="BE566" s="3612"/>
      <c r="BF566" s="3613"/>
      <c r="BG566" s="3613"/>
      <c r="BI566" s="3623"/>
      <c r="XFD566" s="3593"/>
    </row>
    <row r="567" spans="1:61 16384:16384" s="3592" customFormat="1">
      <c r="A567" s="3601">
        <v>1336</v>
      </c>
      <c r="B567" s="3625" t="s">
        <v>5444</v>
      </c>
      <c r="C567" s="3625"/>
      <c r="D567" s="3603">
        <v>-2029</v>
      </c>
      <c r="E567" s="3603" t="s">
        <v>5539</v>
      </c>
      <c r="F567" s="3616"/>
      <c r="G567" s="3603"/>
      <c r="H567" s="3604"/>
      <c r="I567" s="3605"/>
      <c r="J567" s="3605"/>
      <c r="K567" s="3605">
        <v>0</v>
      </c>
      <c r="L567" s="3605"/>
      <c r="M567" s="3605"/>
      <c r="N567" s="3603">
        <v>36.44</v>
      </c>
      <c r="O567" s="3603">
        <v>8232.7099999999991</v>
      </c>
      <c r="P567" s="3603">
        <v>12.72</v>
      </c>
      <c r="Q567" s="3603">
        <v>23584.9</v>
      </c>
      <c r="R567" s="3603">
        <v>23.72</v>
      </c>
      <c r="S567" s="3603">
        <v>299999.95</v>
      </c>
      <c r="T567" s="3606">
        <v>299999.95</v>
      </c>
      <c r="U567" s="3606">
        <v>250000</v>
      </c>
      <c r="V567" s="3606">
        <v>36.369999999999997</v>
      </c>
      <c r="W567" s="3606">
        <v>12.72</v>
      </c>
      <c r="X567" s="3607"/>
      <c r="Y567" s="3607"/>
      <c r="Z567" s="3607"/>
      <c r="AA567" s="3607"/>
      <c r="AB567" s="3607"/>
      <c r="AC567" s="3605"/>
      <c r="AD567" s="3608">
        <v>0</v>
      </c>
      <c r="AE567" s="3609"/>
      <c r="AF567" s="3609">
        <v>0</v>
      </c>
      <c r="AG567" s="3609">
        <v>0</v>
      </c>
      <c r="AH567" s="3605"/>
      <c r="AI567" s="3614"/>
      <c r="AJ567" s="3607"/>
      <c r="AK567" s="3605"/>
      <c r="AL567" s="3607"/>
      <c r="AM567" s="3607"/>
      <c r="AN567" s="3607"/>
      <c r="AO567" s="3608" t="e">
        <v>#DIV/0!</v>
      </c>
      <c r="AP567" s="3603" t="s">
        <v>4886</v>
      </c>
      <c r="AQ567" s="3611">
        <v>0</v>
      </c>
      <c r="AR567" s="3607"/>
      <c r="AS567" s="3605"/>
      <c r="AT567" s="3605"/>
      <c r="AU567" s="3605"/>
      <c r="AV567" s="3605"/>
      <c r="AW567" s="3605"/>
      <c r="AX567" s="3605"/>
      <c r="AY567" s="3607"/>
      <c r="AZ567" s="3607"/>
      <c r="BA567" s="3605"/>
      <c r="BB567" s="3605"/>
      <c r="BC567" s="3605"/>
      <c r="BD567" s="3605"/>
      <c r="BE567" s="3612"/>
      <c r="BF567" s="3613"/>
      <c r="BG567" s="3613"/>
      <c r="BI567" s="3623"/>
      <c r="XFD567" s="3593"/>
    </row>
    <row r="568" spans="1:61 16384:16384" s="3592" customFormat="1">
      <c r="A568" s="3601">
        <v>1337</v>
      </c>
      <c r="B568" s="3625" t="s">
        <v>5444</v>
      </c>
      <c r="C568" s="3625"/>
      <c r="D568" s="3603">
        <v>-2030</v>
      </c>
      <c r="E568" s="3603" t="s">
        <v>5540</v>
      </c>
      <c r="F568" s="3616"/>
      <c r="G568" s="3603"/>
      <c r="H568" s="3604"/>
      <c r="I568" s="3605"/>
      <c r="J568" s="3605"/>
      <c r="K568" s="3605">
        <v>0</v>
      </c>
      <c r="L568" s="3605"/>
      <c r="M568" s="3605"/>
      <c r="N568" s="3603">
        <v>36.44</v>
      </c>
      <c r="O568" s="3603">
        <v>8232.7099999999991</v>
      </c>
      <c r="P568" s="3603">
        <v>12.72</v>
      </c>
      <c r="Q568" s="3603">
        <v>23584.9</v>
      </c>
      <c r="R568" s="3603">
        <v>23.72</v>
      </c>
      <c r="S568" s="3603">
        <v>299999.95</v>
      </c>
      <c r="T568" s="3606">
        <v>299999.95</v>
      </c>
      <c r="U568" s="3606">
        <v>250000</v>
      </c>
      <c r="V568" s="3606">
        <v>36.369999999999997</v>
      </c>
      <c r="W568" s="3606">
        <v>12.72</v>
      </c>
      <c r="X568" s="3607"/>
      <c r="Y568" s="3607"/>
      <c r="Z568" s="3607"/>
      <c r="AA568" s="3607"/>
      <c r="AB568" s="3607"/>
      <c r="AC568" s="3605"/>
      <c r="AD568" s="3608">
        <v>0</v>
      </c>
      <c r="AE568" s="3609"/>
      <c r="AF568" s="3609">
        <v>0</v>
      </c>
      <c r="AG568" s="3609">
        <v>0</v>
      </c>
      <c r="AH568" s="3605"/>
      <c r="AI568" s="3614"/>
      <c r="AJ568" s="3607"/>
      <c r="AK568" s="3605"/>
      <c r="AL568" s="3607"/>
      <c r="AM568" s="3607"/>
      <c r="AN568" s="3607"/>
      <c r="AO568" s="3608" t="e">
        <v>#DIV/0!</v>
      </c>
      <c r="AP568" s="3603" t="s">
        <v>4886</v>
      </c>
      <c r="AQ568" s="3611">
        <v>0</v>
      </c>
      <c r="AR568" s="3607"/>
      <c r="AS568" s="3605"/>
      <c r="AT568" s="3605"/>
      <c r="AU568" s="3605"/>
      <c r="AV568" s="3605"/>
      <c r="AW568" s="3605"/>
      <c r="AX568" s="3605"/>
      <c r="AY568" s="3607"/>
      <c r="AZ568" s="3607"/>
      <c r="BA568" s="3605"/>
      <c r="BB568" s="3605"/>
      <c r="BC568" s="3605"/>
      <c r="BD568" s="3605"/>
      <c r="BE568" s="3612"/>
      <c r="BF568" s="3613"/>
      <c r="BG568" s="3613"/>
      <c r="BI568" s="3623"/>
      <c r="XFD568" s="3593"/>
    </row>
    <row r="569" spans="1:61 16384:16384" s="3592" customFormat="1">
      <c r="A569" s="3601">
        <v>1338</v>
      </c>
      <c r="B569" s="3625" t="s">
        <v>5444</v>
      </c>
      <c r="C569" s="3625"/>
      <c r="D569" s="3603">
        <v>-2031</v>
      </c>
      <c r="E569" s="3603" t="s">
        <v>5541</v>
      </c>
      <c r="F569" s="3616"/>
      <c r="G569" s="3603"/>
      <c r="H569" s="3604"/>
      <c r="I569" s="3605"/>
      <c r="J569" s="3605"/>
      <c r="K569" s="3605">
        <v>0</v>
      </c>
      <c r="L569" s="3605"/>
      <c r="M569" s="3605"/>
      <c r="N569" s="3603">
        <v>36.44</v>
      </c>
      <c r="O569" s="3603">
        <v>8232.7099999999991</v>
      </c>
      <c r="P569" s="3603">
        <v>12.72</v>
      </c>
      <c r="Q569" s="3603">
        <v>23584.9</v>
      </c>
      <c r="R569" s="3603">
        <v>23.72</v>
      </c>
      <c r="S569" s="3603">
        <v>299999.95</v>
      </c>
      <c r="T569" s="3606">
        <v>299999.95</v>
      </c>
      <c r="U569" s="3606">
        <v>250000</v>
      </c>
      <c r="V569" s="3606">
        <v>36.369999999999997</v>
      </c>
      <c r="W569" s="3606">
        <v>12.72</v>
      </c>
      <c r="X569" s="3607"/>
      <c r="Y569" s="3607"/>
      <c r="Z569" s="3607"/>
      <c r="AA569" s="3607"/>
      <c r="AB569" s="3607"/>
      <c r="AC569" s="3605"/>
      <c r="AD569" s="3608">
        <v>0</v>
      </c>
      <c r="AE569" s="3609"/>
      <c r="AF569" s="3609">
        <v>0</v>
      </c>
      <c r="AG569" s="3609">
        <v>0</v>
      </c>
      <c r="AH569" s="3605"/>
      <c r="AI569" s="3614"/>
      <c r="AJ569" s="3607"/>
      <c r="AK569" s="3605"/>
      <c r="AL569" s="3607"/>
      <c r="AM569" s="3607"/>
      <c r="AN569" s="3607"/>
      <c r="AO569" s="3608" t="e">
        <v>#DIV/0!</v>
      </c>
      <c r="AP569" s="3603" t="s">
        <v>4886</v>
      </c>
      <c r="AQ569" s="3611">
        <v>0</v>
      </c>
      <c r="AR569" s="3607"/>
      <c r="AS569" s="3605"/>
      <c r="AT569" s="3605"/>
      <c r="AU569" s="3605"/>
      <c r="AV569" s="3605"/>
      <c r="AW569" s="3605"/>
      <c r="AX569" s="3605"/>
      <c r="AY569" s="3607"/>
      <c r="AZ569" s="3607"/>
      <c r="BA569" s="3605"/>
      <c r="BB569" s="3605"/>
      <c r="BC569" s="3605"/>
      <c r="BD569" s="3605"/>
      <c r="BE569" s="3612"/>
      <c r="BF569" s="3613"/>
      <c r="BG569" s="3613"/>
      <c r="BI569" s="3623"/>
      <c r="XFD569" s="3593"/>
    </row>
    <row r="570" spans="1:61 16384:16384" s="3592" customFormat="1">
      <c r="A570" s="3601">
        <v>1339</v>
      </c>
      <c r="B570" s="3625" t="s">
        <v>5444</v>
      </c>
      <c r="C570" s="3625"/>
      <c r="D570" s="3603">
        <v>-2032</v>
      </c>
      <c r="E570" s="3603" t="s">
        <v>5542</v>
      </c>
      <c r="F570" s="3616"/>
      <c r="G570" s="3603"/>
      <c r="H570" s="3604"/>
      <c r="I570" s="3605"/>
      <c r="J570" s="3605"/>
      <c r="K570" s="3605">
        <v>0</v>
      </c>
      <c r="L570" s="3605"/>
      <c r="M570" s="3605"/>
      <c r="N570" s="3603">
        <v>36.44</v>
      </c>
      <c r="O570" s="3603">
        <v>8232.7099999999991</v>
      </c>
      <c r="P570" s="3603">
        <v>12.72</v>
      </c>
      <c r="Q570" s="3603">
        <v>23584.9</v>
      </c>
      <c r="R570" s="3603">
        <v>23.72</v>
      </c>
      <c r="S570" s="3603">
        <v>299999.95</v>
      </c>
      <c r="T570" s="3606">
        <v>299999.95</v>
      </c>
      <c r="U570" s="3606">
        <v>250000</v>
      </c>
      <c r="V570" s="3606">
        <v>36.369999999999997</v>
      </c>
      <c r="W570" s="3606">
        <v>12.72</v>
      </c>
      <c r="X570" s="3607"/>
      <c r="Y570" s="3607"/>
      <c r="Z570" s="3607"/>
      <c r="AA570" s="3607"/>
      <c r="AB570" s="3607"/>
      <c r="AC570" s="3605"/>
      <c r="AD570" s="3608">
        <v>0</v>
      </c>
      <c r="AE570" s="3609"/>
      <c r="AF570" s="3609">
        <v>0</v>
      </c>
      <c r="AG570" s="3609">
        <v>0</v>
      </c>
      <c r="AH570" s="3605"/>
      <c r="AI570" s="3614"/>
      <c r="AJ570" s="3607"/>
      <c r="AK570" s="3605"/>
      <c r="AL570" s="3607"/>
      <c r="AM570" s="3607"/>
      <c r="AN570" s="3607"/>
      <c r="AO570" s="3608" t="e">
        <v>#DIV/0!</v>
      </c>
      <c r="AP570" s="3603" t="s">
        <v>4886</v>
      </c>
      <c r="AQ570" s="3611">
        <v>0</v>
      </c>
      <c r="AR570" s="3607"/>
      <c r="AS570" s="3605"/>
      <c r="AT570" s="3605"/>
      <c r="AU570" s="3605"/>
      <c r="AV570" s="3605"/>
      <c r="AW570" s="3605"/>
      <c r="AX570" s="3605"/>
      <c r="AY570" s="3607"/>
      <c r="AZ570" s="3607"/>
      <c r="BA570" s="3605"/>
      <c r="BB570" s="3605"/>
      <c r="BC570" s="3605"/>
      <c r="BD570" s="3605"/>
      <c r="BE570" s="3612"/>
      <c r="BF570" s="3613"/>
      <c r="BG570" s="3613"/>
      <c r="BI570" s="3623"/>
      <c r="XFD570" s="3593"/>
    </row>
    <row r="571" spans="1:61 16384:16384" s="3592" customFormat="1">
      <c r="A571" s="3601">
        <v>1340</v>
      </c>
      <c r="B571" s="3625" t="s">
        <v>5444</v>
      </c>
      <c r="C571" s="3625"/>
      <c r="D571" s="3603">
        <v>-2033</v>
      </c>
      <c r="E571" s="3603" t="s">
        <v>5543</v>
      </c>
      <c r="F571" s="3616"/>
      <c r="G571" s="3603"/>
      <c r="H571" s="3604"/>
      <c r="I571" s="3605"/>
      <c r="J571" s="3605"/>
      <c r="K571" s="3605">
        <v>0</v>
      </c>
      <c r="L571" s="3605"/>
      <c r="M571" s="3605"/>
      <c r="N571" s="3603">
        <v>36.44</v>
      </c>
      <c r="O571" s="3603">
        <v>8232.7099999999991</v>
      </c>
      <c r="P571" s="3603">
        <v>12.72</v>
      </c>
      <c r="Q571" s="3603">
        <v>23584.9</v>
      </c>
      <c r="R571" s="3603">
        <v>23.72</v>
      </c>
      <c r="S571" s="3603">
        <v>299999.95</v>
      </c>
      <c r="T571" s="3606">
        <v>299999.95</v>
      </c>
      <c r="U571" s="3606">
        <v>250000</v>
      </c>
      <c r="V571" s="3606">
        <v>36.369999999999997</v>
      </c>
      <c r="W571" s="3606">
        <v>12.72</v>
      </c>
      <c r="X571" s="3607"/>
      <c r="Y571" s="3607"/>
      <c r="Z571" s="3607"/>
      <c r="AA571" s="3607"/>
      <c r="AB571" s="3607"/>
      <c r="AC571" s="3605"/>
      <c r="AD571" s="3608">
        <v>0</v>
      </c>
      <c r="AE571" s="3609"/>
      <c r="AF571" s="3609">
        <v>0</v>
      </c>
      <c r="AG571" s="3609">
        <v>0</v>
      </c>
      <c r="AH571" s="3605"/>
      <c r="AI571" s="3614"/>
      <c r="AJ571" s="3607"/>
      <c r="AK571" s="3605"/>
      <c r="AL571" s="3607"/>
      <c r="AM571" s="3607"/>
      <c r="AN571" s="3607"/>
      <c r="AO571" s="3608" t="e">
        <v>#DIV/0!</v>
      </c>
      <c r="AP571" s="3603" t="s">
        <v>4886</v>
      </c>
      <c r="AQ571" s="3611">
        <v>0</v>
      </c>
      <c r="AR571" s="3607"/>
      <c r="AS571" s="3605"/>
      <c r="AT571" s="3605"/>
      <c r="AU571" s="3605"/>
      <c r="AV571" s="3605"/>
      <c r="AW571" s="3605"/>
      <c r="AX571" s="3605"/>
      <c r="AY571" s="3607"/>
      <c r="AZ571" s="3607"/>
      <c r="BA571" s="3605"/>
      <c r="BB571" s="3605"/>
      <c r="BC571" s="3605"/>
      <c r="BD571" s="3605"/>
      <c r="BE571" s="3612"/>
      <c r="BF571" s="3613"/>
      <c r="BG571" s="3613"/>
      <c r="BI571" s="3623"/>
      <c r="XFD571" s="3593"/>
    </row>
    <row r="572" spans="1:61 16384:16384" s="3592" customFormat="1">
      <c r="A572" s="3601">
        <v>1341</v>
      </c>
      <c r="B572" s="3625" t="s">
        <v>5444</v>
      </c>
      <c r="C572" s="3625"/>
      <c r="D572" s="3603">
        <v>-2034</v>
      </c>
      <c r="E572" s="3603" t="s">
        <v>5544</v>
      </c>
      <c r="F572" s="3616"/>
      <c r="G572" s="3603"/>
      <c r="H572" s="3604"/>
      <c r="I572" s="3605"/>
      <c r="J572" s="3605"/>
      <c r="K572" s="3605">
        <v>0</v>
      </c>
      <c r="L572" s="3605"/>
      <c r="M572" s="3605"/>
      <c r="N572" s="3603">
        <v>36.44</v>
      </c>
      <c r="O572" s="3603">
        <v>8232.7099999999991</v>
      </c>
      <c r="P572" s="3603">
        <v>12.72</v>
      </c>
      <c r="Q572" s="3603">
        <v>23584.9</v>
      </c>
      <c r="R572" s="3603">
        <v>23.72</v>
      </c>
      <c r="S572" s="3603">
        <v>299999.95</v>
      </c>
      <c r="T572" s="3606">
        <v>299999.95</v>
      </c>
      <c r="U572" s="3606">
        <v>250000</v>
      </c>
      <c r="V572" s="3606">
        <v>36.369999999999997</v>
      </c>
      <c r="W572" s="3606">
        <v>12.72</v>
      </c>
      <c r="X572" s="3607"/>
      <c r="Y572" s="3607"/>
      <c r="Z572" s="3607"/>
      <c r="AA572" s="3607"/>
      <c r="AB572" s="3607"/>
      <c r="AC572" s="3605"/>
      <c r="AD572" s="3608">
        <v>0</v>
      </c>
      <c r="AE572" s="3609"/>
      <c r="AF572" s="3609">
        <v>0</v>
      </c>
      <c r="AG572" s="3609">
        <v>0</v>
      </c>
      <c r="AH572" s="3605"/>
      <c r="AI572" s="3614"/>
      <c r="AJ572" s="3607"/>
      <c r="AK572" s="3605"/>
      <c r="AL572" s="3607"/>
      <c r="AM572" s="3607"/>
      <c r="AN572" s="3607"/>
      <c r="AO572" s="3608" t="e">
        <v>#DIV/0!</v>
      </c>
      <c r="AP572" s="3603" t="s">
        <v>4886</v>
      </c>
      <c r="AQ572" s="3611">
        <v>0</v>
      </c>
      <c r="AR572" s="3607"/>
      <c r="AS572" s="3605"/>
      <c r="AT572" s="3605"/>
      <c r="AU572" s="3605"/>
      <c r="AV572" s="3605"/>
      <c r="AW572" s="3605"/>
      <c r="AX572" s="3605"/>
      <c r="AY572" s="3607"/>
      <c r="AZ572" s="3607"/>
      <c r="BA572" s="3605"/>
      <c r="BB572" s="3605"/>
      <c r="BC572" s="3605"/>
      <c r="BD572" s="3605"/>
      <c r="BE572" s="3612"/>
      <c r="BF572" s="3613"/>
      <c r="BG572" s="3613"/>
      <c r="BI572" s="3623"/>
      <c r="XFD572" s="3593"/>
    </row>
    <row r="573" spans="1:61 16384:16384" s="3592" customFormat="1">
      <c r="A573" s="3601">
        <v>1342</v>
      </c>
      <c r="B573" s="3625" t="s">
        <v>5444</v>
      </c>
      <c r="C573" s="3625"/>
      <c r="D573" s="3603">
        <v>-2035</v>
      </c>
      <c r="E573" s="3603" t="s">
        <v>5545</v>
      </c>
      <c r="F573" s="3616"/>
      <c r="G573" s="3603"/>
      <c r="H573" s="3604"/>
      <c r="I573" s="3605"/>
      <c r="J573" s="3605"/>
      <c r="K573" s="3605">
        <v>0</v>
      </c>
      <c r="L573" s="3605"/>
      <c r="M573" s="3605"/>
      <c r="N573" s="3603">
        <v>36.44</v>
      </c>
      <c r="O573" s="3603">
        <v>8232.7099999999991</v>
      </c>
      <c r="P573" s="3603">
        <v>12.72</v>
      </c>
      <c r="Q573" s="3603">
        <v>23584.9</v>
      </c>
      <c r="R573" s="3603">
        <v>23.72</v>
      </c>
      <c r="S573" s="3603">
        <v>299999.95</v>
      </c>
      <c r="T573" s="3606">
        <v>299999.95</v>
      </c>
      <c r="U573" s="3606">
        <v>250000</v>
      </c>
      <c r="V573" s="3606">
        <v>36.369999999999997</v>
      </c>
      <c r="W573" s="3606">
        <v>12.72</v>
      </c>
      <c r="X573" s="3607"/>
      <c r="Y573" s="3607"/>
      <c r="Z573" s="3607"/>
      <c r="AA573" s="3607"/>
      <c r="AB573" s="3607"/>
      <c r="AC573" s="3605"/>
      <c r="AD573" s="3608">
        <v>0</v>
      </c>
      <c r="AE573" s="3609"/>
      <c r="AF573" s="3609">
        <v>0</v>
      </c>
      <c r="AG573" s="3609">
        <v>0</v>
      </c>
      <c r="AH573" s="3605"/>
      <c r="AI573" s="3614"/>
      <c r="AJ573" s="3607"/>
      <c r="AK573" s="3605"/>
      <c r="AL573" s="3607"/>
      <c r="AM573" s="3607"/>
      <c r="AN573" s="3607"/>
      <c r="AO573" s="3608" t="e">
        <v>#DIV/0!</v>
      </c>
      <c r="AP573" s="3603" t="s">
        <v>4886</v>
      </c>
      <c r="AQ573" s="3611">
        <v>0</v>
      </c>
      <c r="AR573" s="3607"/>
      <c r="AS573" s="3605"/>
      <c r="AT573" s="3605"/>
      <c r="AU573" s="3605"/>
      <c r="AV573" s="3605"/>
      <c r="AW573" s="3605"/>
      <c r="AX573" s="3605"/>
      <c r="AY573" s="3607"/>
      <c r="AZ573" s="3607"/>
      <c r="BA573" s="3605"/>
      <c r="BB573" s="3605"/>
      <c r="BC573" s="3605"/>
      <c r="BD573" s="3605"/>
      <c r="BE573" s="3612"/>
      <c r="BF573" s="3613"/>
      <c r="BG573" s="3613"/>
      <c r="BI573" s="3623"/>
      <c r="XFD573" s="3593"/>
    </row>
    <row r="574" spans="1:61 16384:16384" s="3592" customFormat="1">
      <c r="A574" s="3601">
        <v>1343</v>
      </c>
      <c r="B574" s="3625" t="s">
        <v>5444</v>
      </c>
      <c r="C574" s="3625"/>
      <c r="D574" s="3603">
        <v>-2036</v>
      </c>
      <c r="E574" s="3603" t="s">
        <v>5546</v>
      </c>
      <c r="F574" s="3616"/>
      <c r="G574" s="3603"/>
      <c r="H574" s="3604"/>
      <c r="I574" s="3605"/>
      <c r="J574" s="3605"/>
      <c r="K574" s="3605">
        <v>0</v>
      </c>
      <c r="L574" s="3605"/>
      <c r="M574" s="3605"/>
      <c r="N574" s="3603">
        <v>36.44</v>
      </c>
      <c r="O574" s="3603">
        <v>8232.7099999999991</v>
      </c>
      <c r="P574" s="3603">
        <v>12.72</v>
      </c>
      <c r="Q574" s="3603">
        <v>23584.9</v>
      </c>
      <c r="R574" s="3603">
        <v>23.72</v>
      </c>
      <c r="S574" s="3603">
        <v>299999.95</v>
      </c>
      <c r="T574" s="3606">
        <v>299999.95</v>
      </c>
      <c r="U574" s="3606">
        <v>250000</v>
      </c>
      <c r="V574" s="3606">
        <v>36.369999999999997</v>
      </c>
      <c r="W574" s="3606">
        <v>12.72</v>
      </c>
      <c r="X574" s="3607"/>
      <c r="Y574" s="3607"/>
      <c r="Z574" s="3607"/>
      <c r="AA574" s="3607"/>
      <c r="AB574" s="3607"/>
      <c r="AC574" s="3605"/>
      <c r="AD574" s="3608">
        <v>0</v>
      </c>
      <c r="AE574" s="3609"/>
      <c r="AF574" s="3609">
        <v>0</v>
      </c>
      <c r="AG574" s="3609">
        <v>0</v>
      </c>
      <c r="AH574" s="3605"/>
      <c r="AI574" s="3614"/>
      <c r="AJ574" s="3607"/>
      <c r="AK574" s="3605"/>
      <c r="AL574" s="3607"/>
      <c r="AM574" s="3607"/>
      <c r="AN574" s="3607"/>
      <c r="AO574" s="3608" t="e">
        <v>#DIV/0!</v>
      </c>
      <c r="AP574" s="3603" t="s">
        <v>4886</v>
      </c>
      <c r="AQ574" s="3611">
        <v>0</v>
      </c>
      <c r="AR574" s="3607"/>
      <c r="AS574" s="3605"/>
      <c r="AT574" s="3605"/>
      <c r="AU574" s="3605"/>
      <c r="AV574" s="3605"/>
      <c r="AW574" s="3605"/>
      <c r="AX574" s="3605"/>
      <c r="AY574" s="3607"/>
      <c r="AZ574" s="3607"/>
      <c r="BA574" s="3605"/>
      <c r="BB574" s="3605"/>
      <c r="BC574" s="3605"/>
      <c r="BD574" s="3605"/>
      <c r="BE574" s="3612"/>
      <c r="BF574" s="3613"/>
      <c r="BG574" s="3613"/>
      <c r="BI574" s="3623"/>
      <c r="XFD574" s="3593"/>
    </row>
    <row r="575" spans="1:61 16384:16384" s="3592" customFormat="1">
      <c r="A575" s="3601">
        <v>1344</v>
      </c>
      <c r="B575" s="3625" t="s">
        <v>5444</v>
      </c>
      <c r="C575" s="3625"/>
      <c r="D575" s="3603">
        <v>-2037</v>
      </c>
      <c r="E575" s="3603" t="s">
        <v>5547</v>
      </c>
      <c r="F575" s="3616"/>
      <c r="G575" s="3603"/>
      <c r="H575" s="3604"/>
      <c r="I575" s="3605"/>
      <c r="J575" s="3605"/>
      <c r="K575" s="3605">
        <v>0</v>
      </c>
      <c r="L575" s="3605"/>
      <c r="M575" s="3605"/>
      <c r="N575" s="3603">
        <v>36.44</v>
      </c>
      <c r="O575" s="3603">
        <v>8232.7099999999991</v>
      </c>
      <c r="P575" s="3603">
        <v>12.72</v>
      </c>
      <c r="Q575" s="3603">
        <v>23584.9</v>
      </c>
      <c r="R575" s="3603">
        <v>23.72</v>
      </c>
      <c r="S575" s="3603">
        <v>299999.95</v>
      </c>
      <c r="T575" s="3606">
        <v>299999.95</v>
      </c>
      <c r="U575" s="3606">
        <v>250000</v>
      </c>
      <c r="V575" s="3606">
        <v>36.369999999999997</v>
      </c>
      <c r="W575" s="3606">
        <v>12.72</v>
      </c>
      <c r="X575" s="3607"/>
      <c r="Y575" s="3607"/>
      <c r="Z575" s="3607"/>
      <c r="AA575" s="3607"/>
      <c r="AB575" s="3607"/>
      <c r="AC575" s="3605"/>
      <c r="AD575" s="3608">
        <v>0</v>
      </c>
      <c r="AE575" s="3609"/>
      <c r="AF575" s="3609">
        <v>0</v>
      </c>
      <c r="AG575" s="3609">
        <v>0</v>
      </c>
      <c r="AH575" s="3605"/>
      <c r="AI575" s="3614"/>
      <c r="AJ575" s="3607"/>
      <c r="AK575" s="3605"/>
      <c r="AL575" s="3607"/>
      <c r="AM575" s="3607"/>
      <c r="AN575" s="3607"/>
      <c r="AO575" s="3608" t="e">
        <v>#DIV/0!</v>
      </c>
      <c r="AP575" s="3603" t="s">
        <v>4886</v>
      </c>
      <c r="AQ575" s="3611">
        <v>0</v>
      </c>
      <c r="AR575" s="3607"/>
      <c r="AS575" s="3605"/>
      <c r="AT575" s="3605"/>
      <c r="AU575" s="3605"/>
      <c r="AV575" s="3605"/>
      <c r="AW575" s="3605"/>
      <c r="AX575" s="3605"/>
      <c r="AY575" s="3607"/>
      <c r="AZ575" s="3607"/>
      <c r="BA575" s="3605"/>
      <c r="BB575" s="3605"/>
      <c r="BC575" s="3605"/>
      <c r="BD575" s="3605"/>
      <c r="BE575" s="3612"/>
      <c r="BF575" s="3613"/>
      <c r="BG575" s="3613"/>
      <c r="BI575" s="3623"/>
      <c r="XFD575" s="3593"/>
    </row>
    <row r="576" spans="1:61 16384:16384" s="3592" customFormat="1">
      <c r="A576" s="3601">
        <v>1345</v>
      </c>
      <c r="B576" s="3625" t="s">
        <v>5444</v>
      </c>
      <c r="C576" s="3625"/>
      <c r="D576" s="3603">
        <v>-2038</v>
      </c>
      <c r="E576" s="3603" t="s">
        <v>5548</v>
      </c>
      <c r="F576" s="3616"/>
      <c r="G576" s="3603"/>
      <c r="H576" s="3604"/>
      <c r="I576" s="3605"/>
      <c r="J576" s="3605"/>
      <c r="K576" s="3605">
        <v>0</v>
      </c>
      <c r="L576" s="3605"/>
      <c r="M576" s="3605"/>
      <c r="N576" s="3603">
        <v>36.44</v>
      </c>
      <c r="O576" s="3603">
        <v>8232.7099999999991</v>
      </c>
      <c r="P576" s="3603">
        <v>12.72</v>
      </c>
      <c r="Q576" s="3603">
        <v>23584.9</v>
      </c>
      <c r="R576" s="3603">
        <v>23.72</v>
      </c>
      <c r="S576" s="3603">
        <v>299999.95</v>
      </c>
      <c r="T576" s="3606">
        <v>299999.95</v>
      </c>
      <c r="U576" s="3606">
        <v>250000</v>
      </c>
      <c r="V576" s="3606">
        <v>36.369999999999997</v>
      </c>
      <c r="W576" s="3606">
        <v>12.72</v>
      </c>
      <c r="X576" s="3607"/>
      <c r="Y576" s="3607"/>
      <c r="Z576" s="3607"/>
      <c r="AA576" s="3607"/>
      <c r="AB576" s="3607"/>
      <c r="AC576" s="3605"/>
      <c r="AD576" s="3608">
        <v>0</v>
      </c>
      <c r="AE576" s="3609"/>
      <c r="AF576" s="3609">
        <v>0</v>
      </c>
      <c r="AG576" s="3609">
        <v>0</v>
      </c>
      <c r="AH576" s="3605"/>
      <c r="AI576" s="3614"/>
      <c r="AJ576" s="3607"/>
      <c r="AK576" s="3605"/>
      <c r="AL576" s="3607"/>
      <c r="AM576" s="3607"/>
      <c r="AN576" s="3607"/>
      <c r="AO576" s="3608" t="e">
        <v>#DIV/0!</v>
      </c>
      <c r="AP576" s="3603" t="s">
        <v>4886</v>
      </c>
      <c r="AQ576" s="3611">
        <v>0</v>
      </c>
      <c r="AR576" s="3607"/>
      <c r="AS576" s="3605"/>
      <c r="AT576" s="3605"/>
      <c r="AU576" s="3605"/>
      <c r="AV576" s="3605"/>
      <c r="AW576" s="3605"/>
      <c r="AX576" s="3605"/>
      <c r="AY576" s="3607"/>
      <c r="AZ576" s="3607"/>
      <c r="BA576" s="3605"/>
      <c r="BB576" s="3605"/>
      <c r="BC576" s="3605"/>
      <c r="BD576" s="3605"/>
      <c r="BE576" s="3612"/>
      <c r="BF576" s="3613"/>
      <c r="BG576" s="3613"/>
      <c r="BI576" s="3623"/>
      <c r="XFD576" s="3593"/>
    </row>
    <row r="577" spans="1:61 16384:16384" s="3592" customFormat="1">
      <c r="A577" s="3601">
        <v>1346</v>
      </c>
      <c r="B577" s="3625" t="s">
        <v>5444</v>
      </c>
      <c r="C577" s="3625"/>
      <c r="D577" s="3603">
        <v>-2039</v>
      </c>
      <c r="E577" s="3603" t="s">
        <v>5549</v>
      </c>
      <c r="F577" s="3616"/>
      <c r="G577" s="3603"/>
      <c r="H577" s="3604"/>
      <c r="I577" s="3605"/>
      <c r="J577" s="3605"/>
      <c r="K577" s="3605">
        <v>0</v>
      </c>
      <c r="L577" s="3605"/>
      <c r="M577" s="3605"/>
      <c r="N577" s="3603">
        <v>36.44</v>
      </c>
      <c r="O577" s="3603">
        <v>8232.7099999999991</v>
      </c>
      <c r="P577" s="3603">
        <v>12.72</v>
      </c>
      <c r="Q577" s="3603">
        <v>23584.9</v>
      </c>
      <c r="R577" s="3603">
        <v>23.72</v>
      </c>
      <c r="S577" s="3603">
        <v>299999.95</v>
      </c>
      <c r="T577" s="3606">
        <v>299999.95</v>
      </c>
      <c r="U577" s="3606">
        <v>250000</v>
      </c>
      <c r="V577" s="3606">
        <v>36.369999999999997</v>
      </c>
      <c r="W577" s="3606">
        <v>12.72</v>
      </c>
      <c r="X577" s="3607"/>
      <c r="Y577" s="3607"/>
      <c r="Z577" s="3607"/>
      <c r="AA577" s="3607"/>
      <c r="AB577" s="3607"/>
      <c r="AC577" s="3605"/>
      <c r="AD577" s="3608">
        <v>0</v>
      </c>
      <c r="AE577" s="3609"/>
      <c r="AF577" s="3609">
        <v>0</v>
      </c>
      <c r="AG577" s="3609">
        <v>0</v>
      </c>
      <c r="AH577" s="3605"/>
      <c r="AI577" s="3614"/>
      <c r="AJ577" s="3607"/>
      <c r="AK577" s="3605"/>
      <c r="AL577" s="3607"/>
      <c r="AM577" s="3607"/>
      <c r="AN577" s="3607"/>
      <c r="AO577" s="3608" t="e">
        <v>#DIV/0!</v>
      </c>
      <c r="AP577" s="3603" t="s">
        <v>4886</v>
      </c>
      <c r="AQ577" s="3611">
        <v>0</v>
      </c>
      <c r="AR577" s="3607"/>
      <c r="AS577" s="3605"/>
      <c r="AT577" s="3605"/>
      <c r="AU577" s="3605"/>
      <c r="AV577" s="3605"/>
      <c r="AW577" s="3605"/>
      <c r="AX577" s="3605"/>
      <c r="AY577" s="3607"/>
      <c r="AZ577" s="3607"/>
      <c r="BA577" s="3605"/>
      <c r="BB577" s="3605"/>
      <c r="BC577" s="3605"/>
      <c r="BD577" s="3605"/>
      <c r="BE577" s="3612"/>
      <c r="BF577" s="3613"/>
      <c r="BG577" s="3613"/>
      <c r="BI577" s="3623"/>
      <c r="XFD577" s="3593"/>
    </row>
    <row r="578" spans="1:61 16384:16384" s="3592" customFormat="1">
      <c r="A578" s="3601">
        <v>1347</v>
      </c>
      <c r="B578" s="3625" t="s">
        <v>5444</v>
      </c>
      <c r="C578" s="3625"/>
      <c r="D578" s="3603">
        <v>-2040</v>
      </c>
      <c r="E578" s="3603" t="s">
        <v>5550</v>
      </c>
      <c r="F578" s="3616"/>
      <c r="G578" s="3603"/>
      <c r="H578" s="3604"/>
      <c r="I578" s="3605"/>
      <c r="J578" s="3605"/>
      <c r="K578" s="3605">
        <v>0</v>
      </c>
      <c r="L578" s="3605"/>
      <c r="M578" s="3605"/>
      <c r="N578" s="3603">
        <v>36.44</v>
      </c>
      <c r="O578" s="3603">
        <v>8232.7099999999991</v>
      </c>
      <c r="P578" s="3603">
        <v>12.72</v>
      </c>
      <c r="Q578" s="3603">
        <v>23584.9</v>
      </c>
      <c r="R578" s="3603">
        <v>23.72</v>
      </c>
      <c r="S578" s="3603">
        <v>299999.95</v>
      </c>
      <c r="T578" s="3606">
        <v>299999.95</v>
      </c>
      <c r="U578" s="3606">
        <v>250000</v>
      </c>
      <c r="V578" s="3606">
        <v>36.369999999999997</v>
      </c>
      <c r="W578" s="3606">
        <v>12.72</v>
      </c>
      <c r="X578" s="3607"/>
      <c r="Y578" s="3607"/>
      <c r="Z578" s="3607"/>
      <c r="AA578" s="3607"/>
      <c r="AB578" s="3607"/>
      <c r="AC578" s="3605"/>
      <c r="AD578" s="3608">
        <v>0</v>
      </c>
      <c r="AE578" s="3609"/>
      <c r="AF578" s="3609">
        <v>0</v>
      </c>
      <c r="AG578" s="3609">
        <v>0</v>
      </c>
      <c r="AH578" s="3605"/>
      <c r="AI578" s="3614"/>
      <c r="AJ578" s="3607"/>
      <c r="AK578" s="3605"/>
      <c r="AL578" s="3607"/>
      <c r="AM578" s="3607"/>
      <c r="AN578" s="3607"/>
      <c r="AO578" s="3608" t="e">
        <v>#DIV/0!</v>
      </c>
      <c r="AP578" s="3603" t="s">
        <v>4886</v>
      </c>
      <c r="AQ578" s="3611">
        <v>0</v>
      </c>
      <c r="AR578" s="3607"/>
      <c r="AS578" s="3605"/>
      <c r="AT578" s="3605"/>
      <c r="AU578" s="3605"/>
      <c r="AV578" s="3605"/>
      <c r="AW578" s="3605"/>
      <c r="AX578" s="3605"/>
      <c r="AY578" s="3607"/>
      <c r="AZ578" s="3607"/>
      <c r="BA578" s="3605"/>
      <c r="BB578" s="3605"/>
      <c r="BC578" s="3605"/>
      <c r="BD578" s="3605"/>
      <c r="BE578" s="3612"/>
      <c r="BF578" s="3613"/>
      <c r="BG578" s="3613"/>
      <c r="BI578" s="3623"/>
      <c r="XFD578" s="3593"/>
    </row>
    <row r="579" spans="1:61 16384:16384" s="3592" customFormat="1">
      <c r="A579" s="3601">
        <v>1348</v>
      </c>
      <c r="B579" s="3625" t="s">
        <v>5444</v>
      </c>
      <c r="C579" s="3625"/>
      <c r="D579" s="3603">
        <v>-2041</v>
      </c>
      <c r="E579" s="3603" t="s">
        <v>5551</v>
      </c>
      <c r="F579" s="3616"/>
      <c r="G579" s="3603"/>
      <c r="H579" s="3604"/>
      <c r="I579" s="3605"/>
      <c r="J579" s="3605"/>
      <c r="K579" s="3605">
        <v>0</v>
      </c>
      <c r="L579" s="3605"/>
      <c r="M579" s="3605"/>
      <c r="N579" s="3603">
        <v>36.44</v>
      </c>
      <c r="O579" s="3603">
        <v>8232.7099999999991</v>
      </c>
      <c r="P579" s="3603">
        <v>12.72</v>
      </c>
      <c r="Q579" s="3603">
        <v>23584.9</v>
      </c>
      <c r="R579" s="3603">
        <v>23.72</v>
      </c>
      <c r="S579" s="3603">
        <v>299999.95</v>
      </c>
      <c r="T579" s="3606">
        <v>299999.95</v>
      </c>
      <c r="U579" s="3606">
        <v>250000</v>
      </c>
      <c r="V579" s="3606">
        <v>36.369999999999997</v>
      </c>
      <c r="W579" s="3606">
        <v>12.72</v>
      </c>
      <c r="X579" s="3607"/>
      <c r="Y579" s="3607"/>
      <c r="Z579" s="3607"/>
      <c r="AA579" s="3607"/>
      <c r="AB579" s="3607"/>
      <c r="AC579" s="3605"/>
      <c r="AD579" s="3608">
        <v>0</v>
      </c>
      <c r="AE579" s="3609"/>
      <c r="AF579" s="3609">
        <v>0</v>
      </c>
      <c r="AG579" s="3609">
        <v>0</v>
      </c>
      <c r="AH579" s="3605"/>
      <c r="AI579" s="3614"/>
      <c r="AJ579" s="3607"/>
      <c r="AK579" s="3605"/>
      <c r="AL579" s="3607"/>
      <c r="AM579" s="3607"/>
      <c r="AN579" s="3607"/>
      <c r="AO579" s="3608" t="e">
        <v>#DIV/0!</v>
      </c>
      <c r="AP579" s="3603" t="s">
        <v>4886</v>
      </c>
      <c r="AQ579" s="3611">
        <v>0</v>
      </c>
      <c r="AR579" s="3607"/>
      <c r="AS579" s="3605"/>
      <c r="AT579" s="3605"/>
      <c r="AU579" s="3605"/>
      <c r="AV579" s="3605"/>
      <c r="AW579" s="3605"/>
      <c r="AX579" s="3605"/>
      <c r="AY579" s="3607"/>
      <c r="AZ579" s="3607"/>
      <c r="BA579" s="3605"/>
      <c r="BB579" s="3605"/>
      <c r="BC579" s="3605"/>
      <c r="BD579" s="3605"/>
      <c r="BE579" s="3612"/>
      <c r="BF579" s="3613"/>
      <c r="BG579" s="3613"/>
      <c r="BI579" s="3623"/>
      <c r="XFD579" s="3593"/>
    </row>
    <row r="580" spans="1:61 16384:16384" s="3592" customFormat="1">
      <c r="A580" s="3601">
        <v>1349</v>
      </c>
      <c r="B580" s="3625" t="s">
        <v>5444</v>
      </c>
      <c r="C580" s="3625"/>
      <c r="D580" s="3603">
        <v>-2042</v>
      </c>
      <c r="E580" s="3603" t="s">
        <v>5552</v>
      </c>
      <c r="F580" s="3616"/>
      <c r="G580" s="3603"/>
      <c r="H580" s="3604"/>
      <c r="I580" s="3605"/>
      <c r="J580" s="3605"/>
      <c r="K580" s="3605">
        <v>0</v>
      </c>
      <c r="L580" s="3605"/>
      <c r="M580" s="3605"/>
      <c r="N580" s="3603">
        <v>36.44</v>
      </c>
      <c r="O580" s="3603">
        <v>8232.7099999999991</v>
      </c>
      <c r="P580" s="3603">
        <v>12.72</v>
      </c>
      <c r="Q580" s="3603">
        <v>23584.9</v>
      </c>
      <c r="R580" s="3603">
        <v>23.72</v>
      </c>
      <c r="S580" s="3603">
        <v>299999.95</v>
      </c>
      <c r="T580" s="3606">
        <v>299999.95</v>
      </c>
      <c r="U580" s="3606">
        <v>250000</v>
      </c>
      <c r="V580" s="3606">
        <v>36.369999999999997</v>
      </c>
      <c r="W580" s="3606">
        <v>12.72</v>
      </c>
      <c r="X580" s="3607"/>
      <c r="Y580" s="3607"/>
      <c r="Z580" s="3607"/>
      <c r="AA580" s="3607"/>
      <c r="AB580" s="3607"/>
      <c r="AC580" s="3605"/>
      <c r="AD580" s="3608">
        <v>0</v>
      </c>
      <c r="AE580" s="3609"/>
      <c r="AF580" s="3609">
        <v>0</v>
      </c>
      <c r="AG580" s="3609">
        <v>0</v>
      </c>
      <c r="AH580" s="3605"/>
      <c r="AI580" s="3614"/>
      <c r="AJ580" s="3607"/>
      <c r="AK580" s="3605"/>
      <c r="AL580" s="3607"/>
      <c r="AM580" s="3607"/>
      <c r="AN580" s="3607"/>
      <c r="AO580" s="3608" t="e">
        <v>#DIV/0!</v>
      </c>
      <c r="AP580" s="3603" t="s">
        <v>4886</v>
      </c>
      <c r="AQ580" s="3611">
        <v>0</v>
      </c>
      <c r="AR580" s="3607"/>
      <c r="AS580" s="3605"/>
      <c r="AT580" s="3605"/>
      <c r="AU580" s="3605"/>
      <c r="AV580" s="3605"/>
      <c r="AW580" s="3605"/>
      <c r="AX580" s="3605"/>
      <c r="AY580" s="3607"/>
      <c r="AZ580" s="3607"/>
      <c r="BA580" s="3605"/>
      <c r="BB580" s="3605"/>
      <c r="BC580" s="3605"/>
      <c r="BD580" s="3605"/>
      <c r="BE580" s="3612"/>
      <c r="BF580" s="3613"/>
      <c r="BG580" s="3613"/>
      <c r="BI580" s="3623"/>
      <c r="XFD580" s="3593"/>
    </row>
    <row r="581" spans="1:61 16384:16384" s="3592" customFormat="1">
      <c r="A581" s="3601">
        <v>1350</v>
      </c>
      <c r="B581" s="3625" t="s">
        <v>5444</v>
      </c>
      <c r="C581" s="3625"/>
      <c r="D581" s="3603">
        <v>-2043</v>
      </c>
      <c r="E581" s="3603" t="s">
        <v>5553</v>
      </c>
      <c r="F581" s="3616"/>
      <c r="G581" s="3603"/>
      <c r="H581" s="3604"/>
      <c r="I581" s="3605"/>
      <c r="J581" s="3605"/>
      <c r="K581" s="3605">
        <v>0</v>
      </c>
      <c r="L581" s="3605"/>
      <c r="M581" s="3605"/>
      <c r="N581" s="3603">
        <v>36.44</v>
      </c>
      <c r="O581" s="3603">
        <v>8232.7099999999991</v>
      </c>
      <c r="P581" s="3603">
        <v>12.72</v>
      </c>
      <c r="Q581" s="3603">
        <v>23584.9</v>
      </c>
      <c r="R581" s="3603">
        <v>23.72</v>
      </c>
      <c r="S581" s="3603">
        <v>299999.95</v>
      </c>
      <c r="T581" s="3606">
        <v>299999.95</v>
      </c>
      <c r="U581" s="3606">
        <v>250000</v>
      </c>
      <c r="V581" s="3606">
        <v>36.369999999999997</v>
      </c>
      <c r="W581" s="3606">
        <v>12.72</v>
      </c>
      <c r="X581" s="3607"/>
      <c r="Y581" s="3607"/>
      <c r="Z581" s="3607"/>
      <c r="AA581" s="3607"/>
      <c r="AB581" s="3607"/>
      <c r="AC581" s="3605"/>
      <c r="AD581" s="3608">
        <v>0</v>
      </c>
      <c r="AE581" s="3609"/>
      <c r="AF581" s="3609">
        <v>0</v>
      </c>
      <c r="AG581" s="3609">
        <v>0</v>
      </c>
      <c r="AH581" s="3605"/>
      <c r="AI581" s="3614"/>
      <c r="AJ581" s="3607"/>
      <c r="AK581" s="3605"/>
      <c r="AL581" s="3607"/>
      <c r="AM581" s="3607"/>
      <c r="AN581" s="3607"/>
      <c r="AO581" s="3608" t="e">
        <v>#DIV/0!</v>
      </c>
      <c r="AP581" s="3603" t="s">
        <v>4886</v>
      </c>
      <c r="AQ581" s="3611">
        <v>0</v>
      </c>
      <c r="AR581" s="3607"/>
      <c r="AS581" s="3605"/>
      <c r="AT581" s="3605"/>
      <c r="AU581" s="3605"/>
      <c r="AV581" s="3605"/>
      <c r="AW581" s="3605"/>
      <c r="AX581" s="3605"/>
      <c r="AY581" s="3607"/>
      <c r="AZ581" s="3607"/>
      <c r="BA581" s="3605"/>
      <c r="BB581" s="3605"/>
      <c r="BC581" s="3605"/>
      <c r="BD581" s="3605"/>
      <c r="BE581" s="3612"/>
      <c r="BF581" s="3613"/>
      <c r="BG581" s="3613"/>
      <c r="BI581" s="3623"/>
      <c r="XFD581" s="3593"/>
    </row>
    <row r="582" spans="1:61 16384:16384" s="3592" customFormat="1">
      <c r="A582" s="3601">
        <v>1351</v>
      </c>
      <c r="B582" s="3625" t="s">
        <v>5444</v>
      </c>
      <c r="C582" s="3625"/>
      <c r="D582" s="3603">
        <v>-2044</v>
      </c>
      <c r="E582" s="3603" t="s">
        <v>5554</v>
      </c>
      <c r="F582" s="3616"/>
      <c r="G582" s="3603"/>
      <c r="H582" s="3604"/>
      <c r="I582" s="3605"/>
      <c r="J582" s="3605"/>
      <c r="K582" s="3605">
        <v>0</v>
      </c>
      <c r="L582" s="3605"/>
      <c r="M582" s="3605"/>
      <c r="N582" s="3603">
        <v>36.44</v>
      </c>
      <c r="O582" s="3603">
        <v>8232.7099999999991</v>
      </c>
      <c r="P582" s="3603">
        <v>12.72</v>
      </c>
      <c r="Q582" s="3603">
        <v>23584.9</v>
      </c>
      <c r="R582" s="3603">
        <v>23.72</v>
      </c>
      <c r="S582" s="3603">
        <v>299999.95</v>
      </c>
      <c r="T582" s="3606">
        <v>299999.95</v>
      </c>
      <c r="U582" s="3606">
        <v>250000</v>
      </c>
      <c r="V582" s="3606">
        <v>36.369999999999997</v>
      </c>
      <c r="W582" s="3606">
        <v>12.72</v>
      </c>
      <c r="X582" s="3607"/>
      <c r="Y582" s="3607"/>
      <c r="Z582" s="3607"/>
      <c r="AA582" s="3607"/>
      <c r="AB582" s="3607"/>
      <c r="AC582" s="3605"/>
      <c r="AD582" s="3608">
        <v>0</v>
      </c>
      <c r="AE582" s="3609"/>
      <c r="AF582" s="3609">
        <v>0</v>
      </c>
      <c r="AG582" s="3609">
        <v>0</v>
      </c>
      <c r="AH582" s="3605"/>
      <c r="AI582" s="3614"/>
      <c r="AJ582" s="3607"/>
      <c r="AK582" s="3605"/>
      <c r="AL582" s="3607"/>
      <c r="AM582" s="3607"/>
      <c r="AN582" s="3607"/>
      <c r="AO582" s="3608" t="e">
        <v>#DIV/0!</v>
      </c>
      <c r="AP582" s="3603" t="s">
        <v>4886</v>
      </c>
      <c r="AQ582" s="3611">
        <v>0</v>
      </c>
      <c r="AR582" s="3607"/>
      <c r="AS582" s="3605"/>
      <c r="AT582" s="3605"/>
      <c r="AU582" s="3605"/>
      <c r="AV582" s="3605"/>
      <c r="AW582" s="3605"/>
      <c r="AX582" s="3605"/>
      <c r="AY582" s="3607"/>
      <c r="AZ582" s="3607"/>
      <c r="BA582" s="3605"/>
      <c r="BB582" s="3605"/>
      <c r="BC582" s="3605"/>
      <c r="BD582" s="3605"/>
      <c r="BE582" s="3612"/>
      <c r="BF582" s="3613"/>
      <c r="BG582" s="3613"/>
      <c r="BI582" s="3623"/>
      <c r="XFD582" s="3593"/>
    </row>
    <row r="583" spans="1:61 16384:16384" s="3592" customFormat="1">
      <c r="A583" s="3601">
        <v>1352</v>
      </c>
      <c r="B583" s="3625" t="s">
        <v>5444</v>
      </c>
      <c r="C583" s="3625"/>
      <c r="D583" s="3603">
        <v>-2045</v>
      </c>
      <c r="E583" s="3603" t="s">
        <v>5555</v>
      </c>
      <c r="F583" s="3616"/>
      <c r="G583" s="3603"/>
      <c r="H583" s="3604"/>
      <c r="I583" s="3605"/>
      <c r="J583" s="3605"/>
      <c r="K583" s="3605">
        <v>0</v>
      </c>
      <c r="L583" s="3605"/>
      <c r="M583" s="3605"/>
      <c r="N583" s="3603">
        <v>36.44</v>
      </c>
      <c r="O583" s="3603">
        <v>8232.7099999999991</v>
      </c>
      <c r="P583" s="3603">
        <v>12.72</v>
      </c>
      <c r="Q583" s="3603">
        <v>23584.9</v>
      </c>
      <c r="R583" s="3603">
        <v>23.72</v>
      </c>
      <c r="S583" s="3603">
        <v>299999.95</v>
      </c>
      <c r="T583" s="3606">
        <v>299999.95</v>
      </c>
      <c r="U583" s="3606">
        <v>250000</v>
      </c>
      <c r="V583" s="3606">
        <v>36.369999999999997</v>
      </c>
      <c r="W583" s="3606">
        <v>12.72</v>
      </c>
      <c r="X583" s="3607"/>
      <c r="Y583" s="3607"/>
      <c r="Z583" s="3607"/>
      <c r="AA583" s="3607"/>
      <c r="AB583" s="3607"/>
      <c r="AC583" s="3605"/>
      <c r="AD583" s="3608">
        <v>0</v>
      </c>
      <c r="AE583" s="3609"/>
      <c r="AF583" s="3609">
        <v>0</v>
      </c>
      <c r="AG583" s="3609">
        <v>0</v>
      </c>
      <c r="AH583" s="3605"/>
      <c r="AI583" s="3614"/>
      <c r="AJ583" s="3607"/>
      <c r="AK583" s="3605"/>
      <c r="AL583" s="3607"/>
      <c r="AM583" s="3607"/>
      <c r="AN583" s="3607"/>
      <c r="AO583" s="3608" t="e">
        <v>#DIV/0!</v>
      </c>
      <c r="AP583" s="3603" t="s">
        <v>4886</v>
      </c>
      <c r="AQ583" s="3611">
        <v>0</v>
      </c>
      <c r="AR583" s="3607"/>
      <c r="AS583" s="3605"/>
      <c r="AT583" s="3605"/>
      <c r="AU583" s="3605"/>
      <c r="AV583" s="3605"/>
      <c r="AW583" s="3605"/>
      <c r="AX583" s="3605"/>
      <c r="AY583" s="3607"/>
      <c r="AZ583" s="3607"/>
      <c r="BA583" s="3605"/>
      <c r="BB583" s="3605"/>
      <c r="BC583" s="3605"/>
      <c r="BD583" s="3605"/>
      <c r="BE583" s="3612"/>
      <c r="BF583" s="3613"/>
      <c r="BG583" s="3613"/>
      <c r="BI583" s="3623"/>
      <c r="XFD583" s="3593"/>
    </row>
    <row r="584" spans="1:61 16384:16384" s="3592" customFormat="1">
      <c r="A584" s="3601">
        <v>1353</v>
      </c>
      <c r="B584" s="3625" t="s">
        <v>5444</v>
      </c>
      <c r="C584" s="3625"/>
      <c r="D584" s="3603">
        <v>-2046</v>
      </c>
      <c r="E584" s="3603" t="s">
        <v>5556</v>
      </c>
      <c r="F584" s="3616"/>
      <c r="G584" s="3603"/>
      <c r="H584" s="3604"/>
      <c r="I584" s="3605"/>
      <c r="J584" s="3605"/>
      <c r="K584" s="3605">
        <v>0</v>
      </c>
      <c r="L584" s="3605"/>
      <c r="M584" s="3605"/>
      <c r="N584" s="3603">
        <v>36.44</v>
      </c>
      <c r="O584" s="3603">
        <v>8232.7099999999991</v>
      </c>
      <c r="P584" s="3603">
        <v>12.72</v>
      </c>
      <c r="Q584" s="3603">
        <v>23584.9</v>
      </c>
      <c r="R584" s="3603">
        <v>23.72</v>
      </c>
      <c r="S584" s="3603">
        <v>299999.95</v>
      </c>
      <c r="T584" s="3606">
        <v>299999.95</v>
      </c>
      <c r="U584" s="3606">
        <v>250000</v>
      </c>
      <c r="V584" s="3606">
        <v>36.369999999999997</v>
      </c>
      <c r="W584" s="3606">
        <v>12.72</v>
      </c>
      <c r="X584" s="3607"/>
      <c r="Y584" s="3607"/>
      <c r="Z584" s="3607"/>
      <c r="AA584" s="3607"/>
      <c r="AB584" s="3607"/>
      <c r="AC584" s="3605"/>
      <c r="AD584" s="3608">
        <v>0</v>
      </c>
      <c r="AE584" s="3609"/>
      <c r="AF584" s="3609">
        <v>0</v>
      </c>
      <c r="AG584" s="3609">
        <v>0</v>
      </c>
      <c r="AH584" s="3605"/>
      <c r="AI584" s="3614"/>
      <c r="AJ584" s="3607"/>
      <c r="AK584" s="3605"/>
      <c r="AL584" s="3607"/>
      <c r="AM584" s="3607"/>
      <c r="AN584" s="3607"/>
      <c r="AO584" s="3608" t="e">
        <v>#DIV/0!</v>
      </c>
      <c r="AP584" s="3603" t="s">
        <v>4886</v>
      </c>
      <c r="AQ584" s="3611">
        <v>0</v>
      </c>
      <c r="AR584" s="3607"/>
      <c r="AS584" s="3605"/>
      <c r="AT584" s="3605"/>
      <c r="AU584" s="3605"/>
      <c r="AV584" s="3605"/>
      <c r="AW584" s="3605"/>
      <c r="AX584" s="3605"/>
      <c r="AY584" s="3607"/>
      <c r="AZ584" s="3607"/>
      <c r="BA584" s="3605"/>
      <c r="BB584" s="3605"/>
      <c r="BC584" s="3605"/>
      <c r="BD584" s="3605"/>
      <c r="BE584" s="3612"/>
      <c r="BF584" s="3613"/>
      <c r="BG584" s="3613"/>
      <c r="BI584" s="3623"/>
      <c r="XFD584" s="3593"/>
    </row>
    <row r="585" spans="1:61 16384:16384" s="3592" customFormat="1">
      <c r="A585" s="3601">
        <v>1354</v>
      </c>
      <c r="B585" s="3625" t="s">
        <v>5444</v>
      </c>
      <c r="C585" s="3625"/>
      <c r="D585" s="3603">
        <v>-2047</v>
      </c>
      <c r="E585" s="3603" t="s">
        <v>5557</v>
      </c>
      <c r="F585" s="3616"/>
      <c r="G585" s="3603"/>
      <c r="H585" s="3604"/>
      <c r="I585" s="3605"/>
      <c r="J585" s="3605"/>
      <c r="K585" s="3605">
        <v>0</v>
      </c>
      <c r="L585" s="3605"/>
      <c r="M585" s="3605"/>
      <c r="N585" s="3603">
        <v>36.44</v>
      </c>
      <c r="O585" s="3603">
        <v>8232.7099999999991</v>
      </c>
      <c r="P585" s="3603">
        <v>12.72</v>
      </c>
      <c r="Q585" s="3603">
        <v>23584.9</v>
      </c>
      <c r="R585" s="3603">
        <v>23.72</v>
      </c>
      <c r="S585" s="3603">
        <v>299999.95</v>
      </c>
      <c r="T585" s="3606">
        <v>299999.95</v>
      </c>
      <c r="U585" s="3606">
        <v>250000</v>
      </c>
      <c r="V585" s="3606">
        <v>36.369999999999997</v>
      </c>
      <c r="W585" s="3606">
        <v>12.72</v>
      </c>
      <c r="X585" s="3607"/>
      <c r="Y585" s="3607"/>
      <c r="Z585" s="3607"/>
      <c r="AA585" s="3607"/>
      <c r="AB585" s="3607"/>
      <c r="AC585" s="3605"/>
      <c r="AD585" s="3608">
        <v>0</v>
      </c>
      <c r="AE585" s="3609"/>
      <c r="AF585" s="3609">
        <v>0</v>
      </c>
      <c r="AG585" s="3609">
        <v>0</v>
      </c>
      <c r="AH585" s="3605"/>
      <c r="AI585" s="3614"/>
      <c r="AJ585" s="3607"/>
      <c r="AK585" s="3605"/>
      <c r="AL585" s="3607"/>
      <c r="AM585" s="3607"/>
      <c r="AN585" s="3607"/>
      <c r="AO585" s="3608" t="e">
        <v>#DIV/0!</v>
      </c>
      <c r="AP585" s="3603" t="s">
        <v>4886</v>
      </c>
      <c r="AQ585" s="3611">
        <v>0</v>
      </c>
      <c r="AR585" s="3607"/>
      <c r="AS585" s="3605"/>
      <c r="AT585" s="3605"/>
      <c r="AU585" s="3605"/>
      <c r="AV585" s="3605"/>
      <c r="AW585" s="3605"/>
      <c r="AX585" s="3605"/>
      <c r="AY585" s="3607"/>
      <c r="AZ585" s="3607"/>
      <c r="BA585" s="3605"/>
      <c r="BB585" s="3605"/>
      <c r="BC585" s="3605"/>
      <c r="BD585" s="3605"/>
      <c r="BE585" s="3612"/>
      <c r="BF585" s="3613"/>
      <c r="BG585" s="3613"/>
      <c r="BI585" s="3623"/>
      <c r="XFD585" s="3593"/>
    </row>
    <row r="586" spans="1:61 16384:16384" s="3592" customFormat="1">
      <c r="A586" s="3601">
        <v>1355</v>
      </c>
      <c r="B586" s="3625" t="s">
        <v>5444</v>
      </c>
      <c r="C586" s="3625"/>
      <c r="D586" s="3603">
        <v>-2048</v>
      </c>
      <c r="E586" s="3603" t="s">
        <v>5558</v>
      </c>
      <c r="F586" s="3616"/>
      <c r="G586" s="3603"/>
      <c r="H586" s="3604"/>
      <c r="I586" s="3605"/>
      <c r="J586" s="3605"/>
      <c r="K586" s="3605">
        <v>0</v>
      </c>
      <c r="L586" s="3605"/>
      <c r="M586" s="3605"/>
      <c r="N586" s="3603">
        <v>36.44</v>
      </c>
      <c r="O586" s="3603">
        <v>8232.7099999999991</v>
      </c>
      <c r="P586" s="3603">
        <v>12.72</v>
      </c>
      <c r="Q586" s="3603">
        <v>23584.9</v>
      </c>
      <c r="R586" s="3603">
        <v>23.72</v>
      </c>
      <c r="S586" s="3603">
        <v>299999.95</v>
      </c>
      <c r="T586" s="3606">
        <v>299999.95</v>
      </c>
      <c r="U586" s="3606">
        <v>250000</v>
      </c>
      <c r="V586" s="3606">
        <v>36.369999999999997</v>
      </c>
      <c r="W586" s="3606">
        <v>12.72</v>
      </c>
      <c r="X586" s="3607"/>
      <c r="Y586" s="3607"/>
      <c r="Z586" s="3607"/>
      <c r="AA586" s="3607"/>
      <c r="AB586" s="3607"/>
      <c r="AC586" s="3605"/>
      <c r="AD586" s="3608">
        <v>0</v>
      </c>
      <c r="AE586" s="3609"/>
      <c r="AF586" s="3609">
        <v>0</v>
      </c>
      <c r="AG586" s="3609">
        <v>0</v>
      </c>
      <c r="AH586" s="3605"/>
      <c r="AI586" s="3614"/>
      <c r="AJ586" s="3607"/>
      <c r="AK586" s="3605"/>
      <c r="AL586" s="3607"/>
      <c r="AM586" s="3607"/>
      <c r="AN586" s="3607"/>
      <c r="AO586" s="3608" t="e">
        <v>#DIV/0!</v>
      </c>
      <c r="AP586" s="3603" t="s">
        <v>4886</v>
      </c>
      <c r="AQ586" s="3611">
        <v>0</v>
      </c>
      <c r="AR586" s="3607"/>
      <c r="AS586" s="3605"/>
      <c r="AT586" s="3605"/>
      <c r="AU586" s="3605"/>
      <c r="AV586" s="3605"/>
      <c r="AW586" s="3605"/>
      <c r="AX586" s="3605"/>
      <c r="AY586" s="3607"/>
      <c r="AZ586" s="3607"/>
      <c r="BA586" s="3605"/>
      <c r="BB586" s="3605"/>
      <c r="BC586" s="3605"/>
      <c r="BD586" s="3605"/>
      <c r="BE586" s="3612"/>
      <c r="BF586" s="3613"/>
      <c r="BG586" s="3613"/>
      <c r="BI586" s="3623"/>
      <c r="XFD586" s="3593"/>
    </row>
    <row r="587" spans="1:61 16384:16384" s="3592" customFormat="1">
      <c r="A587" s="3601">
        <v>1356</v>
      </c>
      <c r="B587" s="3625" t="s">
        <v>5444</v>
      </c>
      <c r="C587" s="3625"/>
      <c r="D587" s="3603">
        <v>-2049</v>
      </c>
      <c r="E587" s="3603" t="s">
        <v>5559</v>
      </c>
      <c r="F587" s="3616"/>
      <c r="G587" s="3603"/>
      <c r="H587" s="3604"/>
      <c r="I587" s="3605"/>
      <c r="J587" s="3605"/>
      <c r="K587" s="3605">
        <v>0</v>
      </c>
      <c r="L587" s="3605"/>
      <c r="M587" s="3605"/>
      <c r="N587" s="3603">
        <v>36.44</v>
      </c>
      <c r="O587" s="3603">
        <v>8232.7099999999991</v>
      </c>
      <c r="P587" s="3603">
        <v>12.72</v>
      </c>
      <c r="Q587" s="3603">
        <v>23584.9</v>
      </c>
      <c r="R587" s="3603">
        <v>23.72</v>
      </c>
      <c r="S587" s="3603">
        <v>299999.95</v>
      </c>
      <c r="T587" s="3606">
        <v>299999.95</v>
      </c>
      <c r="U587" s="3606">
        <v>250000</v>
      </c>
      <c r="V587" s="3606">
        <v>36.369999999999997</v>
      </c>
      <c r="W587" s="3606">
        <v>12.72</v>
      </c>
      <c r="X587" s="3607"/>
      <c r="Y587" s="3607"/>
      <c r="Z587" s="3607"/>
      <c r="AA587" s="3607"/>
      <c r="AB587" s="3607"/>
      <c r="AC587" s="3605"/>
      <c r="AD587" s="3608">
        <v>0</v>
      </c>
      <c r="AE587" s="3609"/>
      <c r="AF587" s="3609">
        <v>0</v>
      </c>
      <c r="AG587" s="3609">
        <v>0</v>
      </c>
      <c r="AH587" s="3605"/>
      <c r="AI587" s="3614"/>
      <c r="AJ587" s="3607"/>
      <c r="AK587" s="3605"/>
      <c r="AL587" s="3607"/>
      <c r="AM587" s="3607"/>
      <c r="AN587" s="3607"/>
      <c r="AO587" s="3608" t="e">
        <v>#DIV/0!</v>
      </c>
      <c r="AP587" s="3603" t="s">
        <v>4886</v>
      </c>
      <c r="AQ587" s="3611">
        <v>0</v>
      </c>
      <c r="AR587" s="3607"/>
      <c r="AS587" s="3605"/>
      <c r="AT587" s="3605"/>
      <c r="AU587" s="3605"/>
      <c r="AV587" s="3605"/>
      <c r="AW587" s="3605"/>
      <c r="AX587" s="3605"/>
      <c r="AY587" s="3607"/>
      <c r="AZ587" s="3607"/>
      <c r="BA587" s="3605"/>
      <c r="BB587" s="3605"/>
      <c r="BC587" s="3605"/>
      <c r="BD587" s="3605"/>
      <c r="BE587" s="3612"/>
      <c r="BF587" s="3613"/>
      <c r="BG587" s="3613"/>
      <c r="BI587" s="3623"/>
      <c r="XFD587" s="3593"/>
    </row>
    <row r="588" spans="1:61 16384:16384" s="3592" customFormat="1">
      <c r="A588" s="3601">
        <v>1357</v>
      </c>
      <c r="B588" s="3625" t="s">
        <v>5444</v>
      </c>
      <c r="C588" s="3625"/>
      <c r="D588" s="3603">
        <v>-2050</v>
      </c>
      <c r="E588" s="3603" t="s">
        <v>5560</v>
      </c>
      <c r="F588" s="3616"/>
      <c r="G588" s="3603"/>
      <c r="H588" s="3604"/>
      <c r="I588" s="3605"/>
      <c r="J588" s="3605"/>
      <c r="K588" s="3605">
        <v>0</v>
      </c>
      <c r="L588" s="3605"/>
      <c r="M588" s="3605"/>
      <c r="N588" s="3603">
        <v>36.44</v>
      </c>
      <c r="O588" s="3603">
        <v>8232.7099999999991</v>
      </c>
      <c r="P588" s="3603">
        <v>12.72</v>
      </c>
      <c r="Q588" s="3603">
        <v>23584.9</v>
      </c>
      <c r="R588" s="3603">
        <v>23.72</v>
      </c>
      <c r="S588" s="3603">
        <v>299999.95</v>
      </c>
      <c r="T588" s="3606">
        <v>299999.95</v>
      </c>
      <c r="U588" s="3606">
        <v>250000</v>
      </c>
      <c r="V588" s="3606">
        <v>36.369999999999997</v>
      </c>
      <c r="W588" s="3606">
        <v>12.72</v>
      </c>
      <c r="X588" s="3607"/>
      <c r="Y588" s="3607"/>
      <c r="Z588" s="3607"/>
      <c r="AA588" s="3607"/>
      <c r="AB588" s="3607"/>
      <c r="AC588" s="3605"/>
      <c r="AD588" s="3608">
        <v>0</v>
      </c>
      <c r="AE588" s="3609"/>
      <c r="AF588" s="3609">
        <v>0</v>
      </c>
      <c r="AG588" s="3609">
        <v>0</v>
      </c>
      <c r="AH588" s="3605"/>
      <c r="AI588" s="3614"/>
      <c r="AJ588" s="3607"/>
      <c r="AK588" s="3605"/>
      <c r="AL588" s="3607"/>
      <c r="AM588" s="3607"/>
      <c r="AN588" s="3607"/>
      <c r="AO588" s="3608" t="e">
        <v>#DIV/0!</v>
      </c>
      <c r="AP588" s="3603" t="s">
        <v>4886</v>
      </c>
      <c r="AQ588" s="3611">
        <v>0</v>
      </c>
      <c r="AR588" s="3607"/>
      <c r="AS588" s="3605"/>
      <c r="AT588" s="3605"/>
      <c r="AU588" s="3605"/>
      <c r="AV588" s="3605"/>
      <c r="AW588" s="3605"/>
      <c r="AX588" s="3605"/>
      <c r="AY588" s="3607"/>
      <c r="AZ588" s="3607"/>
      <c r="BA588" s="3605"/>
      <c r="BB588" s="3605"/>
      <c r="BC588" s="3605"/>
      <c r="BD588" s="3605"/>
      <c r="BE588" s="3612"/>
      <c r="BF588" s="3613"/>
      <c r="BG588" s="3613"/>
      <c r="BI588" s="3623"/>
      <c r="XFD588" s="3593"/>
    </row>
    <row r="589" spans="1:61 16384:16384" s="3592" customFormat="1">
      <c r="A589" s="3601">
        <v>1358</v>
      </c>
      <c r="B589" s="3625" t="s">
        <v>5444</v>
      </c>
      <c r="C589" s="3625"/>
      <c r="D589" s="3603">
        <v>-2051</v>
      </c>
      <c r="E589" s="3603" t="s">
        <v>5561</v>
      </c>
      <c r="F589" s="3616"/>
      <c r="G589" s="3603"/>
      <c r="H589" s="3604"/>
      <c r="I589" s="3605"/>
      <c r="J589" s="3605"/>
      <c r="K589" s="3605">
        <v>0</v>
      </c>
      <c r="L589" s="3605"/>
      <c r="M589" s="3605"/>
      <c r="N589" s="3603">
        <v>36.44</v>
      </c>
      <c r="O589" s="3603">
        <v>8232.7099999999991</v>
      </c>
      <c r="P589" s="3603">
        <v>12.72</v>
      </c>
      <c r="Q589" s="3603">
        <v>23584.9</v>
      </c>
      <c r="R589" s="3603">
        <v>23.72</v>
      </c>
      <c r="S589" s="3603">
        <v>299999.95</v>
      </c>
      <c r="T589" s="3606">
        <v>299999.95</v>
      </c>
      <c r="U589" s="3606">
        <v>250000</v>
      </c>
      <c r="V589" s="3606">
        <v>36.369999999999997</v>
      </c>
      <c r="W589" s="3606">
        <v>12.72</v>
      </c>
      <c r="X589" s="3607"/>
      <c r="Y589" s="3607"/>
      <c r="Z589" s="3607"/>
      <c r="AA589" s="3607"/>
      <c r="AB589" s="3607"/>
      <c r="AC589" s="3605"/>
      <c r="AD589" s="3608">
        <v>0</v>
      </c>
      <c r="AE589" s="3609"/>
      <c r="AF589" s="3609">
        <v>0</v>
      </c>
      <c r="AG589" s="3609">
        <v>0</v>
      </c>
      <c r="AH589" s="3605"/>
      <c r="AI589" s="3614"/>
      <c r="AJ589" s="3607"/>
      <c r="AK589" s="3605"/>
      <c r="AL589" s="3607"/>
      <c r="AM589" s="3607"/>
      <c r="AN589" s="3607"/>
      <c r="AO589" s="3608" t="e">
        <v>#DIV/0!</v>
      </c>
      <c r="AP589" s="3603" t="s">
        <v>4886</v>
      </c>
      <c r="AQ589" s="3611">
        <v>0</v>
      </c>
      <c r="AR589" s="3607"/>
      <c r="AS589" s="3605"/>
      <c r="AT589" s="3605"/>
      <c r="AU589" s="3605"/>
      <c r="AV589" s="3605"/>
      <c r="AW589" s="3605"/>
      <c r="AX589" s="3605"/>
      <c r="AY589" s="3607"/>
      <c r="AZ589" s="3607"/>
      <c r="BA589" s="3605"/>
      <c r="BB589" s="3605"/>
      <c r="BC589" s="3605"/>
      <c r="BD589" s="3605"/>
      <c r="BE589" s="3612"/>
      <c r="BF589" s="3613"/>
      <c r="BG589" s="3613"/>
      <c r="BI589" s="3623"/>
      <c r="XFD589" s="3593"/>
    </row>
    <row r="590" spans="1:61 16384:16384" s="3592" customFormat="1">
      <c r="A590" s="3601">
        <v>1359</v>
      </c>
      <c r="B590" s="3625" t="s">
        <v>5444</v>
      </c>
      <c r="C590" s="3625"/>
      <c r="D590" s="3603">
        <v>-2052</v>
      </c>
      <c r="E590" s="3603" t="s">
        <v>5562</v>
      </c>
      <c r="F590" s="3616"/>
      <c r="G590" s="3603"/>
      <c r="H590" s="3604"/>
      <c r="I590" s="3605"/>
      <c r="J590" s="3605"/>
      <c r="K590" s="3605">
        <v>0</v>
      </c>
      <c r="L590" s="3605"/>
      <c r="M590" s="3605"/>
      <c r="N590" s="3603">
        <v>36.44</v>
      </c>
      <c r="O590" s="3603">
        <v>8232.7099999999991</v>
      </c>
      <c r="P590" s="3603">
        <v>12.72</v>
      </c>
      <c r="Q590" s="3603">
        <v>23584.9</v>
      </c>
      <c r="R590" s="3603">
        <v>23.72</v>
      </c>
      <c r="S590" s="3603">
        <v>299999.95</v>
      </c>
      <c r="T590" s="3606">
        <v>299999.95</v>
      </c>
      <c r="U590" s="3606">
        <v>250000</v>
      </c>
      <c r="V590" s="3606">
        <v>36.369999999999997</v>
      </c>
      <c r="W590" s="3606">
        <v>12.72</v>
      </c>
      <c r="X590" s="3607"/>
      <c r="Y590" s="3607"/>
      <c r="Z590" s="3607"/>
      <c r="AA590" s="3607"/>
      <c r="AB590" s="3607"/>
      <c r="AC590" s="3605"/>
      <c r="AD590" s="3608">
        <v>0</v>
      </c>
      <c r="AE590" s="3609"/>
      <c r="AF590" s="3609">
        <v>0</v>
      </c>
      <c r="AG590" s="3609">
        <v>0</v>
      </c>
      <c r="AH590" s="3605"/>
      <c r="AI590" s="3614"/>
      <c r="AJ590" s="3607"/>
      <c r="AK590" s="3605"/>
      <c r="AL590" s="3607"/>
      <c r="AM590" s="3607"/>
      <c r="AN590" s="3607"/>
      <c r="AO590" s="3608" t="e">
        <v>#DIV/0!</v>
      </c>
      <c r="AP590" s="3603" t="s">
        <v>4886</v>
      </c>
      <c r="AQ590" s="3611">
        <v>0</v>
      </c>
      <c r="AR590" s="3607"/>
      <c r="AS590" s="3605"/>
      <c r="AT590" s="3605"/>
      <c r="AU590" s="3605"/>
      <c r="AV590" s="3605"/>
      <c r="AW590" s="3605"/>
      <c r="AX590" s="3605"/>
      <c r="AY590" s="3607"/>
      <c r="AZ590" s="3607"/>
      <c r="BA590" s="3605"/>
      <c r="BB590" s="3605"/>
      <c r="BC590" s="3605"/>
      <c r="BD590" s="3605"/>
      <c r="BE590" s="3612"/>
      <c r="BF590" s="3613"/>
      <c r="BG590" s="3613"/>
      <c r="BI590" s="3623"/>
      <c r="XFD590" s="3593"/>
    </row>
    <row r="591" spans="1:61 16384:16384" s="3592" customFormat="1">
      <c r="A591" s="3601">
        <v>1360</v>
      </c>
      <c r="B591" s="3625" t="s">
        <v>5444</v>
      </c>
      <c r="C591" s="3625"/>
      <c r="D591" s="3603">
        <v>-2053</v>
      </c>
      <c r="E591" s="3603" t="s">
        <v>5563</v>
      </c>
      <c r="F591" s="3616"/>
      <c r="G591" s="3603"/>
      <c r="H591" s="3604"/>
      <c r="I591" s="3605"/>
      <c r="J591" s="3605"/>
      <c r="K591" s="3605">
        <v>0</v>
      </c>
      <c r="L591" s="3605"/>
      <c r="M591" s="3605"/>
      <c r="N591" s="3603">
        <v>36.44</v>
      </c>
      <c r="O591" s="3603">
        <v>8232.7099999999991</v>
      </c>
      <c r="P591" s="3603">
        <v>12.72</v>
      </c>
      <c r="Q591" s="3603">
        <v>23584.9</v>
      </c>
      <c r="R591" s="3603">
        <v>23.72</v>
      </c>
      <c r="S591" s="3603">
        <v>299999.95</v>
      </c>
      <c r="T591" s="3606">
        <v>299999.95</v>
      </c>
      <c r="U591" s="3606">
        <v>250000</v>
      </c>
      <c r="V591" s="3606">
        <v>36.369999999999997</v>
      </c>
      <c r="W591" s="3606">
        <v>12.72</v>
      </c>
      <c r="X591" s="3607"/>
      <c r="Y591" s="3607"/>
      <c r="Z591" s="3607"/>
      <c r="AA591" s="3607"/>
      <c r="AB591" s="3607"/>
      <c r="AC591" s="3605"/>
      <c r="AD591" s="3608">
        <v>0</v>
      </c>
      <c r="AE591" s="3609"/>
      <c r="AF591" s="3609">
        <v>0</v>
      </c>
      <c r="AG591" s="3609">
        <v>0</v>
      </c>
      <c r="AH591" s="3605"/>
      <c r="AI591" s="3614"/>
      <c r="AJ591" s="3607"/>
      <c r="AK591" s="3605"/>
      <c r="AL591" s="3607"/>
      <c r="AM591" s="3607"/>
      <c r="AN591" s="3607"/>
      <c r="AO591" s="3608" t="e">
        <v>#DIV/0!</v>
      </c>
      <c r="AP591" s="3603" t="s">
        <v>4886</v>
      </c>
      <c r="AQ591" s="3611">
        <v>0</v>
      </c>
      <c r="AR591" s="3607"/>
      <c r="AS591" s="3605"/>
      <c r="AT591" s="3605"/>
      <c r="AU591" s="3605"/>
      <c r="AV591" s="3605"/>
      <c r="AW591" s="3605"/>
      <c r="AX591" s="3605"/>
      <c r="AY591" s="3607"/>
      <c r="AZ591" s="3607"/>
      <c r="BA591" s="3605"/>
      <c r="BB591" s="3605"/>
      <c r="BC591" s="3605"/>
      <c r="BD591" s="3605"/>
      <c r="BE591" s="3612"/>
      <c r="BF591" s="3613"/>
      <c r="BG591" s="3613"/>
      <c r="BI591" s="3623"/>
      <c r="XFD591" s="3593"/>
    </row>
    <row r="1047805" s="3593" customFormat="1" ht="13.5"/>
    <row r="1047806" s="3593" customFormat="1" ht="13.5"/>
    <row r="1047807" s="3593" customFormat="1" ht="13.5"/>
    <row r="1047808" s="3593" customFormat="1" ht="13.5"/>
    <row r="1047809" s="3593" customFormat="1" ht="13.5"/>
    <row r="1047810" s="3593" customFormat="1" ht="13.5"/>
    <row r="1047811" s="3593" customFormat="1" ht="13.5"/>
    <row r="1047812" s="3593" customFormat="1" ht="13.5"/>
    <row r="1047813" s="3593" customFormat="1" ht="13.5"/>
    <row r="1047814" s="3593" customFormat="1" ht="13.5"/>
    <row r="1047815" s="3593" customFormat="1" ht="13.5"/>
    <row r="1047816" s="3593" customFormat="1" ht="13.5"/>
    <row r="1047817" s="3593" customFormat="1" ht="13.5"/>
    <row r="1047818" s="3593" customFormat="1" ht="13.5"/>
    <row r="1047819" s="3593" customFormat="1" ht="13.5"/>
    <row r="1047820" s="3593" customFormat="1" ht="13.5"/>
    <row r="1047821" s="3593" customFormat="1" ht="13.5"/>
    <row r="1047822" s="3593" customFormat="1" ht="13.5"/>
    <row r="1047823" s="3593" customFormat="1" ht="13.5"/>
    <row r="1047824" s="3593" customFormat="1" ht="13.5"/>
    <row r="1047825" s="3593" customFormat="1" ht="13.5"/>
    <row r="1047826" s="3593" customFormat="1" ht="13.5"/>
    <row r="1047827" s="3593" customFormat="1" ht="13.5"/>
    <row r="1047828" s="3593" customFormat="1" ht="13.5"/>
    <row r="1047829" s="3593" customFormat="1" ht="13.5"/>
    <row r="1047830" s="3593" customFormat="1" ht="13.5"/>
    <row r="1047831" s="3593" customFormat="1" ht="13.5"/>
    <row r="1047832" s="3593" customFormat="1" ht="13.5"/>
    <row r="1047833" s="3593" customFormat="1" ht="13.5"/>
    <row r="1047834" s="3593" customFormat="1" ht="13.5"/>
    <row r="1047835" s="3593" customFormat="1" ht="13.5"/>
    <row r="1047836" s="3593" customFormat="1" ht="13.5"/>
    <row r="1047837" s="3593" customFormat="1" ht="13.5"/>
    <row r="1047838" s="3593" customFormat="1" ht="13.5"/>
    <row r="1047839" s="3593" customFormat="1" ht="13.5"/>
    <row r="1047840" s="3593" customFormat="1" ht="13.5"/>
    <row r="1047841" s="3593" customFormat="1" ht="13.5"/>
    <row r="1047842" s="3593" customFormat="1" ht="13.5"/>
    <row r="1047843" s="3593" customFormat="1" ht="13.5"/>
    <row r="1047844" s="3593" customFormat="1" ht="13.5"/>
    <row r="1047845" s="3593" customFormat="1" ht="13.5"/>
    <row r="1047846" s="3593" customFormat="1" ht="13.5"/>
    <row r="1047847" s="3593" customFormat="1" ht="13.5"/>
    <row r="1047848" s="3593" customFormat="1" ht="13.5"/>
    <row r="1047849" s="3593" customFormat="1" ht="13.5"/>
    <row r="1047850" s="3593" customFormat="1" ht="13.5"/>
    <row r="1047851" s="3593" customFormat="1" ht="13.5"/>
    <row r="1047852" s="3593" customFormat="1" ht="13.5"/>
    <row r="1047853" s="3593" customFormat="1" ht="13.5"/>
    <row r="1047854" s="3593" customFormat="1" ht="13.5"/>
    <row r="1047855" s="3593" customFormat="1" ht="13.5"/>
    <row r="1047856" s="3593" customFormat="1" ht="13.5"/>
    <row r="1047857" s="3593" customFormat="1" ht="13.5"/>
    <row r="1047858" s="3593" customFormat="1" ht="13.5"/>
    <row r="1047859" s="3593" customFormat="1" ht="13.5"/>
    <row r="1047860" s="3593" customFormat="1" ht="13.5"/>
    <row r="1047861" s="3593" customFormat="1" ht="13.5"/>
    <row r="1047862" s="3593" customFormat="1" ht="13.5"/>
    <row r="1047863" s="3593" customFormat="1" ht="13.5"/>
    <row r="1047864" s="3593" customFormat="1" ht="13.5"/>
    <row r="1047865" s="3593" customFormat="1" ht="13.5"/>
    <row r="1047866" s="3593" customFormat="1" ht="13.5"/>
    <row r="1047867" s="3593" customFormat="1" ht="13.5"/>
    <row r="1047868" s="3593" customFormat="1" ht="13.5"/>
    <row r="1047869" s="3593" customFormat="1" ht="13.5"/>
    <row r="1047870" s="3593" customFormat="1" ht="13.5"/>
    <row r="1047871" s="3593" customFormat="1" ht="13.5"/>
    <row r="1047872" s="3593" customFormat="1" ht="13.5"/>
    <row r="1047873" s="3593" customFormat="1" ht="13.5"/>
    <row r="1047874" s="3593" customFormat="1" ht="13.5"/>
    <row r="1047875" s="3593" customFormat="1" ht="13.5"/>
    <row r="1047876" s="3593" customFormat="1" ht="13.5"/>
    <row r="1047877" s="3593" customFormat="1" ht="13.5"/>
    <row r="1047878" s="3593" customFormat="1" ht="13.5"/>
    <row r="1047879" s="3593" customFormat="1" ht="13.5"/>
    <row r="1047880" s="3593" customFormat="1" ht="13.5"/>
    <row r="1047881" s="3593" customFormat="1" ht="13.5"/>
    <row r="1047882" s="3593" customFormat="1" ht="13.5"/>
    <row r="1047883" s="3593" customFormat="1" ht="13.5"/>
    <row r="1047884" s="3593" customFormat="1" ht="13.5"/>
    <row r="1047885" s="3593" customFormat="1" ht="13.5"/>
    <row r="1047886" s="3593" customFormat="1" ht="13.5"/>
    <row r="1047887" s="3593" customFormat="1" ht="13.5"/>
    <row r="1047888" s="3593" customFormat="1" ht="13.5"/>
    <row r="1047889" s="3593" customFormat="1" ht="13.5"/>
    <row r="1047890" s="3593" customFormat="1" ht="13.5"/>
    <row r="1047891" s="3593" customFormat="1" ht="13.5"/>
    <row r="1047892" s="3593" customFormat="1" ht="13.5"/>
    <row r="1047893" s="3593" customFormat="1" ht="13.5"/>
    <row r="1047894" s="3593" customFormat="1" ht="13.5"/>
    <row r="1047895" s="3593" customFormat="1" ht="13.5"/>
    <row r="1047896" s="3593" customFormat="1" ht="13.5"/>
    <row r="1047897" s="3593" customFormat="1" ht="13.5"/>
    <row r="1047898" s="3593" customFormat="1" ht="13.5"/>
    <row r="1047899" s="3593" customFormat="1" ht="13.5"/>
    <row r="1047900" s="3593" customFormat="1" ht="13.5"/>
    <row r="1047901" s="3593" customFormat="1" ht="13.5"/>
    <row r="1047902" s="3593" customFormat="1" ht="13.5"/>
    <row r="1047903" s="3593" customFormat="1" ht="13.5"/>
    <row r="1047904" s="3593" customFormat="1" ht="13.5"/>
    <row r="1047905" s="3593" customFormat="1" ht="13.5"/>
    <row r="1047906" s="3593" customFormat="1" ht="13.5"/>
    <row r="1047907" s="3593" customFormat="1" ht="13.5"/>
    <row r="1047908" s="3593" customFormat="1" ht="13.5"/>
    <row r="1047909" s="3593" customFormat="1" ht="13.5"/>
    <row r="1047910" s="3593" customFormat="1" ht="13.5"/>
    <row r="1047911" s="3593" customFormat="1" ht="13.5"/>
    <row r="1047912" s="3593" customFormat="1" ht="13.5"/>
    <row r="1047913" s="3593" customFormat="1" ht="13.5"/>
    <row r="1047914" s="3593" customFormat="1" ht="13.5"/>
    <row r="1047915" s="3593" customFormat="1" ht="13.5"/>
    <row r="1047916" s="3593" customFormat="1" ht="13.5"/>
    <row r="1047917" s="3593" customFormat="1" ht="13.5"/>
    <row r="1047918" s="3593" customFormat="1" ht="13.5"/>
    <row r="1047919" s="3593" customFormat="1" ht="13.5"/>
    <row r="1047920" s="3593" customFormat="1" ht="13.5"/>
    <row r="1047921" s="3593" customFormat="1" ht="13.5"/>
    <row r="1047922" s="3593" customFormat="1" ht="13.5"/>
    <row r="1047923" s="3593" customFormat="1" ht="13.5"/>
    <row r="1047924" s="3593" customFormat="1" ht="13.5"/>
    <row r="1047925" s="3593" customFormat="1" ht="13.5"/>
    <row r="1047926" s="3593" customFormat="1" ht="13.5"/>
    <row r="1047927" s="3593" customFormat="1" ht="13.5"/>
    <row r="1047928" s="3593" customFormat="1" ht="13.5"/>
    <row r="1047929" s="3593" customFormat="1" ht="13.5"/>
    <row r="1047930" s="3593" customFormat="1" ht="13.5"/>
    <row r="1047931" s="3593" customFormat="1" ht="13.5"/>
    <row r="1047932" s="3593" customFormat="1" ht="13.5"/>
    <row r="1047933" s="3593" customFormat="1" ht="13.5"/>
    <row r="1047934" s="3593" customFormat="1" ht="13.5"/>
    <row r="1047935" s="3593" customFormat="1" ht="13.5"/>
    <row r="1047936" s="3593" customFormat="1" ht="13.5"/>
    <row r="1047937" s="3593" customFormat="1" ht="13.5"/>
    <row r="1047938" s="3593" customFormat="1" ht="13.5"/>
    <row r="1047939" s="3593" customFormat="1" ht="13.5"/>
    <row r="1047940" s="3593" customFormat="1" ht="13.5"/>
    <row r="1047941" s="3593" customFormat="1" ht="13.5"/>
    <row r="1047942" s="3593" customFormat="1" ht="13.5"/>
    <row r="1047943" s="3593" customFormat="1" ht="13.5"/>
    <row r="1047944" s="3593" customFormat="1" ht="13.5"/>
    <row r="1047945" s="3593" customFormat="1" ht="13.5"/>
    <row r="1047946" s="3593" customFormat="1" ht="13.5"/>
    <row r="1047947" s="3593" customFormat="1" ht="13.5"/>
    <row r="1047948" s="3593" customFormat="1" ht="13.5"/>
    <row r="1047949" s="3593" customFormat="1" ht="13.5"/>
    <row r="1047950" s="3593" customFormat="1" ht="13.5"/>
    <row r="1047951" s="3593" customFormat="1" ht="13.5"/>
    <row r="1047952" s="3593" customFormat="1" ht="13.5"/>
    <row r="1047953" s="3593" customFormat="1" ht="13.5"/>
    <row r="1047954" s="3593" customFormat="1" ht="13.5"/>
    <row r="1047955" s="3593" customFormat="1" ht="13.5"/>
    <row r="1047956" s="3593" customFormat="1" ht="13.5"/>
    <row r="1047957" s="3593" customFormat="1" ht="13.5"/>
    <row r="1047958" s="3593" customFormat="1" ht="13.5"/>
    <row r="1047959" s="3593" customFormat="1" ht="13.5"/>
    <row r="1047960" s="3593" customFormat="1" ht="13.5"/>
    <row r="1047961" s="3593" customFormat="1" ht="13.5"/>
    <row r="1047962" s="3593" customFormat="1" ht="13.5"/>
    <row r="1047963" s="3593" customFormat="1" ht="13.5"/>
    <row r="1047964" s="3593" customFormat="1" ht="13.5"/>
    <row r="1047965" s="3593" customFormat="1" ht="13.5"/>
    <row r="1047966" s="3593" customFormat="1" ht="13.5"/>
    <row r="1047967" s="3593" customFormat="1" ht="13.5"/>
    <row r="1047968" s="3593" customFormat="1" ht="13.5"/>
    <row r="1047969" s="3593" customFormat="1" ht="13.5"/>
    <row r="1047970" s="3593" customFormat="1" ht="13.5"/>
    <row r="1047971" s="3593" customFormat="1" ht="13.5"/>
    <row r="1047972" s="3593" customFormat="1" ht="13.5"/>
    <row r="1047973" s="3593" customFormat="1" ht="13.5"/>
    <row r="1047974" s="3593" customFormat="1" ht="13.5"/>
    <row r="1047975" s="3593" customFormat="1" ht="13.5"/>
    <row r="1047976" s="3593" customFormat="1" ht="13.5"/>
    <row r="1047977" s="3593" customFormat="1" ht="13.5"/>
    <row r="1047978" s="3593" customFormat="1" ht="13.5"/>
    <row r="1047979" s="3593" customFormat="1" ht="13.5"/>
    <row r="1047980" s="3593" customFormat="1" ht="13.5"/>
    <row r="1047981" s="3593" customFormat="1" ht="13.5"/>
    <row r="1047982" s="3593" customFormat="1" ht="13.5"/>
    <row r="1047983" s="3593" customFormat="1" ht="13.5"/>
    <row r="1047984" s="3593" customFormat="1" ht="13.5"/>
    <row r="1047985" s="3593" customFormat="1" ht="13.5"/>
    <row r="1047986" s="3593" customFormat="1" ht="13.5"/>
    <row r="1047987" s="3593" customFormat="1" ht="13.5"/>
    <row r="1047988" s="3593" customFormat="1" ht="13.5"/>
    <row r="1047989" s="3593" customFormat="1" ht="13.5"/>
    <row r="1047990" s="3593" customFormat="1" ht="13.5"/>
    <row r="1047991" s="3593" customFormat="1" ht="13.5"/>
    <row r="1047992" s="3593" customFormat="1" ht="13.5"/>
    <row r="1047993" s="3593" customFormat="1" ht="13.5"/>
    <row r="1047994" s="3593" customFormat="1" ht="13.5"/>
    <row r="1047995" s="3593" customFormat="1" ht="13.5"/>
    <row r="1047996" s="3593" customFormat="1" ht="13.5"/>
    <row r="1047997" s="3593" customFormat="1" ht="13.5"/>
    <row r="1047998" s="3593" customFormat="1" ht="13.5"/>
    <row r="1047999" s="3593" customFormat="1" ht="13.5"/>
    <row r="1048000" s="3593" customFormat="1" ht="13.5"/>
    <row r="1048001" s="3593" customFormat="1" ht="13.5"/>
    <row r="1048002" s="3593" customFormat="1" ht="13.5"/>
    <row r="1048003" s="3593" customFormat="1" ht="13.5"/>
    <row r="1048004" s="3593" customFormat="1" ht="13.5"/>
    <row r="1048005" s="3593" customFormat="1" ht="13.5"/>
    <row r="1048006" s="3593" customFormat="1" ht="13.5"/>
    <row r="1048007" s="3593" customFormat="1" ht="13.5"/>
    <row r="1048008" s="3593" customFormat="1" ht="13.5"/>
    <row r="1048009" s="3593" customFormat="1" ht="13.5"/>
    <row r="1048010" s="3593" customFormat="1" ht="13.5"/>
    <row r="1048011" s="3593" customFormat="1" ht="13.5"/>
    <row r="1048012" s="3593" customFormat="1" ht="13.5"/>
    <row r="1048013" s="3593" customFormat="1" ht="13.5"/>
    <row r="1048014" s="3593" customFormat="1" ht="13.5"/>
    <row r="1048015" s="3593" customFormat="1" ht="13.5"/>
    <row r="1048016" s="3593" customFormat="1" ht="13.5"/>
    <row r="1048017" s="3593" customFormat="1" ht="13.5"/>
    <row r="1048018" s="3593" customFormat="1" ht="13.5"/>
    <row r="1048019" s="3593" customFormat="1" ht="13.5"/>
    <row r="1048020" s="3593" customFormat="1" ht="13.5"/>
    <row r="1048021" s="3593" customFormat="1" ht="13.5"/>
    <row r="1048022" s="3593" customFormat="1" ht="13.5"/>
    <row r="1048023" s="3593" customFormat="1" ht="13.5"/>
    <row r="1048024" s="3593" customFormat="1" ht="13.5"/>
    <row r="1048025" s="3593" customFormat="1" ht="13.5"/>
    <row r="1048026" s="3593" customFormat="1" ht="13.5"/>
    <row r="1048027" s="3593" customFormat="1" ht="13.5"/>
    <row r="1048028" s="3593" customFormat="1" ht="13.5"/>
    <row r="1048029" s="3593" customFormat="1" ht="13.5"/>
    <row r="1048030" s="3593" customFormat="1" ht="13.5"/>
    <row r="1048031" s="3593" customFormat="1" ht="13.5"/>
    <row r="1048032" s="3593" customFormat="1" ht="13.5"/>
    <row r="1048033" s="3593" customFormat="1" ht="13.5"/>
    <row r="1048034" s="3593" customFormat="1" ht="13.5"/>
    <row r="1048035" s="3593" customFormat="1" ht="13.5"/>
    <row r="1048036" s="3593" customFormat="1" ht="13.5"/>
    <row r="1048037" s="3593" customFormat="1" ht="13.5"/>
    <row r="1048038" s="3593" customFormat="1" ht="13.5"/>
    <row r="1048039" s="3593" customFormat="1" ht="13.5"/>
    <row r="1048040" s="3593" customFormat="1" ht="13.5"/>
    <row r="1048041" s="3593" customFormat="1" ht="13.5"/>
    <row r="1048042" s="3593" customFormat="1" ht="13.5"/>
    <row r="1048043" s="3593" customFormat="1" ht="13.5"/>
    <row r="1048044" s="3593" customFormat="1" ht="13.5"/>
    <row r="1048045" s="3593" customFormat="1" ht="13.5"/>
    <row r="1048046" s="3593" customFormat="1" ht="13.5"/>
    <row r="1048047" s="3593" customFormat="1" ht="13.5"/>
    <row r="1048048" s="3593" customFormat="1" ht="13.5"/>
    <row r="1048049" s="3593" customFormat="1" ht="13.5"/>
    <row r="1048050" s="3593" customFormat="1" ht="13.5"/>
    <row r="1048051" s="3593" customFormat="1" ht="13.5"/>
    <row r="1048052" s="3593" customFormat="1" ht="13.5"/>
    <row r="1048053" s="3593" customFormat="1" ht="13.5"/>
    <row r="1048054" s="3593" customFormat="1" ht="13.5"/>
    <row r="1048055" s="3593" customFormat="1" ht="13.5"/>
    <row r="1048056" s="3593" customFormat="1" ht="13.5"/>
    <row r="1048057" s="3593" customFormat="1" ht="13.5"/>
    <row r="1048058" s="3593" customFormat="1" ht="13.5"/>
    <row r="1048059" s="3593" customFormat="1" ht="13.5"/>
    <row r="1048060" s="3593" customFormat="1" ht="13.5"/>
    <row r="1048061" s="3593" customFormat="1" ht="13.5"/>
    <row r="1048062" s="3593" customFormat="1" ht="13.5"/>
    <row r="1048063" s="3593" customFormat="1" ht="13.5"/>
    <row r="1048064" s="3593" customFormat="1" ht="13.5"/>
    <row r="1048065" s="3593" customFormat="1" ht="13.5"/>
    <row r="1048066" s="3593" customFormat="1" ht="13.5"/>
    <row r="1048067" s="3593" customFormat="1" ht="13.5"/>
    <row r="1048068" s="3593" customFormat="1" ht="13.5"/>
    <row r="1048069" s="3593" customFormat="1" ht="13.5"/>
    <row r="1048070" s="3593" customFormat="1" ht="13.5"/>
    <row r="1048071" s="3593" customFormat="1" ht="13.5"/>
    <row r="1048072" s="3593" customFormat="1" ht="13.5"/>
    <row r="1048073" s="3593" customFormat="1" ht="13.5"/>
    <row r="1048074" s="3593" customFormat="1" ht="13.5"/>
    <row r="1048075" s="3593" customFormat="1" ht="13.5"/>
    <row r="1048076" s="3593" customFormat="1" ht="13.5"/>
    <row r="1048077" s="3593" customFormat="1" ht="13.5"/>
    <row r="1048078" s="3593" customFormat="1" ht="13.5"/>
    <row r="1048079" s="3593" customFormat="1" ht="13.5"/>
    <row r="1048080" s="3593" customFormat="1" ht="13.5"/>
    <row r="1048081" s="3593" customFormat="1" ht="13.5"/>
    <row r="1048082" s="3593" customFormat="1" ht="13.5"/>
    <row r="1048083" s="3593" customFormat="1" ht="13.5"/>
    <row r="1048084" s="3593" customFormat="1" ht="13.5"/>
    <row r="1048085" s="3593" customFormat="1" ht="13.5"/>
    <row r="1048086" s="3593" customFormat="1" ht="13.5"/>
    <row r="1048087" s="3593" customFormat="1" ht="13.5"/>
    <row r="1048088" s="3593" customFormat="1" ht="13.5"/>
    <row r="1048089" s="3593" customFormat="1" ht="13.5"/>
    <row r="1048090" s="3593" customFormat="1" ht="13.5"/>
    <row r="1048091" s="3593" customFormat="1" ht="13.5"/>
    <row r="1048092" s="3593" customFormat="1" ht="13.5"/>
    <row r="1048093" s="3593" customFormat="1" ht="13.5"/>
    <row r="1048094" s="3593" customFormat="1" ht="13.5"/>
    <row r="1048095" s="3593" customFormat="1" ht="13.5"/>
    <row r="1048096" s="3593" customFormat="1" ht="13.5"/>
    <row r="1048097" s="3593" customFormat="1" ht="13.5"/>
    <row r="1048098" s="3593" customFormat="1" ht="13.5"/>
    <row r="1048099" s="3593" customFormat="1" ht="13.5"/>
    <row r="1048100" s="3593" customFormat="1" ht="13.5"/>
    <row r="1048101" s="3593" customFormat="1" ht="13.5"/>
    <row r="1048102" s="3593" customFormat="1" ht="13.5"/>
    <row r="1048103" s="3593" customFormat="1" ht="13.5"/>
    <row r="1048104" s="3593" customFormat="1" ht="13.5"/>
    <row r="1048105" s="3593" customFormat="1" ht="13.5"/>
    <row r="1048106" s="3593" customFormat="1" ht="13.5"/>
    <row r="1048107" s="3593" customFormat="1" ht="13.5"/>
    <row r="1048108" s="3593" customFormat="1" ht="13.5"/>
    <row r="1048109" s="3593" customFormat="1" ht="13.5"/>
    <row r="1048110" s="3593" customFormat="1" ht="13.5"/>
    <row r="1048111" s="3593" customFormat="1" ht="13.5"/>
    <row r="1048112" s="3593" customFormat="1" ht="13.5"/>
    <row r="1048113" s="3593" customFormat="1" ht="13.5"/>
    <row r="1048114" s="3593" customFormat="1" ht="13.5"/>
    <row r="1048115" s="3593" customFormat="1" ht="13.5"/>
    <row r="1048116" s="3593" customFormat="1" ht="13.5"/>
    <row r="1048117" s="3593" customFormat="1" ht="13.5"/>
    <row r="1048118" s="3593" customFormat="1" ht="13.5"/>
    <row r="1048119" s="3593" customFormat="1" ht="13.5"/>
    <row r="1048120" s="3593" customFormat="1" ht="13.5"/>
    <row r="1048121" s="3593" customFormat="1" ht="13.5"/>
    <row r="1048122" s="3593" customFormat="1" ht="13.5"/>
    <row r="1048123" s="3593" customFormat="1" ht="13.5"/>
    <row r="1048124" s="3593" customFormat="1" ht="13.5"/>
    <row r="1048125" s="3593" customFormat="1" ht="13.5"/>
    <row r="1048126" s="3593" customFormat="1" ht="13.5"/>
    <row r="1048127" s="3593" customFormat="1" ht="13.5"/>
    <row r="1048128" s="3593" customFormat="1" ht="13.5"/>
    <row r="1048129" s="3593" customFormat="1" ht="13.5"/>
    <row r="1048130" s="3593" customFormat="1" ht="13.5"/>
    <row r="1048131" s="3593" customFormat="1" ht="13.5"/>
    <row r="1048132" s="3593" customFormat="1" ht="13.5"/>
    <row r="1048133" s="3593" customFormat="1" ht="13.5"/>
    <row r="1048134" s="3593" customFormat="1" ht="13.5"/>
    <row r="1048135" s="3593" customFormat="1" ht="13.5"/>
    <row r="1048136" s="3593" customFormat="1" ht="13.5"/>
    <row r="1048137" s="3593" customFormat="1" ht="13.5"/>
    <row r="1048138" s="3593" customFormat="1" ht="13.5"/>
    <row r="1048139" s="3593" customFormat="1" ht="13.5"/>
    <row r="1048140" s="3593" customFormat="1" ht="13.5"/>
    <row r="1048141" s="3593" customFormat="1" ht="13.5"/>
    <row r="1048142" s="3593" customFormat="1" ht="13.5"/>
    <row r="1048143" s="3593" customFormat="1" ht="13.5"/>
    <row r="1048144" s="3593" customFormat="1" ht="13.5"/>
    <row r="1048145" s="3593" customFormat="1" ht="13.5"/>
    <row r="1048146" s="3593" customFormat="1" ht="13.5"/>
    <row r="1048147" s="3593" customFormat="1" ht="13.5"/>
    <row r="1048148" s="3593" customFormat="1" ht="13.5"/>
    <row r="1048149" s="3593" customFormat="1" ht="13.5"/>
    <row r="1048150" s="3593" customFormat="1" ht="13.5"/>
    <row r="1048151" s="3593" customFormat="1" ht="13.5"/>
    <row r="1048152" s="3593" customFormat="1" ht="13.5"/>
    <row r="1048153" s="3593" customFormat="1" ht="13.5"/>
    <row r="1048154" s="3593" customFormat="1" ht="13.5"/>
    <row r="1048155" s="3593" customFormat="1" ht="13.5"/>
    <row r="1048156" s="3593" customFormat="1" ht="13.5"/>
    <row r="1048157" s="3593" customFormat="1" ht="13.5"/>
    <row r="1048158" s="3593" customFormat="1" ht="13.5"/>
    <row r="1048159" s="3593" customFormat="1" ht="13.5"/>
    <row r="1048160" s="3593" customFormat="1" ht="13.5"/>
    <row r="1048161" s="3593" customFormat="1" ht="13.5"/>
    <row r="1048162" s="3593" customFormat="1" ht="13.5"/>
    <row r="1048163" s="3593" customFormat="1" ht="13.5"/>
    <row r="1048164" s="3593" customFormat="1" ht="13.5"/>
    <row r="1048165" s="3593" customFormat="1" ht="13.5"/>
    <row r="1048166" s="3593" customFormat="1" ht="13.5"/>
    <row r="1048167" s="3593" customFormat="1" ht="13.5"/>
    <row r="1048168" s="3593" customFormat="1" ht="13.5"/>
    <row r="1048169" s="3593" customFormat="1" ht="13.5"/>
    <row r="1048170" s="3593" customFormat="1" ht="13.5"/>
    <row r="1048171" s="3593" customFormat="1" ht="13.5"/>
    <row r="1048172" s="3593" customFormat="1" ht="13.5"/>
    <row r="1048173" s="3593" customFormat="1" ht="13.5"/>
    <row r="1048174" s="3593" customFormat="1" ht="13.5"/>
    <row r="1048175" s="3593" customFormat="1" ht="13.5"/>
    <row r="1048176" s="3593" customFormat="1" ht="13.5"/>
    <row r="1048177" s="3593" customFormat="1" ht="13.5"/>
    <row r="1048178" s="3593" customFormat="1" ht="13.5"/>
    <row r="1048179" s="3593" customFormat="1" ht="13.5"/>
    <row r="1048180" s="3593" customFormat="1" ht="13.5"/>
    <row r="1048181" s="3593" customFormat="1" ht="13.5"/>
    <row r="1048182" s="3593" customFormat="1" ht="13.5"/>
    <row r="1048183" s="3593" customFormat="1" ht="13.5"/>
    <row r="1048184" s="3593" customFormat="1" ht="13.5"/>
    <row r="1048185" s="3593" customFormat="1" ht="13.5"/>
    <row r="1048186" s="3593" customFormat="1" ht="13.5"/>
    <row r="1048187" s="3593" customFormat="1" ht="13.5"/>
    <row r="1048188" s="3593" customFormat="1" ht="13.5"/>
    <row r="1048189" s="3593" customFormat="1" ht="13.5"/>
    <row r="1048190" s="3593" customFormat="1" ht="13.5"/>
    <row r="1048191" s="3593" customFormat="1" ht="13.5"/>
    <row r="1048192" s="3593" customFormat="1" ht="13.5"/>
    <row r="1048193" s="3593" customFormat="1" ht="13.5"/>
    <row r="1048194" s="3593" customFormat="1" ht="13.5"/>
    <row r="1048195" s="3593" customFormat="1" ht="13.5"/>
    <row r="1048196" s="3593" customFormat="1" ht="13.5"/>
    <row r="1048197" s="3593" customFormat="1" ht="13.5"/>
    <row r="1048198" s="3593" customFormat="1" ht="13.5"/>
    <row r="1048199" s="3593" customFormat="1" ht="13.5"/>
    <row r="1048200" s="3593" customFormat="1" ht="13.5"/>
    <row r="1048201" s="3593" customFormat="1" ht="13.5"/>
    <row r="1048202" s="3593" customFormat="1" ht="13.5"/>
    <row r="1048203" s="3593" customFormat="1" ht="13.5"/>
    <row r="1048204" s="3593" customFormat="1" ht="13.5"/>
    <row r="1048205" s="3593" customFormat="1" ht="13.5"/>
    <row r="1048206" s="3593" customFormat="1" ht="13.5"/>
    <row r="1048207" s="3593" customFormat="1" ht="13.5"/>
    <row r="1048208" s="3593" customFormat="1" ht="13.5"/>
    <row r="1048209" s="3593" customFormat="1" ht="13.5"/>
    <row r="1048210" s="3593" customFormat="1" ht="13.5"/>
    <row r="1048211" s="3593" customFormat="1" ht="13.5"/>
    <row r="1048212" s="3593" customFormat="1" ht="13.5"/>
    <row r="1048213" s="3593" customFormat="1" ht="13.5"/>
    <row r="1048214" s="3593" customFormat="1" ht="13.5"/>
    <row r="1048215" s="3593" customFormat="1" ht="13.5"/>
    <row r="1048216" s="3593" customFormat="1" ht="13.5"/>
    <row r="1048217" s="3593" customFormat="1" ht="13.5"/>
    <row r="1048218" s="3593" customFormat="1" ht="13.5"/>
    <row r="1048219" s="3593" customFormat="1" ht="13.5"/>
    <row r="1048220" s="3593" customFormat="1" ht="13.5"/>
    <row r="1048221" s="3593" customFormat="1" ht="13.5"/>
    <row r="1048222" s="3593" customFormat="1" ht="13.5"/>
    <row r="1048223" s="3593" customFormat="1" ht="13.5"/>
    <row r="1048224" s="3593" customFormat="1" ht="13.5"/>
    <row r="1048225" s="3593" customFormat="1" ht="13.5"/>
    <row r="1048226" s="3593" customFormat="1" ht="13.5"/>
    <row r="1048227" s="3593" customFormat="1" ht="13.5"/>
    <row r="1048228" s="3593" customFormat="1" ht="13.5"/>
    <row r="1048229" s="3593" customFormat="1" ht="13.5"/>
    <row r="1048230" s="3593" customFormat="1" ht="13.5"/>
    <row r="1048231" s="3593" customFormat="1" ht="13.5"/>
    <row r="1048232" s="3593" customFormat="1" ht="13.5"/>
    <row r="1048233" s="3593" customFormat="1" ht="13.5"/>
    <row r="1048234" s="3593" customFormat="1" ht="13.5"/>
    <row r="1048235" s="3593" customFormat="1" ht="13.5"/>
    <row r="1048236" s="3593" customFormat="1" ht="13.5"/>
    <row r="1048237" s="3593" customFormat="1" ht="13.5"/>
    <row r="1048238" s="3593" customFormat="1" ht="13.5"/>
    <row r="1048239" s="3593" customFormat="1" ht="13.5"/>
    <row r="1048240" s="3593" customFormat="1" ht="13.5"/>
    <row r="1048241" s="3593" customFormat="1" ht="13.5"/>
    <row r="1048242" s="3593" customFormat="1" ht="13.5"/>
    <row r="1048243" s="3593" customFormat="1" ht="13.5"/>
    <row r="1048244" s="3593" customFormat="1" ht="13.5"/>
    <row r="1048245" s="3593" customFormat="1" ht="13.5"/>
    <row r="1048246" s="3593" customFormat="1" ht="13.5"/>
    <row r="1048247" s="3593" customFormat="1" ht="13.5"/>
    <row r="1048248" s="3593" customFormat="1" ht="13.5"/>
    <row r="1048249" s="3593" customFormat="1" ht="13.5"/>
    <row r="1048250" s="3593" customFormat="1" ht="13.5"/>
    <row r="1048251" s="3593" customFormat="1" ht="13.5"/>
    <row r="1048252" s="3593" customFormat="1" ht="13.5"/>
    <row r="1048253" s="3593" customFormat="1" ht="13.5"/>
    <row r="1048254" s="3593" customFormat="1" ht="13.5"/>
    <row r="1048255" s="3593" customFormat="1" ht="13.5"/>
    <row r="1048256" s="3593" customFormat="1" ht="13.5"/>
    <row r="1048257" s="3593" customFormat="1" ht="13.5"/>
    <row r="1048258" s="3593" customFormat="1" ht="13.5"/>
    <row r="1048259" s="3593" customFormat="1" ht="13.5"/>
    <row r="1048260" s="3593" customFormat="1" ht="13.5"/>
    <row r="1048261" s="3593" customFormat="1" ht="13.5"/>
    <row r="1048262" s="3593" customFormat="1" ht="13.5"/>
    <row r="1048263" s="3593" customFormat="1" ht="13.5"/>
    <row r="1048264" s="3593" customFormat="1" ht="13.5"/>
    <row r="1048265" s="3593" customFormat="1" ht="13.5"/>
    <row r="1048266" s="3593" customFormat="1" ht="13.5"/>
    <row r="1048267" s="3593" customFormat="1" ht="13.5"/>
    <row r="1048268" s="3593" customFormat="1" ht="13.5"/>
    <row r="1048269" s="3593" customFormat="1" ht="13.5"/>
    <row r="1048270" s="3593" customFormat="1" ht="13.5"/>
    <row r="1048271" s="3593" customFormat="1" ht="13.5"/>
    <row r="1048272" s="3593" customFormat="1" ht="13.5"/>
    <row r="1048273" s="3593" customFormat="1" ht="13.5"/>
    <row r="1048274" s="3593" customFormat="1" ht="13.5"/>
    <row r="1048275" s="3593" customFormat="1" ht="13.5"/>
    <row r="1048276" s="3593" customFormat="1" ht="13.5"/>
    <row r="1048277" s="3593" customFormat="1" ht="13.5"/>
    <row r="1048278" s="3593" customFormat="1" ht="13.5"/>
    <row r="1048279" s="3593" customFormat="1" ht="13.5"/>
    <row r="1048280" s="3593" customFormat="1" ht="13.5"/>
    <row r="1048281" s="3593" customFormat="1" ht="13.5"/>
    <row r="1048282" s="3593" customFormat="1" ht="13.5"/>
    <row r="1048283" s="3593" customFormat="1" ht="13.5"/>
    <row r="1048284" s="3593" customFormat="1" ht="13.5"/>
    <row r="1048285" s="3593" customFormat="1" ht="13.5"/>
    <row r="1048286" s="3593" customFormat="1" ht="13.5"/>
    <row r="1048287" s="3593" customFormat="1" ht="13.5"/>
    <row r="1048288" s="3593" customFormat="1" ht="13.5"/>
    <row r="1048289" s="3593" customFormat="1" ht="13.5"/>
    <row r="1048290" s="3593" customFormat="1" ht="13.5"/>
    <row r="1048291" s="3593" customFormat="1" ht="13.5"/>
    <row r="1048292" s="3593" customFormat="1" ht="13.5"/>
    <row r="1048293" s="3593" customFormat="1" ht="13.5"/>
    <row r="1048294" s="3593" customFormat="1" ht="13.5"/>
    <row r="1048295" s="3593" customFormat="1" ht="13.5"/>
    <row r="1048296" s="3593" customFormat="1" ht="13.5"/>
    <row r="1048297" s="3593" customFormat="1" ht="13.5"/>
    <row r="1048298" s="3593" customFormat="1" ht="13.5"/>
    <row r="1048299" s="3593" customFormat="1" ht="13.5"/>
    <row r="1048300" s="3593" customFormat="1" ht="13.5"/>
    <row r="1048301" s="3593" customFormat="1" ht="13.5"/>
    <row r="1048302" s="3593" customFormat="1" ht="13.5"/>
    <row r="1048303" s="3593" customFormat="1" ht="13.5"/>
    <row r="1048304" s="3593" customFormat="1" ht="13.5"/>
    <row r="1048305" s="3593" customFormat="1" ht="13.5"/>
    <row r="1048306" s="3593" customFormat="1" ht="13.5"/>
    <row r="1048307" s="3593" customFormat="1" ht="13.5"/>
    <row r="1048308" s="3593" customFormat="1" ht="13.5"/>
    <row r="1048309" s="3593" customFormat="1" ht="13.5"/>
    <row r="1048310" s="3593" customFormat="1" ht="13.5"/>
    <row r="1048311" s="3593" customFormat="1" ht="13.5"/>
    <row r="1048312" s="3593" customFormat="1" ht="13.5"/>
    <row r="1048313" s="3593" customFormat="1" ht="13.5"/>
    <row r="1048314" s="3593" customFormat="1" ht="13.5"/>
    <row r="1048315" s="3593" customFormat="1" ht="13.5"/>
    <row r="1048316" s="3593" customFormat="1" ht="13.5"/>
    <row r="1048317" s="3593" customFormat="1" ht="13.5"/>
    <row r="1048318" s="3593" customFormat="1" ht="13.5"/>
    <row r="1048319" s="3593" customFormat="1" ht="13.5"/>
    <row r="1048320" s="3593" customFormat="1" ht="13.5"/>
    <row r="1048321" s="3593" customFormat="1" ht="13.5"/>
    <row r="1048322" s="3593" customFormat="1" ht="13.5"/>
    <row r="1048323" s="3593" customFormat="1" ht="13.5"/>
    <row r="1048324" s="3593" customFormat="1" ht="13.5"/>
    <row r="1048325" s="3593" customFormat="1" ht="13.5"/>
    <row r="1048326" s="3593" customFormat="1" ht="13.5"/>
    <row r="1048327" s="3593" customFormat="1" ht="13.5"/>
    <row r="1048328" s="3593" customFormat="1" ht="13.5"/>
    <row r="1048329" s="3593" customFormat="1" ht="13.5"/>
    <row r="1048330" s="3593" customFormat="1" ht="13.5"/>
    <row r="1048331" s="3593" customFormat="1" ht="13.5"/>
    <row r="1048332" s="3593" customFormat="1" ht="13.5"/>
    <row r="1048333" s="3593" customFormat="1" ht="13.5"/>
    <row r="1048334" s="3593" customFormat="1" ht="13.5"/>
    <row r="1048335" s="3593" customFormat="1" ht="13.5"/>
    <row r="1048336" s="3593" customFormat="1" ht="13.5"/>
    <row r="1048337" s="3593" customFormat="1" ht="13.5"/>
    <row r="1048338" s="3593" customFormat="1" ht="13.5"/>
    <row r="1048339" s="3593" customFormat="1" ht="13.5"/>
    <row r="1048340" s="3593" customFormat="1" ht="13.5"/>
    <row r="1048341" s="3593" customFormat="1" ht="13.5"/>
    <row r="1048342" s="3593" customFormat="1" ht="13.5"/>
    <row r="1048343" s="3593" customFormat="1" ht="13.5"/>
    <row r="1048344" s="3593" customFormat="1" ht="13.5"/>
    <row r="1048345" s="3593" customFormat="1" ht="13.5"/>
    <row r="1048346" s="3593" customFormat="1" ht="13.5"/>
    <row r="1048347" s="3593" customFormat="1" ht="13.5"/>
    <row r="1048348" s="3593" customFormat="1" ht="13.5"/>
    <row r="1048349" s="3593" customFormat="1" ht="13.5"/>
    <row r="1048350" s="3593" customFormat="1" ht="13.5"/>
    <row r="1048351" s="3593" customFormat="1" ht="13.5"/>
    <row r="1048352" s="3593" customFormat="1" ht="13.5"/>
    <row r="1048353" s="3593" customFormat="1" ht="13.5"/>
    <row r="1048354" s="3593" customFormat="1" ht="13.5"/>
    <row r="1048355" s="3593" customFormat="1" ht="13.5"/>
    <row r="1048356" s="3593" customFormat="1" ht="13.5"/>
    <row r="1048357" s="3593" customFormat="1" ht="13.5"/>
    <row r="1048358" s="3593" customFormat="1" ht="13.5"/>
    <row r="1048359" s="3593" customFormat="1" ht="13.5"/>
    <row r="1048360" s="3593" customFormat="1" ht="13.5"/>
    <row r="1048361" s="3593" customFormat="1" ht="13.5"/>
    <row r="1048362" s="3593" customFormat="1" ht="13.5"/>
    <row r="1048363" s="3593" customFormat="1" ht="13.5"/>
    <row r="1048364" s="3593" customFormat="1" ht="13.5"/>
    <row r="1048365" s="3593" customFormat="1" ht="13.5"/>
    <row r="1048366" s="3593" customFormat="1" ht="13.5"/>
    <row r="1048367" s="3593" customFormat="1" ht="13.5"/>
    <row r="1048368" s="3593" customFormat="1" ht="13.5"/>
    <row r="1048369" s="3593" customFormat="1" ht="13.5"/>
    <row r="1048370" s="3593" customFormat="1" ht="13.5"/>
    <row r="1048371" s="3593" customFormat="1" ht="13.5"/>
    <row r="1048372" s="3593" customFormat="1" ht="13.5"/>
    <row r="1048373" s="3593" customFormat="1" ht="13.5"/>
    <row r="1048374" s="3593" customFormat="1" ht="13.5"/>
    <row r="1048375" s="3593" customFormat="1" ht="13.5"/>
    <row r="1048376" s="3593" customFormat="1" ht="13.5"/>
    <row r="1048377" s="3593" customFormat="1" ht="13.5"/>
    <row r="1048378" s="3593" customFormat="1" ht="13.5"/>
    <row r="1048379" s="3593" customFormat="1" ht="13.5"/>
    <row r="1048380" s="3593" customFormat="1" ht="13.5"/>
    <row r="1048381" s="3593" customFormat="1" ht="13.5"/>
    <row r="1048382" s="3593" customFormat="1" ht="13.5"/>
    <row r="1048383" s="3593" customFormat="1" ht="13.5"/>
    <row r="1048384" s="3593" customFormat="1" ht="13.5"/>
    <row r="1048385" s="3593" customFormat="1" ht="13.5"/>
    <row r="1048386" s="3593" customFormat="1" ht="13.5"/>
    <row r="1048387" s="3593" customFormat="1" ht="13.5"/>
    <row r="1048388" s="3593" customFormat="1" ht="13.5"/>
    <row r="1048389" s="3593" customFormat="1" ht="13.5"/>
    <row r="1048390" s="3593" customFormat="1" ht="13.5"/>
    <row r="1048391" s="3593" customFormat="1" ht="13.5"/>
    <row r="1048392" s="3593" customFormat="1" ht="13.5"/>
    <row r="1048393" s="3593" customFormat="1" ht="13.5"/>
    <row r="1048394" s="3593" customFormat="1" ht="13.5"/>
    <row r="1048395" s="3593" customFormat="1" ht="13.5"/>
    <row r="1048396" s="3593" customFormat="1" ht="13.5"/>
    <row r="1048397" s="3593" customFormat="1" ht="13.5"/>
    <row r="1048398" s="3593" customFormat="1" ht="13.5"/>
    <row r="1048399" s="3593" customFormat="1" ht="13.5"/>
    <row r="1048400" s="3593" customFormat="1" ht="13.5"/>
    <row r="1048401" s="3593" customFormat="1" ht="13.5"/>
    <row r="1048402" s="3593" customFormat="1" ht="13.5"/>
    <row r="1048403" s="3593" customFormat="1" ht="13.5"/>
    <row r="1048404" s="3593" customFormat="1" ht="13.5"/>
    <row r="1048405" s="3593" customFormat="1" ht="13.5"/>
    <row r="1048406" s="3593" customFormat="1" ht="13.5"/>
    <row r="1048407" s="3593" customFormat="1" ht="13.5"/>
    <row r="1048408" s="3593" customFormat="1" ht="13.5"/>
    <row r="1048409" s="3593" customFormat="1" ht="13.5"/>
    <row r="1048410" s="3593" customFormat="1" ht="13.5"/>
    <row r="1048411" s="3593" customFormat="1" ht="13.5"/>
    <row r="1048412" s="3593" customFormat="1" ht="13.5"/>
    <row r="1048413" s="3593" customFormat="1" ht="13.5"/>
    <row r="1048414" s="3593" customFormat="1" ht="13.5"/>
    <row r="1048415" s="3593" customFormat="1" ht="13.5"/>
    <row r="1048416" s="3593" customFormat="1" ht="13.5"/>
    <row r="1048417" s="3593" customFormat="1" ht="13.5"/>
    <row r="1048418" s="3593" customFormat="1" ht="13.5"/>
    <row r="1048419" s="3593" customFormat="1" ht="13.5"/>
    <row r="1048420" s="3593" customFormat="1" ht="13.5"/>
    <row r="1048421" s="3593" customFormat="1" ht="13.5"/>
    <row r="1048422" s="3593" customFormat="1" ht="13.5"/>
    <row r="1048423" s="3593" customFormat="1" ht="13.5"/>
    <row r="1048424" s="3593" customFormat="1" ht="13.5"/>
    <row r="1048425" s="3593" customFormat="1" ht="13.5"/>
    <row r="1048426" s="3593" customFormat="1" ht="13.5"/>
    <row r="1048427" s="3593" customFormat="1" ht="13.5"/>
    <row r="1048428" s="3593" customFormat="1" ht="13.5"/>
    <row r="1048429" s="3593" customFormat="1" ht="13.5"/>
    <row r="1048430" s="3593" customFormat="1" ht="13.5"/>
    <row r="1048431" s="3593" customFormat="1" ht="13.5"/>
    <row r="1048432" s="3593" customFormat="1" ht="13.5"/>
    <row r="1048433" s="3593" customFormat="1" ht="13.5"/>
    <row r="1048434" s="3593" customFormat="1" ht="13.5"/>
    <row r="1048435" s="3593" customFormat="1" ht="13.5"/>
    <row r="1048436" s="3593" customFormat="1" ht="13.5"/>
    <row r="1048437" s="3593" customFormat="1" ht="13.5"/>
    <row r="1048438" s="3593" customFormat="1" ht="13.5"/>
    <row r="1048439" s="3593" customFormat="1" ht="13.5"/>
    <row r="1048440" s="3593" customFormat="1" ht="13.5"/>
    <row r="1048441" s="3593" customFormat="1" ht="13.5"/>
    <row r="1048442" s="3593" customFormat="1" ht="13.5"/>
    <row r="1048443" s="3593" customFormat="1" ht="13.5"/>
    <row r="1048444" s="3593" customFormat="1" ht="13.5"/>
    <row r="1048445" s="3593" customFormat="1" ht="13.5"/>
    <row r="1048446" s="3593" customFormat="1" ht="13.5"/>
    <row r="1048447" s="3593" customFormat="1" ht="13.5"/>
    <row r="1048448" s="3593" customFormat="1" ht="13.5"/>
    <row r="1048449" s="3593" customFormat="1" ht="13.5"/>
    <row r="1048450" s="3593" customFormat="1" ht="13.5"/>
    <row r="1048451" s="3593" customFormat="1" ht="13.5"/>
    <row r="1048452" s="3593" customFormat="1" ht="13.5"/>
    <row r="1048453" s="3593" customFormat="1" ht="13.5"/>
    <row r="1048454" s="3593" customFormat="1" ht="13.5"/>
    <row r="1048455" s="3593" customFormat="1" ht="13.5"/>
    <row r="1048456" s="3593" customFormat="1" ht="13.5"/>
    <row r="1048457" s="3593" customFormat="1" ht="13.5"/>
    <row r="1048458" s="3593" customFormat="1" ht="13.5"/>
    <row r="1048459" s="3593" customFormat="1" ht="13.5"/>
    <row r="1048460" s="3593" customFormat="1" ht="13.5"/>
    <row r="1048461" s="3593" customFormat="1" ht="13.5"/>
    <row r="1048462" s="3593" customFormat="1" ht="13.5"/>
    <row r="1048463" s="3593" customFormat="1" ht="13.5"/>
    <row r="1048464" s="3593" customFormat="1" ht="13.5"/>
    <row r="1048465" s="3593" customFormat="1" ht="13.5"/>
    <row r="1048466" s="3593" customFormat="1" ht="13.5"/>
    <row r="1048467" s="3593" customFormat="1" ht="13.5"/>
    <row r="1048468" s="3593" customFormat="1" ht="13.5"/>
    <row r="1048469" s="3593" customFormat="1" ht="13.5"/>
    <row r="1048470" s="3593" customFormat="1" ht="13.5"/>
    <row r="1048471" s="3593" customFormat="1" ht="13.5"/>
    <row r="1048472" s="3593" customFormat="1" ht="13.5"/>
    <row r="1048473" s="3593" customFormat="1" ht="13.5"/>
    <row r="1048474" s="3593" customFormat="1" ht="13.5"/>
    <row r="1048475" s="3593" customFormat="1" ht="13.5"/>
    <row r="1048476" s="3593" customFormat="1" ht="13.5"/>
    <row r="1048477" s="3593" customFormat="1" ht="13.5"/>
    <row r="1048478" s="3593" customFormat="1" ht="13.5"/>
    <row r="1048479" s="3593" customFormat="1" ht="13.5"/>
    <row r="1048480" s="3593" customFormat="1" ht="13.5"/>
    <row r="1048481" s="3593" customFormat="1" ht="13.5"/>
    <row r="1048482" s="3593" customFormat="1" ht="13.5"/>
    <row r="1048483" s="3593" customFormat="1" ht="13.5"/>
    <row r="1048484" s="3593" customFormat="1" ht="13.5"/>
    <row r="1048485" s="3593" customFormat="1" ht="13.5"/>
    <row r="1048486" s="3593" customFormat="1" ht="13.5"/>
    <row r="1048487" s="3593" customFormat="1" ht="13.5"/>
    <row r="1048488" s="3593" customFormat="1" ht="13.5"/>
    <row r="1048489" s="3593" customFormat="1" ht="13.5"/>
    <row r="1048490" s="3593" customFormat="1" ht="13.5"/>
    <row r="1048491" s="3593" customFormat="1" ht="13.5"/>
    <row r="1048492" s="3593" customFormat="1" ht="13.5"/>
    <row r="1048493" s="3593" customFormat="1" ht="13.5"/>
    <row r="1048494" s="3593" customFormat="1" ht="13.5"/>
    <row r="1048495" s="3593" customFormat="1" ht="13.5"/>
    <row r="1048496" s="3593" customFormat="1" ht="13.5"/>
    <row r="1048497" s="3593" customFormat="1" ht="13.5"/>
    <row r="1048498" s="3593" customFormat="1" ht="13.5"/>
    <row r="1048499" s="3593" customFormat="1" ht="13.5"/>
    <row r="1048500" s="3593" customFormat="1" ht="13.5"/>
    <row r="1048501" s="3593" customFormat="1" ht="13.5"/>
    <row r="1048502" s="3593" customFormat="1" ht="13.5"/>
    <row r="1048503" s="3593" customFormat="1" ht="13.5"/>
    <row r="1048504" s="3593" customFormat="1" ht="13.5"/>
    <row r="1048505" s="3593" customFormat="1" ht="13.5"/>
    <row r="1048506" s="3593" customFormat="1" ht="13.5"/>
    <row r="1048507" s="3593" customFormat="1" ht="13.5"/>
    <row r="1048508" s="3593" customFormat="1" ht="13.5"/>
    <row r="1048509" s="3593" customFormat="1" ht="13.5"/>
    <row r="1048510" s="3593" customFormat="1" ht="13.5"/>
    <row r="1048511" s="3593" customFormat="1" ht="13.5"/>
    <row r="1048512" s="3593" customFormat="1" ht="13.5"/>
    <row r="1048513" s="3593" customFormat="1" ht="13.5"/>
    <row r="1048514" s="3593" customFormat="1" ht="13.5"/>
    <row r="1048515" s="3593" customFormat="1" ht="13.5"/>
    <row r="1048516" s="3593" customFormat="1" ht="13.5"/>
    <row r="1048517" s="3593" customFormat="1" ht="13.5"/>
    <row r="1048518" s="3593" customFormat="1" ht="13.5"/>
    <row r="1048519" s="3593" customFormat="1" ht="13.5"/>
    <row r="1048520" s="3593" customFormat="1" ht="13.5"/>
    <row r="1048521" s="3593" customFormat="1" ht="13.5"/>
    <row r="1048522" s="3593" customFormat="1" ht="13.5"/>
    <row r="1048523" s="3593" customFormat="1" ht="13.5"/>
    <row r="1048524" s="3593" customFormat="1" ht="13.5"/>
    <row r="1048525" s="3593" customFormat="1" ht="13.5"/>
    <row r="1048526" s="3593" customFormat="1" ht="13.5"/>
    <row r="1048527" s="3593" customFormat="1" ht="13.5"/>
    <row r="1048528" s="3593" customFormat="1" ht="13.5"/>
    <row r="1048529" s="3593" customFormat="1" ht="13.5"/>
    <row r="1048530" s="3593" customFormat="1" ht="13.5"/>
    <row r="1048531" s="3593" customFormat="1" ht="13.5"/>
    <row r="1048532" s="3593" customFormat="1" ht="13.5"/>
    <row r="1048533" s="3593" customFormat="1" ht="13.5"/>
    <row r="1048534" s="3593" customFormat="1" ht="13.5"/>
    <row r="1048535" s="3593" customFormat="1" ht="13.5"/>
    <row r="1048536" s="3593" customFormat="1" ht="13.5"/>
    <row r="1048537" s="3593" customFormat="1" ht="13.5"/>
    <row r="1048538" s="3593" customFormat="1" ht="13.5"/>
    <row r="1048539" s="3593" customFormat="1" ht="13.5"/>
    <row r="1048540" s="3593" customFormat="1" ht="13.5"/>
    <row r="1048541" s="3593" customFormat="1" ht="13.5"/>
    <row r="1048542" s="3593" customFormat="1" ht="13.5"/>
    <row r="1048543" s="3593" customFormat="1" ht="13.5"/>
    <row r="1048544" s="3593" customFormat="1" ht="13.5"/>
    <row r="1048545" s="3593" customFormat="1" ht="13.5"/>
    <row r="1048546" s="3593" customFormat="1" ht="13.5"/>
    <row r="1048547" s="3593" customFormat="1" ht="13.5"/>
    <row r="1048548" s="3593" customFormat="1" ht="13.5"/>
    <row r="1048549" s="3593" customFormat="1" ht="13.5"/>
    <row r="1048550" s="3593" customFormat="1" ht="13.5"/>
    <row r="1048551" s="3593" customFormat="1" ht="13.5"/>
    <row r="1048552" s="3593" customFormat="1" ht="13.5"/>
    <row r="1048553" s="3593" customFormat="1" ht="13.5"/>
    <row r="1048554" s="3593" customFormat="1" ht="13.5"/>
    <row r="1048555" s="3593" customFormat="1" ht="13.5"/>
    <row r="1048556" s="3593" customFormat="1" ht="13.5"/>
    <row r="1048557" s="3593" customFormat="1" ht="13.5"/>
    <row r="1048558" s="3593" customFormat="1" ht="13.5"/>
    <row r="1048559" s="3593" customFormat="1" ht="13.5"/>
    <row r="1048560" s="3593" customFormat="1" ht="13.5"/>
    <row r="1048561" s="3593" customFormat="1" ht="13.5"/>
    <row r="1048562" s="3593" customFormat="1" ht="13.5"/>
    <row r="1048563" s="3593" customFormat="1" ht="13.5"/>
    <row r="1048564" s="3593" customFormat="1" ht="13.5"/>
    <row r="1048565" s="3593" customFormat="1" ht="13.5"/>
    <row r="1048566" s="3593" customFormat="1" ht="13.5"/>
    <row r="1048567" s="3593" customFormat="1" ht="13.5"/>
    <row r="1048568" s="3593" customFormat="1" ht="13.5"/>
    <row r="1048569" s="3593" customFormat="1" ht="13.5"/>
    <row r="1048570" s="3593" customFormat="1" ht="13.5"/>
    <row r="1048571" s="3593" customFormat="1" ht="13.5"/>
    <row r="1048572" s="3593" customFormat="1" ht="13.5"/>
    <row r="1048573" s="3593" customFormat="1" ht="13.5"/>
    <row r="1048574" s="3593" customFormat="1" ht="13.5"/>
    <row r="1048575" s="3593" customFormat="1" ht="13.5"/>
    <row r="1048576" s="3593" customFormat="1" ht="13.5"/>
  </sheetData>
  <mergeCells count="49">
    <mergeCell ref="F2:F3"/>
    <mergeCell ref="A2:A3"/>
    <mergeCell ref="B2:B3"/>
    <mergeCell ref="C2:C3"/>
    <mergeCell ref="D2:D3"/>
    <mergeCell ref="E2:E3"/>
    <mergeCell ref="R2:R3"/>
    <mergeCell ref="G2:G3"/>
    <mergeCell ref="H2:H3"/>
    <mergeCell ref="I2:I3"/>
    <mergeCell ref="J2:J3"/>
    <mergeCell ref="K2:K3"/>
    <mergeCell ref="L2:L3"/>
    <mergeCell ref="M2:M3"/>
    <mergeCell ref="N2:N3"/>
    <mergeCell ref="O2:O3"/>
    <mergeCell ref="P2:P3"/>
    <mergeCell ref="Q2:Q3"/>
    <mergeCell ref="AE2:AE3"/>
    <mergeCell ref="S2:S3"/>
    <mergeCell ref="T2:T3"/>
    <mergeCell ref="U2:U3"/>
    <mergeCell ref="V2:V3"/>
    <mergeCell ref="W2:W3"/>
    <mergeCell ref="X2:X3"/>
    <mergeCell ref="Y2:Y3"/>
    <mergeCell ref="Z2:Z3"/>
    <mergeCell ref="AA2:AB2"/>
    <mergeCell ref="AC2:AC3"/>
    <mergeCell ref="AD2:AD3"/>
    <mergeCell ref="AY2:AY3"/>
    <mergeCell ref="AF2:AF3"/>
    <mergeCell ref="AG2:AG3"/>
    <mergeCell ref="AI2:AJ2"/>
    <mergeCell ref="AK2:AL2"/>
    <mergeCell ref="AM2:AN2"/>
    <mergeCell ref="AO2:AO3"/>
    <mergeCell ref="AP2:AP3"/>
    <mergeCell ref="AQ2:AU2"/>
    <mergeCell ref="AV2:AV3"/>
    <mergeCell ref="AW2:AW3"/>
    <mergeCell ref="AX2:AX3"/>
    <mergeCell ref="BG2:BG3"/>
    <mergeCell ref="AZ2:AZ3"/>
    <mergeCell ref="BA2:BA3"/>
    <mergeCell ref="BB2:BB3"/>
    <mergeCell ref="BC2:BC3"/>
    <mergeCell ref="BD2:BD3"/>
    <mergeCell ref="BF2:BF3"/>
  </mergeCells>
  <phoneticPr fontId="134" type="noConversion"/>
  <conditionalFormatting sqref="J16">
    <cfRule type="duplicateValues" dxfId="36" priority="19"/>
    <cfRule type="duplicateValues" dxfId="35" priority="20"/>
  </conditionalFormatting>
  <conditionalFormatting sqref="J592">
    <cfRule type="duplicateValues" dxfId="34" priority="2"/>
    <cfRule type="duplicateValues" dxfId="33" priority="3"/>
  </conditionalFormatting>
  <conditionalFormatting sqref="J593">
    <cfRule type="duplicateValues" dxfId="32" priority="4"/>
    <cfRule type="duplicateValues" dxfId="31" priority="5"/>
  </conditionalFormatting>
  <conditionalFormatting sqref="J594">
    <cfRule type="duplicateValues" dxfId="30" priority="6"/>
    <cfRule type="duplicateValues" dxfId="29" priority="7"/>
  </conditionalFormatting>
  <conditionalFormatting sqref="J595">
    <cfRule type="duplicateValues" dxfId="28" priority="8"/>
    <cfRule type="duplicateValues" dxfId="27" priority="9"/>
  </conditionalFormatting>
  <conditionalFormatting sqref="J596">
    <cfRule type="duplicateValues" dxfId="26" priority="10"/>
    <cfRule type="duplicateValues" dxfId="25" priority="11"/>
  </conditionalFormatting>
  <conditionalFormatting sqref="J597">
    <cfRule type="duplicateValues" dxfId="24" priority="12"/>
    <cfRule type="duplicateValues" dxfId="23" priority="13"/>
  </conditionalFormatting>
  <conditionalFormatting sqref="D1:E1 D592:E63884">
    <cfRule type="duplicateValues" dxfId="22" priority="34"/>
    <cfRule type="duplicateValues" dxfId="21" priority="35"/>
    <cfRule type="duplicateValues" dxfId="20" priority="36"/>
    <cfRule type="duplicateValues" dxfId="19" priority="37"/>
  </conditionalFormatting>
  <conditionalFormatting sqref="E1:E1047804">
    <cfRule type="duplicateValues" dxfId="18" priority="1"/>
    <cfRule type="duplicateValues" dxfId="17" priority="15"/>
    <cfRule type="duplicateValues" dxfId="16" priority="16"/>
    <cfRule type="duplicateValues" dxfId="15" priority="17"/>
    <cfRule type="duplicateValues" dxfId="14" priority="18"/>
    <cfRule type="duplicateValues" dxfId="13" priority="21"/>
  </conditionalFormatting>
  <conditionalFormatting sqref="F1 F592:F1047804">
    <cfRule type="duplicateValues" dxfId="12" priority="33"/>
  </conditionalFormatting>
  <conditionalFormatting sqref="J1 J598:J1047804">
    <cfRule type="duplicateValues" dxfId="11" priority="30"/>
    <cfRule type="duplicateValues" dxfId="10" priority="31"/>
  </conditionalFormatting>
  <conditionalFormatting sqref="J1:J1047804">
    <cfRule type="duplicateValues" dxfId="9" priority="14"/>
  </conditionalFormatting>
  <conditionalFormatting sqref="M1 M592:M1047804">
    <cfRule type="duplicateValues" dxfId="8" priority="32"/>
  </conditionalFormatting>
  <conditionalFormatting sqref="D2:E2 D3 D4:E591">
    <cfRule type="duplicateValues" dxfId="7" priority="26"/>
    <cfRule type="duplicateValues" dxfId="6" priority="27"/>
    <cfRule type="duplicateValues" dxfId="5" priority="28"/>
    <cfRule type="duplicateValues" dxfId="4" priority="29"/>
  </conditionalFormatting>
  <conditionalFormatting sqref="F2:F591">
    <cfRule type="duplicateValues" dxfId="3" priority="25"/>
  </conditionalFormatting>
  <conditionalFormatting sqref="J2:J15 J17:J18 J21:J591">
    <cfRule type="duplicateValues" dxfId="2" priority="22"/>
    <cfRule type="duplicateValues" dxfId="1" priority="23"/>
  </conditionalFormatting>
  <conditionalFormatting sqref="M2:M591">
    <cfRule type="duplicateValues" dxfId="0" priority="24"/>
  </conditionalFormatting>
  <dataValidations count="4">
    <dataValidation type="list" allowBlank="1" showInputMessage="1" showErrorMessage="1" sqref="B4:B591">
      <formula1>"038#,029#,041#"</formula1>
    </dataValidation>
    <dataValidation type="list" allowBlank="1" showInputMessage="1" showErrorMessage="1" sqref="H4:H591">
      <formula1>"未售,协议,线下合同,网签合同,意向,销控,小订,不可售"</formula1>
    </dataValidation>
    <dataValidation type="list" allowBlank="1" showInputMessage="1" showErrorMessage="1" sqref="AE4:AE591">
      <formula1>"一次性付款,分期付款,银行贷款-商业"</formula1>
    </dataValidation>
    <dataValidation type="list" allowBlank="1" showInputMessage="1" showErrorMessage="1" sqref="N592:W63884">
      <formula1>"人防,非人防"</formula1>
    </dataValidation>
  </dataValidations>
  <pageMargins left="0.7" right="0.7" top="0.75" bottom="0.75" header="0.3" footer="0.3"/>
  <pageSetup paperSize="9"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8"/>
  <sheetViews>
    <sheetView workbookViewId="0">
      <selection activeCell="G728" sqref="A1:G728"/>
    </sheetView>
  </sheetViews>
  <sheetFormatPr defaultRowHeight="13.5"/>
  <cols>
    <col min="5" max="6" width="9.5" bestFit="1" customWidth="1"/>
    <col min="7" max="7" width="10.5" bestFit="1" customWidth="1"/>
  </cols>
  <sheetData>
    <row r="1" spans="1:7">
      <c r="A1" s="3789" t="str">
        <f>库房!A2</f>
        <v>序号</v>
      </c>
      <c r="B1" s="3790" t="s">
        <v>7269</v>
      </c>
      <c r="C1" s="3790" t="s">
        <v>7270</v>
      </c>
      <c r="D1" s="3789" t="str">
        <f>库房!G2</f>
        <v>匹配房号</v>
      </c>
      <c r="E1" s="3790" t="s">
        <v>7271</v>
      </c>
      <c r="F1" s="3790" t="s">
        <v>7272</v>
      </c>
      <c r="G1" s="3789" t="str">
        <f>'典型户型修正-库房'!S23</f>
        <v>总价</v>
      </c>
    </row>
    <row r="2" spans="1:7">
      <c r="A2" s="3791">
        <v>1</v>
      </c>
      <c r="B2" s="3789" t="str">
        <f>库房!C5</f>
        <v>038#仓储</v>
      </c>
      <c r="C2" s="3789" t="str">
        <f>库房!B5</f>
        <v>纯仓储</v>
      </c>
      <c r="D2" s="3789" t="str">
        <f>库房!G5</f>
        <v>038#1--301</v>
      </c>
      <c r="E2" s="3789">
        <f>库房!X5</f>
        <v>10.46</v>
      </c>
      <c r="F2" s="3791">
        <f ca="1">'典型户型修正-库房'!R24</f>
        <v>4252</v>
      </c>
      <c r="G2" s="3792">
        <f ca="1">'典型户型修正-库房'!S24</f>
        <v>4.4476000000000004</v>
      </c>
    </row>
    <row r="3" spans="1:7">
      <c r="A3" s="3791">
        <v>2</v>
      </c>
      <c r="B3" s="3789" t="str">
        <f>库房!C6</f>
        <v>038#仓储</v>
      </c>
      <c r="C3" s="3789" t="str">
        <f>库房!B6</f>
        <v>纯仓储</v>
      </c>
      <c r="D3" s="3789" t="str">
        <f>库房!G6</f>
        <v>038#1--302</v>
      </c>
      <c r="E3" s="3789">
        <f>库房!X6</f>
        <v>10.46</v>
      </c>
      <c r="F3" s="3791">
        <f ca="1">'典型户型修正-库房'!R25</f>
        <v>4252</v>
      </c>
      <c r="G3" s="3792">
        <f ca="1">'典型户型修正-库房'!S25</f>
        <v>4.4476000000000004</v>
      </c>
    </row>
    <row r="4" spans="1:7">
      <c r="A4" s="3791">
        <v>3</v>
      </c>
      <c r="B4" s="3789" t="str">
        <f>库房!C7</f>
        <v>038#仓储</v>
      </c>
      <c r="C4" s="3789" t="str">
        <f>库房!B7</f>
        <v>纯仓储</v>
      </c>
      <c r="D4" s="3789" t="str">
        <f>库房!G7</f>
        <v>038#1--303</v>
      </c>
      <c r="E4" s="3789">
        <f>库房!X7</f>
        <v>13.02</v>
      </c>
      <c r="F4" s="3791">
        <f ca="1">'典型户型修正-库房'!R26</f>
        <v>4252</v>
      </c>
      <c r="G4" s="3792">
        <f ca="1">'典型户型修正-库房'!S26</f>
        <v>5.5361000000000002</v>
      </c>
    </row>
    <row r="5" spans="1:7">
      <c r="A5" s="3791">
        <v>4</v>
      </c>
      <c r="B5" s="3789" t="str">
        <f>库房!C8</f>
        <v>038#仓储</v>
      </c>
      <c r="C5" s="3789" t="str">
        <f>库房!B8</f>
        <v>纯仓储</v>
      </c>
      <c r="D5" s="3789" t="str">
        <f>库房!G8</f>
        <v>038#1--304</v>
      </c>
      <c r="E5" s="3789">
        <f>库房!X8</f>
        <v>13.38</v>
      </c>
      <c r="F5" s="3791">
        <f ca="1">'典型户型修正-库房'!R27</f>
        <v>4252</v>
      </c>
      <c r="G5" s="3792">
        <f ca="1">'典型户型修正-库房'!S27</f>
        <v>5.6891999999999996</v>
      </c>
    </row>
    <row r="6" spans="1:7">
      <c r="A6" s="3791">
        <v>5</v>
      </c>
      <c r="B6" s="3789" t="str">
        <f>库房!C9</f>
        <v>038#仓储</v>
      </c>
      <c r="C6" s="3789" t="str">
        <f>库房!B9</f>
        <v>纯仓储</v>
      </c>
      <c r="D6" s="3789" t="str">
        <f>库房!G9</f>
        <v>038#1--305</v>
      </c>
      <c r="E6" s="3789">
        <f>库房!X9</f>
        <v>12.2</v>
      </c>
      <c r="F6" s="3791">
        <f ca="1">'典型户型修正-库房'!R28</f>
        <v>4252</v>
      </c>
      <c r="G6" s="3792">
        <f ca="1">'典型户型修正-库房'!S28</f>
        <v>5.1874000000000002</v>
      </c>
    </row>
    <row r="7" spans="1:7">
      <c r="A7" s="3791">
        <v>6</v>
      </c>
      <c r="B7" s="3789" t="str">
        <f>库房!C10</f>
        <v>038#仓储</v>
      </c>
      <c r="C7" s="3789" t="str">
        <f>库房!B10</f>
        <v>纯仓储</v>
      </c>
      <c r="D7" s="3789" t="str">
        <f>库房!G10</f>
        <v>038#1--306</v>
      </c>
      <c r="E7" s="3789">
        <f>库房!X10</f>
        <v>11.68</v>
      </c>
      <c r="F7" s="3791">
        <f ca="1">'典型户型修正-库房'!R29</f>
        <v>4252</v>
      </c>
      <c r="G7" s="3792">
        <f ca="1">'典型户型修正-库房'!S29</f>
        <v>4.9663000000000004</v>
      </c>
    </row>
    <row r="8" spans="1:7">
      <c r="A8" s="3791">
        <v>7</v>
      </c>
      <c r="B8" s="3789" t="str">
        <f>库房!C11</f>
        <v>038#仓储</v>
      </c>
      <c r="C8" s="3789" t="str">
        <f>库房!B11</f>
        <v>纯仓储</v>
      </c>
      <c r="D8" s="3789" t="str">
        <f>库房!G11</f>
        <v>038#1--307</v>
      </c>
      <c r="E8" s="3789">
        <f>库房!X11</f>
        <v>12.7</v>
      </c>
      <c r="F8" s="3791">
        <f ca="1">'典型户型修正-库房'!R30</f>
        <v>4252</v>
      </c>
      <c r="G8" s="3792">
        <f ca="1">'典型户型修正-库房'!S30</f>
        <v>5.4</v>
      </c>
    </row>
    <row r="9" spans="1:7">
      <c r="A9" s="3791">
        <v>8</v>
      </c>
      <c r="B9" s="3789" t="str">
        <f>库房!C12</f>
        <v>038#仓储</v>
      </c>
      <c r="C9" s="3789" t="str">
        <f>库房!B12</f>
        <v>纯仓储</v>
      </c>
      <c r="D9" s="3789" t="str">
        <f>库房!G12</f>
        <v>038#1--308</v>
      </c>
      <c r="E9" s="3789">
        <f>库房!X12</f>
        <v>11.18</v>
      </c>
      <c r="F9" s="3791">
        <f ca="1">'典型户型修正-库房'!R31</f>
        <v>4252</v>
      </c>
      <c r="G9" s="3792">
        <f ca="1">'典型户型修正-库房'!S31</f>
        <v>4.7537000000000003</v>
      </c>
    </row>
    <row r="10" spans="1:7">
      <c r="A10" s="3791">
        <v>9</v>
      </c>
      <c r="B10" s="3789" t="str">
        <f>库房!C13</f>
        <v>038#仓储</v>
      </c>
      <c r="C10" s="3789" t="str">
        <f>库房!B13</f>
        <v>纯仓储</v>
      </c>
      <c r="D10" s="3789" t="str">
        <f>库房!G13</f>
        <v>038#1--309</v>
      </c>
      <c r="E10" s="3789">
        <f>库房!X13</f>
        <v>11.18</v>
      </c>
      <c r="F10" s="3791">
        <f ca="1">'典型户型修正-库房'!R32</f>
        <v>4252</v>
      </c>
      <c r="G10" s="3792">
        <f ca="1">'典型户型修正-库房'!S32</f>
        <v>4.7537000000000003</v>
      </c>
    </row>
    <row r="11" spans="1:7">
      <c r="A11" s="3791">
        <v>10</v>
      </c>
      <c r="B11" s="3789" t="str">
        <f>库房!C14</f>
        <v>038#仓储</v>
      </c>
      <c r="C11" s="3789" t="str">
        <f>库房!B14</f>
        <v>纯仓储</v>
      </c>
      <c r="D11" s="3789" t="str">
        <f>库房!G14</f>
        <v>038#1--310</v>
      </c>
      <c r="E11" s="3789">
        <f>库房!X14</f>
        <v>12.7</v>
      </c>
      <c r="F11" s="3791">
        <f ca="1">'典型户型修正-库房'!R33</f>
        <v>4252</v>
      </c>
      <c r="G11" s="3792">
        <f ca="1">'典型户型修正-库房'!S33</f>
        <v>5.4</v>
      </c>
    </row>
    <row r="12" spans="1:7">
      <c r="A12" s="3791">
        <v>11</v>
      </c>
      <c r="B12" s="3789" t="str">
        <f>库房!C15</f>
        <v>038#仓储</v>
      </c>
      <c r="C12" s="3789" t="str">
        <f>库房!B15</f>
        <v>纯仓储</v>
      </c>
      <c r="D12" s="3789" t="str">
        <f>库房!G15</f>
        <v>038#1--311</v>
      </c>
      <c r="E12" s="3789">
        <f>库房!X15</f>
        <v>11.68</v>
      </c>
      <c r="F12" s="3791">
        <f ca="1">'典型户型修正-库房'!R34</f>
        <v>4252</v>
      </c>
      <c r="G12" s="3792">
        <f ca="1">'典型户型修正-库房'!S34</f>
        <v>4.9663000000000004</v>
      </c>
    </row>
    <row r="13" spans="1:7">
      <c r="A13" s="3791">
        <v>12</v>
      </c>
      <c r="B13" s="3789" t="str">
        <f>库房!C16</f>
        <v>038#仓储</v>
      </c>
      <c r="C13" s="3789" t="str">
        <f>库房!B16</f>
        <v>纯仓储</v>
      </c>
      <c r="D13" s="3789" t="str">
        <f>库房!G16</f>
        <v>038#1--313</v>
      </c>
      <c r="E13" s="3789">
        <f>库房!X16</f>
        <v>13.47</v>
      </c>
      <c r="F13" s="3791">
        <f ca="1">'典型户型修正-库房'!R35</f>
        <v>4252</v>
      </c>
      <c r="G13" s="3792">
        <f ca="1">'典型户型修正-库房'!S35</f>
        <v>5.7274000000000003</v>
      </c>
    </row>
    <row r="14" spans="1:7">
      <c r="A14" s="3791">
        <v>13</v>
      </c>
      <c r="B14" s="3789" t="str">
        <f>库房!C17</f>
        <v>038#仓储</v>
      </c>
      <c r="C14" s="3789" t="str">
        <f>库房!B17</f>
        <v>纯仓储</v>
      </c>
      <c r="D14" s="3789" t="str">
        <f>库房!G17</f>
        <v>038#1--314</v>
      </c>
      <c r="E14" s="3789">
        <f>库房!X17</f>
        <v>13.13</v>
      </c>
      <c r="F14" s="3791">
        <f ca="1">'典型户型修正-库房'!R36</f>
        <v>4252</v>
      </c>
      <c r="G14" s="3792">
        <f ca="1">'典型户型修正-库房'!S36</f>
        <v>5.5829000000000004</v>
      </c>
    </row>
    <row r="15" spans="1:7">
      <c r="A15" s="3791">
        <v>14</v>
      </c>
      <c r="B15" s="3789" t="str">
        <f>库房!C18</f>
        <v>038#仓储</v>
      </c>
      <c r="C15" s="3789" t="str">
        <f>库房!B18</f>
        <v>纯仓储</v>
      </c>
      <c r="D15" s="3789" t="str">
        <f>库房!G18</f>
        <v>038#1--316</v>
      </c>
      <c r="E15" s="3789">
        <f>库房!X18</f>
        <v>8.1</v>
      </c>
      <c r="F15" s="3791">
        <f ca="1">'典型户型修正-库房'!R37</f>
        <v>4337</v>
      </c>
      <c r="G15" s="3792">
        <f ca="1">'典型户型修正-库房'!S37</f>
        <v>3.5129999999999999</v>
      </c>
    </row>
    <row r="16" spans="1:7">
      <c r="A16" s="3791">
        <v>15</v>
      </c>
      <c r="B16" s="3789" t="str">
        <f>库房!C19</f>
        <v>038#仓储</v>
      </c>
      <c r="C16" s="3789" t="str">
        <f>库房!B19</f>
        <v>纯仓储</v>
      </c>
      <c r="D16" s="3789" t="str">
        <f>库房!G19</f>
        <v>038#1--317</v>
      </c>
      <c r="E16" s="3789">
        <f>库房!X19</f>
        <v>9.91</v>
      </c>
      <c r="F16" s="3791">
        <f ca="1">'典型户型修正-库房'!R38</f>
        <v>4337</v>
      </c>
      <c r="G16" s="3792">
        <f ca="1">'典型户型修正-库房'!S38</f>
        <v>4.298</v>
      </c>
    </row>
    <row r="17" spans="1:7">
      <c r="A17" s="3791">
        <v>16</v>
      </c>
      <c r="B17" s="3789" t="str">
        <f>库房!C20</f>
        <v>038#仓储</v>
      </c>
      <c r="C17" s="3789" t="str">
        <f>库房!B20</f>
        <v>纯仓储</v>
      </c>
      <c r="D17" s="3789" t="str">
        <f>库房!G20</f>
        <v>038#1--318</v>
      </c>
      <c r="E17" s="3789">
        <f>库房!X20</f>
        <v>8.64</v>
      </c>
      <c r="F17" s="3791">
        <f ca="1">'典型户型修正-库房'!R39</f>
        <v>4337</v>
      </c>
      <c r="G17" s="3792">
        <f ca="1">'典型户型修正-库房'!S39</f>
        <v>3.7471999999999999</v>
      </c>
    </row>
    <row r="18" spans="1:7">
      <c r="A18" s="3791">
        <v>17</v>
      </c>
      <c r="B18" s="3789" t="str">
        <f>库房!C21</f>
        <v>038#仓储</v>
      </c>
      <c r="C18" s="3789" t="str">
        <f>库房!B21</f>
        <v>纯仓储</v>
      </c>
      <c r="D18" s="3789" t="str">
        <f>库房!G21</f>
        <v>038#1--319</v>
      </c>
      <c r="E18" s="3789">
        <f>库房!X21</f>
        <v>17.309999999999999</v>
      </c>
      <c r="F18" s="3791">
        <f ca="1">'典型户型修正-库房'!R40</f>
        <v>4252</v>
      </c>
      <c r="G18" s="3792">
        <f ca="1">'典型户型修正-库房'!S40</f>
        <v>7.3601999999999999</v>
      </c>
    </row>
    <row r="19" spans="1:7">
      <c r="A19" s="3791">
        <v>18</v>
      </c>
      <c r="B19" s="3789" t="str">
        <f>库房!C22</f>
        <v>038#仓储</v>
      </c>
      <c r="C19" s="3789" t="str">
        <f>库房!B22</f>
        <v>纯仓储</v>
      </c>
      <c r="D19" s="3789" t="str">
        <f>库房!G22</f>
        <v>038#1--320</v>
      </c>
      <c r="E19" s="3789">
        <f>库房!X22</f>
        <v>9.91</v>
      </c>
      <c r="F19" s="3791">
        <f ca="1">'典型户型修正-库房'!R41</f>
        <v>4337</v>
      </c>
      <c r="G19" s="3792">
        <f ca="1">'典型户型修正-库房'!S41</f>
        <v>4.298</v>
      </c>
    </row>
    <row r="20" spans="1:7">
      <c r="A20" s="3791">
        <v>19</v>
      </c>
      <c r="B20" s="3789" t="str">
        <f>库房!C23</f>
        <v>038#仓储</v>
      </c>
      <c r="C20" s="3789" t="str">
        <f>库房!B23</f>
        <v>纯仓储</v>
      </c>
      <c r="D20" s="3789" t="str">
        <f>库房!G23</f>
        <v>038#2--202</v>
      </c>
      <c r="E20" s="3789">
        <f>库房!X23</f>
        <v>30.2</v>
      </c>
      <c r="F20" s="3791">
        <f ca="1">'典型户型修正-库房'!R42</f>
        <v>4164</v>
      </c>
      <c r="G20" s="3792">
        <f ca="1">'典型户型修正-库房'!S42</f>
        <v>12.5753</v>
      </c>
    </row>
    <row r="21" spans="1:7">
      <c r="A21" s="3791">
        <v>20</v>
      </c>
      <c r="B21" s="3789" t="str">
        <f>库房!C24</f>
        <v>038#仓储</v>
      </c>
      <c r="C21" s="3789" t="str">
        <f>库房!B24</f>
        <v>纯仓储</v>
      </c>
      <c r="D21" s="3789" t="str">
        <f>库房!G24</f>
        <v>038#2--301</v>
      </c>
      <c r="E21" s="3789">
        <f>库房!X24</f>
        <v>29.25</v>
      </c>
      <c r="F21" s="3791">
        <f ca="1">'典型户型修正-库房'!R43</f>
        <v>4167</v>
      </c>
      <c r="G21" s="3792">
        <f ca="1">'典型户型修正-库房'!S43</f>
        <v>12.188499999999999</v>
      </c>
    </row>
    <row r="22" spans="1:7">
      <c r="A22" s="3791">
        <v>21</v>
      </c>
      <c r="B22" s="3789" t="str">
        <f>库房!C25</f>
        <v>038#仓储</v>
      </c>
      <c r="C22" s="3789" t="str">
        <f>库房!B25</f>
        <v>纯仓储</v>
      </c>
      <c r="D22" s="3789" t="str">
        <f>库房!G25</f>
        <v>038#2--302</v>
      </c>
      <c r="E22" s="3789">
        <f>库房!X25</f>
        <v>21.64</v>
      </c>
      <c r="F22" s="3791">
        <f ca="1">'典型户型修正-库房'!R44</f>
        <v>4167</v>
      </c>
      <c r="G22" s="3792">
        <f ca="1">'典型户型修正-库房'!S44</f>
        <v>9.0174000000000003</v>
      </c>
    </row>
    <row r="23" spans="1:7">
      <c r="A23" s="3791">
        <v>22</v>
      </c>
      <c r="B23" s="3789" t="str">
        <f>库房!C26</f>
        <v>038#仓储</v>
      </c>
      <c r="C23" s="3789" t="str">
        <f>库房!B26</f>
        <v>纯仓储</v>
      </c>
      <c r="D23" s="3789" t="str">
        <f>库房!G26</f>
        <v>038#2--303</v>
      </c>
      <c r="E23" s="3789">
        <f>库房!X26</f>
        <v>9.48</v>
      </c>
      <c r="F23" s="3791">
        <f ca="1">'典型户型修正-库房'!R45</f>
        <v>4337</v>
      </c>
      <c r="G23" s="3792">
        <f ca="1">'典型户型修正-库房'!S45</f>
        <v>4.1115000000000004</v>
      </c>
    </row>
    <row r="24" spans="1:7">
      <c r="A24" s="3791">
        <v>23</v>
      </c>
      <c r="B24" s="3789" t="str">
        <f>库房!C27</f>
        <v>038#仓储</v>
      </c>
      <c r="C24" s="3789" t="str">
        <f>库房!B27</f>
        <v>纯仓储</v>
      </c>
      <c r="D24" s="3789" t="str">
        <f>库房!G27</f>
        <v>038#2--304</v>
      </c>
      <c r="E24" s="3789">
        <f>库房!X27</f>
        <v>9.48</v>
      </c>
      <c r="F24" s="3791">
        <f ca="1">'典型户型修正-库房'!R46</f>
        <v>4337</v>
      </c>
      <c r="G24" s="3792">
        <f ca="1">'典型户型修正-库房'!S46</f>
        <v>4.1115000000000004</v>
      </c>
    </row>
    <row r="25" spans="1:7">
      <c r="A25" s="3791">
        <v>24</v>
      </c>
      <c r="B25" s="3789" t="str">
        <f>库房!C28</f>
        <v>038#仓储</v>
      </c>
      <c r="C25" s="3789" t="str">
        <f>库房!B28</f>
        <v>纯仓储</v>
      </c>
      <c r="D25" s="3789" t="str">
        <f>库房!G28</f>
        <v>038#2--306</v>
      </c>
      <c r="E25" s="3789">
        <f>库房!X28</f>
        <v>12.83</v>
      </c>
      <c r="F25" s="3791">
        <f ca="1">'典型户型修正-库房'!R47</f>
        <v>4252</v>
      </c>
      <c r="G25" s="3792">
        <f ca="1">'典型户型修正-库房'!S47</f>
        <v>5.4553000000000003</v>
      </c>
    </row>
    <row r="26" spans="1:7">
      <c r="A26" s="3791">
        <v>25</v>
      </c>
      <c r="B26" s="3789" t="str">
        <f>库房!C29</f>
        <v>038#仓储</v>
      </c>
      <c r="C26" s="3789" t="str">
        <f>库房!B29</f>
        <v>纯仓储</v>
      </c>
      <c r="D26" s="3789" t="str">
        <f>库房!G29</f>
        <v>038#2--309</v>
      </c>
      <c r="E26" s="3789">
        <f>库房!X29</f>
        <v>12.83</v>
      </c>
      <c r="F26" s="3791">
        <f ca="1">'典型户型修正-库房'!R48</f>
        <v>4252</v>
      </c>
      <c r="G26" s="3792">
        <f ca="1">'典型户型修正-库房'!S48</f>
        <v>5.4553000000000003</v>
      </c>
    </row>
    <row r="27" spans="1:7">
      <c r="A27" s="3791">
        <v>26</v>
      </c>
      <c r="B27" s="3789" t="str">
        <f>库房!C30</f>
        <v>038#仓储</v>
      </c>
      <c r="C27" s="3789" t="str">
        <f>库房!B30</f>
        <v>纯仓储</v>
      </c>
      <c r="D27" s="3789" t="str">
        <f>库房!G30</f>
        <v>038#2--310</v>
      </c>
      <c r="E27" s="3789">
        <f>库房!X30</f>
        <v>11.8</v>
      </c>
      <c r="F27" s="3791">
        <f ca="1">'典型户型修正-库房'!R49</f>
        <v>4252</v>
      </c>
      <c r="G27" s="3792">
        <f ca="1">'典型户型修正-库房'!S49</f>
        <v>5.0174000000000003</v>
      </c>
    </row>
    <row r="28" spans="1:7">
      <c r="A28" s="3791">
        <v>27</v>
      </c>
      <c r="B28" s="3789" t="str">
        <f>库房!C31</f>
        <v>038#仓储</v>
      </c>
      <c r="C28" s="3789" t="str">
        <f>库房!B31</f>
        <v>纯仓储</v>
      </c>
      <c r="D28" s="3789" t="str">
        <f>库房!G31</f>
        <v>038#2--311</v>
      </c>
      <c r="E28" s="3789">
        <f>库房!X31</f>
        <v>11.8</v>
      </c>
      <c r="F28" s="3791">
        <f ca="1">'典型户型修正-库房'!R50</f>
        <v>4252</v>
      </c>
      <c r="G28" s="3792">
        <f ca="1">'典型户型修正-库房'!S50</f>
        <v>5.0174000000000003</v>
      </c>
    </row>
    <row r="29" spans="1:7">
      <c r="A29" s="3791">
        <v>28</v>
      </c>
      <c r="B29" s="3789" t="str">
        <f>库房!C32</f>
        <v>038#仓储</v>
      </c>
      <c r="C29" s="3789" t="str">
        <f>库房!B32</f>
        <v>纯仓储</v>
      </c>
      <c r="D29" s="3789" t="str">
        <f>库房!G32</f>
        <v>038#2--312</v>
      </c>
      <c r="E29" s="3789">
        <f>库房!X32</f>
        <v>12.83</v>
      </c>
      <c r="F29" s="3791">
        <f ca="1">'典型户型修正-库房'!R51</f>
        <v>4252</v>
      </c>
      <c r="G29" s="3792">
        <f ca="1">'典型户型修正-库房'!S51</f>
        <v>5.4553000000000003</v>
      </c>
    </row>
    <row r="30" spans="1:7">
      <c r="A30" s="3791">
        <v>29</v>
      </c>
      <c r="B30" s="3789" t="str">
        <f>库房!C33</f>
        <v>038#仓储</v>
      </c>
      <c r="C30" s="3789" t="str">
        <f>库房!B33</f>
        <v>纯仓储</v>
      </c>
      <c r="D30" s="3789" t="str">
        <f>库房!G33</f>
        <v>038#2--313</v>
      </c>
      <c r="E30" s="3789">
        <f>库房!X33</f>
        <v>11.29</v>
      </c>
      <c r="F30" s="3791">
        <f ca="1">'典型户型修正-库房'!R52</f>
        <v>4252</v>
      </c>
      <c r="G30" s="3792">
        <f ca="1">'典型户型修正-库房'!S52</f>
        <v>4.8005000000000004</v>
      </c>
    </row>
    <row r="31" spans="1:7">
      <c r="A31" s="3791">
        <v>30</v>
      </c>
      <c r="B31" s="3789" t="str">
        <f>库房!C34</f>
        <v>038#仓储</v>
      </c>
      <c r="C31" s="3789" t="str">
        <f>库房!B34</f>
        <v>纯仓储</v>
      </c>
      <c r="D31" s="3789" t="str">
        <f>库房!G34</f>
        <v>038#2--314</v>
      </c>
      <c r="E31" s="3789">
        <f>库房!X34</f>
        <v>11.29</v>
      </c>
      <c r="F31" s="3791">
        <f ca="1">'典型户型修正-库房'!R53</f>
        <v>4252</v>
      </c>
      <c r="G31" s="3792">
        <f ca="1">'典型户型修正-库房'!S53</f>
        <v>4.8005000000000004</v>
      </c>
    </row>
    <row r="32" spans="1:7">
      <c r="A32" s="3791">
        <v>31</v>
      </c>
      <c r="B32" s="3789" t="str">
        <f>库房!C35</f>
        <v>038#仓储</v>
      </c>
      <c r="C32" s="3789" t="str">
        <f>库房!B35</f>
        <v>纯仓储</v>
      </c>
      <c r="D32" s="3789" t="str">
        <f>库房!G35</f>
        <v>038#2--315</v>
      </c>
      <c r="E32" s="3789">
        <f>库房!X35</f>
        <v>12.83</v>
      </c>
      <c r="F32" s="3791">
        <f ca="1">'典型户型修正-库房'!R54</f>
        <v>4252</v>
      </c>
      <c r="G32" s="3792">
        <f ca="1">'典型户型修正-库房'!S54</f>
        <v>5.4553000000000003</v>
      </c>
    </row>
    <row r="33" spans="1:7">
      <c r="A33" s="3791">
        <v>32</v>
      </c>
      <c r="B33" s="3789" t="str">
        <f>库房!C36</f>
        <v>038#仓储</v>
      </c>
      <c r="C33" s="3789" t="str">
        <f>库房!B36</f>
        <v>纯仓储</v>
      </c>
      <c r="D33" s="3789" t="str">
        <f>库房!G36</f>
        <v>038#2--316</v>
      </c>
      <c r="E33" s="3789">
        <f>库房!X36</f>
        <v>11.8</v>
      </c>
      <c r="F33" s="3791">
        <f ca="1">'典型户型修正-库房'!R55</f>
        <v>4252</v>
      </c>
      <c r="G33" s="3792">
        <f ca="1">'典型户型修正-库房'!S55</f>
        <v>5.0174000000000003</v>
      </c>
    </row>
    <row r="34" spans="1:7">
      <c r="A34" s="3791">
        <v>33</v>
      </c>
      <c r="B34" s="3789" t="str">
        <f>库房!C37</f>
        <v>038#仓储</v>
      </c>
      <c r="C34" s="3789" t="str">
        <f>库房!B37</f>
        <v>纯仓储</v>
      </c>
      <c r="D34" s="3789" t="str">
        <f>库房!G37</f>
        <v>038#2--317</v>
      </c>
      <c r="E34" s="3789">
        <f>库房!X37</f>
        <v>11.29</v>
      </c>
      <c r="F34" s="3791">
        <f ca="1">'典型户型修正-库房'!R56</f>
        <v>4252</v>
      </c>
      <c r="G34" s="3792">
        <f ca="1">'典型户型修正-库房'!S56</f>
        <v>4.8005000000000004</v>
      </c>
    </row>
    <row r="35" spans="1:7">
      <c r="A35" s="3791">
        <v>34</v>
      </c>
      <c r="B35" s="3789" t="str">
        <f>库房!C38</f>
        <v>038#仓储</v>
      </c>
      <c r="C35" s="3789" t="str">
        <f>库房!B38</f>
        <v>纯仓储</v>
      </c>
      <c r="D35" s="3789" t="str">
        <f>库房!G38</f>
        <v>038#2--318</v>
      </c>
      <c r="E35" s="3789">
        <f>库房!X38</f>
        <v>13.6</v>
      </c>
      <c r="F35" s="3791">
        <f ca="1">'典型户型修正-库房'!R57</f>
        <v>4252</v>
      </c>
      <c r="G35" s="3792">
        <f ca="1">'典型户型修正-库房'!S57</f>
        <v>5.7827000000000002</v>
      </c>
    </row>
    <row r="36" spans="1:7">
      <c r="A36" s="3791">
        <v>35</v>
      </c>
      <c r="B36" s="3789" t="str">
        <f>库房!C39</f>
        <v>038#仓储</v>
      </c>
      <c r="C36" s="3789" t="str">
        <f>库房!B39</f>
        <v>纯仓储</v>
      </c>
      <c r="D36" s="3789" t="str">
        <f>库房!G39</f>
        <v>038#2--321</v>
      </c>
      <c r="E36" s="3789">
        <f>库房!X39</f>
        <v>8.18</v>
      </c>
      <c r="F36" s="3791">
        <f ca="1">'典型户型修正-库房'!R58</f>
        <v>4337</v>
      </c>
      <c r="G36" s="3792">
        <f ca="1">'典型户型修正-库房'!S58</f>
        <v>3.5476999999999999</v>
      </c>
    </row>
    <row r="37" spans="1:7">
      <c r="A37" s="3791">
        <v>36</v>
      </c>
      <c r="B37" s="3789" t="str">
        <f>库房!C40</f>
        <v>038#仓储</v>
      </c>
      <c r="C37" s="3789" t="str">
        <f>库房!B40</f>
        <v>纯仓储</v>
      </c>
      <c r="D37" s="3789" t="str">
        <f>库房!G40</f>
        <v>038#2--322</v>
      </c>
      <c r="E37" s="3789">
        <f>库房!X40</f>
        <v>14.65</v>
      </c>
      <c r="F37" s="3791">
        <f ca="1">'典型户型修正-库房'!R59</f>
        <v>4252</v>
      </c>
      <c r="G37" s="3792">
        <f ca="1">'典型户型修正-库房'!S59</f>
        <v>6.2291999999999996</v>
      </c>
    </row>
    <row r="38" spans="1:7">
      <c r="A38" s="3791">
        <v>37</v>
      </c>
      <c r="B38" s="3789" t="str">
        <f>库房!C41</f>
        <v>038#仓储</v>
      </c>
      <c r="C38" s="3789" t="str">
        <f>库房!B41</f>
        <v>纯仓储</v>
      </c>
      <c r="D38" s="3789" t="str">
        <f>库房!G41</f>
        <v>038#2--324</v>
      </c>
      <c r="E38" s="3789">
        <f>库房!X41</f>
        <v>17.489999999999998</v>
      </c>
      <c r="F38" s="3791">
        <f ca="1">'典型户型修正-库房'!R60</f>
        <v>4252</v>
      </c>
      <c r="G38" s="3792">
        <f ca="1">'典型户型修正-库房'!S60</f>
        <v>7.4367000000000001</v>
      </c>
    </row>
    <row r="39" spans="1:7">
      <c r="A39" s="3791">
        <v>38</v>
      </c>
      <c r="B39" s="3789" t="str">
        <f>库房!C42</f>
        <v>038#仓储</v>
      </c>
      <c r="C39" s="3789" t="str">
        <f>库房!B42</f>
        <v>纯仓储</v>
      </c>
      <c r="D39" s="3789" t="str">
        <f>库房!G42</f>
        <v>038#2--325</v>
      </c>
      <c r="E39" s="3789">
        <f>库房!X42</f>
        <v>10.01</v>
      </c>
      <c r="F39" s="3791">
        <f ca="1">'典型户型修正-库房'!R61</f>
        <v>4252</v>
      </c>
      <c r="G39" s="3792">
        <f ca="1">'典型户型修正-库房'!S61</f>
        <v>4.2563000000000004</v>
      </c>
    </row>
    <row r="40" spans="1:7">
      <c r="A40" s="3791">
        <v>39</v>
      </c>
      <c r="B40" s="3789" t="str">
        <f>库房!C43</f>
        <v>038#仓储</v>
      </c>
      <c r="C40" s="3789" t="str">
        <f>库房!B43</f>
        <v>纯仓储</v>
      </c>
      <c r="D40" s="3789" t="str">
        <f>库房!G43</f>
        <v>038#2--326</v>
      </c>
      <c r="E40" s="3789">
        <f>库房!X43</f>
        <v>10.01</v>
      </c>
      <c r="F40" s="3791">
        <f ca="1">'典型户型修正-库房'!R62</f>
        <v>4252</v>
      </c>
      <c r="G40" s="3792">
        <f ca="1">'典型户型修正-库房'!S62</f>
        <v>4.2563000000000004</v>
      </c>
    </row>
    <row r="41" spans="1:7">
      <c r="A41" s="3791">
        <v>40</v>
      </c>
      <c r="B41" s="3789" t="str">
        <f>库房!C44</f>
        <v>038#仓储</v>
      </c>
      <c r="C41" s="3789" t="str">
        <f>库房!B44</f>
        <v>纯仓储</v>
      </c>
      <c r="D41" s="3789" t="str">
        <f>库房!G44</f>
        <v>038#2--327</v>
      </c>
      <c r="E41" s="3789">
        <f>库房!X44</f>
        <v>20.68</v>
      </c>
      <c r="F41" s="3791">
        <f ca="1">'典型户型修正-库房'!R63</f>
        <v>4167</v>
      </c>
      <c r="G41" s="3792">
        <f ca="1">'典型户型修正-库房'!S63</f>
        <v>8.6173999999999999</v>
      </c>
    </row>
    <row r="42" spans="1:7">
      <c r="A42" s="3791">
        <v>41</v>
      </c>
      <c r="B42" s="3789" t="str">
        <f>库房!C45</f>
        <v>038#仓储</v>
      </c>
      <c r="C42" s="3789" t="str">
        <f>库房!B45</f>
        <v>纯仓储</v>
      </c>
      <c r="D42" s="3789" t="str">
        <f>库房!G45</f>
        <v>038#2--328</v>
      </c>
      <c r="E42" s="3789">
        <f>库房!X45</f>
        <v>14.13</v>
      </c>
      <c r="F42" s="3791">
        <f ca="1">'典型户型修正-库房'!R64</f>
        <v>4252</v>
      </c>
      <c r="G42" s="3792">
        <f ca="1">'典型户型修正-库房'!S64</f>
        <v>6.0080999999999998</v>
      </c>
    </row>
    <row r="43" spans="1:7">
      <c r="A43" s="3791">
        <v>42</v>
      </c>
      <c r="B43" s="3789" t="str">
        <f>库房!C46</f>
        <v>038#仓储</v>
      </c>
      <c r="C43" s="3789" t="str">
        <f>库房!B46</f>
        <v>纯仓储</v>
      </c>
      <c r="D43" s="3789" t="str">
        <f>库房!G46</f>
        <v>038#2--330</v>
      </c>
      <c r="E43" s="3789">
        <f>库房!X46</f>
        <v>10.01</v>
      </c>
      <c r="F43" s="3791">
        <f ca="1">'典型户型修正-库房'!R65</f>
        <v>4252</v>
      </c>
      <c r="G43" s="3792">
        <f ca="1">'典型户型修正-库房'!S65</f>
        <v>4.2563000000000004</v>
      </c>
    </row>
    <row r="44" spans="1:7">
      <c r="A44" s="3791">
        <v>43</v>
      </c>
      <c r="B44" s="3789" t="str">
        <f>库房!C47</f>
        <v>038#仓储</v>
      </c>
      <c r="C44" s="3789" t="str">
        <f>库房!B47</f>
        <v>纯仓储</v>
      </c>
      <c r="D44" s="3789" t="str">
        <f>库房!G47</f>
        <v>038#2--331</v>
      </c>
      <c r="E44" s="3789">
        <f>库房!X47</f>
        <v>10.01</v>
      </c>
      <c r="F44" s="3791">
        <f ca="1">'典型户型修正-库房'!R66</f>
        <v>4252</v>
      </c>
      <c r="G44" s="3792">
        <f ca="1">'典型户型修正-库房'!S66</f>
        <v>4.2563000000000004</v>
      </c>
    </row>
    <row r="45" spans="1:7">
      <c r="A45" s="3791">
        <v>44</v>
      </c>
      <c r="B45" s="3789" t="str">
        <f>库房!C48</f>
        <v>038#仓储</v>
      </c>
      <c r="C45" s="3789" t="str">
        <f>库房!B48</f>
        <v>纯仓储</v>
      </c>
      <c r="D45" s="3789" t="str">
        <f>库房!G48</f>
        <v>038#3--301</v>
      </c>
      <c r="E45" s="3789">
        <f>库房!X48</f>
        <v>30.2</v>
      </c>
      <c r="F45" s="3791">
        <f ca="1">'典型户型修正-库房'!R67</f>
        <v>4082</v>
      </c>
      <c r="G45" s="3792">
        <f ca="1">'典型户型修正-库房'!S67</f>
        <v>12.3276</v>
      </c>
    </row>
    <row r="46" spans="1:7">
      <c r="A46" s="3791">
        <v>45</v>
      </c>
      <c r="B46" s="3789" t="str">
        <f>库房!C49</f>
        <v>038#仓储</v>
      </c>
      <c r="C46" s="3789" t="str">
        <f>库房!B49</f>
        <v>纯仓储</v>
      </c>
      <c r="D46" s="3789" t="str">
        <f>库房!G49</f>
        <v>038#3--302</v>
      </c>
      <c r="E46" s="3789">
        <f>库房!X49</f>
        <v>14.33</v>
      </c>
      <c r="F46" s="3791">
        <f ca="1">'典型户型修正-库房'!R68</f>
        <v>4252</v>
      </c>
      <c r="G46" s="3792">
        <f ca="1">'典型户型修正-库房'!S68</f>
        <v>6.0930999999999997</v>
      </c>
    </row>
    <row r="47" spans="1:7">
      <c r="A47" s="3791">
        <v>46</v>
      </c>
      <c r="B47" s="3789" t="str">
        <f>库房!C50</f>
        <v>038#仓储</v>
      </c>
      <c r="C47" s="3789" t="str">
        <f>库房!B50</f>
        <v>纯仓储</v>
      </c>
      <c r="D47" s="3789" t="str">
        <f>库房!G50</f>
        <v>038#3--303</v>
      </c>
      <c r="E47" s="3789">
        <f>库房!X50</f>
        <v>14.33</v>
      </c>
      <c r="F47" s="3791">
        <f ca="1">'典型户型修正-库房'!R69</f>
        <v>4252</v>
      </c>
      <c r="G47" s="3792">
        <f ca="1">'典型户型修正-库房'!S69</f>
        <v>6.0930999999999997</v>
      </c>
    </row>
    <row r="48" spans="1:7">
      <c r="A48" s="3791">
        <v>47</v>
      </c>
      <c r="B48" s="3789" t="str">
        <f>库房!C51</f>
        <v>038#仓储</v>
      </c>
      <c r="C48" s="3789" t="str">
        <f>库房!B51</f>
        <v>纯仓储</v>
      </c>
      <c r="D48" s="3789" t="str">
        <f>库房!G51</f>
        <v>038#3--304</v>
      </c>
      <c r="E48" s="3789">
        <f>库房!X51</f>
        <v>21.48</v>
      </c>
      <c r="F48" s="3791">
        <f ca="1">'典型户型修正-库房'!R70</f>
        <v>4167</v>
      </c>
      <c r="G48" s="3792">
        <f ca="1">'典型户型修正-库房'!S70</f>
        <v>8.9506999999999994</v>
      </c>
    </row>
    <row r="49" spans="1:7">
      <c r="A49" s="3791">
        <v>48</v>
      </c>
      <c r="B49" s="3789" t="str">
        <f>库房!C52</f>
        <v>038#仓储</v>
      </c>
      <c r="C49" s="3789" t="str">
        <f>库房!B52</f>
        <v>纯仓储</v>
      </c>
      <c r="D49" s="3789" t="str">
        <f>库房!G52</f>
        <v>038#3--305</v>
      </c>
      <c r="E49" s="3789">
        <f>库房!X52</f>
        <v>12.82</v>
      </c>
      <c r="F49" s="3791">
        <f ca="1">'典型户型修正-库房'!R71</f>
        <v>4252</v>
      </c>
      <c r="G49" s="3792">
        <f ca="1">'典型户型修正-库房'!S71</f>
        <v>5.4511000000000003</v>
      </c>
    </row>
    <row r="50" spans="1:7">
      <c r="A50" s="3791">
        <v>49</v>
      </c>
      <c r="B50" s="3789" t="str">
        <f>库房!C53</f>
        <v>038#仓储</v>
      </c>
      <c r="C50" s="3789" t="str">
        <f>库房!B53</f>
        <v>纯仓储</v>
      </c>
      <c r="D50" s="3789" t="str">
        <f>库房!G53</f>
        <v>038#3--306</v>
      </c>
      <c r="E50" s="3789">
        <f>库房!X53</f>
        <v>16.77</v>
      </c>
      <c r="F50" s="3791">
        <f ca="1">'典型户型修正-库房'!R72</f>
        <v>4252</v>
      </c>
      <c r="G50" s="3792">
        <f ca="1">'典型户型修正-库房'!S72</f>
        <v>7.1306000000000003</v>
      </c>
    </row>
    <row r="51" spans="1:7">
      <c r="A51" s="3791">
        <v>50</v>
      </c>
      <c r="B51" s="3789" t="str">
        <f>库房!C54</f>
        <v>038#仓储</v>
      </c>
      <c r="C51" s="3789" t="str">
        <f>库房!B54</f>
        <v>纯仓储</v>
      </c>
      <c r="D51" s="3789" t="str">
        <f>库房!G54</f>
        <v>038#3--307</v>
      </c>
      <c r="E51" s="3789">
        <f>库房!X54</f>
        <v>11.28</v>
      </c>
      <c r="F51" s="3791">
        <f ca="1">'典型户型修正-库房'!R73</f>
        <v>4252</v>
      </c>
      <c r="G51" s="3792">
        <f ca="1">'典型户型修正-库房'!S73</f>
        <v>4.7962999999999996</v>
      </c>
    </row>
    <row r="52" spans="1:7">
      <c r="A52" s="3791">
        <v>51</v>
      </c>
      <c r="B52" s="3789" t="str">
        <f>库房!C55</f>
        <v>038#仓储</v>
      </c>
      <c r="C52" s="3789" t="str">
        <f>库房!B55</f>
        <v>纯仓储</v>
      </c>
      <c r="D52" s="3789" t="str">
        <f>库房!G55</f>
        <v>038#3--308</v>
      </c>
      <c r="E52" s="3789">
        <f>库房!X55</f>
        <v>12.82</v>
      </c>
      <c r="F52" s="3791">
        <f ca="1">'典型户型修正-库房'!R74</f>
        <v>4252</v>
      </c>
      <c r="G52" s="3792">
        <f ca="1">'典型户型修正-库房'!S74</f>
        <v>5.4511000000000003</v>
      </c>
    </row>
    <row r="53" spans="1:7">
      <c r="A53" s="3791">
        <v>52</v>
      </c>
      <c r="B53" s="3789" t="str">
        <f>库房!C56</f>
        <v>038#仓储</v>
      </c>
      <c r="C53" s="3789" t="str">
        <f>库房!B56</f>
        <v>纯仓储</v>
      </c>
      <c r="D53" s="3789" t="str">
        <f>库房!G56</f>
        <v>038#3--309</v>
      </c>
      <c r="E53" s="3789">
        <f>库房!X56</f>
        <v>11.79</v>
      </c>
      <c r="F53" s="3791">
        <f ca="1">'典型户型修正-库房'!R75</f>
        <v>4252</v>
      </c>
      <c r="G53" s="3792">
        <f ca="1">'典型户型修正-库房'!S75</f>
        <v>5.0130999999999997</v>
      </c>
    </row>
    <row r="54" spans="1:7">
      <c r="A54" s="3791">
        <v>53</v>
      </c>
      <c r="B54" s="3789" t="str">
        <f>库房!C57</f>
        <v>038#仓储</v>
      </c>
      <c r="C54" s="3789" t="str">
        <f>库房!B57</f>
        <v>纯仓储</v>
      </c>
      <c r="D54" s="3789" t="str">
        <f>库房!G57</f>
        <v>038#3--310</v>
      </c>
      <c r="E54" s="3789">
        <f>库房!X57</f>
        <v>11.28</v>
      </c>
      <c r="F54" s="3791">
        <f ca="1">'典型户型修正-库房'!R76</f>
        <v>4252</v>
      </c>
      <c r="G54" s="3792">
        <f ca="1">'典型户型修正-库房'!S76</f>
        <v>4.7962999999999996</v>
      </c>
    </row>
    <row r="55" spans="1:7">
      <c r="A55" s="3791">
        <v>54</v>
      </c>
      <c r="B55" s="3789" t="str">
        <f>库房!C58</f>
        <v>038#仓储</v>
      </c>
      <c r="C55" s="3789" t="str">
        <f>库房!B58</f>
        <v>纯仓储</v>
      </c>
      <c r="D55" s="3789" t="str">
        <f>库房!G58</f>
        <v>038#3--311</v>
      </c>
      <c r="E55" s="3789">
        <f>库房!X58</f>
        <v>13.5</v>
      </c>
      <c r="F55" s="3791">
        <f ca="1">'典型户型修正-库房'!R77</f>
        <v>4252</v>
      </c>
      <c r="G55" s="3792">
        <f ca="1">'典型户型修正-库房'!S77</f>
        <v>5.7401999999999997</v>
      </c>
    </row>
    <row r="56" spans="1:7">
      <c r="A56" s="3791">
        <v>55</v>
      </c>
      <c r="B56" s="3789" t="str">
        <f>库房!C59</f>
        <v>038#仓储</v>
      </c>
      <c r="C56" s="3789" t="str">
        <f>库房!B59</f>
        <v>纯仓储</v>
      </c>
      <c r="D56" s="3789" t="str">
        <f>库房!G59</f>
        <v>038#3--312</v>
      </c>
      <c r="E56" s="3789">
        <f>库房!X59</f>
        <v>13.14</v>
      </c>
      <c r="F56" s="3791">
        <f ca="1">'典型户型修正-库房'!R78</f>
        <v>4252</v>
      </c>
      <c r="G56" s="3792">
        <f ca="1">'典型户型修正-库房'!S78</f>
        <v>5.5871000000000004</v>
      </c>
    </row>
    <row r="57" spans="1:7">
      <c r="A57" s="3791">
        <v>56</v>
      </c>
      <c r="B57" s="3789" t="str">
        <f>库房!C60</f>
        <v>038#仓储</v>
      </c>
      <c r="C57" s="3789" t="str">
        <f>库房!B60</f>
        <v>纯仓储</v>
      </c>
      <c r="D57" s="3789" t="str">
        <f>库房!G60</f>
        <v>038#3--313</v>
      </c>
      <c r="E57" s="3789">
        <f>库房!X60</f>
        <v>7.51</v>
      </c>
      <c r="F57" s="3791">
        <f ca="1">'典型户型修正-库房'!R79</f>
        <v>4337</v>
      </c>
      <c r="G57" s="3792">
        <f ca="1">'典型户型修正-库房'!S79</f>
        <v>3.2570999999999999</v>
      </c>
    </row>
    <row r="58" spans="1:7">
      <c r="A58" s="3791">
        <v>57</v>
      </c>
      <c r="B58" s="3789" t="str">
        <f>库房!C61</f>
        <v>038#仓储</v>
      </c>
      <c r="C58" s="3789" t="str">
        <f>库房!B61</f>
        <v>纯仓储</v>
      </c>
      <c r="D58" s="3789" t="str">
        <f>库房!G61</f>
        <v>038#3--314</v>
      </c>
      <c r="E58" s="3789">
        <f>库房!X61</f>
        <v>8.07</v>
      </c>
      <c r="F58" s="3791">
        <f ca="1">'典型户型修正-库房'!R80</f>
        <v>4337</v>
      </c>
      <c r="G58" s="3792">
        <f ca="1">'典型户型修正-库房'!S80</f>
        <v>3.5</v>
      </c>
    </row>
    <row r="59" spans="1:7">
      <c r="A59" s="3791">
        <v>58</v>
      </c>
      <c r="B59" s="3789" t="str">
        <f>库房!C62</f>
        <v>038#仓储</v>
      </c>
      <c r="C59" s="3789" t="str">
        <f>库房!B62</f>
        <v>纯仓储</v>
      </c>
      <c r="D59" s="3789" t="str">
        <f>库房!G62</f>
        <v>038#3--316</v>
      </c>
      <c r="E59" s="3789">
        <f>库房!X62</f>
        <v>19.13</v>
      </c>
      <c r="F59" s="3791">
        <f ca="1">'典型户型修正-库房'!R81</f>
        <v>4252</v>
      </c>
      <c r="G59" s="3792">
        <f ca="1">'典型户型修正-库房'!S81</f>
        <v>8.1341000000000001</v>
      </c>
    </row>
    <row r="60" spans="1:7">
      <c r="A60" s="3791">
        <v>59</v>
      </c>
      <c r="B60" s="3789" t="str">
        <f>库房!C63</f>
        <v>038#仓储</v>
      </c>
      <c r="C60" s="3789" t="str">
        <f>库房!B63</f>
        <v>纯仓储</v>
      </c>
      <c r="D60" s="3789" t="str">
        <f>库房!G63</f>
        <v>038#3--317</v>
      </c>
      <c r="E60" s="3789">
        <f>库房!X63</f>
        <v>17.47</v>
      </c>
      <c r="F60" s="3791">
        <f ca="1">'典型户型修正-库房'!R82</f>
        <v>4252</v>
      </c>
      <c r="G60" s="3792">
        <f ca="1">'典型户型修正-库房'!S82</f>
        <v>7.4282000000000004</v>
      </c>
    </row>
    <row r="61" spans="1:7">
      <c r="A61" s="3791">
        <v>60</v>
      </c>
      <c r="B61" s="3789" t="str">
        <f>库房!C64</f>
        <v>038#仓储</v>
      </c>
      <c r="C61" s="3789" t="str">
        <f>库房!B64</f>
        <v>纯仓储</v>
      </c>
      <c r="D61" s="3789" t="str">
        <f>库房!G64</f>
        <v>038#3--319</v>
      </c>
      <c r="E61" s="3789">
        <f>库房!X64</f>
        <v>10</v>
      </c>
      <c r="F61" s="3791">
        <f ca="1">'典型户型修正-库房'!R83</f>
        <v>4252</v>
      </c>
      <c r="G61" s="3792">
        <f ca="1">'典型户型修正-库房'!S83</f>
        <v>4.2519999999999998</v>
      </c>
    </row>
    <row r="62" spans="1:7">
      <c r="A62" s="3791">
        <v>61</v>
      </c>
      <c r="B62" s="3789" t="str">
        <f>库房!C65</f>
        <v>038#仓储</v>
      </c>
      <c r="C62" s="3789" t="str">
        <f>库房!B65</f>
        <v>纯仓储</v>
      </c>
      <c r="D62" s="3789" t="str">
        <f>库房!G65</f>
        <v>038#4--201</v>
      </c>
      <c r="E62" s="3789">
        <f>库房!X65</f>
        <v>18.43</v>
      </c>
      <c r="F62" s="3791">
        <f ca="1">'典型户型修正-库房'!R84</f>
        <v>4337</v>
      </c>
      <c r="G62" s="3792">
        <f ca="1">'典型户型修正-库房'!S84</f>
        <v>7.9931000000000001</v>
      </c>
    </row>
    <row r="63" spans="1:7">
      <c r="A63" s="3791">
        <v>62</v>
      </c>
      <c r="B63" s="3789" t="str">
        <f>库房!C66</f>
        <v>038#仓储</v>
      </c>
      <c r="C63" s="3789" t="str">
        <f>库房!B66</f>
        <v>纯仓储</v>
      </c>
      <c r="D63" s="3789" t="str">
        <f>库房!G66</f>
        <v>038#4--202</v>
      </c>
      <c r="E63" s="3789">
        <f>库房!X66</f>
        <v>16.09</v>
      </c>
      <c r="F63" s="3791">
        <f ca="1">'典型户型修正-库房'!R85</f>
        <v>4337</v>
      </c>
      <c r="G63" s="3792">
        <f ca="1">'典型户型修正-库房'!S85</f>
        <v>6.9782000000000002</v>
      </c>
    </row>
    <row r="64" spans="1:7">
      <c r="A64" s="3791">
        <v>63</v>
      </c>
      <c r="B64" s="3789" t="str">
        <f>库房!C67</f>
        <v>038#仓储</v>
      </c>
      <c r="C64" s="3789" t="str">
        <f>库房!B67</f>
        <v>纯仓储</v>
      </c>
      <c r="D64" s="3789" t="str">
        <f>库房!G67</f>
        <v>038#4--301</v>
      </c>
      <c r="E64" s="3789">
        <f>库房!X67</f>
        <v>15.1</v>
      </c>
      <c r="F64" s="3791">
        <f ca="1">'典型户型修正-库房'!R86</f>
        <v>4252</v>
      </c>
      <c r="G64" s="3792">
        <f ca="1">'典型户型修正-库房'!S86</f>
        <v>6.4204999999999997</v>
      </c>
    </row>
    <row r="65" spans="1:7">
      <c r="A65" s="3791">
        <v>64</v>
      </c>
      <c r="B65" s="3789" t="str">
        <f>库房!C68</f>
        <v>038#仓储</v>
      </c>
      <c r="C65" s="3789" t="str">
        <f>库房!B68</f>
        <v>纯仓储</v>
      </c>
      <c r="D65" s="3789" t="str">
        <f>库房!G68</f>
        <v>038#4--302</v>
      </c>
      <c r="E65" s="3789">
        <f>库房!X68</f>
        <v>9.27</v>
      </c>
      <c r="F65" s="3791">
        <f ca="1">'典型户型修正-库房'!R87</f>
        <v>4337</v>
      </c>
      <c r="G65" s="3792">
        <f ca="1">'典型户型修正-库房'!S87</f>
        <v>4.0204000000000004</v>
      </c>
    </row>
    <row r="66" spans="1:7">
      <c r="A66" s="3791">
        <v>65</v>
      </c>
      <c r="B66" s="3789" t="str">
        <f>库房!C69</f>
        <v>038#仓储</v>
      </c>
      <c r="C66" s="3789" t="str">
        <f>库房!B69</f>
        <v>纯仓储</v>
      </c>
      <c r="D66" s="3789" t="str">
        <f>库房!G69</f>
        <v>038#4--304</v>
      </c>
      <c r="E66" s="3789">
        <f>库房!X69</f>
        <v>24.67</v>
      </c>
      <c r="F66" s="3791">
        <f ca="1">'典型户型修正-库房'!R88</f>
        <v>4167</v>
      </c>
      <c r="G66" s="3792">
        <f ca="1">'典型户型修正-库房'!S88</f>
        <v>10.28</v>
      </c>
    </row>
    <row r="67" spans="1:7">
      <c r="A67" s="3791">
        <v>66</v>
      </c>
      <c r="B67" s="3789" t="str">
        <f>库房!C70</f>
        <v>038#仓储</v>
      </c>
      <c r="C67" s="3789" t="str">
        <f>库房!B70</f>
        <v>纯仓储</v>
      </c>
      <c r="D67" s="3789" t="str">
        <f>库房!G70</f>
        <v>038#4--305</v>
      </c>
      <c r="E67" s="3789">
        <f>库房!X70</f>
        <v>19.02</v>
      </c>
      <c r="F67" s="3791">
        <f ca="1">'典型户型修正-库房'!R89</f>
        <v>4252</v>
      </c>
      <c r="G67" s="3792">
        <f ca="1">'典型户型修正-库房'!S89</f>
        <v>8.0873000000000008</v>
      </c>
    </row>
    <row r="68" spans="1:7">
      <c r="A68" s="3791">
        <v>67</v>
      </c>
      <c r="B68" s="3789" t="str">
        <f>库房!C71</f>
        <v>038#仓储</v>
      </c>
      <c r="C68" s="3789" t="str">
        <f>库房!B71</f>
        <v>纯仓储</v>
      </c>
      <c r="D68" s="3789" t="str">
        <f>库房!G71</f>
        <v>038#4--308</v>
      </c>
      <c r="E68" s="3789">
        <f>库房!X71</f>
        <v>22.72</v>
      </c>
      <c r="F68" s="3791">
        <f ca="1">'典型户型修正-库房'!R90</f>
        <v>4167</v>
      </c>
      <c r="G68" s="3792">
        <f ca="1">'典型户型修正-库房'!S90</f>
        <v>9.4673999999999996</v>
      </c>
    </row>
    <row r="69" spans="1:7">
      <c r="A69" s="3791">
        <v>68</v>
      </c>
      <c r="B69" s="3789" t="str">
        <f>库房!C72</f>
        <v>038#仓储</v>
      </c>
      <c r="C69" s="3789" t="str">
        <f>库房!B72</f>
        <v>纯仓储</v>
      </c>
      <c r="D69" s="3789" t="str">
        <f>库房!G72</f>
        <v>038#4--309</v>
      </c>
      <c r="E69" s="3789">
        <f>库房!X72</f>
        <v>16.32</v>
      </c>
      <c r="F69" s="3791">
        <f ca="1">'典型户型修正-库房'!R91</f>
        <v>4252</v>
      </c>
      <c r="G69" s="3792">
        <f ca="1">'典型户型修正-库房'!S91</f>
        <v>6.9393000000000002</v>
      </c>
    </row>
    <row r="70" spans="1:7">
      <c r="A70" s="3791">
        <v>69</v>
      </c>
      <c r="B70" s="3789" t="str">
        <f>库房!C73</f>
        <v>038#仓储</v>
      </c>
      <c r="C70" s="3789" t="str">
        <f>库房!B73</f>
        <v>纯仓储</v>
      </c>
      <c r="D70" s="3789" t="str">
        <f>库房!G73</f>
        <v>038#4--310</v>
      </c>
      <c r="E70" s="3789">
        <f>库房!X73</f>
        <v>19.02</v>
      </c>
      <c r="F70" s="3791">
        <f ca="1">'典型户型修正-库房'!R92</f>
        <v>4252</v>
      </c>
      <c r="G70" s="3792">
        <f ca="1">'典型户型修正-库房'!S92</f>
        <v>8.0873000000000008</v>
      </c>
    </row>
    <row r="71" spans="1:7">
      <c r="A71" s="3791">
        <v>70</v>
      </c>
      <c r="B71" s="3789" t="str">
        <f>库房!C74</f>
        <v>038#仓储</v>
      </c>
      <c r="C71" s="3789" t="str">
        <f>库房!B74</f>
        <v>纯仓储</v>
      </c>
      <c r="D71" s="3789" t="str">
        <f>库房!G74</f>
        <v>038#4--311</v>
      </c>
      <c r="E71" s="3789">
        <f>库房!X74</f>
        <v>24.84</v>
      </c>
      <c r="F71" s="3791">
        <f ca="1">'典型户型修正-库房'!R93</f>
        <v>4167</v>
      </c>
      <c r="G71" s="3792">
        <f ca="1">'典型户型修正-库房'!S93</f>
        <v>10.3508</v>
      </c>
    </row>
    <row r="72" spans="1:7">
      <c r="A72" s="3791">
        <v>71</v>
      </c>
      <c r="B72" s="3789" t="str">
        <f>库房!C75</f>
        <v>038#仓储</v>
      </c>
      <c r="C72" s="3789" t="str">
        <f>库房!B75</f>
        <v>纯仓储</v>
      </c>
      <c r="D72" s="3789" t="str">
        <f>库房!G75</f>
        <v>038#4--313</v>
      </c>
      <c r="E72" s="3789">
        <f>库房!X75</f>
        <v>24.98</v>
      </c>
      <c r="F72" s="3791">
        <f ca="1">'典型户型修正-库房'!R94</f>
        <v>4167</v>
      </c>
      <c r="G72" s="3792">
        <f ca="1">'典型户型修正-库房'!S94</f>
        <v>10.4092</v>
      </c>
    </row>
    <row r="73" spans="1:7">
      <c r="A73" s="3791">
        <v>72</v>
      </c>
      <c r="B73" s="3789" t="str">
        <f>库房!C76</f>
        <v>038#仓储</v>
      </c>
      <c r="C73" s="3789" t="str">
        <f>库房!B76</f>
        <v>纯仓储</v>
      </c>
      <c r="D73" s="3789" t="str">
        <f>库房!G76</f>
        <v>038#4--314</v>
      </c>
      <c r="E73" s="3789">
        <f>库房!X76</f>
        <v>19.239999999999998</v>
      </c>
      <c r="F73" s="3791">
        <f ca="1">'典型户型修正-库房'!R95</f>
        <v>4252</v>
      </c>
      <c r="G73" s="3792">
        <f ca="1">'典型户型修正-库房'!S95</f>
        <v>8.1807999999999996</v>
      </c>
    </row>
    <row r="74" spans="1:7">
      <c r="A74" s="3791">
        <v>73</v>
      </c>
      <c r="B74" s="3789" t="str">
        <f>库房!C77</f>
        <v>038#仓储</v>
      </c>
      <c r="C74" s="3789" t="str">
        <f>库房!B77</f>
        <v>纯仓储</v>
      </c>
      <c r="D74" s="3789" t="str">
        <f>库房!G77</f>
        <v>038#4--315</v>
      </c>
      <c r="E74" s="3789">
        <f>库房!X77</f>
        <v>12.85</v>
      </c>
      <c r="F74" s="3791">
        <f ca="1">'典型户型修正-库房'!R96</f>
        <v>4252</v>
      </c>
      <c r="G74" s="3792">
        <f ca="1">'典型户型修正-库房'!S96</f>
        <v>5.4638</v>
      </c>
    </row>
    <row r="75" spans="1:7">
      <c r="A75" s="3791">
        <v>74</v>
      </c>
      <c r="B75" s="3789" t="str">
        <f>库房!C78</f>
        <v>038#仓储</v>
      </c>
      <c r="C75" s="3789" t="str">
        <f>库房!B78</f>
        <v>纯仓储</v>
      </c>
      <c r="D75" s="3789" t="str">
        <f>库房!G78</f>
        <v>038#4--316</v>
      </c>
      <c r="E75" s="3789">
        <f>库房!X78</f>
        <v>19.239999999999998</v>
      </c>
      <c r="F75" s="3791">
        <f ca="1">'典型户型修正-库房'!R97</f>
        <v>4252</v>
      </c>
      <c r="G75" s="3792">
        <f ca="1">'典型户型修正-库房'!S97</f>
        <v>8.1807999999999996</v>
      </c>
    </row>
    <row r="76" spans="1:7">
      <c r="A76" s="3791">
        <v>75</v>
      </c>
      <c r="B76" s="3789" t="str">
        <f>库房!C79</f>
        <v>038#仓储</v>
      </c>
      <c r="C76" s="3789" t="str">
        <f>库房!B79</f>
        <v>纯仓储</v>
      </c>
      <c r="D76" s="3789" t="str">
        <f>库房!G79</f>
        <v>038#4--317</v>
      </c>
      <c r="E76" s="3789">
        <f>库房!X79</f>
        <v>22.9</v>
      </c>
      <c r="F76" s="3791">
        <f ca="1">'典型户型修正-库房'!R98</f>
        <v>4167</v>
      </c>
      <c r="G76" s="3792">
        <f ca="1">'典型户型修正-库房'!S98</f>
        <v>9.5424000000000007</v>
      </c>
    </row>
    <row r="77" spans="1:7">
      <c r="A77" s="3791">
        <v>76</v>
      </c>
      <c r="B77" s="3789" t="str">
        <f>库房!C80</f>
        <v>038#仓储</v>
      </c>
      <c r="C77" s="3789" t="str">
        <f>库房!B80</f>
        <v>纯仓储</v>
      </c>
      <c r="D77" s="3789" t="str">
        <f>库房!G80</f>
        <v>038#4--318</v>
      </c>
      <c r="E77" s="3789">
        <f>库房!X80</f>
        <v>17.84</v>
      </c>
      <c r="F77" s="3791">
        <f ca="1">'典型户型修正-库房'!R99</f>
        <v>4252</v>
      </c>
      <c r="G77" s="3792">
        <f ca="1">'典型户型修正-库房'!S99</f>
        <v>7.5856000000000003</v>
      </c>
    </row>
    <row r="78" spans="1:7">
      <c r="A78" s="3791">
        <v>77</v>
      </c>
      <c r="B78" s="3789" t="str">
        <f>库房!C81</f>
        <v>038#仓储</v>
      </c>
      <c r="C78" s="3789" t="str">
        <f>库房!B81</f>
        <v>纯仓储</v>
      </c>
      <c r="D78" s="3789" t="str">
        <f>库房!G81</f>
        <v>038#4--319</v>
      </c>
      <c r="E78" s="3789">
        <f>库房!X81</f>
        <v>11.48</v>
      </c>
      <c r="F78" s="3791">
        <f ca="1">'典型户型修正-库房'!R100</f>
        <v>4252</v>
      </c>
      <c r="G78" s="3792">
        <f ca="1">'典型户型修正-库房'!S100</f>
        <v>4.8813000000000004</v>
      </c>
    </row>
    <row r="79" spans="1:7">
      <c r="A79" s="3791">
        <v>78</v>
      </c>
      <c r="B79" s="3789" t="str">
        <f>库房!C82</f>
        <v>038#仓储</v>
      </c>
      <c r="C79" s="3789" t="str">
        <f>库房!B82</f>
        <v>纯仓储</v>
      </c>
      <c r="D79" s="3789" t="str">
        <f>库房!G82</f>
        <v>038#4--320</v>
      </c>
      <c r="E79" s="3789">
        <f>库房!X82</f>
        <v>19.239999999999998</v>
      </c>
      <c r="F79" s="3791">
        <f ca="1">'典型户型修正-库房'!R101</f>
        <v>4252</v>
      </c>
      <c r="G79" s="3792">
        <f ca="1">'典型户型修正-库房'!S101</f>
        <v>8.1807999999999996</v>
      </c>
    </row>
    <row r="80" spans="1:7">
      <c r="A80" s="3791">
        <v>79</v>
      </c>
      <c r="B80" s="3789" t="str">
        <f>库房!C83</f>
        <v>038#仓储</v>
      </c>
      <c r="C80" s="3789" t="str">
        <f>库房!B83</f>
        <v>纯仓储</v>
      </c>
      <c r="D80" s="3789" t="str">
        <f>库房!G83</f>
        <v>038#4--321</v>
      </c>
      <c r="E80" s="3789">
        <f>库房!X83</f>
        <v>20.16</v>
      </c>
      <c r="F80" s="3791">
        <f ca="1">'典型户型修正-库房'!R102</f>
        <v>4167</v>
      </c>
      <c r="G80" s="3792">
        <f ca="1">'典型户型修正-库房'!S102</f>
        <v>8.4007000000000005</v>
      </c>
    </row>
    <row r="81" spans="1:7">
      <c r="A81" s="3791">
        <v>80</v>
      </c>
      <c r="B81" s="3789" t="str">
        <f>库房!C84</f>
        <v>038#仓储</v>
      </c>
      <c r="C81" s="3789" t="str">
        <f>库房!B84</f>
        <v>纯仓储</v>
      </c>
      <c r="D81" s="3789" t="str">
        <f>库房!G84</f>
        <v>038#4--322</v>
      </c>
      <c r="E81" s="3789">
        <f>库房!X84</f>
        <v>16.3</v>
      </c>
      <c r="F81" s="3791">
        <f ca="1">'典型户型修正-库房'!R103</f>
        <v>4252</v>
      </c>
      <c r="G81" s="3792">
        <f ca="1">'典型户型修正-库房'!S103</f>
        <v>6.9307999999999996</v>
      </c>
    </row>
    <row r="82" spans="1:7">
      <c r="A82" s="3791">
        <v>81</v>
      </c>
      <c r="B82" s="3789" t="str">
        <f>库房!C85</f>
        <v>038#仓储</v>
      </c>
      <c r="C82" s="3789" t="str">
        <f>库房!B85</f>
        <v>纯仓储</v>
      </c>
      <c r="D82" s="3789" t="str">
        <f>库房!G85</f>
        <v>038#4--324</v>
      </c>
      <c r="E82" s="3789">
        <f>库房!X85</f>
        <v>9.4600000000000009</v>
      </c>
      <c r="F82" s="3791">
        <f ca="1">'典型户型修正-库房'!R104</f>
        <v>4337</v>
      </c>
      <c r="G82" s="3792">
        <f ca="1">'典型户型修正-库房'!S104</f>
        <v>4.1028000000000002</v>
      </c>
    </row>
    <row r="83" spans="1:7">
      <c r="A83" s="3791">
        <v>82</v>
      </c>
      <c r="B83" s="3789" t="str">
        <f>库房!C86</f>
        <v>038#仓储</v>
      </c>
      <c r="C83" s="3789" t="str">
        <f>库房!B86</f>
        <v>纯仓储</v>
      </c>
      <c r="D83" s="3789" t="str">
        <f>库房!G86</f>
        <v>038#4--326</v>
      </c>
      <c r="E83" s="3789">
        <f>库房!X86</f>
        <v>8.9600000000000009</v>
      </c>
      <c r="F83" s="3791">
        <f ca="1">'典型户型修正-库房'!R105</f>
        <v>4337</v>
      </c>
      <c r="G83" s="3792">
        <f ca="1">'典型户型修正-库房'!S105</f>
        <v>3.8860000000000001</v>
      </c>
    </row>
    <row r="84" spans="1:7">
      <c r="A84" s="3791">
        <v>83</v>
      </c>
      <c r="B84" s="3789" t="str">
        <f>库房!C87</f>
        <v>038#仓储</v>
      </c>
      <c r="C84" s="3789" t="str">
        <f>库房!B87</f>
        <v>纯仓储</v>
      </c>
      <c r="D84" s="3789" t="str">
        <f>库房!G87</f>
        <v>038#4--327</v>
      </c>
      <c r="E84" s="3789">
        <f>库房!X87</f>
        <v>7.81</v>
      </c>
      <c r="F84" s="3791">
        <f ca="1">'典型户型修正-库房'!R106</f>
        <v>4337</v>
      </c>
      <c r="G84" s="3792">
        <f ca="1">'典型户型修正-库房'!S106</f>
        <v>3.3872</v>
      </c>
    </row>
    <row r="85" spans="1:7">
      <c r="A85" s="3791">
        <v>84</v>
      </c>
      <c r="B85" s="3789" t="str">
        <f>库房!C88</f>
        <v>038#仓储</v>
      </c>
      <c r="C85" s="3789" t="str">
        <f>库房!B88</f>
        <v>纯仓储</v>
      </c>
      <c r="D85" s="3789" t="str">
        <f>库房!G88</f>
        <v>038#4--328</v>
      </c>
      <c r="E85" s="3789">
        <f>库房!X88</f>
        <v>15.65</v>
      </c>
      <c r="F85" s="3791">
        <f ca="1">'典型户型修正-库房'!R107</f>
        <v>4252</v>
      </c>
      <c r="G85" s="3792">
        <f ca="1">'典型户型修正-库房'!S107</f>
        <v>6.6543999999999999</v>
      </c>
    </row>
    <row r="86" spans="1:7">
      <c r="A86" s="3791">
        <v>85</v>
      </c>
      <c r="B86" s="3789" t="str">
        <f>库房!C89</f>
        <v>038#仓储</v>
      </c>
      <c r="C86" s="3789" t="str">
        <f>库房!B89</f>
        <v>纯仓储</v>
      </c>
      <c r="D86" s="3789" t="str">
        <f>库房!G89</f>
        <v>038#4--332</v>
      </c>
      <c r="E86" s="3789">
        <f>库房!X89</f>
        <v>25.43</v>
      </c>
      <c r="F86" s="3791">
        <f ca="1">'典型户型修正-库房'!R108</f>
        <v>4167</v>
      </c>
      <c r="G86" s="3792">
        <f ca="1">'典型户型修正-库房'!S108</f>
        <v>10.5967</v>
      </c>
    </row>
    <row r="87" spans="1:7">
      <c r="A87" s="3791">
        <v>86</v>
      </c>
      <c r="B87" s="3789" t="str">
        <f>库房!C90</f>
        <v>038#仓储</v>
      </c>
      <c r="C87" s="3789" t="str">
        <f>库房!B90</f>
        <v>纯仓储</v>
      </c>
      <c r="D87" s="3789" t="str">
        <f>库房!G90</f>
        <v>038#4--334</v>
      </c>
      <c r="E87" s="3789">
        <f>库房!X90</f>
        <v>21.94</v>
      </c>
      <c r="F87" s="3791">
        <f ca="1">'典型户型修正-库房'!R109</f>
        <v>4167</v>
      </c>
      <c r="G87" s="3792">
        <f ca="1">'典型户型修正-库房'!S109</f>
        <v>9.1424000000000003</v>
      </c>
    </row>
    <row r="88" spans="1:7">
      <c r="A88" s="3791">
        <v>87</v>
      </c>
      <c r="B88" s="3789" t="str">
        <f>库房!C91</f>
        <v>038#仓储</v>
      </c>
      <c r="C88" s="3789" t="str">
        <f>库房!B91</f>
        <v>纯仓储</v>
      </c>
      <c r="D88" s="3789" t="str">
        <f>库房!G91</f>
        <v>038#5--202</v>
      </c>
      <c r="E88" s="3789">
        <f>库房!X91</f>
        <v>16.260000000000002</v>
      </c>
      <c r="F88" s="3791">
        <f ca="1">'典型户型修正-库房'!R110</f>
        <v>4337</v>
      </c>
      <c r="G88" s="3792">
        <f ca="1">'典型户型修正-库房'!S110</f>
        <v>7.0519999999999996</v>
      </c>
    </row>
    <row r="89" spans="1:7">
      <c r="A89" s="3791">
        <v>88</v>
      </c>
      <c r="B89" s="3789" t="str">
        <f>库房!C92</f>
        <v>038#仓储</v>
      </c>
      <c r="C89" s="3789" t="str">
        <f>库房!B92</f>
        <v>纯仓储</v>
      </c>
      <c r="D89" s="3789" t="str">
        <f>库房!G92</f>
        <v>038#5--203</v>
      </c>
      <c r="E89" s="3789">
        <f>库房!X92</f>
        <v>15.98</v>
      </c>
      <c r="F89" s="3791">
        <f ca="1">'典型户型修正-库房'!R111</f>
        <v>4337</v>
      </c>
      <c r="G89" s="3792">
        <f ca="1">'典型户型修正-库房'!S111</f>
        <v>6.9305000000000003</v>
      </c>
    </row>
    <row r="90" spans="1:7">
      <c r="A90" s="3791">
        <v>89</v>
      </c>
      <c r="B90" s="3789" t="str">
        <f>库房!C93</f>
        <v>038#仓储</v>
      </c>
      <c r="C90" s="3789" t="str">
        <f>库房!B93</f>
        <v>纯仓储</v>
      </c>
      <c r="D90" s="3789" t="str">
        <f>库房!G93</f>
        <v>038#5--204</v>
      </c>
      <c r="E90" s="3789">
        <f>库房!X93</f>
        <v>23.92</v>
      </c>
      <c r="F90" s="3791">
        <f ca="1">'典型户型修正-库房'!R112</f>
        <v>4250</v>
      </c>
      <c r="G90" s="3792">
        <f ca="1">'典型户型修正-库房'!S112</f>
        <v>10.166</v>
      </c>
    </row>
    <row r="91" spans="1:7">
      <c r="A91" s="3791">
        <v>90</v>
      </c>
      <c r="B91" s="3789" t="str">
        <f>库房!C94</f>
        <v>038#仓储</v>
      </c>
      <c r="C91" s="3789" t="str">
        <f>库房!B94</f>
        <v>纯仓储</v>
      </c>
      <c r="D91" s="3789" t="str">
        <f>库房!G94</f>
        <v>038#5--302</v>
      </c>
      <c r="E91" s="3789">
        <f>库房!X94</f>
        <v>9.4</v>
      </c>
      <c r="F91" s="3791">
        <f ca="1">'典型户型修正-库房'!R113</f>
        <v>4337</v>
      </c>
      <c r="G91" s="3792">
        <f ca="1">'典型户型修正-库房'!S113</f>
        <v>4.0768000000000004</v>
      </c>
    </row>
    <row r="92" spans="1:7">
      <c r="A92" s="3791">
        <v>91</v>
      </c>
      <c r="B92" s="3789" t="str">
        <f>库房!C95</f>
        <v>038#仓储</v>
      </c>
      <c r="C92" s="3789" t="str">
        <f>库房!B95</f>
        <v>纯仓储</v>
      </c>
      <c r="D92" s="3789" t="str">
        <f>库房!G95</f>
        <v>038#5--305</v>
      </c>
      <c r="E92" s="3789">
        <f>库房!X95</f>
        <v>20.03</v>
      </c>
      <c r="F92" s="3791">
        <f ca="1">'典型户型修正-库房'!R114</f>
        <v>4167</v>
      </c>
      <c r="G92" s="3792">
        <f ca="1">'典型户型修正-库房'!S114</f>
        <v>8.3465000000000007</v>
      </c>
    </row>
    <row r="93" spans="1:7">
      <c r="A93" s="3791">
        <v>92</v>
      </c>
      <c r="B93" s="3789" t="str">
        <f>库房!C96</f>
        <v>038#仓储</v>
      </c>
      <c r="C93" s="3789" t="str">
        <f>库房!B96</f>
        <v>纯仓储</v>
      </c>
      <c r="D93" s="3789" t="str">
        <f>库房!G96</f>
        <v>038#5--306</v>
      </c>
      <c r="E93" s="3789">
        <f>库房!X96</f>
        <v>19.12</v>
      </c>
      <c r="F93" s="3791">
        <f ca="1">'典型户型修正-库房'!R115</f>
        <v>4252</v>
      </c>
      <c r="G93" s="3792">
        <f ca="1">'典型户型修正-库房'!S115</f>
        <v>8.1297999999999995</v>
      </c>
    </row>
    <row r="94" spans="1:7">
      <c r="A94" s="3791">
        <v>93</v>
      </c>
      <c r="B94" s="3789" t="str">
        <f>库房!C97</f>
        <v>038#仓储</v>
      </c>
      <c r="C94" s="3789" t="str">
        <f>库房!B97</f>
        <v>纯仓储</v>
      </c>
      <c r="D94" s="3789" t="str">
        <f>库房!G97</f>
        <v>038#5--307</v>
      </c>
      <c r="E94" s="3789">
        <f>库房!X97</f>
        <v>11.41</v>
      </c>
      <c r="F94" s="3791">
        <f ca="1">'典型户型修正-库房'!R116</f>
        <v>4252</v>
      </c>
      <c r="G94" s="3792">
        <f ca="1">'典型户型修正-库房'!S116</f>
        <v>4.8514999999999997</v>
      </c>
    </row>
    <row r="95" spans="1:7">
      <c r="A95" s="3791">
        <v>94</v>
      </c>
      <c r="B95" s="3789" t="str">
        <f>库房!C98</f>
        <v>038#仓储</v>
      </c>
      <c r="C95" s="3789" t="str">
        <f>库房!B98</f>
        <v>纯仓储</v>
      </c>
      <c r="D95" s="3789" t="str">
        <f>库房!G98</f>
        <v>038#5--308</v>
      </c>
      <c r="E95" s="3789">
        <f>库房!X98</f>
        <v>17.72</v>
      </c>
      <c r="F95" s="3791">
        <f ca="1">'典型户型修正-库房'!R117</f>
        <v>4252</v>
      </c>
      <c r="G95" s="3792">
        <f ca="1">'典型户型修正-库房'!S117</f>
        <v>7.5345000000000004</v>
      </c>
    </row>
    <row r="96" spans="1:7">
      <c r="A96" s="3791">
        <v>95</v>
      </c>
      <c r="B96" s="3789" t="str">
        <f>库房!C99</f>
        <v>038#仓储</v>
      </c>
      <c r="C96" s="3789" t="str">
        <f>库房!B99</f>
        <v>纯仓储</v>
      </c>
      <c r="D96" s="3789" t="str">
        <f>库房!G99</f>
        <v>038#5--309</v>
      </c>
      <c r="E96" s="3789">
        <f>库房!X99</f>
        <v>22.75</v>
      </c>
      <c r="F96" s="3791">
        <f ca="1">'典型户型修正-库房'!R118</f>
        <v>4167</v>
      </c>
      <c r="G96" s="3792">
        <f ca="1">'典型户型修正-库房'!S118</f>
        <v>9.4799000000000007</v>
      </c>
    </row>
    <row r="97" spans="1:7">
      <c r="A97" s="3791">
        <v>96</v>
      </c>
      <c r="B97" s="3789" t="str">
        <f>库房!C100</f>
        <v>038#仓储</v>
      </c>
      <c r="C97" s="3789" t="str">
        <f>库房!B100</f>
        <v>纯仓储</v>
      </c>
      <c r="D97" s="3789" t="str">
        <f>库房!G100</f>
        <v>038#5--310</v>
      </c>
      <c r="E97" s="3789">
        <f>库房!X100</f>
        <v>19.12</v>
      </c>
      <c r="F97" s="3791">
        <f ca="1">'典型户型修正-库房'!R119</f>
        <v>4252</v>
      </c>
      <c r="G97" s="3792">
        <f ca="1">'典型户型修正-库房'!S119</f>
        <v>8.1297999999999995</v>
      </c>
    </row>
    <row r="98" spans="1:7">
      <c r="A98" s="3791">
        <v>97</v>
      </c>
      <c r="B98" s="3789" t="str">
        <f>库房!C101</f>
        <v>038#仓储</v>
      </c>
      <c r="C98" s="3789" t="str">
        <f>库房!B101</f>
        <v>纯仓储</v>
      </c>
      <c r="D98" s="3789" t="str">
        <f>库房!G101</f>
        <v>038#5--311</v>
      </c>
      <c r="E98" s="3789">
        <f>库房!X101</f>
        <v>12.77</v>
      </c>
      <c r="F98" s="3791">
        <f ca="1">'典型户型修正-库房'!R120</f>
        <v>4252</v>
      </c>
      <c r="G98" s="3792">
        <f ca="1">'典型户型修正-库房'!S120</f>
        <v>5.4298000000000002</v>
      </c>
    </row>
    <row r="99" spans="1:7">
      <c r="A99" s="3791">
        <v>98</v>
      </c>
      <c r="B99" s="3789" t="str">
        <f>库房!C102</f>
        <v>038#仓储</v>
      </c>
      <c r="C99" s="3789" t="str">
        <f>库房!B102</f>
        <v>纯仓储</v>
      </c>
      <c r="D99" s="3789" t="str">
        <f>库房!G102</f>
        <v>038#5--312</v>
      </c>
      <c r="E99" s="3789">
        <f>库房!X102</f>
        <v>19.12</v>
      </c>
      <c r="F99" s="3791">
        <f ca="1">'典型户型修正-库房'!R121</f>
        <v>4252</v>
      </c>
      <c r="G99" s="3792">
        <f ca="1">'典型户型修正-库房'!S121</f>
        <v>8.1297999999999995</v>
      </c>
    </row>
    <row r="100" spans="1:7">
      <c r="A100" s="3791">
        <v>99</v>
      </c>
      <c r="B100" s="3789" t="str">
        <f>库房!C103</f>
        <v>038#仓储</v>
      </c>
      <c r="C100" s="3789" t="str">
        <f>库房!B103</f>
        <v>纯仓储</v>
      </c>
      <c r="D100" s="3789" t="str">
        <f>库房!G103</f>
        <v>038#5--313</v>
      </c>
      <c r="E100" s="3789">
        <f>库房!X103</f>
        <v>24.82</v>
      </c>
      <c r="F100" s="3791">
        <f ca="1">'典型户型修正-库房'!R122</f>
        <v>4167</v>
      </c>
      <c r="G100" s="3792">
        <f ca="1">'典型户型修正-库房'!S122</f>
        <v>10.342499999999999</v>
      </c>
    </row>
    <row r="101" spans="1:7">
      <c r="A101" s="3791">
        <v>100</v>
      </c>
      <c r="B101" s="3789" t="str">
        <f>库房!C104</f>
        <v>038#仓储</v>
      </c>
      <c r="C101" s="3789" t="str">
        <f>库房!B104</f>
        <v>纯仓储</v>
      </c>
      <c r="D101" s="3789" t="str">
        <f>库房!G104</f>
        <v>038#5--315</v>
      </c>
      <c r="E101" s="3789">
        <f>库房!X104</f>
        <v>24.69</v>
      </c>
      <c r="F101" s="3791">
        <f ca="1">'典型户型修正-库房'!R123</f>
        <v>4167</v>
      </c>
      <c r="G101" s="3792">
        <f ca="1">'典型户型修正-库房'!S123</f>
        <v>10.2883</v>
      </c>
    </row>
    <row r="102" spans="1:7">
      <c r="A102" s="3791">
        <v>101</v>
      </c>
      <c r="B102" s="3789" t="str">
        <f>库房!C105</f>
        <v>038#仓储</v>
      </c>
      <c r="C102" s="3789" t="str">
        <f>库房!B105</f>
        <v>纯仓储</v>
      </c>
      <c r="D102" s="3789" t="str">
        <f>库房!G105</f>
        <v>038#5--316</v>
      </c>
      <c r="E102" s="3789">
        <f>库房!X105</f>
        <v>18.89</v>
      </c>
      <c r="F102" s="3791">
        <f ca="1">'典型户型修正-库房'!R124</f>
        <v>4252</v>
      </c>
      <c r="G102" s="3792">
        <f ca="1">'典型户型修正-库房'!S124</f>
        <v>8.032</v>
      </c>
    </row>
    <row r="103" spans="1:7">
      <c r="A103" s="3791">
        <v>102</v>
      </c>
      <c r="B103" s="3789" t="str">
        <f>库房!C106</f>
        <v>038#仓储</v>
      </c>
      <c r="C103" s="3789" t="str">
        <f>库房!B106</f>
        <v>纯仓储</v>
      </c>
      <c r="D103" s="3789" t="str">
        <f>库房!G106</f>
        <v>038#5--317</v>
      </c>
      <c r="E103" s="3789">
        <f>库房!X106</f>
        <v>16.21</v>
      </c>
      <c r="F103" s="3791">
        <f ca="1">'典型户型修正-库房'!R125</f>
        <v>4252</v>
      </c>
      <c r="G103" s="3792">
        <f ca="1">'典型户型修正-库房'!S125</f>
        <v>6.8925000000000001</v>
      </c>
    </row>
    <row r="104" spans="1:7">
      <c r="A104" s="3791">
        <v>103</v>
      </c>
      <c r="B104" s="3789" t="str">
        <f>库房!C107</f>
        <v>038#仓储</v>
      </c>
      <c r="C104" s="3789" t="str">
        <f>库房!B107</f>
        <v>纯仓储</v>
      </c>
      <c r="D104" s="3789" t="str">
        <f>库房!G107</f>
        <v>038#5--319</v>
      </c>
      <c r="E104" s="3789">
        <f>库房!X107</f>
        <v>22.57</v>
      </c>
      <c r="F104" s="3791">
        <f ca="1">'典型户型修正-库房'!R126</f>
        <v>4167</v>
      </c>
      <c r="G104" s="3792">
        <f ca="1">'典型户型修正-库房'!S126</f>
        <v>9.4048999999999996</v>
      </c>
    </row>
    <row r="105" spans="1:7">
      <c r="A105" s="3791">
        <v>104</v>
      </c>
      <c r="B105" s="3789" t="str">
        <f>库房!C108</f>
        <v>038#仓储</v>
      </c>
      <c r="C105" s="3789" t="str">
        <f>库房!B108</f>
        <v>纯仓储</v>
      </c>
      <c r="D105" s="3789" t="str">
        <f>库房!G108</f>
        <v>038#5--320</v>
      </c>
      <c r="E105" s="3789">
        <f>库房!X108</f>
        <v>16.21</v>
      </c>
      <c r="F105" s="3791">
        <f ca="1">'典型户型修正-库房'!R127</f>
        <v>4252</v>
      </c>
      <c r="G105" s="3792">
        <f ca="1">'典型户型修正-库房'!S127</f>
        <v>6.8925000000000001</v>
      </c>
    </row>
    <row r="106" spans="1:7">
      <c r="A106" s="3791">
        <v>105</v>
      </c>
      <c r="B106" s="3789" t="str">
        <f>库房!C109</f>
        <v>038#仓储</v>
      </c>
      <c r="C106" s="3789" t="str">
        <f>库房!B109</f>
        <v>纯仓储</v>
      </c>
      <c r="D106" s="3789" t="str">
        <f>库房!G109</f>
        <v>038#5--321</v>
      </c>
      <c r="E106" s="3789">
        <f>库房!X109</f>
        <v>18.89</v>
      </c>
      <c r="F106" s="3791">
        <f ca="1">'典型户型修正-库房'!R128</f>
        <v>4252</v>
      </c>
      <c r="G106" s="3792">
        <f ca="1">'典型户型修正-库房'!S128</f>
        <v>8.032</v>
      </c>
    </row>
    <row r="107" spans="1:7">
      <c r="A107" s="3791">
        <v>106</v>
      </c>
      <c r="B107" s="3789" t="str">
        <f>库房!C110</f>
        <v>038#仓储</v>
      </c>
      <c r="C107" s="3789" t="str">
        <f>库房!B110</f>
        <v>纯仓储</v>
      </c>
      <c r="D107" s="3789" t="str">
        <f>库房!G110</f>
        <v>038#5--322</v>
      </c>
      <c r="E107" s="3789">
        <f>库房!X110</f>
        <v>24.51</v>
      </c>
      <c r="F107" s="3791">
        <f ca="1">'典型户型修正-库房'!R129</f>
        <v>4167</v>
      </c>
      <c r="G107" s="3792">
        <f ca="1">'典型户型修正-库房'!S129</f>
        <v>10.2133</v>
      </c>
    </row>
    <row r="108" spans="1:7">
      <c r="A108" s="3791">
        <v>107</v>
      </c>
      <c r="B108" s="3789" t="str">
        <f>库房!C111</f>
        <v>038#仓储</v>
      </c>
      <c r="C108" s="3789" t="str">
        <f>库房!B111</f>
        <v>纯仓储</v>
      </c>
      <c r="D108" s="3789" t="str">
        <f>库房!G111</f>
        <v>038#5--324</v>
      </c>
      <c r="E108" s="3789">
        <f>库房!X111</f>
        <v>21.8</v>
      </c>
      <c r="F108" s="3791">
        <f ca="1">'典型户型修正-库房'!R130</f>
        <v>4167</v>
      </c>
      <c r="G108" s="3792">
        <f ca="1">'典型户型修正-库房'!S130</f>
        <v>9.0840999999999994</v>
      </c>
    </row>
    <row r="109" spans="1:7">
      <c r="A109" s="3791">
        <v>108</v>
      </c>
      <c r="B109" s="3789" t="str">
        <f>库房!C112</f>
        <v>038#仓储</v>
      </c>
      <c r="C109" s="3789" t="str">
        <f>库房!B112</f>
        <v>纯仓储</v>
      </c>
      <c r="D109" s="3789" t="str">
        <f>库房!G112</f>
        <v>038#5--327</v>
      </c>
      <c r="E109" s="3789">
        <f>库房!X112</f>
        <v>25.27</v>
      </c>
      <c r="F109" s="3791">
        <f ca="1">'典型户型修正-库房'!R131</f>
        <v>4167</v>
      </c>
      <c r="G109" s="3792">
        <f ca="1">'典型户型修正-库房'!S131</f>
        <v>10.53</v>
      </c>
    </row>
    <row r="110" spans="1:7">
      <c r="A110" s="3791">
        <v>109</v>
      </c>
      <c r="B110" s="3789" t="str">
        <f>库房!C113</f>
        <v>038#仓储</v>
      </c>
      <c r="C110" s="3789" t="str">
        <f>库房!B113</f>
        <v>纯仓储</v>
      </c>
      <c r="D110" s="3789" t="str">
        <f>库房!G113</f>
        <v>038#5--331</v>
      </c>
      <c r="E110" s="3789">
        <f>库房!X113</f>
        <v>15.55</v>
      </c>
      <c r="F110" s="3791">
        <f ca="1">'典型户型修正-库房'!R132</f>
        <v>4252</v>
      </c>
      <c r="G110" s="3792">
        <f ca="1">'典型户型修正-库房'!S132</f>
        <v>6.6119000000000003</v>
      </c>
    </row>
    <row r="111" spans="1:7">
      <c r="A111" s="3791">
        <v>110</v>
      </c>
      <c r="B111" s="3789" t="str">
        <f>库房!C114</f>
        <v>038#仓储</v>
      </c>
      <c r="C111" s="3789" t="str">
        <f>库房!B114</f>
        <v>纯仓储</v>
      </c>
      <c r="D111" s="3789" t="str">
        <f>库房!G114</f>
        <v>038#5--332</v>
      </c>
      <c r="E111" s="3789">
        <f>库房!X114</f>
        <v>24.79</v>
      </c>
      <c r="F111" s="3791">
        <f ca="1">'典型户型修正-库房'!R133</f>
        <v>4167</v>
      </c>
      <c r="G111" s="3792">
        <f ca="1">'典型户型修正-库房'!S133</f>
        <v>10.33</v>
      </c>
    </row>
    <row r="112" spans="1:7">
      <c r="A112" s="3791">
        <v>111</v>
      </c>
      <c r="B112" s="3789" t="str">
        <f>库房!C115</f>
        <v>038#仓储</v>
      </c>
      <c r="C112" s="3789" t="str">
        <f>库房!B115</f>
        <v>纯仓储</v>
      </c>
      <c r="D112" s="3789" t="str">
        <f>库房!G115</f>
        <v>038#5--333</v>
      </c>
      <c r="E112" s="3789">
        <f>库房!X115</f>
        <v>8.9</v>
      </c>
      <c r="F112" s="3791">
        <f ca="1">'典型户型修正-库房'!R134</f>
        <v>4337</v>
      </c>
      <c r="G112" s="3792">
        <f ca="1">'典型户型修正-库房'!S134</f>
        <v>3.8599000000000001</v>
      </c>
    </row>
    <row r="113" spans="1:7">
      <c r="A113" s="3791">
        <v>112</v>
      </c>
      <c r="B113" s="3789" t="str">
        <f>库房!C116</f>
        <v>038#仓储</v>
      </c>
      <c r="C113" s="3789" t="str">
        <f>库房!B116</f>
        <v>纯仓储</v>
      </c>
      <c r="D113" s="3789" t="str">
        <f>库房!G116</f>
        <v>038#6--202</v>
      </c>
      <c r="E113" s="3789">
        <f>库房!X116</f>
        <v>16.41</v>
      </c>
      <c r="F113" s="3791">
        <f ca="1">'典型户型修正-库房'!R135</f>
        <v>4337</v>
      </c>
      <c r="G113" s="3792">
        <f ca="1">'典型户型修正-库房'!S135</f>
        <v>7.117</v>
      </c>
    </row>
    <row r="114" spans="1:7">
      <c r="A114" s="3791">
        <v>113</v>
      </c>
      <c r="B114" s="3789" t="str">
        <f>库房!C117</f>
        <v>038#仓储</v>
      </c>
      <c r="C114" s="3789" t="str">
        <f>库房!B117</f>
        <v>纯仓储</v>
      </c>
      <c r="D114" s="3789" t="str">
        <f>库房!G117</f>
        <v>038#6--203</v>
      </c>
      <c r="E114" s="3789">
        <f>库房!X117</f>
        <v>16.14</v>
      </c>
      <c r="F114" s="3791">
        <f ca="1">'典型户型修正-库房'!R136</f>
        <v>4337</v>
      </c>
      <c r="G114" s="3792">
        <f ca="1">'典型户型修正-库房'!S136</f>
        <v>6.9999000000000002</v>
      </c>
    </row>
    <row r="115" spans="1:7">
      <c r="A115" s="3791">
        <v>114</v>
      </c>
      <c r="B115" s="3789" t="str">
        <f>库房!C118</f>
        <v>038#仓储</v>
      </c>
      <c r="C115" s="3789" t="str">
        <f>库房!B118</f>
        <v>纯仓储</v>
      </c>
      <c r="D115" s="3789" t="str">
        <f>库房!G118</f>
        <v>038#6--204</v>
      </c>
      <c r="E115" s="3789">
        <f>库房!X118</f>
        <v>9.86</v>
      </c>
      <c r="F115" s="3791">
        <f ca="1">'典型户型修正-库房'!R137</f>
        <v>4424</v>
      </c>
      <c r="G115" s="3792">
        <f ca="1">'典型户型修正-库房'!S137</f>
        <v>4.3620999999999999</v>
      </c>
    </row>
    <row r="116" spans="1:7">
      <c r="A116" s="3791">
        <v>115</v>
      </c>
      <c r="B116" s="3789" t="str">
        <f>库房!C119</f>
        <v>038#仓储</v>
      </c>
      <c r="C116" s="3789" t="str">
        <f>库房!B119</f>
        <v>纯仓储</v>
      </c>
      <c r="D116" s="3789" t="str">
        <f>库房!G119</f>
        <v>038#6--302</v>
      </c>
      <c r="E116" s="3789">
        <f>库房!X119</f>
        <v>9.49</v>
      </c>
      <c r="F116" s="3791">
        <f ca="1">'典型户型修正-库房'!R138</f>
        <v>4337</v>
      </c>
      <c r="G116" s="3792">
        <f ca="1">'典型户型修正-库房'!S138</f>
        <v>4.1158000000000001</v>
      </c>
    </row>
    <row r="117" spans="1:7">
      <c r="A117" s="3791">
        <v>116</v>
      </c>
      <c r="B117" s="3789" t="str">
        <f>库房!C120</f>
        <v>038#仓储</v>
      </c>
      <c r="C117" s="3789" t="str">
        <f>库房!B120</f>
        <v>纯仓储</v>
      </c>
      <c r="D117" s="3789" t="str">
        <f>库房!G120</f>
        <v>038#6--305</v>
      </c>
      <c r="E117" s="3789">
        <f>库房!X120</f>
        <v>20.22</v>
      </c>
      <c r="F117" s="3791">
        <f ca="1">'典型户型修正-库房'!R139</f>
        <v>4167</v>
      </c>
      <c r="G117" s="3792">
        <f ca="1">'典型户型修正-库房'!S139</f>
        <v>8.4257000000000009</v>
      </c>
    </row>
    <row r="118" spans="1:7">
      <c r="A118" s="3791">
        <v>117</v>
      </c>
      <c r="B118" s="3789" t="str">
        <f>库房!C121</f>
        <v>038#仓储</v>
      </c>
      <c r="C118" s="3789" t="str">
        <f>库房!B121</f>
        <v>纯仓储</v>
      </c>
      <c r="D118" s="3789" t="str">
        <f>库房!G121</f>
        <v>038#6--306</v>
      </c>
      <c r="E118" s="3789">
        <f>库房!X121</f>
        <v>19.3</v>
      </c>
      <c r="F118" s="3791">
        <f ca="1">'典型户型修正-库房'!R140</f>
        <v>4252</v>
      </c>
      <c r="G118" s="3792">
        <f ca="1">'典型户型修正-库房'!S140</f>
        <v>8.2064000000000004</v>
      </c>
    </row>
    <row r="119" spans="1:7">
      <c r="A119" s="3791">
        <v>118</v>
      </c>
      <c r="B119" s="3789" t="str">
        <f>库房!C122</f>
        <v>038#仓储</v>
      </c>
      <c r="C119" s="3789" t="str">
        <f>库房!B122</f>
        <v>纯仓储</v>
      </c>
      <c r="D119" s="3789" t="str">
        <f>库房!G122</f>
        <v>038#6--308</v>
      </c>
      <c r="E119" s="3789">
        <f>库房!X122</f>
        <v>17.89</v>
      </c>
      <c r="F119" s="3791">
        <f ca="1">'典型户型修正-库房'!R141</f>
        <v>4252</v>
      </c>
      <c r="G119" s="3792">
        <f ca="1">'典型户型修正-库房'!S141</f>
        <v>7.6067999999999998</v>
      </c>
    </row>
    <row r="120" spans="1:7">
      <c r="A120" s="3791">
        <v>119</v>
      </c>
      <c r="B120" s="3789" t="str">
        <f>库房!C123</f>
        <v>038#仓储</v>
      </c>
      <c r="C120" s="3789" t="str">
        <f>库房!B123</f>
        <v>纯仓储</v>
      </c>
      <c r="D120" s="3789" t="str">
        <f>库房!G123</f>
        <v>038#6--309</v>
      </c>
      <c r="E120" s="3789">
        <f>库房!X123</f>
        <v>22.97</v>
      </c>
      <c r="F120" s="3791">
        <f ca="1">'典型户型修正-库房'!R142</f>
        <v>4167</v>
      </c>
      <c r="G120" s="3792">
        <f ca="1">'典型户型修正-库房'!S142</f>
        <v>9.5716000000000001</v>
      </c>
    </row>
    <row r="121" spans="1:7">
      <c r="A121" s="3791">
        <v>120</v>
      </c>
      <c r="B121" s="3789" t="str">
        <f>库房!C124</f>
        <v>038#仓储</v>
      </c>
      <c r="C121" s="3789" t="str">
        <f>库房!B124</f>
        <v>纯仓储</v>
      </c>
      <c r="D121" s="3789" t="str">
        <f>库房!G124</f>
        <v>038#6--310</v>
      </c>
      <c r="E121" s="3789">
        <f>库房!X124</f>
        <v>19.3</v>
      </c>
      <c r="F121" s="3791">
        <f ca="1">'典型户型修正-库房'!R143</f>
        <v>4252</v>
      </c>
      <c r="G121" s="3792">
        <f ca="1">'典型户型修正-库房'!S143</f>
        <v>8.2064000000000004</v>
      </c>
    </row>
    <row r="122" spans="1:7">
      <c r="A122" s="3791">
        <v>121</v>
      </c>
      <c r="B122" s="3789" t="str">
        <f>库房!C125</f>
        <v>038#仓储</v>
      </c>
      <c r="C122" s="3789" t="str">
        <f>库房!B125</f>
        <v>纯仓储</v>
      </c>
      <c r="D122" s="3789" t="str">
        <f>库房!G125</f>
        <v>038#6--311</v>
      </c>
      <c r="E122" s="3789">
        <f>库房!X125</f>
        <v>12.89</v>
      </c>
      <c r="F122" s="3791">
        <f ca="1">'典型户型修正-库房'!R144</f>
        <v>4252</v>
      </c>
      <c r="G122" s="3792">
        <f ca="1">'典型户型修正-库房'!S144</f>
        <v>5.4808000000000003</v>
      </c>
    </row>
    <row r="123" spans="1:7">
      <c r="A123" s="3791">
        <v>122</v>
      </c>
      <c r="B123" s="3789" t="str">
        <f>库房!C126</f>
        <v>038#仓储</v>
      </c>
      <c r="C123" s="3789" t="str">
        <f>库房!B126</f>
        <v>纯仓储</v>
      </c>
      <c r="D123" s="3789" t="str">
        <f>库房!G126</f>
        <v>038#6--312</v>
      </c>
      <c r="E123" s="3789">
        <f>库房!X126</f>
        <v>19.3</v>
      </c>
      <c r="F123" s="3791">
        <f ca="1">'典型户型修正-库房'!R145</f>
        <v>4252</v>
      </c>
      <c r="G123" s="3792">
        <f ca="1">'典型户型修正-库房'!S145</f>
        <v>8.2064000000000004</v>
      </c>
    </row>
    <row r="124" spans="1:7">
      <c r="A124" s="3791">
        <v>123</v>
      </c>
      <c r="B124" s="3789" t="str">
        <f>库房!C127</f>
        <v>038#仓储</v>
      </c>
      <c r="C124" s="3789" t="str">
        <f>库房!B127</f>
        <v>纯仓储</v>
      </c>
      <c r="D124" s="3789" t="str">
        <f>库房!G127</f>
        <v>038#6--313</v>
      </c>
      <c r="E124" s="3789">
        <f>库房!X127</f>
        <v>25.06</v>
      </c>
      <c r="F124" s="3791">
        <f ca="1">'典型户型修正-库房'!R146</f>
        <v>4167</v>
      </c>
      <c r="G124" s="3792">
        <f ca="1">'典型户型修正-库房'!S146</f>
        <v>10.442500000000001</v>
      </c>
    </row>
    <row r="125" spans="1:7">
      <c r="A125" s="3791">
        <v>124</v>
      </c>
      <c r="B125" s="3789" t="str">
        <f>库房!C128</f>
        <v>038#仓储</v>
      </c>
      <c r="C125" s="3789" t="str">
        <f>库房!B128</f>
        <v>纯仓储</v>
      </c>
      <c r="D125" s="3789" t="str">
        <f>库房!G128</f>
        <v>038#6--315</v>
      </c>
      <c r="E125" s="3789">
        <f>库房!X128</f>
        <v>24.93</v>
      </c>
      <c r="F125" s="3791">
        <f ca="1">'典型户型修正-库房'!R147</f>
        <v>4167</v>
      </c>
      <c r="G125" s="3792">
        <f ca="1">'典型户型修正-库房'!S147</f>
        <v>10.388299999999999</v>
      </c>
    </row>
    <row r="126" spans="1:7">
      <c r="A126" s="3791">
        <v>125</v>
      </c>
      <c r="B126" s="3789" t="str">
        <f>库房!C129</f>
        <v>038#仓储</v>
      </c>
      <c r="C126" s="3789" t="str">
        <f>库房!B129</f>
        <v>纯仓储</v>
      </c>
      <c r="D126" s="3789" t="str">
        <f>库房!G129</f>
        <v>038#6--316</v>
      </c>
      <c r="E126" s="3789">
        <f>库房!X129</f>
        <v>19.07</v>
      </c>
      <c r="F126" s="3791">
        <f ca="1">'典型户型修正-库房'!R148</f>
        <v>4252</v>
      </c>
      <c r="G126" s="3792">
        <f ca="1">'典型户型修正-库房'!S148</f>
        <v>8.1085999999999991</v>
      </c>
    </row>
    <row r="127" spans="1:7">
      <c r="A127" s="3791">
        <v>126</v>
      </c>
      <c r="B127" s="3789" t="str">
        <f>库房!C130</f>
        <v>038#仓储</v>
      </c>
      <c r="C127" s="3789" t="str">
        <f>库房!B130</f>
        <v>纯仓储</v>
      </c>
      <c r="D127" s="3789" t="str">
        <f>库房!G130</f>
        <v>038#6--318</v>
      </c>
      <c r="E127" s="3789">
        <f>库房!X130</f>
        <v>22.79</v>
      </c>
      <c r="F127" s="3791">
        <f ca="1">'典型户型修正-库房'!R149</f>
        <v>4167</v>
      </c>
      <c r="G127" s="3792">
        <f ca="1">'典型户型修正-库房'!S149</f>
        <v>9.4966000000000008</v>
      </c>
    </row>
    <row r="128" spans="1:7">
      <c r="A128" s="3791">
        <v>127</v>
      </c>
      <c r="B128" s="3789" t="str">
        <f>库房!C131</f>
        <v>038#仓储</v>
      </c>
      <c r="C128" s="3789" t="str">
        <f>库房!B131</f>
        <v>纯仓储</v>
      </c>
      <c r="D128" s="3789" t="str">
        <f>库房!G131</f>
        <v>038#6--319</v>
      </c>
      <c r="E128" s="3789">
        <f>库房!X131</f>
        <v>22.79</v>
      </c>
      <c r="F128" s="3791">
        <f ca="1">'典型户型修正-库房'!R150</f>
        <v>4167</v>
      </c>
      <c r="G128" s="3792">
        <f ca="1">'典型户型修正-库房'!S150</f>
        <v>9.4966000000000008</v>
      </c>
    </row>
    <row r="129" spans="1:7">
      <c r="A129" s="3791">
        <v>128</v>
      </c>
      <c r="B129" s="3789" t="str">
        <f>库房!C132</f>
        <v>038#仓储</v>
      </c>
      <c r="C129" s="3789" t="str">
        <f>库房!B132</f>
        <v>纯仓储</v>
      </c>
      <c r="D129" s="3789" t="str">
        <f>库房!G132</f>
        <v>038#6--320</v>
      </c>
      <c r="E129" s="3789">
        <f>库房!X132</f>
        <v>16.36</v>
      </c>
      <c r="F129" s="3791">
        <f ca="1">'典型户型修正-库房'!R151</f>
        <v>4252</v>
      </c>
      <c r="G129" s="3792">
        <f ca="1">'典型户型修正-库房'!S151</f>
        <v>6.9562999999999997</v>
      </c>
    </row>
    <row r="130" spans="1:7">
      <c r="A130" s="3791">
        <v>129</v>
      </c>
      <c r="B130" s="3789" t="str">
        <f>库房!C133</f>
        <v>038#仓储</v>
      </c>
      <c r="C130" s="3789" t="str">
        <f>库房!B133</f>
        <v>纯仓储</v>
      </c>
      <c r="D130" s="3789" t="str">
        <f>库房!G133</f>
        <v>038#6--321</v>
      </c>
      <c r="E130" s="3789">
        <f>库房!X133</f>
        <v>19.07</v>
      </c>
      <c r="F130" s="3791">
        <f ca="1">'典型户型修正-库房'!R152</f>
        <v>4252</v>
      </c>
      <c r="G130" s="3792">
        <f ca="1">'典型户型修正-库房'!S152</f>
        <v>8.1085999999999991</v>
      </c>
    </row>
    <row r="131" spans="1:7">
      <c r="A131" s="3791">
        <v>130</v>
      </c>
      <c r="B131" s="3789" t="str">
        <f>库房!C134</f>
        <v>038#仓储</v>
      </c>
      <c r="C131" s="3789" t="str">
        <f>库房!B134</f>
        <v>纯仓储</v>
      </c>
      <c r="D131" s="3789" t="str">
        <f>库房!G134</f>
        <v>038#6--322</v>
      </c>
      <c r="E131" s="3789">
        <f>库房!X134</f>
        <v>24.75</v>
      </c>
      <c r="F131" s="3791">
        <f ca="1">'典型户型修正-库房'!R153</f>
        <v>4167</v>
      </c>
      <c r="G131" s="3792">
        <f ca="1">'典型户型修正-库房'!S153</f>
        <v>10.3133</v>
      </c>
    </row>
    <row r="132" spans="1:7">
      <c r="A132" s="3791">
        <v>131</v>
      </c>
      <c r="B132" s="3789" t="str">
        <f>库房!C135</f>
        <v>038#仓储</v>
      </c>
      <c r="C132" s="3789" t="str">
        <f>库房!B135</f>
        <v>纯仓储</v>
      </c>
      <c r="D132" s="3789" t="str">
        <f>库房!G135</f>
        <v>038#6--323</v>
      </c>
      <c r="E132" s="3789">
        <f>库房!X135</f>
        <v>13.02</v>
      </c>
      <c r="F132" s="3791">
        <f ca="1">'典型户型修正-库房'!R154</f>
        <v>4252</v>
      </c>
      <c r="G132" s="3792">
        <f ca="1">'典型户型修正-库房'!S154</f>
        <v>5.5361000000000002</v>
      </c>
    </row>
    <row r="133" spans="1:7">
      <c r="A133" s="3791">
        <v>132</v>
      </c>
      <c r="B133" s="3789" t="str">
        <f>库房!C136</f>
        <v>038#仓储</v>
      </c>
      <c r="C133" s="3789" t="str">
        <f>库房!B136</f>
        <v>纯仓储</v>
      </c>
      <c r="D133" s="3789" t="str">
        <f>库房!G136</f>
        <v>038#6--324</v>
      </c>
      <c r="E133" s="3789">
        <f>库房!X136</f>
        <v>9.2899999999999991</v>
      </c>
      <c r="F133" s="3791">
        <f ca="1">'典型户型修正-库房'!R155</f>
        <v>4337</v>
      </c>
      <c r="G133" s="3792">
        <f ca="1">'典型户型修正-库房'!S155</f>
        <v>4.0290999999999997</v>
      </c>
    </row>
    <row r="134" spans="1:7">
      <c r="A134" s="3791">
        <v>133</v>
      </c>
      <c r="B134" s="3789" t="str">
        <f>库房!C137</f>
        <v>038#仓储</v>
      </c>
      <c r="C134" s="3789" t="str">
        <f>库房!B137</f>
        <v>纯仓储</v>
      </c>
      <c r="D134" s="3789" t="str">
        <f>库房!G137</f>
        <v>038#6--325</v>
      </c>
      <c r="E134" s="3789">
        <f>库房!X137</f>
        <v>15.15</v>
      </c>
      <c r="F134" s="3791">
        <f ca="1">'典型户型修正-库房'!R156</f>
        <v>4252</v>
      </c>
      <c r="G134" s="3792">
        <f ca="1">'典型户型修正-库房'!S156</f>
        <v>6.4417999999999997</v>
      </c>
    </row>
    <row r="135" spans="1:7">
      <c r="A135" s="3791">
        <v>134</v>
      </c>
      <c r="B135" s="3789" t="str">
        <f>库房!C138</f>
        <v>038#仓储</v>
      </c>
      <c r="C135" s="3789" t="str">
        <f>库房!B138</f>
        <v>纯仓储</v>
      </c>
      <c r="D135" s="3789" t="str">
        <f>库房!G138</f>
        <v>038#6--326</v>
      </c>
      <c r="E135" s="3789">
        <f>库房!X138</f>
        <v>22.01</v>
      </c>
      <c r="F135" s="3791">
        <f ca="1">'典型户型修正-库房'!R157</f>
        <v>4167</v>
      </c>
      <c r="G135" s="3792">
        <f ca="1">'典型户型修正-库房'!S157</f>
        <v>9.1715999999999998</v>
      </c>
    </row>
    <row r="136" spans="1:7">
      <c r="A136" s="3791">
        <v>135</v>
      </c>
      <c r="B136" s="3789" t="str">
        <f>库房!C139</f>
        <v>038#仓储</v>
      </c>
      <c r="C136" s="3789" t="str">
        <f>库房!B139</f>
        <v>纯仓储</v>
      </c>
      <c r="D136" s="3789" t="str">
        <f>库房!G139</f>
        <v>038#6--328</v>
      </c>
      <c r="E136" s="3789">
        <f>库房!X139</f>
        <v>13.06</v>
      </c>
      <c r="F136" s="3791">
        <f ca="1">'典型户型修正-库房'!R158</f>
        <v>4252</v>
      </c>
      <c r="G136" s="3792">
        <f ca="1">'典型户型修正-库房'!S158</f>
        <v>5.5530999999999997</v>
      </c>
    </row>
    <row r="137" spans="1:7">
      <c r="A137" s="3791">
        <v>136</v>
      </c>
      <c r="B137" s="3789" t="str">
        <f>库房!C140</f>
        <v>038#仓储</v>
      </c>
      <c r="C137" s="3789" t="str">
        <f>库房!B140</f>
        <v>纯仓储</v>
      </c>
      <c r="D137" s="3789" t="str">
        <f>库房!G140</f>
        <v>038#6--329</v>
      </c>
      <c r="E137" s="3789">
        <f>库房!X140</f>
        <v>25.51</v>
      </c>
      <c r="F137" s="3791">
        <f ca="1">'典型户型修正-库房'!R159</f>
        <v>4167</v>
      </c>
      <c r="G137" s="3792">
        <f ca="1">'典型户型修正-库房'!S159</f>
        <v>10.63</v>
      </c>
    </row>
    <row r="138" spans="1:7">
      <c r="A138" s="3791">
        <v>137</v>
      </c>
      <c r="B138" s="3789" t="str">
        <f>库房!C141</f>
        <v>038#仓储</v>
      </c>
      <c r="C138" s="3789" t="str">
        <f>库房!B141</f>
        <v>纯仓储</v>
      </c>
      <c r="D138" s="3789" t="str">
        <f>库房!G141</f>
        <v>038#6--333</v>
      </c>
      <c r="E138" s="3789">
        <f>库房!X141</f>
        <v>15.7</v>
      </c>
      <c r="F138" s="3791">
        <f ca="1">'典型户型修正-库房'!R160</f>
        <v>4252</v>
      </c>
      <c r="G138" s="3792">
        <f ca="1">'典型户型修正-库房'!S160</f>
        <v>6.6756000000000002</v>
      </c>
    </row>
    <row r="139" spans="1:7">
      <c r="A139" s="3791">
        <v>138</v>
      </c>
      <c r="B139" s="3789" t="str">
        <f>库房!C142</f>
        <v>038#仓储</v>
      </c>
      <c r="C139" s="3789" t="str">
        <f>库房!B142</f>
        <v>纯仓储</v>
      </c>
      <c r="D139" s="3789" t="str">
        <f>库房!G142</f>
        <v>038#6--334</v>
      </c>
      <c r="E139" s="3789">
        <f>库房!X142</f>
        <v>7.83</v>
      </c>
      <c r="F139" s="3791">
        <f ca="1">'典型户型修正-库房'!R161</f>
        <v>4337</v>
      </c>
      <c r="G139" s="3792">
        <f ca="1">'典型户型修正-库房'!S161</f>
        <v>3.3959000000000001</v>
      </c>
    </row>
    <row r="140" spans="1:7">
      <c r="A140" s="3791">
        <v>139</v>
      </c>
      <c r="B140" s="3789" t="str">
        <f>库房!C143</f>
        <v>038#仓储</v>
      </c>
      <c r="C140" s="3789" t="str">
        <f>库房!B143</f>
        <v>纯仓储</v>
      </c>
      <c r="D140" s="3789" t="str">
        <f>库房!G143</f>
        <v>038#6--335</v>
      </c>
      <c r="E140" s="3789">
        <f>库房!X143</f>
        <v>8.99</v>
      </c>
      <c r="F140" s="3791">
        <f ca="1">'典型户型修正-库房'!R162</f>
        <v>4337</v>
      </c>
      <c r="G140" s="3792">
        <f ca="1">'典型户型修正-库房'!S162</f>
        <v>3.899</v>
      </c>
    </row>
    <row r="141" spans="1:7">
      <c r="A141" s="3791">
        <v>140</v>
      </c>
      <c r="B141" s="3789" t="str">
        <f>库房!C144</f>
        <v>038#仓储</v>
      </c>
      <c r="C141" s="3789" t="str">
        <f>库房!B144</f>
        <v>纯仓储</v>
      </c>
      <c r="D141" s="3789" t="str">
        <f>库房!G144</f>
        <v>038#7--201</v>
      </c>
      <c r="E141" s="3789">
        <f>库房!X144</f>
        <v>18.23</v>
      </c>
      <c r="F141" s="3791">
        <f ca="1">'典型户型修正-库房'!R163</f>
        <v>4337</v>
      </c>
      <c r="G141" s="3792">
        <f ca="1">'典型户型修正-库房'!S163</f>
        <v>7.9063999999999997</v>
      </c>
    </row>
    <row r="142" spans="1:7">
      <c r="A142" s="3791">
        <v>141</v>
      </c>
      <c r="B142" s="3789" t="str">
        <f>库房!C145</f>
        <v>038#仓储</v>
      </c>
      <c r="C142" s="3789" t="str">
        <f>库房!B145</f>
        <v>纯仓储</v>
      </c>
      <c r="D142" s="3789" t="str">
        <f>库房!G145</f>
        <v>038#7--202</v>
      </c>
      <c r="E142" s="3789">
        <f>库房!X145</f>
        <v>15.92</v>
      </c>
      <c r="F142" s="3791">
        <f ca="1">'典型户型修正-库房'!R164</f>
        <v>4337</v>
      </c>
      <c r="G142" s="3792">
        <f ca="1">'典型户型修正-库房'!S164</f>
        <v>6.9044999999999996</v>
      </c>
    </row>
    <row r="143" spans="1:7">
      <c r="A143" s="3791">
        <v>142</v>
      </c>
      <c r="B143" s="3789" t="str">
        <f>库房!C146</f>
        <v>038#仓储</v>
      </c>
      <c r="C143" s="3789" t="str">
        <f>库房!B146</f>
        <v>纯仓储</v>
      </c>
      <c r="D143" s="3789" t="str">
        <f>库房!G146</f>
        <v>038#7--203</v>
      </c>
      <c r="E143" s="3789">
        <f>库房!X146</f>
        <v>16.190000000000001</v>
      </c>
      <c r="F143" s="3791">
        <f ca="1">'典型户型修正-库房'!R165</f>
        <v>4337</v>
      </c>
      <c r="G143" s="3792">
        <f ca="1">'典型户型修正-库房'!S165</f>
        <v>7.0216000000000003</v>
      </c>
    </row>
    <row r="144" spans="1:7">
      <c r="A144" s="3791">
        <v>143</v>
      </c>
      <c r="B144" s="3789" t="str">
        <f>库房!C147</f>
        <v>038#仓储</v>
      </c>
      <c r="C144" s="3789" t="str">
        <f>库房!B147</f>
        <v>纯仓储</v>
      </c>
      <c r="D144" s="3789" t="str">
        <f>库房!G147</f>
        <v>038#7--301</v>
      </c>
      <c r="E144" s="3789">
        <f>库房!X147</f>
        <v>14.94</v>
      </c>
      <c r="F144" s="3791">
        <f ca="1">'典型户型修正-库房'!R166</f>
        <v>4252</v>
      </c>
      <c r="G144" s="3792">
        <f ca="1">'典型户型修正-库房'!S166</f>
        <v>6.3525</v>
      </c>
    </row>
    <row r="145" spans="1:7">
      <c r="A145" s="3791">
        <v>144</v>
      </c>
      <c r="B145" s="3789" t="str">
        <f>库房!C148</f>
        <v>038#仓储</v>
      </c>
      <c r="C145" s="3789" t="str">
        <f>库房!B148</f>
        <v>纯仓储</v>
      </c>
      <c r="D145" s="3789" t="str">
        <f>库房!G148</f>
        <v>038#7--303</v>
      </c>
      <c r="E145" s="3789">
        <f>库房!X148</f>
        <v>12.84</v>
      </c>
      <c r="F145" s="3791">
        <f ca="1">'典型户型修正-库房'!R167</f>
        <v>4252</v>
      </c>
      <c r="G145" s="3792">
        <f ca="1">'典型户型修正-库房'!S167</f>
        <v>5.4596</v>
      </c>
    </row>
    <row r="146" spans="1:7">
      <c r="A146" s="3791">
        <v>145</v>
      </c>
      <c r="B146" s="3789" t="str">
        <f>库房!C149</f>
        <v>038#仓储</v>
      </c>
      <c r="C146" s="3789" t="str">
        <f>库房!B149</f>
        <v>纯仓储</v>
      </c>
      <c r="D146" s="3789" t="str">
        <f>库房!G149</f>
        <v>038#7--304</v>
      </c>
      <c r="E146" s="3789">
        <f>库房!X149</f>
        <v>24.41</v>
      </c>
      <c r="F146" s="3791">
        <f ca="1">'典型户型修正-库房'!R168</f>
        <v>4167</v>
      </c>
      <c r="G146" s="3792">
        <f ca="1">'典型户型修正-库房'!S168</f>
        <v>10.1716</v>
      </c>
    </row>
    <row r="147" spans="1:7">
      <c r="A147" s="3791">
        <v>146</v>
      </c>
      <c r="B147" s="3789" t="str">
        <f>库房!C150</f>
        <v>038#仓储</v>
      </c>
      <c r="C147" s="3789" t="str">
        <f>库房!B150</f>
        <v>纯仓储</v>
      </c>
      <c r="D147" s="3789" t="str">
        <f>库房!G150</f>
        <v>038#7--305</v>
      </c>
      <c r="E147" s="3789">
        <f>库房!X150</f>
        <v>18.809999999999999</v>
      </c>
      <c r="F147" s="3791">
        <f ca="1">'典型户型修正-库房'!R169</f>
        <v>4252</v>
      </c>
      <c r="G147" s="3792">
        <f ca="1">'典型户型修正-库房'!S169</f>
        <v>7.9980000000000002</v>
      </c>
    </row>
    <row r="148" spans="1:7">
      <c r="A148" s="3791">
        <v>147</v>
      </c>
      <c r="B148" s="3789" t="str">
        <f>库房!C151</f>
        <v>038#仓储</v>
      </c>
      <c r="C148" s="3789" t="str">
        <f>库房!B151</f>
        <v>纯仓储</v>
      </c>
      <c r="D148" s="3789" t="str">
        <f>库房!G151</f>
        <v>038#7--306</v>
      </c>
      <c r="E148" s="3789">
        <f>库房!X151</f>
        <v>16.14</v>
      </c>
      <c r="F148" s="3791">
        <f ca="1">'典型户型修正-库房'!R170</f>
        <v>4252</v>
      </c>
      <c r="G148" s="3792">
        <f ca="1">'典型户型修正-库房'!S170</f>
        <v>6.8627000000000002</v>
      </c>
    </row>
    <row r="149" spans="1:7">
      <c r="A149" s="3791">
        <v>148</v>
      </c>
      <c r="B149" s="3789" t="str">
        <f>库房!C152</f>
        <v>038#仓储</v>
      </c>
      <c r="C149" s="3789" t="str">
        <f>库房!B152</f>
        <v>纯仓储</v>
      </c>
      <c r="D149" s="3789" t="str">
        <f>库房!G152</f>
        <v>038#7--308</v>
      </c>
      <c r="E149" s="3789">
        <f>库房!X152</f>
        <v>22.47</v>
      </c>
      <c r="F149" s="3791">
        <f ca="1">'典型户型修正-库房'!R171</f>
        <v>4167</v>
      </c>
      <c r="G149" s="3792">
        <f ca="1">'典型户型修正-库房'!S171</f>
        <v>9.3632000000000009</v>
      </c>
    </row>
    <row r="150" spans="1:7">
      <c r="A150" s="3791">
        <v>149</v>
      </c>
      <c r="B150" s="3789" t="str">
        <f>库房!C153</f>
        <v>038#仓储</v>
      </c>
      <c r="C150" s="3789" t="str">
        <f>库房!B153</f>
        <v>纯仓储</v>
      </c>
      <c r="D150" s="3789" t="str">
        <f>库房!G153</f>
        <v>038#7--309</v>
      </c>
      <c r="E150" s="3789">
        <f>库房!X153</f>
        <v>16.14</v>
      </c>
      <c r="F150" s="3791">
        <f ca="1">'典型户型修正-库房'!R172</f>
        <v>4252</v>
      </c>
      <c r="G150" s="3792">
        <f ca="1">'典型户型修正-库房'!S172</f>
        <v>6.8627000000000002</v>
      </c>
    </row>
    <row r="151" spans="1:7">
      <c r="A151" s="3791">
        <v>150</v>
      </c>
      <c r="B151" s="3789" t="str">
        <f>库房!C154</f>
        <v>038#仓储</v>
      </c>
      <c r="C151" s="3789" t="str">
        <f>库房!B154</f>
        <v>纯仓储</v>
      </c>
      <c r="D151" s="3789" t="str">
        <f>库房!G154</f>
        <v>038#7--310</v>
      </c>
      <c r="E151" s="3789">
        <f>库房!X154</f>
        <v>18.809999999999999</v>
      </c>
      <c r="F151" s="3791">
        <f ca="1">'典型户型修正-库房'!R173</f>
        <v>4252</v>
      </c>
      <c r="G151" s="3792">
        <f ca="1">'典型户型修正-库房'!S173</f>
        <v>7.9980000000000002</v>
      </c>
    </row>
    <row r="152" spans="1:7">
      <c r="A152" s="3791">
        <v>151</v>
      </c>
      <c r="B152" s="3789" t="str">
        <f>库房!C155</f>
        <v>038#仓储</v>
      </c>
      <c r="C152" s="3789" t="str">
        <f>库房!B155</f>
        <v>纯仓储</v>
      </c>
      <c r="D152" s="3789" t="str">
        <f>库房!G155</f>
        <v>038#7--312</v>
      </c>
      <c r="E152" s="3789">
        <f>库房!X155</f>
        <v>24.59</v>
      </c>
      <c r="F152" s="3791">
        <f ca="1">'典型户型修正-库房'!R174</f>
        <v>4167</v>
      </c>
      <c r="G152" s="3792">
        <f ca="1">'典型户型修正-库房'!S174</f>
        <v>10.246700000000001</v>
      </c>
    </row>
    <row r="153" spans="1:7">
      <c r="A153" s="3791">
        <v>152</v>
      </c>
      <c r="B153" s="3789" t="str">
        <f>库房!C156</f>
        <v>038#仓储</v>
      </c>
      <c r="C153" s="3789" t="str">
        <f>库房!B156</f>
        <v>纯仓储</v>
      </c>
      <c r="D153" s="3789" t="str">
        <f>库房!G156</f>
        <v>038#7--313</v>
      </c>
      <c r="E153" s="3789">
        <f>库房!X156</f>
        <v>24.71</v>
      </c>
      <c r="F153" s="3791">
        <f ca="1">'典型户型修正-库房'!R175</f>
        <v>4167</v>
      </c>
      <c r="G153" s="3792">
        <f ca="1">'典型户型修正-库房'!S175</f>
        <v>10.2967</v>
      </c>
    </row>
    <row r="154" spans="1:7">
      <c r="A154" s="3791">
        <v>153</v>
      </c>
      <c r="B154" s="3789" t="str">
        <f>库房!C157</f>
        <v>038#仓储</v>
      </c>
      <c r="C154" s="3789" t="str">
        <f>库房!B157</f>
        <v>纯仓储</v>
      </c>
      <c r="D154" s="3789" t="str">
        <f>库房!G157</f>
        <v>038#7--314</v>
      </c>
      <c r="E154" s="3789">
        <f>库房!X157</f>
        <v>19.03</v>
      </c>
      <c r="F154" s="3791">
        <f ca="1">'典型户型修正-库房'!R176</f>
        <v>4252</v>
      </c>
      <c r="G154" s="3792">
        <f ca="1">'典型户型修正-库房'!S176</f>
        <v>8.0915999999999997</v>
      </c>
    </row>
    <row r="155" spans="1:7">
      <c r="A155" s="3791">
        <v>154</v>
      </c>
      <c r="B155" s="3789" t="str">
        <f>库房!C158</f>
        <v>038#仓储</v>
      </c>
      <c r="C155" s="3789" t="str">
        <f>库房!B158</f>
        <v>纯仓储</v>
      </c>
      <c r="D155" s="3789" t="str">
        <f>库房!G158</f>
        <v>038#7--315</v>
      </c>
      <c r="E155" s="3789">
        <f>库房!X158</f>
        <v>12.72</v>
      </c>
      <c r="F155" s="3791">
        <f ca="1">'典型户型修正-库房'!R177</f>
        <v>4252</v>
      </c>
      <c r="G155" s="3792">
        <f ca="1">'典型户型修正-库房'!S177</f>
        <v>5.4085000000000001</v>
      </c>
    </row>
    <row r="156" spans="1:7">
      <c r="A156" s="3791">
        <v>155</v>
      </c>
      <c r="B156" s="3789" t="str">
        <f>库房!C159</f>
        <v>038#仓储</v>
      </c>
      <c r="C156" s="3789" t="str">
        <f>库房!B159</f>
        <v>纯仓储</v>
      </c>
      <c r="D156" s="3789" t="str">
        <f>库房!G159</f>
        <v>038#7--316</v>
      </c>
      <c r="E156" s="3789">
        <f>库房!X159</f>
        <v>19.03</v>
      </c>
      <c r="F156" s="3791">
        <f ca="1">'典型户型修正-库房'!R178</f>
        <v>4252</v>
      </c>
      <c r="G156" s="3792">
        <f ca="1">'典型户型修正-库房'!S178</f>
        <v>8.0915999999999997</v>
      </c>
    </row>
    <row r="157" spans="1:7">
      <c r="A157" s="3791">
        <v>156</v>
      </c>
      <c r="B157" s="3789" t="str">
        <f>库房!C160</f>
        <v>038#仓储</v>
      </c>
      <c r="C157" s="3789" t="str">
        <f>库房!B160</f>
        <v>纯仓储</v>
      </c>
      <c r="D157" s="3789" t="str">
        <f>库房!G160</f>
        <v>038#7--317</v>
      </c>
      <c r="E157" s="3789">
        <f>库房!X160</f>
        <v>22.65</v>
      </c>
      <c r="F157" s="3791">
        <f ca="1">'典型户型修正-库房'!R179</f>
        <v>4167</v>
      </c>
      <c r="G157" s="3792">
        <f ca="1">'典型户型修正-库房'!S179</f>
        <v>9.4382999999999999</v>
      </c>
    </row>
    <row r="158" spans="1:7">
      <c r="A158" s="3791">
        <v>157</v>
      </c>
      <c r="B158" s="3789" t="str">
        <f>库房!C161</f>
        <v>038#仓储</v>
      </c>
      <c r="C158" s="3789" t="str">
        <f>库房!B161</f>
        <v>纯仓储</v>
      </c>
      <c r="D158" s="3789" t="str">
        <f>库房!G161</f>
        <v>038#7--318</v>
      </c>
      <c r="E158" s="3789">
        <f>库房!X161</f>
        <v>17.64</v>
      </c>
      <c r="F158" s="3791">
        <f ca="1">'典型户型修正-库房'!R180</f>
        <v>4252</v>
      </c>
      <c r="G158" s="3792">
        <f ca="1">'典型户型修正-库房'!S180</f>
        <v>7.5004999999999997</v>
      </c>
    </row>
    <row r="159" spans="1:7">
      <c r="A159" s="3791">
        <v>158</v>
      </c>
      <c r="B159" s="3789" t="str">
        <f>库房!C162</f>
        <v>038#仓储</v>
      </c>
      <c r="C159" s="3789" t="str">
        <f>库房!B162</f>
        <v>纯仓储</v>
      </c>
      <c r="D159" s="3789" t="str">
        <f>库房!G162</f>
        <v>038#7--320</v>
      </c>
      <c r="E159" s="3789">
        <f>库房!X162</f>
        <v>19.03</v>
      </c>
      <c r="F159" s="3791">
        <f ca="1">'典型户型修正-库房'!R181</f>
        <v>4252</v>
      </c>
      <c r="G159" s="3792">
        <f ca="1">'典型户型修正-库房'!S181</f>
        <v>8.0915999999999997</v>
      </c>
    </row>
    <row r="160" spans="1:7">
      <c r="A160" s="3791">
        <v>159</v>
      </c>
      <c r="B160" s="3789" t="str">
        <f>库房!C163</f>
        <v>038#仓储</v>
      </c>
      <c r="C160" s="3789" t="str">
        <f>库房!B163</f>
        <v>纯仓储</v>
      </c>
      <c r="D160" s="3789" t="str">
        <f>库房!G163</f>
        <v>038#7--321</v>
      </c>
      <c r="E160" s="3789">
        <f>库房!X163</f>
        <v>19.95</v>
      </c>
      <c r="F160" s="3791">
        <f ca="1">'典型户型修正-库房'!R182</f>
        <v>4252</v>
      </c>
      <c r="G160" s="3792">
        <f ca="1">'典型户型修正-库房'!S182</f>
        <v>8.4826999999999995</v>
      </c>
    </row>
    <row r="161" spans="1:7">
      <c r="A161" s="3791">
        <v>160</v>
      </c>
      <c r="B161" s="3789" t="str">
        <f>库房!C164</f>
        <v>038#仓储</v>
      </c>
      <c r="C161" s="3789" t="str">
        <f>库房!B164</f>
        <v>纯仓储</v>
      </c>
      <c r="D161" s="3789" t="str">
        <f>库房!G164</f>
        <v>038#7--322</v>
      </c>
      <c r="E161" s="3789">
        <f>库房!X164</f>
        <v>16.12</v>
      </c>
      <c r="F161" s="3791">
        <f ca="1">'典型户型修正-库房'!R183</f>
        <v>4252</v>
      </c>
      <c r="G161" s="3792">
        <f ca="1">'典型户型修正-库房'!S183</f>
        <v>6.8541999999999996</v>
      </c>
    </row>
    <row r="162" spans="1:7">
      <c r="A162" s="3791">
        <v>161</v>
      </c>
      <c r="B162" s="3789" t="str">
        <f>库房!C165</f>
        <v>038#仓储</v>
      </c>
      <c r="C162" s="3789" t="str">
        <f>库房!B165</f>
        <v>纯仓储</v>
      </c>
      <c r="D162" s="3789" t="str">
        <f>库房!G165</f>
        <v>038#7--323</v>
      </c>
      <c r="E162" s="3789">
        <f>库房!X165</f>
        <v>15.02</v>
      </c>
      <c r="F162" s="3791">
        <f ca="1">'典型户型修正-库房'!R184</f>
        <v>4252</v>
      </c>
      <c r="G162" s="3792">
        <f ca="1">'典型户型修正-库房'!S184</f>
        <v>6.3864999999999998</v>
      </c>
    </row>
    <row r="163" spans="1:7">
      <c r="A163" s="3791">
        <v>162</v>
      </c>
      <c r="B163" s="3789" t="str">
        <f>库房!C166</f>
        <v>038#仓储</v>
      </c>
      <c r="C163" s="3789" t="str">
        <f>库房!B166</f>
        <v>纯仓储</v>
      </c>
      <c r="D163" s="3789" t="str">
        <f>库房!G166</f>
        <v>038#7--327</v>
      </c>
      <c r="E163" s="3789">
        <f>库房!X166</f>
        <v>7.73</v>
      </c>
      <c r="F163" s="3791">
        <f ca="1">'典型户型修正-库房'!R185</f>
        <v>4337</v>
      </c>
      <c r="G163" s="3792">
        <f ca="1">'典型户型修正-库房'!S185</f>
        <v>3.3525</v>
      </c>
    </row>
    <row r="164" spans="1:7">
      <c r="A164" s="3791">
        <v>163</v>
      </c>
      <c r="B164" s="3789" t="str">
        <f>库房!C167</f>
        <v>038#仓储</v>
      </c>
      <c r="C164" s="3789" t="str">
        <f>库房!B167</f>
        <v>纯仓储</v>
      </c>
      <c r="D164" s="3789" t="str">
        <f>库房!G167</f>
        <v>038#7--328</v>
      </c>
      <c r="E164" s="3789">
        <f>库房!X167</f>
        <v>15.48</v>
      </c>
      <c r="F164" s="3791">
        <f ca="1">'典型户型修正-库房'!R186</f>
        <v>4252</v>
      </c>
      <c r="G164" s="3792">
        <f ca="1">'典型户型修正-库房'!S186</f>
        <v>6.5820999999999996</v>
      </c>
    </row>
    <row r="165" spans="1:7">
      <c r="A165" s="3791">
        <v>164</v>
      </c>
      <c r="B165" s="3789" t="str">
        <f>库房!C168</f>
        <v>038#仓储</v>
      </c>
      <c r="C165" s="3789" t="str">
        <f>库房!B168</f>
        <v>纯仓储</v>
      </c>
      <c r="D165" s="3789" t="str">
        <f>库房!G168</f>
        <v>038#7--329</v>
      </c>
      <c r="E165" s="3789">
        <f>库房!X168</f>
        <v>16.96</v>
      </c>
      <c r="F165" s="3791">
        <f ca="1">'典型户型修正-库房'!R187</f>
        <v>4252</v>
      </c>
      <c r="G165" s="3792">
        <f ca="1">'典型户型修正-库房'!S187</f>
        <v>7.2114000000000003</v>
      </c>
    </row>
    <row r="166" spans="1:7">
      <c r="A166" s="3791">
        <v>165</v>
      </c>
      <c r="B166" s="3789" t="str">
        <f>库房!C169</f>
        <v>038#仓储</v>
      </c>
      <c r="C166" s="3789" t="str">
        <f>库房!B169</f>
        <v>纯仓储</v>
      </c>
      <c r="D166" s="3789" t="str">
        <f>库房!G169</f>
        <v>038#7--332</v>
      </c>
      <c r="E166" s="3789">
        <f>库房!X169</f>
        <v>25.16</v>
      </c>
      <c r="F166" s="3791">
        <f ca="1">'典型户型修正-库房'!R188</f>
        <v>4167</v>
      </c>
      <c r="G166" s="3792">
        <f ca="1">'典型户型修正-库房'!S188</f>
        <v>10.4842</v>
      </c>
    </row>
    <row r="167" spans="1:7">
      <c r="A167" s="3791">
        <v>166</v>
      </c>
      <c r="B167" s="3789" t="str">
        <f>库房!C170</f>
        <v>038#仓储</v>
      </c>
      <c r="C167" s="3789" t="str">
        <f>库房!B170</f>
        <v>纯仓储</v>
      </c>
      <c r="D167" s="3789" t="str">
        <f>库房!G170</f>
        <v>038#7--333</v>
      </c>
      <c r="E167" s="3789">
        <f>库房!X170</f>
        <v>22.07</v>
      </c>
      <c r="F167" s="3791">
        <f ca="1">'典型户型修正-库房'!R189</f>
        <v>4167</v>
      </c>
      <c r="G167" s="3792">
        <f ca="1">'典型户型修正-库房'!S189</f>
        <v>9.1966000000000001</v>
      </c>
    </row>
    <row r="168" spans="1:7">
      <c r="A168" s="3791">
        <v>167</v>
      </c>
      <c r="B168" s="3789" t="str">
        <f>库房!C171</f>
        <v>038#仓储</v>
      </c>
      <c r="C168" s="3789" t="str">
        <f>库房!B171</f>
        <v>纯仓储</v>
      </c>
      <c r="D168" s="3789" t="str">
        <f>库房!G171</f>
        <v>038#7--335</v>
      </c>
      <c r="E168" s="3789">
        <f>库房!X171</f>
        <v>6.13</v>
      </c>
      <c r="F168" s="3791">
        <f ca="1">'典型户型修正-库房'!R190</f>
        <v>4337</v>
      </c>
      <c r="G168" s="3792">
        <f ca="1">'典型户型修正-库房'!S190</f>
        <v>2.6585999999999999</v>
      </c>
    </row>
    <row r="169" spans="1:7">
      <c r="A169" s="3791">
        <v>168</v>
      </c>
      <c r="B169" s="3789" t="str">
        <f>库房!C172</f>
        <v>038#仓储</v>
      </c>
      <c r="C169" s="3789" t="str">
        <f>库房!B172</f>
        <v>纯仓储</v>
      </c>
      <c r="D169" s="3789" t="str">
        <f>库房!G172</f>
        <v>038#8--202</v>
      </c>
      <c r="E169" s="3789">
        <f>库房!X172</f>
        <v>19.59</v>
      </c>
      <c r="F169" s="3791">
        <f ca="1">'典型户型修正-库房'!R191</f>
        <v>4337</v>
      </c>
      <c r="G169" s="3792">
        <f ca="1">'典型户型修正-库房'!S191</f>
        <v>8.4962</v>
      </c>
    </row>
    <row r="170" spans="1:7">
      <c r="A170" s="3791">
        <v>169</v>
      </c>
      <c r="B170" s="3789" t="str">
        <f>库房!C173</f>
        <v>038#仓储</v>
      </c>
      <c r="C170" s="3789" t="str">
        <f>库房!B173</f>
        <v>纯仓储</v>
      </c>
      <c r="D170" s="3789" t="str">
        <f>库房!G173</f>
        <v>038#8--303</v>
      </c>
      <c r="E170" s="3789">
        <f>库房!X173</f>
        <v>12.56</v>
      </c>
      <c r="F170" s="3791">
        <f ca="1">'典型户型修正-库房'!R192</f>
        <v>4252</v>
      </c>
      <c r="G170" s="3792">
        <f ca="1">'典型户型修正-库房'!S192</f>
        <v>5.3404999999999996</v>
      </c>
    </row>
    <row r="171" spans="1:7">
      <c r="A171" s="3791">
        <v>170</v>
      </c>
      <c r="B171" s="3789" t="str">
        <f>库房!C174</f>
        <v>038#仓储</v>
      </c>
      <c r="C171" s="3789" t="str">
        <f>库房!B174</f>
        <v>纯仓储</v>
      </c>
      <c r="D171" s="3789" t="str">
        <f>库房!G174</f>
        <v>038#8--304</v>
      </c>
      <c r="E171" s="3789">
        <f>库房!X174</f>
        <v>21.09</v>
      </c>
      <c r="F171" s="3791">
        <f ca="1">'典型户型修正-库房'!R193</f>
        <v>4167</v>
      </c>
      <c r="G171" s="3792">
        <f ca="1">'典型户型修正-库房'!S193</f>
        <v>8.7881999999999998</v>
      </c>
    </row>
    <row r="172" spans="1:7">
      <c r="A172" s="3791">
        <v>171</v>
      </c>
      <c r="B172" s="3789" t="str">
        <f>库房!C175</f>
        <v>038#仓储</v>
      </c>
      <c r="C172" s="3789" t="str">
        <f>库房!B175</f>
        <v>纯仓储</v>
      </c>
      <c r="D172" s="3789" t="str">
        <f>库房!G175</f>
        <v>038#8--305</v>
      </c>
      <c r="E172" s="3789">
        <f>库房!X175</f>
        <v>20.03</v>
      </c>
      <c r="F172" s="3791">
        <f ca="1">'典型户型修正-库房'!R194</f>
        <v>4167</v>
      </c>
      <c r="G172" s="3792">
        <f ca="1">'典型户型修正-库房'!S194</f>
        <v>8.3465000000000007</v>
      </c>
    </row>
    <row r="173" spans="1:7">
      <c r="A173" s="3791">
        <v>172</v>
      </c>
      <c r="B173" s="3789" t="str">
        <f>库房!C176</f>
        <v>038#仓储</v>
      </c>
      <c r="C173" s="3789" t="str">
        <f>库房!B176</f>
        <v>纯仓储</v>
      </c>
      <c r="D173" s="3789" t="str">
        <f>库房!G176</f>
        <v>038#8--306</v>
      </c>
      <c r="E173" s="3789">
        <f>库房!X176</f>
        <v>20.51</v>
      </c>
      <c r="F173" s="3791">
        <f ca="1">'典型户型修正-库房'!R195</f>
        <v>4167</v>
      </c>
      <c r="G173" s="3792">
        <f ca="1">'典型户型修正-库房'!S195</f>
        <v>8.5465</v>
      </c>
    </row>
    <row r="174" spans="1:7">
      <c r="A174" s="3791">
        <v>173</v>
      </c>
      <c r="B174" s="3789" t="str">
        <f>库房!C177</f>
        <v>038#仓储</v>
      </c>
      <c r="C174" s="3789" t="str">
        <f>库房!B177</f>
        <v>纯仓储</v>
      </c>
      <c r="D174" s="3789" t="str">
        <f>库房!G177</f>
        <v>038#8--307</v>
      </c>
      <c r="E174" s="3789">
        <f>库房!X177</f>
        <v>12.15</v>
      </c>
      <c r="F174" s="3791">
        <f ca="1">'典型户型修正-库房'!R196</f>
        <v>4252</v>
      </c>
      <c r="G174" s="3792">
        <f ca="1">'典型户型修正-库房'!S196</f>
        <v>5.1661999999999999</v>
      </c>
    </row>
    <row r="175" spans="1:7">
      <c r="A175" s="3791">
        <v>174</v>
      </c>
      <c r="B175" s="3789" t="str">
        <f>库房!C178</f>
        <v>038#仓储</v>
      </c>
      <c r="C175" s="3789" t="str">
        <f>库房!B178</f>
        <v>纯仓储</v>
      </c>
      <c r="D175" s="3789" t="str">
        <f>库房!G178</f>
        <v>038#8--308</v>
      </c>
      <c r="E175" s="3789">
        <f>库房!X178</f>
        <v>19.02</v>
      </c>
      <c r="F175" s="3791">
        <f ca="1">'典型户型修正-库房'!R197</f>
        <v>4252</v>
      </c>
      <c r="G175" s="3792">
        <f ca="1">'典型户型修正-库房'!S197</f>
        <v>8.0873000000000008</v>
      </c>
    </row>
    <row r="176" spans="1:7">
      <c r="A176" s="3791">
        <v>175</v>
      </c>
      <c r="B176" s="3789" t="str">
        <f>库房!C179</f>
        <v>038#仓储</v>
      </c>
      <c r="C176" s="3789" t="str">
        <f>库房!B179</f>
        <v>纯仓储</v>
      </c>
      <c r="D176" s="3789" t="str">
        <f>库房!G179</f>
        <v>038#8--309</v>
      </c>
      <c r="E176" s="3789">
        <f>库房!X179</f>
        <v>19.02</v>
      </c>
      <c r="F176" s="3791">
        <f ca="1">'典型户型修正-库房'!R198</f>
        <v>4252</v>
      </c>
      <c r="G176" s="3792">
        <f ca="1">'典型户型修正-库房'!S198</f>
        <v>8.0873000000000008</v>
      </c>
    </row>
    <row r="177" spans="1:7">
      <c r="A177" s="3791">
        <v>176</v>
      </c>
      <c r="B177" s="3789" t="str">
        <f>库房!C180</f>
        <v>038#仓储</v>
      </c>
      <c r="C177" s="3789" t="str">
        <f>库房!B180</f>
        <v>纯仓储</v>
      </c>
      <c r="D177" s="3789" t="str">
        <f>库房!G180</f>
        <v>038#8--310</v>
      </c>
      <c r="E177" s="3789">
        <f>库房!X180</f>
        <v>12.15</v>
      </c>
      <c r="F177" s="3791">
        <f ca="1">'典型户型修正-库房'!R199</f>
        <v>4252</v>
      </c>
      <c r="G177" s="3792">
        <f ca="1">'典型户型修正-库房'!S199</f>
        <v>5.1661999999999999</v>
      </c>
    </row>
    <row r="178" spans="1:7">
      <c r="A178" s="3791">
        <v>177</v>
      </c>
      <c r="B178" s="3789" t="str">
        <f>库房!C181</f>
        <v>038#仓储</v>
      </c>
      <c r="C178" s="3789" t="str">
        <f>库房!B181</f>
        <v>纯仓储</v>
      </c>
      <c r="D178" s="3789" t="str">
        <f>库房!G181</f>
        <v>038#8--311</v>
      </c>
      <c r="E178" s="3789">
        <f>库房!X181</f>
        <v>20.51</v>
      </c>
      <c r="F178" s="3791">
        <f ca="1">'典型户型修正-库房'!R200</f>
        <v>4167</v>
      </c>
      <c r="G178" s="3792">
        <f ca="1">'典型户型修正-库房'!S200</f>
        <v>8.5465</v>
      </c>
    </row>
    <row r="179" spans="1:7">
      <c r="A179" s="3791">
        <v>178</v>
      </c>
      <c r="B179" s="3789" t="str">
        <f>库房!C182</f>
        <v>038#仓储</v>
      </c>
      <c r="C179" s="3789" t="str">
        <f>库房!B182</f>
        <v>纯仓储</v>
      </c>
      <c r="D179" s="3789" t="str">
        <f>库房!G182</f>
        <v>038#8--312</v>
      </c>
      <c r="E179" s="3789">
        <f>库房!X182</f>
        <v>20.51</v>
      </c>
      <c r="F179" s="3791">
        <f ca="1">'典型户型修正-库房'!R201</f>
        <v>4167</v>
      </c>
      <c r="G179" s="3792">
        <f ca="1">'典型户型修正-库房'!S201</f>
        <v>8.5465</v>
      </c>
    </row>
    <row r="180" spans="1:7">
      <c r="A180" s="3791">
        <v>179</v>
      </c>
      <c r="B180" s="3789" t="str">
        <f>库房!C183</f>
        <v>038#仓储</v>
      </c>
      <c r="C180" s="3789" t="str">
        <f>库房!B183</f>
        <v>纯仓储</v>
      </c>
      <c r="D180" s="3789" t="str">
        <f>库房!G183</f>
        <v>038#8--313</v>
      </c>
      <c r="E180" s="3789">
        <f>库房!X183</f>
        <v>12.15</v>
      </c>
      <c r="F180" s="3791">
        <f ca="1">'典型户型修正-库房'!R202</f>
        <v>4252</v>
      </c>
      <c r="G180" s="3792">
        <f ca="1">'典型户型修正-库房'!S202</f>
        <v>5.1661999999999999</v>
      </c>
    </row>
    <row r="181" spans="1:7">
      <c r="A181" s="3791">
        <v>180</v>
      </c>
      <c r="B181" s="3789" t="str">
        <f>库房!C184</f>
        <v>038#仓储</v>
      </c>
      <c r="C181" s="3789" t="str">
        <f>库房!B184</f>
        <v>纯仓储</v>
      </c>
      <c r="D181" s="3789" t="str">
        <f>库房!G184</f>
        <v>038#8--314</v>
      </c>
      <c r="E181" s="3789">
        <f>库房!X184</f>
        <v>19.02</v>
      </c>
      <c r="F181" s="3791">
        <f ca="1">'典型户型修正-库房'!R203</f>
        <v>4252</v>
      </c>
      <c r="G181" s="3792">
        <f ca="1">'典型户型修正-库房'!S203</f>
        <v>8.0873000000000008</v>
      </c>
    </row>
    <row r="182" spans="1:7">
      <c r="A182" s="3791">
        <v>181</v>
      </c>
      <c r="B182" s="3789" t="str">
        <f>库房!C185</f>
        <v>038#仓储</v>
      </c>
      <c r="C182" s="3789" t="str">
        <f>库房!B185</f>
        <v>纯仓储</v>
      </c>
      <c r="D182" s="3789" t="str">
        <f>库房!G185</f>
        <v>038#8--315</v>
      </c>
      <c r="E182" s="3789">
        <f>库房!X185</f>
        <v>19.02</v>
      </c>
      <c r="F182" s="3791">
        <f ca="1">'典型户型修正-库房'!R204</f>
        <v>4252</v>
      </c>
      <c r="G182" s="3792">
        <f ca="1">'典型户型修正-库房'!S204</f>
        <v>8.0873000000000008</v>
      </c>
    </row>
    <row r="183" spans="1:7">
      <c r="A183" s="3791">
        <v>182</v>
      </c>
      <c r="B183" s="3789" t="str">
        <f>库房!C186</f>
        <v>038#仓储</v>
      </c>
      <c r="C183" s="3789" t="str">
        <f>库房!B186</f>
        <v>纯仓储</v>
      </c>
      <c r="D183" s="3789" t="str">
        <f>库房!G186</f>
        <v>038#8--316</v>
      </c>
      <c r="E183" s="3789">
        <f>库房!X186</f>
        <v>12.15</v>
      </c>
      <c r="F183" s="3791">
        <f ca="1">'典型户型修正-库房'!R205</f>
        <v>4252</v>
      </c>
      <c r="G183" s="3792">
        <f ca="1">'典型户型修正-库房'!S205</f>
        <v>5.1661999999999999</v>
      </c>
    </row>
    <row r="184" spans="1:7">
      <c r="A184" s="3791">
        <v>183</v>
      </c>
      <c r="B184" s="3789" t="str">
        <f>库房!C187</f>
        <v>038#仓储</v>
      </c>
      <c r="C184" s="3789" t="str">
        <f>库房!B187</f>
        <v>纯仓储</v>
      </c>
      <c r="D184" s="3789" t="str">
        <f>库房!G187</f>
        <v>038#8--317</v>
      </c>
      <c r="E184" s="3789">
        <f>库房!X187</f>
        <v>20.51</v>
      </c>
      <c r="F184" s="3791">
        <f ca="1">'典型户型修正-库房'!R206</f>
        <v>4167</v>
      </c>
      <c r="G184" s="3792">
        <f ca="1">'典型户型修正-库房'!S206</f>
        <v>8.5465</v>
      </c>
    </row>
    <row r="185" spans="1:7">
      <c r="A185" s="3791">
        <v>184</v>
      </c>
      <c r="B185" s="3789" t="str">
        <f>库房!C188</f>
        <v>038#仓储</v>
      </c>
      <c r="C185" s="3789" t="str">
        <f>库房!B188</f>
        <v>纯仓储</v>
      </c>
      <c r="D185" s="3789" t="str">
        <f>库房!G188</f>
        <v>038#8--318</v>
      </c>
      <c r="E185" s="3789">
        <f>库房!X188</f>
        <v>20.03</v>
      </c>
      <c r="F185" s="3791">
        <f ca="1">'典型户型修正-库房'!R207</f>
        <v>4167</v>
      </c>
      <c r="G185" s="3792">
        <f ca="1">'典型户型修正-库房'!S207</f>
        <v>8.3465000000000007</v>
      </c>
    </row>
    <row r="186" spans="1:7">
      <c r="A186" s="3791">
        <v>185</v>
      </c>
      <c r="B186" s="3789" t="str">
        <f>库房!C189</f>
        <v>038#仓储</v>
      </c>
      <c r="C186" s="3789" t="str">
        <f>库房!B189</f>
        <v>纯仓储</v>
      </c>
      <c r="D186" s="3789" t="str">
        <f>库房!G189</f>
        <v>038#8--319</v>
      </c>
      <c r="E186" s="3789">
        <f>库房!X189</f>
        <v>20.99</v>
      </c>
      <c r="F186" s="3791">
        <f ca="1">'典型户型修正-库房'!R208</f>
        <v>4167</v>
      </c>
      <c r="G186" s="3792">
        <f ca="1">'典型户型修正-库房'!S208</f>
        <v>8.7464999999999993</v>
      </c>
    </row>
    <row r="187" spans="1:7">
      <c r="A187" s="3791">
        <v>186</v>
      </c>
      <c r="B187" s="3789" t="str">
        <f>库房!C190</f>
        <v>038#仓储</v>
      </c>
      <c r="C187" s="3789" t="str">
        <f>库房!B190</f>
        <v>纯仓储</v>
      </c>
      <c r="D187" s="3789" t="str">
        <f>库房!G190</f>
        <v>038#8--323</v>
      </c>
      <c r="E187" s="3789">
        <f>库房!X190</f>
        <v>9.48</v>
      </c>
      <c r="F187" s="3791">
        <f ca="1">'典型户型修正-库房'!R209</f>
        <v>4337</v>
      </c>
      <c r="G187" s="3792">
        <f ca="1">'典型户型修正-库房'!S209</f>
        <v>4.1115000000000004</v>
      </c>
    </row>
    <row r="188" spans="1:7">
      <c r="A188" s="3791">
        <v>187</v>
      </c>
      <c r="B188" s="3789" t="str">
        <f>库房!C191</f>
        <v>038#仓储</v>
      </c>
      <c r="C188" s="3789" t="str">
        <f>库房!B191</f>
        <v>纯仓储</v>
      </c>
      <c r="D188" s="3789" t="str">
        <f>库房!G191</f>
        <v>038#8--324</v>
      </c>
      <c r="E188" s="3789">
        <f>库房!X191</f>
        <v>26.4</v>
      </c>
      <c r="F188" s="3791">
        <f ca="1">'典型户型修正-库房'!R210</f>
        <v>4167</v>
      </c>
      <c r="G188" s="3792">
        <f ca="1">'典型户型修正-库房'!S210</f>
        <v>11.0009</v>
      </c>
    </row>
    <row r="189" spans="1:7">
      <c r="A189" s="3791">
        <v>188</v>
      </c>
      <c r="B189" s="3789" t="str">
        <f>库房!C192</f>
        <v>038#仓储</v>
      </c>
      <c r="C189" s="3789" t="str">
        <f>库房!B192</f>
        <v>纯仓储</v>
      </c>
      <c r="D189" s="3789" t="str">
        <f>库房!G192</f>
        <v>038#8--325</v>
      </c>
      <c r="E189" s="3789">
        <f>库房!X192</f>
        <v>16.559999999999999</v>
      </c>
      <c r="F189" s="3791">
        <f ca="1">'典型户型修正-库房'!R211</f>
        <v>4252</v>
      </c>
      <c r="G189" s="3792">
        <f ca="1">'典型户型修正-库房'!S211</f>
        <v>7.0412999999999997</v>
      </c>
    </row>
    <row r="190" spans="1:7">
      <c r="A190" s="3791">
        <v>189</v>
      </c>
      <c r="B190" s="3789" t="str">
        <f>库房!C193</f>
        <v>038#仓储</v>
      </c>
      <c r="C190" s="3789" t="str">
        <f>库房!B193</f>
        <v>纯仓储</v>
      </c>
      <c r="D190" s="3789" t="str">
        <f>库房!G193</f>
        <v>038#8--326</v>
      </c>
      <c r="E190" s="3789">
        <f>库房!X193</f>
        <v>18.13</v>
      </c>
      <c r="F190" s="3791">
        <f ca="1">'典型户型修正-库房'!R212</f>
        <v>4252</v>
      </c>
      <c r="G190" s="3792">
        <f ca="1">'典型户型修正-库房'!S212</f>
        <v>7.7088999999999999</v>
      </c>
    </row>
    <row r="191" spans="1:7">
      <c r="A191" s="3791">
        <v>190</v>
      </c>
      <c r="B191" s="3789" t="str">
        <f>库房!C194</f>
        <v>038#仓储</v>
      </c>
      <c r="C191" s="3789" t="str">
        <f>库房!B194</f>
        <v>纯仓储</v>
      </c>
      <c r="D191" s="3789" t="str">
        <f>库房!G194</f>
        <v>038#8--328</v>
      </c>
      <c r="E191" s="3789">
        <f>库房!X194</f>
        <v>9.48</v>
      </c>
      <c r="F191" s="3791">
        <f ca="1">'典型户型修正-库房'!R213</f>
        <v>4337</v>
      </c>
      <c r="G191" s="3792">
        <f ca="1">'典型户型修正-库房'!S213</f>
        <v>4.1115000000000004</v>
      </c>
    </row>
    <row r="192" spans="1:7">
      <c r="A192" s="3791">
        <v>191</v>
      </c>
      <c r="B192" s="3789" t="str">
        <f>库房!C195</f>
        <v>038#仓储</v>
      </c>
      <c r="C192" s="3789" t="str">
        <f>库房!B195</f>
        <v>纯仓储</v>
      </c>
      <c r="D192" s="3789" t="str">
        <f>库房!G195</f>
        <v>038#8--329</v>
      </c>
      <c r="E192" s="3789">
        <f>库房!X195</f>
        <v>19.59</v>
      </c>
      <c r="F192" s="3791">
        <f ca="1">'典型户型修正-库房'!R214</f>
        <v>4252</v>
      </c>
      <c r="G192" s="3792">
        <f ca="1">'典型户型修正-库房'!S214</f>
        <v>8.3297000000000008</v>
      </c>
    </row>
    <row r="193" spans="1:7">
      <c r="A193" s="3791">
        <v>192</v>
      </c>
      <c r="B193" s="3789" t="str">
        <f>库房!C196</f>
        <v>038#仓储</v>
      </c>
      <c r="C193" s="3789" t="str">
        <f>库房!B196</f>
        <v>纯仓储</v>
      </c>
      <c r="D193" s="3789" t="str">
        <f>库房!G196</f>
        <v>038#8--330</v>
      </c>
      <c r="E193" s="3789">
        <f>库房!X196</f>
        <v>16.559999999999999</v>
      </c>
      <c r="F193" s="3791">
        <f ca="1">'典型户型修正-库房'!R215</f>
        <v>4252</v>
      </c>
      <c r="G193" s="3792">
        <f ca="1">'典型户型修正-库房'!S215</f>
        <v>7.0412999999999997</v>
      </c>
    </row>
    <row r="194" spans="1:7">
      <c r="A194" s="3791">
        <v>193</v>
      </c>
      <c r="B194" s="3789" t="str">
        <f>库房!C197</f>
        <v>038#仓储</v>
      </c>
      <c r="C194" s="3789" t="str">
        <f>库房!B197</f>
        <v>纯仓储</v>
      </c>
      <c r="D194" s="3789" t="str">
        <f>库房!G197</f>
        <v>038#8--332</v>
      </c>
      <c r="E194" s="3789">
        <f>库房!X197</f>
        <v>13.87</v>
      </c>
      <c r="F194" s="3791">
        <f ca="1">'典型户型修正-库房'!R216</f>
        <v>4252</v>
      </c>
      <c r="G194" s="3792">
        <f ca="1">'典型户型修正-库房'!S216</f>
        <v>5.8975</v>
      </c>
    </row>
    <row r="195" spans="1:7">
      <c r="A195" s="3791">
        <v>194</v>
      </c>
      <c r="B195" s="3789" t="str">
        <f>库房!C198</f>
        <v>038#仓储</v>
      </c>
      <c r="C195" s="3789" t="str">
        <f>库房!B198</f>
        <v>纯仓储</v>
      </c>
      <c r="D195" s="3789" t="str">
        <f>库房!G198</f>
        <v>038#9--115</v>
      </c>
      <c r="E195" s="3789">
        <f>库房!X198</f>
        <v>5.92</v>
      </c>
      <c r="F195" s="3791">
        <f ca="1">'典型户型修正-库房'!R217</f>
        <v>4511</v>
      </c>
      <c r="G195" s="3792">
        <f ca="1">'典型户型修正-库房'!S217</f>
        <v>2.6705000000000001</v>
      </c>
    </row>
    <row r="196" spans="1:7">
      <c r="A196" s="3791">
        <v>195</v>
      </c>
      <c r="B196" s="3789" t="str">
        <f>库房!C199</f>
        <v>038#仓储</v>
      </c>
      <c r="C196" s="3789" t="str">
        <f>库房!B199</f>
        <v>纯仓储</v>
      </c>
      <c r="D196" s="3789" t="str">
        <f>库房!G199</f>
        <v>038#9--202</v>
      </c>
      <c r="E196" s="3789">
        <f>库房!X199</f>
        <v>31.1</v>
      </c>
      <c r="F196" s="3791">
        <f ca="1">'典型户型修正-库房'!R218</f>
        <v>4164</v>
      </c>
      <c r="G196" s="3792">
        <f ca="1">'典型户型修正-库房'!S218</f>
        <v>12.95</v>
      </c>
    </row>
    <row r="197" spans="1:7">
      <c r="A197" s="3791">
        <v>196</v>
      </c>
      <c r="B197" s="3789" t="str">
        <f>库房!C200</f>
        <v>038#仓储</v>
      </c>
      <c r="C197" s="3789" t="str">
        <f>库房!B200</f>
        <v>纯仓储</v>
      </c>
      <c r="D197" s="3789" t="str">
        <f>库房!G200</f>
        <v>038#9--203</v>
      </c>
      <c r="E197" s="3789">
        <f>库房!X200</f>
        <v>24.5</v>
      </c>
      <c r="F197" s="3791">
        <f ca="1">'典型户型修正-库房'!R219</f>
        <v>4250</v>
      </c>
      <c r="G197" s="3792">
        <f ca="1">'典型户型修正-库房'!S219</f>
        <v>10.4125</v>
      </c>
    </row>
    <row r="198" spans="1:7">
      <c r="A198" s="3791">
        <v>197</v>
      </c>
      <c r="B198" s="3789" t="str">
        <f>库房!C201</f>
        <v>038#仓储</v>
      </c>
      <c r="C198" s="3789" t="str">
        <f>库房!B201</f>
        <v>纯仓储</v>
      </c>
      <c r="D198" s="3789" t="str">
        <f>库房!G201</f>
        <v>038#9--204</v>
      </c>
      <c r="E198" s="3789">
        <f>库房!X201</f>
        <v>29.05</v>
      </c>
      <c r="F198" s="3791">
        <f ca="1">'典型户型修正-库房'!R220</f>
        <v>4250</v>
      </c>
      <c r="G198" s="3792">
        <f ca="1">'典型户型修正-库房'!S220</f>
        <v>12.346299999999999</v>
      </c>
    </row>
    <row r="199" spans="1:7">
      <c r="A199" s="3791">
        <v>198</v>
      </c>
      <c r="B199" s="3789" t="str">
        <f>库房!C202</f>
        <v>038#仓储</v>
      </c>
      <c r="C199" s="3789" t="str">
        <f>库房!B202</f>
        <v>纯仓储</v>
      </c>
      <c r="D199" s="3789" t="str">
        <f>库房!G202</f>
        <v>038#9--301</v>
      </c>
      <c r="E199" s="3789">
        <f>库房!X202</f>
        <v>7.68</v>
      </c>
      <c r="F199" s="3791">
        <f ca="1">'典型户型修正-库房'!R221</f>
        <v>4337</v>
      </c>
      <c r="G199" s="3792">
        <f ca="1">'典型户型修正-库房'!S221</f>
        <v>3.3308</v>
      </c>
    </row>
    <row r="200" spans="1:7">
      <c r="A200" s="3791">
        <v>199</v>
      </c>
      <c r="B200" s="3789" t="str">
        <f>库房!C203</f>
        <v>038#仓储</v>
      </c>
      <c r="C200" s="3789" t="str">
        <f>库房!B203</f>
        <v>纯仓储</v>
      </c>
      <c r="D200" s="3789" t="str">
        <f>库房!G203</f>
        <v>038#9--302</v>
      </c>
      <c r="E200" s="3789">
        <f>库房!X203</f>
        <v>7.14</v>
      </c>
      <c r="F200" s="3791">
        <f ca="1">'典型户型修正-库房'!R222</f>
        <v>4337</v>
      </c>
      <c r="G200" s="3792">
        <f ca="1">'典型户型修正-库房'!S222</f>
        <v>3.0966</v>
      </c>
    </row>
    <row r="201" spans="1:7">
      <c r="A201" s="3791">
        <v>200</v>
      </c>
      <c r="B201" s="3789" t="str">
        <f>库房!C204</f>
        <v>038#仓储</v>
      </c>
      <c r="C201" s="3789" t="str">
        <f>库房!B204</f>
        <v>纯仓储</v>
      </c>
      <c r="D201" s="3789" t="str">
        <f>库房!G204</f>
        <v>038#9--303</v>
      </c>
      <c r="E201" s="3789">
        <f>库房!X204</f>
        <v>12.5</v>
      </c>
      <c r="F201" s="3791">
        <f ca="1">'典型户型修正-库房'!R223</f>
        <v>4252</v>
      </c>
      <c r="G201" s="3792">
        <f ca="1">'典型户型修正-库房'!S223</f>
        <v>5.3150000000000004</v>
      </c>
    </row>
    <row r="202" spans="1:7">
      <c r="A202" s="3791">
        <v>201</v>
      </c>
      <c r="B202" s="3789" t="str">
        <f>库房!C205</f>
        <v>038#仓储</v>
      </c>
      <c r="C202" s="3789" t="str">
        <f>库房!B205</f>
        <v>纯仓储</v>
      </c>
      <c r="D202" s="3789" t="str">
        <f>库房!G205</f>
        <v>038#9--304</v>
      </c>
      <c r="E202" s="3789">
        <f>库房!X205</f>
        <v>21.07</v>
      </c>
      <c r="F202" s="3791">
        <f ca="1">'典型户型修正-库房'!R224</f>
        <v>4167</v>
      </c>
      <c r="G202" s="3792">
        <f ca="1">'典型户型修正-库房'!S224</f>
        <v>8.7798999999999996</v>
      </c>
    </row>
    <row r="203" spans="1:7">
      <c r="A203" s="3791">
        <v>202</v>
      </c>
      <c r="B203" s="3789" t="str">
        <f>库房!C206</f>
        <v>038#仓储</v>
      </c>
      <c r="C203" s="3789" t="str">
        <f>库房!B206</f>
        <v>纯仓储</v>
      </c>
      <c r="D203" s="3789" t="str">
        <f>库房!G206</f>
        <v>038#9--305</v>
      </c>
      <c r="E203" s="3789">
        <f>库房!X206</f>
        <v>20.11</v>
      </c>
      <c r="F203" s="3791">
        <f ca="1">'典型户型修正-库房'!R225</f>
        <v>4167</v>
      </c>
      <c r="G203" s="3792">
        <f ca="1">'典型户型修正-库房'!S225</f>
        <v>8.3797999999999995</v>
      </c>
    </row>
    <row r="204" spans="1:7">
      <c r="A204" s="3791">
        <v>203</v>
      </c>
      <c r="B204" s="3789" t="str">
        <f>库房!C207</f>
        <v>038#仓储</v>
      </c>
      <c r="C204" s="3789" t="str">
        <f>库房!B207</f>
        <v>纯仓储</v>
      </c>
      <c r="D204" s="3789" t="str">
        <f>库房!G207</f>
        <v>038#9--306</v>
      </c>
      <c r="E204" s="3789">
        <f>库房!X207</f>
        <v>20.59</v>
      </c>
      <c r="F204" s="3791">
        <f ca="1">'典型户型修正-库房'!R226</f>
        <v>4167</v>
      </c>
      <c r="G204" s="3792">
        <f ca="1">'典型户型修正-库房'!S226</f>
        <v>8.5799000000000003</v>
      </c>
    </row>
    <row r="205" spans="1:7">
      <c r="A205" s="3791">
        <v>204</v>
      </c>
      <c r="B205" s="3789" t="str">
        <f>库房!C208</f>
        <v>038#仓储</v>
      </c>
      <c r="C205" s="3789" t="str">
        <f>库房!B208</f>
        <v>纯仓储</v>
      </c>
      <c r="D205" s="3789" t="str">
        <f>库房!G208</f>
        <v>038#9--307</v>
      </c>
      <c r="E205" s="3789">
        <f>库房!X208</f>
        <v>12.19</v>
      </c>
      <c r="F205" s="3791">
        <f ca="1">'典型户型修正-库房'!R227</f>
        <v>4252</v>
      </c>
      <c r="G205" s="3792">
        <f ca="1">'典型户型修正-库房'!S227</f>
        <v>5.1832000000000003</v>
      </c>
    </row>
    <row r="206" spans="1:7">
      <c r="A206" s="3791">
        <v>205</v>
      </c>
      <c r="B206" s="3789" t="str">
        <f>库房!C209</f>
        <v>038#仓储</v>
      </c>
      <c r="C206" s="3789" t="str">
        <f>库房!B209</f>
        <v>纯仓储</v>
      </c>
      <c r="D206" s="3789" t="str">
        <f>库房!G209</f>
        <v>038#9--308</v>
      </c>
      <c r="E206" s="3789">
        <f>库房!X209</f>
        <v>19.09</v>
      </c>
      <c r="F206" s="3791">
        <f ca="1">'典型户型修正-库房'!R228</f>
        <v>4252</v>
      </c>
      <c r="G206" s="3792">
        <f ca="1">'典型户型修正-库房'!S228</f>
        <v>8.1171000000000006</v>
      </c>
    </row>
    <row r="207" spans="1:7">
      <c r="A207" s="3791">
        <v>206</v>
      </c>
      <c r="B207" s="3789" t="str">
        <f>库房!C210</f>
        <v>038#仓储</v>
      </c>
      <c r="C207" s="3789" t="str">
        <f>库房!B210</f>
        <v>纯仓储</v>
      </c>
      <c r="D207" s="3789" t="str">
        <f>库房!G210</f>
        <v>038#9--309</v>
      </c>
      <c r="E207" s="3789">
        <f>库房!X210</f>
        <v>19.09</v>
      </c>
      <c r="F207" s="3791">
        <f ca="1">'典型户型修正-库房'!R229</f>
        <v>4252</v>
      </c>
      <c r="G207" s="3792">
        <f ca="1">'典型户型修正-库房'!S229</f>
        <v>8.1171000000000006</v>
      </c>
    </row>
    <row r="208" spans="1:7">
      <c r="A208" s="3791">
        <v>207</v>
      </c>
      <c r="B208" s="3789" t="str">
        <f>库房!C211</f>
        <v>038#仓储</v>
      </c>
      <c r="C208" s="3789" t="str">
        <f>库房!B211</f>
        <v>纯仓储</v>
      </c>
      <c r="D208" s="3789" t="str">
        <f>库房!G211</f>
        <v>038#9--310</v>
      </c>
      <c r="E208" s="3789">
        <f>库房!X211</f>
        <v>12.19</v>
      </c>
      <c r="F208" s="3791">
        <f ca="1">'典型户型修正-库房'!R230</f>
        <v>4252</v>
      </c>
      <c r="G208" s="3792">
        <f ca="1">'典型户型修正-库房'!S230</f>
        <v>5.1832000000000003</v>
      </c>
    </row>
    <row r="209" spans="1:7">
      <c r="A209" s="3791">
        <v>208</v>
      </c>
      <c r="B209" s="3789" t="str">
        <f>库房!C212</f>
        <v>038#仓储</v>
      </c>
      <c r="C209" s="3789" t="str">
        <f>库房!B212</f>
        <v>纯仓储</v>
      </c>
      <c r="D209" s="3789" t="str">
        <f>库房!G212</f>
        <v>038#9--311</v>
      </c>
      <c r="E209" s="3789">
        <f>库房!X212</f>
        <v>20.59</v>
      </c>
      <c r="F209" s="3791">
        <f ca="1">'典型户型修正-库房'!R231</f>
        <v>4167</v>
      </c>
      <c r="G209" s="3792">
        <f ca="1">'典型户型修正-库房'!S231</f>
        <v>8.5799000000000003</v>
      </c>
    </row>
    <row r="210" spans="1:7">
      <c r="A210" s="3791">
        <v>209</v>
      </c>
      <c r="B210" s="3789" t="str">
        <f>库房!C213</f>
        <v>038#仓储</v>
      </c>
      <c r="C210" s="3789" t="str">
        <f>库房!B213</f>
        <v>纯仓储</v>
      </c>
      <c r="D210" s="3789" t="str">
        <f>库房!G213</f>
        <v>038#9--313</v>
      </c>
      <c r="E210" s="3789">
        <f>库房!X213</f>
        <v>12.19</v>
      </c>
      <c r="F210" s="3791">
        <f ca="1">'典型户型修正-库房'!R232</f>
        <v>4252</v>
      </c>
      <c r="G210" s="3792">
        <f ca="1">'典型户型修正-库房'!S232</f>
        <v>5.1832000000000003</v>
      </c>
    </row>
    <row r="211" spans="1:7">
      <c r="A211" s="3791">
        <v>210</v>
      </c>
      <c r="B211" s="3789" t="str">
        <f>库房!C214</f>
        <v>038#仓储</v>
      </c>
      <c r="C211" s="3789" t="str">
        <f>库房!B214</f>
        <v>纯仓储</v>
      </c>
      <c r="D211" s="3789" t="str">
        <f>库房!G214</f>
        <v>038#9--314</v>
      </c>
      <c r="E211" s="3789">
        <f>库房!X214</f>
        <v>19.09</v>
      </c>
      <c r="F211" s="3791">
        <f ca="1">'典型户型修正-库房'!R233</f>
        <v>4252</v>
      </c>
      <c r="G211" s="3792">
        <f ca="1">'典型户型修正-库房'!S233</f>
        <v>8.1171000000000006</v>
      </c>
    </row>
    <row r="212" spans="1:7">
      <c r="A212" s="3791">
        <v>211</v>
      </c>
      <c r="B212" s="3789" t="str">
        <f>库房!C215</f>
        <v>038#仓储</v>
      </c>
      <c r="C212" s="3789" t="str">
        <f>库房!B215</f>
        <v>纯仓储</v>
      </c>
      <c r="D212" s="3789" t="str">
        <f>库房!G215</f>
        <v>038#9--315</v>
      </c>
      <c r="E212" s="3789">
        <f>库房!X215</f>
        <v>19.09</v>
      </c>
      <c r="F212" s="3791">
        <f ca="1">'典型户型修正-库房'!R234</f>
        <v>4252</v>
      </c>
      <c r="G212" s="3792">
        <f ca="1">'典型户型修正-库房'!S234</f>
        <v>8.1171000000000006</v>
      </c>
    </row>
    <row r="213" spans="1:7">
      <c r="A213" s="3791">
        <v>212</v>
      </c>
      <c r="B213" s="3789" t="str">
        <f>库房!C216</f>
        <v>038#仓储</v>
      </c>
      <c r="C213" s="3789" t="str">
        <f>库房!B216</f>
        <v>纯仓储</v>
      </c>
      <c r="D213" s="3789" t="str">
        <f>库房!G216</f>
        <v>038#9--316</v>
      </c>
      <c r="E213" s="3789">
        <f>库房!X216</f>
        <v>12.19</v>
      </c>
      <c r="F213" s="3791">
        <f ca="1">'典型户型修正-库房'!R235</f>
        <v>4252</v>
      </c>
      <c r="G213" s="3792">
        <f ca="1">'典型户型修正-库房'!S235</f>
        <v>5.1832000000000003</v>
      </c>
    </row>
    <row r="214" spans="1:7">
      <c r="A214" s="3791">
        <v>213</v>
      </c>
      <c r="B214" s="3789" t="str">
        <f>库房!C217</f>
        <v>038#仓储</v>
      </c>
      <c r="C214" s="3789" t="str">
        <f>库房!B217</f>
        <v>纯仓储</v>
      </c>
      <c r="D214" s="3789" t="str">
        <f>库房!G217</f>
        <v>038#9--317</v>
      </c>
      <c r="E214" s="3789">
        <f>库房!X217</f>
        <v>20.59</v>
      </c>
      <c r="F214" s="3791">
        <f ca="1">'典型户型修正-库房'!R236</f>
        <v>4167</v>
      </c>
      <c r="G214" s="3792">
        <f ca="1">'典型户型修正-库房'!S236</f>
        <v>8.5799000000000003</v>
      </c>
    </row>
    <row r="215" spans="1:7">
      <c r="A215" s="3791">
        <v>214</v>
      </c>
      <c r="B215" s="3789" t="str">
        <f>库房!C218</f>
        <v>038#仓储</v>
      </c>
      <c r="C215" s="3789" t="str">
        <f>库房!B218</f>
        <v>纯仓储</v>
      </c>
      <c r="D215" s="3789" t="str">
        <f>库房!G218</f>
        <v>038#9--318</v>
      </c>
      <c r="E215" s="3789">
        <f>库房!X218</f>
        <v>20.59</v>
      </c>
      <c r="F215" s="3791">
        <f ca="1">'典型户型修正-库房'!R237</f>
        <v>4167</v>
      </c>
      <c r="G215" s="3792">
        <f ca="1">'典型户型修正-库房'!S237</f>
        <v>8.5799000000000003</v>
      </c>
    </row>
    <row r="216" spans="1:7">
      <c r="A216" s="3791">
        <v>215</v>
      </c>
      <c r="B216" s="3789" t="str">
        <f>库房!C219</f>
        <v>038#仓储</v>
      </c>
      <c r="C216" s="3789" t="str">
        <f>库房!B219</f>
        <v>纯仓储</v>
      </c>
      <c r="D216" s="3789" t="str">
        <f>库房!G219</f>
        <v>038#9--319</v>
      </c>
      <c r="E216" s="3789">
        <f>库房!X219</f>
        <v>12.19</v>
      </c>
      <c r="F216" s="3791">
        <f ca="1">'典型户型修正-库房'!R238</f>
        <v>4252</v>
      </c>
      <c r="G216" s="3792">
        <f ca="1">'典型户型修正-库房'!S238</f>
        <v>5.1832000000000003</v>
      </c>
    </row>
    <row r="217" spans="1:7">
      <c r="A217" s="3791">
        <v>216</v>
      </c>
      <c r="B217" s="3789" t="str">
        <f>库房!C220</f>
        <v>038#仓储</v>
      </c>
      <c r="C217" s="3789" t="str">
        <f>库房!B220</f>
        <v>纯仓储</v>
      </c>
      <c r="D217" s="3789" t="str">
        <f>库房!G220</f>
        <v>038#9--320</v>
      </c>
      <c r="E217" s="3789">
        <f>库房!X220</f>
        <v>19.73</v>
      </c>
      <c r="F217" s="3791">
        <f ca="1">'典型户型修正-库房'!R239</f>
        <v>4252</v>
      </c>
      <c r="G217" s="3792">
        <f ca="1">'典型户型修正-库房'!S239</f>
        <v>8.3892000000000007</v>
      </c>
    </row>
    <row r="218" spans="1:7">
      <c r="A218" s="3791">
        <v>217</v>
      </c>
      <c r="B218" s="3789" t="str">
        <f>库房!C221</f>
        <v>038#仓储</v>
      </c>
      <c r="C218" s="3789" t="str">
        <f>库房!B221</f>
        <v>纯仓储</v>
      </c>
      <c r="D218" s="3789" t="str">
        <f>库房!G221</f>
        <v>038#9--321</v>
      </c>
      <c r="E218" s="3789">
        <f>库房!X221</f>
        <v>20.66</v>
      </c>
      <c r="F218" s="3791">
        <f ca="1">'典型户型修正-库房'!R240</f>
        <v>4167</v>
      </c>
      <c r="G218" s="3792">
        <f ca="1">'典型户型修正-库房'!S240</f>
        <v>8.609</v>
      </c>
    </row>
    <row r="219" spans="1:7">
      <c r="A219" s="3791">
        <v>218</v>
      </c>
      <c r="B219" s="3789" t="str">
        <f>库房!C222</f>
        <v>038#仓储</v>
      </c>
      <c r="C219" s="3789" t="str">
        <f>库房!B222</f>
        <v>纯仓储</v>
      </c>
      <c r="D219" s="3789" t="str">
        <f>库房!G222</f>
        <v>038#9--322</v>
      </c>
      <c r="E219" s="3789">
        <f>库房!X222</f>
        <v>12.19</v>
      </c>
      <c r="F219" s="3791">
        <f ca="1">'典型户型修正-库房'!R241</f>
        <v>4252</v>
      </c>
      <c r="G219" s="3792">
        <f ca="1">'典型户型修正-库房'!S241</f>
        <v>5.1832000000000003</v>
      </c>
    </row>
    <row r="220" spans="1:7">
      <c r="A220" s="3791">
        <v>219</v>
      </c>
      <c r="B220" s="3789" t="str">
        <f>库房!C223</f>
        <v>038#仓储</v>
      </c>
      <c r="C220" s="3789" t="str">
        <f>库房!B223</f>
        <v>纯仓储</v>
      </c>
      <c r="D220" s="3789" t="str">
        <f>库房!G223</f>
        <v>038#9--323</v>
      </c>
      <c r="E220" s="3789">
        <f>库房!X223</f>
        <v>20.59</v>
      </c>
      <c r="F220" s="3791">
        <f ca="1">'典型户型修正-库房'!R242</f>
        <v>4167</v>
      </c>
      <c r="G220" s="3792">
        <f ca="1">'典型户型修正-库房'!S242</f>
        <v>8.5799000000000003</v>
      </c>
    </row>
    <row r="221" spans="1:7">
      <c r="A221" s="3791">
        <v>220</v>
      </c>
      <c r="B221" s="3789" t="str">
        <f>库房!C224</f>
        <v>038#仓储</v>
      </c>
      <c r="C221" s="3789" t="str">
        <f>库房!B224</f>
        <v>纯仓储</v>
      </c>
      <c r="D221" s="3789" t="str">
        <f>库房!G224</f>
        <v>038#9--324</v>
      </c>
      <c r="E221" s="3789">
        <f>库房!X224</f>
        <v>20.59</v>
      </c>
      <c r="F221" s="3791">
        <f ca="1">'典型户型修正-库房'!R243</f>
        <v>4167</v>
      </c>
      <c r="G221" s="3792">
        <f ca="1">'典型户型修正-库房'!S243</f>
        <v>8.5799000000000003</v>
      </c>
    </row>
    <row r="222" spans="1:7">
      <c r="A222" s="3791">
        <v>221</v>
      </c>
      <c r="B222" s="3789" t="str">
        <f>库房!C225</f>
        <v>038#仓储</v>
      </c>
      <c r="C222" s="3789" t="str">
        <f>库房!B225</f>
        <v>纯仓储</v>
      </c>
      <c r="D222" s="3789" t="str">
        <f>库房!G225</f>
        <v>038#9--325</v>
      </c>
      <c r="E222" s="3789">
        <f>库房!X225</f>
        <v>12.19</v>
      </c>
      <c r="F222" s="3791">
        <f ca="1">'典型户型修正-库房'!R244</f>
        <v>4252</v>
      </c>
      <c r="G222" s="3792">
        <f ca="1">'典型户型修正-库房'!S244</f>
        <v>5.1832000000000003</v>
      </c>
    </row>
    <row r="223" spans="1:7">
      <c r="A223" s="3791">
        <v>222</v>
      </c>
      <c r="B223" s="3789" t="str">
        <f>库房!C226</f>
        <v>038#仓储</v>
      </c>
      <c r="C223" s="3789" t="str">
        <f>库房!B226</f>
        <v>纯仓储</v>
      </c>
      <c r="D223" s="3789" t="str">
        <f>库房!G226</f>
        <v>038#9--326</v>
      </c>
      <c r="E223" s="3789">
        <f>库房!X226</f>
        <v>19.09</v>
      </c>
      <c r="F223" s="3791">
        <f ca="1">'典型户型修正-库房'!R245</f>
        <v>4252</v>
      </c>
      <c r="G223" s="3792">
        <f ca="1">'典型户型修正-库房'!S245</f>
        <v>8.1171000000000006</v>
      </c>
    </row>
    <row r="224" spans="1:7">
      <c r="A224" s="3791">
        <v>223</v>
      </c>
      <c r="B224" s="3789" t="str">
        <f>库房!C227</f>
        <v>038#仓储</v>
      </c>
      <c r="C224" s="3789" t="str">
        <f>库房!B227</f>
        <v>纯仓储</v>
      </c>
      <c r="D224" s="3789" t="str">
        <f>库房!G227</f>
        <v>038#9--327</v>
      </c>
      <c r="E224" s="3789">
        <f>库房!X227</f>
        <v>19.09</v>
      </c>
      <c r="F224" s="3791">
        <f ca="1">'典型户型修正-库房'!R246</f>
        <v>4252</v>
      </c>
      <c r="G224" s="3792">
        <f ca="1">'典型户型修正-库房'!S246</f>
        <v>8.1171000000000006</v>
      </c>
    </row>
    <row r="225" spans="1:7">
      <c r="A225" s="3791">
        <v>224</v>
      </c>
      <c r="B225" s="3789" t="str">
        <f>库房!C228</f>
        <v>038#仓储</v>
      </c>
      <c r="C225" s="3789" t="str">
        <f>库房!B228</f>
        <v>纯仓储</v>
      </c>
      <c r="D225" s="3789" t="str">
        <f>库房!G228</f>
        <v>038#9--328</v>
      </c>
      <c r="E225" s="3789">
        <f>库房!X228</f>
        <v>12.19</v>
      </c>
      <c r="F225" s="3791">
        <f ca="1">'典型户型修正-库房'!R247</f>
        <v>4252</v>
      </c>
      <c r="G225" s="3792">
        <f ca="1">'典型户型修正-库房'!S247</f>
        <v>5.1832000000000003</v>
      </c>
    </row>
    <row r="226" spans="1:7">
      <c r="A226" s="3791">
        <v>225</v>
      </c>
      <c r="B226" s="3789" t="str">
        <f>库房!C229</f>
        <v>038#仓储</v>
      </c>
      <c r="C226" s="3789" t="str">
        <f>库房!B229</f>
        <v>纯仓储</v>
      </c>
      <c r="D226" s="3789" t="str">
        <f>库房!G229</f>
        <v>038#9--329</v>
      </c>
      <c r="E226" s="3789">
        <f>库房!X229</f>
        <v>20.59</v>
      </c>
      <c r="F226" s="3791">
        <f ca="1">'典型户型修正-库房'!R248</f>
        <v>4167</v>
      </c>
      <c r="G226" s="3792">
        <f ca="1">'典型户型修正-库房'!S248</f>
        <v>8.5799000000000003</v>
      </c>
    </row>
    <row r="227" spans="1:7">
      <c r="A227" s="3791">
        <v>226</v>
      </c>
      <c r="B227" s="3789" t="str">
        <f>库房!C230</f>
        <v>038#仓储</v>
      </c>
      <c r="C227" s="3789" t="str">
        <f>库房!B230</f>
        <v>纯仓储</v>
      </c>
      <c r="D227" s="3789" t="str">
        <f>库房!G230</f>
        <v>038#9--330</v>
      </c>
      <c r="E227" s="3789">
        <f>库房!X230</f>
        <v>20.11</v>
      </c>
      <c r="F227" s="3791">
        <f ca="1">'典型户型修正-库房'!R249</f>
        <v>4167</v>
      </c>
      <c r="G227" s="3792">
        <f ca="1">'典型户型修正-库房'!S249</f>
        <v>8.3797999999999995</v>
      </c>
    </row>
    <row r="228" spans="1:7">
      <c r="A228" s="3791">
        <v>227</v>
      </c>
      <c r="B228" s="3789" t="str">
        <f>库房!C231</f>
        <v>038#仓储</v>
      </c>
      <c r="C228" s="3789" t="str">
        <f>库房!B231</f>
        <v>纯仓储</v>
      </c>
      <c r="D228" s="3789" t="str">
        <f>库房!G231</f>
        <v>038#9--331</v>
      </c>
      <c r="E228" s="3789">
        <f>库房!X231</f>
        <v>21.22</v>
      </c>
      <c r="F228" s="3791">
        <f ca="1">'典型户型修正-库房'!R250</f>
        <v>4167</v>
      </c>
      <c r="G228" s="3792">
        <f ca="1">'典型户型修正-库房'!S250</f>
        <v>8.8423999999999996</v>
      </c>
    </row>
    <row r="229" spans="1:7">
      <c r="A229" s="3791">
        <v>228</v>
      </c>
      <c r="B229" s="3789" t="str">
        <f>库房!C232</f>
        <v>038#仓储</v>
      </c>
      <c r="C229" s="3789" t="str">
        <f>库房!B232</f>
        <v>纯仓储</v>
      </c>
      <c r="D229" s="3789" t="str">
        <f>库房!G232</f>
        <v>038#9--332</v>
      </c>
      <c r="E229" s="3789">
        <f>库房!X232</f>
        <v>12.6</v>
      </c>
      <c r="F229" s="3791">
        <f ca="1">'典型户型修正-库房'!R251</f>
        <v>4252</v>
      </c>
      <c r="G229" s="3792">
        <f ca="1">'典型户型修正-库房'!S251</f>
        <v>5.3574999999999999</v>
      </c>
    </row>
    <row r="230" spans="1:7">
      <c r="A230" s="3791">
        <v>229</v>
      </c>
      <c r="B230" s="3789" t="str">
        <f>库房!C233</f>
        <v>038#仓储</v>
      </c>
      <c r="C230" s="3789" t="str">
        <f>库房!B233</f>
        <v>纯仓储</v>
      </c>
      <c r="D230" s="3789" t="str">
        <f>库房!G233</f>
        <v>038#9--333</v>
      </c>
      <c r="E230" s="3789">
        <f>库房!X233</f>
        <v>7.13</v>
      </c>
      <c r="F230" s="3791">
        <f ca="1">'典型户型修正-库房'!R252</f>
        <v>4337</v>
      </c>
      <c r="G230" s="3792">
        <f ca="1">'典型户型修正-库房'!S252</f>
        <v>3.0922999999999998</v>
      </c>
    </row>
    <row r="231" spans="1:7">
      <c r="A231" s="3791">
        <v>230</v>
      </c>
      <c r="B231" s="3789" t="str">
        <f>库房!C234</f>
        <v>038#仓储</v>
      </c>
      <c r="C231" s="3789" t="str">
        <f>库房!B234</f>
        <v>纯仓储</v>
      </c>
      <c r="D231" s="3789" t="str">
        <f>库房!G234</f>
        <v>038#9--334</v>
      </c>
      <c r="E231" s="3789">
        <f>库房!X234</f>
        <v>7.78</v>
      </c>
      <c r="F231" s="3791">
        <f ca="1">'典型户型修正-库房'!R253</f>
        <v>4337</v>
      </c>
      <c r="G231" s="3792">
        <f ca="1">'典型户型修正-库房'!S253</f>
        <v>3.3742000000000001</v>
      </c>
    </row>
    <row r="232" spans="1:7">
      <c r="A232" s="3791">
        <v>231</v>
      </c>
      <c r="B232" s="3789" t="str">
        <f>库房!C235</f>
        <v>038#仓储</v>
      </c>
      <c r="C232" s="3789" t="str">
        <f>库房!B235</f>
        <v>纯仓储</v>
      </c>
      <c r="D232" s="3789" t="str">
        <f>库房!G235</f>
        <v>038#9--335</v>
      </c>
      <c r="E232" s="3789">
        <f>库房!X235</f>
        <v>13.93</v>
      </c>
      <c r="F232" s="3791">
        <f ca="1">'典型户型修正-库房'!R254</f>
        <v>4252</v>
      </c>
      <c r="G232" s="3792">
        <f ca="1">'典型户型修正-库房'!S254</f>
        <v>5.923</v>
      </c>
    </row>
    <row r="233" spans="1:7">
      <c r="A233" s="3791">
        <v>232</v>
      </c>
      <c r="B233" s="3789" t="str">
        <f>库房!C236</f>
        <v>038#仓储</v>
      </c>
      <c r="C233" s="3789" t="str">
        <f>库房!B236</f>
        <v>纯仓储</v>
      </c>
      <c r="D233" s="3789" t="str">
        <f>库房!G236</f>
        <v>038#9--336</v>
      </c>
      <c r="E233" s="3789">
        <f>库房!X236</f>
        <v>16.62</v>
      </c>
      <c r="F233" s="3791">
        <f ca="1">'典型户型修正-库房'!R255</f>
        <v>4252</v>
      </c>
      <c r="G233" s="3792">
        <f ca="1">'典型户型修正-库房'!S255</f>
        <v>7.0667999999999997</v>
      </c>
    </row>
    <row r="234" spans="1:7">
      <c r="A234" s="3791">
        <v>233</v>
      </c>
      <c r="B234" s="3789" t="str">
        <f>库房!C237</f>
        <v>038#仓储</v>
      </c>
      <c r="C234" s="3789" t="str">
        <f>库房!B237</f>
        <v>纯仓储</v>
      </c>
      <c r="D234" s="3789" t="str">
        <f>库房!G237</f>
        <v>038#9--337</v>
      </c>
      <c r="E234" s="3789">
        <f>库房!X237</f>
        <v>18.2</v>
      </c>
      <c r="F234" s="3791">
        <f ca="1">'典型户型修正-库房'!R256</f>
        <v>4252</v>
      </c>
      <c r="G234" s="3792">
        <f ca="1">'典型户型修正-库房'!S256</f>
        <v>7.7385999999999999</v>
      </c>
    </row>
    <row r="235" spans="1:7">
      <c r="A235" s="3791">
        <v>234</v>
      </c>
      <c r="B235" s="3789" t="str">
        <f>库房!C238</f>
        <v>038#仓储</v>
      </c>
      <c r="C235" s="3789" t="str">
        <f>库房!B238</f>
        <v>纯仓储</v>
      </c>
      <c r="D235" s="3789" t="str">
        <f>库房!G238</f>
        <v>038#9--338</v>
      </c>
      <c r="E235" s="3789">
        <f>库房!X238</f>
        <v>9.51</v>
      </c>
      <c r="F235" s="3791">
        <f ca="1">'典型户型修正-库房'!R257</f>
        <v>4337</v>
      </c>
      <c r="G235" s="3792">
        <f ca="1">'典型户型修正-库房'!S257</f>
        <v>4.1245000000000003</v>
      </c>
    </row>
    <row r="236" spans="1:7">
      <c r="A236" s="3791">
        <v>235</v>
      </c>
      <c r="B236" s="3789" t="str">
        <f>库房!C239</f>
        <v>038#仓储</v>
      </c>
      <c r="C236" s="3789" t="str">
        <f>库房!B239</f>
        <v>纯仓储</v>
      </c>
      <c r="D236" s="3789" t="str">
        <f>库房!G239</f>
        <v>038#9--341</v>
      </c>
      <c r="E236" s="3789">
        <f>库房!X239</f>
        <v>12.71</v>
      </c>
      <c r="F236" s="3791">
        <f ca="1">'典型户型修正-库房'!R258</f>
        <v>4252</v>
      </c>
      <c r="G236" s="3792">
        <f ca="1">'典型户型修正-库房'!S258</f>
        <v>5.4043000000000001</v>
      </c>
    </row>
    <row r="237" spans="1:7">
      <c r="A237" s="3791">
        <v>236</v>
      </c>
      <c r="B237" s="3789" t="str">
        <f>库房!C240</f>
        <v>038#仓储</v>
      </c>
      <c r="C237" s="3789" t="str">
        <f>库房!B240</f>
        <v>纯仓储</v>
      </c>
      <c r="D237" s="3789" t="str">
        <f>库房!G240</f>
        <v>038#9--344</v>
      </c>
      <c r="E237" s="3789">
        <f>库房!X240</f>
        <v>9.51</v>
      </c>
      <c r="F237" s="3791">
        <f ca="1">'典型户型修正-库房'!R259</f>
        <v>4337</v>
      </c>
      <c r="G237" s="3792">
        <f ca="1">'典型户型修正-库房'!S259</f>
        <v>4.1245000000000003</v>
      </c>
    </row>
    <row r="238" spans="1:7">
      <c r="A238" s="3791">
        <v>237</v>
      </c>
      <c r="B238" s="3789" t="str">
        <f>库房!C241</f>
        <v>038#仓储</v>
      </c>
      <c r="C238" s="3789" t="str">
        <f>库房!B241</f>
        <v>纯仓储</v>
      </c>
      <c r="D238" s="3789" t="str">
        <f>库房!G241</f>
        <v>038#9--345</v>
      </c>
      <c r="E238" s="3789">
        <f>库房!X241</f>
        <v>27.95</v>
      </c>
      <c r="F238" s="3791">
        <f ca="1">'典型户型修正-库房'!R260</f>
        <v>4167</v>
      </c>
      <c r="G238" s="3792">
        <f ca="1">'典型户型修正-库房'!S260</f>
        <v>11.646800000000001</v>
      </c>
    </row>
    <row r="239" spans="1:7">
      <c r="A239" s="3791">
        <v>238</v>
      </c>
      <c r="B239" s="3789" t="str">
        <f>库房!C242</f>
        <v>038#仓储</v>
      </c>
      <c r="C239" s="3789" t="str">
        <f>库房!B242</f>
        <v>纯仓储</v>
      </c>
      <c r="D239" s="3789" t="str">
        <f>库房!G242</f>
        <v>038#9--346</v>
      </c>
      <c r="E239" s="3789">
        <f>库房!X242</f>
        <v>10.85</v>
      </c>
      <c r="F239" s="3791">
        <f ca="1">'典型户型修正-库房'!R261</f>
        <v>4252</v>
      </c>
      <c r="G239" s="3792">
        <f ca="1">'典型户型修正-库房'!S261</f>
        <v>4.6134000000000004</v>
      </c>
    </row>
    <row r="240" spans="1:7">
      <c r="A240" s="3791">
        <v>239</v>
      </c>
      <c r="B240" s="3789" t="str">
        <f>库房!C243</f>
        <v>038#仓储</v>
      </c>
      <c r="C240" s="3789" t="str">
        <f>库房!B243</f>
        <v>纯仓储</v>
      </c>
      <c r="D240" s="3789" t="str">
        <f>库房!G243</f>
        <v>038#9--347</v>
      </c>
      <c r="E240" s="3789">
        <f>库房!X243</f>
        <v>11.44</v>
      </c>
      <c r="F240" s="3791">
        <f ca="1">'典型户型修正-库房'!R262</f>
        <v>4252</v>
      </c>
      <c r="G240" s="3792">
        <f ca="1">'典型户型修正-库房'!S262</f>
        <v>4.8643000000000001</v>
      </c>
    </row>
    <row r="241" spans="1:7">
      <c r="A241" s="3791">
        <v>240</v>
      </c>
      <c r="B241" s="3789" t="str">
        <f>库房!C244</f>
        <v>038#仓储</v>
      </c>
      <c r="C241" s="3789" t="str">
        <f>库房!B244</f>
        <v>纯仓储</v>
      </c>
      <c r="D241" s="3789" t="str">
        <f>库房!G244</f>
        <v>038#9--349</v>
      </c>
      <c r="E241" s="3789">
        <f>库房!X244</f>
        <v>13.93</v>
      </c>
      <c r="F241" s="3791">
        <f ca="1">'典型户型修正-库房'!R263</f>
        <v>4252</v>
      </c>
      <c r="G241" s="3792">
        <f ca="1">'典型户型修正-库房'!S263</f>
        <v>5.923</v>
      </c>
    </row>
    <row r="242" spans="1:7">
      <c r="A242" s="3791">
        <v>241</v>
      </c>
      <c r="B242" s="3789" t="str">
        <f>库房!C245</f>
        <v>038#仓储</v>
      </c>
      <c r="C242" s="3789" t="str">
        <f>库房!B245</f>
        <v>纯仓储</v>
      </c>
      <c r="D242" s="3789" t="str">
        <f>库房!G245</f>
        <v>038#9--350</v>
      </c>
      <c r="E242" s="3789">
        <f>库房!X245</f>
        <v>16.62</v>
      </c>
      <c r="F242" s="3791">
        <f ca="1">'典型户型修正-库房'!R264</f>
        <v>4252</v>
      </c>
      <c r="G242" s="3792">
        <f ca="1">'典型户型修正-库房'!S264</f>
        <v>7.0667999999999997</v>
      </c>
    </row>
    <row r="243" spans="1:7">
      <c r="A243" s="3791">
        <v>242</v>
      </c>
      <c r="B243" s="3789" t="str">
        <f>库房!C246</f>
        <v>038#仓储</v>
      </c>
      <c r="C243" s="3789" t="str">
        <f>库房!B246</f>
        <v>纯仓储</v>
      </c>
      <c r="D243" s="3789" t="str">
        <f>库房!G246</f>
        <v>038#9--351</v>
      </c>
      <c r="E243" s="3789">
        <f>库房!X246</f>
        <v>18.2</v>
      </c>
      <c r="F243" s="3791">
        <f ca="1">'典型户型修正-库房'!R265</f>
        <v>4252</v>
      </c>
      <c r="G243" s="3792">
        <f ca="1">'典型户型修正-库房'!S265</f>
        <v>7.7385999999999999</v>
      </c>
    </row>
    <row r="244" spans="1:7">
      <c r="A244" s="3791">
        <v>243</v>
      </c>
      <c r="B244" s="3789" t="str">
        <f>库房!C247</f>
        <v>038#仓储</v>
      </c>
      <c r="C244" s="3789" t="str">
        <f>库房!B247</f>
        <v>纯仓储</v>
      </c>
      <c r="D244" s="3789" t="str">
        <f>库房!G247</f>
        <v>038#10--202</v>
      </c>
      <c r="E244" s="3789">
        <f>库房!X247</f>
        <v>7.43</v>
      </c>
      <c r="F244" s="3791">
        <f ca="1">'典型户型修正-库房'!R266</f>
        <v>4424</v>
      </c>
      <c r="G244" s="3792">
        <f ca="1">'典型户型修正-库房'!S266</f>
        <v>3.2869999999999999</v>
      </c>
    </row>
    <row r="245" spans="1:7">
      <c r="A245" s="3791">
        <v>244</v>
      </c>
      <c r="B245" s="3789" t="str">
        <f>库房!C248</f>
        <v>038#仓储</v>
      </c>
      <c r="C245" s="3789" t="str">
        <f>库房!B248</f>
        <v>纯仓储</v>
      </c>
      <c r="D245" s="3789" t="str">
        <f>库房!G248</f>
        <v>038#11--203</v>
      </c>
      <c r="E245" s="3789">
        <f>库房!X248</f>
        <v>18.2</v>
      </c>
      <c r="F245" s="3791">
        <f ca="1">'典型户型修正-库房'!R267</f>
        <v>4337</v>
      </c>
      <c r="G245" s="3792">
        <f ca="1">'典型户型修正-库房'!S267</f>
        <v>7.8933</v>
      </c>
    </row>
    <row r="246" spans="1:7">
      <c r="A246" s="3791">
        <v>245</v>
      </c>
      <c r="B246" s="3789" t="str">
        <f>库房!C249</f>
        <v>029#仓储</v>
      </c>
      <c r="C246" s="3789" t="str">
        <f>库房!B249</f>
        <v>纯仓储</v>
      </c>
      <c r="D246" s="3789" t="str">
        <f>库房!G249</f>
        <v>029#1--202</v>
      </c>
      <c r="E246" s="3789">
        <f>库房!X249</f>
        <v>27.56</v>
      </c>
      <c r="F246" s="3791">
        <f ca="1">'典型户型修正-库房'!R268</f>
        <v>4250</v>
      </c>
      <c r="G246" s="3792">
        <f ca="1">'典型户型修正-库房'!S268</f>
        <v>11.712999999999999</v>
      </c>
    </row>
    <row r="247" spans="1:7">
      <c r="A247" s="3791">
        <v>246</v>
      </c>
      <c r="B247" s="3789" t="str">
        <f>库房!C250</f>
        <v>029#仓储</v>
      </c>
      <c r="C247" s="3789" t="str">
        <f>库房!B250</f>
        <v>纯仓储</v>
      </c>
      <c r="D247" s="3789" t="str">
        <f>库房!G250</f>
        <v>029#1--203</v>
      </c>
      <c r="E247" s="3789">
        <f>库房!X250</f>
        <v>32.32</v>
      </c>
      <c r="F247" s="3791">
        <f ca="1">'典型户型修正-库房'!R269</f>
        <v>4164</v>
      </c>
      <c r="G247" s="3792">
        <f ca="1">'典型户型修正-库房'!S269</f>
        <v>13.458</v>
      </c>
    </row>
    <row r="248" spans="1:7">
      <c r="A248" s="3791">
        <v>247</v>
      </c>
      <c r="B248" s="3789" t="str">
        <f>库房!C251</f>
        <v>029#仓储</v>
      </c>
      <c r="C248" s="3789" t="str">
        <f>库房!B251</f>
        <v>纯仓储</v>
      </c>
      <c r="D248" s="3789" t="str">
        <f>库房!G251</f>
        <v>029#1--301</v>
      </c>
      <c r="E248" s="3789">
        <f>库房!X251</f>
        <v>33.65</v>
      </c>
      <c r="F248" s="3791">
        <f ca="1">'典型户型修正-库房'!R270</f>
        <v>4082</v>
      </c>
      <c r="G248" s="3792">
        <f ca="1">'典型户型修正-库房'!S270</f>
        <v>13.735900000000001</v>
      </c>
    </row>
    <row r="249" spans="1:7">
      <c r="A249" s="3791">
        <v>248</v>
      </c>
      <c r="B249" s="3789" t="str">
        <f>库房!C252</f>
        <v>029#仓储</v>
      </c>
      <c r="C249" s="3789" t="str">
        <f>库房!B252</f>
        <v>纯仓储</v>
      </c>
      <c r="D249" s="3789" t="str">
        <f>库房!G252</f>
        <v>029#1--302</v>
      </c>
      <c r="E249" s="3789">
        <f>库房!X252</f>
        <v>16.77</v>
      </c>
      <c r="F249" s="3791">
        <f ca="1">'典型户型修正-库房'!R271</f>
        <v>4252</v>
      </c>
      <c r="G249" s="3792">
        <f ca="1">'典型户型修正-库房'!S271</f>
        <v>7.1306000000000003</v>
      </c>
    </row>
    <row r="250" spans="1:7">
      <c r="A250" s="3791">
        <v>249</v>
      </c>
      <c r="B250" s="3789" t="str">
        <f>库房!C253</f>
        <v>029#仓储</v>
      </c>
      <c r="C250" s="3789" t="str">
        <f>库房!B253</f>
        <v>纯仓储</v>
      </c>
      <c r="D250" s="3789" t="str">
        <f>库房!G253</f>
        <v>029#1--304</v>
      </c>
      <c r="E250" s="3789">
        <f>库房!X253</f>
        <v>17.399999999999999</v>
      </c>
      <c r="F250" s="3791">
        <f ca="1">'典型户型修正-库房'!R272</f>
        <v>4252</v>
      </c>
      <c r="G250" s="3792">
        <f ca="1">'典型户型修正-库房'!S272</f>
        <v>7.3985000000000003</v>
      </c>
    </row>
    <row r="251" spans="1:7">
      <c r="A251" s="3791">
        <v>250</v>
      </c>
      <c r="B251" s="3789" t="str">
        <f>库房!C254</f>
        <v>029#仓储</v>
      </c>
      <c r="C251" s="3789" t="str">
        <f>库房!B254</f>
        <v>纯仓储</v>
      </c>
      <c r="D251" s="3789" t="str">
        <f>库房!G254</f>
        <v>029#1--305</v>
      </c>
      <c r="E251" s="3789">
        <f>库房!X254</f>
        <v>21.52</v>
      </c>
      <c r="F251" s="3791">
        <f ca="1">'典型户型修正-库房'!R273</f>
        <v>4167</v>
      </c>
      <c r="G251" s="3792">
        <f ca="1">'典型户型修正-库房'!S273</f>
        <v>8.9673999999999996</v>
      </c>
    </row>
    <row r="252" spans="1:7">
      <c r="A252" s="3791">
        <v>251</v>
      </c>
      <c r="B252" s="3789" t="str">
        <f>库房!C255</f>
        <v>029#仓储</v>
      </c>
      <c r="C252" s="3789" t="str">
        <f>库房!B255</f>
        <v>纯仓储</v>
      </c>
      <c r="D252" s="3789" t="str">
        <f>库房!G255</f>
        <v>029#1--306</v>
      </c>
      <c r="E252" s="3789">
        <f>库房!X255</f>
        <v>32.19</v>
      </c>
      <c r="F252" s="3791">
        <f ca="1">'典型户型修正-库房'!R274</f>
        <v>4082</v>
      </c>
      <c r="G252" s="3792">
        <f ca="1">'典型户型修正-库房'!S274</f>
        <v>13.14</v>
      </c>
    </row>
    <row r="253" spans="1:7">
      <c r="A253" s="3791">
        <v>252</v>
      </c>
      <c r="B253" s="3789" t="str">
        <f>库房!C256</f>
        <v>029#仓储</v>
      </c>
      <c r="C253" s="3789" t="str">
        <f>库房!B256</f>
        <v>纯仓储</v>
      </c>
      <c r="D253" s="3789" t="str">
        <f>库房!G256</f>
        <v>029#1--308</v>
      </c>
      <c r="E253" s="3789">
        <f>库房!X256</f>
        <v>29.58</v>
      </c>
      <c r="F253" s="3791">
        <f ca="1">'典型户型修正-库房'!R275</f>
        <v>4167</v>
      </c>
      <c r="G253" s="3792">
        <f ca="1">'典型户型修正-库房'!S275</f>
        <v>12.326000000000001</v>
      </c>
    </row>
    <row r="254" spans="1:7">
      <c r="A254" s="3791">
        <v>253</v>
      </c>
      <c r="B254" s="3789" t="str">
        <f>库房!C257</f>
        <v>029#仓储</v>
      </c>
      <c r="C254" s="3789" t="str">
        <f>库房!B257</f>
        <v>纯仓储</v>
      </c>
      <c r="D254" s="3789" t="str">
        <f>库房!G257</f>
        <v>029#1--309</v>
      </c>
      <c r="E254" s="3789">
        <f>库房!X257</f>
        <v>29.58</v>
      </c>
      <c r="F254" s="3791">
        <f ca="1">'典型户型修正-库房'!R276</f>
        <v>4167</v>
      </c>
      <c r="G254" s="3792">
        <f ca="1">'典型户型修正-库房'!S276</f>
        <v>12.326000000000001</v>
      </c>
    </row>
    <row r="255" spans="1:7">
      <c r="A255" s="3791">
        <v>254</v>
      </c>
      <c r="B255" s="3789" t="str">
        <f>库房!C258</f>
        <v>029#仓储</v>
      </c>
      <c r="C255" s="3789" t="str">
        <f>库房!B258</f>
        <v>纯仓储</v>
      </c>
      <c r="D255" s="3789" t="str">
        <f>库房!G258</f>
        <v>029#1--310</v>
      </c>
      <c r="E255" s="3789">
        <f>库房!X258</f>
        <v>12.25</v>
      </c>
      <c r="F255" s="3791">
        <f ca="1">'典型户型修正-库房'!R277</f>
        <v>4252</v>
      </c>
      <c r="G255" s="3792">
        <f ca="1">'典型户型修正-库房'!S277</f>
        <v>5.2087000000000003</v>
      </c>
    </row>
    <row r="256" spans="1:7">
      <c r="A256" s="3791">
        <v>255</v>
      </c>
      <c r="B256" s="3789" t="str">
        <f>库房!C259</f>
        <v>029#仓储</v>
      </c>
      <c r="C256" s="3789" t="str">
        <f>库房!B259</f>
        <v>纯仓储</v>
      </c>
      <c r="D256" s="3789" t="str">
        <f>库房!G259</f>
        <v>029#1--311</v>
      </c>
      <c r="E256" s="3789">
        <f>库房!X259</f>
        <v>32.340000000000003</v>
      </c>
      <c r="F256" s="3791">
        <f ca="1">'典型户型修正-库房'!R278</f>
        <v>4082</v>
      </c>
      <c r="G256" s="3792">
        <f ca="1">'典型户型修正-库房'!S278</f>
        <v>13.2012</v>
      </c>
    </row>
    <row r="257" spans="1:7">
      <c r="A257" s="3791">
        <v>256</v>
      </c>
      <c r="B257" s="3789" t="str">
        <f>库房!C260</f>
        <v>029#仓储</v>
      </c>
      <c r="C257" s="3789" t="str">
        <f>库房!B260</f>
        <v>纯仓储</v>
      </c>
      <c r="D257" s="3789" t="str">
        <f>库房!G260</f>
        <v>029#1--312</v>
      </c>
      <c r="E257" s="3789">
        <f>库房!X260</f>
        <v>20.66</v>
      </c>
      <c r="F257" s="3791">
        <f ca="1">'典型户型修正-库房'!R279</f>
        <v>4167</v>
      </c>
      <c r="G257" s="3792">
        <f ca="1">'典型户型修正-库房'!S279</f>
        <v>8.609</v>
      </c>
    </row>
    <row r="258" spans="1:7">
      <c r="A258" s="3791">
        <v>257</v>
      </c>
      <c r="B258" s="3789" t="str">
        <f>库房!C261</f>
        <v>029#仓储</v>
      </c>
      <c r="C258" s="3789" t="str">
        <f>库房!B261</f>
        <v>纯仓储</v>
      </c>
      <c r="D258" s="3789" t="str">
        <f>库房!G261</f>
        <v>029#1--313</v>
      </c>
      <c r="E258" s="3789">
        <f>库房!X261</f>
        <v>39.549999999999997</v>
      </c>
      <c r="F258" s="3791">
        <f ca="1">'典型户型修正-库房'!R280</f>
        <v>4082</v>
      </c>
      <c r="G258" s="3792">
        <f ca="1">'典型户型修正-库房'!S280</f>
        <v>16.144300000000001</v>
      </c>
    </row>
    <row r="259" spans="1:7">
      <c r="A259" s="3791">
        <v>258</v>
      </c>
      <c r="B259" s="3789" t="str">
        <f>库房!C262</f>
        <v>029#仓储</v>
      </c>
      <c r="C259" s="3789" t="str">
        <f>库房!B262</f>
        <v>纯仓储</v>
      </c>
      <c r="D259" s="3789" t="str">
        <f>库房!G262</f>
        <v>029#1--314</v>
      </c>
      <c r="E259" s="3789">
        <f>库房!X262</f>
        <v>9.56</v>
      </c>
      <c r="F259" s="3791">
        <f ca="1">'典型户型修正-库房'!R281</f>
        <v>4337</v>
      </c>
      <c r="G259" s="3792">
        <f ca="1">'典型户型修正-库房'!S281</f>
        <v>4.1462000000000003</v>
      </c>
    </row>
    <row r="260" spans="1:7">
      <c r="A260" s="3791">
        <v>259</v>
      </c>
      <c r="B260" s="3789" t="str">
        <f>库房!C263</f>
        <v>029#仓储</v>
      </c>
      <c r="C260" s="3789" t="str">
        <f>库房!B263</f>
        <v>纯仓储</v>
      </c>
      <c r="D260" s="3789" t="str">
        <f>库房!G263</f>
        <v>029#1--315</v>
      </c>
      <c r="E260" s="3789">
        <f>库房!X263</f>
        <v>13.39</v>
      </c>
      <c r="F260" s="3791">
        <f ca="1">'典型户型修正-库房'!R282</f>
        <v>4252</v>
      </c>
      <c r="G260" s="3792">
        <f ca="1">'典型户型修正-库房'!S282</f>
        <v>5.6933999999999996</v>
      </c>
    </row>
    <row r="261" spans="1:7">
      <c r="A261" s="3791">
        <v>260</v>
      </c>
      <c r="B261" s="3789" t="str">
        <f>库房!C264</f>
        <v>029#仓储</v>
      </c>
      <c r="C261" s="3789" t="str">
        <f>库房!B264</f>
        <v>纯仓储</v>
      </c>
      <c r="D261" s="3789" t="str">
        <f>库房!G264</f>
        <v>029#1--316</v>
      </c>
      <c r="E261" s="3789">
        <f>库房!X264</f>
        <v>9.56</v>
      </c>
      <c r="F261" s="3791">
        <f ca="1">'典型户型修正-库房'!R283</f>
        <v>4337</v>
      </c>
      <c r="G261" s="3792">
        <f ca="1">'典型户型修正-库房'!S283</f>
        <v>4.1462000000000003</v>
      </c>
    </row>
    <row r="262" spans="1:7">
      <c r="A262" s="3791">
        <v>261</v>
      </c>
      <c r="B262" s="3789" t="str">
        <f>库房!C265</f>
        <v>029#仓储</v>
      </c>
      <c r="C262" s="3789" t="str">
        <f>库房!B265</f>
        <v>纯仓储</v>
      </c>
      <c r="D262" s="3789" t="str">
        <f>库房!G265</f>
        <v>029#1--317</v>
      </c>
      <c r="E262" s="3789">
        <f>库房!X265</f>
        <v>17.399999999999999</v>
      </c>
      <c r="F262" s="3791">
        <f ca="1">'典型户型修正-库房'!R284</f>
        <v>4252</v>
      </c>
      <c r="G262" s="3792">
        <f ca="1">'典型户型修正-库房'!S284</f>
        <v>7.3985000000000003</v>
      </c>
    </row>
    <row r="263" spans="1:7">
      <c r="A263" s="3791">
        <v>262</v>
      </c>
      <c r="B263" s="3789" t="str">
        <f>库房!C266</f>
        <v>029#仓储</v>
      </c>
      <c r="C263" s="3789" t="str">
        <f>库房!B266</f>
        <v>纯仓储</v>
      </c>
      <c r="D263" s="3789" t="str">
        <f>库房!G266</f>
        <v>029#2--302</v>
      </c>
      <c r="E263" s="3789">
        <f>库房!X266</f>
        <v>25.01</v>
      </c>
      <c r="F263" s="3791">
        <f ca="1">'典型户型修正-库房'!R285</f>
        <v>4167</v>
      </c>
      <c r="G263" s="3792">
        <f ca="1">'典型户型修正-库房'!S285</f>
        <v>10.4217</v>
      </c>
    </row>
    <row r="264" spans="1:7">
      <c r="A264" s="3791">
        <v>263</v>
      </c>
      <c r="B264" s="3789" t="str">
        <f>库房!C267</f>
        <v>029#仓储</v>
      </c>
      <c r="C264" s="3789" t="str">
        <f>库房!B267</f>
        <v>纯仓储</v>
      </c>
      <c r="D264" s="3789" t="str">
        <f>库房!G267</f>
        <v>029#2--303</v>
      </c>
      <c r="E264" s="3789">
        <f>库房!X267</f>
        <v>19.829999999999998</v>
      </c>
      <c r="F264" s="3791">
        <f ca="1">'典型户型修正-库房'!R286</f>
        <v>4252</v>
      </c>
      <c r="G264" s="3792">
        <f ca="1">'典型户型修正-库房'!S286</f>
        <v>8.4316999999999993</v>
      </c>
    </row>
    <row r="265" spans="1:7">
      <c r="A265" s="3791">
        <v>264</v>
      </c>
      <c r="B265" s="3789" t="str">
        <f>库房!C268</f>
        <v>029#仓储</v>
      </c>
      <c r="C265" s="3789" t="str">
        <f>库房!B268</f>
        <v>纯仓储</v>
      </c>
      <c r="D265" s="3789" t="str">
        <f>库房!G268</f>
        <v>029#2--304</v>
      </c>
      <c r="E265" s="3789">
        <f>库房!X268</f>
        <v>15.93</v>
      </c>
      <c r="F265" s="3791">
        <f ca="1">'典型户型修正-库房'!R287</f>
        <v>4252</v>
      </c>
      <c r="G265" s="3792">
        <f ca="1">'典型户型修正-库房'!S287</f>
        <v>6.7733999999999996</v>
      </c>
    </row>
    <row r="266" spans="1:7">
      <c r="A266" s="3791">
        <v>265</v>
      </c>
      <c r="B266" s="3789" t="str">
        <f>库房!C269</f>
        <v>029#仓储</v>
      </c>
      <c r="C266" s="3789" t="str">
        <f>库房!B269</f>
        <v>纯仓储</v>
      </c>
      <c r="D266" s="3789" t="str">
        <f>库房!G269</f>
        <v>029#2--306</v>
      </c>
      <c r="E266" s="3789">
        <f>库房!X269</f>
        <v>16.63</v>
      </c>
      <c r="F266" s="3791">
        <f ca="1">'典型户型修正-库房'!R288</f>
        <v>4252</v>
      </c>
      <c r="G266" s="3792">
        <f ca="1">'典型户型修正-库房'!S288</f>
        <v>7.0711000000000004</v>
      </c>
    </row>
    <row r="267" spans="1:7">
      <c r="A267" s="3791">
        <v>266</v>
      </c>
      <c r="B267" s="3789" t="str">
        <f>库房!C270</f>
        <v>029#仓储</v>
      </c>
      <c r="C267" s="3789" t="str">
        <f>库房!B270</f>
        <v>纯仓储</v>
      </c>
      <c r="D267" s="3789" t="str">
        <f>库房!G270</f>
        <v>029#2--307</v>
      </c>
      <c r="E267" s="3789">
        <f>库房!X270</f>
        <v>21.32</v>
      </c>
      <c r="F267" s="3791">
        <f ca="1">'典型户型修正-库房'!R289</f>
        <v>4167</v>
      </c>
      <c r="G267" s="3792">
        <f ca="1">'典型户型修正-库房'!S289</f>
        <v>8.8840000000000003</v>
      </c>
    </row>
    <row r="268" spans="1:7">
      <c r="A268" s="3791">
        <v>267</v>
      </c>
      <c r="B268" s="3789" t="str">
        <f>库房!C271</f>
        <v>029#仓储</v>
      </c>
      <c r="C268" s="3789" t="str">
        <f>库房!B271</f>
        <v>纯仓储</v>
      </c>
      <c r="D268" s="3789" t="str">
        <f>库房!G271</f>
        <v>029#2--310</v>
      </c>
      <c r="E268" s="3789">
        <f>库房!X271</f>
        <v>19.829999999999998</v>
      </c>
      <c r="F268" s="3791">
        <f ca="1">'典型户型修正-库房'!R290</f>
        <v>4252</v>
      </c>
      <c r="G268" s="3792">
        <f ca="1">'典型户型修正-库房'!S290</f>
        <v>8.4316999999999993</v>
      </c>
    </row>
    <row r="269" spans="1:7">
      <c r="A269" s="3791">
        <v>268</v>
      </c>
      <c r="B269" s="3789" t="str">
        <f>库房!C272</f>
        <v>029#仓储</v>
      </c>
      <c r="C269" s="3789" t="str">
        <f>库房!B272</f>
        <v>纯仓储</v>
      </c>
      <c r="D269" s="3789" t="str">
        <f>库房!G272</f>
        <v>029#2--312</v>
      </c>
      <c r="E269" s="3789">
        <f>库房!X272</f>
        <v>22.89</v>
      </c>
      <c r="F269" s="3791">
        <f ca="1">'典型户型修正-库房'!R291</f>
        <v>4167</v>
      </c>
      <c r="G269" s="3792">
        <f ca="1">'典型户型修正-库房'!S291</f>
        <v>9.5382999999999996</v>
      </c>
    </row>
    <row r="270" spans="1:7">
      <c r="A270" s="3791">
        <v>269</v>
      </c>
      <c r="B270" s="3789" t="str">
        <f>库房!C273</f>
        <v>029#仓储</v>
      </c>
      <c r="C270" s="3789" t="str">
        <f>库房!B273</f>
        <v>纯仓储</v>
      </c>
      <c r="D270" s="3789" t="str">
        <f>库房!G273</f>
        <v>029#2--314</v>
      </c>
      <c r="E270" s="3789">
        <f>库房!X273</f>
        <v>21.32</v>
      </c>
      <c r="F270" s="3791">
        <f ca="1">'典型户型修正-库房'!R292</f>
        <v>4167</v>
      </c>
      <c r="G270" s="3792">
        <f ca="1">'典型户型修正-库房'!S292</f>
        <v>8.8840000000000003</v>
      </c>
    </row>
    <row r="271" spans="1:7">
      <c r="A271" s="3791">
        <v>270</v>
      </c>
      <c r="B271" s="3789" t="str">
        <f>库房!C274</f>
        <v>029#仓储</v>
      </c>
      <c r="C271" s="3789" t="str">
        <f>库房!B274</f>
        <v>纯仓储</v>
      </c>
      <c r="D271" s="3789" t="str">
        <f>库房!G274</f>
        <v>029#2--315</v>
      </c>
      <c r="E271" s="3789">
        <f>库房!X274</f>
        <v>25.01</v>
      </c>
      <c r="F271" s="3791">
        <f ca="1">'典型户型修正-库房'!R293</f>
        <v>4167</v>
      </c>
      <c r="G271" s="3792">
        <f ca="1">'典型户型修正-库房'!S293</f>
        <v>10.4217</v>
      </c>
    </row>
    <row r="272" spans="1:7">
      <c r="A272" s="3791">
        <v>271</v>
      </c>
      <c r="B272" s="3789" t="str">
        <f>库房!C275</f>
        <v>029#仓储</v>
      </c>
      <c r="C272" s="3789" t="str">
        <f>库房!B275</f>
        <v>纯仓储</v>
      </c>
      <c r="D272" s="3789" t="str">
        <f>库房!G275</f>
        <v>029#2--318</v>
      </c>
      <c r="E272" s="3789">
        <f>库房!X275</f>
        <v>20.92</v>
      </c>
      <c r="F272" s="3791">
        <f ca="1">'典型户型修正-库房'!R294</f>
        <v>4167</v>
      </c>
      <c r="G272" s="3792">
        <f ca="1">'典型户型修正-库房'!S294</f>
        <v>8.7173999999999996</v>
      </c>
    </row>
    <row r="273" spans="1:7">
      <c r="A273" s="3791">
        <v>272</v>
      </c>
      <c r="B273" s="3789" t="str">
        <f>库房!C276</f>
        <v>029#仓储</v>
      </c>
      <c r="C273" s="3789" t="str">
        <f>库房!B276</f>
        <v>纯仓储</v>
      </c>
      <c r="D273" s="3789" t="str">
        <f>库房!G276</f>
        <v>029#2--319</v>
      </c>
      <c r="E273" s="3789">
        <f>库房!X276</f>
        <v>24.68</v>
      </c>
      <c r="F273" s="3791">
        <f ca="1">'典型户型修正-库房'!R295</f>
        <v>4167</v>
      </c>
      <c r="G273" s="3792">
        <f ca="1">'典型户型修正-库房'!S295</f>
        <v>10.2842</v>
      </c>
    </row>
    <row r="274" spans="1:7">
      <c r="A274" s="3791">
        <v>273</v>
      </c>
      <c r="B274" s="3789" t="str">
        <f>库房!C277</f>
        <v>029#仓储</v>
      </c>
      <c r="C274" s="3789" t="str">
        <f>库房!B277</f>
        <v>纯仓储</v>
      </c>
      <c r="D274" s="3789" t="str">
        <f>库房!G277</f>
        <v>029#2--320</v>
      </c>
      <c r="E274" s="3789">
        <f>库房!X277</f>
        <v>28.71</v>
      </c>
      <c r="F274" s="3791">
        <f ca="1">'典型户型修正-库房'!R296</f>
        <v>4167</v>
      </c>
      <c r="G274" s="3792">
        <f ca="1">'典型户型修正-库房'!S296</f>
        <v>11.9635</v>
      </c>
    </row>
    <row r="275" spans="1:7">
      <c r="A275" s="3791">
        <v>274</v>
      </c>
      <c r="B275" s="3789" t="str">
        <f>库房!C278</f>
        <v>029#仓储</v>
      </c>
      <c r="C275" s="3789" t="str">
        <f>库房!B278</f>
        <v>纯仓储</v>
      </c>
      <c r="D275" s="3789" t="str">
        <f>库房!G278</f>
        <v>029#2--321</v>
      </c>
      <c r="E275" s="3789">
        <f>库房!X278</f>
        <v>23.64</v>
      </c>
      <c r="F275" s="3791">
        <f ca="1">'典型户型修正-库房'!R297</f>
        <v>4167</v>
      </c>
      <c r="G275" s="3792">
        <f ca="1">'典型户型修正-库房'!S297</f>
        <v>9.8507999999999996</v>
      </c>
    </row>
    <row r="276" spans="1:7">
      <c r="A276" s="3791">
        <v>275</v>
      </c>
      <c r="B276" s="3789" t="str">
        <f>库房!C279</f>
        <v>029#仓储</v>
      </c>
      <c r="C276" s="3789" t="str">
        <f>库房!B279</f>
        <v>纯仓储</v>
      </c>
      <c r="D276" s="3789" t="str">
        <f>库房!G279</f>
        <v>029#2--322</v>
      </c>
      <c r="E276" s="3789">
        <f>库房!X279</f>
        <v>21.27</v>
      </c>
      <c r="F276" s="3791">
        <f ca="1">'典型户型修正-库房'!R298</f>
        <v>4167</v>
      </c>
      <c r="G276" s="3792">
        <f ca="1">'典型户型修正-库房'!S298</f>
        <v>8.8632000000000009</v>
      </c>
    </row>
    <row r="277" spans="1:7">
      <c r="A277" s="3791">
        <v>276</v>
      </c>
      <c r="B277" s="3789" t="str">
        <f>库房!C280</f>
        <v>029#仓储</v>
      </c>
      <c r="C277" s="3789" t="str">
        <f>库房!B280</f>
        <v>纯仓储</v>
      </c>
      <c r="D277" s="3789" t="str">
        <f>库房!G280</f>
        <v>029#2--323</v>
      </c>
      <c r="E277" s="3789">
        <f>库房!X280</f>
        <v>23.64</v>
      </c>
      <c r="F277" s="3791">
        <f ca="1">'典型户型修正-库房'!R299</f>
        <v>4167</v>
      </c>
      <c r="G277" s="3792">
        <f ca="1">'典型户型修正-库房'!S299</f>
        <v>9.8507999999999996</v>
      </c>
    </row>
    <row r="278" spans="1:7">
      <c r="A278" s="3791">
        <v>277</v>
      </c>
      <c r="B278" s="3789" t="str">
        <f>库房!C281</f>
        <v>029#仓储</v>
      </c>
      <c r="C278" s="3789" t="str">
        <f>库房!B281</f>
        <v>纯仓储</v>
      </c>
      <c r="D278" s="3789" t="str">
        <f>库房!G281</f>
        <v>029#2--324</v>
      </c>
      <c r="E278" s="3789">
        <f>库房!X281</f>
        <v>28.71</v>
      </c>
      <c r="F278" s="3791">
        <f ca="1">'典型户型修正-库房'!R300</f>
        <v>4167</v>
      </c>
      <c r="G278" s="3792">
        <f ca="1">'典型户型修正-库房'!S300</f>
        <v>11.9635</v>
      </c>
    </row>
    <row r="279" spans="1:7">
      <c r="A279" s="3791">
        <v>278</v>
      </c>
      <c r="B279" s="3789" t="str">
        <f>库房!C282</f>
        <v>029#仓储</v>
      </c>
      <c r="C279" s="3789" t="str">
        <f>库房!B282</f>
        <v>纯仓储</v>
      </c>
      <c r="D279" s="3789" t="str">
        <f>库房!G282</f>
        <v>029#2--325</v>
      </c>
      <c r="E279" s="3789">
        <f>库房!X282</f>
        <v>24.68</v>
      </c>
      <c r="F279" s="3791">
        <f ca="1">'典型户型修正-库房'!R301</f>
        <v>4167</v>
      </c>
      <c r="G279" s="3792">
        <f ca="1">'典型户型修正-库房'!S301</f>
        <v>10.2842</v>
      </c>
    </row>
    <row r="280" spans="1:7">
      <c r="A280" s="3791">
        <v>279</v>
      </c>
      <c r="B280" s="3789" t="str">
        <f>库房!C283</f>
        <v>029#仓储</v>
      </c>
      <c r="C280" s="3789" t="str">
        <f>库房!B283</f>
        <v>纯仓储</v>
      </c>
      <c r="D280" s="3789" t="str">
        <f>库房!G283</f>
        <v>029#2--202</v>
      </c>
      <c r="E280" s="3789">
        <f>库房!X283</f>
        <v>23.95</v>
      </c>
      <c r="F280" s="3791">
        <f ca="1">'典型户型修正-库房'!R302</f>
        <v>4250</v>
      </c>
      <c r="G280" s="3792">
        <f ca="1">'典型户型修正-库房'!S302</f>
        <v>10.178800000000001</v>
      </c>
    </row>
    <row r="281" spans="1:7">
      <c r="A281" s="3791">
        <v>280</v>
      </c>
      <c r="B281" s="3789" t="str">
        <f>库房!C284</f>
        <v>029#仓储</v>
      </c>
      <c r="C281" s="3789" t="str">
        <f>库房!B284</f>
        <v>纯仓储</v>
      </c>
      <c r="D281" s="3789" t="str">
        <f>库房!G284</f>
        <v>029#2--203</v>
      </c>
      <c r="E281" s="3789">
        <f>库房!X284</f>
        <v>15.71</v>
      </c>
      <c r="F281" s="3791">
        <f ca="1">'典型户型修正-库房'!R303</f>
        <v>4337</v>
      </c>
      <c r="G281" s="3792">
        <f ca="1">'典型户型修正-库房'!S303</f>
        <v>6.8133999999999997</v>
      </c>
    </row>
    <row r="282" spans="1:7">
      <c r="A282" s="3791">
        <v>281</v>
      </c>
      <c r="B282" s="3789" t="str">
        <f>库房!C285</f>
        <v>029#仓储</v>
      </c>
      <c r="C282" s="3789" t="str">
        <f>库房!B285</f>
        <v>纯仓储</v>
      </c>
      <c r="D282" s="3789" t="str">
        <f>库房!G285</f>
        <v>029#2--204</v>
      </c>
      <c r="E282" s="3789">
        <f>库房!X285</f>
        <v>15.71</v>
      </c>
      <c r="F282" s="3791">
        <f ca="1">'典型户型修正-库房'!R304</f>
        <v>4337</v>
      </c>
      <c r="G282" s="3792">
        <f ca="1">'典型户型修正-库房'!S304</f>
        <v>6.8133999999999997</v>
      </c>
    </row>
    <row r="283" spans="1:7">
      <c r="A283" s="3791">
        <v>282</v>
      </c>
      <c r="B283" s="3789" t="str">
        <f>库房!C286</f>
        <v>029#仓储</v>
      </c>
      <c r="C283" s="3789" t="str">
        <f>库房!B286</f>
        <v>纯仓储</v>
      </c>
      <c r="D283" s="3789" t="str">
        <f>库房!G286</f>
        <v>029#2--205</v>
      </c>
      <c r="E283" s="3789">
        <f>库房!X286</f>
        <v>23.97</v>
      </c>
      <c r="F283" s="3791">
        <f ca="1">'典型户型修正-库房'!R305</f>
        <v>4250</v>
      </c>
      <c r="G283" s="3792">
        <f ca="1">'典型户型修正-库房'!S305</f>
        <v>10.1873</v>
      </c>
    </row>
    <row r="284" spans="1:7">
      <c r="A284" s="3791">
        <v>283</v>
      </c>
      <c r="B284" s="3789" t="str">
        <f>库房!C287</f>
        <v>029#仓储</v>
      </c>
      <c r="C284" s="3789" t="str">
        <f>库房!B287</f>
        <v>纯仓储</v>
      </c>
      <c r="D284" s="3789" t="str">
        <f>库房!G287</f>
        <v>029#3--301</v>
      </c>
      <c r="E284" s="3789">
        <f>库房!X287</f>
        <v>26.35</v>
      </c>
      <c r="F284" s="3791">
        <f ca="1">'典型户型修正-库房'!R306</f>
        <v>4167</v>
      </c>
      <c r="G284" s="3792">
        <f ca="1">'典型户型修正-库房'!S306</f>
        <v>10.98</v>
      </c>
    </row>
    <row r="285" spans="1:7">
      <c r="A285" s="3791">
        <v>284</v>
      </c>
      <c r="B285" s="3789" t="str">
        <f>库房!C288</f>
        <v>029#仓储</v>
      </c>
      <c r="C285" s="3789" t="str">
        <f>库房!B288</f>
        <v>纯仓储</v>
      </c>
      <c r="D285" s="3789" t="str">
        <f>库房!G288</f>
        <v>029#3--302</v>
      </c>
      <c r="E285" s="3789">
        <f>库房!X288</f>
        <v>8.94</v>
      </c>
      <c r="F285" s="3791">
        <f ca="1">'典型户型修正-库房'!R307</f>
        <v>4337</v>
      </c>
      <c r="G285" s="3792">
        <f ca="1">'典型户型修正-库房'!S307</f>
        <v>3.8773</v>
      </c>
    </row>
    <row r="286" spans="1:7">
      <c r="A286" s="3791">
        <v>285</v>
      </c>
      <c r="B286" s="3789" t="str">
        <f>库房!C289</f>
        <v>029#仓储</v>
      </c>
      <c r="C286" s="3789" t="str">
        <f>库房!B289</f>
        <v>纯仓储</v>
      </c>
      <c r="D286" s="3789" t="str">
        <f>库房!G289</f>
        <v>029#3--303</v>
      </c>
      <c r="E286" s="3789">
        <f>库房!X289</f>
        <v>19.420000000000002</v>
      </c>
      <c r="F286" s="3791">
        <f ca="1">'典型户型修正-库房'!R308</f>
        <v>4252</v>
      </c>
      <c r="G286" s="3792">
        <f ca="1">'典型户型修正-库房'!S308</f>
        <v>8.2574000000000005</v>
      </c>
    </row>
    <row r="287" spans="1:7">
      <c r="A287" s="3791">
        <v>286</v>
      </c>
      <c r="B287" s="3789" t="str">
        <f>库房!C290</f>
        <v>029#仓储</v>
      </c>
      <c r="C287" s="3789" t="str">
        <f>库房!B290</f>
        <v>纯仓储</v>
      </c>
      <c r="D287" s="3789" t="str">
        <f>库房!G290</f>
        <v>029#3--304</v>
      </c>
      <c r="E287" s="3789">
        <f>库房!X290</f>
        <v>13.12</v>
      </c>
      <c r="F287" s="3791">
        <f ca="1">'典型户型修正-库房'!R309</f>
        <v>4252</v>
      </c>
      <c r="G287" s="3792">
        <f ca="1">'典型户型修正-库房'!S309</f>
        <v>5.5785999999999998</v>
      </c>
    </row>
    <row r="288" spans="1:7">
      <c r="A288" s="3791">
        <v>287</v>
      </c>
      <c r="B288" s="3789" t="str">
        <f>库房!C291</f>
        <v>029#仓储</v>
      </c>
      <c r="C288" s="3789" t="str">
        <f>库房!B291</f>
        <v>纯仓储</v>
      </c>
      <c r="D288" s="3789" t="str">
        <f>库房!G291</f>
        <v>029#3--305</v>
      </c>
      <c r="E288" s="3789">
        <f>库房!X291</f>
        <v>11.55</v>
      </c>
      <c r="F288" s="3791">
        <f ca="1">'典型户型修正-库房'!R310</f>
        <v>4252</v>
      </c>
      <c r="G288" s="3792">
        <f ca="1">'典型户型修正-库房'!S310</f>
        <v>4.9111000000000002</v>
      </c>
    </row>
    <row r="289" spans="1:7">
      <c r="A289" s="3791">
        <v>288</v>
      </c>
      <c r="B289" s="3789" t="str">
        <f>库房!C292</f>
        <v>029#仓储</v>
      </c>
      <c r="C289" s="3789" t="str">
        <f>库房!B292</f>
        <v>纯仓储</v>
      </c>
      <c r="D289" s="3789" t="str">
        <f>库房!G292</f>
        <v>029#3--306</v>
      </c>
      <c r="E289" s="3789">
        <f>库房!X292</f>
        <v>11.55</v>
      </c>
      <c r="F289" s="3791">
        <f ca="1">'典型户型修正-库房'!R311</f>
        <v>4252</v>
      </c>
      <c r="G289" s="3792">
        <f ca="1">'典型户型修正-库房'!S311</f>
        <v>4.9111000000000002</v>
      </c>
    </row>
    <row r="290" spans="1:7">
      <c r="A290" s="3791">
        <v>289</v>
      </c>
      <c r="B290" s="3789" t="str">
        <f>库房!C293</f>
        <v>029#仓储</v>
      </c>
      <c r="C290" s="3789" t="str">
        <f>库房!B293</f>
        <v>纯仓储</v>
      </c>
      <c r="D290" s="3789" t="str">
        <f>库房!G293</f>
        <v>029#3--307</v>
      </c>
      <c r="E290" s="3789">
        <f>库房!X293</f>
        <v>13.12</v>
      </c>
      <c r="F290" s="3791">
        <f ca="1">'典型户型修正-库房'!R312</f>
        <v>4252</v>
      </c>
      <c r="G290" s="3792">
        <f ca="1">'典型户型修正-库房'!S312</f>
        <v>5.5785999999999998</v>
      </c>
    </row>
    <row r="291" spans="1:7">
      <c r="A291" s="3791">
        <v>290</v>
      </c>
      <c r="B291" s="3789" t="str">
        <f>库房!C294</f>
        <v>029#仓储</v>
      </c>
      <c r="C291" s="3789" t="str">
        <f>库房!B294</f>
        <v>纯仓储</v>
      </c>
      <c r="D291" s="3789" t="str">
        <f>库房!G294</f>
        <v>029#3--308</v>
      </c>
      <c r="E291" s="3789">
        <f>库房!X294</f>
        <v>12.07</v>
      </c>
      <c r="F291" s="3791">
        <f ca="1">'典型户型修正-库房'!R313</f>
        <v>4252</v>
      </c>
      <c r="G291" s="3792">
        <f ca="1">'典型户型修正-库房'!S313</f>
        <v>5.1322000000000001</v>
      </c>
    </row>
    <row r="292" spans="1:7">
      <c r="A292" s="3791">
        <v>291</v>
      </c>
      <c r="B292" s="3789" t="str">
        <f>库房!C295</f>
        <v>029#仓储</v>
      </c>
      <c r="C292" s="3789" t="str">
        <f>库房!B295</f>
        <v>纯仓储</v>
      </c>
      <c r="D292" s="3789" t="str">
        <f>库房!G295</f>
        <v>029#3--309</v>
      </c>
      <c r="E292" s="3789">
        <f>库房!X295</f>
        <v>9.6999999999999993</v>
      </c>
      <c r="F292" s="3791">
        <f ca="1">'典型户型修正-库房'!R314</f>
        <v>4337</v>
      </c>
      <c r="G292" s="3792">
        <f ca="1">'典型户型修正-库房'!S314</f>
        <v>4.2069000000000001</v>
      </c>
    </row>
    <row r="293" spans="1:7">
      <c r="A293" s="3791">
        <v>292</v>
      </c>
      <c r="B293" s="3789" t="str">
        <f>库房!C296</f>
        <v>029#仓储</v>
      </c>
      <c r="C293" s="3789" t="str">
        <f>库房!B296</f>
        <v>纯仓储</v>
      </c>
      <c r="D293" s="3789" t="str">
        <f>库房!G296</f>
        <v>029#3--310</v>
      </c>
      <c r="E293" s="3789">
        <f>库房!X296</f>
        <v>11.55</v>
      </c>
      <c r="F293" s="3791">
        <f ca="1">'典型户型修正-库房'!R315</f>
        <v>4252</v>
      </c>
      <c r="G293" s="3792">
        <f ca="1">'典型户型修正-库房'!S315</f>
        <v>4.9111000000000002</v>
      </c>
    </row>
    <row r="294" spans="1:7">
      <c r="A294" s="3791">
        <v>293</v>
      </c>
      <c r="B294" s="3789" t="str">
        <f>库房!C297</f>
        <v>029#仓储</v>
      </c>
      <c r="C294" s="3789" t="str">
        <f>库房!B297</f>
        <v>纯仓储</v>
      </c>
      <c r="D294" s="3789" t="str">
        <f>库房!G297</f>
        <v>029#3--311</v>
      </c>
      <c r="E294" s="3789">
        <f>库房!X297</f>
        <v>13.12</v>
      </c>
      <c r="F294" s="3791">
        <f ca="1">'典型户型修正-库房'!R316</f>
        <v>4252</v>
      </c>
      <c r="G294" s="3792">
        <f ca="1">'典型户型修正-库房'!S316</f>
        <v>5.5785999999999998</v>
      </c>
    </row>
    <row r="295" spans="1:7">
      <c r="A295" s="3791">
        <v>294</v>
      </c>
      <c r="B295" s="3789" t="str">
        <f>库房!C298</f>
        <v>029#仓储</v>
      </c>
      <c r="C295" s="3789" t="str">
        <f>库房!B298</f>
        <v>纯仓储</v>
      </c>
      <c r="D295" s="3789" t="str">
        <f>库房!G298</f>
        <v>029#3--312</v>
      </c>
      <c r="E295" s="3789">
        <f>库房!X298</f>
        <v>11.55</v>
      </c>
      <c r="F295" s="3791">
        <f ca="1">'典型户型修正-库房'!R317</f>
        <v>4252</v>
      </c>
      <c r="G295" s="3792">
        <f ca="1">'典型户型修正-库房'!S317</f>
        <v>4.9111000000000002</v>
      </c>
    </row>
    <row r="296" spans="1:7">
      <c r="A296" s="3791">
        <v>295</v>
      </c>
      <c r="B296" s="3789" t="str">
        <f>库房!C299</f>
        <v>029#仓储</v>
      </c>
      <c r="C296" s="3789" t="str">
        <f>库房!B299</f>
        <v>纯仓储</v>
      </c>
      <c r="D296" s="3789" t="str">
        <f>库房!G299</f>
        <v>029#3--313</v>
      </c>
      <c r="E296" s="3789">
        <f>库房!X299</f>
        <v>13.82</v>
      </c>
      <c r="F296" s="3791">
        <f ca="1">'典型户型修正-库房'!R318</f>
        <v>4252</v>
      </c>
      <c r="G296" s="3792">
        <f ca="1">'典型户型修正-库房'!S318</f>
        <v>5.8762999999999996</v>
      </c>
    </row>
    <row r="297" spans="1:7">
      <c r="A297" s="3791">
        <v>296</v>
      </c>
      <c r="B297" s="3789" t="str">
        <f>库房!C300</f>
        <v>029#仓储</v>
      </c>
      <c r="C297" s="3789" t="str">
        <f>库房!B300</f>
        <v>纯仓储</v>
      </c>
      <c r="D297" s="3789" t="str">
        <f>库房!G300</f>
        <v>029#3--314</v>
      </c>
      <c r="E297" s="3789">
        <f>库房!X300</f>
        <v>13.45</v>
      </c>
      <c r="F297" s="3791">
        <f ca="1">'典型户型修正-库房'!R319</f>
        <v>4252</v>
      </c>
      <c r="G297" s="3792">
        <f ca="1">'典型户型修正-库房'!S319</f>
        <v>5.7188999999999997</v>
      </c>
    </row>
    <row r="298" spans="1:7">
      <c r="A298" s="3791">
        <v>297</v>
      </c>
      <c r="B298" s="3789" t="str">
        <f>库房!C301</f>
        <v>029#仓储</v>
      </c>
      <c r="C298" s="3789" t="str">
        <f>库房!B301</f>
        <v>纯仓储</v>
      </c>
      <c r="D298" s="3789" t="str">
        <f>库房!G301</f>
        <v>029#3--316</v>
      </c>
      <c r="E298" s="3789">
        <f>库房!X301</f>
        <v>10.24</v>
      </c>
      <c r="F298" s="3791">
        <f ca="1">'典型户型修正-库房'!R320</f>
        <v>4252</v>
      </c>
      <c r="G298" s="3792">
        <f ca="1">'典型户型修正-库房'!S320</f>
        <v>4.3540000000000001</v>
      </c>
    </row>
    <row r="299" spans="1:7">
      <c r="A299" s="3791">
        <v>298</v>
      </c>
      <c r="B299" s="3789" t="str">
        <f>库房!C302</f>
        <v>029#仓储</v>
      </c>
      <c r="C299" s="3789" t="str">
        <f>库房!B302</f>
        <v>纯仓储</v>
      </c>
      <c r="D299" s="3789" t="str">
        <f>库房!G302</f>
        <v>029#3--317</v>
      </c>
      <c r="E299" s="3789">
        <f>库房!X302</f>
        <v>14.34</v>
      </c>
      <c r="F299" s="3791">
        <f ca="1">'典型户型修正-库房'!R321</f>
        <v>4252</v>
      </c>
      <c r="G299" s="3792">
        <f ca="1">'典型户型修正-库房'!S321</f>
        <v>6.0974000000000004</v>
      </c>
    </row>
    <row r="300" spans="1:7">
      <c r="A300" s="3791">
        <v>299</v>
      </c>
      <c r="B300" s="3789" t="str">
        <f>库房!C303</f>
        <v>029#仓储</v>
      </c>
      <c r="C300" s="3789" t="str">
        <f>库房!B303</f>
        <v>纯仓储</v>
      </c>
      <c r="D300" s="3789" t="str">
        <f>库房!G303</f>
        <v>029#3--320</v>
      </c>
      <c r="E300" s="3789">
        <f>库房!X303</f>
        <v>10.24</v>
      </c>
      <c r="F300" s="3791">
        <f ca="1">'典型户型修正-库房'!R322</f>
        <v>4252</v>
      </c>
      <c r="G300" s="3792">
        <f ca="1">'典型户型修正-库房'!S322</f>
        <v>4.3540000000000001</v>
      </c>
    </row>
    <row r="301" spans="1:7">
      <c r="A301" s="3791">
        <v>300</v>
      </c>
      <c r="B301" s="3789" t="str">
        <f>库房!C304</f>
        <v>029#仓储</v>
      </c>
      <c r="C301" s="3789" t="str">
        <f>库房!B304</f>
        <v>纯仓储</v>
      </c>
      <c r="D301" s="3789" t="str">
        <f>库房!G304</f>
        <v>029#3--321</v>
      </c>
      <c r="E301" s="3789">
        <f>库房!X304</f>
        <v>10.24</v>
      </c>
      <c r="F301" s="3791">
        <f ca="1">'典型户型修正-库房'!R323</f>
        <v>4252</v>
      </c>
      <c r="G301" s="3792">
        <f ca="1">'典型户型修正-库房'!S323</f>
        <v>4.3540000000000001</v>
      </c>
    </row>
    <row r="302" spans="1:7">
      <c r="A302" s="3791">
        <v>301</v>
      </c>
      <c r="B302" s="3789" t="str">
        <f>库房!C305</f>
        <v>029#仓储</v>
      </c>
      <c r="C302" s="3789" t="str">
        <f>库房!B305</f>
        <v>纯仓储</v>
      </c>
      <c r="D302" s="3789" t="str">
        <f>库房!G305</f>
        <v>029#3--322</v>
      </c>
      <c r="E302" s="3789">
        <f>库房!X305</f>
        <v>14.34</v>
      </c>
      <c r="F302" s="3791">
        <f ca="1">'典型户型修正-库房'!R324</f>
        <v>4252</v>
      </c>
      <c r="G302" s="3792">
        <f ca="1">'典型户型修正-库房'!S324</f>
        <v>6.0974000000000004</v>
      </c>
    </row>
    <row r="303" spans="1:7">
      <c r="A303" s="3791">
        <v>302</v>
      </c>
      <c r="B303" s="3789" t="str">
        <f>库房!C306</f>
        <v>029#仓储</v>
      </c>
      <c r="C303" s="3789" t="str">
        <f>库房!B306</f>
        <v>纯仓储</v>
      </c>
      <c r="D303" s="3789" t="str">
        <f>库房!G306</f>
        <v>029#3--323</v>
      </c>
      <c r="E303" s="3789">
        <f>库房!X306</f>
        <v>10.24</v>
      </c>
      <c r="F303" s="3791">
        <f ca="1">'典型户型修正-库房'!R325</f>
        <v>4252</v>
      </c>
      <c r="G303" s="3792">
        <f ca="1">'典型户型修正-库房'!S325</f>
        <v>4.3540000000000001</v>
      </c>
    </row>
    <row r="304" spans="1:7">
      <c r="A304" s="3791">
        <v>303</v>
      </c>
      <c r="B304" s="3789" t="str">
        <f>库房!C307</f>
        <v>029#仓储</v>
      </c>
      <c r="C304" s="3789" t="str">
        <f>库房!B307</f>
        <v>纯仓储</v>
      </c>
      <c r="D304" s="3789" t="str">
        <f>库房!G307</f>
        <v>029#3--324</v>
      </c>
      <c r="E304" s="3789">
        <f>库房!X307</f>
        <v>17.11</v>
      </c>
      <c r="F304" s="3791">
        <f ca="1">'典型户型修正-库房'!R326</f>
        <v>4252</v>
      </c>
      <c r="G304" s="3792">
        <f ca="1">'典型户型修正-库房'!S326</f>
        <v>7.2751999999999999</v>
      </c>
    </row>
    <row r="305" spans="1:7">
      <c r="A305" s="3791">
        <v>304</v>
      </c>
      <c r="B305" s="3789" t="str">
        <f>库房!C308</f>
        <v>029#仓储</v>
      </c>
      <c r="C305" s="3789" t="str">
        <f>库房!B308</f>
        <v>纯仓储</v>
      </c>
      <c r="D305" s="3789" t="str">
        <f>库房!G308</f>
        <v>029#3--202</v>
      </c>
      <c r="E305" s="3789">
        <f>库房!X308</f>
        <v>29.51</v>
      </c>
      <c r="F305" s="3791">
        <f ca="1">'典型户型修正-库房'!R327</f>
        <v>4250</v>
      </c>
      <c r="G305" s="3792">
        <f ca="1">'典型户型修正-库房'!S327</f>
        <v>12.5418</v>
      </c>
    </row>
    <row r="306" spans="1:7">
      <c r="A306" s="3791">
        <v>305</v>
      </c>
      <c r="B306" s="3789" t="str">
        <f>库房!C309</f>
        <v>029#仓储</v>
      </c>
      <c r="C306" s="3789" t="str">
        <f>库房!B309</f>
        <v>纯仓储</v>
      </c>
      <c r="D306" s="3789" t="str">
        <f>库房!G309</f>
        <v>029#3--203</v>
      </c>
      <c r="E306" s="3789">
        <f>库房!X309</f>
        <v>34.61</v>
      </c>
      <c r="F306" s="3791">
        <f ca="1">'典型户型修正-库房'!R328</f>
        <v>4164</v>
      </c>
      <c r="G306" s="3792">
        <f ca="1">'典型户型修正-库房'!S328</f>
        <v>14.4116</v>
      </c>
    </row>
    <row r="307" spans="1:7">
      <c r="A307" s="3791">
        <v>306</v>
      </c>
      <c r="B307" s="3789" t="str">
        <f>库房!C310</f>
        <v>029#仓储</v>
      </c>
      <c r="C307" s="3789" t="str">
        <f>库房!B310</f>
        <v>纯仓储</v>
      </c>
      <c r="D307" s="3789" t="str">
        <f>库房!G310</f>
        <v>029#3--204</v>
      </c>
      <c r="E307" s="3789">
        <f>库房!X310</f>
        <v>33.380000000000003</v>
      </c>
      <c r="F307" s="3791">
        <f ca="1">'典型户型修正-库房'!R329</f>
        <v>4164</v>
      </c>
      <c r="G307" s="3792">
        <f ca="1">'典型户型修正-库房'!S329</f>
        <v>13.8994</v>
      </c>
    </row>
    <row r="308" spans="1:7">
      <c r="A308" s="3791">
        <v>307</v>
      </c>
      <c r="B308" s="3789" t="str">
        <f>库房!C311</f>
        <v>029#仓储</v>
      </c>
      <c r="C308" s="3789" t="str">
        <f>库房!B311</f>
        <v>纯仓储</v>
      </c>
      <c r="D308" s="3789" t="str">
        <f>库房!G311</f>
        <v>029#3--205</v>
      </c>
      <c r="E308" s="3789">
        <f>库房!X311</f>
        <v>31.62</v>
      </c>
      <c r="F308" s="3791">
        <f ca="1">'典型户型修正-库房'!R330</f>
        <v>4164</v>
      </c>
      <c r="G308" s="3792">
        <f ca="1">'典型户型修正-库房'!S330</f>
        <v>13.166600000000001</v>
      </c>
    </row>
    <row r="309" spans="1:7">
      <c r="A309" s="3791">
        <v>308</v>
      </c>
      <c r="B309" s="3789" t="str">
        <f>库房!C312</f>
        <v>029#仓储</v>
      </c>
      <c r="C309" s="3789" t="str">
        <f>库房!B312</f>
        <v>纯仓储</v>
      </c>
      <c r="D309" s="3789" t="str">
        <f>库房!G312</f>
        <v>029#4--301</v>
      </c>
      <c r="E309" s="3789">
        <f>库房!X312</f>
        <v>10.41</v>
      </c>
      <c r="F309" s="3791">
        <f ca="1">'典型户型修正-库房'!R331</f>
        <v>4252</v>
      </c>
      <c r="G309" s="3792">
        <f ca="1">'典型户型修正-库房'!S331</f>
        <v>4.4263000000000003</v>
      </c>
    </row>
    <row r="310" spans="1:7">
      <c r="A310" s="3791">
        <v>309</v>
      </c>
      <c r="B310" s="3789" t="str">
        <f>库房!C313</f>
        <v>029#仓储</v>
      </c>
      <c r="C310" s="3789" t="str">
        <f>库房!B313</f>
        <v>纯仓储</v>
      </c>
      <c r="D310" s="3789" t="str">
        <f>库房!G313</f>
        <v>029#4--302</v>
      </c>
      <c r="E310" s="3789">
        <f>库房!X313</f>
        <v>10.41</v>
      </c>
      <c r="F310" s="3791">
        <f ca="1">'典型户型修正-库房'!R332</f>
        <v>4252</v>
      </c>
      <c r="G310" s="3792">
        <f ca="1">'典型户型修正-库房'!S332</f>
        <v>4.4263000000000003</v>
      </c>
    </row>
    <row r="311" spans="1:7">
      <c r="A311" s="3791">
        <v>310</v>
      </c>
      <c r="B311" s="3789" t="str">
        <f>库房!C314</f>
        <v>029#仓储</v>
      </c>
      <c r="C311" s="3789" t="str">
        <f>库房!B314</f>
        <v>纯仓储</v>
      </c>
      <c r="D311" s="3789" t="str">
        <f>库房!G314</f>
        <v>029#4--304</v>
      </c>
      <c r="E311" s="3789">
        <f>库房!X314</f>
        <v>13.34</v>
      </c>
      <c r="F311" s="3791">
        <f ca="1">'典型户型修正-库房'!R333</f>
        <v>4252</v>
      </c>
      <c r="G311" s="3792">
        <f ca="1">'典型户型修正-库房'!S333</f>
        <v>5.6722000000000001</v>
      </c>
    </row>
    <row r="312" spans="1:7">
      <c r="A312" s="3791">
        <v>311</v>
      </c>
      <c r="B312" s="3789" t="str">
        <f>库房!C315</f>
        <v>029#仓储</v>
      </c>
      <c r="C312" s="3789" t="str">
        <f>库房!B315</f>
        <v>纯仓储</v>
      </c>
      <c r="D312" s="3789" t="str">
        <f>库房!G315</f>
        <v>029#4--305</v>
      </c>
      <c r="E312" s="3789">
        <f>库房!X315</f>
        <v>11.74</v>
      </c>
      <c r="F312" s="3791">
        <f ca="1">'典型户型修正-库房'!R334</f>
        <v>4252</v>
      </c>
      <c r="G312" s="3792">
        <f ca="1">'典型户型修正-库房'!S334</f>
        <v>4.9917999999999996</v>
      </c>
    </row>
    <row r="313" spans="1:7">
      <c r="A313" s="3791">
        <v>312</v>
      </c>
      <c r="B313" s="3789" t="str">
        <f>库房!C316</f>
        <v>029#仓储</v>
      </c>
      <c r="C313" s="3789" t="str">
        <f>库房!B316</f>
        <v>纯仓储</v>
      </c>
      <c r="D313" s="3789" t="str">
        <f>库房!G316</f>
        <v>029#4--306</v>
      </c>
      <c r="E313" s="3789">
        <f>库房!X316</f>
        <v>13.34</v>
      </c>
      <c r="F313" s="3791">
        <f ca="1">'典型户型修正-库房'!R335</f>
        <v>4252</v>
      </c>
      <c r="G313" s="3792">
        <f ca="1">'典型户型修正-库房'!S335</f>
        <v>5.6722000000000001</v>
      </c>
    </row>
    <row r="314" spans="1:7">
      <c r="A314" s="3791">
        <v>313</v>
      </c>
      <c r="B314" s="3789" t="str">
        <f>库房!C317</f>
        <v>029#仓储</v>
      </c>
      <c r="C314" s="3789" t="str">
        <f>库房!B317</f>
        <v>纯仓储</v>
      </c>
      <c r="D314" s="3789" t="str">
        <f>库房!G317</f>
        <v>029#4--307</v>
      </c>
      <c r="E314" s="3789">
        <f>库房!X317</f>
        <v>12.27</v>
      </c>
      <c r="F314" s="3791">
        <f ca="1">'典型户型修正-库房'!R336</f>
        <v>4252</v>
      </c>
      <c r="G314" s="3792">
        <f ca="1">'典型户型修正-库房'!S336</f>
        <v>5.2172000000000001</v>
      </c>
    </row>
    <row r="315" spans="1:7">
      <c r="A315" s="3791">
        <v>314</v>
      </c>
      <c r="B315" s="3789" t="str">
        <f>库房!C318</f>
        <v>029#仓储</v>
      </c>
      <c r="C315" s="3789" t="str">
        <f>库房!B318</f>
        <v>纯仓储</v>
      </c>
      <c r="D315" s="3789" t="str">
        <f>库房!G318</f>
        <v>029#4--308</v>
      </c>
      <c r="E315" s="3789">
        <f>库房!X318</f>
        <v>23.43</v>
      </c>
      <c r="F315" s="3791">
        <f ca="1">'典型户型修正-库房'!R337</f>
        <v>4167</v>
      </c>
      <c r="G315" s="3792">
        <f ca="1">'典型户型修正-库房'!S337</f>
        <v>9.7632999999999992</v>
      </c>
    </row>
    <row r="316" spans="1:7">
      <c r="A316" s="3791">
        <v>315</v>
      </c>
      <c r="B316" s="3789" t="str">
        <f>库房!C319</f>
        <v>029#仓储</v>
      </c>
      <c r="C316" s="3789" t="str">
        <f>库房!B319</f>
        <v>纯仓储</v>
      </c>
      <c r="D316" s="3789" t="str">
        <f>库房!G319</f>
        <v>029#4--309</v>
      </c>
      <c r="E316" s="3789">
        <f>库房!X319</f>
        <v>18.940000000000001</v>
      </c>
      <c r="F316" s="3791">
        <f ca="1">'典型户型修正-库房'!R338</f>
        <v>4252</v>
      </c>
      <c r="G316" s="3792">
        <f ca="1">'典型户型修正-库房'!S338</f>
        <v>8.0533000000000001</v>
      </c>
    </row>
    <row r="317" spans="1:7">
      <c r="A317" s="3791">
        <v>316</v>
      </c>
      <c r="B317" s="3789" t="str">
        <f>库房!C320</f>
        <v>029#仓储</v>
      </c>
      <c r="C317" s="3789" t="str">
        <f>库房!B320</f>
        <v>纯仓储</v>
      </c>
      <c r="D317" s="3789" t="str">
        <f>库房!G320</f>
        <v>029#4--310</v>
      </c>
      <c r="E317" s="3789">
        <f>库房!X320</f>
        <v>14.05</v>
      </c>
      <c r="F317" s="3791">
        <f ca="1">'典型户型修正-库房'!R339</f>
        <v>4252</v>
      </c>
      <c r="G317" s="3792">
        <f ca="1">'典型户型修正-库房'!S339</f>
        <v>5.9741</v>
      </c>
    </row>
    <row r="318" spans="1:7">
      <c r="A318" s="3791">
        <v>317</v>
      </c>
      <c r="B318" s="3789" t="str">
        <f>库房!C321</f>
        <v>029#仓储</v>
      </c>
      <c r="C318" s="3789" t="str">
        <f>库房!B321</f>
        <v>纯仓储</v>
      </c>
      <c r="D318" s="3789" t="str">
        <f>库房!G321</f>
        <v>029#4--312</v>
      </c>
      <c r="E318" s="3789">
        <f>库房!X321</f>
        <v>17.420000000000002</v>
      </c>
      <c r="F318" s="3791">
        <f ca="1">'典型户型修正-库房'!R340</f>
        <v>4252</v>
      </c>
      <c r="G318" s="3792">
        <f ca="1">'典型户型修正-库房'!S340</f>
        <v>7.407</v>
      </c>
    </row>
    <row r="319" spans="1:7">
      <c r="A319" s="3791">
        <v>318</v>
      </c>
      <c r="B319" s="3789" t="str">
        <f>库房!C322</f>
        <v>029#仓储</v>
      </c>
      <c r="C319" s="3789" t="str">
        <f>库房!B322</f>
        <v>纯仓储</v>
      </c>
      <c r="D319" s="3789" t="str">
        <f>库房!G322</f>
        <v>029#4--313</v>
      </c>
      <c r="E319" s="3789">
        <f>库房!X322</f>
        <v>27.36</v>
      </c>
      <c r="F319" s="3791">
        <f ca="1">'典型户型修正-库房'!R341</f>
        <v>4167</v>
      </c>
      <c r="G319" s="3792">
        <f ca="1">'典型户型修正-库房'!S341</f>
        <v>11.4009</v>
      </c>
    </row>
    <row r="320" spans="1:7">
      <c r="A320" s="3791">
        <v>319</v>
      </c>
      <c r="B320" s="3789" t="str">
        <f>库房!C323</f>
        <v>029#仓储</v>
      </c>
      <c r="C320" s="3789" t="str">
        <f>库房!B323</f>
        <v>纯仓储</v>
      </c>
      <c r="D320" s="3789" t="str">
        <f>库房!G323</f>
        <v>029#4--314</v>
      </c>
      <c r="E320" s="3789">
        <f>库房!X323</f>
        <v>14.58</v>
      </c>
      <c r="F320" s="3791">
        <f ca="1">'典型户型修正-库房'!R342</f>
        <v>4252</v>
      </c>
      <c r="G320" s="3792">
        <f ca="1">'典型户型修正-库房'!S342</f>
        <v>6.1993999999999998</v>
      </c>
    </row>
    <row r="321" spans="1:7">
      <c r="A321" s="3791">
        <v>320</v>
      </c>
      <c r="B321" s="3789" t="str">
        <f>库房!C324</f>
        <v>029#仓储</v>
      </c>
      <c r="C321" s="3789" t="str">
        <f>库房!B324</f>
        <v>纯仓储</v>
      </c>
      <c r="D321" s="3789" t="str">
        <f>库房!G324</f>
        <v>029#4--315</v>
      </c>
      <c r="E321" s="3789">
        <f>库房!X324</f>
        <v>17.399999999999999</v>
      </c>
      <c r="F321" s="3791">
        <f ca="1">'典型户型修正-库房'!R343</f>
        <v>4252</v>
      </c>
      <c r="G321" s="3792">
        <f ca="1">'典型户型修正-库房'!S343</f>
        <v>7.3985000000000003</v>
      </c>
    </row>
    <row r="322" spans="1:7">
      <c r="A322" s="3791">
        <v>321</v>
      </c>
      <c r="B322" s="3789" t="str">
        <f>库房!C325</f>
        <v>029#仓储</v>
      </c>
      <c r="C322" s="3789" t="str">
        <f>库房!B325</f>
        <v>纯仓储</v>
      </c>
      <c r="D322" s="3789" t="str">
        <f>库房!G325</f>
        <v>029#4--316</v>
      </c>
      <c r="E322" s="3789">
        <f>库房!X325</f>
        <v>10.41</v>
      </c>
      <c r="F322" s="3791">
        <f ca="1">'典型户型修正-库房'!R344</f>
        <v>4252</v>
      </c>
      <c r="G322" s="3792">
        <f ca="1">'典型户型修正-库房'!S344</f>
        <v>4.4263000000000003</v>
      </c>
    </row>
    <row r="323" spans="1:7">
      <c r="A323" s="3791">
        <v>322</v>
      </c>
      <c r="B323" s="3789" t="str">
        <f>库房!C326</f>
        <v>029#仓储</v>
      </c>
      <c r="C323" s="3789" t="str">
        <f>库房!B326</f>
        <v>纯仓储</v>
      </c>
      <c r="D323" s="3789" t="str">
        <f>库房!G326</f>
        <v>029#4--202</v>
      </c>
      <c r="E323" s="3789">
        <f>库房!X326</f>
        <v>33.93</v>
      </c>
      <c r="F323" s="3791">
        <f ca="1">'典型户型修正-库房'!R345</f>
        <v>4164</v>
      </c>
      <c r="G323" s="3792">
        <f ca="1">'典型户型修正-库房'!S345</f>
        <v>14.128500000000001</v>
      </c>
    </row>
    <row r="324" spans="1:7">
      <c r="A324" s="3791">
        <v>323</v>
      </c>
      <c r="B324" s="3789" t="str">
        <f>库房!C327</f>
        <v>029#仓储</v>
      </c>
      <c r="C324" s="3789" t="str">
        <f>库房!B327</f>
        <v>纯仓储</v>
      </c>
      <c r="D324" s="3789" t="str">
        <f>库房!G327</f>
        <v>029#4--203</v>
      </c>
      <c r="E324" s="3789">
        <f>库房!X327</f>
        <v>33.93</v>
      </c>
      <c r="F324" s="3791">
        <f ca="1">'典型户型修正-库房'!R346</f>
        <v>4164</v>
      </c>
      <c r="G324" s="3792">
        <f ca="1">'典型户型修正-库房'!S346</f>
        <v>14.128500000000001</v>
      </c>
    </row>
    <row r="325" spans="1:7">
      <c r="A325" s="3791">
        <v>324</v>
      </c>
      <c r="B325" s="3789" t="str">
        <f>库房!C328</f>
        <v>029#仓储</v>
      </c>
      <c r="C325" s="3789" t="str">
        <f>库房!B328</f>
        <v>纯仓储</v>
      </c>
      <c r="D325" s="3789" t="str">
        <f>库房!G328</f>
        <v>029#5--301</v>
      </c>
      <c r="E325" s="3789">
        <f>库房!X328</f>
        <v>21.04</v>
      </c>
      <c r="F325" s="3791">
        <f ca="1">'典型户型修正-库房'!R347</f>
        <v>4167</v>
      </c>
      <c r="G325" s="3792">
        <f ca="1">'典型户型修正-库房'!S347</f>
        <v>8.7674000000000003</v>
      </c>
    </row>
    <row r="326" spans="1:7">
      <c r="A326" s="3791">
        <v>325</v>
      </c>
      <c r="B326" s="3789" t="str">
        <f>库房!C329</f>
        <v>029#仓储</v>
      </c>
      <c r="C326" s="3789" t="str">
        <f>库房!B329</f>
        <v>纯仓储</v>
      </c>
      <c r="D326" s="3789" t="str">
        <f>库房!G329</f>
        <v>029#5--302</v>
      </c>
      <c r="E326" s="3789">
        <f>库房!X329</f>
        <v>7.27</v>
      </c>
      <c r="F326" s="3791">
        <f ca="1">'典型户型修正-库房'!R348</f>
        <v>4337</v>
      </c>
      <c r="G326" s="3792">
        <f ca="1">'典型户型修正-库房'!S348</f>
        <v>3.153</v>
      </c>
    </row>
    <row r="327" spans="1:7">
      <c r="A327" s="3791">
        <v>326</v>
      </c>
      <c r="B327" s="3789" t="str">
        <f>库房!C330</f>
        <v>029#仓储</v>
      </c>
      <c r="C327" s="3789" t="str">
        <f>库房!B330</f>
        <v>纯仓储</v>
      </c>
      <c r="D327" s="3789" t="str">
        <f>库房!G330</f>
        <v>029#5--304</v>
      </c>
      <c r="E327" s="3789">
        <f>库房!X330</f>
        <v>21.51</v>
      </c>
      <c r="F327" s="3791">
        <f ca="1">'典型户型修正-库房'!R349</f>
        <v>4167</v>
      </c>
      <c r="G327" s="3792">
        <f ca="1">'典型户型修正-库房'!S349</f>
        <v>8.9632000000000005</v>
      </c>
    </row>
    <row r="328" spans="1:7">
      <c r="A328" s="3791">
        <v>327</v>
      </c>
      <c r="B328" s="3789" t="str">
        <f>库房!C331</f>
        <v>029#仓储</v>
      </c>
      <c r="C328" s="3789" t="str">
        <f>库房!B331</f>
        <v>纯仓储</v>
      </c>
      <c r="D328" s="3789" t="str">
        <f>库房!G331</f>
        <v>029#5--305</v>
      </c>
      <c r="E328" s="3789">
        <f>库房!X331</f>
        <v>20.34</v>
      </c>
      <c r="F328" s="3791">
        <f ca="1">'典型户型修正-库房'!R350</f>
        <v>4167</v>
      </c>
      <c r="G328" s="3792">
        <f ca="1">'典型户型修正-库房'!S350</f>
        <v>8.4756999999999998</v>
      </c>
    </row>
    <row r="329" spans="1:7">
      <c r="A329" s="3791">
        <v>328</v>
      </c>
      <c r="B329" s="3789" t="str">
        <f>库房!C332</f>
        <v>029#仓储</v>
      </c>
      <c r="C329" s="3789" t="str">
        <f>库房!B332</f>
        <v>纯仓储</v>
      </c>
      <c r="D329" s="3789" t="str">
        <f>库房!G332</f>
        <v>029#5--306</v>
      </c>
      <c r="E329" s="3789">
        <f>库房!X332</f>
        <v>20.84</v>
      </c>
      <c r="F329" s="3791">
        <f ca="1">'典型户型修正-库房'!R351</f>
        <v>4167</v>
      </c>
      <c r="G329" s="3792">
        <f ca="1">'典型户型修正-库房'!S351</f>
        <v>8.6839999999999993</v>
      </c>
    </row>
    <row r="330" spans="1:7">
      <c r="A330" s="3791">
        <v>329</v>
      </c>
      <c r="B330" s="3789" t="str">
        <f>库房!C333</f>
        <v>029#仓储</v>
      </c>
      <c r="C330" s="3789" t="str">
        <f>库房!B333</f>
        <v>纯仓储</v>
      </c>
      <c r="D330" s="3789" t="str">
        <f>库房!G333</f>
        <v>029#5--307</v>
      </c>
      <c r="E330" s="3789">
        <f>库房!X333</f>
        <v>12.44</v>
      </c>
      <c r="F330" s="3791">
        <f ca="1">'典型户型修正-库房'!R352</f>
        <v>4252</v>
      </c>
      <c r="G330" s="3792">
        <f ca="1">'典型户型修正-库房'!S352</f>
        <v>5.2895000000000003</v>
      </c>
    </row>
    <row r="331" spans="1:7">
      <c r="A331" s="3791">
        <v>330</v>
      </c>
      <c r="B331" s="3789" t="str">
        <f>库房!C334</f>
        <v>029#仓储</v>
      </c>
      <c r="C331" s="3789" t="str">
        <f>库房!B334</f>
        <v>纯仓储</v>
      </c>
      <c r="D331" s="3789" t="str">
        <f>库房!G334</f>
        <v>029#5--308</v>
      </c>
      <c r="E331" s="3789">
        <f>库房!X334</f>
        <v>19.32</v>
      </c>
      <c r="F331" s="3791">
        <f ca="1">'典型户型修正-库房'!R353</f>
        <v>4252</v>
      </c>
      <c r="G331" s="3792">
        <f ca="1">'典型户型修正-库房'!S353</f>
        <v>8.2149000000000001</v>
      </c>
    </row>
    <row r="332" spans="1:7">
      <c r="A332" s="3791">
        <v>331</v>
      </c>
      <c r="B332" s="3789" t="str">
        <f>库房!C335</f>
        <v>029#仓储</v>
      </c>
      <c r="C332" s="3789" t="str">
        <f>库房!B335</f>
        <v>纯仓储</v>
      </c>
      <c r="D332" s="3789" t="str">
        <f>库房!G335</f>
        <v>029#5--309</v>
      </c>
      <c r="E332" s="3789">
        <f>库房!X335</f>
        <v>19.32</v>
      </c>
      <c r="F332" s="3791">
        <f ca="1">'典型户型修正-库房'!R354</f>
        <v>4252</v>
      </c>
      <c r="G332" s="3792">
        <f ca="1">'典型户型修正-库房'!S354</f>
        <v>8.2149000000000001</v>
      </c>
    </row>
    <row r="333" spans="1:7">
      <c r="A333" s="3791">
        <v>332</v>
      </c>
      <c r="B333" s="3789" t="str">
        <f>库房!C336</f>
        <v>029#仓储</v>
      </c>
      <c r="C333" s="3789" t="str">
        <f>库房!B336</f>
        <v>纯仓储</v>
      </c>
      <c r="D333" s="3789" t="str">
        <f>库房!G336</f>
        <v>029#5--310</v>
      </c>
      <c r="E333" s="3789">
        <f>库房!X336</f>
        <v>12.44</v>
      </c>
      <c r="F333" s="3791">
        <f ca="1">'典型户型修正-库房'!R355</f>
        <v>4252</v>
      </c>
      <c r="G333" s="3792">
        <f ca="1">'典型户型修正-库房'!S355</f>
        <v>5.2895000000000003</v>
      </c>
    </row>
    <row r="334" spans="1:7">
      <c r="A334" s="3791">
        <v>333</v>
      </c>
      <c r="B334" s="3789" t="str">
        <f>库房!C337</f>
        <v>029#仓储</v>
      </c>
      <c r="C334" s="3789" t="str">
        <f>库房!B337</f>
        <v>纯仓储</v>
      </c>
      <c r="D334" s="3789" t="str">
        <f>库房!G337</f>
        <v>029#5--311</v>
      </c>
      <c r="E334" s="3789">
        <f>库房!X337</f>
        <v>20.84</v>
      </c>
      <c r="F334" s="3791">
        <f ca="1">'典型户型修正-库房'!R356</f>
        <v>4167</v>
      </c>
      <c r="G334" s="3792">
        <f ca="1">'典型户型修正-库房'!S356</f>
        <v>8.6839999999999993</v>
      </c>
    </row>
    <row r="335" spans="1:7">
      <c r="A335" s="3791">
        <v>334</v>
      </c>
      <c r="B335" s="3789" t="str">
        <f>库房!C338</f>
        <v>029#仓储</v>
      </c>
      <c r="C335" s="3789" t="str">
        <f>库房!B338</f>
        <v>纯仓储</v>
      </c>
      <c r="D335" s="3789" t="str">
        <f>库房!G338</f>
        <v>029#5--312</v>
      </c>
      <c r="E335" s="3789">
        <f>库房!X338</f>
        <v>20.84</v>
      </c>
      <c r="F335" s="3791">
        <f ca="1">'典型户型修正-库房'!R357</f>
        <v>4167</v>
      </c>
      <c r="G335" s="3792">
        <f ca="1">'典型户型修正-库房'!S357</f>
        <v>8.6839999999999993</v>
      </c>
    </row>
    <row r="336" spans="1:7">
      <c r="A336" s="3791">
        <v>335</v>
      </c>
      <c r="B336" s="3789" t="str">
        <f>库房!C339</f>
        <v>029#仓储</v>
      </c>
      <c r="C336" s="3789" t="str">
        <f>库房!B339</f>
        <v>纯仓储</v>
      </c>
      <c r="D336" s="3789" t="str">
        <f>库房!G339</f>
        <v>029#5--313</v>
      </c>
      <c r="E336" s="3789">
        <f>库房!X339</f>
        <v>12.44</v>
      </c>
      <c r="F336" s="3791">
        <f ca="1">'典型户型修正-库房'!R358</f>
        <v>4252</v>
      </c>
      <c r="G336" s="3792">
        <f ca="1">'典型户型修正-库房'!S358</f>
        <v>5.2895000000000003</v>
      </c>
    </row>
    <row r="337" spans="1:7">
      <c r="A337" s="3791">
        <v>336</v>
      </c>
      <c r="B337" s="3789" t="str">
        <f>库房!C340</f>
        <v>029#仓储</v>
      </c>
      <c r="C337" s="3789" t="str">
        <f>库房!B340</f>
        <v>纯仓储</v>
      </c>
      <c r="D337" s="3789" t="str">
        <f>库房!G340</f>
        <v>029#5--314</v>
      </c>
      <c r="E337" s="3789">
        <f>库房!X340</f>
        <v>14.49</v>
      </c>
      <c r="F337" s="3791">
        <f ca="1">'典型户型修正-库房'!R359</f>
        <v>4252</v>
      </c>
      <c r="G337" s="3792">
        <f ca="1">'典型户型修正-库房'!S359</f>
        <v>6.1611000000000002</v>
      </c>
    </row>
    <row r="338" spans="1:7">
      <c r="A338" s="3791">
        <v>337</v>
      </c>
      <c r="B338" s="3789" t="str">
        <f>库房!C341</f>
        <v>029#仓储</v>
      </c>
      <c r="C338" s="3789" t="str">
        <f>库房!B341</f>
        <v>纯仓储</v>
      </c>
      <c r="D338" s="3789" t="str">
        <f>库房!G341</f>
        <v>029#5--315</v>
      </c>
      <c r="E338" s="3789">
        <f>库房!X341</f>
        <v>18.95</v>
      </c>
      <c r="F338" s="3791">
        <f ca="1">'典型户型修正-库房'!R360</f>
        <v>4252</v>
      </c>
      <c r="G338" s="3792">
        <f ca="1">'典型户型修正-库房'!S360</f>
        <v>8.0574999999999992</v>
      </c>
    </row>
    <row r="339" spans="1:7">
      <c r="A339" s="3791">
        <v>338</v>
      </c>
      <c r="B339" s="3789" t="str">
        <f>库房!C342</f>
        <v>029#仓储</v>
      </c>
      <c r="C339" s="3789" t="str">
        <f>库房!B342</f>
        <v>纯仓储</v>
      </c>
      <c r="D339" s="3789" t="str">
        <f>库房!G342</f>
        <v>029#5--316</v>
      </c>
      <c r="E339" s="3789">
        <f>库房!X342</f>
        <v>12.44</v>
      </c>
      <c r="F339" s="3791">
        <f ca="1">'典型户型修正-库房'!R361</f>
        <v>4252</v>
      </c>
      <c r="G339" s="3792">
        <f ca="1">'典型户型修正-库房'!S361</f>
        <v>5.2895000000000003</v>
      </c>
    </row>
    <row r="340" spans="1:7">
      <c r="A340" s="3791">
        <v>339</v>
      </c>
      <c r="B340" s="3789" t="str">
        <f>库房!C343</f>
        <v>029#仓储</v>
      </c>
      <c r="C340" s="3789" t="str">
        <f>库房!B343</f>
        <v>纯仓储</v>
      </c>
      <c r="D340" s="3789" t="str">
        <f>库房!G343</f>
        <v>029#5--317</v>
      </c>
      <c r="E340" s="3789">
        <f>库房!X343</f>
        <v>20.84</v>
      </c>
      <c r="F340" s="3791">
        <f ca="1">'典型户型修正-库房'!R362</f>
        <v>4167</v>
      </c>
      <c r="G340" s="3792">
        <f ca="1">'典型户型修正-库房'!S362</f>
        <v>8.6839999999999993</v>
      </c>
    </row>
    <row r="341" spans="1:7">
      <c r="A341" s="3791">
        <v>340</v>
      </c>
      <c r="B341" s="3789" t="str">
        <f>库房!C344</f>
        <v>029#仓储</v>
      </c>
      <c r="C341" s="3789" t="str">
        <f>库房!B344</f>
        <v>纯仓储</v>
      </c>
      <c r="D341" s="3789" t="str">
        <f>库房!G344</f>
        <v>029#5--318</v>
      </c>
      <c r="E341" s="3789">
        <f>库房!X344</f>
        <v>21.84</v>
      </c>
      <c r="F341" s="3791">
        <f ca="1">'典型户型修正-库房'!R363</f>
        <v>4167</v>
      </c>
      <c r="G341" s="3792">
        <f ca="1">'典型户型修正-库房'!S363</f>
        <v>9.1006999999999998</v>
      </c>
    </row>
    <row r="342" spans="1:7">
      <c r="A342" s="3791">
        <v>341</v>
      </c>
      <c r="B342" s="3789" t="str">
        <f>库房!C345</f>
        <v>029#仓储</v>
      </c>
      <c r="C342" s="3789" t="str">
        <f>库房!B345</f>
        <v>纯仓储</v>
      </c>
      <c r="D342" s="3789" t="str">
        <f>库房!G345</f>
        <v>029#5--319</v>
      </c>
      <c r="E342" s="3789">
        <f>库房!X345</f>
        <v>17.66</v>
      </c>
      <c r="F342" s="3791">
        <f ca="1">'典型户型修正-库房'!R364</f>
        <v>4252</v>
      </c>
      <c r="G342" s="3792">
        <f ca="1">'典型户型修正-库房'!S364</f>
        <v>7.5090000000000003</v>
      </c>
    </row>
    <row r="343" spans="1:7">
      <c r="A343" s="3791">
        <v>342</v>
      </c>
      <c r="B343" s="3789" t="str">
        <f>库房!C346</f>
        <v>029#仓储</v>
      </c>
      <c r="C343" s="3789" t="str">
        <f>库房!B346</f>
        <v>纯仓储</v>
      </c>
      <c r="D343" s="3789" t="str">
        <f>库房!G346</f>
        <v>029#5--320</v>
      </c>
      <c r="E343" s="3789">
        <f>库房!X346</f>
        <v>13.1</v>
      </c>
      <c r="F343" s="3791">
        <f ca="1">'典型户型修正-库房'!R365</f>
        <v>4252</v>
      </c>
      <c r="G343" s="3792">
        <f ca="1">'典型户型修正-库房'!S365</f>
        <v>5.5701000000000001</v>
      </c>
    </row>
    <row r="344" spans="1:7">
      <c r="A344" s="3791">
        <v>343</v>
      </c>
      <c r="B344" s="3789" t="str">
        <f>库房!C347</f>
        <v>029#仓储</v>
      </c>
      <c r="C344" s="3789" t="str">
        <f>库房!B347</f>
        <v>纯仓储</v>
      </c>
      <c r="D344" s="3789" t="str">
        <f>库房!G347</f>
        <v>029#5--321</v>
      </c>
      <c r="E344" s="3789">
        <f>库房!X347</f>
        <v>14.91</v>
      </c>
      <c r="F344" s="3791">
        <f ca="1">'典型户型修正-库房'!R366</f>
        <v>4252</v>
      </c>
      <c r="G344" s="3792">
        <f ca="1">'典型户型修正-库房'!S366</f>
        <v>6.3396999999999997</v>
      </c>
    </row>
    <row r="345" spans="1:7">
      <c r="A345" s="3791">
        <v>344</v>
      </c>
      <c r="B345" s="3789" t="str">
        <f>库房!C348</f>
        <v>029#仓储</v>
      </c>
      <c r="C345" s="3789" t="str">
        <f>库房!B348</f>
        <v>纯仓储</v>
      </c>
      <c r="D345" s="3789" t="str">
        <f>库房!G348</f>
        <v>029#5--322</v>
      </c>
      <c r="E345" s="3789">
        <f>库房!X348</f>
        <v>14.42</v>
      </c>
      <c r="F345" s="3791">
        <f ca="1">'典型户型修正-库房'!R367</f>
        <v>4252</v>
      </c>
      <c r="G345" s="3792">
        <f ca="1">'典型户型修正-库房'!S367</f>
        <v>6.1314000000000002</v>
      </c>
    </row>
    <row r="346" spans="1:7">
      <c r="A346" s="3791">
        <v>345</v>
      </c>
      <c r="B346" s="3789" t="str">
        <f>库房!C349</f>
        <v>029#仓储</v>
      </c>
      <c r="C346" s="3789" t="str">
        <f>库房!B349</f>
        <v>纯仓储</v>
      </c>
      <c r="D346" s="3789" t="str">
        <f>库房!G349</f>
        <v>029#5--323</v>
      </c>
      <c r="E346" s="3789">
        <f>库房!X349</f>
        <v>9.6999999999999993</v>
      </c>
      <c r="F346" s="3791">
        <f ca="1">'典型户型修正-库房'!R368</f>
        <v>4337</v>
      </c>
      <c r="G346" s="3792">
        <f ca="1">'典型户型修正-库房'!S368</f>
        <v>4.2069000000000001</v>
      </c>
    </row>
    <row r="347" spans="1:7">
      <c r="A347" s="3791">
        <v>346</v>
      </c>
      <c r="B347" s="3789" t="str">
        <f>库房!C350</f>
        <v>029#仓储</v>
      </c>
      <c r="C347" s="3789" t="str">
        <f>库房!B350</f>
        <v>纯仓储</v>
      </c>
      <c r="D347" s="3789" t="str">
        <f>库房!G350</f>
        <v>029#5--324</v>
      </c>
      <c r="E347" s="3789">
        <f>库房!X350</f>
        <v>9.6999999999999993</v>
      </c>
      <c r="F347" s="3791">
        <f ca="1">'典型户型修正-库房'!R369</f>
        <v>4337</v>
      </c>
      <c r="G347" s="3792">
        <f ca="1">'典型户型修正-库房'!S369</f>
        <v>4.2069000000000001</v>
      </c>
    </row>
    <row r="348" spans="1:7">
      <c r="A348" s="3791">
        <v>347</v>
      </c>
      <c r="B348" s="3789" t="str">
        <f>库房!C351</f>
        <v>029#仓储</v>
      </c>
      <c r="C348" s="3789" t="str">
        <f>库房!B351</f>
        <v>纯仓储</v>
      </c>
      <c r="D348" s="3789" t="str">
        <f>库房!G351</f>
        <v>029#5--325</v>
      </c>
      <c r="E348" s="3789">
        <f>库房!X351</f>
        <v>13.59</v>
      </c>
      <c r="F348" s="3791">
        <f ca="1">'典型户型修正-库房'!R370</f>
        <v>4252</v>
      </c>
      <c r="G348" s="3792">
        <f ca="1">'典型户型修正-库房'!S370</f>
        <v>5.7785000000000002</v>
      </c>
    </row>
    <row r="349" spans="1:7">
      <c r="A349" s="3791">
        <v>348</v>
      </c>
      <c r="B349" s="3789" t="str">
        <f>库房!C352</f>
        <v>029#仓储</v>
      </c>
      <c r="C349" s="3789" t="str">
        <f>库房!B352</f>
        <v>纯仓储</v>
      </c>
      <c r="D349" s="3789" t="str">
        <f>库房!G352</f>
        <v>029#5--326</v>
      </c>
      <c r="E349" s="3789">
        <f>库房!X352</f>
        <v>9.6999999999999993</v>
      </c>
      <c r="F349" s="3791">
        <f ca="1">'典型户型修正-库房'!R371</f>
        <v>4337</v>
      </c>
      <c r="G349" s="3792">
        <f ca="1">'典型户型修正-库房'!S371</f>
        <v>4.2069000000000001</v>
      </c>
    </row>
    <row r="350" spans="1:7">
      <c r="A350" s="3791">
        <v>349</v>
      </c>
      <c r="B350" s="3789" t="str">
        <f>库房!C353</f>
        <v>029#仓储</v>
      </c>
      <c r="C350" s="3789" t="str">
        <f>库房!B353</f>
        <v>纯仓储</v>
      </c>
      <c r="D350" s="3789" t="str">
        <f>库房!G353</f>
        <v>029#5--202</v>
      </c>
      <c r="E350" s="3789">
        <f>库房!X353</f>
        <v>18.57</v>
      </c>
      <c r="F350" s="3791">
        <f ca="1">'典型户型修正-库房'!R372</f>
        <v>4337</v>
      </c>
      <c r="G350" s="3792">
        <f ca="1">'典型户型修正-库房'!S372</f>
        <v>8.0538000000000007</v>
      </c>
    </row>
    <row r="351" spans="1:7">
      <c r="A351" s="3791">
        <v>350</v>
      </c>
      <c r="B351" s="3789" t="str">
        <f>库房!C354</f>
        <v>029#仓储</v>
      </c>
      <c r="C351" s="3789" t="str">
        <f>库房!B354</f>
        <v>纯仓储</v>
      </c>
      <c r="D351" s="3789" t="str">
        <f>库房!G354</f>
        <v>029#6--301</v>
      </c>
      <c r="E351" s="3789">
        <f>库房!X354</f>
        <v>7.88</v>
      </c>
      <c r="F351" s="3791">
        <f ca="1">'典型户型修正-库房'!R373</f>
        <v>4337</v>
      </c>
      <c r="G351" s="3792">
        <f ca="1">'典型户型修正-库房'!S373</f>
        <v>3.4176000000000002</v>
      </c>
    </row>
    <row r="352" spans="1:7">
      <c r="A352" s="3791">
        <v>351</v>
      </c>
      <c r="B352" s="3789" t="str">
        <f>库房!C355</f>
        <v>029#仓储</v>
      </c>
      <c r="C352" s="3789" t="str">
        <f>库房!B355</f>
        <v>纯仓储</v>
      </c>
      <c r="D352" s="3789" t="str">
        <f>库房!G355</f>
        <v>029#6--302</v>
      </c>
      <c r="E352" s="3789">
        <f>库房!X355</f>
        <v>7.22</v>
      </c>
      <c r="F352" s="3791">
        <f ca="1">'典型户型修正-库房'!R374</f>
        <v>4337</v>
      </c>
      <c r="G352" s="3792">
        <f ca="1">'典型户型修正-库房'!S374</f>
        <v>3.1313</v>
      </c>
    </row>
    <row r="353" spans="1:7">
      <c r="A353" s="3791">
        <v>352</v>
      </c>
      <c r="B353" s="3789" t="str">
        <f>库房!C356</f>
        <v>029#仓储</v>
      </c>
      <c r="C353" s="3789" t="str">
        <f>库房!B356</f>
        <v>纯仓储</v>
      </c>
      <c r="D353" s="3789" t="str">
        <f>库房!G356</f>
        <v>029#6--304</v>
      </c>
      <c r="E353" s="3789">
        <f>库房!X356</f>
        <v>21.36</v>
      </c>
      <c r="F353" s="3791">
        <f ca="1">'典型户型修正-库房'!R375</f>
        <v>4167</v>
      </c>
      <c r="G353" s="3792">
        <f ca="1">'典型户型修正-库房'!S375</f>
        <v>8.9007000000000005</v>
      </c>
    </row>
    <row r="354" spans="1:7">
      <c r="A354" s="3791">
        <v>353</v>
      </c>
      <c r="B354" s="3789" t="str">
        <f>库房!C357</f>
        <v>029#仓储</v>
      </c>
      <c r="C354" s="3789" t="str">
        <f>库房!B357</f>
        <v>纯仓储</v>
      </c>
      <c r="D354" s="3789" t="str">
        <f>库房!G357</f>
        <v>029#6--305</v>
      </c>
      <c r="E354" s="3789">
        <f>库房!X357</f>
        <v>20.190000000000001</v>
      </c>
      <c r="F354" s="3791">
        <f ca="1">'典型户型修正-库房'!R376</f>
        <v>4167</v>
      </c>
      <c r="G354" s="3792">
        <f ca="1">'典型户型修正-库房'!S376</f>
        <v>8.4131999999999998</v>
      </c>
    </row>
    <row r="355" spans="1:7">
      <c r="A355" s="3791">
        <v>354</v>
      </c>
      <c r="B355" s="3789" t="str">
        <f>库房!C358</f>
        <v>029#仓储</v>
      </c>
      <c r="C355" s="3789" t="str">
        <f>库房!B358</f>
        <v>纯仓储</v>
      </c>
      <c r="D355" s="3789" t="str">
        <f>库房!G358</f>
        <v>029#6--306</v>
      </c>
      <c r="E355" s="3789">
        <f>库房!X358</f>
        <v>20.7</v>
      </c>
      <c r="F355" s="3791">
        <f ca="1">'典型户型修正-库房'!R377</f>
        <v>4167</v>
      </c>
      <c r="G355" s="3792">
        <f ca="1">'典型户型修正-库房'!S377</f>
        <v>8.6257000000000001</v>
      </c>
    </row>
    <row r="356" spans="1:7">
      <c r="A356" s="3791">
        <v>355</v>
      </c>
      <c r="B356" s="3789" t="str">
        <f>库房!C359</f>
        <v>029#仓储</v>
      </c>
      <c r="C356" s="3789" t="str">
        <f>库房!B359</f>
        <v>纯仓储</v>
      </c>
      <c r="D356" s="3789" t="str">
        <f>库房!G359</f>
        <v>029#6--308</v>
      </c>
      <c r="E356" s="3789">
        <f>库房!X359</f>
        <v>19.18</v>
      </c>
      <c r="F356" s="3791">
        <f ca="1">'典型户型修正-库房'!R378</f>
        <v>4252</v>
      </c>
      <c r="G356" s="3792">
        <f ca="1">'典型户型修正-库房'!S378</f>
        <v>8.1553000000000004</v>
      </c>
    </row>
    <row r="357" spans="1:7">
      <c r="A357" s="3791">
        <v>356</v>
      </c>
      <c r="B357" s="3789" t="str">
        <f>库房!C360</f>
        <v>029#仓储</v>
      </c>
      <c r="C357" s="3789" t="str">
        <f>库房!B360</f>
        <v>纯仓储</v>
      </c>
      <c r="D357" s="3789" t="str">
        <f>库房!G360</f>
        <v>029#6--309</v>
      </c>
      <c r="E357" s="3789">
        <f>库房!X360</f>
        <v>19.18</v>
      </c>
      <c r="F357" s="3791">
        <f ca="1">'典型户型修正-库房'!R379</f>
        <v>4252</v>
      </c>
      <c r="G357" s="3792">
        <f ca="1">'典型户型修正-库房'!S379</f>
        <v>8.1553000000000004</v>
      </c>
    </row>
    <row r="358" spans="1:7">
      <c r="A358" s="3791">
        <v>357</v>
      </c>
      <c r="B358" s="3789" t="str">
        <f>库房!C361</f>
        <v>029#仓储</v>
      </c>
      <c r="C358" s="3789" t="str">
        <f>库房!B361</f>
        <v>纯仓储</v>
      </c>
      <c r="D358" s="3789" t="str">
        <f>库房!G361</f>
        <v>029#6--311</v>
      </c>
      <c r="E358" s="3789">
        <f>库房!X361</f>
        <v>20.7</v>
      </c>
      <c r="F358" s="3791">
        <f ca="1">'典型户型修正-库房'!R380</f>
        <v>4167</v>
      </c>
      <c r="G358" s="3792">
        <f ca="1">'典型户型修正-库房'!S380</f>
        <v>8.6257000000000001</v>
      </c>
    </row>
    <row r="359" spans="1:7">
      <c r="A359" s="3791">
        <v>358</v>
      </c>
      <c r="B359" s="3789" t="str">
        <f>库房!C362</f>
        <v>029#仓储</v>
      </c>
      <c r="C359" s="3789" t="str">
        <f>库房!B362</f>
        <v>纯仓储</v>
      </c>
      <c r="D359" s="3789" t="str">
        <f>库房!G362</f>
        <v>029#6--312</v>
      </c>
      <c r="E359" s="3789">
        <f>库房!X362</f>
        <v>20.7</v>
      </c>
      <c r="F359" s="3791">
        <f ca="1">'典型户型修正-库房'!R381</f>
        <v>4167</v>
      </c>
      <c r="G359" s="3792">
        <f ca="1">'典型户型修正-库房'!S381</f>
        <v>8.6257000000000001</v>
      </c>
    </row>
    <row r="360" spans="1:7">
      <c r="A360" s="3791">
        <v>359</v>
      </c>
      <c r="B360" s="3789" t="str">
        <f>库房!C363</f>
        <v>029#仓储</v>
      </c>
      <c r="C360" s="3789" t="str">
        <f>库房!B363</f>
        <v>纯仓储</v>
      </c>
      <c r="D360" s="3789" t="str">
        <f>库房!G363</f>
        <v>029#6--313</v>
      </c>
      <c r="E360" s="3789">
        <f>库房!X363</f>
        <v>12.35</v>
      </c>
      <c r="F360" s="3791">
        <f ca="1">'典型户型修正-库房'!R382</f>
        <v>4252</v>
      </c>
      <c r="G360" s="3792">
        <f ca="1">'典型户型修正-库房'!S382</f>
        <v>5.2511999999999999</v>
      </c>
    </row>
    <row r="361" spans="1:7">
      <c r="A361" s="3791">
        <v>360</v>
      </c>
      <c r="B361" s="3789" t="str">
        <f>库房!C364</f>
        <v>029#仓储</v>
      </c>
      <c r="C361" s="3789" t="str">
        <f>库房!B364</f>
        <v>纯仓储</v>
      </c>
      <c r="D361" s="3789" t="str">
        <f>库房!G364</f>
        <v>029#6--314</v>
      </c>
      <c r="E361" s="3789">
        <f>库房!X364</f>
        <v>19.18</v>
      </c>
      <c r="F361" s="3791">
        <f ca="1">'典型户型修正-库房'!R383</f>
        <v>4252</v>
      </c>
      <c r="G361" s="3792">
        <f ca="1">'典型户型修正-库房'!S383</f>
        <v>8.1553000000000004</v>
      </c>
    </row>
    <row r="362" spans="1:7">
      <c r="A362" s="3791">
        <v>361</v>
      </c>
      <c r="B362" s="3789" t="str">
        <f>库房!C365</f>
        <v>029#仓储</v>
      </c>
      <c r="C362" s="3789" t="str">
        <f>库房!B365</f>
        <v>纯仓储</v>
      </c>
      <c r="D362" s="3789" t="str">
        <f>库房!G365</f>
        <v>029#6--315</v>
      </c>
      <c r="E362" s="3789">
        <f>库房!X365</f>
        <v>19.18</v>
      </c>
      <c r="F362" s="3791">
        <f ca="1">'典型户型修正-库房'!R384</f>
        <v>4252</v>
      </c>
      <c r="G362" s="3792">
        <f ca="1">'典型户型修正-库房'!S384</f>
        <v>8.1553000000000004</v>
      </c>
    </row>
    <row r="363" spans="1:7">
      <c r="A363" s="3791">
        <v>362</v>
      </c>
      <c r="B363" s="3789" t="str">
        <f>库房!C366</f>
        <v>029#仓储</v>
      </c>
      <c r="C363" s="3789" t="str">
        <f>库房!B366</f>
        <v>纯仓储</v>
      </c>
      <c r="D363" s="3789" t="str">
        <f>库房!G366</f>
        <v>029#6--316</v>
      </c>
      <c r="E363" s="3789">
        <f>库房!X366</f>
        <v>12.35</v>
      </c>
      <c r="F363" s="3791">
        <f ca="1">'典型户型修正-库房'!R385</f>
        <v>4252</v>
      </c>
      <c r="G363" s="3792">
        <f ca="1">'典型户型修正-库房'!S385</f>
        <v>5.2511999999999999</v>
      </c>
    </row>
    <row r="364" spans="1:7">
      <c r="A364" s="3791">
        <v>363</v>
      </c>
      <c r="B364" s="3789" t="str">
        <f>库房!C367</f>
        <v>029#仓储</v>
      </c>
      <c r="C364" s="3789" t="str">
        <f>库房!B367</f>
        <v>纯仓储</v>
      </c>
      <c r="D364" s="3789" t="str">
        <f>库房!G367</f>
        <v>029#6--317</v>
      </c>
      <c r="E364" s="3789">
        <f>库房!X367</f>
        <v>20.7</v>
      </c>
      <c r="F364" s="3791">
        <f ca="1">'典型户型修正-库房'!R386</f>
        <v>4167</v>
      </c>
      <c r="G364" s="3792">
        <f ca="1">'典型户型修正-库房'!S386</f>
        <v>8.6257000000000001</v>
      </c>
    </row>
    <row r="365" spans="1:7">
      <c r="A365" s="3791">
        <v>364</v>
      </c>
      <c r="B365" s="3789" t="str">
        <f>库房!C368</f>
        <v>029#仓储</v>
      </c>
      <c r="C365" s="3789" t="str">
        <f>库房!B368</f>
        <v>纯仓储</v>
      </c>
      <c r="D365" s="3789" t="str">
        <f>库房!G368</f>
        <v>029#6--318</v>
      </c>
      <c r="E365" s="3789">
        <f>库房!X368</f>
        <v>20.190000000000001</v>
      </c>
      <c r="F365" s="3791">
        <f ca="1">'典型户型修正-库房'!R387</f>
        <v>4167</v>
      </c>
      <c r="G365" s="3792">
        <f ca="1">'典型户型修正-库房'!S387</f>
        <v>8.4131999999999998</v>
      </c>
    </row>
    <row r="366" spans="1:7">
      <c r="A366" s="3791">
        <v>365</v>
      </c>
      <c r="B366" s="3789" t="str">
        <f>库房!C369</f>
        <v>029#仓储</v>
      </c>
      <c r="C366" s="3789" t="str">
        <f>库房!B369</f>
        <v>纯仓储</v>
      </c>
      <c r="D366" s="3789" t="str">
        <f>库房!G369</f>
        <v>029#6--319</v>
      </c>
      <c r="E366" s="3789">
        <f>库房!X369</f>
        <v>21.36</v>
      </c>
      <c r="F366" s="3791">
        <f ca="1">'典型户型修正-库房'!R388</f>
        <v>4167</v>
      </c>
      <c r="G366" s="3792">
        <f ca="1">'典型户型修正-库房'!S388</f>
        <v>8.9007000000000005</v>
      </c>
    </row>
    <row r="367" spans="1:7">
      <c r="A367" s="3791">
        <v>366</v>
      </c>
      <c r="B367" s="3789" t="str">
        <f>库房!C370</f>
        <v>029#仓储</v>
      </c>
      <c r="C367" s="3789" t="str">
        <f>库房!B370</f>
        <v>纯仓储</v>
      </c>
      <c r="D367" s="3789" t="str">
        <f>库房!G370</f>
        <v>029#6--320</v>
      </c>
      <c r="E367" s="3789">
        <f>库房!X370</f>
        <v>12.77</v>
      </c>
      <c r="F367" s="3791">
        <f ca="1">'典型户型修正-库房'!R389</f>
        <v>4252</v>
      </c>
      <c r="G367" s="3792">
        <f ca="1">'典型户型修正-库房'!S389</f>
        <v>5.4298000000000002</v>
      </c>
    </row>
    <row r="368" spans="1:7">
      <c r="A368" s="3791">
        <v>367</v>
      </c>
      <c r="B368" s="3789" t="str">
        <f>库房!C371</f>
        <v>029#仓储</v>
      </c>
      <c r="C368" s="3789" t="str">
        <f>库房!B371</f>
        <v>纯仓储</v>
      </c>
      <c r="D368" s="3789" t="str">
        <f>库房!G371</f>
        <v>029#6--321</v>
      </c>
      <c r="E368" s="3789">
        <f>库房!X371</f>
        <v>7.22</v>
      </c>
      <c r="F368" s="3791">
        <f ca="1">'典型户型修正-库房'!R390</f>
        <v>4337</v>
      </c>
      <c r="G368" s="3792">
        <f ca="1">'典型户型修正-库房'!S390</f>
        <v>3.1313</v>
      </c>
    </row>
    <row r="369" spans="1:7">
      <c r="A369" s="3791">
        <v>368</v>
      </c>
      <c r="B369" s="3789" t="str">
        <f>库房!C372</f>
        <v>029#仓储</v>
      </c>
      <c r="C369" s="3789" t="str">
        <f>库房!B372</f>
        <v>纯仓储</v>
      </c>
      <c r="D369" s="3789" t="str">
        <f>库房!G372</f>
        <v>029#6--322</v>
      </c>
      <c r="E369" s="3789">
        <f>库房!X372</f>
        <v>7.86</v>
      </c>
      <c r="F369" s="3791">
        <f ca="1">'典型户型修正-库房'!R391</f>
        <v>4337</v>
      </c>
      <c r="G369" s="3792">
        <f ca="1">'典型户型修正-库房'!S391</f>
        <v>3.4089</v>
      </c>
    </row>
    <row r="370" spans="1:7">
      <c r="A370" s="3791">
        <v>369</v>
      </c>
      <c r="B370" s="3789" t="str">
        <f>库房!C373</f>
        <v>029#仓储</v>
      </c>
      <c r="C370" s="3789" t="str">
        <f>库房!B373</f>
        <v>纯仓储</v>
      </c>
      <c r="D370" s="3789" t="str">
        <f>库房!G373</f>
        <v>029#6--323</v>
      </c>
      <c r="E370" s="3789">
        <f>库房!X373</f>
        <v>9.64</v>
      </c>
      <c r="F370" s="3791">
        <f ca="1">'典型户型修正-库房'!R392</f>
        <v>4337</v>
      </c>
      <c r="G370" s="3792">
        <f ca="1">'典型户型修正-库房'!S392</f>
        <v>4.1809000000000003</v>
      </c>
    </row>
    <row r="371" spans="1:7">
      <c r="A371" s="3791">
        <v>370</v>
      </c>
      <c r="B371" s="3789" t="str">
        <f>库房!C374</f>
        <v>029#仓储</v>
      </c>
      <c r="C371" s="3789" t="str">
        <f>库房!B374</f>
        <v>纯仓储</v>
      </c>
      <c r="D371" s="3789" t="str">
        <f>库房!G374</f>
        <v>029#6--324</v>
      </c>
      <c r="E371" s="3789">
        <f>库房!X374</f>
        <v>16.84</v>
      </c>
      <c r="F371" s="3791">
        <f ca="1">'典型户型修正-库房'!R393</f>
        <v>4252</v>
      </c>
      <c r="G371" s="3792">
        <f ca="1">'典型户型修正-库房'!S393</f>
        <v>7.1604000000000001</v>
      </c>
    </row>
    <row r="372" spans="1:7">
      <c r="A372" s="3791">
        <v>371</v>
      </c>
      <c r="B372" s="3789" t="str">
        <f>库房!C375</f>
        <v>029#仓储</v>
      </c>
      <c r="C372" s="3789" t="str">
        <f>库房!B375</f>
        <v>纯仓储</v>
      </c>
      <c r="D372" s="3789" t="str">
        <f>库房!G375</f>
        <v>029#6--325</v>
      </c>
      <c r="E372" s="3789">
        <f>库房!X375</f>
        <v>9.64</v>
      </c>
      <c r="F372" s="3791">
        <f ca="1">'典型户型修正-库房'!R394</f>
        <v>4337</v>
      </c>
      <c r="G372" s="3792">
        <f ca="1">'典型户型修正-库房'!S394</f>
        <v>4.1809000000000003</v>
      </c>
    </row>
    <row r="373" spans="1:7">
      <c r="A373" s="3791">
        <v>372</v>
      </c>
      <c r="B373" s="3789" t="str">
        <f>库房!C376</f>
        <v>029#仓储</v>
      </c>
      <c r="C373" s="3789" t="str">
        <f>库房!B376</f>
        <v>纯仓储</v>
      </c>
      <c r="D373" s="3789" t="str">
        <f>库房!G376</f>
        <v>029#6--326</v>
      </c>
      <c r="E373" s="3789">
        <f>库房!X376</f>
        <v>9.64</v>
      </c>
      <c r="F373" s="3791">
        <f ca="1">'典型户型修正-库房'!R395</f>
        <v>4337</v>
      </c>
      <c r="G373" s="3792">
        <f ca="1">'典型户型修正-库房'!S395</f>
        <v>4.1809000000000003</v>
      </c>
    </row>
    <row r="374" spans="1:7">
      <c r="A374" s="3791">
        <v>373</v>
      </c>
      <c r="B374" s="3789" t="str">
        <f>库房!C377</f>
        <v>029#仓储</v>
      </c>
      <c r="C374" s="3789" t="str">
        <f>库房!B377</f>
        <v>纯仓储</v>
      </c>
      <c r="D374" s="3789" t="str">
        <f>库房!G377</f>
        <v>029#6--327</v>
      </c>
      <c r="E374" s="3789">
        <f>库房!X377</f>
        <v>13.5</v>
      </c>
      <c r="F374" s="3791">
        <f ca="1">'典型户型修正-库房'!R396</f>
        <v>4252</v>
      </c>
      <c r="G374" s="3792">
        <f ca="1">'典型户型修正-库房'!S396</f>
        <v>5.7401999999999997</v>
      </c>
    </row>
    <row r="375" spans="1:7">
      <c r="A375" s="3791">
        <v>374</v>
      </c>
      <c r="B375" s="3789" t="str">
        <f>库房!C378</f>
        <v>029#仓储</v>
      </c>
      <c r="C375" s="3789" t="str">
        <f>库房!B378</f>
        <v>纯仓储</v>
      </c>
      <c r="D375" s="3789" t="str">
        <f>库房!G378</f>
        <v>029#6--328</v>
      </c>
      <c r="E375" s="3789">
        <f>库房!X378</f>
        <v>9.64</v>
      </c>
      <c r="F375" s="3791">
        <f ca="1">'典型户型修正-库房'!R397</f>
        <v>4337</v>
      </c>
      <c r="G375" s="3792">
        <f ca="1">'典型户型修正-库房'!S397</f>
        <v>4.1809000000000003</v>
      </c>
    </row>
    <row r="376" spans="1:7">
      <c r="A376" s="3791">
        <v>375</v>
      </c>
      <c r="B376" s="3789" t="str">
        <f>库房!C379</f>
        <v>029#仓储</v>
      </c>
      <c r="C376" s="3789" t="str">
        <f>库房!B379</f>
        <v>纯仓储</v>
      </c>
      <c r="D376" s="3789" t="str">
        <f>库房!G379</f>
        <v>029#7--301</v>
      </c>
      <c r="E376" s="3789">
        <f>库房!X379</f>
        <v>33.590000000000003</v>
      </c>
      <c r="F376" s="3791">
        <f ca="1">'典型户型修正-库房'!R398</f>
        <v>4082</v>
      </c>
      <c r="G376" s="3792">
        <f ca="1">'典型户型修正-库房'!S398</f>
        <v>13.711399999999999</v>
      </c>
    </row>
    <row r="377" spans="1:7">
      <c r="A377" s="3791">
        <v>376</v>
      </c>
      <c r="B377" s="3789" t="str">
        <f>库房!C380</f>
        <v>029#仓储</v>
      </c>
      <c r="C377" s="3789" t="str">
        <f>库房!B380</f>
        <v>纯仓储</v>
      </c>
      <c r="D377" s="3789" t="str">
        <f>库房!G380</f>
        <v>029#7--302</v>
      </c>
      <c r="E377" s="3789">
        <f>库房!X380</f>
        <v>16.47</v>
      </c>
      <c r="F377" s="3791">
        <f ca="1">'典型户型修正-库房'!R399</f>
        <v>4252</v>
      </c>
      <c r="G377" s="3792">
        <f ca="1">'典型户型修正-库房'!S399</f>
        <v>7.0030000000000001</v>
      </c>
    </row>
    <row r="378" spans="1:7">
      <c r="A378" s="3791">
        <v>377</v>
      </c>
      <c r="B378" s="3789" t="str">
        <f>库房!C381</f>
        <v>029#仓储</v>
      </c>
      <c r="C378" s="3789" t="str">
        <f>库房!B381</f>
        <v>纯仓储</v>
      </c>
      <c r="D378" s="3789" t="str">
        <f>库房!G381</f>
        <v>029#7--303</v>
      </c>
      <c r="E378" s="3789">
        <f>库房!X381</f>
        <v>29.74</v>
      </c>
      <c r="F378" s="3791">
        <f ca="1">'典型户型修正-库房'!R400</f>
        <v>4167</v>
      </c>
      <c r="G378" s="3792">
        <f ca="1">'典型户型修正-库房'!S400</f>
        <v>12.3927</v>
      </c>
    </row>
    <row r="379" spans="1:7">
      <c r="A379" s="3791">
        <v>378</v>
      </c>
      <c r="B379" s="3789" t="str">
        <f>库房!C382</f>
        <v>029#仓储</v>
      </c>
      <c r="C379" s="3789" t="str">
        <f>库房!B382</f>
        <v>纯仓储</v>
      </c>
      <c r="D379" s="3789" t="str">
        <f>库房!G382</f>
        <v>029#7--304</v>
      </c>
      <c r="E379" s="3789">
        <f>库房!X382</f>
        <v>9.39</v>
      </c>
      <c r="F379" s="3791">
        <f ca="1">'典型户型修正-库房'!R401</f>
        <v>4337</v>
      </c>
      <c r="G379" s="3792">
        <f ca="1">'典型户型修正-库房'!S401</f>
        <v>4.0724</v>
      </c>
    </row>
    <row r="380" spans="1:7">
      <c r="A380" s="3791">
        <v>379</v>
      </c>
      <c r="B380" s="3789" t="str">
        <f>库房!C383</f>
        <v>029#仓储</v>
      </c>
      <c r="C380" s="3789" t="str">
        <f>库房!B383</f>
        <v>纯仓储</v>
      </c>
      <c r="D380" s="3789" t="str">
        <f>库房!G383</f>
        <v>029#7--305</v>
      </c>
      <c r="E380" s="3789">
        <f>库房!X383</f>
        <v>18.96</v>
      </c>
      <c r="F380" s="3791">
        <f ca="1">'典型户型修正-库房'!R402</f>
        <v>4252</v>
      </c>
      <c r="G380" s="3792">
        <f ca="1">'典型户型修正-库房'!S402</f>
        <v>8.0617999999999999</v>
      </c>
    </row>
    <row r="381" spans="1:7">
      <c r="A381" s="3791">
        <v>380</v>
      </c>
      <c r="B381" s="3789" t="str">
        <f>库房!C384</f>
        <v>029#仓储</v>
      </c>
      <c r="C381" s="3789" t="str">
        <f>库房!B384</f>
        <v>纯仓储</v>
      </c>
      <c r="D381" s="3789" t="str">
        <f>库房!G384</f>
        <v>029#7--306</v>
      </c>
      <c r="E381" s="3789">
        <f>库房!X384</f>
        <v>20.170000000000002</v>
      </c>
      <c r="F381" s="3791">
        <f ca="1">'典型户型修正-库房'!R403</f>
        <v>4167</v>
      </c>
      <c r="G381" s="3792">
        <f ca="1">'典型户型修正-库房'!S403</f>
        <v>8.4047999999999998</v>
      </c>
    </row>
    <row r="382" spans="1:7">
      <c r="A382" s="3791">
        <v>381</v>
      </c>
      <c r="B382" s="3789" t="str">
        <f>库房!C385</f>
        <v>029#仓储</v>
      </c>
      <c r="C382" s="3789" t="str">
        <f>库房!B385</f>
        <v>纯仓储</v>
      </c>
      <c r="D382" s="3789" t="str">
        <f>库房!G385</f>
        <v>029#7--308</v>
      </c>
      <c r="E382" s="3789">
        <f>库房!X385</f>
        <v>18.690000000000001</v>
      </c>
      <c r="F382" s="3791">
        <f ca="1">'典型户型修正-库房'!R404</f>
        <v>4252</v>
      </c>
      <c r="G382" s="3792">
        <f ca="1">'典型户型修正-库房'!S404</f>
        <v>7.9470000000000001</v>
      </c>
    </row>
    <row r="383" spans="1:7">
      <c r="A383" s="3791">
        <v>382</v>
      </c>
      <c r="B383" s="3789" t="str">
        <f>库房!C386</f>
        <v>029#仓储</v>
      </c>
      <c r="C383" s="3789" t="str">
        <f>库房!B386</f>
        <v>纯仓储</v>
      </c>
      <c r="D383" s="3789" t="str">
        <f>库房!G386</f>
        <v>029#7--311</v>
      </c>
      <c r="E383" s="3789">
        <f>库房!X386</f>
        <v>20.170000000000002</v>
      </c>
      <c r="F383" s="3791">
        <f ca="1">'典型户型修正-库房'!R405</f>
        <v>4167</v>
      </c>
      <c r="G383" s="3792">
        <f ca="1">'典型户型修正-库房'!S405</f>
        <v>8.4047999999999998</v>
      </c>
    </row>
    <row r="384" spans="1:7">
      <c r="A384" s="3791">
        <v>383</v>
      </c>
      <c r="B384" s="3789" t="str">
        <f>库房!C387</f>
        <v>029#仓储</v>
      </c>
      <c r="C384" s="3789" t="str">
        <f>库房!B387</f>
        <v>纯仓储</v>
      </c>
      <c r="D384" s="3789" t="str">
        <f>库房!G387</f>
        <v>029#7--312</v>
      </c>
      <c r="E384" s="3789">
        <f>库房!X387</f>
        <v>20.170000000000002</v>
      </c>
      <c r="F384" s="3791">
        <f ca="1">'典型户型修正-库房'!R406</f>
        <v>4167</v>
      </c>
      <c r="G384" s="3792">
        <f ca="1">'典型户型修正-库房'!S406</f>
        <v>8.4047999999999998</v>
      </c>
    </row>
    <row r="385" spans="1:7">
      <c r="A385" s="3791">
        <v>384</v>
      </c>
      <c r="B385" s="3789" t="str">
        <f>库房!C388</f>
        <v>029#仓储</v>
      </c>
      <c r="C385" s="3789" t="str">
        <f>库房!B388</f>
        <v>纯仓储</v>
      </c>
      <c r="D385" s="3789" t="str">
        <f>库房!G388</f>
        <v>029#7--313</v>
      </c>
      <c r="E385" s="3789">
        <f>库房!X388</f>
        <v>12.03</v>
      </c>
      <c r="F385" s="3791">
        <f ca="1">'典型户型修正-库房'!R407</f>
        <v>4252</v>
      </c>
      <c r="G385" s="3792">
        <f ca="1">'典型户型修正-库房'!S407</f>
        <v>5.1151999999999997</v>
      </c>
    </row>
    <row r="386" spans="1:7">
      <c r="A386" s="3791">
        <v>385</v>
      </c>
      <c r="B386" s="3789" t="str">
        <f>库房!C389</f>
        <v>029#仓储</v>
      </c>
      <c r="C386" s="3789" t="str">
        <f>库房!B389</f>
        <v>纯仓储</v>
      </c>
      <c r="D386" s="3789" t="str">
        <f>库房!G389</f>
        <v>029#7--314</v>
      </c>
      <c r="E386" s="3789">
        <f>库房!X389</f>
        <v>18.690000000000001</v>
      </c>
      <c r="F386" s="3791">
        <f ca="1">'典型户型修正-库房'!R408</f>
        <v>4252</v>
      </c>
      <c r="G386" s="3792">
        <f ca="1">'典型户型修正-库房'!S408</f>
        <v>7.9470000000000001</v>
      </c>
    </row>
    <row r="387" spans="1:7">
      <c r="A387" s="3791">
        <v>386</v>
      </c>
      <c r="B387" s="3789" t="str">
        <f>库房!C390</f>
        <v>029#仓储</v>
      </c>
      <c r="C387" s="3789" t="str">
        <f>库房!B390</f>
        <v>纯仓储</v>
      </c>
      <c r="D387" s="3789" t="str">
        <f>库房!G390</f>
        <v>029#7--315</v>
      </c>
      <c r="E387" s="3789">
        <f>库房!X390</f>
        <v>18.690000000000001</v>
      </c>
      <c r="F387" s="3791">
        <f ca="1">'典型户型修正-库房'!R409</f>
        <v>4252</v>
      </c>
      <c r="G387" s="3792">
        <f ca="1">'典型户型修正-库房'!S409</f>
        <v>7.9470000000000001</v>
      </c>
    </row>
    <row r="388" spans="1:7">
      <c r="A388" s="3791">
        <v>387</v>
      </c>
      <c r="B388" s="3789" t="str">
        <f>库房!C391</f>
        <v>029#仓储</v>
      </c>
      <c r="C388" s="3789" t="str">
        <f>库房!B391</f>
        <v>纯仓储</v>
      </c>
      <c r="D388" s="3789" t="str">
        <f>库房!G391</f>
        <v>029#7--316</v>
      </c>
      <c r="E388" s="3789">
        <f>库房!X391</f>
        <v>12.03</v>
      </c>
      <c r="F388" s="3791">
        <f ca="1">'典型户型修正-库房'!R410</f>
        <v>4252</v>
      </c>
      <c r="G388" s="3792">
        <f ca="1">'典型户型修正-库房'!S410</f>
        <v>5.1151999999999997</v>
      </c>
    </row>
    <row r="389" spans="1:7">
      <c r="A389" s="3791">
        <v>388</v>
      </c>
      <c r="B389" s="3789" t="str">
        <f>库房!C392</f>
        <v>029#仓储</v>
      </c>
      <c r="C389" s="3789" t="str">
        <f>库房!B392</f>
        <v>纯仓储</v>
      </c>
      <c r="D389" s="3789" t="str">
        <f>库房!G392</f>
        <v>029#7--317</v>
      </c>
      <c r="E389" s="3789">
        <f>库房!X392</f>
        <v>20.170000000000002</v>
      </c>
      <c r="F389" s="3791">
        <f ca="1">'典型户型修正-库房'!R411</f>
        <v>4167</v>
      </c>
      <c r="G389" s="3792">
        <f ca="1">'典型户型修正-库房'!S411</f>
        <v>8.4047999999999998</v>
      </c>
    </row>
    <row r="390" spans="1:7">
      <c r="A390" s="3791">
        <v>389</v>
      </c>
      <c r="B390" s="3789" t="str">
        <f>库房!C393</f>
        <v>029#仓储</v>
      </c>
      <c r="C390" s="3789" t="str">
        <f>库房!B393</f>
        <v>纯仓储</v>
      </c>
      <c r="D390" s="3789" t="str">
        <f>库房!G393</f>
        <v>029#7--318</v>
      </c>
      <c r="E390" s="3789">
        <f>库房!X393</f>
        <v>20.170000000000002</v>
      </c>
      <c r="F390" s="3791">
        <f ca="1">'典型户型修正-库房'!R412</f>
        <v>4167</v>
      </c>
      <c r="G390" s="3792">
        <f ca="1">'典型户型修正-库房'!S412</f>
        <v>8.4047999999999998</v>
      </c>
    </row>
    <row r="391" spans="1:7">
      <c r="A391" s="3791">
        <v>390</v>
      </c>
      <c r="B391" s="3789" t="str">
        <f>库房!C394</f>
        <v>029#仓储</v>
      </c>
      <c r="C391" s="3789" t="str">
        <f>库房!B394</f>
        <v>纯仓储</v>
      </c>
      <c r="D391" s="3789" t="str">
        <f>库房!G394</f>
        <v>029#7--320</v>
      </c>
      <c r="E391" s="3789">
        <f>库房!X394</f>
        <v>18.690000000000001</v>
      </c>
      <c r="F391" s="3791">
        <f ca="1">'典型户型修正-库房'!R413</f>
        <v>4252</v>
      </c>
      <c r="G391" s="3792">
        <f ca="1">'典型户型修正-库房'!S413</f>
        <v>7.9470000000000001</v>
      </c>
    </row>
    <row r="392" spans="1:7">
      <c r="A392" s="3791">
        <v>391</v>
      </c>
      <c r="B392" s="3789" t="str">
        <f>库房!C395</f>
        <v>029#仓储</v>
      </c>
      <c r="C392" s="3789" t="str">
        <f>库房!B395</f>
        <v>纯仓储</v>
      </c>
      <c r="D392" s="3789" t="str">
        <f>库房!G395</f>
        <v>029#7--321</v>
      </c>
      <c r="E392" s="3789">
        <f>库房!X395</f>
        <v>18.690000000000001</v>
      </c>
      <c r="F392" s="3791">
        <f ca="1">'典型户型修正-库房'!R414</f>
        <v>4252</v>
      </c>
      <c r="G392" s="3792">
        <f ca="1">'典型户型修正-库房'!S414</f>
        <v>7.9470000000000001</v>
      </c>
    </row>
    <row r="393" spans="1:7">
      <c r="A393" s="3791">
        <v>392</v>
      </c>
      <c r="B393" s="3789" t="str">
        <f>库房!C396</f>
        <v>029#仓储</v>
      </c>
      <c r="C393" s="3789" t="str">
        <f>库房!B396</f>
        <v>纯仓储</v>
      </c>
      <c r="D393" s="3789" t="str">
        <f>库房!G396</f>
        <v>029#7--323</v>
      </c>
      <c r="E393" s="3789">
        <f>库房!X396</f>
        <v>20.170000000000002</v>
      </c>
      <c r="F393" s="3791">
        <f ca="1">'典型户型修正-库房'!R415</f>
        <v>4167</v>
      </c>
      <c r="G393" s="3792">
        <f ca="1">'典型户型修正-库房'!S415</f>
        <v>8.4047999999999998</v>
      </c>
    </row>
    <row r="394" spans="1:7">
      <c r="A394" s="3791">
        <v>393</v>
      </c>
      <c r="B394" s="3789" t="str">
        <f>库房!C397</f>
        <v>029#仓储</v>
      </c>
      <c r="C394" s="3789" t="str">
        <f>库房!B397</f>
        <v>纯仓储</v>
      </c>
      <c r="D394" s="3789" t="str">
        <f>库房!G397</f>
        <v>029#7--324</v>
      </c>
      <c r="E394" s="3789">
        <f>库房!X397</f>
        <v>19.68</v>
      </c>
      <c r="F394" s="3791">
        <f ca="1">'典型户型修正-库房'!R416</f>
        <v>4252</v>
      </c>
      <c r="G394" s="3792">
        <f ca="1">'典型户型修正-库房'!S416</f>
        <v>8.3679000000000006</v>
      </c>
    </row>
    <row r="395" spans="1:7">
      <c r="A395" s="3791">
        <v>394</v>
      </c>
      <c r="B395" s="3789" t="str">
        <f>库房!C398</f>
        <v>029#仓储</v>
      </c>
      <c r="C395" s="3789" t="str">
        <f>库房!B398</f>
        <v>纯仓储</v>
      </c>
      <c r="D395" s="3789" t="str">
        <f>库房!G398</f>
        <v>029#7--325</v>
      </c>
      <c r="E395" s="3789">
        <f>库房!X398</f>
        <v>20.76</v>
      </c>
      <c r="F395" s="3791">
        <f ca="1">'典型户型修正-库房'!R417</f>
        <v>4167</v>
      </c>
      <c r="G395" s="3792">
        <f ca="1">'典型户型修正-库房'!S417</f>
        <v>8.6507000000000005</v>
      </c>
    </row>
    <row r="396" spans="1:7">
      <c r="A396" s="3791">
        <v>395</v>
      </c>
      <c r="B396" s="3789" t="str">
        <f>库房!C399</f>
        <v>029#仓储</v>
      </c>
      <c r="C396" s="3789" t="str">
        <f>库房!B399</f>
        <v>纯仓储</v>
      </c>
      <c r="D396" s="3789" t="str">
        <f>库房!G399</f>
        <v>029#7--326</v>
      </c>
      <c r="E396" s="3789">
        <f>库房!X399</f>
        <v>12.44</v>
      </c>
      <c r="F396" s="3791">
        <f ca="1">'典型户型修正-库房'!R418</f>
        <v>4252</v>
      </c>
      <c r="G396" s="3792">
        <f ca="1">'典型户型修正-库房'!S418</f>
        <v>5.2895000000000003</v>
      </c>
    </row>
    <row r="397" spans="1:7">
      <c r="A397" s="3791">
        <v>396</v>
      </c>
      <c r="B397" s="3789" t="str">
        <f>库房!C400</f>
        <v>029#仓储</v>
      </c>
      <c r="C397" s="3789" t="str">
        <f>库房!B400</f>
        <v>纯仓储</v>
      </c>
      <c r="D397" s="3789" t="str">
        <f>库房!G400</f>
        <v>029#7--329</v>
      </c>
      <c r="E397" s="3789">
        <f>库房!X400</f>
        <v>9.39</v>
      </c>
      <c r="F397" s="3791">
        <f ca="1">'典型户型修正-库房'!R419</f>
        <v>4337</v>
      </c>
      <c r="G397" s="3792">
        <f ca="1">'典型户型修正-库房'!S419</f>
        <v>4.0724</v>
      </c>
    </row>
    <row r="398" spans="1:7">
      <c r="A398" s="3791">
        <v>397</v>
      </c>
      <c r="B398" s="3789" t="str">
        <f>库房!C401</f>
        <v>029#仓储</v>
      </c>
      <c r="C398" s="3789" t="str">
        <f>库房!B401</f>
        <v>纯仓储</v>
      </c>
      <c r="D398" s="3789" t="str">
        <f>库房!G401</f>
        <v>029#7--330</v>
      </c>
      <c r="E398" s="3789">
        <f>库房!X401</f>
        <v>13.15</v>
      </c>
      <c r="F398" s="3791">
        <f ca="1">'典型户型修正-库房'!R420</f>
        <v>4252</v>
      </c>
      <c r="G398" s="3792">
        <f ca="1">'典型户型修正-库房'!S420</f>
        <v>5.5914000000000001</v>
      </c>
    </row>
    <row r="399" spans="1:7">
      <c r="A399" s="3791">
        <v>398</v>
      </c>
      <c r="B399" s="3789" t="str">
        <f>库房!C402</f>
        <v>029#仓储</v>
      </c>
      <c r="C399" s="3789" t="str">
        <f>库房!B402</f>
        <v>纯仓储</v>
      </c>
      <c r="D399" s="3789" t="str">
        <f>库房!G402</f>
        <v>029#7--332</v>
      </c>
      <c r="E399" s="3789">
        <f>库房!X402</f>
        <v>9.39</v>
      </c>
      <c r="F399" s="3791">
        <f ca="1">'典型户型修正-库房'!R421</f>
        <v>4337</v>
      </c>
      <c r="G399" s="3792">
        <f ca="1">'典型户型修正-库房'!S421</f>
        <v>4.0724</v>
      </c>
    </row>
    <row r="400" spans="1:7">
      <c r="A400" s="3791">
        <v>399</v>
      </c>
      <c r="B400" s="3789" t="str">
        <f>库房!C403</f>
        <v>029#仓储</v>
      </c>
      <c r="C400" s="3789" t="str">
        <f>库房!B403</f>
        <v>纯仓储</v>
      </c>
      <c r="D400" s="3789" t="str">
        <f>库房!G403</f>
        <v>029#7--333</v>
      </c>
      <c r="E400" s="3789">
        <f>库房!X403</f>
        <v>13.15</v>
      </c>
      <c r="F400" s="3791">
        <f ca="1">'典型户型修正-库房'!R422</f>
        <v>4252</v>
      </c>
      <c r="G400" s="3792">
        <f ca="1">'典型户型修正-库房'!S422</f>
        <v>5.5914000000000001</v>
      </c>
    </row>
    <row r="401" spans="1:7">
      <c r="A401" s="3791">
        <v>400</v>
      </c>
      <c r="B401" s="3789" t="str">
        <f>库房!C404</f>
        <v>029#仓储</v>
      </c>
      <c r="C401" s="3789" t="str">
        <f>库房!B404</f>
        <v>纯仓储</v>
      </c>
      <c r="D401" s="3789" t="str">
        <f>库房!G404</f>
        <v>029#7--334</v>
      </c>
      <c r="E401" s="3789">
        <f>库房!X404</f>
        <v>9.39</v>
      </c>
      <c r="F401" s="3791">
        <f ca="1">'典型户型修正-库房'!R423</f>
        <v>4337</v>
      </c>
      <c r="G401" s="3792">
        <f ca="1">'典型户型修正-库房'!S423</f>
        <v>4.0724</v>
      </c>
    </row>
    <row r="402" spans="1:7">
      <c r="A402" s="3791">
        <v>401</v>
      </c>
      <c r="B402" s="3789" t="str">
        <f>库房!C405</f>
        <v>029#仓储</v>
      </c>
      <c r="C402" s="3789" t="str">
        <f>库房!B405</f>
        <v>纯仓储</v>
      </c>
      <c r="D402" s="3789" t="str">
        <f>库房!G405</f>
        <v>029#7--336</v>
      </c>
      <c r="E402" s="3789">
        <f>库房!X405</f>
        <v>13.15</v>
      </c>
      <c r="F402" s="3791">
        <f ca="1">'典型户型修正-库房'!R424</f>
        <v>4252</v>
      </c>
      <c r="G402" s="3792">
        <f ca="1">'典型户型修正-库房'!S424</f>
        <v>5.5914000000000001</v>
      </c>
    </row>
    <row r="403" spans="1:7">
      <c r="A403" s="3791">
        <v>402</v>
      </c>
      <c r="B403" s="3789" t="str">
        <f>库房!C406</f>
        <v>029#仓储</v>
      </c>
      <c r="C403" s="3789" t="str">
        <f>库房!B406</f>
        <v>纯仓储</v>
      </c>
      <c r="D403" s="3789" t="str">
        <f>库房!G406</f>
        <v>029#7--338</v>
      </c>
      <c r="E403" s="3789">
        <f>库房!X406</f>
        <v>17.079999999999998</v>
      </c>
      <c r="F403" s="3791">
        <f ca="1">'典型户型修正-库房'!R425</f>
        <v>4252</v>
      </c>
      <c r="G403" s="3792">
        <f ca="1">'典型户型修正-库房'!S425</f>
        <v>7.2624000000000004</v>
      </c>
    </row>
    <row r="404" spans="1:7">
      <c r="A404" s="3791">
        <v>403</v>
      </c>
      <c r="B404" s="3789" t="str">
        <f>库房!C407</f>
        <v>029#仓储</v>
      </c>
      <c r="C404" s="3789" t="str">
        <f>库房!B407</f>
        <v>纯仓储</v>
      </c>
      <c r="D404" s="3789" t="str">
        <f>库房!G407</f>
        <v>029#7--202</v>
      </c>
      <c r="E404" s="3789">
        <f>库房!X407</f>
        <v>27.22</v>
      </c>
      <c r="F404" s="3791">
        <f ca="1">'典型户型修正-库房'!R426</f>
        <v>4250</v>
      </c>
      <c r="G404" s="3792">
        <f ca="1">'典型户型修正-库房'!S426</f>
        <v>11.5685</v>
      </c>
    </row>
    <row r="405" spans="1:7">
      <c r="A405" s="3791">
        <v>404</v>
      </c>
      <c r="B405" s="3789" t="str">
        <f>库房!C408</f>
        <v>029#仓储</v>
      </c>
      <c r="C405" s="3789" t="str">
        <f>库房!B408</f>
        <v>纯仓储</v>
      </c>
      <c r="D405" s="3789" t="str">
        <f>库房!G408</f>
        <v>029#7--204</v>
      </c>
      <c r="E405" s="3789">
        <f>库房!X408</f>
        <v>22.64</v>
      </c>
      <c r="F405" s="3791">
        <f ca="1">'典型户型修正-库房'!R427</f>
        <v>4250</v>
      </c>
      <c r="G405" s="3792">
        <f ca="1">'典型户型修正-库房'!S427</f>
        <v>9.6219999999999999</v>
      </c>
    </row>
    <row r="406" spans="1:7">
      <c r="A406" s="3791">
        <v>405</v>
      </c>
      <c r="B406" s="3789" t="str">
        <f>库房!C409</f>
        <v>029#仓储</v>
      </c>
      <c r="C406" s="3789" t="str">
        <f>库房!B409</f>
        <v>纯仓储</v>
      </c>
      <c r="D406" s="3789" t="str">
        <f>库房!G409</f>
        <v>029#8--301</v>
      </c>
      <c r="E406" s="3789">
        <f>库房!X409</f>
        <v>33.5</v>
      </c>
      <c r="F406" s="3791">
        <f ca="1">'典型户型修正-库房'!R428</f>
        <v>4082</v>
      </c>
      <c r="G406" s="3792">
        <f ca="1">'典型户型修正-库房'!S428</f>
        <v>13.6747</v>
      </c>
    </row>
    <row r="407" spans="1:7">
      <c r="A407" s="3791">
        <v>406</v>
      </c>
      <c r="B407" s="3789" t="str">
        <f>库房!C410</f>
        <v>029#仓储</v>
      </c>
      <c r="C407" s="3789" t="str">
        <f>库房!B410</f>
        <v>纯仓储</v>
      </c>
      <c r="D407" s="3789" t="str">
        <f>库房!G410</f>
        <v>029#8--302</v>
      </c>
      <c r="E407" s="3789">
        <f>库房!X410</f>
        <v>14.68</v>
      </c>
      <c r="F407" s="3791">
        <f ca="1">'典型户型修正-库房'!R429</f>
        <v>4252</v>
      </c>
      <c r="G407" s="3792">
        <f ca="1">'典型户型修正-库房'!S429</f>
        <v>6.2419000000000002</v>
      </c>
    </row>
    <row r="408" spans="1:7">
      <c r="A408" s="3791">
        <v>407</v>
      </c>
      <c r="B408" s="3789" t="str">
        <f>库房!C411</f>
        <v>029#仓储</v>
      </c>
      <c r="C408" s="3789" t="str">
        <f>库房!B411</f>
        <v>纯仓储</v>
      </c>
      <c r="D408" s="3789" t="str">
        <f>库房!G411</f>
        <v>029#8--303</v>
      </c>
      <c r="E408" s="3789">
        <f>库房!X411</f>
        <v>14.13</v>
      </c>
      <c r="F408" s="3791">
        <f ca="1">'典型户型修正-库房'!R430</f>
        <v>4252</v>
      </c>
      <c r="G408" s="3792">
        <f ca="1">'典型户型修正-库房'!S430</f>
        <v>6.0080999999999998</v>
      </c>
    </row>
    <row r="409" spans="1:7">
      <c r="A409" s="3791">
        <v>408</v>
      </c>
      <c r="B409" s="3789" t="str">
        <f>库房!C412</f>
        <v>029#仓储</v>
      </c>
      <c r="C409" s="3789" t="str">
        <f>库房!B412</f>
        <v>纯仓储</v>
      </c>
      <c r="D409" s="3789" t="str">
        <f>库房!G412</f>
        <v>029#8--304</v>
      </c>
      <c r="E409" s="3789">
        <f>库房!X412</f>
        <v>14.13</v>
      </c>
      <c r="F409" s="3791">
        <f ca="1">'典型户型修正-库房'!R431</f>
        <v>4252</v>
      </c>
      <c r="G409" s="3792">
        <f ca="1">'典型户型修正-库房'!S431</f>
        <v>6.0080999999999998</v>
      </c>
    </row>
    <row r="410" spans="1:7">
      <c r="A410" s="3791">
        <v>409</v>
      </c>
      <c r="B410" s="3789" t="str">
        <f>库房!C413</f>
        <v>029#仓储</v>
      </c>
      <c r="C410" s="3789" t="str">
        <f>库房!B413</f>
        <v>纯仓储</v>
      </c>
      <c r="D410" s="3789" t="str">
        <f>库房!G413</f>
        <v>029#8--305</v>
      </c>
      <c r="E410" s="3789">
        <f>库房!X413</f>
        <v>20.079999999999998</v>
      </c>
      <c r="F410" s="3791">
        <f ca="1">'典型户型修正-库房'!R432</f>
        <v>4167</v>
      </c>
      <c r="G410" s="3792">
        <f ca="1">'典型户型修正-库房'!S432</f>
        <v>8.3673000000000002</v>
      </c>
    </row>
    <row r="411" spans="1:7">
      <c r="A411" s="3791">
        <v>410</v>
      </c>
      <c r="B411" s="3789" t="str">
        <f>库房!C414</f>
        <v>029#仓储</v>
      </c>
      <c r="C411" s="3789" t="str">
        <f>库房!B414</f>
        <v>纯仓储</v>
      </c>
      <c r="D411" s="3789" t="str">
        <f>库房!G414</f>
        <v>029#8--306</v>
      </c>
      <c r="E411" s="3789">
        <f>库房!X414</f>
        <v>11.98</v>
      </c>
      <c r="F411" s="3791">
        <f ca="1">'典型户型修正-库房'!R433</f>
        <v>4252</v>
      </c>
      <c r="G411" s="3792">
        <f ca="1">'典型户型修正-库房'!S433</f>
        <v>5.0938999999999997</v>
      </c>
    </row>
    <row r="412" spans="1:7">
      <c r="A412" s="3791">
        <v>411</v>
      </c>
      <c r="B412" s="3789" t="str">
        <f>库房!C415</f>
        <v>029#仓储</v>
      </c>
      <c r="C412" s="3789" t="str">
        <f>库房!B415</f>
        <v>纯仓储</v>
      </c>
      <c r="D412" s="3789" t="str">
        <f>库房!G415</f>
        <v>029#8--307</v>
      </c>
      <c r="E412" s="3789">
        <f>库房!X415</f>
        <v>18.62</v>
      </c>
      <c r="F412" s="3791">
        <f ca="1">'典型户型修正-库房'!R434</f>
        <v>4252</v>
      </c>
      <c r="G412" s="3792">
        <f ca="1">'典型户型修正-库房'!S434</f>
        <v>7.9172000000000002</v>
      </c>
    </row>
    <row r="413" spans="1:7">
      <c r="A413" s="3791">
        <v>412</v>
      </c>
      <c r="B413" s="3789" t="str">
        <f>库房!C416</f>
        <v>029#仓储</v>
      </c>
      <c r="C413" s="3789" t="str">
        <f>库房!B416</f>
        <v>纯仓储</v>
      </c>
      <c r="D413" s="3789" t="str">
        <f>库房!G416</f>
        <v>029#8--308</v>
      </c>
      <c r="E413" s="3789">
        <f>库房!X416</f>
        <v>18.62</v>
      </c>
      <c r="F413" s="3791">
        <f ca="1">'典型户型修正-库房'!R435</f>
        <v>4252</v>
      </c>
      <c r="G413" s="3792">
        <f ca="1">'典型户型修正-库房'!S435</f>
        <v>7.9172000000000002</v>
      </c>
    </row>
    <row r="414" spans="1:7">
      <c r="A414" s="3791">
        <v>413</v>
      </c>
      <c r="B414" s="3789" t="str">
        <f>库房!C417</f>
        <v>029#仓储</v>
      </c>
      <c r="C414" s="3789" t="str">
        <f>库房!B417</f>
        <v>纯仓储</v>
      </c>
      <c r="D414" s="3789" t="str">
        <f>库房!G417</f>
        <v>029#8--309</v>
      </c>
      <c r="E414" s="3789">
        <f>库房!X417</f>
        <v>11.98</v>
      </c>
      <c r="F414" s="3791">
        <f ca="1">'典型户型修正-库房'!R436</f>
        <v>4252</v>
      </c>
      <c r="G414" s="3792">
        <f ca="1">'典型户型修正-库房'!S436</f>
        <v>5.0938999999999997</v>
      </c>
    </row>
    <row r="415" spans="1:7">
      <c r="A415" s="3791">
        <v>414</v>
      </c>
      <c r="B415" s="3789" t="str">
        <f>库房!C418</f>
        <v>029#仓储</v>
      </c>
      <c r="C415" s="3789" t="str">
        <f>库房!B418</f>
        <v>纯仓储</v>
      </c>
      <c r="D415" s="3789" t="str">
        <f>库房!G418</f>
        <v>029#8--310</v>
      </c>
      <c r="E415" s="3789">
        <f>库房!X418</f>
        <v>20.079999999999998</v>
      </c>
      <c r="F415" s="3791">
        <f ca="1">'典型户型修正-库房'!R437</f>
        <v>4167</v>
      </c>
      <c r="G415" s="3792">
        <f ca="1">'典型户型修正-库房'!S437</f>
        <v>8.3673000000000002</v>
      </c>
    </row>
    <row r="416" spans="1:7">
      <c r="A416" s="3791">
        <v>415</v>
      </c>
      <c r="B416" s="3789" t="str">
        <f>库房!C419</f>
        <v>029#仓储</v>
      </c>
      <c r="C416" s="3789" t="str">
        <f>库房!B419</f>
        <v>纯仓储</v>
      </c>
      <c r="D416" s="3789" t="str">
        <f>库房!G419</f>
        <v>029#8--311</v>
      </c>
      <c r="E416" s="3789">
        <f>库房!X419</f>
        <v>14.13</v>
      </c>
      <c r="F416" s="3791">
        <f ca="1">'典型户型修正-库房'!R438</f>
        <v>4252</v>
      </c>
      <c r="G416" s="3792">
        <f ca="1">'典型户型修正-库房'!S438</f>
        <v>6.0080999999999998</v>
      </c>
    </row>
    <row r="417" spans="1:7">
      <c r="A417" s="3791">
        <v>416</v>
      </c>
      <c r="B417" s="3789" t="str">
        <f>库房!C420</f>
        <v>029#仓储</v>
      </c>
      <c r="C417" s="3789" t="str">
        <f>库房!B420</f>
        <v>纯仓储</v>
      </c>
      <c r="D417" s="3789" t="str">
        <f>库房!G420</f>
        <v>029#8--312</v>
      </c>
      <c r="E417" s="3789">
        <f>库房!X420</f>
        <v>14.13</v>
      </c>
      <c r="F417" s="3791">
        <f ca="1">'典型户型修正-库房'!R439</f>
        <v>4252</v>
      </c>
      <c r="G417" s="3792">
        <f ca="1">'典型户型修正-库房'!S439</f>
        <v>6.0080999999999998</v>
      </c>
    </row>
    <row r="418" spans="1:7">
      <c r="A418" s="3791">
        <v>417</v>
      </c>
      <c r="B418" s="3789" t="str">
        <f>库房!C421</f>
        <v>029#仓储</v>
      </c>
      <c r="C418" s="3789" t="str">
        <f>库房!B421</f>
        <v>纯仓储</v>
      </c>
      <c r="D418" s="3789" t="str">
        <f>库房!G421</f>
        <v>029#8--313</v>
      </c>
      <c r="E418" s="3789">
        <f>库房!X421</f>
        <v>9.9600000000000009</v>
      </c>
      <c r="F418" s="3791">
        <f ca="1">'典型户型修正-库房'!R440</f>
        <v>4337</v>
      </c>
      <c r="G418" s="3792">
        <f ca="1">'典型户型修正-库房'!S440</f>
        <v>4.3197000000000001</v>
      </c>
    </row>
    <row r="419" spans="1:7">
      <c r="A419" s="3791">
        <v>418</v>
      </c>
      <c r="B419" s="3789" t="str">
        <f>库房!C422</f>
        <v>029#仓储</v>
      </c>
      <c r="C419" s="3789" t="str">
        <f>库房!B422</f>
        <v>纯仓储</v>
      </c>
      <c r="D419" s="3789" t="str">
        <f>库房!G422</f>
        <v>029#8--315</v>
      </c>
      <c r="E419" s="3789">
        <f>库房!X422</f>
        <v>9.35</v>
      </c>
      <c r="F419" s="3791">
        <f ca="1">'典型户型修正-库房'!R441</f>
        <v>4337</v>
      </c>
      <c r="G419" s="3792">
        <f ca="1">'典型户型修正-库房'!S441</f>
        <v>4.0551000000000004</v>
      </c>
    </row>
    <row r="420" spans="1:7">
      <c r="A420" s="3791">
        <v>419</v>
      </c>
      <c r="B420" s="3789" t="str">
        <f>库房!C423</f>
        <v>029#仓储</v>
      </c>
      <c r="C420" s="3789" t="str">
        <f>库房!B423</f>
        <v>纯仓储</v>
      </c>
      <c r="D420" s="3789" t="str">
        <f>库房!G423</f>
        <v>029#8--316</v>
      </c>
      <c r="E420" s="3789">
        <f>库房!X423</f>
        <v>24.51</v>
      </c>
      <c r="F420" s="3791">
        <f ca="1">'典型户型修正-库房'!R442</f>
        <v>4167</v>
      </c>
      <c r="G420" s="3792">
        <f ca="1">'典型户型修正-库房'!S442</f>
        <v>10.2133</v>
      </c>
    </row>
    <row r="421" spans="1:7">
      <c r="A421" s="3791">
        <v>420</v>
      </c>
      <c r="B421" s="3789" t="str">
        <f>库房!C424</f>
        <v>029#仓储</v>
      </c>
      <c r="C421" s="3789" t="str">
        <f>库房!B424</f>
        <v>纯仓储</v>
      </c>
      <c r="D421" s="3789" t="str">
        <f>库房!G424</f>
        <v>029#8--317</v>
      </c>
      <c r="E421" s="3789">
        <f>库房!X424</f>
        <v>8.15</v>
      </c>
      <c r="F421" s="3791">
        <f ca="1">'典型户型修正-库房'!R443</f>
        <v>4337</v>
      </c>
      <c r="G421" s="3792">
        <f ca="1">'典型户型修正-库房'!S443</f>
        <v>3.5347</v>
      </c>
    </row>
    <row r="422" spans="1:7">
      <c r="A422" s="3791">
        <v>421</v>
      </c>
      <c r="B422" s="3789" t="str">
        <f>库房!C425</f>
        <v>029#仓储</v>
      </c>
      <c r="C422" s="3789" t="str">
        <f>库房!B425</f>
        <v>纯仓储</v>
      </c>
      <c r="D422" s="3789" t="str">
        <f>库房!G425</f>
        <v>029#8--318</v>
      </c>
      <c r="E422" s="3789">
        <f>库房!X425</f>
        <v>9.35</v>
      </c>
      <c r="F422" s="3791">
        <f ca="1">'典型户型修正-库房'!R444</f>
        <v>4337</v>
      </c>
      <c r="G422" s="3792">
        <f ca="1">'典型户型修正-库房'!S444</f>
        <v>4.0551000000000004</v>
      </c>
    </row>
    <row r="423" spans="1:7">
      <c r="A423" s="3791">
        <v>422</v>
      </c>
      <c r="B423" s="3789" t="str">
        <f>库房!C426</f>
        <v>029#仓储</v>
      </c>
      <c r="C423" s="3789" t="str">
        <f>库房!B426</f>
        <v>纯仓储</v>
      </c>
      <c r="D423" s="3789" t="str">
        <f>库房!G426</f>
        <v>029#8--319</v>
      </c>
      <c r="E423" s="3789">
        <f>库房!X426</f>
        <v>16.96</v>
      </c>
      <c r="F423" s="3791">
        <f ca="1">'典型户型修正-库房'!R445</f>
        <v>4252</v>
      </c>
      <c r="G423" s="3792">
        <f ca="1">'典型户型修正-库房'!S445</f>
        <v>7.2114000000000003</v>
      </c>
    </row>
    <row r="424" spans="1:7">
      <c r="A424" s="3791">
        <v>423</v>
      </c>
      <c r="B424" s="3789" t="str">
        <f>库房!C427</f>
        <v>029#仓储</v>
      </c>
      <c r="C424" s="3789" t="str">
        <f>库房!B427</f>
        <v>纯仓储</v>
      </c>
      <c r="D424" s="3789" t="str">
        <f>库房!G427</f>
        <v>029#9--301</v>
      </c>
      <c r="E424" s="3789">
        <f>库房!X427</f>
        <v>20.05</v>
      </c>
      <c r="F424" s="3791">
        <f ca="1">'典型户型修正-库房'!R446</f>
        <v>4167</v>
      </c>
      <c r="G424" s="3792">
        <f ca="1">'典型户型修正-库房'!S446</f>
        <v>8.3547999999999991</v>
      </c>
    </row>
    <row r="425" spans="1:7">
      <c r="A425" s="3791">
        <v>424</v>
      </c>
      <c r="B425" s="3789" t="str">
        <f>库房!C428</f>
        <v>029#仓储</v>
      </c>
      <c r="C425" s="3789" t="str">
        <f>库房!B428</f>
        <v>纯仓储</v>
      </c>
      <c r="D425" s="3789" t="str">
        <f>库房!G428</f>
        <v>029#9--303</v>
      </c>
      <c r="E425" s="3789">
        <f>库房!X428</f>
        <v>24.81</v>
      </c>
      <c r="F425" s="3791">
        <f ca="1">'典型户型修正-库房'!R447</f>
        <v>4167</v>
      </c>
      <c r="G425" s="3792">
        <f ca="1">'典型户型修正-库房'!S447</f>
        <v>10.3383</v>
      </c>
    </row>
    <row r="426" spans="1:7">
      <c r="A426" s="3791">
        <v>425</v>
      </c>
      <c r="B426" s="3789" t="str">
        <f>库房!C429</f>
        <v>029#仓储</v>
      </c>
      <c r="C426" s="3789" t="str">
        <f>库房!B429</f>
        <v>纯仓储</v>
      </c>
      <c r="D426" s="3789" t="str">
        <f>库房!G429</f>
        <v>029#9--304</v>
      </c>
      <c r="E426" s="3789">
        <f>库房!X429</f>
        <v>10.89</v>
      </c>
      <c r="F426" s="3791">
        <f ca="1">'典型户型修正-库房'!R448</f>
        <v>4252</v>
      </c>
      <c r="G426" s="3792">
        <f ca="1">'典型户型修正-库房'!S448</f>
        <v>4.6303999999999998</v>
      </c>
    </row>
    <row r="427" spans="1:7">
      <c r="A427" s="3791">
        <v>426</v>
      </c>
      <c r="B427" s="3789" t="str">
        <f>库房!C430</f>
        <v>029#仓储</v>
      </c>
      <c r="C427" s="3789" t="str">
        <f>库房!B430</f>
        <v>纯仓储</v>
      </c>
      <c r="D427" s="3789" t="str">
        <f>库房!G430</f>
        <v>029#9--305</v>
      </c>
      <c r="E427" s="3789">
        <f>库房!X430</f>
        <v>13.26</v>
      </c>
      <c r="F427" s="3791">
        <f ca="1">'典型户型修正-库房'!R449</f>
        <v>4252</v>
      </c>
      <c r="G427" s="3792">
        <f ca="1">'典型户型修正-库房'!S449</f>
        <v>5.6382000000000003</v>
      </c>
    </row>
    <row r="428" spans="1:7">
      <c r="A428" s="3791">
        <v>427</v>
      </c>
      <c r="B428" s="3789" t="str">
        <f>库房!C431</f>
        <v>029#仓储</v>
      </c>
      <c r="C428" s="3789" t="str">
        <f>库房!B431</f>
        <v>纯仓储</v>
      </c>
      <c r="D428" s="3789" t="str">
        <f>库房!G431</f>
        <v>029#9--306</v>
      </c>
      <c r="E428" s="3789">
        <f>库房!X431</f>
        <v>10.89</v>
      </c>
      <c r="F428" s="3791">
        <f ca="1">'典型户型修正-库房'!R450</f>
        <v>4252</v>
      </c>
      <c r="G428" s="3792">
        <f ca="1">'典型户型修正-库房'!S450</f>
        <v>4.6303999999999998</v>
      </c>
    </row>
    <row r="429" spans="1:7">
      <c r="A429" s="3791">
        <v>428</v>
      </c>
      <c r="B429" s="3789" t="str">
        <f>库房!C432</f>
        <v>029#仓储</v>
      </c>
      <c r="C429" s="3789" t="str">
        <f>库房!B432</f>
        <v>纯仓储</v>
      </c>
      <c r="D429" s="3789" t="str">
        <f>库房!G432</f>
        <v>029#9--307</v>
      </c>
      <c r="E429" s="3789">
        <f>库房!X432</f>
        <v>17.8</v>
      </c>
      <c r="F429" s="3791">
        <f ca="1">'典型户型修正-库房'!R451</f>
        <v>4252</v>
      </c>
      <c r="G429" s="3792">
        <f ca="1">'典型户型修正-库房'!S451</f>
        <v>7.5686</v>
      </c>
    </row>
    <row r="430" spans="1:7">
      <c r="A430" s="3791">
        <v>429</v>
      </c>
      <c r="B430" s="3789" t="str">
        <f>库房!C433</f>
        <v>029#仓储</v>
      </c>
      <c r="C430" s="3789" t="str">
        <f>库房!B433</f>
        <v>纯仓储</v>
      </c>
      <c r="D430" s="3789" t="str">
        <f>库房!G433</f>
        <v>029#9--308</v>
      </c>
      <c r="E430" s="3789">
        <f>库房!X433</f>
        <v>16.579999999999998</v>
      </c>
      <c r="F430" s="3791">
        <f ca="1">'典型户型修正-库房'!R452</f>
        <v>4252</v>
      </c>
      <c r="G430" s="3792">
        <f ca="1">'典型户型修正-库房'!S452</f>
        <v>7.0498000000000003</v>
      </c>
    </row>
    <row r="431" spans="1:7">
      <c r="A431" s="3791">
        <v>430</v>
      </c>
      <c r="B431" s="3789" t="str">
        <f>库房!C434</f>
        <v>029#仓储</v>
      </c>
      <c r="C431" s="3789" t="str">
        <f>库房!B434</f>
        <v>纯仓储</v>
      </c>
      <c r="D431" s="3789" t="str">
        <f>库房!G434</f>
        <v>029#9--309</v>
      </c>
      <c r="E431" s="3789">
        <f>库房!X434</f>
        <v>14.08</v>
      </c>
      <c r="F431" s="3791">
        <f ca="1">'典型户型修正-库房'!R453</f>
        <v>4252</v>
      </c>
      <c r="G431" s="3792">
        <f ca="1">'典型户型修正-库房'!S453</f>
        <v>5.9867999999999997</v>
      </c>
    </row>
    <row r="432" spans="1:7">
      <c r="A432" s="3791">
        <v>431</v>
      </c>
      <c r="B432" s="3789" t="str">
        <f>库房!C435</f>
        <v>029#仓储</v>
      </c>
      <c r="C432" s="3789" t="str">
        <f>库房!B435</f>
        <v>纯仓储</v>
      </c>
      <c r="D432" s="3789" t="str">
        <f>库房!G435</f>
        <v>029#9--310</v>
      </c>
      <c r="E432" s="3789">
        <f>库房!X435</f>
        <v>11.26</v>
      </c>
      <c r="F432" s="3791">
        <f ca="1">'典型户型修正-库房'!R454</f>
        <v>4252</v>
      </c>
      <c r="G432" s="3792">
        <f ca="1">'典型户型修正-库房'!S454</f>
        <v>4.7877999999999998</v>
      </c>
    </row>
    <row r="433" spans="1:7">
      <c r="A433" s="3791">
        <v>432</v>
      </c>
      <c r="B433" s="3789" t="str">
        <f>库房!C436</f>
        <v>029#仓储</v>
      </c>
      <c r="C433" s="3789" t="str">
        <f>库房!B436</f>
        <v>纯仓储</v>
      </c>
      <c r="D433" s="3789" t="str">
        <f>库房!G436</f>
        <v>029#9--311</v>
      </c>
      <c r="E433" s="3789">
        <f>库房!X436</f>
        <v>15.58</v>
      </c>
      <c r="F433" s="3791">
        <f ca="1">'典型户型修正-库房'!R455</f>
        <v>4252</v>
      </c>
      <c r="G433" s="3792">
        <f ca="1">'典型户型修正-库房'!S455</f>
        <v>6.6246</v>
      </c>
    </row>
    <row r="434" spans="1:7">
      <c r="A434" s="3791">
        <v>433</v>
      </c>
      <c r="B434" s="3789" t="str">
        <f>库房!C437</f>
        <v>029#仓储</v>
      </c>
      <c r="C434" s="3789" t="str">
        <f>库房!B437</f>
        <v>纯仓储</v>
      </c>
      <c r="D434" s="3789" t="str">
        <f>库房!G437</f>
        <v>029#9--312</v>
      </c>
      <c r="E434" s="3789">
        <f>库房!X437</f>
        <v>15.16</v>
      </c>
      <c r="F434" s="3791">
        <f ca="1">'典型户型修正-库房'!R456</f>
        <v>4252</v>
      </c>
      <c r="G434" s="3792">
        <f ca="1">'典型户型修正-库房'!S456</f>
        <v>6.4459999999999997</v>
      </c>
    </row>
    <row r="435" spans="1:7">
      <c r="A435" s="3791">
        <v>434</v>
      </c>
      <c r="B435" s="3789" t="str">
        <f>库房!C438</f>
        <v>029#仓储</v>
      </c>
      <c r="C435" s="3789" t="str">
        <f>库房!B438</f>
        <v>纯仓储</v>
      </c>
      <c r="D435" s="3789" t="str">
        <f>库房!G438</f>
        <v>029#9--313</v>
      </c>
      <c r="E435" s="3789">
        <f>库房!X438</f>
        <v>15.16</v>
      </c>
      <c r="F435" s="3791">
        <f ca="1">'典型户型修正-库房'!R457</f>
        <v>4252</v>
      </c>
      <c r="G435" s="3792">
        <f ca="1">'典型户型修正-库房'!S457</f>
        <v>6.4459999999999997</v>
      </c>
    </row>
    <row r="436" spans="1:7">
      <c r="A436" s="3791">
        <v>435</v>
      </c>
      <c r="B436" s="3789" t="str">
        <f>库房!C439</f>
        <v>029#仓储</v>
      </c>
      <c r="C436" s="3789" t="str">
        <f>库房!B439</f>
        <v>纯仓储</v>
      </c>
      <c r="D436" s="3789" t="str">
        <f>库房!G439</f>
        <v>029#9--315</v>
      </c>
      <c r="E436" s="3789">
        <f>库房!X439</f>
        <v>18.95</v>
      </c>
      <c r="F436" s="3791">
        <f ca="1">'典型户型修正-库房'!R458</f>
        <v>4252</v>
      </c>
      <c r="G436" s="3792">
        <f ca="1">'典型户型修正-库房'!S458</f>
        <v>8.0574999999999992</v>
      </c>
    </row>
    <row r="437" spans="1:7">
      <c r="A437" s="3791">
        <v>436</v>
      </c>
      <c r="B437" s="3789" t="str">
        <f>库房!C440</f>
        <v>029#仓储</v>
      </c>
      <c r="C437" s="3789" t="str">
        <f>库房!B440</f>
        <v>纯仓储</v>
      </c>
      <c r="D437" s="3789" t="str">
        <f>库房!G440</f>
        <v>029#9--316</v>
      </c>
      <c r="E437" s="3789">
        <f>库房!X440</f>
        <v>17.8</v>
      </c>
      <c r="F437" s="3791">
        <f ca="1">'典型户型修正-库房'!R459</f>
        <v>4252</v>
      </c>
      <c r="G437" s="3792">
        <f ca="1">'典型户型修正-库房'!S459</f>
        <v>7.5686</v>
      </c>
    </row>
    <row r="438" spans="1:7">
      <c r="A438" s="3791">
        <v>437</v>
      </c>
      <c r="B438" s="3789" t="str">
        <f>库房!C441</f>
        <v>029#仓储</v>
      </c>
      <c r="C438" s="3789" t="str">
        <f>库房!B441</f>
        <v>纯仓储</v>
      </c>
      <c r="D438" s="3789" t="str">
        <f>库房!G441</f>
        <v>029#9--317</v>
      </c>
      <c r="E438" s="3789">
        <f>库房!X441</f>
        <v>10.89</v>
      </c>
      <c r="F438" s="3791">
        <f ca="1">'典型户型修正-库房'!R460</f>
        <v>4252</v>
      </c>
      <c r="G438" s="3792">
        <f ca="1">'典型户型修正-库房'!S460</f>
        <v>4.6303999999999998</v>
      </c>
    </row>
    <row r="439" spans="1:7">
      <c r="A439" s="3791">
        <v>438</v>
      </c>
      <c r="B439" s="3789" t="str">
        <f>库房!C442</f>
        <v>029#仓储</v>
      </c>
      <c r="C439" s="3789" t="str">
        <f>库房!B442</f>
        <v>纯仓储</v>
      </c>
      <c r="D439" s="3789" t="str">
        <f>库房!G442</f>
        <v>029#9--318</v>
      </c>
      <c r="E439" s="3789">
        <f>库房!X442</f>
        <v>13.26</v>
      </c>
      <c r="F439" s="3791">
        <f ca="1">'典型户型修正-库房'!R461</f>
        <v>4252</v>
      </c>
      <c r="G439" s="3792">
        <f ca="1">'典型户型修正-库房'!S461</f>
        <v>5.6382000000000003</v>
      </c>
    </row>
    <row r="440" spans="1:7">
      <c r="A440" s="3791">
        <v>439</v>
      </c>
      <c r="B440" s="3789" t="str">
        <f>库房!C443</f>
        <v>029#仓储</v>
      </c>
      <c r="C440" s="3789" t="str">
        <f>库房!B443</f>
        <v>纯仓储</v>
      </c>
      <c r="D440" s="3789" t="str">
        <f>库房!G443</f>
        <v>029#9--319</v>
      </c>
      <c r="E440" s="3789">
        <f>库房!X443</f>
        <v>10.89</v>
      </c>
      <c r="F440" s="3791">
        <f ca="1">'典型户型修正-库房'!R462</f>
        <v>4252</v>
      </c>
      <c r="G440" s="3792">
        <f ca="1">'典型户型修正-库房'!S462</f>
        <v>4.6303999999999998</v>
      </c>
    </row>
    <row r="441" spans="1:7">
      <c r="A441" s="3791">
        <v>440</v>
      </c>
      <c r="B441" s="3789" t="str">
        <f>库房!C444</f>
        <v>029#仓储</v>
      </c>
      <c r="C441" s="3789" t="str">
        <f>库房!B444</f>
        <v>纯仓储</v>
      </c>
      <c r="D441" s="3789" t="str">
        <f>库房!G444</f>
        <v>029#9--320</v>
      </c>
      <c r="E441" s="3789">
        <f>库房!X444</f>
        <v>24.81</v>
      </c>
      <c r="F441" s="3791">
        <f ca="1">'典型户型修正-库房'!R463</f>
        <v>4167</v>
      </c>
      <c r="G441" s="3792">
        <f ca="1">'典型户型修正-库房'!S463</f>
        <v>10.3383</v>
      </c>
    </row>
    <row r="442" spans="1:7">
      <c r="A442" s="3791">
        <v>441</v>
      </c>
      <c r="B442" s="3789" t="str">
        <f>库房!C445</f>
        <v>029#仓储</v>
      </c>
      <c r="C442" s="3789" t="str">
        <f>库房!B445</f>
        <v>纯仓储</v>
      </c>
      <c r="D442" s="3789" t="str">
        <f>库房!G445</f>
        <v>029#9--322</v>
      </c>
      <c r="E442" s="3789">
        <f>库房!X445</f>
        <v>7.56</v>
      </c>
      <c r="F442" s="3791">
        <f ca="1">'典型户型修正-库房'!R464</f>
        <v>4337</v>
      </c>
      <c r="G442" s="3792">
        <f ca="1">'典型户型修正-库房'!S464</f>
        <v>3.2787999999999999</v>
      </c>
    </row>
    <row r="443" spans="1:7">
      <c r="A443" s="3791">
        <v>442</v>
      </c>
      <c r="B443" s="3789" t="str">
        <f>库房!C446</f>
        <v>029#仓储</v>
      </c>
      <c r="C443" s="3789" t="str">
        <f>库房!B446</f>
        <v>纯仓储</v>
      </c>
      <c r="D443" s="3789" t="str">
        <f>库房!G446</f>
        <v>029#9--323</v>
      </c>
      <c r="E443" s="3789">
        <f>库房!X446</f>
        <v>9.24</v>
      </c>
      <c r="F443" s="3791">
        <f ca="1">'典型户型修正-库房'!R465</f>
        <v>4337</v>
      </c>
      <c r="G443" s="3792">
        <f ca="1">'典型户型修正-库房'!S465</f>
        <v>4.0073999999999996</v>
      </c>
    </row>
    <row r="444" spans="1:7">
      <c r="A444" s="3791">
        <v>443</v>
      </c>
      <c r="B444" s="3789" t="str">
        <f>库房!C447</f>
        <v>029#仓储</v>
      </c>
      <c r="C444" s="3789" t="str">
        <f>库房!B447</f>
        <v>纯仓储</v>
      </c>
      <c r="D444" s="3789" t="str">
        <f>库房!G447</f>
        <v>029#9--324</v>
      </c>
      <c r="E444" s="3789">
        <f>库房!X447</f>
        <v>7.71</v>
      </c>
      <c r="F444" s="3791">
        <f ca="1">'典型户型修正-库房'!R466</f>
        <v>4337</v>
      </c>
      <c r="G444" s="3792">
        <f ca="1">'典型户型修正-库房'!S466</f>
        <v>3.3437999999999999</v>
      </c>
    </row>
    <row r="445" spans="1:7">
      <c r="A445" s="3791">
        <v>444</v>
      </c>
      <c r="B445" s="3789" t="str">
        <f>库房!C448</f>
        <v>029#仓储</v>
      </c>
      <c r="C445" s="3789" t="str">
        <f>库房!B448</f>
        <v>纯仓储</v>
      </c>
      <c r="D445" s="3789" t="str">
        <f>库房!G448</f>
        <v>029#9--325</v>
      </c>
      <c r="E445" s="3789">
        <f>库房!X448</f>
        <v>16.510000000000002</v>
      </c>
      <c r="F445" s="3791">
        <f ca="1">'典型户型修正-库房'!R467</f>
        <v>4252</v>
      </c>
      <c r="G445" s="3792">
        <f ca="1">'典型户型修正-库房'!S467</f>
        <v>7.0201000000000002</v>
      </c>
    </row>
    <row r="446" spans="1:7">
      <c r="A446" s="3791">
        <v>445</v>
      </c>
      <c r="B446" s="3789" t="str">
        <f>库房!C449</f>
        <v>029#仓储</v>
      </c>
      <c r="C446" s="3789" t="str">
        <f>库房!B449</f>
        <v>纯仓储</v>
      </c>
      <c r="D446" s="3789" t="str">
        <f>库房!G449</f>
        <v>029#9--326</v>
      </c>
      <c r="E446" s="3789">
        <f>库房!X449</f>
        <v>16.25</v>
      </c>
      <c r="F446" s="3791">
        <f ca="1">'典型户型修正-库房'!R468</f>
        <v>4252</v>
      </c>
      <c r="G446" s="3792">
        <f ca="1">'典型户型修正-库房'!S468</f>
        <v>6.9095000000000004</v>
      </c>
    </row>
    <row r="447" spans="1:7">
      <c r="A447" s="3791">
        <v>446</v>
      </c>
      <c r="B447" s="3789" t="str">
        <f>库房!C450</f>
        <v>029#仓储</v>
      </c>
      <c r="C447" s="3789" t="str">
        <f>库房!B450</f>
        <v>纯仓储</v>
      </c>
      <c r="D447" s="3789" t="str">
        <f>库房!G450</f>
        <v>029#9--327</v>
      </c>
      <c r="E447" s="3789">
        <f>库房!X450</f>
        <v>18.350000000000001</v>
      </c>
      <c r="F447" s="3791">
        <f ca="1">'典型户型修正-库房'!R469</f>
        <v>4252</v>
      </c>
      <c r="G447" s="3792">
        <f ca="1">'典型户型修正-库房'!S469</f>
        <v>7.8023999999999996</v>
      </c>
    </row>
    <row r="448" spans="1:7">
      <c r="A448" s="3791">
        <v>447</v>
      </c>
      <c r="B448" s="3789" t="str">
        <f>库房!C451</f>
        <v>029#仓储</v>
      </c>
      <c r="C448" s="3789" t="str">
        <f>库房!B451</f>
        <v>纯仓储</v>
      </c>
      <c r="D448" s="3789" t="str">
        <f>库房!G451</f>
        <v>029#9--328</v>
      </c>
      <c r="E448" s="3789">
        <f>库房!X451</f>
        <v>7.71</v>
      </c>
      <c r="F448" s="3791">
        <f ca="1">'典型户型修正-库房'!R470</f>
        <v>4337</v>
      </c>
      <c r="G448" s="3792">
        <f ca="1">'典型户型修正-库房'!S470</f>
        <v>3.3437999999999999</v>
      </c>
    </row>
    <row r="449" spans="1:7">
      <c r="A449" s="3791">
        <v>448</v>
      </c>
      <c r="B449" s="3789" t="str">
        <f>库房!C452</f>
        <v>029#仓储</v>
      </c>
      <c r="C449" s="3789" t="str">
        <f>库房!B452</f>
        <v>纯仓储</v>
      </c>
      <c r="D449" s="3789" t="str">
        <f>库房!G452</f>
        <v>029#9--329</v>
      </c>
      <c r="E449" s="3789">
        <f>库房!X452</f>
        <v>9.24</v>
      </c>
      <c r="F449" s="3791">
        <f ca="1">'典型户型修正-库房'!R471</f>
        <v>4337</v>
      </c>
      <c r="G449" s="3792">
        <f ca="1">'典型户型修正-库房'!S471</f>
        <v>4.0073999999999996</v>
      </c>
    </row>
    <row r="450" spans="1:7">
      <c r="A450" s="3791">
        <v>449</v>
      </c>
      <c r="B450" s="3789" t="str">
        <f>库房!C453</f>
        <v>029#仓储</v>
      </c>
      <c r="C450" s="3789" t="str">
        <f>库房!B453</f>
        <v>纯仓储</v>
      </c>
      <c r="D450" s="3789" t="str">
        <f>库房!G453</f>
        <v>029#9--330</v>
      </c>
      <c r="E450" s="3789">
        <f>库房!X453</f>
        <v>11.03</v>
      </c>
      <c r="F450" s="3791">
        <f ca="1">'典型户型修正-库房'!R472</f>
        <v>4252</v>
      </c>
      <c r="G450" s="3792">
        <f ca="1">'典型户型修正-库房'!S472</f>
        <v>4.6900000000000004</v>
      </c>
    </row>
    <row r="451" spans="1:7">
      <c r="A451" s="3791">
        <v>450</v>
      </c>
      <c r="B451" s="3789" t="str">
        <f>库房!C454</f>
        <v>029#仓储</v>
      </c>
      <c r="C451" s="3789" t="str">
        <f>库房!B454</f>
        <v>纯仓储</v>
      </c>
      <c r="D451" s="3789" t="str">
        <f>库房!G454</f>
        <v>029#9--202</v>
      </c>
      <c r="E451" s="3789">
        <f>库房!X454</f>
        <v>16.600000000000001</v>
      </c>
      <c r="F451" s="3791">
        <f ca="1">'典型户型修正-库房'!R473</f>
        <v>4337</v>
      </c>
      <c r="G451" s="3792">
        <f ca="1">'典型户型修正-库房'!S473</f>
        <v>7.1993999999999998</v>
      </c>
    </row>
    <row r="452" spans="1:7">
      <c r="A452" s="3791">
        <v>451</v>
      </c>
      <c r="B452" s="3789" t="str">
        <f>库房!C455</f>
        <v>029#仓储</v>
      </c>
      <c r="C452" s="3789" t="str">
        <f>库房!B455</f>
        <v>纯仓储</v>
      </c>
      <c r="D452" s="3789" t="str">
        <f>库房!G455</f>
        <v>029#10--301</v>
      </c>
      <c r="E452" s="3789">
        <f>库房!X455</f>
        <v>19.329999999999998</v>
      </c>
      <c r="F452" s="3791">
        <f ca="1">'典型户型修正-库房'!R474</f>
        <v>4252</v>
      </c>
      <c r="G452" s="3792">
        <f ca="1">'典型户型修正-库房'!S474</f>
        <v>8.2190999999999992</v>
      </c>
    </row>
    <row r="453" spans="1:7">
      <c r="A453" s="3791">
        <v>452</v>
      </c>
      <c r="B453" s="3789" t="str">
        <f>库房!C456</f>
        <v>029#仓储</v>
      </c>
      <c r="C453" s="3789" t="str">
        <f>库房!B456</f>
        <v>纯仓储</v>
      </c>
      <c r="D453" s="3789" t="str">
        <f>库房!G456</f>
        <v>029#10--303</v>
      </c>
      <c r="E453" s="3789">
        <f>库房!X456</f>
        <v>12.51</v>
      </c>
      <c r="F453" s="3791">
        <f ca="1">'典型户型修正-库房'!R475</f>
        <v>4252</v>
      </c>
      <c r="G453" s="3792">
        <f ca="1">'典型户型修正-库房'!S475</f>
        <v>5.3193000000000001</v>
      </c>
    </row>
    <row r="454" spans="1:7">
      <c r="A454" s="3791">
        <v>453</v>
      </c>
      <c r="B454" s="3789" t="str">
        <f>库房!C457</f>
        <v>029#仓储</v>
      </c>
      <c r="C454" s="3789" t="str">
        <f>库房!B457</f>
        <v>纯仓储</v>
      </c>
      <c r="D454" s="3789" t="str">
        <f>库房!G457</f>
        <v>029#10--304</v>
      </c>
      <c r="E454" s="3789">
        <f>库房!X457</f>
        <v>12.83</v>
      </c>
      <c r="F454" s="3791">
        <f ca="1">'典型户型修正-库房'!R476</f>
        <v>4252</v>
      </c>
      <c r="G454" s="3792">
        <f ca="1">'典型户型修正-库房'!S476</f>
        <v>5.4553000000000003</v>
      </c>
    </row>
    <row r="455" spans="1:7">
      <c r="A455" s="3791">
        <v>454</v>
      </c>
      <c r="B455" s="3789" t="str">
        <f>库房!C458</f>
        <v>029#仓储</v>
      </c>
      <c r="C455" s="3789" t="str">
        <f>库房!B458</f>
        <v>纯仓储</v>
      </c>
      <c r="D455" s="3789" t="str">
        <f>库房!G458</f>
        <v>029#10--305</v>
      </c>
      <c r="E455" s="3789">
        <f>库房!X458</f>
        <v>10.65</v>
      </c>
      <c r="F455" s="3791">
        <f ca="1">'典型户型修正-库房'!R477</f>
        <v>4252</v>
      </c>
      <c r="G455" s="3792">
        <f ca="1">'典型户型修正-库房'!S477</f>
        <v>4.5284000000000004</v>
      </c>
    </row>
    <row r="456" spans="1:7">
      <c r="A456" s="3791">
        <v>455</v>
      </c>
      <c r="B456" s="3789" t="str">
        <f>库房!C459</f>
        <v>029#仓储</v>
      </c>
      <c r="C456" s="3789" t="str">
        <f>库房!B459</f>
        <v>纯仓储</v>
      </c>
      <c r="D456" s="3789" t="str">
        <f>库房!G459</f>
        <v>029#10--306</v>
      </c>
      <c r="E456" s="3789">
        <f>库房!X459</f>
        <v>11.13</v>
      </c>
      <c r="F456" s="3791">
        <f ca="1">'典型户型修正-库房'!R478</f>
        <v>4252</v>
      </c>
      <c r="G456" s="3792">
        <f ca="1">'典型户型修正-库房'!S478</f>
        <v>4.7324999999999999</v>
      </c>
    </row>
    <row r="457" spans="1:7">
      <c r="A457" s="3791">
        <v>456</v>
      </c>
      <c r="B457" s="3789" t="str">
        <f>库房!C460</f>
        <v>029#仓储</v>
      </c>
      <c r="C457" s="3789" t="str">
        <f>库房!B460</f>
        <v>纯仓储</v>
      </c>
      <c r="D457" s="3789" t="str">
        <f>库房!G460</f>
        <v>029#10--307</v>
      </c>
      <c r="E457" s="3789">
        <f>库房!X460</f>
        <v>12.1</v>
      </c>
      <c r="F457" s="3791">
        <f ca="1">'典型户型修正-库房'!R479</f>
        <v>4252</v>
      </c>
      <c r="G457" s="3792">
        <f ca="1">'典型户型修正-库房'!S479</f>
        <v>5.1448999999999998</v>
      </c>
    </row>
    <row r="458" spans="1:7">
      <c r="A458" s="3791">
        <v>457</v>
      </c>
      <c r="B458" s="3789" t="str">
        <f>库房!C461</f>
        <v>029#仓储</v>
      </c>
      <c r="C458" s="3789" t="str">
        <f>库房!B461</f>
        <v>纯仓储</v>
      </c>
      <c r="D458" s="3789" t="str">
        <f>库房!G461</f>
        <v>029#10--308</v>
      </c>
      <c r="E458" s="3789">
        <f>库房!X461</f>
        <v>10.65</v>
      </c>
      <c r="F458" s="3791">
        <f ca="1">'典型户型修正-库房'!R480</f>
        <v>4252</v>
      </c>
      <c r="G458" s="3792">
        <f ca="1">'典型户型修正-库房'!S480</f>
        <v>4.5284000000000004</v>
      </c>
    </row>
    <row r="459" spans="1:7">
      <c r="A459" s="3791">
        <v>458</v>
      </c>
      <c r="B459" s="3789" t="str">
        <f>库房!C462</f>
        <v>029#仓储</v>
      </c>
      <c r="C459" s="3789" t="str">
        <f>库房!B462</f>
        <v>纯仓储</v>
      </c>
      <c r="D459" s="3789" t="str">
        <f>库房!G462</f>
        <v>029#10--309</v>
      </c>
      <c r="E459" s="3789">
        <f>库房!X462</f>
        <v>10.65</v>
      </c>
      <c r="F459" s="3791">
        <f ca="1">'典型户型修正-库房'!R481</f>
        <v>4252</v>
      </c>
      <c r="G459" s="3792">
        <f ca="1">'典型户型修正-库房'!S481</f>
        <v>4.5284000000000004</v>
      </c>
    </row>
    <row r="460" spans="1:7">
      <c r="A460" s="3791">
        <v>459</v>
      </c>
      <c r="B460" s="3789" t="str">
        <f>库房!C463</f>
        <v>029#仓储</v>
      </c>
      <c r="C460" s="3789" t="str">
        <f>库房!B463</f>
        <v>纯仓储</v>
      </c>
      <c r="D460" s="3789" t="str">
        <f>库房!G463</f>
        <v>029#10--310</v>
      </c>
      <c r="E460" s="3789">
        <f>库房!X463</f>
        <v>12.1</v>
      </c>
      <c r="F460" s="3791">
        <f ca="1">'典型户型修正-库房'!R482</f>
        <v>4252</v>
      </c>
      <c r="G460" s="3792">
        <f ca="1">'典型户型修正-库房'!S482</f>
        <v>5.1448999999999998</v>
      </c>
    </row>
    <row r="461" spans="1:7">
      <c r="A461" s="3791">
        <v>460</v>
      </c>
      <c r="B461" s="3789" t="str">
        <f>库房!C464</f>
        <v>029#仓储</v>
      </c>
      <c r="C461" s="3789" t="str">
        <f>库房!B464</f>
        <v>纯仓储</v>
      </c>
      <c r="D461" s="3789" t="str">
        <f>库房!G464</f>
        <v>029#10--311</v>
      </c>
      <c r="E461" s="3789">
        <f>库房!X464</f>
        <v>11.13</v>
      </c>
      <c r="F461" s="3791">
        <f ca="1">'典型户型修正-库房'!R483</f>
        <v>4252</v>
      </c>
      <c r="G461" s="3792">
        <f ca="1">'典型户型修正-库房'!S483</f>
        <v>4.7324999999999999</v>
      </c>
    </row>
    <row r="462" spans="1:7">
      <c r="A462" s="3791">
        <v>461</v>
      </c>
      <c r="B462" s="3789" t="str">
        <f>库房!C465</f>
        <v>029#仓储</v>
      </c>
      <c r="C462" s="3789" t="str">
        <f>库房!B465</f>
        <v>纯仓储</v>
      </c>
      <c r="D462" s="3789" t="str">
        <f>库房!G465</f>
        <v>029#10--312</v>
      </c>
      <c r="E462" s="3789">
        <f>库房!X465</f>
        <v>11.13</v>
      </c>
      <c r="F462" s="3791">
        <f ca="1">'典型户型修正-库房'!R484</f>
        <v>4252</v>
      </c>
      <c r="G462" s="3792">
        <f ca="1">'典型户型修正-库房'!S484</f>
        <v>4.7324999999999999</v>
      </c>
    </row>
    <row r="463" spans="1:7">
      <c r="A463" s="3791">
        <v>462</v>
      </c>
      <c r="B463" s="3789" t="str">
        <f>库房!C466</f>
        <v>029#仓储</v>
      </c>
      <c r="C463" s="3789" t="str">
        <f>库房!B466</f>
        <v>纯仓储</v>
      </c>
      <c r="D463" s="3789" t="str">
        <f>库房!G466</f>
        <v>029#10--313</v>
      </c>
      <c r="E463" s="3789">
        <f>库房!X466</f>
        <v>18.88</v>
      </c>
      <c r="F463" s="3791">
        <f ca="1">'典型户型修正-库房'!R485</f>
        <v>4252</v>
      </c>
      <c r="G463" s="3792">
        <f ca="1">'典型户型修正-库房'!S485</f>
        <v>8.0277999999999992</v>
      </c>
    </row>
    <row r="464" spans="1:7">
      <c r="A464" s="3791">
        <v>463</v>
      </c>
      <c r="B464" s="3789" t="str">
        <f>库房!C467</f>
        <v>029#仓储</v>
      </c>
      <c r="C464" s="3789" t="str">
        <f>库房!B467</f>
        <v>纯仓储</v>
      </c>
      <c r="D464" s="3789" t="str">
        <f>库房!G467</f>
        <v>029#10--314</v>
      </c>
      <c r="E464" s="3789">
        <f>库房!X467</f>
        <v>12.1</v>
      </c>
      <c r="F464" s="3791">
        <f ca="1">'典型户型修正-库房'!R486</f>
        <v>4252</v>
      </c>
      <c r="G464" s="3792">
        <f ca="1">'典型户型修正-库房'!S486</f>
        <v>5.1448999999999998</v>
      </c>
    </row>
    <row r="465" spans="1:7">
      <c r="A465" s="3791">
        <v>464</v>
      </c>
      <c r="B465" s="3789" t="str">
        <f>库房!C468</f>
        <v>029#仓储</v>
      </c>
      <c r="C465" s="3789" t="str">
        <f>库房!B468</f>
        <v>纯仓储</v>
      </c>
      <c r="D465" s="3789" t="str">
        <f>库房!G468</f>
        <v>029#10--315</v>
      </c>
      <c r="E465" s="3789">
        <f>库房!X468</f>
        <v>20.43</v>
      </c>
      <c r="F465" s="3791">
        <f ca="1">'典型户型修正-库房'!R487</f>
        <v>4167</v>
      </c>
      <c r="G465" s="3792">
        <f ca="1">'典型户型修正-库房'!S487</f>
        <v>8.5131999999999994</v>
      </c>
    </row>
    <row r="466" spans="1:7">
      <c r="A466" s="3791">
        <v>465</v>
      </c>
      <c r="B466" s="3789" t="str">
        <f>库房!C469</f>
        <v>029#仓储</v>
      </c>
      <c r="C466" s="3789" t="str">
        <f>库房!B469</f>
        <v>纯仓储</v>
      </c>
      <c r="D466" s="3789" t="str">
        <f>库房!G469</f>
        <v>029#10--316</v>
      </c>
      <c r="E466" s="3789">
        <f>库房!X469</f>
        <v>20.28</v>
      </c>
      <c r="F466" s="3791">
        <f ca="1">'典型户型修正-库房'!R488</f>
        <v>4167</v>
      </c>
      <c r="G466" s="3792">
        <f ca="1">'典型户型修正-库房'!S488</f>
        <v>8.4506999999999994</v>
      </c>
    </row>
    <row r="467" spans="1:7">
      <c r="A467" s="3791">
        <v>466</v>
      </c>
      <c r="B467" s="3789" t="str">
        <f>库房!C470</f>
        <v>029#仓储</v>
      </c>
      <c r="C467" s="3789" t="str">
        <f>库房!B470</f>
        <v>纯仓储</v>
      </c>
      <c r="D467" s="3789" t="str">
        <f>库房!G470</f>
        <v>029#10--318</v>
      </c>
      <c r="E467" s="3789">
        <f>库房!X470</f>
        <v>18.8</v>
      </c>
      <c r="F467" s="3791">
        <f ca="1">'典型户型修正-库房'!R489</f>
        <v>4252</v>
      </c>
      <c r="G467" s="3792">
        <f ca="1">'典型户型修正-库房'!S489</f>
        <v>7.9938000000000002</v>
      </c>
    </row>
    <row r="468" spans="1:7">
      <c r="A468" s="3791">
        <v>467</v>
      </c>
      <c r="B468" s="3789" t="str">
        <f>库房!C471</f>
        <v>029#仓储</v>
      </c>
      <c r="C468" s="3789" t="str">
        <f>库房!B471</f>
        <v>纯仓储</v>
      </c>
      <c r="D468" s="3789" t="str">
        <f>库房!G471</f>
        <v>029#10--319</v>
      </c>
      <c r="E468" s="3789">
        <f>库房!X471</f>
        <v>18.8</v>
      </c>
      <c r="F468" s="3791">
        <f ca="1">'典型户型修正-库房'!R490</f>
        <v>4252</v>
      </c>
      <c r="G468" s="3792">
        <f ca="1">'典型户型修正-库房'!S490</f>
        <v>7.9938000000000002</v>
      </c>
    </row>
    <row r="469" spans="1:7">
      <c r="A469" s="3791">
        <v>468</v>
      </c>
      <c r="B469" s="3789" t="str">
        <f>库房!C472</f>
        <v>029#仓储</v>
      </c>
      <c r="C469" s="3789" t="str">
        <f>库房!B472</f>
        <v>纯仓储</v>
      </c>
      <c r="D469" s="3789" t="str">
        <f>库房!G472</f>
        <v>029#10--320</v>
      </c>
      <c r="E469" s="3789">
        <f>库房!X472</f>
        <v>12.1</v>
      </c>
      <c r="F469" s="3791">
        <f ca="1">'典型户型修正-库房'!R491</f>
        <v>4252</v>
      </c>
      <c r="G469" s="3792">
        <f ca="1">'典型户型修正-库房'!S491</f>
        <v>5.1448999999999998</v>
      </c>
    </row>
    <row r="470" spans="1:7">
      <c r="A470" s="3791">
        <v>469</v>
      </c>
      <c r="B470" s="3789" t="str">
        <f>库房!C473</f>
        <v>029#仓储</v>
      </c>
      <c r="C470" s="3789" t="str">
        <f>库房!B473</f>
        <v>纯仓储</v>
      </c>
      <c r="D470" s="3789" t="str">
        <f>库房!G473</f>
        <v>029#10--321</v>
      </c>
      <c r="E470" s="3789">
        <f>库房!X473</f>
        <v>20.28</v>
      </c>
      <c r="F470" s="3791">
        <f ca="1">'典型户型修正-库房'!R492</f>
        <v>4167</v>
      </c>
      <c r="G470" s="3792">
        <f ca="1">'典型户型修正-库房'!S492</f>
        <v>8.4506999999999994</v>
      </c>
    </row>
    <row r="471" spans="1:7">
      <c r="A471" s="3791">
        <v>470</v>
      </c>
      <c r="B471" s="3789" t="str">
        <f>库房!C474</f>
        <v>029#仓储</v>
      </c>
      <c r="C471" s="3789" t="str">
        <f>库房!B474</f>
        <v>纯仓储</v>
      </c>
      <c r="D471" s="3789" t="str">
        <f>库房!G474</f>
        <v>029#10--322</v>
      </c>
      <c r="E471" s="3789">
        <f>库房!X474</f>
        <v>19.07</v>
      </c>
      <c r="F471" s="3791">
        <f ca="1">'典型户型修正-库房'!R493</f>
        <v>4252</v>
      </c>
      <c r="G471" s="3792">
        <f ca="1">'典型户型修正-库房'!S493</f>
        <v>8.1085999999999991</v>
      </c>
    </row>
    <row r="472" spans="1:7">
      <c r="A472" s="3791">
        <v>471</v>
      </c>
      <c r="B472" s="3789" t="str">
        <f>库房!C475</f>
        <v>029#仓储</v>
      </c>
      <c r="C472" s="3789" t="str">
        <f>库房!B475</f>
        <v>纯仓储</v>
      </c>
      <c r="D472" s="3789" t="str">
        <f>库房!G475</f>
        <v>029#10--324</v>
      </c>
      <c r="E472" s="3789">
        <f>库房!X475</f>
        <v>29.91</v>
      </c>
      <c r="F472" s="3791">
        <f ca="1">'典型户型修正-库房'!R494</f>
        <v>4167</v>
      </c>
      <c r="G472" s="3792">
        <f ca="1">'典型户型修正-库房'!S494</f>
        <v>12.4635</v>
      </c>
    </row>
    <row r="473" spans="1:7">
      <c r="A473" s="3791">
        <v>472</v>
      </c>
      <c r="B473" s="3789" t="str">
        <f>库房!C476</f>
        <v>029#仓储</v>
      </c>
      <c r="C473" s="3789" t="str">
        <f>库房!B476</f>
        <v>纯仓储</v>
      </c>
      <c r="D473" s="3789" t="str">
        <f>库房!G476</f>
        <v>029#10--325</v>
      </c>
      <c r="E473" s="3789">
        <f>库房!X476</f>
        <v>16.57</v>
      </c>
      <c r="F473" s="3791">
        <f ca="1">'典型户型修正-库房'!R495</f>
        <v>4252</v>
      </c>
      <c r="G473" s="3792">
        <f ca="1">'典型户型修正-库房'!S495</f>
        <v>7.0456000000000003</v>
      </c>
    </row>
    <row r="474" spans="1:7">
      <c r="A474" s="3791">
        <v>473</v>
      </c>
      <c r="B474" s="3789" t="str">
        <f>库房!C477</f>
        <v>029#仓储</v>
      </c>
      <c r="C474" s="3789" t="str">
        <f>库房!B477</f>
        <v>纯仓储</v>
      </c>
      <c r="D474" s="3789" t="str">
        <f>库房!G477</f>
        <v>029#10--326</v>
      </c>
      <c r="E474" s="3789">
        <f>库房!X477</f>
        <v>34.049999999999997</v>
      </c>
      <c r="F474" s="3791">
        <f ca="1">'典型户型修正-库房'!R496</f>
        <v>4082</v>
      </c>
      <c r="G474" s="3792">
        <f ca="1">'典型户型修正-库房'!S496</f>
        <v>13.8992</v>
      </c>
    </row>
    <row r="475" spans="1:7">
      <c r="A475" s="3791">
        <v>474</v>
      </c>
      <c r="B475" s="3789" t="str">
        <f>库房!C478</f>
        <v>029#仓储</v>
      </c>
      <c r="C475" s="3789" t="str">
        <f>库房!B478</f>
        <v>纯仓储</v>
      </c>
      <c r="D475" s="3789" t="str">
        <f>库房!G478</f>
        <v>029#10--327</v>
      </c>
      <c r="E475" s="3789">
        <f>库房!X478</f>
        <v>9.44</v>
      </c>
      <c r="F475" s="3791">
        <f ca="1">'典型户型修正-库房'!R497</f>
        <v>4337</v>
      </c>
      <c r="G475" s="3792">
        <f ca="1">'典型户型修正-库房'!S497</f>
        <v>4.0941000000000001</v>
      </c>
    </row>
    <row r="476" spans="1:7">
      <c r="A476" s="3791">
        <v>475</v>
      </c>
      <c r="B476" s="3789" t="str">
        <f>库房!C479</f>
        <v>029#仓储</v>
      </c>
      <c r="C476" s="3789" t="str">
        <f>库房!B479</f>
        <v>纯仓储</v>
      </c>
      <c r="D476" s="3789" t="str">
        <f>库房!G479</f>
        <v>029#10--328</v>
      </c>
      <c r="E476" s="3789">
        <f>库房!X479</f>
        <v>13.24</v>
      </c>
      <c r="F476" s="3791">
        <f ca="1">'典型户型修正-库房'!R498</f>
        <v>4252</v>
      </c>
      <c r="G476" s="3792">
        <f ca="1">'典型户型修正-库房'!S498</f>
        <v>5.6295999999999999</v>
      </c>
    </row>
    <row r="477" spans="1:7">
      <c r="A477" s="3791">
        <v>476</v>
      </c>
      <c r="B477" s="3789" t="str">
        <f>库房!C480</f>
        <v>029#仓储</v>
      </c>
      <c r="C477" s="3789" t="str">
        <f>库房!B480</f>
        <v>纯仓储</v>
      </c>
      <c r="D477" s="3789" t="str">
        <f>库房!G480</f>
        <v>029#10--329</v>
      </c>
      <c r="E477" s="3789">
        <f>库房!X480</f>
        <v>9.44</v>
      </c>
      <c r="F477" s="3791">
        <f ca="1">'典型户型修正-库房'!R499</f>
        <v>4337</v>
      </c>
      <c r="G477" s="3792">
        <f ca="1">'典型户型修正-库房'!S499</f>
        <v>4.0941000000000001</v>
      </c>
    </row>
    <row r="478" spans="1:7">
      <c r="A478" s="3791">
        <v>477</v>
      </c>
      <c r="B478" s="3789" t="str">
        <f>库房!C481</f>
        <v>029#仓储</v>
      </c>
      <c r="C478" s="3789" t="str">
        <f>库房!B481</f>
        <v>纯仓储</v>
      </c>
      <c r="D478" s="3789" t="str">
        <f>库房!G481</f>
        <v>029#10--330</v>
      </c>
      <c r="E478" s="3789">
        <f>库房!X481</f>
        <v>9.44</v>
      </c>
      <c r="F478" s="3791">
        <f ca="1">'典型户型修正-库房'!R500</f>
        <v>4337</v>
      </c>
      <c r="G478" s="3792">
        <f ca="1">'典型户型修正-库房'!S500</f>
        <v>4.0941000000000001</v>
      </c>
    </row>
    <row r="479" spans="1:7">
      <c r="A479" s="3791">
        <v>478</v>
      </c>
      <c r="B479" s="3789" t="str">
        <f>库房!C482</f>
        <v>029#仓储</v>
      </c>
      <c r="C479" s="3789" t="str">
        <f>库房!B482</f>
        <v>纯仓储</v>
      </c>
      <c r="D479" s="3789" t="str">
        <f>库房!G482</f>
        <v>029#10--331</v>
      </c>
      <c r="E479" s="3789">
        <f>库房!X482</f>
        <v>14.86</v>
      </c>
      <c r="F479" s="3791">
        <f ca="1">'典型户型修正-库房'!R501</f>
        <v>4252</v>
      </c>
      <c r="G479" s="3792">
        <f ca="1">'典型户型修正-库房'!S501</f>
        <v>6.3185000000000002</v>
      </c>
    </row>
    <row r="480" spans="1:7">
      <c r="A480" s="3791">
        <v>479</v>
      </c>
      <c r="B480" s="3789" t="str">
        <f>库房!C483</f>
        <v>029#仓储</v>
      </c>
      <c r="C480" s="3789" t="str">
        <f>库房!B483</f>
        <v>纯仓储</v>
      </c>
      <c r="D480" s="3789" t="str">
        <f>库房!G483</f>
        <v>029#10--332</v>
      </c>
      <c r="E480" s="3789">
        <f>库房!X483</f>
        <v>13.23</v>
      </c>
      <c r="F480" s="3791">
        <f ca="1">'典型户型修正-库房'!R502</f>
        <v>4252</v>
      </c>
      <c r="G480" s="3792">
        <f ca="1">'典型户型修正-库房'!S502</f>
        <v>5.6254</v>
      </c>
    </row>
    <row r="481" spans="1:7">
      <c r="A481" s="3791">
        <v>480</v>
      </c>
      <c r="B481" s="3789" t="str">
        <f>库房!C484</f>
        <v>029#仓储</v>
      </c>
      <c r="C481" s="3789" t="str">
        <f>库房!B484</f>
        <v>纯仓储</v>
      </c>
      <c r="D481" s="3789" t="str">
        <f>库房!G484</f>
        <v>029#10--333</v>
      </c>
      <c r="E481" s="3789">
        <f>库房!X484</f>
        <v>9.44</v>
      </c>
      <c r="F481" s="3791">
        <f ca="1">'典型户型修正-库房'!R503</f>
        <v>4337</v>
      </c>
      <c r="G481" s="3792">
        <f ca="1">'典型户型修正-库房'!S503</f>
        <v>4.0941000000000001</v>
      </c>
    </row>
    <row r="482" spans="1:7">
      <c r="A482" s="3791">
        <v>481</v>
      </c>
      <c r="B482" s="3789" t="str">
        <f>库房!C485</f>
        <v>029#仓储</v>
      </c>
      <c r="C482" s="3789" t="str">
        <f>库房!B485</f>
        <v>纯仓储</v>
      </c>
      <c r="D482" s="3789" t="str">
        <f>库房!G485</f>
        <v>029#10--334</v>
      </c>
      <c r="E482" s="3789">
        <f>库房!X485</f>
        <v>9.44</v>
      </c>
      <c r="F482" s="3791">
        <f ca="1">'典型户型修正-库房'!R504</f>
        <v>4337</v>
      </c>
      <c r="G482" s="3792">
        <f ca="1">'典型户型修正-库房'!S504</f>
        <v>4.0941000000000001</v>
      </c>
    </row>
    <row r="483" spans="1:7">
      <c r="A483" s="3791">
        <v>482</v>
      </c>
      <c r="B483" s="3789" t="str">
        <f>库房!C486</f>
        <v>029#仓储</v>
      </c>
      <c r="C483" s="3789" t="str">
        <f>库房!B486</f>
        <v>纯仓储</v>
      </c>
      <c r="D483" s="3789" t="str">
        <f>库房!G486</f>
        <v>029#10--335</v>
      </c>
      <c r="E483" s="3789">
        <f>库房!X486</f>
        <v>13.23</v>
      </c>
      <c r="F483" s="3791">
        <f ca="1">'典型户型修正-库房'!R505</f>
        <v>4252</v>
      </c>
      <c r="G483" s="3792">
        <f ca="1">'典型户型修正-库房'!S505</f>
        <v>5.6254</v>
      </c>
    </row>
    <row r="484" spans="1:7">
      <c r="A484" s="3791">
        <v>483</v>
      </c>
      <c r="B484" s="3789" t="str">
        <f>库房!C487</f>
        <v>029#仓储</v>
      </c>
      <c r="C484" s="3789" t="str">
        <f>库房!B487</f>
        <v>纯仓储</v>
      </c>
      <c r="D484" s="3789" t="str">
        <f>库房!G487</f>
        <v>029#10--336</v>
      </c>
      <c r="E484" s="3789">
        <f>库房!X487</f>
        <v>8.23</v>
      </c>
      <c r="F484" s="3791">
        <f ca="1">'典型户型修正-库房'!R506</f>
        <v>4337</v>
      </c>
      <c r="G484" s="3792">
        <f ca="1">'典型户型修正-库房'!S506</f>
        <v>3.5693999999999999</v>
      </c>
    </row>
    <row r="485" spans="1:7">
      <c r="A485" s="3791">
        <v>484</v>
      </c>
      <c r="B485" s="3789" t="str">
        <f>库房!C488</f>
        <v>029#仓储</v>
      </c>
      <c r="C485" s="3789" t="str">
        <f>库房!B488</f>
        <v>纯仓储</v>
      </c>
      <c r="D485" s="3789" t="str">
        <f>库房!G488</f>
        <v>029#10--338</v>
      </c>
      <c r="E485" s="3789">
        <f>库房!X488</f>
        <v>11.27</v>
      </c>
      <c r="F485" s="3791">
        <f ca="1">'典型户型修正-库房'!R507</f>
        <v>4252</v>
      </c>
      <c r="G485" s="3792">
        <f ca="1">'典型户型修正-库房'!S507</f>
        <v>4.7919999999999998</v>
      </c>
    </row>
    <row r="486" spans="1:7">
      <c r="A486" s="3791">
        <v>485</v>
      </c>
      <c r="B486" s="3789" t="str">
        <f>库房!C489</f>
        <v>029#仓储</v>
      </c>
      <c r="C486" s="3789" t="str">
        <f>库房!B489</f>
        <v>纯仓储</v>
      </c>
      <c r="D486" s="3789" t="str">
        <f>库房!G489</f>
        <v>029#10--202</v>
      </c>
      <c r="E486" s="3789">
        <f>库房!X489</f>
        <v>27.37</v>
      </c>
      <c r="F486" s="3791">
        <f ca="1">'典型户型修正-库房'!R508</f>
        <v>4250</v>
      </c>
      <c r="G486" s="3792">
        <f ca="1">'典型户型修正-库房'!S508</f>
        <v>11.632300000000001</v>
      </c>
    </row>
    <row r="487" spans="1:7">
      <c r="A487" s="3791">
        <v>486</v>
      </c>
      <c r="B487" s="3789" t="str">
        <f>库房!C490</f>
        <v>029#仓储</v>
      </c>
      <c r="C487" s="3789" t="str">
        <f>库房!B490</f>
        <v>纯仓储</v>
      </c>
      <c r="D487" s="3789" t="str">
        <f>库房!G490</f>
        <v>029#10--203</v>
      </c>
      <c r="E487" s="3789">
        <f>库房!X490</f>
        <v>27.37</v>
      </c>
      <c r="F487" s="3791">
        <f ca="1">'典型户型修正-库房'!R509</f>
        <v>4250</v>
      </c>
      <c r="G487" s="3792">
        <f ca="1">'典型户型修正-库房'!S509</f>
        <v>11.632300000000001</v>
      </c>
    </row>
    <row r="488" spans="1:7">
      <c r="A488" s="3791">
        <v>487</v>
      </c>
      <c r="B488" s="3789" t="str">
        <f>库房!C491</f>
        <v>029#仓储</v>
      </c>
      <c r="C488" s="3789" t="str">
        <f>库房!B491</f>
        <v>纯仓储</v>
      </c>
      <c r="D488" s="3789" t="str">
        <f>库房!G491</f>
        <v>029#10--204</v>
      </c>
      <c r="E488" s="3789">
        <f>库房!X491</f>
        <v>22.77</v>
      </c>
      <c r="F488" s="3791">
        <f ca="1">'典型户型修正-库房'!R510</f>
        <v>4250</v>
      </c>
      <c r="G488" s="3792">
        <f ca="1">'典型户型修正-库房'!S510</f>
        <v>9.6773000000000007</v>
      </c>
    </row>
    <row r="489" spans="1:7">
      <c r="A489" s="3791">
        <v>488</v>
      </c>
      <c r="B489" s="3789" t="str">
        <f>库房!C492</f>
        <v>029#仓储</v>
      </c>
      <c r="C489" s="3789" t="str">
        <f>库房!B492</f>
        <v>纯仓储</v>
      </c>
      <c r="D489" s="3789" t="str">
        <f>库房!G492</f>
        <v>029#11--301</v>
      </c>
      <c r="E489" s="3789">
        <f>库房!X492</f>
        <v>20.79</v>
      </c>
      <c r="F489" s="3791">
        <f ca="1">'典型户型修正-库房'!R511</f>
        <v>4167</v>
      </c>
      <c r="G489" s="3792">
        <f ca="1">'典型户型修正-库房'!S511</f>
        <v>8.6631999999999998</v>
      </c>
    </row>
    <row r="490" spans="1:7">
      <c r="A490" s="3791">
        <v>489</v>
      </c>
      <c r="B490" s="3789" t="str">
        <f>库房!C493</f>
        <v>029#仓储</v>
      </c>
      <c r="C490" s="3789" t="str">
        <f>库房!B493</f>
        <v>纯仓储</v>
      </c>
      <c r="D490" s="3789" t="str">
        <f>库房!G493</f>
        <v>029#11--302</v>
      </c>
      <c r="E490" s="3789">
        <f>库房!X493</f>
        <v>7.18</v>
      </c>
      <c r="F490" s="3791">
        <f ca="1">'典型户型修正-库房'!R512</f>
        <v>4337</v>
      </c>
      <c r="G490" s="3792">
        <f ca="1">'典型户型修正-库房'!S512</f>
        <v>3.1139999999999999</v>
      </c>
    </row>
    <row r="491" spans="1:7">
      <c r="A491" s="3791">
        <v>490</v>
      </c>
      <c r="B491" s="3789" t="str">
        <f>库房!C494</f>
        <v>029#仓储</v>
      </c>
      <c r="C491" s="3789" t="str">
        <f>库房!B494</f>
        <v>纯仓储</v>
      </c>
      <c r="D491" s="3789" t="str">
        <f>库房!G494</f>
        <v>029#11--303</v>
      </c>
      <c r="E491" s="3789">
        <f>库房!X494</f>
        <v>12.7</v>
      </c>
      <c r="F491" s="3791">
        <f ca="1">'典型户型修正-库房'!R513</f>
        <v>4252</v>
      </c>
      <c r="G491" s="3792">
        <f ca="1">'典型户型修正-库房'!S513</f>
        <v>5.4</v>
      </c>
    </row>
    <row r="492" spans="1:7">
      <c r="A492" s="3791">
        <v>491</v>
      </c>
      <c r="B492" s="3789" t="str">
        <f>库房!C495</f>
        <v>029#仓储</v>
      </c>
      <c r="C492" s="3789" t="str">
        <f>库房!B495</f>
        <v>纯仓储</v>
      </c>
      <c r="D492" s="3789" t="str">
        <f>库房!G495</f>
        <v>029#11--304</v>
      </c>
      <c r="E492" s="3789">
        <f>库房!X495</f>
        <v>21.24</v>
      </c>
      <c r="F492" s="3791">
        <f ca="1">'典型户型修正-库房'!R514</f>
        <v>4167</v>
      </c>
      <c r="G492" s="3792">
        <f ca="1">'典型户型修正-库房'!S514</f>
        <v>8.8506999999999998</v>
      </c>
    </row>
    <row r="493" spans="1:7">
      <c r="A493" s="3791">
        <v>492</v>
      </c>
      <c r="B493" s="3789" t="str">
        <f>库房!C496</f>
        <v>029#仓储</v>
      </c>
      <c r="C493" s="3789" t="str">
        <f>库房!B496</f>
        <v>纯仓储</v>
      </c>
      <c r="D493" s="3789" t="str">
        <f>库房!G496</f>
        <v>029#11--305</v>
      </c>
      <c r="E493" s="3789">
        <f>库房!X496</f>
        <v>20.079999999999998</v>
      </c>
      <c r="F493" s="3791">
        <f ca="1">'典型户型修正-库房'!R515</f>
        <v>4167</v>
      </c>
      <c r="G493" s="3792">
        <f ca="1">'典型户型修正-库房'!S515</f>
        <v>8.3673000000000002</v>
      </c>
    </row>
    <row r="494" spans="1:7">
      <c r="A494" s="3791">
        <v>493</v>
      </c>
      <c r="B494" s="3789" t="str">
        <f>库房!C497</f>
        <v>029#仓储</v>
      </c>
      <c r="C494" s="3789" t="str">
        <f>库房!B497</f>
        <v>纯仓储</v>
      </c>
      <c r="D494" s="3789" t="str">
        <f>库房!G497</f>
        <v>029#11--306</v>
      </c>
      <c r="E494" s="3789">
        <f>库房!X497</f>
        <v>20.59</v>
      </c>
      <c r="F494" s="3791">
        <f ca="1">'典型户型修正-库房'!R516</f>
        <v>4167</v>
      </c>
      <c r="G494" s="3792">
        <f ca="1">'典型户型修正-库房'!S516</f>
        <v>8.5799000000000003</v>
      </c>
    </row>
    <row r="495" spans="1:7">
      <c r="A495" s="3791">
        <v>494</v>
      </c>
      <c r="B495" s="3789" t="str">
        <f>库房!C498</f>
        <v>029#仓储</v>
      </c>
      <c r="C495" s="3789" t="str">
        <f>库房!B498</f>
        <v>纯仓储</v>
      </c>
      <c r="D495" s="3789" t="str">
        <f>库房!G498</f>
        <v>029#11--308</v>
      </c>
      <c r="E495" s="3789">
        <f>库房!X498</f>
        <v>19.079999999999998</v>
      </c>
      <c r="F495" s="3791">
        <f ca="1">'典型户型修正-库房'!R517</f>
        <v>4252</v>
      </c>
      <c r="G495" s="3792">
        <f ca="1">'典型户型修正-库房'!S517</f>
        <v>8.1128</v>
      </c>
    </row>
    <row r="496" spans="1:7">
      <c r="A496" s="3791">
        <v>495</v>
      </c>
      <c r="B496" s="3789" t="str">
        <f>库房!C499</f>
        <v>029#仓储</v>
      </c>
      <c r="C496" s="3789" t="str">
        <f>库房!B499</f>
        <v>纯仓储</v>
      </c>
      <c r="D496" s="3789" t="str">
        <f>库房!G499</f>
        <v>029#11--309</v>
      </c>
      <c r="E496" s="3789">
        <f>库房!X499</f>
        <v>19.079999999999998</v>
      </c>
      <c r="F496" s="3791">
        <f ca="1">'典型户型修正-库房'!R518</f>
        <v>4252</v>
      </c>
      <c r="G496" s="3792">
        <f ca="1">'典型户型修正-库房'!S518</f>
        <v>8.1128</v>
      </c>
    </row>
    <row r="497" spans="1:7">
      <c r="A497" s="3791">
        <v>496</v>
      </c>
      <c r="B497" s="3789" t="str">
        <f>库房!C500</f>
        <v>029#仓储</v>
      </c>
      <c r="C497" s="3789" t="str">
        <f>库房!B500</f>
        <v>纯仓储</v>
      </c>
      <c r="D497" s="3789" t="str">
        <f>库房!G500</f>
        <v>029#11--310</v>
      </c>
      <c r="E497" s="3789">
        <f>库房!X500</f>
        <v>12.28</v>
      </c>
      <c r="F497" s="3791">
        <f ca="1">'典型户型修正-库房'!R519</f>
        <v>4252</v>
      </c>
      <c r="G497" s="3792">
        <f ca="1">'典型户型修正-库房'!S519</f>
        <v>5.2214999999999998</v>
      </c>
    </row>
    <row r="498" spans="1:7">
      <c r="A498" s="3791">
        <v>497</v>
      </c>
      <c r="B498" s="3789" t="str">
        <f>库房!C501</f>
        <v>029#仓储</v>
      </c>
      <c r="C498" s="3789" t="str">
        <f>库房!B501</f>
        <v>纯仓储</v>
      </c>
      <c r="D498" s="3789" t="str">
        <f>库房!G501</f>
        <v>029#11--311</v>
      </c>
      <c r="E498" s="3789">
        <f>库房!X501</f>
        <v>20.59</v>
      </c>
      <c r="F498" s="3791">
        <f ca="1">'典型户型修正-库房'!R520</f>
        <v>4167</v>
      </c>
      <c r="G498" s="3792">
        <f ca="1">'典型户型修正-库房'!S520</f>
        <v>8.5799000000000003</v>
      </c>
    </row>
    <row r="499" spans="1:7">
      <c r="A499" s="3791">
        <v>498</v>
      </c>
      <c r="B499" s="3789" t="str">
        <f>库房!C502</f>
        <v>029#仓储</v>
      </c>
      <c r="C499" s="3789" t="str">
        <f>库房!B502</f>
        <v>纯仓储</v>
      </c>
      <c r="D499" s="3789" t="str">
        <f>库房!G502</f>
        <v>029#11--312</v>
      </c>
      <c r="E499" s="3789">
        <f>库房!X502</f>
        <v>20.59</v>
      </c>
      <c r="F499" s="3791">
        <f ca="1">'典型户型修正-库房'!R521</f>
        <v>4167</v>
      </c>
      <c r="G499" s="3792">
        <f ca="1">'典型户型修正-库房'!S521</f>
        <v>8.5799000000000003</v>
      </c>
    </row>
    <row r="500" spans="1:7">
      <c r="A500" s="3791">
        <v>499</v>
      </c>
      <c r="B500" s="3789" t="str">
        <f>库房!C503</f>
        <v>029#仓储</v>
      </c>
      <c r="C500" s="3789" t="str">
        <f>库房!B503</f>
        <v>纯仓储</v>
      </c>
      <c r="D500" s="3789" t="str">
        <f>库房!G503</f>
        <v>029#11--313</v>
      </c>
      <c r="E500" s="3789">
        <f>库房!X503</f>
        <v>12.28</v>
      </c>
      <c r="F500" s="3791">
        <f ca="1">'典型户型修正-库房'!R522</f>
        <v>4252</v>
      </c>
      <c r="G500" s="3792">
        <f ca="1">'典型户型修正-库房'!S522</f>
        <v>5.2214999999999998</v>
      </c>
    </row>
    <row r="501" spans="1:7">
      <c r="A501" s="3791">
        <v>500</v>
      </c>
      <c r="B501" s="3789" t="str">
        <f>库房!C504</f>
        <v>029#仓储</v>
      </c>
      <c r="C501" s="3789" t="str">
        <f>库房!B504</f>
        <v>纯仓储</v>
      </c>
      <c r="D501" s="3789" t="str">
        <f>库房!G504</f>
        <v>029#11--314</v>
      </c>
      <c r="E501" s="3789">
        <f>库房!X504</f>
        <v>19.079999999999998</v>
      </c>
      <c r="F501" s="3791">
        <f ca="1">'典型户型修正-库房'!R523</f>
        <v>4252</v>
      </c>
      <c r="G501" s="3792">
        <f ca="1">'典型户型修正-库房'!S523</f>
        <v>8.1128</v>
      </c>
    </row>
    <row r="502" spans="1:7">
      <c r="A502" s="3791">
        <v>501</v>
      </c>
      <c r="B502" s="3789" t="str">
        <f>库房!C505</f>
        <v>029#仓储</v>
      </c>
      <c r="C502" s="3789" t="str">
        <f>库房!B505</f>
        <v>纯仓储</v>
      </c>
      <c r="D502" s="3789" t="str">
        <f>库房!G505</f>
        <v>029#11--315</v>
      </c>
      <c r="E502" s="3789">
        <f>库房!X505</f>
        <v>19.079999999999998</v>
      </c>
      <c r="F502" s="3791">
        <f ca="1">'典型户型修正-库房'!R524</f>
        <v>4252</v>
      </c>
      <c r="G502" s="3792">
        <f ca="1">'典型户型修正-库房'!S524</f>
        <v>8.1128</v>
      </c>
    </row>
    <row r="503" spans="1:7">
      <c r="A503" s="3791">
        <v>502</v>
      </c>
      <c r="B503" s="3789" t="str">
        <f>库房!C506</f>
        <v>029#仓储</v>
      </c>
      <c r="C503" s="3789" t="str">
        <f>库房!B506</f>
        <v>纯仓储</v>
      </c>
      <c r="D503" s="3789" t="str">
        <f>库房!G506</f>
        <v>029#11--316</v>
      </c>
      <c r="E503" s="3789">
        <f>库房!X506</f>
        <v>12.28</v>
      </c>
      <c r="F503" s="3791">
        <f ca="1">'典型户型修正-库房'!R525</f>
        <v>4252</v>
      </c>
      <c r="G503" s="3792">
        <f ca="1">'典型户型修正-库房'!S525</f>
        <v>5.2214999999999998</v>
      </c>
    </row>
    <row r="504" spans="1:7">
      <c r="A504" s="3791">
        <v>503</v>
      </c>
      <c r="B504" s="3789" t="str">
        <f>库房!C507</f>
        <v>029#仓储</v>
      </c>
      <c r="C504" s="3789" t="str">
        <f>库房!B507</f>
        <v>纯仓储</v>
      </c>
      <c r="D504" s="3789" t="str">
        <f>库房!G507</f>
        <v>029#11--317</v>
      </c>
      <c r="E504" s="3789">
        <f>库房!X507</f>
        <v>20.59</v>
      </c>
      <c r="F504" s="3791">
        <f ca="1">'典型户型修正-库房'!R526</f>
        <v>4167</v>
      </c>
      <c r="G504" s="3792">
        <f ca="1">'典型户型修正-库房'!S526</f>
        <v>8.5799000000000003</v>
      </c>
    </row>
    <row r="505" spans="1:7">
      <c r="A505" s="3791">
        <v>504</v>
      </c>
      <c r="B505" s="3789" t="str">
        <f>库房!C508</f>
        <v>029#仓储</v>
      </c>
      <c r="C505" s="3789" t="str">
        <f>库房!B508</f>
        <v>纯仓储</v>
      </c>
      <c r="D505" s="3789" t="str">
        <f>库房!G508</f>
        <v>029#11--318</v>
      </c>
      <c r="E505" s="3789">
        <f>库房!X508</f>
        <v>20.59</v>
      </c>
      <c r="F505" s="3791">
        <f ca="1">'典型户型修正-库房'!R527</f>
        <v>4167</v>
      </c>
      <c r="G505" s="3792">
        <f ca="1">'典型户型修正-库房'!S527</f>
        <v>8.5799000000000003</v>
      </c>
    </row>
    <row r="506" spans="1:7">
      <c r="A506" s="3791">
        <v>505</v>
      </c>
      <c r="B506" s="3789" t="str">
        <f>库房!C509</f>
        <v>029#仓储</v>
      </c>
      <c r="C506" s="3789" t="str">
        <f>库房!B509</f>
        <v>纯仓储</v>
      </c>
      <c r="D506" s="3789" t="str">
        <f>库房!G509</f>
        <v>029#11--319</v>
      </c>
      <c r="E506" s="3789">
        <f>库房!X509</f>
        <v>12.28</v>
      </c>
      <c r="F506" s="3791">
        <f ca="1">'典型户型修正-库房'!R528</f>
        <v>4252</v>
      </c>
      <c r="G506" s="3792">
        <f ca="1">'典型户型修正-库房'!S528</f>
        <v>5.2214999999999998</v>
      </c>
    </row>
    <row r="507" spans="1:7">
      <c r="A507" s="3791">
        <v>506</v>
      </c>
      <c r="B507" s="3789" t="str">
        <f>库房!C510</f>
        <v>029#仓储</v>
      </c>
      <c r="C507" s="3789" t="str">
        <f>库房!B510</f>
        <v>纯仓储</v>
      </c>
      <c r="D507" s="3789" t="str">
        <f>库房!G510</f>
        <v>029#11--320</v>
      </c>
      <c r="E507" s="3789">
        <f>库房!X510</f>
        <v>19.46</v>
      </c>
      <c r="F507" s="3791">
        <f ca="1">'典型户型修正-库房'!R529</f>
        <v>4252</v>
      </c>
      <c r="G507" s="3792">
        <f ca="1">'典型户型修正-库房'!S529</f>
        <v>8.2744</v>
      </c>
    </row>
    <row r="508" spans="1:7">
      <c r="A508" s="3791">
        <v>507</v>
      </c>
      <c r="B508" s="3789" t="str">
        <f>库房!C511</f>
        <v>029#仓储</v>
      </c>
      <c r="C508" s="3789" t="str">
        <f>库房!B511</f>
        <v>纯仓储</v>
      </c>
      <c r="D508" s="3789" t="str">
        <f>库房!G511</f>
        <v>029#11--321</v>
      </c>
      <c r="E508" s="3789">
        <f>库房!X511</f>
        <v>20.93</v>
      </c>
      <c r="F508" s="3791">
        <f ca="1">'典型户型修正-库房'!R530</f>
        <v>4167</v>
      </c>
      <c r="G508" s="3792">
        <f ca="1">'典型户型修正-库房'!S530</f>
        <v>8.7215000000000007</v>
      </c>
    </row>
    <row r="509" spans="1:7">
      <c r="A509" s="3791">
        <v>508</v>
      </c>
      <c r="B509" s="3789" t="str">
        <f>库房!C512</f>
        <v>029#仓储</v>
      </c>
      <c r="C509" s="3789" t="str">
        <f>库房!B512</f>
        <v>纯仓储</v>
      </c>
      <c r="D509" s="3789" t="str">
        <f>库房!G512</f>
        <v>029#11--323</v>
      </c>
      <c r="E509" s="3789">
        <f>库房!X512</f>
        <v>20.59</v>
      </c>
      <c r="F509" s="3791">
        <f ca="1">'典型户型修正-库房'!R531</f>
        <v>4167</v>
      </c>
      <c r="G509" s="3792">
        <f ca="1">'典型户型修正-库房'!S531</f>
        <v>8.5799000000000003</v>
      </c>
    </row>
    <row r="510" spans="1:7">
      <c r="A510" s="3791">
        <v>509</v>
      </c>
      <c r="B510" s="3789" t="str">
        <f>库房!C513</f>
        <v>029#仓储</v>
      </c>
      <c r="C510" s="3789" t="str">
        <f>库房!B513</f>
        <v>纯仓储</v>
      </c>
      <c r="D510" s="3789" t="str">
        <f>库房!G513</f>
        <v>029#11--324</v>
      </c>
      <c r="E510" s="3789">
        <f>库房!X513</f>
        <v>20.59</v>
      </c>
      <c r="F510" s="3791">
        <f ca="1">'典型户型修正-库房'!R532</f>
        <v>4167</v>
      </c>
      <c r="G510" s="3792">
        <f ca="1">'典型户型修正-库房'!S532</f>
        <v>8.5799000000000003</v>
      </c>
    </row>
    <row r="511" spans="1:7">
      <c r="A511" s="3791">
        <v>510</v>
      </c>
      <c r="B511" s="3789" t="str">
        <f>库房!C514</f>
        <v>029#仓储</v>
      </c>
      <c r="C511" s="3789" t="str">
        <f>库房!B514</f>
        <v>纯仓储</v>
      </c>
      <c r="D511" s="3789" t="str">
        <f>库房!G514</f>
        <v>029#11--326</v>
      </c>
      <c r="E511" s="3789">
        <f>库房!X514</f>
        <v>19.079999999999998</v>
      </c>
      <c r="F511" s="3791">
        <f ca="1">'典型户型修正-库房'!R533</f>
        <v>4252</v>
      </c>
      <c r="G511" s="3792">
        <f ca="1">'典型户型修正-库房'!S533</f>
        <v>8.1128</v>
      </c>
    </row>
    <row r="512" spans="1:7">
      <c r="A512" s="3791">
        <v>511</v>
      </c>
      <c r="B512" s="3789" t="str">
        <f>库房!C515</f>
        <v>029#仓储</v>
      </c>
      <c r="C512" s="3789" t="str">
        <f>库房!B515</f>
        <v>纯仓储</v>
      </c>
      <c r="D512" s="3789" t="str">
        <f>库房!G515</f>
        <v>029#11--327</v>
      </c>
      <c r="E512" s="3789">
        <f>库房!X515</f>
        <v>19.079999999999998</v>
      </c>
      <c r="F512" s="3791">
        <f ca="1">'典型户型修正-库房'!R534</f>
        <v>4252</v>
      </c>
      <c r="G512" s="3792">
        <f ca="1">'典型户型修正-库房'!S534</f>
        <v>8.1128</v>
      </c>
    </row>
    <row r="513" spans="1:7">
      <c r="A513" s="3791">
        <v>512</v>
      </c>
      <c r="B513" s="3789" t="str">
        <f>库房!C516</f>
        <v>029#仓储</v>
      </c>
      <c r="C513" s="3789" t="str">
        <f>库房!B516</f>
        <v>纯仓储</v>
      </c>
      <c r="D513" s="3789" t="str">
        <f>库房!G516</f>
        <v>029#11--328</v>
      </c>
      <c r="E513" s="3789">
        <f>库房!X516</f>
        <v>12.28</v>
      </c>
      <c r="F513" s="3791">
        <f ca="1">'典型户型修正-库房'!R535</f>
        <v>4252</v>
      </c>
      <c r="G513" s="3792">
        <f ca="1">'典型户型修正-库房'!S535</f>
        <v>5.2214999999999998</v>
      </c>
    </row>
    <row r="514" spans="1:7">
      <c r="A514" s="3791">
        <v>513</v>
      </c>
      <c r="B514" s="3789" t="str">
        <f>库房!C517</f>
        <v>029#仓储</v>
      </c>
      <c r="C514" s="3789" t="str">
        <f>库房!B517</f>
        <v>纯仓储</v>
      </c>
      <c r="D514" s="3789" t="str">
        <f>库房!G517</f>
        <v>029#11--329</v>
      </c>
      <c r="E514" s="3789">
        <f>库房!X517</f>
        <v>20.59</v>
      </c>
      <c r="F514" s="3791">
        <f ca="1">'典型户型修正-库房'!R536</f>
        <v>4167</v>
      </c>
      <c r="G514" s="3792">
        <f ca="1">'典型户型修正-库房'!S536</f>
        <v>8.5799000000000003</v>
      </c>
    </row>
    <row r="515" spans="1:7">
      <c r="A515" s="3791">
        <v>514</v>
      </c>
      <c r="B515" s="3789" t="str">
        <f>库房!C518</f>
        <v>029#仓储</v>
      </c>
      <c r="C515" s="3789" t="str">
        <f>库房!B518</f>
        <v>纯仓储</v>
      </c>
      <c r="D515" s="3789" t="str">
        <f>库房!G518</f>
        <v>029#11--330</v>
      </c>
      <c r="E515" s="3789">
        <f>库房!X518</f>
        <v>20.079999999999998</v>
      </c>
      <c r="F515" s="3791">
        <f ca="1">'典型户型修正-库房'!R537</f>
        <v>4167</v>
      </c>
      <c r="G515" s="3792">
        <f ca="1">'典型户型修正-库房'!S537</f>
        <v>8.3673000000000002</v>
      </c>
    </row>
    <row r="516" spans="1:7">
      <c r="A516" s="3791">
        <v>515</v>
      </c>
      <c r="B516" s="3789" t="str">
        <f>库房!C519</f>
        <v>029#仓储</v>
      </c>
      <c r="C516" s="3789" t="str">
        <f>库房!B519</f>
        <v>纯仓储</v>
      </c>
      <c r="D516" s="3789" t="str">
        <f>库房!G519</f>
        <v>029#11--331</v>
      </c>
      <c r="E516" s="3789">
        <f>库房!X519</f>
        <v>21.09</v>
      </c>
      <c r="F516" s="3791">
        <f ca="1">'典型户型修正-库房'!R538</f>
        <v>4167</v>
      </c>
      <c r="G516" s="3792">
        <f ca="1">'典型户型修正-库房'!S538</f>
        <v>8.7881999999999998</v>
      </c>
    </row>
    <row r="517" spans="1:7">
      <c r="A517" s="3791">
        <v>516</v>
      </c>
      <c r="B517" s="3789" t="str">
        <f>库房!C520</f>
        <v>029#仓储</v>
      </c>
      <c r="C517" s="3789" t="str">
        <f>库房!B520</f>
        <v>纯仓储</v>
      </c>
      <c r="D517" s="3789" t="str">
        <f>库房!G520</f>
        <v>029#11--333</v>
      </c>
      <c r="E517" s="3789">
        <f>库房!X520</f>
        <v>7.2</v>
      </c>
      <c r="F517" s="3791">
        <f ca="1">'典型户型修正-库房'!R539</f>
        <v>4337</v>
      </c>
      <c r="G517" s="3792">
        <f ca="1">'典型户型修正-库房'!S539</f>
        <v>3.1225999999999998</v>
      </c>
    </row>
    <row r="518" spans="1:7">
      <c r="A518" s="3791">
        <v>517</v>
      </c>
      <c r="B518" s="3789" t="str">
        <f>库房!C521</f>
        <v>029#仓储</v>
      </c>
      <c r="C518" s="3789" t="str">
        <f>库房!B521</f>
        <v>纯仓储</v>
      </c>
      <c r="D518" s="3789" t="str">
        <f>库房!G521</f>
        <v>029#11--334</v>
      </c>
      <c r="E518" s="3789">
        <f>库房!X521</f>
        <v>7.73</v>
      </c>
      <c r="F518" s="3791">
        <f ca="1">'典型户型修正-库房'!R540</f>
        <v>4337</v>
      </c>
      <c r="G518" s="3792">
        <f ca="1">'典型户型修正-库房'!S540</f>
        <v>3.3525</v>
      </c>
    </row>
    <row r="519" spans="1:7">
      <c r="A519" s="3791">
        <v>518</v>
      </c>
      <c r="B519" s="3789" t="str">
        <f>库房!C522</f>
        <v>029#仓储</v>
      </c>
      <c r="C519" s="3789" t="str">
        <f>库房!B522</f>
        <v>纯仓储</v>
      </c>
      <c r="D519" s="3789" t="str">
        <f>库房!G522</f>
        <v>029#11--336</v>
      </c>
      <c r="E519" s="3789">
        <f>库房!X522</f>
        <v>21.78</v>
      </c>
      <c r="F519" s="3791">
        <f ca="1">'典型户型修正-库房'!R541</f>
        <v>4167</v>
      </c>
      <c r="G519" s="3792">
        <f ca="1">'典型户型修正-库房'!S541</f>
        <v>9.0756999999999994</v>
      </c>
    </row>
    <row r="520" spans="1:7">
      <c r="A520" s="3791">
        <v>519</v>
      </c>
      <c r="B520" s="3789" t="str">
        <f>库房!C523</f>
        <v>029#仓储</v>
      </c>
      <c r="C520" s="3789" t="str">
        <f>库房!B523</f>
        <v>纯仓储</v>
      </c>
      <c r="D520" s="3789" t="str">
        <f>库房!G523</f>
        <v>029#11--337</v>
      </c>
      <c r="E520" s="3789">
        <f>库房!X523</f>
        <v>9.58</v>
      </c>
      <c r="F520" s="3791">
        <f ca="1">'典型户型修正-库房'!R542</f>
        <v>4337</v>
      </c>
      <c r="G520" s="3792">
        <f ca="1">'典型户型修正-库房'!S542</f>
        <v>4.1547999999999998</v>
      </c>
    </row>
    <row r="521" spans="1:7">
      <c r="A521" s="3791">
        <v>520</v>
      </c>
      <c r="B521" s="3789" t="str">
        <f>库房!C524</f>
        <v>029#仓储</v>
      </c>
      <c r="C521" s="3789" t="str">
        <f>库房!B524</f>
        <v>纯仓储</v>
      </c>
      <c r="D521" s="3789" t="str">
        <f>库房!G524</f>
        <v>029#11--338</v>
      </c>
      <c r="E521" s="3789">
        <f>库房!X524</f>
        <v>9.58</v>
      </c>
      <c r="F521" s="3791">
        <f ca="1">'典型户型修正-库房'!R543</f>
        <v>4337</v>
      </c>
      <c r="G521" s="3792">
        <f ca="1">'典型户型修正-库房'!S543</f>
        <v>4.1547999999999998</v>
      </c>
    </row>
    <row r="522" spans="1:7">
      <c r="A522" s="3791">
        <v>521</v>
      </c>
      <c r="B522" s="3789" t="str">
        <f>库房!C525</f>
        <v>029#仓储</v>
      </c>
      <c r="C522" s="3789" t="str">
        <f>库房!B525</f>
        <v>纯仓储</v>
      </c>
      <c r="D522" s="3789" t="str">
        <f>库房!G525</f>
        <v>029#11--339</v>
      </c>
      <c r="E522" s="3789">
        <f>库房!X525</f>
        <v>15.92</v>
      </c>
      <c r="F522" s="3791">
        <f ca="1">'典型户型修正-库房'!R544</f>
        <v>4252</v>
      </c>
      <c r="G522" s="3792">
        <f ca="1">'典型户型修正-库房'!S544</f>
        <v>6.7691999999999997</v>
      </c>
    </row>
    <row r="523" spans="1:7">
      <c r="A523" s="3791">
        <v>522</v>
      </c>
      <c r="B523" s="3789" t="str">
        <f>库房!C526</f>
        <v>029#仓储</v>
      </c>
      <c r="C523" s="3789" t="str">
        <f>库房!B526</f>
        <v>纯仓储</v>
      </c>
      <c r="D523" s="3789" t="str">
        <f>库房!G526</f>
        <v>029#11--340</v>
      </c>
      <c r="E523" s="3789">
        <f>库房!X526</f>
        <v>9.58</v>
      </c>
      <c r="F523" s="3791">
        <f ca="1">'典型户型修正-库房'!R545</f>
        <v>4337</v>
      </c>
      <c r="G523" s="3792">
        <f ca="1">'典型户型修正-库房'!S545</f>
        <v>4.1547999999999998</v>
      </c>
    </row>
    <row r="524" spans="1:7">
      <c r="A524" s="3791">
        <v>523</v>
      </c>
      <c r="B524" s="3789" t="str">
        <f>库房!C527</f>
        <v>029#仓储</v>
      </c>
      <c r="C524" s="3789" t="str">
        <f>库房!B527</f>
        <v>纯仓储</v>
      </c>
      <c r="D524" s="3789" t="str">
        <f>库房!G527</f>
        <v>029#11--341</v>
      </c>
      <c r="E524" s="3789">
        <f>库房!X527</f>
        <v>9.58</v>
      </c>
      <c r="F524" s="3791">
        <f ca="1">'典型户型修正-库房'!R546</f>
        <v>4337</v>
      </c>
      <c r="G524" s="3792">
        <f ca="1">'典型户型修正-库房'!S546</f>
        <v>4.1547999999999998</v>
      </c>
    </row>
    <row r="525" spans="1:7">
      <c r="A525" s="3791">
        <v>524</v>
      </c>
      <c r="B525" s="3789" t="str">
        <f>库房!C528</f>
        <v>029#仓储</v>
      </c>
      <c r="C525" s="3789" t="str">
        <f>库房!B528</f>
        <v>纯仓储</v>
      </c>
      <c r="D525" s="3789" t="str">
        <f>库房!G528</f>
        <v>029#11--342</v>
      </c>
      <c r="E525" s="3789">
        <f>库房!X528</f>
        <v>13.42</v>
      </c>
      <c r="F525" s="3791">
        <f ca="1">'典型户型修正-库房'!R547</f>
        <v>4252</v>
      </c>
      <c r="G525" s="3792">
        <f ca="1">'典型户型修正-库房'!S547</f>
        <v>5.7061999999999999</v>
      </c>
    </row>
    <row r="526" spans="1:7">
      <c r="A526" s="3791">
        <v>525</v>
      </c>
      <c r="B526" s="3789" t="str">
        <f>库房!C529</f>
        <v>029#仓储</v>
      </c>
      <c r="C526" s="3789" t="str">
        <f>库房!B529</f>
        <v>纯仓储</v>
      </c>
      <c r="D526" s="3789" t="str">
        <f>库房!G529</f>
        <v>029#11--343</v>
      </c>
      <c r="E526" s="3789">
        <f>库房!X529</f>
        <v>9.58</v>
      </c>
      <c r="F526" s="3791">
        <f ca="1">'典型户型修正-库房'!R548</f>
        <v>4337</v>
      </c>
      <c r="G526" s="3792">
        <f ca="1">'典型户型修正-库房'!S548</f>
        <v>4.1547999999999998</v>
      </c>
    </row>
    <row r="527" spans="1:7">
      <c r="A527" s="3791">
        <v>526</v>
      </c>
      <c r="B527" s="3789" t="str">
        <f>库房!C530</f>
        <v>029#仓储</v>
      </c>
      <c r="C527" s="3789" t="str">
        <f>库房!B530</f>
        <v>纯仓储</v>
      </c>
      <c r="D527" s="3789" t="str">
        <f>库房!G530</f>
        <v>029#11--345</v>
      </c>
      <c r="E527" s="3789">
        <f>库房!X530</f>
        <v>13.42</v>
      </c>
      <c r="F527" s="3791">
        <f ca="1">'典型户型修正-库房'!R549</f>
        <v>4252</v>
      </c>
      <c r="G527" s="3792">
        <f ca="1">'典型户型修正-库房'!S549</f>
        <v>5.7061999999999999</v>
      </c>
    </row>
    <row r="528" spans="1:7">
      <c r="A528" s="3791">
        <v>527</v>
      </c>
      <c r="B528" s="3789" t="str">
        <f>库房!C531</f>
        <v>029#仓储</v>
      </c>
      <c r="C528" s="3789" t="str">
        <f>库房!B531</f>
        <v>纯仓储</v>
      </c>
      <c r="D528" s="3789" t="str">
        <f>库房!G531</f>
        <v>029#11--346</v>
      </c>
      <c r="E528" s="3789">
        <f>库房!X531</f>
        <v>9.58</v>
      </c>
      <c r="F528" s="3791">
        <f ca="1">'典型户型修正-库房'!R550</f>
        <v>4337</v>
      </c>
      <c r="G528" s="3792">
        <f ca="1">'典型户型修正-库房'!S550</f>
        <v>4.1547999999999998</v>
      </c>
    </row>
    <row r="529" spans="1:7">
      <c r="A529" s="3791">
        <v>528</v>
      </c>
      <c r="B529" s="3789" t="str">
        <f>库房!C532</f>
        <v>029#仓储</v>
      </c>
      <c r="C529" s="3789" t="str">
        <f>库房!B532</f>
        <v>纯仓储</v>
      </c>
      <c r="D529" s="3789" t="str">
        <f>库房!G532</f>
        <v>029#11--202</v>
      </c>
      <c r="E529" s="3789">
        <f>库房!X532</f>
        <v>32.56</v>
      </c>
      <c r="F529" s="3791">
        <f ca="1">'典型户型修正-库房'!R551</f>
        <v>4164</v>
      </c>
      <c r="G529" s="3792">
        <f ca="1">'典型户型修正-库房'!S551</f>
        <v>13.558</v>
      </c>
    </row>
    <row r="530" spans="1:7">
      <c r="A530" s="3791">
        <v>529</v>
      </c>
      <c r="B530" s="3789" t="str">
        <f>库房!C533</f>
        <v>029#仓储</v>
      </c>
      <c r="C530" s="3789" t="str">
        <f>库房!B533</f>
        <v>纯仓储</v>
      </c>
      <c r="D530" s="3789" t="str">
        <f>库房!G533</f>
        <v>029#11--203</v>
      </c>
      <c r="E530" s="3789">
        <f>库房!X533</f>
        <v>33.75</v>
      </c>
      <c r="F530" s="3791">
        <f ca="1">'典型户型修正-库房'!R552</f>
        <v>4164</v>
      </c>
      <c r="G530" s="3792">
        <f ca="1">'典型户型修正-库房'!S552</f>
        <v>14.0535</v>
      </c>
    </row>
    <row r="531" spans="1:7">
      <c r="A531" s="3791">
        <v>530</v>
      </c>
      <c r="B531" s="3789" t="str">
        <f>库房!C534</f>
        <v>029#仓储</v>
      </c>
      <c r="C531" s="3789" t="str">
        <f>库房!B534</f>
        <v>纯仓储</v>
      </c>
      <c r="D531" s="3789" t="str">
        <f>库房!G534</f>
        <v>029#11--204</v>
      </c>
      <c r="E531" s="3789">
        <f>库房!X534</f>
        <v>29.27</v>
      </c>
      <c r="F531" s="3791">
        <f ca="1">'典型户型修正-库房'!R553</f>
        <v>4250</v>
      </c>
      <c r="G531" s="3792">
        <f ca="1">'典型户型修正-库房'!S553</f>
        <v>12.4398</v>
      </c>
    </row>
    <row r="532" spans="1:7">
      <c r="A532" s="3791">
        <v>531</v>
      </c>
      <c r="B532" s="3789" t="str">
        <f>库房!C535</f>
        <v>029#仓储</v>
      </c>
      <c r="C532" s="3789" t="str">
        <f>库房!B535</f>
        <v>纯仓储</v>
      </c>
      <c r="D532" s="3789" t="str">
        <f>库房!G535</f>
        <v>029#11--205</v>
      </c>
      <c r="E532" s="3789">
        <f>库房!X535</f>
        <v>18.34</v>
      </c>
      <c r="F532" s="3791">
        <f ca="1">'典型户型修正-库房'!R554</f>
        <v>4337</v>
      </c>
      <c r="G532" s="3792">
        <f ca="1">'典型户型修正-库房'!S554</f>
        <v>7.9541000000000004</v>
      </c>
    </row>
    <row r="533" spans="1:7">
      <c r="A533" s="3791">
        <v>532</v>
      </c>
      <c r="B533" s="3789" t="str">
        <f>库房!C536</f>
        <v>029#仓储</v>
      </c>
      <c r="C533" s="3789" t="str">
        <f>库房!B536</f>
        <v>纯仓储</v>
      </c>
      <c r="D533" s="3789" t="str">
        <f>库房!G536</f>
        <v>029#12--301</v>
      </c>
      <c r="E533" s="3789">
        <f>库房!X536</f>
        <v>14.38</v>
      </c>
      <c r="F533" s="3791">
        <f ca="1">'典型户型修正-库房'!R555</f>
        <v>4252</v>
      </c>
      <c r="G533" s="3792">
        <f ca="1">'典型户型修正-库房'!S555</f>
        <v>6.1143999999999998</v>
      </c>
    </row>
    <row r="534" spans="1:7">
      <c r="A534" s="3791">
        <v>533</v>
      </c>
      <c r="B534" s="3789" t="str">
        <f>库房!C537</f>
        <v>029#仓储</v>
      </c>
      <c r="C534" s="3789" t="str">
        <f>库房!B537</f>
        <v>纯仓储</v>
      </c>
      <c r="D534" s="3789" t="str">
        <f>库房!G537</f>
        <v>029#12--302</v>
      </c>
      <c r="E534" s="3789">
        <f>库房!X537</f>
        <v>14.87</v>
      </c>
      <c r="F534" s="3791">
        <f ca="1">'典型户型修正-库房'!R556</f>
        <v>4252</v>
      </c>
      <c r="G534" s="3792">
        <f ca="1">'典型户型修正-库房'!S556</f>
        <v>6.3227000000000002</v>
      </c>
    </row>
    <row r="535" spans="1:7">
      <c r="A535" s="3791">
        <v>534</v>
      </c>
      <c r="B535" s="3789" t="str">
        <f>库房!C538</f>
        <v>029#仓储</v>
      </c>
      <c r="C535" s="3789" t="str">
        <f>库房!B538</f>
        <v>纯仓储</v>
      </c>
      <c r="D535" s="3789" t="str">
        <f>库房!G538</f>
        <v>029#12--303</v>
      </c>
      <c r="E535" s="3789">
        <f>库房!X538</f>
        <v>13.07</v>
      </c>
      <c r="F535" s="3791">
        <f ca="1">'典型户型修正-库房'!R557</f>
        <v>4252</v>
      </c>
      <c r="G535" s="3792">
        <f ca="1">'典型户型修正-库房'!S557</f>
        <v>5.5574000000000003</v>
      </c>
    </row>
    <row r="536" spans="1:7">
      <c r="A536" s="3791">
        <v>535</v>
      </c>
      <c r="B536" s="3789" t="str">
        <f>库房!C539</f>
        <v>029#仓储</v>
      </c>
      <c r="C536" s="3789" t="str">
        <f>库房!B539</f>
        <v>纯仓储</v>
      </c>
      <c r="D536" s="3789" t="str">
        <f>库房!G539</f>
        <v>029#12--304</v>
      </c>
      <c r="E536" s="3789">
        <f>库房!X539</f>
        <v>17.62</v>
      </c>
      <c r="F536" s="3791">
        <f ca="1">'典型户型修正-库房'!R558</f>
        <v>4252</v>
      </c>
      <c r="G536" s="3792">
        <f ca="1">'典型户型修正-库房'!S558</f>
        <v>7.492</v>
      </c>
    </row>
    <row r="537" spans="1:7">
      <c r="A537" s="3791">
        <v>536</v>
      </c>
      <c r="B537" s="3789" t="str">
        <f>库房!C540</f>
        <v>029#仓储</v>
      </c>
      <c r="C537" s="3789" t="str">
        <f>库房!B540</f>
        <v>纯仓储</v>
      </c>
      <c r="D537" s="3789" t="str">
        <f>库房!G540</f>
        <v>029#12--305</v>
      </c>
      <c r="E537" s="3789">
        <f>库房!X540</f>
        <v>20.8</v>
      </c>
      <c r="F537" s="3791">
        <f ca="1">'典型户型修正-库房'!R559</f>
        <v>4167</v>
      </c>
      <c r="G537" s="3792">
        <f ca="1">'典型户型修正-库房'!S559</f>
        <v>8.6674000000000007</v>
      </c>
    </row>
    <row r="538" spans="1:7">
      <c r="A538" s="3791">
        <v>537</v>
      </c>
      <c r="B538" s="3789" t="str">
        <f>库房!C541</f>
        <v>029#仓储</v>
      </c>
      <c r="C538" s="3789" t="str">
        <f>库房!B541</f>
        <v>纯仓储</v>
      </c>
      <c r="D538" s="3789" t="str">
        <f>库房!G541</f>
        <v>029#12--306</v>
      </c>
      <c r="E538" s="3789">
        <f>库房!X541</f>
        <v>20.8</v>
      </c>
      <c r="F538" s="3791">
        <f ca="1">'典型户型修正-库房'!R560</f>
        <v>4167</v>
      </c>
      <c r="G538" s="3792">
        <f ca="1">'典型户型修正-库房'!S560</f>
        <v>8.6674000000000007</v>
      </c>
    </row>
    <row r="539" spans="1:7">
      <c r="A539" s="3791">
        <v>538</v>
      </c>
      <c r="B539" s="3789" t="str">
        <f>库房!C542</f>
        <v>029#仓储</v>
      </c>
      <c r="C539" s="3789" t="str">
        <f>库房!B542</f>
        <v>纯仓储</v>
      </c>
      <c r="D539" s="3789" t="str">
        <f>库房!G542</f>
        <v>029#12--307</v>
      </c>
      <c r="E539" s="3789">
        <f>库房!X542</f>
        <v>12.41</v>
      </c>
      <c r="F539" s="3791">
        <f ca="1">'典型户型修正-库房'!R561</f>
        <v>4252</v>
      </c>
      <c r="G539" s="3792">
        <f ca="1">'典型户型修正-库房'!S561</f>
        <v>5.2766999999999999</v>
      </c>
    </row>
    <row r="540" spans="1:7">
      <c r="A540" s="3791">
        <v>539</v>
      </c>
      <c r="B540" s="3789" t="str">
        <f>库房!C543</f>
        <v>029#仓储</v>
      </c>
      <c r="C540" s="3789" t="str">
        <f>库房!B543</f>
        <v>纯仓储</v>
      </c>
      <c r="D540" s="3789" t="str">
        <f>库房!G543</f>
        <v>029#12--308</v>
      </c>
      <c r="E540" s="3789">
        <f>库房!X543</f>
        <v>19.54</v>
      </c>
      <c r="F540" s="3791">
        <f ca="1">'典型户型修正-库房'!R562</f>
        <v>4252</v>
      </c>
      <c r="G540" s="3792">
        <f ca="1">'典型户型修正-库房'!S562</f>
        <v>8.3084000000000007</v>
      </c>
    </row>
    <row r="541" spans="1:7">
      <c r="A541" s="3791">
        <v>540</v>
      </c>
      <c r="B541" s="3789" t="str">
        <f>库房!C544</f>
        <v>029#仓储</v>
      </c>
      <c r="C541" s="3789" t="str">
        <f>库房!B544</f>
        <v>纯仓储</v>
      </c>
      <c r="D541" s="3789" t="str">
        <f>库房!G544</f>
        <v>029#12--309</v>
      </c>
      <c r="E541" s="3789">
        <f>库房!X544</f>
        <v>18.91</v>
      </c>
      <c r="F541" s="3791">
        <f ca="1">'典型户型修正-库房'!R563</f>
        <v>4252</v>
      </c>
      <c r="G541" s="3792">
        <f ca="1">'典型户型修正-库房'!S563</f>
        <v>8.0404999999999998</v>
      </c>
    </row>
    <row r="542" spans="1:7">
      <c r="A542" s="3791">
        <v>541</v>
      </c>
      <c r="B542" s="3789" t="str">
        <f>库房!C545</f>
        <v>029#仓储</v>
      </c>
      <c r="C542" s="3789" t="str">
        <f>库房!B545</f>
        <v>纯仓储</v>
      </c>
      <c r="D542" s="3789" t="str">
        <f>库房!G545</f>
        <v>029#12--310</v>
      </c>
      <c r="E542" s="3789">
        <f>库房!X545</f>
        <v>12.41</v>
      </c>
      <c r="F542" s="3791">
        <f ca="1">'典型户型修正-库房'!R564</f>
        <v>4252</v>
      </c>
      <c r="G542" s="3792">
        <f ca="1">'典型户型修正-库房'!S564</f>
        <v>5.2766999999999999</v>
      </c>
    </row>
    <row r="543" spans="1:7">
      <c r="A543" s="3791">
        <v>542</v>
      </c>
      <c r="B543" s="3789" t="str">
        <f>库房!C546</f>
        <v>029#仓储</v>
      </c>
      <c r="C543" s="3789" t="str">
        <f>库房!B546</f>
        <v>纯仓储</v>
      </c>
      <c r="D543" s="3789" t="str">
        <f>库房!G546</f>
        <v>029#12--311</v>
      </c>
      <c r="E543" s="3789">
        <f>库房!X546</f>
        <v>20.8</v>
      </c>
      <c r="F543" s="3791">
        <f ca="1">'典型户型修正-库房'!R565</f>
        <v>4167</v>
      </c>
      <c r="G543" s="3792">
        <f ca="1">'典型户型修正-库房'!S565</f>
        <v>8.6674000000000007</v>
      </c>
    </row>
    <row r="544" spans="1:7">
      <c r="A544" s="3791">
        <v>543</v>
      </c>
      <c r="B544" s="3789" t="str">
        <f>库房!C547</f>
        <v>029#仓储</v>
      </c>
      <c r="C544" s="3789" t="str">
        <f>库房!B547</f>
        <v>纯仓储</v>
      </c>
      <c r="D544" s="3789" t="str">
        <f>库房!G547</f>
        <v>029#12--312</v>
      </c>
      <c r="E544" s="3789">
        <f>库房!X547</f>
        <v>20.8</v>
      </c>
      <c r="F544" s="3791">
        <f ca="1">'典型户型修正-库房'!R566</f>
        <v>4167</v>
      </c>
      <c r="G544" s="3792">
        <f ca="1">'典型户型修正-库房'!S566</f>
        <v>8.6674000000000007</v>
      </c>
    </row>
    <row r="545" spans="1:7">
      <c r="A545" s="3791">
        <v>544</v>
      </c>
      <c r="B545" s="3789" t="str">
        <f>库房!C548</f>
        <v>029#仓储</v>
      </c>
      <c r="C545" s="3789" t="str">
        <f>库房!B548</f>
        <v>纯仓储</v>
      </c>
      <c r="D545" s="3789" t="str">
        <f>库房!G548</f>
        <v>029#12--313</v>
      </c>
      <c r="E545" s="3789">
        <f>库房!X548</f>
        <v>12.41</v>
      </c>
      <c r="F545" s="3791">
        <f ca="1">'典型户型修正-库房'!R567</f>
        <v>4252</v>
      </c>
      <c r="G545" s="3792">
        <f ca="1">'典型户型修正-库房'!S567</f>
        <v>5.2766999999999999</v>
      </c>
    </row>
    <row r="546" spans="1:7">
      <c r="A546" s="3791">
        <v>545</v>
      </c>
      <c r="B546" s="3789" t="str">
        <f>库房!C549</f>
        <v>029#仓储</v>
      </c>
      <c r="C546" s="3789" t="str">
        <f>库房!B549</f>
        <v>纯仓储</v>
      </c>
      <c r="D546" s="3789" t="str">
        <f>库房!G549</f>
        <v>029#12--314</v>
      </c>
      <c r="E546" s="3789">
        <f>库房!X549</f>
        <v>19.28</v>
      </c>
      <c r="F546" s="3791">
        <f ca="1">'典型户型修正-库房'!R568</f>
        <v>4252</v>
      </c>
      <c r="G546" s="3792">
        <f ca="1">'典型户型修正-库房'!S568</f>
        <v>8.1979000000000006</v>
      </c>
    </row>
    <row r="547" spans="1:7">
      <c r="A547" s="3791">
        <v>546</v>
      </c>
      <c r="B547" s="3789" t="str">
        <f>库房!C550</f>
        <v>029#仓储</v>
      </c>
      <c r="C547" s="3789" t="str">
        <f>库房!B550</f>
        <v>纯仓储</v>
      </c>
      <c r="D547" s="3789" t="str">
        <f>库房!G550</f>
        <v>029#12--315</v>
      </c>
      <c r="E547" s="3789">
        <f>库房!X550</f>
        <v>19.28</v>
      </c>
      <c r="F547" s="3791">
        <f ca="1">'典型户型修正-库房'!R569</f>
        <v>4252</v>
      </c>
      <c r="G547" s="3792">
        <f ca="1">'典型户型修正-库房'!S569</f>
        <v>8.1979000000000006</v>
      </c>
    </row>
    <row r="548" spans="1:7">
      <c r="A548" s="3791">
        <v>547</v>
      </c>
      <c r="B548" s="3789" t="str">
        <f>库房!C551</f>
        <v>029#仓储</v>
      </c>
      <c r="C548" s="3789" t="str">
        <f>库房!B551</f>
        <v>纯仓储</v>
      </c>
      <c r="D548" s="3789" t="str">
        <f>库房!G551</f>
        <v>029#12--316</v>
      </c>
      <c r="E548" s="3789">
        <f>库房!X551</f>
        <v>12.41</v>
      </c>
      <c r="F548" s="3791">
        <f ca="1">'典型户型修正-库房'!R570</f>
        <v>4252</v>
      </c>
      <c r="G548" s="3792">
        <f ca="1">'典型户型修正-库房'!S570</f>
        <v>5.2766999999999999</v>
      </c>
    </row>
    <row r="549" spans="1:7">
      <c r="A549" s="3791">
        <v>548</v>
      </c>
      <c r="B549" s="3789" t="str">
        <f>库房!C552</f>
        <v>029#仓储</v>
      </c>
      <c r="C549" s="3789" t="str">
        <f>库房!B552</f>
        <v>纯仓储</v>
      </c>
      <c r="D549" s="3789" t="str">
        <f>库房!G552</f>
        <v>029#12--317</v>
      </c>
      <c r="E549" s="3789">
        <f>库房!X552</f>
        <v>20.8</v>
      </c>
      <c r="F549" s="3791">
        <f ca="1">'典型户型修正-库房'!R571</f>
        <v>4167</v>
      </c>
      <c r="G549" s="3792">
        <f ca="1">'典型户型修正-库房'!S571</f>
        <v>8.6674000000000007</v>
      </c>
    </row>
    <row r="550" spans="1:7">
      <c r="A550" s="3791">
        <v>549</v>
      </c>
      <c r="B550" s="3789" t="str">
        <f>库房!C553</f>
        <v>029#仓储</v>
      </c>
      <c r="C550" s="3789" t="str">
        <f>库房!B553</f>
        <v>纯仓储</v>
      </c>
      <c r="D550" s="3789" t="str">
        <f>库房!G553</f>
        <v>029#12--318</v>
      </c>
      <c r="E550" s="3789">
        <f>库房!X553</f>
        <v>20.8</v>
      </c>
      <c r="F550" s="3791">
        <f ca="1">'典型户型修正-库房'!R572</f>
        <v>4167</v>
      </c>
      <c r="G550" s="3792">
        <f ca="1">'典型户型修正-库房'!S572</f>
        <v>8.6674000000000007</v>
      </c>
    </row>
    <row r="551" spans="1:7">
      <c r="A551" s="3791">
        <v>550</v>
      </c>
      <c r="B551" s="3789" t="str">
        <f>库房!C554</f>
        <v>029#仓储</v>
      </c>
      <c r="C551" s="3789" t="str">
        <f>库房!B554</f>
        <v>纯仓储</v>
      </c>
      <c r="D551" s="3789" t="str">
        <f>库房!G554</f>
        <v>029#12--319</v>
      </c>
      <c r="E551" s="3789">
        <f>库房!X554</f>
        <v>12.41</v>
      </c>
      <c r="F551" s="3791">
        <f ca="1">'典型户型修正-库房'!R573</f>
        <v>4252</v>
      </c>
      <c r="G551" s="3792">
        <f ca="1">'典型户型修正-库房'!S573</f>
        <v>5.2766999999999999</v>
      </c>
    </row>
    <row r="552" spans="1:7">
      <c r="A552" s="3791">
        <v>551</v>
      </c>
      <c r="B552" s="3789" t="str">
        <f>库房!C555</f>
        <v>029#仓储</v>
      </c>
      <c r="C552" s="3789" t="str">
        <f>库房!B555</f>
        <v>纯仓储</v>
      </c>
      <c r="D552" s="3789" t="str">
        <f>库房!G555</f>
        <v>029#12--320</v>
      </c>
      <c r="E552" s="3789">
        <f>库房!X555</f>
        <v>19.28</v>
      </c>
      <c r="F552" s="3791">
        <f ca="1">'典型户型修正-库房'!R574</f>
        <v>4252</v>
      </c>
      <c r="G552" s="3792">
        <f ca="1">'典型户型修正-库房'!S574</f>
        <v>8.1979000000000006</v>
      </c>
    </row>
    <row r="553" spans="1:7">
      <c r="A553" s="3791">
        <v>552</v>
      </c>
      <c r="B553" s="3789" t="str">
        <f>库房!C556</f>
        <v>029#仓储</v>
      </c>
      <c r="C553" s="3789" t="str">
        <f>库房!B556</f>
        <v>纯仓储</v>
      </c>
      <c r="D553" s="3789" t="str">
        <f>库房!G556</f>
        <v>029#12--321</v>
      </c>
      <c r="E553" s="3789">
        <f>库房!X556</f>
        <v>19.28</v>
      </c>
      <c r="F553" s="3791">
        <f ca="1">'典型户型修正-库房'!R575</f>
        <v>4252</v>
      </c>
      <c r="G553" s="3792">
        <f ca="1">'典型户型修正-库房'!S575</f>
        <v>8.1979000000000006</v>
      </c>
    </row>
    <row r="554" spans="1:7">
      <c r="A554" s="3791">
        <v>553</v>
      </c>
      <c r="B554" s="3789" t="str">
        <f>库房!C557</f>
        <v>029#仓储</v>
      </c>
      <c r="C554" s="3789" t="str">
        <f>库房!B557</f>
        <v>纯仓储</v>
      </c>
      <c r="D554" s="3789" t="str">
        <f>库房!G557</f>
        <v>029#12--322</v>
      </c>
      <c r="E554" s="3789">
        <f>库房!X557</f>
        <v>12.41</v>
      </c>
      <c r="F554" s="3791">
        <f ca="1">'典型户型修正-库房'!R576</f>
        <v>4252</v>
      </c>
      <c r="G554" s="3792">
        <f ca="1">'典型户型修正-库房'!S576</f>
        <v>5.2766999999999999</v>
      </c>
    </row>
    <row r="555" spans="1:7">
      <c r="A555" s="3791">
        <v>554</v>
      </c>
      <c r="B555" s="3789" t="str">
        <f>库房!C558</f>
        <v>029#仓储</v>
      </c>
      <c r="C555" s="3789" t="str">
        <f>库房!B558</f>
        <v>纯仓储</v>
      </c>
      <c r="D555" s="3789" t="str">
        <f>库房!G558</f>
        <v>029#12--323</v>
      </c>
      <c r="E555" s="3789">
        <f>库房!X558</f>
        <v>20.8</v>
      </c>
      <c r="F555" s="3791">
        <f ca="1">'典型户型修正-库房'!R577</f>
        <v>4167</v>
      </c>
      <c r="G555" s="3792">
        <f ca="1">'典型户型修正-库房'!S577</f>
        <v>8.6674000000000007</v>
      </c>
    </row>
    <row r="556" spans="1:7">
      <c r="A556" s="3791">
        <v>555</v>
      </c>
      <c r="B556" s="3789" t="str">
        <f>库房!C559</f>
        <v>029#仓储</v>
      </c>
      <c r="C556" s="3789" t="str">
        <f>库房!B559</f>
        <v>纯仓储</v>
      </c>
      <c r="D556" s="3789" t="str">
        <f>库房!G559</f>
        <v>029#12--324</v>
      </c>
      <c r="E556" s="3789">
        <f>库房!X559</f>
        <v>20.29</v>
      </c>
      <c r="F556" s="3791">
        <f ca="1">'典型户型修正-库房'!R578</f>
        <v>4167</v>
      </c>
      <c r="G556" s="3792">
        <f ca="1">'典型户型修正-库房'!S578</f>
        <v>8.4548000000000005</v>
      </c>
    </row>
    <row r="557" spans="1:7">
      <c r="A557" s="3791">
        <v>556</v>
      </c>
      <c r="B557" s="3789" t="str">
        <f>库房!C560</f>
        <v>029#仓储</v>
      </c>
      <c r="C557" s="3789" t="str">
        <f>库房!B560</f>
        <v>纯仓储</v>
      </c>
      <c r="D557" s="3789" t="str">
        <f>库房!G560</f>
        <v>029#12--325</v>
      </c>
      <c r="E557" s="3789">
        <f>库房!X560</f>
        <v>21.46</v>
      </c>
      <c r="F557" s="3791">
        <f ca="1">'典型户型修正-库房'!R579</f>
        <v>4167</v>
      </c>
      <c r="G557" s="3792">
        <f ca="1">'典型户型修正-库房'!S579</f>
        <v>8.9423999999999992</v>
      </c>
    </row>
    <row r="558" spans="1:7">
      <c r="A558" s="3791">
        <v>557</v>
      </c>
      <c r="B558" s="3789" t="str">
        <f>库房!C561</f>
        <v>029#仓储</v>
      </c>
      <c r="C558" s="3789" t="str">
        <f>库房!B561</f>
        <v>纯仓储</v>
      </c>
      <c r="D558" s="3789" t="str">
        <f>库房!G561</f>
        <v>029#12--328</v>
      </c>
      <c r="E558" s="3789">
        <f>库房!X561</f>
        <v>21.01</v>
      </c>
      <c r="F558" s="3791">
        <f ca="1">'典型户型修正-库房'!R580</f>
        <v>4167</v>
      </c>
      <c r="G558" s="3792">
        <f ca="1">'典型户型修正-库房'!S580</f>
        <v>8.7548999999999992</v>
      </c>
    </row>
    <row r="559" spans="1:7">
      <c r="A559" s="3791">
        <v>558</v>
      </c>
      <c r="B559" s="3789" t="str">
        <f>库房!C562</f>
        <v>029#仓储</v>
      </c>
      <c r="C559" s="3789" t="str">
        <f>库房!B562</f>
        <v>纯仓储</v>
      </c>
      <c r="D559" s="3789" t="str">
        <f>库房!G562</f>
        <v>029#12--329</v>
      </c>
      <c r="E559" s="3789">
        <f>库房!X562</f>
        <v>9.68</v>
      </c>
      <c r="F559" s="3791">
        <f ca="1">'典型户型修正-库房'!R581</f>
        <v>4337</v>
      </c>
      <c r="G559" s="3792">
        <f ca="1">'典型户型修正-库房'!S581</f>
        <v>4.1981999999999999</v>
      </c>
    </row>
    <row r="560" spans="1:7">
      <c r="A560" s="3791">
        <v>559</v>
      </c>
      <c r="B560" s="3789" t="str">
        <f>库房!C563</f>
        <v>029#仓储</v>
      </c>
      <c r="C560" s="3789" t="str">
        <f>库房!B563</f>
        <v>纯仓储</v>
      </c>
      <c r="D560" s="3789" t="str">
        <f>库房!G563</f>
        <v>029#12--330</v>
      </c>
      <c r="E560" s="3789">
        <f>库房!X563</f>
        <v>13.56</v>
      </c>
      <c r="F560" s="3791">
        <f ca="1">'典型户型修正-库房'!R582</f>
        <v>4252</v>
      </c>
      <c r="G560" s="3792">
        <f ca="1">'典型户型修正-库房'!S582</f>
        <v>5.7656999999999998</v>
      </c>
    </row>
    <row r="561" spans="1:7">
      <c r="A561" s="3791">
        <v>560</v>
      </c>
      <c r="B561" s="3789" t="str">
        <f>库房!C564</f>
        <v>029#仓储</v>
      </c>
      <c r="C561" s="3789" t="str">
        <f>库房!B564</f>
        <v>纯仓储</v>
      </c>
      <c r="D561" s="3789" t="str">
        <f>库房!G564</f>
        <v>029#12--331</v>
      </c>
      <c r="E561" s="3789">
        <f>库房!X564</f>
        <v>9.68</v>
      </c>
      <c r="F561" s="3791">
        <f ca="1">'典型户型修正-库房'!R583</f>
        <v>4337</v>
      </c>
      <c r="G561" s="3792">
        <f ca="1">'典型户型修正-库房'!S583</f>
        <v>4.1981999999999999</v>
      </c>
    </row>
    <row r="562" spans="1:7">
      <c r="A562" s="3791">
        <v>561</v>
      </c>
      <c r="B562" s="3789" t="str">
        <f>库房!C565</f>
        <v>029#仓储</v>
      </c>
      <c r="C562" s="3789" t="str">
        <f>库房!B565</f>
        <v>纯仓储</v>
      </c>
      <c r="D562" s="3789" t="str">
        <f>库房!G565</f>
        <v>029#12--333</v>
      </c>
      <c r="E562" s="3789">
        <f>库房!X565</f>
        <v>13.56</v>
      </c>
      <c r="F562" s="3791">
        <f ca="1">'典型户型修正-库房'!R584</f>
        <v>4252</v>
      </c>
      <c r="G562" s="3792">
        <f ca="1">'典型户型修正-库房'!S584</f>
        <v>5.7656999999999998</v>
      </c>
    </row>
    <row r="563" spans="1:7">
      <c r="A563" s="3791">
        <v>562</v>
      </c>
      <c r="B563" s="3789" t="str">
        <f>库房!C566</f>
        <v>029#仓储</v>
      </c>
      <c r="C563" s="3789" t="str">
        <f>库房!B566</f>
        <v>纯仓储</v>
      </c>
      <c r="D563" s="3789" t="str">
        <f>库房!G566</f>
        <v>029#12--334</v>
      </c>
      <c r="E563" s="3789">
        <f>库房!X566</f>
        <v>9.68</v>
      </c>
      <c r="F563" s="3791">
        <f ca="1">'典型户型修正-库房'!R585</f>
        <v>4337</v>
      </c>
      <c r="G563" s="3792">
        <f ca="1">'典型户型修正-库房'!S585</f>
        <v>4.1981999999999999</v>
      </c>
    </row>
    <row r="564" spans="1:7">
      <c r="A564" s="3791">
        <v>563</v>
      </c>
      <c r="B564" s="3789" t="str">
        <f>库房!C567</f>
        <v>029#仓储</v>
      </c>
      <c r="C564" s="3789" t="str">
        <f>库房!B567</f>
        <v>纯仓储</v>
      </c>
      <c r="D564" s="3789" t="str">
        <f>库房!G567</f>
        <v>029#12--335</v>
      </c>
      <c r="E564" s="3789">
        <f>库房!X567</f>
        <v>9.68</v>
      </c>
      <c r="F564" s="3791">
        <f ca="1">'典型户型修正-库房'!R586</f>
        <v>4337</v>
      </c>
      <c r="G564" s="3792">
        <f ca="1">'典型户型修正-库房'!S586</f>
        <v>4.1981999999999999</v>
      </c>
    </row>
    <row r="565" spans="1:7">
      <c r="A565" s="3791">
        <v>564</v>
      </c>
      <c r="B565" s="3789" t="str">
        <f>库房!C568</f>
        <v>029#仓储</v>
      </c>
      <c r="C565" s="3789" t="str">
        <f>库房!B568</f>
        <v>纯仓储</v>
      </c>
      <c r="D565" s="3789" t="str">
        <f>库房!G568</f>
        <v>029#12--336</v>
      </c>
      <c r="E565" s="3789">
        <f>库房!X568</f>
        <v>8.44</v>
      </c>
      <c r="F565" s="3791">
        <f ca="1">'典型户型修正-库房'!R587</f>
        <v>4337</v>
      </c>
      <c r="G565" s="3792">
        <f ca="1">'典型户型修正-库房'!S587</f>
        <v>3.6604000000000001</v>
      </c>
    </row>
    <row r="566" spans="1:7">
      <c r="A566" s="3791">
        <v>565</v>
      </c>
      <c r="B566" s="3789" t="str">
        <f>库房!C569</f>
        <v>029#仓储</v>
      </c>
      <c r="C566" s="3789" t="str">
        <f>库房!B569</f>
        <v>纯仓储</v>
      </c>
      <c r="D566" s="3789" t="str">
        <f>库房!G569</f>
        <v>029#12--337</v>
      </c>
      <c r="E566" s="3789">
        <f>库房!X569</f>
        <v>9.68</v>
      </c>
      <c r="F566" s="3791">
        <f ca="1">'典型户型修正-库房'!R588</f>
        <v>4337</v>
      </c>
      <c r="G566" s="3792">
        <f ca="1">'典型户型修正-库房'!S588</f>
        <v>4.1981999999999999</v>
      </c>
    </row>
    <row r="567" spans="1:7">
      <c r="A567" s="3791">
        <v>566</v>
      </c>
      <c r="B567" s="3789" t="str">
        <f>库房!C570</f>
        <v>029#仓储</v>
      </c>
      <c r="C567" s="3789" t="str">
        <f>库房!B570</f>
        <v>纯仓储</v>
      </c>
      <c r="D567" s="3789" t="str">
        <f>库房!G570</f>
        <v>029#12--202</v>
      </c>
      <c r="E567" s="3789">
        <f>库房!X570</f>
        <v>28.07</v>
      </c>
      <c r="F567" s="3791">
        <f ca="1">'典型户型修正-库房'!R589</f>
        <v>4250</v>
      </c>
      <c r="G567" s="3792">
        <f ca="1">'典型户型修正-库房'!S589</f>
        <v>11.9298</v>
      </c>
    </row>
    <row r="568" spans="1:7">
      <c r="A568" s="3791">
        <v>567</v>
      </c>
      <c r="B568" s="3789" t="str">
        <f>库房!C571</f>
        <v>029#仓储</v>
      </c>
      <c r="C568" s="3789" t="str">
        <f>库房!B571</f>
        <v>纯仓储</v>
      </c>
      <c r="D568" s="3789" t="str">
        <f>库房!G571</f>
        <v>029#12--203</v>
      </c>
      <c r="E568" s="3789">
        <f>库房!X571</f>
        <v>23.35</v>
      </c>
      <c r="F568" s="3791">
        <f ca="1">'典型户型修正-库房'!R590</f>
        <v>4250</v>
      </c>
      <c r="G568" s="3792">
        <f ca="1">'典型户型修正-库房'!S590</f>
        <v>9.9238</v>
      </c>
    </row>
    <row r="569" spans="1:7">
      <c r="A569" s="3791">
        <v>568</v>
      </c>
      <c r="B569" s="3789" t="str">
        <f>库房!C572</f>
        <v>041#仓储</v>
      </c>
      <c r="C569" s="3789" t="str">
        <f>库房!B572</f>
        <v>纯仓储</v>
      </c>
      <c r="D569" s="3789" t="str">
        <f>库房!G572</f>
        <v>041#2--101</v>
      </c>
      <c r="E569" s="3789">
        <f>库房!X572</f>
        <v>70.58</v>
      </c>
      <c r="F569" s="3791">
        <f ca="1">'典型户型修正-库房'!R591</f>
        <v>3255</v>
      </c>
      <c r="G569" s="3792">
        <f ca="1">'典型户型修正-库房'!S591</f>
        <v>22.973800000000001</v>
      </c>
    </row>
    <row r="570" spans="1:7">
      <c r="A570" s="3791">
        <v>569</v>
      </c>
      <c r="B570" s="3789" t="str">
        <f>库房!C573</f>
        <v>041#仓储</v>
      </c>
      <c r="C570" s="3789" t="str">
        <f>库房!B573</f>
        <v>纯仓储</v>
      </c>
      <c r="D570" s="3789" t="str">
        <f>库房!G573</f>
        <v>041#2--102</v>
      </c>
      <c r="E570" s="3789">
        <f>库房!X573</f>
        <v>70.989999999999995</v>
      </c>
      <c r="F570" s="3791">
        <f ca="1">'典型户型修正-库房'!R592</f>
        <v>3255</v>
      </c>
      <c r="G570" s="3792">
        <f ca="1">'典型户型修正-库房'!S592</f>
        <v>23.107199999999999</v>
      </c>
    </row>
    <row r="571" spans="1:7">
      <c r="A571" s="3791">
        <v>570</v>
      </c>
      <c r="B571" s="3789" t="str">
        <f>库房!C574</f>
        <v>041#仓储</v>
      </c>
      <c r="C571" s="3789" t="str">
        <f>库房!B574</f>
        <v>纯仓储</v>
      </c>
      <c r="D571" s="3789" t="str">
        <f>库房!G574</f>
        <v>041#2--103</v>
      </c>
      <c r="E571" s="3789">
        <f>库房!X574</f>
        <v>70.989999999999995</v>
      </c>
      <c r="F571" s="3791">
        <f ca="1">'典型户型修正-库房'!R593</f>
        <v>3255</v>
      </c>
      <c r="G571" s="3792">
        <f ca="1">'典型户型修正-库房'!S593</f>
        <v>23.107199999999999</v>
      </c>
    </row>
    <row r="572" spans="1:7">
      <c r="A572" s="3791">
        <v>571</v>
      </c>
      <c r="B572" s="3789" t="str">
        <f>库房!C575</f>
        <v>041#仓储</v>
      </c>
      <c r="C572" s="3789" t="str">
        <f>库房!B575</f>
        <v>纯仓储</v>
      </c>
      <c r="D572" s="3789" t="str">
        <f>库房!G575</f>
        <v>041#2--104</v>
      </c>
      <c r="E572" s="3789">
        <f>库房!X575</f>
        <v>70.989999999999995</v>
      </c>
      <c r="F572" s="3791">
        <f ca="1">'典型户型修正-库房'!R594</f>
        <v>3255</v>
      </c>
      <c r="G572" s="3792">
        <f ca="1">'典型户型修正-库房'!S594</f>
        <v>23.107199999999999</v>
      </c>
    </row>
    <row r="573" spans="1:7">
      <c r="A573" s="3791">
        <v>572</v>
      </c>
      <c r="B573" s="3789" t="str">
        <f>库房!C576</f>
        <v>041#仓储</v>
      </c>
      <c r="C573" s="3789" t="str">
        <f>库房!B576</f>
        <v>纯仓储</v>
      </c>
      <c r="D573" s="3789" t="str">
        <f>库房!G576</f>
        <v>041#2--105</v>
      </c>
      <c r="E573" s="3789">
        <f>库房!X576</f>
        <v>70.989999999999995</v>
      </c>
      <c r="F573" s="3791">
        <f ca="1">'典型户型修正-库房'!R595</f>
        <v>3255</v>
      </c>
      <c r="G573" s="3792">
        <f ca="1">'典型户型修正-库房'!S595</f>
        <v>23.107199999999999</v>
      </c>
    </row>
    <row r="574" spans="1:7">
      <c r="A574" s="3791">
        <v>573</v>
      </c>
      <c r="B574" s="3789" t="str">
        <f>库房!C577</f>
        <v>041#仓储</v>
      </c>
      <c r="C574" s="3789" t="str">
        <f>库房!B577</f>
        <v>纯仓储</v>
      </c>
      <c r="D574" s="3789" t="str">
        <f>库房!G577</f>
        <v>041#2--106</v>
      </c>
      <c r="E574" s="3789">
        <f>库房!X577</f>
        <v>70.989999999999995</v>
      </c>
      <c r="F574" s="3791">
        <f ca="1">'典型户型修正-库房'!R596</f>
        <v>3255</v>
      </c>
      <c r="G574" s="3792">
        <f ca="1">'典型户型修正-库房'!S596</f>
        <v>23.107199999999999</v>
      </c>
    </row>
    <row r="575" spans="1:7">
      <c r="A575" s="3791">
        <v>574</v>
      </c>
      <c r="B575" s="3789" t="str">
        <f>库房!C578</f>
        <v>041#仓储</v>
      </c>
      <c r="C575" s="3789" t="str">
        <f>库房!B578</f>
        <v>纯仓储</v>
      </c>
      <c r="D575" s="3789" t="str">
        <f>库房!G578</f>
        <v>041#2--107</v>
      </c>
      <c r="E575" s="3789">
        <f>库房!X578</f>
        <v>70.989999999999995</v>
      </c>
      <c r="F575" s="3791">
        <f ca="1">'典型户型修正-库房'!R597</f>
        <v>3255</v>
      </c>
      <c r="G575" s="3792">
        <f ca="1">'典型户型修正-库房'!S597</f>
        <v>23.107199999999999</v>
      </c>
    </row>
    <row r="576" spans="1:7">
      <c r="A576" s="3791">
        <v>575</v>
      </c>
      <c r="B576" s="3789" t="str">
        <f>库房!C579</f>
        <v>041#仓储</v>
      </c>
      <c r="C576" s="3789" t="str">
        <f>库房!B579</f>
        <v>纯仓储</v>
      </c>
      <c r="D576" s="3789" t="str">
        <f>库房!G579</f>
        <v>041#2--108</v>
      </c>
      <c r="E576" s="3789">
        <f>库房!X579</f>
        <v>70.58</v>
      </c>
      <c r="F576" s="3791">
        <f ca="1">'典型户型修正-库房'!R598</f>
        <v>3255</v>
      </c>
      <c r="G576" s="3792">
        <f ca="1">'典型户型修正-库房'!S598</f>
        <v>22.973800000000001</v>
      </c>
    </row>
    <row r="577" spans="1:7">
      <c r="A577" s="3791">
        <v>576</v>
      </c>
      <c r="B577" s="3789" t="str">
        <f>库房!C580</f>
        <v>041#仓储</v>
      </c>
      <c r="C577" s="3789" t="str">
        <f>库房!B580</f>
        <v>纯仓储</v>
      </c>
      <c r="D577" s="3789" t="str">
        <f>库房!G580</f>
        <v>041#2--109</v>
      </c>
      <c r="E577" s="3789">
        <f>库房!X580</f>
        <v>28.66</v>
      </c>
      <c r="F577" s="3791">
        <f ca="1">'典型户型修正-库房'!R599</f>
        <v>3467</v>
      </c>
      <c r="G577" s="3792">
        <f ca="1">'典型户型修正-库房'!S599</f>
        <v>9.9364000000000008</v>
      </c>
    </row>
    <row r="578" spans="1:7">
      <c r="A578" s="3791">
        <v>577</v>
      </c>
      <c r="B578" s="3789" t="str">
        <f>库房!C581</f>
        <v>041#仓储</v>
      </c>
      <c r="C578" s="3789" t="str">
        <f>库房!B581</f>
        <v>纯仓储</v>
      </c>
      <c r="D578" s="3789" t="str">
        <f>库房!G581</f>
        <v>041#2--110</v>
      </c>
      <c r="E578" s="3789">
        <f>库房!X581</f>
        <v>28.66</v>
      </c>
      <c r="F578" s="3791">
        <f ca="1">'典型户型修正-库房'!R600</f>
        <v>3467</v>
      </c>
      <c r="G578" s="3792">
        <f ca="1">'典型户型修正-库房'!S600</f>
        <v>9.9364000000000008</v>
      </c>
    </row>
    <row r="579" spans="1:7">
      <c r="A579" s="3791">
        <v>578</v>
      </c>
      <c r="B579" s="3789" t="str">
        <f>库房!C582</f>
        <v>041#仓储</v>
      </c>
      <c r="C579" s="3789" t="str">
        <f>库房!B582</f>
        <v>纯仓储</v>
      </c>
      <c r="D579" s="3789" t="str">
        <f>库房!G582</f>
        <v>041#2--111</v>
      </c>
      <c r="E579" s="3789">
        <f>库房!X582</f>
        <v>11.04</v>
      </c>
      <c r="F579" s="3791">
        <f ca="1">'典型户型修正-库房'!R601</f>
        <v>3538</v>
      </c>
      <c r="G579" s="3792">
        <f ca="1">'典型户型修正-库房'!S601</f>
        <v>3.9060000000000001</v>
      </c>
    </row>
    <row r="580" spans="1:7">
      <c r="A580" s="3791">
        <v>579</v>
      </c>
      <c r="B580" s="3789" t="str">
        <f>库房!C583</f>
        <v>041#仓储</v>
      </c>
      <c r="C580" s="3789" t="str">
        <f>库房!B583</f>
        <v>纯仓储</v>
      </c>
      <c r="D580" s="3789" t="str">
        <f>库房!G583</f>
        <v>041#2--112</v>
      </c>
      <c r="E580" s="3789">
        <f>库房!X583</f>
        <v>28.66</v>
      </c>
      <c r="F580" s="3791">
        <f ca="1">'典型户型修正-库房'!R602</f>
        <v>3467</v>
      </c>
      <c r="G580" s="3792">
        <f ca="1">'典型户型修正-库房'!S602</f>
        <v>9.9364000000000008</v>
      </c>
    </row>
    <row r="581" spans="1:7">
      <c r="A581" s="3791">
        <v>580</v>
      </c>
      <c r="B581" s="3789" t="str">
        <f>库房!C584</f>
        <v>041#仓储</v>
      </c>
      <c r="C581" s="3789" t="str">
        <f>库房!B584</f>
        <v>纯仓储</v>
      </c>
      <c r="D581" s="3789" t="str">
        <f>库房!G584</f>
        <v>041#3--301</v>
      </c>
      <c r="E581" s="3789">
        <f>库房!X584</f>
        <v>16.13</v>
      </c>
      <c r="F581" s="3791">
        <f ca="1">'典型户型修正-库房'!R603</f>
        <v>3402</v>
      </c>
      <c r="G581" s="3792">
        <f ca="1">'典型户型修正-库房'!S603</f>
        <v>5.4874000000000001</v>
      </c>
    </row>
    <row r="582" spans="1:7">
      <c r="A582" s="3791">
        <v>581</v>
      </c>
      <c r="B582" s="3789" t="str">
        <f>库房!C585</f>
        <v>041#仓储</v>
      </c>
      <c r="C582" s="3789" t="str">
        <f>库房!B585</f>
        <v>纯仓储</v>
      </c>
      <c r="D582" s="3789" t="str">
        <f>库房!G585</f>
        <v>041#3--304</v>
      </c>
      <c r="E582" s="3789">
        <f>库房!X585</f>
        <v>25.87</v>
      </c>
      <c r="F582" s="3791">
        <f ca="1">'典型户型修正-库房'!R604</f>
        <v>3334</v>
      </c>
      <c r="G582" s="3792">
        <f ca="1">'典型户型修正-库房'!S604</f>
        <v>8.6250999999999998</v>
      </c>
    </row>
    <row r="583" spans="1:7">
      <c r="A583" s="3791">
        <v>582</v>
      </c>
      <c r="B583" s="3789" t="str">
        <f>库房!C586</f>
        <v>041#仓储</v>
      </c>
      <c r="C583" s="3789" t="str">
        <f>库房!B586</f>
        <v>纯仓储</v>
      </c>
      <c r="D583" s="3789" t="str">
        <f>库房!G586</f>
        <v>041#3--305</v>
      </c>
      <c r="E583" s="3789">
        <f>库房!X586</f>
        <v>19.809999999999999</v>
      </c>
      <c r="F583" s="3791">
        <f ca="1">'典型户型修正-库房'!R605</f>
        <v>3402</v>
      </c>
      <c r="G583" s="3792">
        <f ca="1">'典型户型修正-库房'!S605</f>
        <v>6.7393999999999998</v>
      </c>
    </row>
    <row r="584" spans="1:7">
      <c r="A584" s="3791">
        <v>583</v>
      </c>
      <c r="B584" s="3789" t="str">
        <f>库房!C587</f>
        <v>041#仓储</v>
      </c>
      <c r="C584" s="3789" t="str">
        <f>库房!B587</f>
        <v>纯仓储</v>
      </c>
      <c r="D584" s="3789" t="str">
        <f>库房!G587</f>
        <v>041#3--306</v>
      </c>
      <c r="E584" s="3789">
        <f>库房!X587</f>
        <v>16.989999999999998</v>
      </c>
      <c r="F584" s="3791">
        <f ca="1">'典型户型修正-库房'!R606</f>
        <v>3402</v>
      </c>
      <c r="G584" s="3792">
        <f ca="1">'典型户型修正-库房'!S606</f>
        <v>5.78</v>
      </c>
    </row>
    <row r="585" spans="1:7">
      <c r="A585" s="3791">
        <v>584</v>
      </c>
      <c r="B585" s="3789" t="str">
        <f>库房!C588</f>
        <v>041#仓储</v>
      </c>
      <c r="C585" s="3789" t="str">
        <f>库房!B588</f>
        <v>纯仓储</v>
      </c>
      <c r="D585" s="3789" t="str">
        <f>库房!G588</f>
        <v>041#3--307</v>
      </c>
      <c r="E585" s="3789">
        <f>库房!X588</f>
        <v>23.66</v>
      </c>
      <c r="F585" s="3791">
        <f ca="1">'典型户型修正-库房'!R607</f>
        <v>3334</v>
      </c>
      <c r="G585" s="3792">
        <f ca="1">'典型户型修正-库房'!S607</f>
        <v>7.8882000000000003</v>
      </c>
    </row>
    <row r="586" spans="1:7">
      <c r="A586" s="3791">
        <v>585</v>
      </c>
      <c r="B586" s="3789" t="str">
        <f>库房!C589</f>
        <v>041#仓储</v>
      </c>
      <c r="C586" s="3789" t="str">
        <f>库房!B589</f>
        <v>纯仓储</v>
      </c>
      <c r="D586" s="3789" t="str">
        <f>库房!G589</f>
        <v>041#3--308</v>
      </c>
      <c r="E586" s="3789">
        <f>库房!X589</f>
        <v>23.66</v>
      </c>
      <c r="F586" s="3791">
        <f ca="1">'典型户型修正-库房'!R608</f>
        <v>3334</v>
      </c>
      <c r="G586" s="3792">
        <f ca="1">'典型户型修正-库房'!S608</f>
        <v>7.8882000000000003</v>
      </c>
    </row>
    <row r="587" spans="1:7">
      <c r="A587" s="3791">
        <v>586</v>
      </c>
      <c r="B587" s="3789" t="str">
        <f>库房!C590</f>
        <v>041#仓储</v>
      </c>
      <c r="C587" s="3789" t="str">
        <f>库房!B590</f>
        <v>纯仓储</v>
      </c>
      <c r="D587" s="3789" t="str">
        <f>库房!G590</f>
        <v>041#3--309</v>
      </c>
      <c r="E587" s="3789">
        <f>库房!X590</f>
        <v>16.989999999999998</v>
      </c>
      <c r="F587" s="3791">
        <f ca="1">'典型户型修正-库房'!R609</f>
        <v>3402</v>
      </c>
      <c r="G587" s="3792">
        <f ca="1">'典型户型修正-库房'!S609</f>
        <v>5.78</v>
      </c>
    </row>
    <row r="588" spans="1:7">
      <c r="A588" s="3791">
        <v>587</v>
      </c>
      <c r="B588" s="3789" t="str">
        <f>库房!C591</f>
        <v>041#仓储</v>
      </c>
      <c r="C588" s="3789" t="str">
        <f>库房!B591</f>
        <v>纯仓储</v>
      </c>
      <c r="D588" s="3789" t="str">
        <f>库房!G591</f>
        <v>041#3--310</v>
      </c>
      <c r="E588" s="3789">
        <f>库房!X591</f>
        <v>19.809999999999999</v>
      </c>
      <c r="F588" s="3791">
        <f ca="1">'典型户型修正-库房'!R610</f>
        <v>3402</v>
      </c>
      <c r="G588" s="3792">
        <f ca="1">'典型户型修正-库房'!S610</f>
        <v>6.7393999999999998</v>
      </c>
    </row>
    <row r="589" spans="1:7">
      <c r="A589" s="3791">
        <v>588</v>
      </c>
      <c r="B589" s="3789" t="str">
        <f>库房!C592</f>
        <v>041#仓储</v>
      </c>
      <c r="C589" s="3789" t="str">
        <f>库房!B592</f>
        <v>纯仓储</v>
      </c>
      <c r="D589" s="3789" t="str">
        <f>库房!G592</f>
        <v>041#3--311</v>
      </c>
      <c r="E589" s="3789">
        <f>库房!X592</f>
        <v>25.87</v>
      </c>
      <c r="F589" s="3791">
        <f ca="1">'典型户型修正-库房'!R611</f>
        <v>3334</v>
      </c>
      <c r="G589" s="3792">
        <f ca="1">'典型户型修正-库房'!S611</f>
        <v>8.6250999999999998</v>
      </c>
    </row>
    <row r="590" spans="1:7">
      <c r="A590" s="3791">
        <v>589</v>
      </c>
      <c r="B590" s="3789" t="str">
        <f>库房!C593</f>
        <v>041#仓储</v>
      </c>
      <c r="C590" s="3789" t="str">
        <f>库房!B593</f>
        <v>纯仓储</v>
      </c>
      <c r="D590" s="3789" t="str">
        <f>库房!G593</f>
        <v>041#3--313</v>
      </c>
      <c r="E590" s="3789">
        <f>库房!X593</f>
        <v>26.02</v>
      </c>
      <c r="F590" s="3791">
        <f ca="1">'典型户型修正-库房'!R612</f>
        <v>3334</v>
      </c>
      <c r="G590" s="3792">
        <f ca="1">'典型户型修正-库房'!S612</f>
        <v>8.6751000000000005</v>
      </c>
    </row>
    <row r="591" spans="1:7">
      <c r="A591" s="3791">
        <v>590</v>
      </c>
      <c r="B591" s="3789" t="str">
        <f>库房!C594</f>
        <v>041#仓储</v>
      </c>
      <c r="C591" s="3789" t="str">
        <f>库房!B594</f>
        <v>纯仓储</v>
      </c>
      <c r="D591" s="3789" t="str">
        <f>库房!G594</f>
        <v>041#3--314</v>
      </c>
      <c r="E591" s="3789">
        <f>库房!X594</f>
        <v>20.04</v>
      </c>
      <c r="F591" s="3791">
        <f ca="1">'典型户型修正-库房'!R613</f>
        <v>3334</v>
      </c>
      <c r="G591" s="3792">
        <f ca="1">'典型户型修正-库房'!S613</f>
        <v>6.6813000000000002</v>
      </c>
    </row>
    <row r="592" spans="1:7">
      <c r="A592" s="3791">
        <v>591</v>
      </c>
      <c r="B592" s="3789" t="str">
        <f>库房!C595</f>
        <v>041#仓储</v>
      </c>
      <c r="C592" s="3789" t="str">
        <f>库房!B595</f>
        <v>纯仓储</v>
      </c>
      <c r="D592" s="3789" t="str">
        <f>库房!G595</f>
        <v>041#3--316</v>
      </c>
      <c r="E592" s="3789">
        <f>库房!X595</f>
        <v>20.04</v>
      </c>
      <c r="F592" s="3791">
        <f ca="1">'典型户型修正-库房'!R614</f>
        <v>3334</v>
      </c>
      <c r="G592" s="3792">
        <f ca="1">'典型户型修正-库房'!S614</f>
        <v>6.6813000000000002</v>
      </c>
    </row>
    <row r="593" spans="1:7">
      <c r="A593" s="3791">
        <v>592</v>
      </c>
      <c r="B593" s="3789" t="str">
        <f>库房!C596</f>
        <v>041#仓储</v>
      </c>
      <c r="C593" s="3789" t="str">
        <f>库房!B596</f>
        <v>纯仓储</v>
      </c>
      <c r="D593" s="3789" t="str">
        <f>库房!G596</f>
        <v>041#3--317</v>
      </c>
      <c r="E593" s="3789">
        <f>库房!X596</f>
        <v>23.85</v>
      </c>
      <c r="F593" s="3791">
        <f ca="1">'典型户型修正-库房'!R615</f>
        <v>3334</v>
      </c>
      <c r="G593" s="3792">
        <f ca="1">'典型户型修正-库房'!S615</f>
        <v>7.9516</v>
      </c>
    </row>
    <row r="594" spans="1:7">
      <c r="A594" s="3791">
        <v>593</v>
      </c>
      <c r="B594" s="3789" t="str">
        <f>库房!C597</f>
        <v>041#仓储</v>
      </c>
      <c r="C594" s="3789" t="str">
        <f>库房!B597</f>
        <v>纯仓储</v>
      </c>
      <c r="D594" s="3789" t="str">
        <f>库房!G597</f>
        <v>041#3--318</v>
      </c>
      <c r="E594" s="3789">
        <f>库房!X597</f>
        <v>18.579999999999998</v>
      </c>
      <c r="F594" s="3791">
        <f ca="1">'典型户型修正-库房'!R616</f>
        <v>3402</v>
      </c>
      <c r="G594" s="3792">
        <f ca="1">'典型户型修正-库房'!S616</f>
        <v>6.3209</v>
      </c>
    </row>
    <row r="595" spans="1:7">
      <c r="A595" s="3791">
        <v>594</v>
      </c>
      <c r="B595" s="3789" t="str">
        <f>库房!C598</f>
        <v>041#仓储</v>
      </c>
      <c r="C595" s="3789" t="str">
        <f>库房!B598</f>
        <v>纯仓储</v>
      </c>
      <c r="D595" s="3789" t="str">
        <f>库房!G598</f>
        <v>041#3--320</v>
      </c>
      <c r="E595" s="3789">
        <f>库房!X598</f>
        <v>20.04</v>
      </c>
      <c r="F595" s="3791">
        <f ca="1">'典型户型修正-库房'!R617</f>
        <v>3334</v>
      </c>
      <c r="G595" s="3792">
        <f ca="1">'典型户型修正-库房'!S617</f>
        <v>6.6813000000000002</v>
      </c>
    </row>
    <row r="596" spans="1:7">
      <c r="A596" s="3791">
        <v>595</v>
      </c>
      <c r="B596" s="3789" t="str">
        <f>库房!C599</f>
        <v>041#仓储</v>
      </c>
      <c r="C596" s="3789" t="str">
        <f>库房!B599</f>
        <v>纯仓储</v>
      </c>
      <c r="D596" s="3789" t="str">
        <f>库房!G599</f>
        <v>041#3--321</v>
      </c>
      <c r="E596" s="3789">
        <f>库房!X599</f>
        <v>21</v>
      </c>
      <c r="F596" s="3791">
        <f ca="1">'典型户型修正-库房'!R618</f>
        <v>3334</v>
      </c>
      <c r="G596" s="3792">
        <f ca="1">'典型户型修正-库房'!S618</f>
        <v>7.0014000000000003</v>
      </c>
    </row>
    <row r="597" spans="1:7">
      <c r="A597" s="3791">
        <v>596</v>
      </c>
      <c r="B597" s="3789" t="str">
        <f>库房!C600</f>
        <v>041#仓储</v>
      </c>
      <c r="C597" s="3789" t="str">
        <f>库房!B600</f>
        <v>纯仓储</v>
      </c>
      <c r="D597" s="3789" t="str">
        <f>库房!G600</f>
        <v>041#3--322</v>
      </c>
      <c r="E597" s="3789">
        <f>库房!X600</f>
        <v>16.96</v>
      </c>
      <c r="F597" s="3791">
        <f ca="1">'典型户型修正-库房'!R619</f>
        <v>3402</v>
      </c>
      <c r="G597" s="3792">
        <f ca="1">'典型户型修正-库房'!S619</f>
        <v>5.7698</v>
      </c>
    </row>
    <row r="598" spans="1:7">
      <c r="A598" s="3791">
        <v>597</v>
      </c>
      <c r="B598" s="3789" t="str">
        <f>库房!C601</f>
        <v>041#仓储</v>
      </c>
      <c r="C598" s="3789" t="str">
        <f>库房!B601</f>
        <v>纯仓储</v>
      </c>
      <c r="D598" s="3789" t="str">
        <f>库房!G601</f>
        <v>041#3--328</v>
      </c>
      <c r="E598" s="3789">
        <f>库房!X601</f>
        <v>16.3</v>
      </c>
      <c r="F598" s="3791">
        <f ca="1">'典型户型修正-库房'!R620</f>
        <v>3402</v>
      </c>
      <c r="G598" s="3792">
        <f ca="1">'典型户型修正-库房'!S620</f>
        <v>5.5453000000000001</v>
      </c>
    </row>
    <row r="599" spans="1:7">
      <c r="A599" s="3791">
        <v>598</v>
      </c>
      <c r="B599" s="3789" t="str">
        <f>库房!C602</f>
        <v>041#仓储</v>
      </c>
      <c r="C599" s="3789" t="str">
        <f>库房!B602</f>
        <v>纯仓储</v>
      </c>
      <c r="D599" s="3789" t="str">
        <f>库房!G602</f>
        <v>041#3--331</v>
      </c>
      <c r="E599" s="3789">
        <f>库房!X602</f>
        <v>26.68</v>
      </c>
      <c r="F599" s="3791">
        <f ca="1">'典型户型修正-库房'!R621</f>
        <v>3334</v>
      </c>
      <c r="G599" s="3792">
        <f ca="1">'典型户型修正-库房'!S621</f>
        <v>8.8950999999999993</v>
      </c>
    </row>
    <row r="600" spans="1:7">
      <c r="A600" s="3791">
        <v>599</v>
      </c>
      <c r="B600" s="3789" t="str">
        <f>库房!C603</f>
        <v>041#仓储</v>
      </c>
      <c r="C600" s="3789" t="str">
        <f>库房!B603</f>
        <v>纯仓储</v>
      </c>
      <c r="D600" s="3789" t="str">
        <f>库房!G603</f>
        <v>041#3--332</v>
      </c>
      <c r="E600" s="3789">
        <f>库房!X603</f>
        <v>26.58</v>
      </c>
      <c r="F600" s="3791">
        <f ca="1">'典型户型修正-库房'!R622</f>
        <v>3334</v>
      </c>
      <c r="G600" s="3792">
        <f ca="1">'典型户型修正-库房'!S622</f>
        <v>8.8618000000000006</v>
      </c>
    </row>
    <row r="601" spans="1:7">
      <c r="A601" s="3791">
        <v>600</v>
      </c>
      <c r="B601" s="3789" t="str">
        <f>库房!C604</f>
        <v>041#仓储</v>
      </c>
      <c r="C601" s="3789" t="str">
        <f>库房!B604</f>
        <v>纯仓储</v>
      </c>
      <c r="D601" s="3789" t="str">
        <f>库房!G604</f>
        <v>041#3--333</v>
      </c>
      <c r="E601" s="3789">
        <f>库房!X604</f>
        <v>20.399999999999999</v>
      </c>
      <c r="F601" s="3791">
        <f ca="1">'典型户型修正-库房'!R623</f>
        <v>3334</v>
      </c>
      <c r="G601" s="3792">
        <f ca="1">'典型户型修正-库房'!S623</f>
        <v>6.8014000000000001</v>
      </c>
    </row>
    <row r="602" spans="1:7">
      <c r="A602" s="3791">
        <v>601</v>
      </c>
      <c r="B602" s="3789" t="str">
        <f>库房!C605</f>
        <v>041#仓储</v>
      </c>
      <c r="C602" s="3789" t="str">
        <f>库房!B605</f>
        <v>纯仓储</v>
      </c>
      <c r="D602" s="3789" t="str">
        <f>库房!G605</f>
        <v>041#4--101</v>
      </c>
      <c r="E602" s="3789">
        <f>库房!X605</f>
        <v>81.97</v>
      </c>
      <c r="F602" s="3791">
        <f ca="1">'典型户型修正-库房'!R624</f>
        <v>3255</v>
      </c>
      <c r="G602" s="3792">
        <f ca="1">'典型户型修正-库房'!S624</f>
        <v>26.6812</v>
      </c>
    </row>
    <row r="603" spans="1:7">
      <c r="A603" s="3791">
        <v>602</v>
      </c>
      <c r="B603" s="3789" t="str">
        <f>库房!C606</f>
        <v>041#仓储</v>
      </c>
      <c r="C603" s="3789" t="str">
        <f>库房!B606</f>
        <v>纯仓储</v>
      </c>
      <c r="D603" s="3789" t="str">
        <f>库房!G606</f>
        <v>041#4--110</v>
      </c>
      <c r="E603" s="3789">
        <f>库房!X606</f>
        <v>82.32</v>
      </c>
      <c r="F603" s="3791">
        <f ca="1">'典型户型修正-库房'!R625</f>
        <v>3255</v>
      </c>
      <c r="G603" s="3792">
        <f ca="1">'典型户型修正-库房'!S625</f>
        <v>26.795200000000001</v>
      </c>
    </row>
    <row r="604" spans="1:7">
      <c r="A604" s="3791">
        <v>603</v>
      </c>
      <c r="B604" s="3789" t="str">
        <f>库房!C607</f>
        <v>041#仓储</v>
      </c>
      <c r="C604" s="3789" t="str">
        <f>库房!B607</f>
        <v>纯仓储</v>
      </c>
      <c r="D604" s="3789" t="str">
        <f>库房!G607</f>
        <v>041#4--111</v>
      </c>
      <c r="E604" s="3789">
        <f>库房!X607</f>
        <v>30.51</v>
      </c>
      <c r="F604" s="3791">
        <f ca="1">'典型户型修正-库房'!R626</f>
        <v>3396</v>
      </c>
      <c r="G604" s="3792">
        <f ca="1">'典型户型修正-库房'!S626</f>
        <v>10.3612</v>
      </c>
    </row>
    <row r="605" spans="1:7">
      <c r="A605" s="3791">
        <v>604</v>
      </c>
      <c r="B605" s="3789" t="str">
        <f>库房!C608</f>
        <v>041#仓储</v>
      </c>
      <c r="C605" s="3789" t="str">
        <f>库房!B608</f>
        <v>纯仓储</v>
      </c>
      <c r="D605" s="3789" t="str">
        <f>库房!G608</f>
        <v>041#4--112</v>
      </c>
      <c r="E605" s="3789">
        <f>库房!X608</f>
        <v>16.47</v>
      </c>
      <c r="F605" s="3791">
        <f ca="1">'典型户型修正-库房'!R627</f>
        <v>3538</v>
      </c>
      <c r="G605" s="3792">
        <f ca="1">'典型户型修正-库房'!S627</f>
        <v>5.8270999999999997</v>
      </c>
    </row>
    <row r="606" spans="1:7">
      <c r="A606" s="3791">
        <v>605</v>
      </c>
      <c r="B606" s="3789" t="str">
        <f>库房!C609</f>
        <v>041#仓储</v>
      </c>
      <c r="C606" s="3789" t="str">
        <f>库房!B609</f>
        <v>纯仓储</v>
      </c>
      <c r="D606" s="3789" t="str">
        <f>库房!G609</f>
        <v>041#4--113</v>
      </c>
      <c r="E606" s="3789">
        <f>库房!X609</f>
        <v>27.7</v>
      </c>
      <c r="F606" s="3791">
        <f ca="1">'典型户型修正-库房'!R628</f>
        <v>3467</v>
      </c>
      <c r="G606" s="3792">
        <f ca="1">'典型户型修正-库房'!S628</f>
        <v>9.6036000000000001</v>
      </c>
    </row>
    <row r="607" spans="1:7">
      <c r="A607" s="3791">
        <v>606</v>
      </c>
      <c r="B607" s="3789" t="str">
        <f>库房!C610</f>
        <v>041#仓储</v>
      </c>
      <c r="C607" s="3789" t="str">
        <f>库房!B610</f>
        <v>纯仓储</v>
      </c>
      <c r="D607" s="3789" t="str">
        <f>库房!G610</f>
        <v>041#4--114</v>
      </c>
      <c r="E607" s="3789">
        <f>库房!X610</f>
        <v>31.41</v>
      </c>
      <c r="F607" s="3791">
        <f ca="1">'典型户型修正-库房'!R629</f>
        <v>3396</v>
      </c>
      <c r="G607" s="3792">
        <f ca="1">'典型户型修正-库房'!S629</f>
        <v>10.6668</v>
      </c>
    </row>
    <row r="608" spans="1:7">
      <c r="A608" s="3791">
        <v>607</v>
      </c>
      <c r="B608" s="3789" t="str">
        <f>库房!C611</f>
        <v>041#仓储</v>
      </c>
      <c r="C608" s="3789" t="str">
        <f>库房!B611</f>
        <v>纯仓储</v>
      </c>
      <c r="D608" s="3789" t="str">
        <f>库房!G611</f>
        <v>041#4--115</v>
      </c>
      <c r="E608" s="3789">
        <f>库房!X611</f>
        <v>25.69</v>
      </c>
      <c r="F608" s="3791">
        <f ca="1">'典型户型修正-库房'!R630</f>
        <v>3467</v>
      </c>
      <c r="G608" s="3792">
        <f ca="1">'典型户型修正-库房'!S630</f>
        <v>8.9067000000000007</v>
      </c>
    </row>
    <row r="609" spans="1:7">
      <c r="A609" s="3791">
        <v>608</v>
      </c>
      <c r="B609" s="3789" t="str">
        <f>库房!C612</f>
        <v>041#仓储</v>
      </c>
      <c r="C609" s="3789" t="str">
        <f>库房!B612</f>
        <v>纯仓储</v>
      </c>
      <c r="D609" s="3789" t="str">
        <f>库房!G612</f>
        <v>041#4--116</v>
      </c>
      <c r="E609" s="3789">
        <f>库房!X612</f>
        <v>27.7</v>
      </c>
      <c r="F609" s="3791">
        <f ca="1">'典型户型修正-库房'!R631</f>
        <v>3467</v>
      </c>
      <c r="G609" s="3792">
        <f ca="1">'典型户型修正-库房'!S631</f>
        <v>9.6036000000000001</v>
      </c>
    </row>
    <row r="610" spans="1:7">
      <c r="A610" s="3791">
        <v>609</v>
      </c>
      <c r="B610" s="3789" t="str">
        <f>库房!C613</f>
        <v>041#仓储</v>
      </c>
      <c r="C610" s="3789" t="str">
        <f>库房!B613</f>
        <v>纯仓储</v>
      </c>
      <c r="D610" s="3789" t="str">
        <f>库房!G613</f>
        <v>041#4--117</v>
      </c>
      <c r="E610" s="3789">
        <f>库房!X613</f>
        <v>16.47</v>
      </c>
      <c r="F610" s="3791">
        <f ca="1">'典型户型修正-库房'!R632</f>
        <v>3538</v>
      </c>
      <c r="G610" s="3792">
        <f ca="1">'典型户型修正-库房'!S632</f>
        <v>5.8270999999999997</v>
      </c>
    </row>
    <row r="611" spans="1:7">
      <c r="A611" s="3791">
        <v>610</v>
      </c>
      <c r="B611" s="3789" t="str">
        <f>库房!C614</f>
        <v>041#仓储</v>
      </c>
      <c r="C611" s="3789" t="str">
        <f>库房!B614</f>
        <v>纯仓储</v>
      </c>
      <c r="D611" s="3789" t="str">
        <f>库房!G614</f>
        <v>041#4--118</v>
      </c>
      <c r="E611" s="3789">
        <f>库房!X614</f>
        <v>30.51</v>
      </c>
      <c r="F611" s="3791">
        <f ca="1">'典型户型修正-库房'!R633</f>
        <v>3396</v>
      </c>
      <c r="G611" s="3792">
        <f ca="1">'典型户型修正-库房'!S633</f>
        <v>10.3612</v>
      </c>
    </row>
    <row r="612" spans="1:7">
      <c r="A612" s="3791">
        <v>611</v>
      </c>
      <c r="B612" s="3789" t="str">
        <f>库房!C615</f>
        <v>041#仓储</v>
      </c>
      <c r="C612" s="3789" t="str">
        <f>库房!B615</f>
        <v>纯仓储</v>
      </c>
      <c r="D612" s="3789" t="str">
        <f>库房!G615</f>
        <v>041#4--201</v>
      </c>
      <c r="E612" s="3789">
        <f>库房!X615</f>
        <v>16.47</v>
      </c>
      <c r="F612" s="3791">
        <f ca="1">'典型户型修正-库房'!R634</f>
        <v>3470</v>
      </c>
      <c r="G612" s="3792">
        <f ca="1">'典型户型修正-库房'!S634</f>
        <v>5.7150999999999996</v>
      </c>
    </row>
    <row r="613" spans="1:7">
      <c r="A613" s="3791">
        <v>612</v>
      </c>
      <c r="B613" s="3789" t="str">
        <f>库房!C616</f>
        <v>041#仓储</v>
      </c>
      <c r="C613" s="3789" t="str">
        <f>库房!B616</f>
        <v>纯仓储</v>
      </c>
      <c r="D613" s="3789" t="str">
        <f>库房!G616</f>
        <v>041#4--202</v>
      </c>
      <c r="E613" s="3789">
        <f>库房!X616</f>
        <v>16.75</v>
      </c>
      <c r="F613" s="3791">
        <f ca="1">'典型户型修正-库房'!R635</f>
        <v>3470</v>
      </c>
      <c r="G613" s="3792">
        <f ca="1">'典型户型修正-库房'!S635</f>
        <v>5.8122999999999996</v>
      </c>
    </row>
    <row r="614" spans="1:7">
      <c r="A614" s="3791">
        <v>613</v>
      </c>
      <c r="B614" s="3789" t="str">
        <f>库房!C617</f>
        <v>041#仓储</v>
      </c>
      <c r="C614" s="3789" t="str">
        <f>库房!B617</f>
        <v>纯仓储</v>
      </c>
      <c r="D614" s="3789" t="str">
        <f>库房!G617</f>
        <v>041#4--203</v>
      </c>
      <c r="E614" s="3789">
        <f>库房!X617</f>
        <v>26.87</v>
      </c>
      <c r="F614" s="3791">
        <f ca="1">'典型户型修正-库房'!R636</f>
        <v>3400</v>
      </c>
      <c r="G614" s="3792">
        <f ca="1">'典型户型修正-库房'!S636</f>
        <v>9.1357999999999997</v>
      </c>
    </row>
    <row r="615" spans="1:7">
      <c r="A615" s="3791">
        <v>614</v>
      </c>
      <c r="B615" s="3789" t="str">
        <f>库房!C618</f>
        <v>041#仓储</v>
      </c>
      <c r="C615" s="3789" t="str">
        <f>库房!B618</f>
        <v>纯仓储</v>
      </c>
      <c r="D615" s="3789" t="str">
        <f>库房!G618</f>
        <v>041#4--204</v>
      </c>
      <c r="E615" s="3789">
        <f>库房!X618</f>
        <v>32.83</v>
      </c>
      <c r="F615" s="3791">
        <f ca="1">'典型户型修正-库房'!R637</f>
        <v>3331</v>
      </c>
      <c r="G615" s="3792">
        <f ca="1">'典型户型修正-库房'!S637</f>
        <v>10.935700000000001</v>
      </c>
    </row>
    <row r="616" spans="1:7">
      <c r="A616" s="3791">
        <v>615</v>
      </c>
      <c r="B616" s="3789" t="str">
        <f>库房!C619</f>
        <v>041#仓储</v>
      </c>
      <c r="C616" s="3789" t="str">
        <f>库房!B619</f>
        <v>纯仓储</v>
      </c>
      <c r="D616" s="3789" t="str">
        <f>库房!G619</f>
        <v>041#4--301</v>
      </c>
      <c r="E616" s="3789">
        <f>库房!X619</f>
        <v>15.66</v>
      </c>
      <c r="F616" s="3791">
        <f ca="1">'典型户型修正-库房'!R638</f>
        <v>3402</v>
      </c>
      <c r="G616" s="3792">
        <f ca="1">'典型户型修正-库房'!S638</f>
        <v>5.3274999999999997</v>
      </c>
    </row>
    <row r="617" spans="1:7">
      <c r="A617" s="3791">
        <v>616</v>
      </c>
      <c r="B617" s="3789" t="str">
        <f>库房!C620</f>
        <v>041#仓储</v>
      </c>
      <c r="C617" s="3789" t="str">
        <f>库房!B620</f>
        <v>纯仓储</v>
      </c>
      <c r="D617" s="3789" t="str">
        <f>库房!G620</f>
        <v>041#4--302</v>
      </c>
      <c r="E617" s="3789">
        <f>库房!X620</f>
        <v>9.3699999999999992</v>
      </c>
      <c r="F617" s="3791">
        <f ca="1">'典型户型修正-库房'!R639</f>
        <v>3470</v>
      </c>
      <c r="G617" s="3792">
        <f ca="1">'典型户型修正-库房'!S639</f>
        <v>3.2513999999999998</v>
      </c>
    </row>
    <row r="618" spans="1:7">
      <c r="A618" s="3791">
        <v>617</v>
      </c>
      <c r="B618" s="3789" t="str">
        <f>库房!C621</f>
        <v>041#仓储</v>
      </c>
      <c r="C618" s="3789" t="str">
        <f>库房!B621</f>
        <v>纯仓储</v>
      </c>
      <c r="D618" s="3789" t="str">
        <f>库房!G621</f>
        <v>041#4--303</v>
      </c>
      <c r="E618" s="3789">
        <f>库房!X621</f>
        <v>13.2</v>
      </c>
      <c r="F618" s="3791">
        <f ca="1">'典型户型修正-库房'!R640</f>
        <v>3402</v>
      </c>
      <c r="G618" s="3792">
        <f ca="1">'典型户型修正-库房'!S640</f>
        <v>4.4905999999999997</v>
      </c>
    </row>
    <row r="619" spans="1:7">
      <c r="A619" s="3791">
        <v>618</v>
      </c>
      <c r="B619" s="3789" t="str">
        <f>库房!C622</f>
        <v>041#仓储</v>
      </c>
      <c r="C619" s="3789" t="str">
        <f>库房!B622</f>
        <v>纯仓储</v>
      </c>
      <c r="D619" s="3789" t="str">
        <f>库房!G622</f>
        <v>041#4--304</v>
      </c>
      <c r="E619" s="3789">
        <f>库房!X622</f>
        <v>17.09</v>
      </c>
      <c r="F619" s="3791">
        <f ca="1">'典型户型修正-库房'!R641</f>
        <v>3402</v>
      </c>
      <c r="G619" s="3792">
        <f ca="1">'典型户型修正-库房'!S641</f>
        <v>5.8140000000000001</v>
      </c>
    </row>
    <row r="620" spans="1:7">
      <c r="A620" s="3791">
        <v>619</v>
      </c>
      <c r="B620" s="3789" t="str">
        <f>库房!C623</f>
        <v>041#仓储</v>
      </c>
      <c r="C620" s="3789" t="str">
        <f>库房!B623</f>
        <v>纯仓储</v>
      </c>
      <c r="D620" s="3789" t="str">
        <f>库房!G623</f>
        <v>041#4--305</v>
      </c>
      <c r="E620" s="3789">
        <f>库房!X623</f>
        <v>15.88</v>
      </c>
      <c r="F620" s="3791">
        <f ca="1">'典型户型修正-库房'!R642</f>
        <v>3402</v>
      </c>
      <c r="G620" s="3792">
        <f ca="1">'典型户型修正-库房'!S642</f>
        <v>5.4024000000000001</v>
      </c>
    </row>
    <row r="621" spans="1:7">
      <c r="A621" s="3791">
        <v>620</v>
      </c>
      <c r="B621" s="3789" t="str">
        <f>库房!C624</f>
        <v>041#仓储</v>
      </c>
      <c r="C621" s="3789" t="str">
        <f>库房!B624</f>
        <v>纯仓储</v>
      </c>
      <c r="D621" s="3789" t="str">
        <f>库房!G624</f>
        <v>041#4--306</v>
      </c>
      <c r="E621" s="3789">
        <f>库房!X624</f>
        <v>10.71</v>
      </c>
      <c r="F621" s="3791">
        <f ca="1">'典型户型修正-库房'!R643</f>
        <v>3402</v>
      </c>
      <c r="G621" s="3792">
        <f ca="1">'典型户型修正-库房'!S643</f>
        <v>3.6435</v>
      </c>
    </row>
    <row r="622" spans="1:7">
      <c r="A622" s="3791">
        <v>621</v>
      </c>
      <c r="B622" s="3789" t="str">
        <f>库房!C625</f>
        <v>041#仓储</v>
      </c>
      <c r="C622" s="3789" t="str">
        <f>库房!B625</f>
        <v>纯仓储</v>
      </c>
      <c r="D622" s="3789" t="str">
        <f>库房!G625</f>
        <v>041#4--307</v>
      </c>
      <c r="E622" s="3789">
        <f>库房!X625</f>
        <v>15.58</v>
      </c>
      <c r="F622" s="3791">
        <f ca="1">'典型户型修正-库房'!R644</f>
        <v>3402</v>
      </c>
      <c r="G622" s="3792">
        <f ca="1">'典型户型修正-库房'!S644</f>
        <v>5.3003</v>
      </c>
    </row>
    <row r="623" spans="1:7">
      <c r="A623" s="3791">
        <v>622</v>
      </c>
      <c r="B623" s="3789" t="str">
        <f>库房!C626</f>
        <v>041#仓储</v>
      </c>
      <c r="C623" s="3789" t="str">
        <f>库房!B626</f>
        <v>纯仓储</v>
      </c>
      <c r="D623" s="3789" t="str">
        <f>库房!G626</f>
        <v>041#4--308</v>
      </c>
      <c r="E623" s="3789">
        <f>库房!X626</f>
        <v>15.58</v>
      </c>
      <c r="F623" s="3791">
        <f ca="1">'典型户型修正-库房'!R645</f>
        <v>3402</v>
      </c>
      <c r="G623" s="3792">
        <f ca="1">'典型户型修正-库房'!S645</f>
        <v>5.3003</v>
      </c>
    </row>
    <row r="624" spans="1:7">
      <c r="A624" s="3791">
        <v>623</v>
      </c>
      <c r="B624" s="3789" t="str">
        <f>库房!C627</f>
        <v>041#仓储</v>
      </c>
      <c r="C624" s="3789" t="str">
        <f>库房!B627</f>
        <v>纯仓储</v>
      </c>
      <c r="D624" s="3789" t="str">
        <f>库房!G627</f>
        <v>041#4--309</v>
      </c>
      <c r="E624" s="3789">
        <f>库房!X627</f>
        <v>10.71</v>
      </c>
      <c r="F624" s="3791">
        <f ca="1">'典型户型修正-库房'!R646</f>
        <v>3402</v>
      </c>
      <c r="G624" s="3792">
        <f ca="1">'典型户型修正-库房'!S646</f>
        <v>3.6435</v>
      </c>
    </row>
    <row r="625" spans="1:7">
      <c r="A625" s="3791">
        <v>624</v>
      </c>
      <c r="B625" s="3789" t="str">
        <f>库房!C628</f>
        <v>041#仓储</v>
      </c>
      <c r="C625" s="3789" t="str">
        <f>库房!B628</f>
        <v>纯仓储</v>
      </c>
      <c r="D625" s="3789" t="str">
        <f>库房!G628</f>
        <v>041#4--310</v>
      </c>
      <c r="E625" s="3789">
        <f>库房!X628</f>
        <v>15.88</v>
      </c>
      <c r="F625" s="3791">
        <f ca="1">'典型户型修正-库房'!R647</f>
        <v>3402</v>
      </c>
      <c r="G625" s="3792">
        <f ca="1">'典型户型修正-库房'!S647</f>
        <v>5.4024000000000001</v>
      </c>
    </row>
    <row r="626" spans="1:7">
      <c r="A626" s="3791">
        <v>625</v>
      </c>
      <c r="B626" s="3789" t="str">
        <f>库房!C629</f>
        <v>041#仓储</v>
      </c>
      <c r="C626" s="3789" t="str">
        <f>库房!B629</f>
        <v>纯仓储</v>
      </c>
      <c r="D626" s="3789" t="str">
        <f>库房!G629</f>
        <v>041#4--311</v>
      </c>
      <c r="E626" s="3789">
        <f>库房!X629</f>
        <v>8.0299999999999994</v>
      </c>
      <c r="F626" s="3791">
        <f ca="1">'典型户型修正-库房'!R648</f>
        <v>3470</v>
      </c>
      <c r="G626" s="3792">
        <f ca="1">'典型户型修正-库房'!S648</f>
        <v>2.7864</v>
      </c>
    </row>
    <row r="627" spans="1:7">
      <c r="A627" s="3791">
        <v>626</v>
      </c>
      <c r="B627" s="3789" t="str">
        <f>库房!C630</f>
        <v>041#仓储</v>
      </c>
      <c r="C627" s="3789" t="str">
        <f>库房!B630</f>
        <v>纯仓储</v>
      </c>
      <c r="D627" s="3789" t="str">
        <f>库房!G630</f>
        <v>041#4--312</v>
      </c>
      <c r="E627" s="3789">
        <f>库房!X630</f>
        <v>17.04</v>
      </c>
      <c r="F627" s="3791">
        <f ca="1">'典型户型修正-库房'!R649</f>
        <v>3402</v>
      </c>
      <c r="G627" s="3792">
        <f ca="1">'典型户型修正-库房'!S649</f>
        <v>5.7969999999999997</v>
      </c>
    </row>
    <row r="628" spans="1:7">
      <c r="A628" s="3791">
        <v>627</v>
      </c>
      <c r="B628" s="3789" t="str">
        <f>库房!C631</f>
        <v>041#仓储</v>
      </c>
      <c r="C628" s="3789" t="str">
        <f>库房!B631</f>
        <v>纯仓储</v>
      </c>
      <c r="D628" s="3789" t="str">
        <f>库房!G631</f>
        <v>041#4--313</v>
      </c>
      <c r="E628" s="3789">
        <f>库房!X631</f>
        <v>17.670000000000002</v>
      </c>
      <c r="F628" s="3791">
        <f ca="1">'典型户型修正-库房'!R650</f>
        <v>3402</v>
      </c>
      <c r="G628" s="3792">
        <f ca="1">'典型户型修正-库房'!S650</f>
        <v>6.0113000000000003</v>
      </c>
    </row>
    <row r="629" spans="1:7">
      <c r="A629" s="3791">
        <v>628</v>
      </c>
      <c r="B629" s="3789" t="str">
        <f>库房!C632</f>
        <v>041#仓储</v>
      </c>
      <c r="C629" s="3789" t="str">
        <f>库房!B632</f>
        <v>纯仓储</v>
      </c>
      <c r="D629" s="3789" t="str">
        <f>库房!G632</f>
        <v>041#4--314</v>
      </c>
      <c r="E629" s="3789">
        <f>库房!X632</f>
        <v>10.81</v>
      </c>
      <c r="F629" s="3791">
        <f ca="1">'典型户型修正-库房'!R651</f>
        <v>3402</v>
      </c>
      <c r="G629" s="3792">
        <f ca="1">'典型户型修正-库房'!S651</f>
        <v>3.6776</v>
      </c>
    </row>
    <row r="630" spans="1:7">
      <c r="A630" s="3791">
        <v>629</v>
      </c>
      <c r="B630" s="3789" t="str">
        <f>库房!C633</f>
        <v>041#仓储</v>
      </c>
      <c r="C630" s="3789" t="str">
        <f>库房!B633</f>
        <v>纯仓储</v>
      </c>
      <c r="D630" s="3789" t="str">
        <f>库房!G633</f>
        <v>041#4--315</v>
      </c>
      <c r="E630" s="3789">
        <f>库房!X633</f>
        <v>13.16</v>
      </c>
      <c r="F630" s="3791">
        <f ca="1">'典型户型修正-库房'!R652</f>
        <v>3402</v>
      </c>
      <c r="G630" s="3792">
        <f ca="1">'典型户型修正-库房'!S652</f>
        <v>4.4770000000000003</v>
      </c>
    </row>
    <row r="631" spans="1:7">
      <c r="A631" s="3791">
        <v>630</v>
      </c>
      <c r="B631" s="3789" t="str">
        <f>库房!C634</f>
        <v>041#仓储</v>
      </c>
      <c r="C631" s="3789" t="str">
        <f>库房!B634</f>
        <v>纯仓储</v>
      </c>
      <c r="D631" s="3789" t="str">
        <f>库房!G634</f>
        <v>041#4--316</v>
      </c>
      <c r="E631" s="3789">
        <f>库房!X634</f>
        <v>10.81</v>
      </c>
      <c r="F631" s="3791">
        <f ca="1">'典型户型修正-库房'!R653</f>
        <v>3402</v>
      </c>
      <c r="G631" s="3792">
        <f ca="1">'典型户型修正-库房'!S653</f>
        <v>3.6776</v>
      </c>
    </row>
    <row r="632" spans="1:7">
      <c r="A632" s="3791">
        <v>631</v>
      </c>
      <c r="B632" s="3789" t="str">
        <f>库房!C635</f>
        <v>041#仓储</v>
      </c>
      <c r="C632" s="3789" t="str">
        <f>库房!B635</f>
        <v>纯仓储</v>
      </c>
      <c r="D632" s="3789" t="str">
        <f>库房!G635</f>
        <v>041#4--317</v>
      </c>
      <c r="E632" s="3789">
        <f>库房!X635</f>
        <v>15.51</v>
      </c>
      <c r="F632" s="3791">
        <f ca="1">'典型户型修正-库房'!R654</f>
        <v>3402</v>
      </c>
      <c r="G632" s="3792">
        <f ca="1">'典型户型修正-库房'!S654</f>
        <v>5.2765000000000004</v>
      </c>
    </row>
    <row r="633" spans="1:7">
      <c r="A633" s="3791">
        <v>632</v>
      </c>
      <c r="B633" s="3789" t="str">
        <f>库房!C636</f>
        <v>041#仓储</v>
      </c>
      <c r="C633" s="3789" t="str">
        <f>库房!B636</f>
        <v>纯仓储</v>
      </c>
      <c r="D633" s="3789" t="str">
        <f>库房!G636</f>
        <v>041#4--318</v>
      </c>
      <c r="E633" s="3789">
        <f>库房!X636</f>
        <v>16.920000000000002</v>
      </c>
      <c r="F633" s="3791">
        <f ca="1">'典型户型修正-库房'!R655</f>
        <v>3402</v>
      </c>
      <c r="G633" s="3792">
        <f ca="1">'典型户型修正-库房'!S655</f>
        <v>5.7561999999999998</v>
      </c>
    </row>
    <row r="634" spans="1:7">
      <c r="A634" s="3791">
        <v>633</v>
      </c>
      <c r="B634" s="3789" t="str">
        <f>库房!C637</f>
        <v>041#仓储</v>
      </c>
      <c r="C634" s="3789" t="str">
        <f>库房!B637</f>
        <v>纯仓储</v>
      </c>
      <c r="D634" s="3789" t="str">
        <f>库房!G637</f>
        <v>041#4--319</v>
      </c>
      <c r="E634" s="3789">
        <f>库房!X637</f>
        <v>10.81</v>
      </c>
      <c r="F634" s="3791">
        <f ca="1">'典型户型修正-库房'!R656</f>
        <v>3402</v>
      </c>
      <c r="G634" s="3792">
        <f ca="1">'典型户型修正-库房'!S656</f>
        <v>3.6776</v>
      </c>
    </row>
    <row r="635" spans="1:7">
      <c r="A635" s="3791">
        <v>634</v>
      </c>
      <c r="B635" s="3789" t="str">
        <f>库房!C638</f>
        <v>041#仓储</v>
      </c>
      <c r="C635" s="3789" t="str">
        <f>库房!B638</f>
        <v>纯仓储</v>
      </c>
      <c r="D635" s="3789" t="str">
        <f>库房!G638</f>
        <v>041#4--320</v>
      </c>
      <c r="E635" s="3789">
        <f>库房!X638</f>
        <v>13.16</v>
      </c>
      <c r="F635" s="3791">
        <f ca="1">'典型户型修正-库房'!R657</f>
        <v>3402</v>
      </c>
      <c r="G635" s="3792">
        <f ca="1">'典型户型修正-库房'!S657</f>
        <v>4.4770000000000003</v>
      </c>
    </row>
    <row r="636" spans="1:7">
      <c r="A636" s="3791">
        <v>635</v>
      </c>
      <c r="B636" s="3789" t="str">
        <f>库房!C639</f>
        <v>041#仓储</v>
      </c>
      <c r="C636" s="3789" t="str">
        <f>库房!B639</f>
        <v>纯仓储</v>
      </c>
      <c r="D636" s="3789" t="str">
        <f>库房!G639</f>
        <v>041#4--321</v>
      </c>
      <c r="E636" s="3789">
        <f>库房!X639</f>
        <v>10.81</v>
      </c>
      <c r="F636" s="3791">
        <f ca="1">'典型户型修正-库房'!R658</f>
        <v>3402</v>
      </c>
      <c r="G636" s="3792">
        <f ca="1">'典型户型修正-库房'!S658</f>
        <v>3.6776</v>
      </c>
    </row>
    <row r="637" spans="1:7">
      <c r="A637" s="3791">
        <v>636</v>
      </c>
      <c r="B637" s="3789" t="str">
        <f>库房!C640</f>
        <v>041#仓储</v>
      </c>
      <c r="C637" s="3789" t="str">
        <f>库房!B640</f>
        <v>纯仓储</v>
      </c>
      <c r="D637" s="3789" t="str">
        <f>库房!G640</f>
        <v>041#4--322</v>
      </c>
      <c r="E637" s="3789">
        <f>库房!X640</f>
        <v>17.670000000000002</v>
      </c>
      <c r="F637" s="3791">
        <f ca="1">'典型户型修正-库房'!R659</f>
        <v>3402</v>
      </c>
      <c r="G637" s="3792">
        <f ca="1">'典型户型修正-库房'!S659</f>
        <v>6.0113000000000003</v>
      </c>
    </row>
    <row r="638" spans="1:7">
      <c r="A638" s="3791">
        <v>637</v>
      </c>
      <c r="B638" s="3789" t="str">
        <f>库房!C641</f>
        <v>041#仓储</v>
      </c>
      <c r="C638" s="3789" t="str">
        <f>库房!B641</f>
        <v>纯仓储</v>
      </c>
      <c r="D638" s="3789" t="str">
        <f>库房!G641</f>
        <v>041#4--323</v>
      </c>
      <c r="E638" s="3789">
        <f>库房!X641</f>
        <v>17.04</v>
      </c>
      <c r="F638" s="3791">
        <f ca="1">'典型户型修正-库房'!R660</f>
        <v>3402</v>
      </c>
      <c r="G638" s="3792">
        <f ca="1">'典型户型修正-库房'!S660</f>
        <v>5.7969999999999997</v>
      </c>
    </row>
    <row r="639" spans="1:7">
      <c r="A639" s="3791">
        <v>638</v>
      </c>
      <c r="B639" s="3789" t="str">
        <f>库房!C642</f>
        <v>041#仓储</v>
      </c>
      <c r="C639" s="3789" t="str">
        <f>库房!B642</f>
        <v>纯仓储</v>
      </c>
      <c r="D639" s="3789" t="str">
        <f>库房!G642</f>
        <v>041#4--324</v>
      </c>
      <c r="E639" s="3789">
        <f>库房!X642</f>
        <v>8.0299999999999994</v>
      </c>
      <c r="F639" s="3791">
        <f ca="1">'典型户型修正-库房'!R661</f>
        <v>3470</v>
      </c>
      <c r="G639" s="3792">
        <f ca="1">'典型户型修正-库房'!S661</f>
        <v>2.7864</v>
      </c>
    </row>
    <row r="640" spans="1:7">
      <c r="A640" s="3791">
        <v>639</v>
      </c>
      <c r="B640" s="3789" t="str">
        <f>库房!C643</f>
        <v>041#仓储</v>
      </c>
      <c r="C640" s="3789" t="str">
        <f>库房!B643</f>
        <v>纯仓储</v>
      </c>
      <c r="D640" s="3789" t="str">
        <f>库房!G643</f>
        <v>041#4--325</v>
      </c>
      <c r="E640" s="3789">
        <f>库房!X643</f>
        <v>10.71</v>
      </c>
      <c r="F640" s="3791">
        <f ca="1">'典型户型修正-库房'!R662</f>
        <v>3402</v>
      </c>
      <c r="G640" s="3792">
        <f ca="1">'典型户型修正-库房'!S662</f>
        <v>3.6435</v>
      </c>
    </row>
    <row r="641" spans="1:7">
      <c r="A641" s="3791">
        <v>640</v>
      </c>
      <c r="B641" s="3789" t="str">
        <f>库房!C644</f>
        <v>041#仓储</v>
      </c>
      <c r="C641" s="3789" t="str">
        <f>库房!B644</f>
        <v>纯仓储</v>
      </c>
      <c r="D641" s="3789" t="str">
        <f>库房!G644</f>
        <v>041#4--326</v>
      </c>
      <c r="E641" s="3789">
        <f>库房!X644</f>
        <v>15.88</v>
      </c>
      <c r="F641" s="3791">
        <f ca="1">'典型户型修正-库房'!R663</f>
        <v>3402</v>
      </c>
      <c r="G641" s="3792">
        <f ca="1">'典型户型修正-库房'!S663</f>
        <v>5.4024000000000001</v>
      </c>
    </row>
    <row r="642" spans="1:7">
      <c r="A642" s="3791">
        <v>641</v>
      </c>
      <c r="B642" s="3789" t="str">
        <f>库房!C645</f>
        <v>041#仓储</v>
      </c>
      <c r="C642" s="3789" t="str">
        <f>库房!B645</f>
        <v>纯仓储</v>
      </c>
      <c r="D642" s="3789" t="str">
        <f>库房!G645</f>
        <v>041#4--327</v>
      </c>
      <c r="E642" s="3789">
        <f>库房!X645</f>
        <v>15.58</v>
      </c>
      <c r="F642" s="3791">
        <f ca="1">'典型户型修正-库房'!R664</f>
        <v>3402</v>
      </c>
      <c r="G642" s="3792">
        <f ca="1">'典型户型修正-库房'!S664</f>
        <v>5.3003</v>
      </c>
    </row>
    <row r="643" spans="1:7">
      <c r="A643" s="3791">
        <v>642</v>
      </c>
      <c r="B643" s="3789" t="str">
        <f>库房!C646</f>
        <v>041#仓储</v>
      </c>
      <c r="C643" s="3789" t="str">
        <f>库房!B646</f>
        <v>纯仓储</v>
      </c>
      <c r="D643" s="3789" t="str">
        <f>库房!G646</f>
        <v>041#4--328</v>
      </c>
      <c r="E643" s="3789">
        <f>库房!X646</f>
        <v>15.58</v>
      </c>
      <c r="F643" s="3791">
        <f ca="1">'典型户型修正-库房'!R665</f>
        <v>3402</v>
      </c>
      <c r="G643" s="3792">
        <f ca="1">'典型户型修正-库房'!S665</f>
        <v>5.3003</v>
      </c>
    </row>
    <row r="644" spans="1:7">
      <c r="A644" s="3791">
        <v>643</v>
      </c>
      <c r="B644" s="3789" t="str">
        <f>库房!C647</f>
        <v>041#仓储</v>
      </c>
      <c r="C644" s="3789" t="str">
        <f>库房!B647</f>
        <v>纯仓储</v>
      </c>
      <c r="D644" s="3789" t="str">
        <f>库房!G647</f>
        <v>041#4--329</v>
      </c>
      <c r="E644" s="3789">
        <f>库房!X647</f>
        <v>10.71</v>
      </c>
      <c r="F644" s="3791">
        <f ca="1">'典型户型修正-库房'!R666</f>
        <v>3402</v>
      </c>
      <c r="G644" s="3792">
        <f ca="1">'典型户型修正-库房'!S666</f>
        <v>3.6435</v>
      </c>
    </row>
    <row r="645" spans="1:7">
      <c r="A645" s="3791">
        <v>644</v>
      </c>
      <c r="B645" s="3789" t="str">
        <f>库房!C648</f>
        <v>041#仓储</v>
      </c>
      <c r="C645" s="3789" t="str">
        <f>库房!B648</f>
        <v>纯仓储</v>
      </c>
      <c r="D645" s="3789" t="str">
        <f>库房!G648</f>
        <v>041#4--330</v>
      </c>
      <c r="E645" s="3789">
        <f>库房!X648</f>
        <v>15.88</v>
      </c>
      <c r="F645" s="3791">
        <f ca="1">'典型户型修正-库房'!R667</f>
        <v>3402</v>
      </c>
      <c r="G645" s="3792">
        <f ca="1">'典型户型修正-库房'!S667</f>
        <v>5.4024000000000001</v>
      </c>
    </row>
    <row r="646" spans="1:7">
      <c r="A646" s="3791">
        <v>645</v>
      </c>
      <c r="B646" s="3789" t="str">
        <f>库房!C649</f>
        <v>041#仓储</v>
      </c>
      <c r="C646" s="3789" t="str">
        <f>库房!B649</f>
        <v>纯仓储</v>
      </c>
      <c r="D646" s="3789" t="str">
        <f>库房!G649</f>
        <v>041#4--331</v>
      </c>
      <c r="E646" s="3789">
        <f>库房!X649</f>
        <v>17.28</v>
      </c>
      <c r="F646" s="3791">
        <f ca="1">'典型户型修正-库房'!R668</f>
        <v>3402</v>
      </c>
      <c r="G646" s="3792">
        <f ca="1">'典型户型修正-库房'!S668</f>
        <v>5.8787000000000003</v>
      </c>
    </row>
    <row r="647" spans="1:7">
      <c r="A647" s="3791">
        <v>646</v>
      </c>
      <c r="B647" s="3789" t="str">
        <f>库房!C650</f>
        <v>041#仓储</v>
      </c>
      <c r="C647" s="3789" t="str">
        <f>库房!B650</f>
        <v>纯仓储</v>
      </c>
      <c r="D647" s="3789" t="str">
        <f>库房!G650</f>
        <v>041#4--332</v>
      </c>
      <c r="E647" s="3789">
        <f>库房!X650</f>
        <v>13.58</v>
      </c>
      <c r="F647" s="3791">
        <f ca="1">'典型户型修正-库房'!R669</f>
        <v>3402</v>
      </c>
      <c r="G647" s="3792">
        <f ca="1">'典型户型修正-库房'!S669</f>
        <v>4.6199000000000003</v>
      </c>
    </row>
    <row r="648" spans="1:7">
      <c r="A648" s="3791">
        <v>647</v>
      </c>
      <c r="B648" s="3789" t="str">
        <f>库房!C651</f>
        <v>041#仓储</v>
      </c>
      <c r="C648" s="3789" t="str">
        <f>库房!B651</f>
        <v>纯仓储</v>
      </c>
      <c r="D648" s="3789" t="str">
        <f>库房!G651</f>
        <v>041#4--333</v>
      </c>
      <c r="E648" s="3789">
        <f>库房!X651</f>
        <v>9.83</v>
      </c>
      <c r="F648" s="3791">
        <f ca="1">'典型户型修正-库房'!R670</f>
        <v>3470</v>
      </c>
      <c r="G648" s="3792">
        <f ca="1">'典型户型修正-库房'!S670</f>
        <v>3.411</v>
      </c>
    </row>
    <row r="649" spans="1:7">
      <c r="A649" s="3791">
        <v>648</v>
      </c>
      <c r="B649" s="3789" t="str">
        <f>库房!C652</f>
        <v>041#仓储</v>
      </c>
      <c r="C649" s="3789" t="str">
        <f>库房!B652</f>
        <v>纯仓储</v>
      </c>
      <c r="D649" s="3789" t="str">
        <f>库房!G652</f>
        <v>041#4--334</v>
      </c>
      <c r="E649" s="3789">
        <f>库房!X652</f>
        <v>15.98</v>
      </c>
      <c r="F649" s="3791">
        <f ca="1">'典型户型修正-库房'!R671</f>
        <v>3402</v>
      </c>
      <c r="G649" s="3792">
        <f ca="1">'典型户型修正-库房'!S671</f>
        <v>5.4363999999999999</v>
      </c>
    </row>
    <row r="650" spans="1:7">
      <c r="A650" s="3791">
        <v>649</v>
      </c>
      <c r="B650" s="3789" t="str">
        <f>库房!C653</f>
        <v>041#仓储</v>
      </c>
      <c r="C650" s="3789" t="str">
        <f>库房!B653</f>
        <v>纯仓储</v>
      </c>
      <c r="D650" s="3789" t="str">
        <f>库房!G653</f>
        <v>041#4--335</v>
      </c>
      <c r="E650" s="3789">
        <f>库房!X653</f>
        <v>16.57</v>
      </c>
      <c r="F650" s="3791">
        <f ca="1">'典型户型修正-库房'!R672</f>
        <v>3402</v>
      </c>
      <c r="G650" s="3792">
        <f ca="1">'典型户型修正-库房'!S672</f>
        <v>5.6371000000000002</v>
      </c>
    </row>
    <row r="651" spans="1:7">
      <c r="A651" s="3791">
        <v>650</v>
      </c>
      <c r="B651" s="3789" t="str">
        <f>库房!C654</f>
        <v>041#仓储</v>
      </c>
      <c r="C651" s="3789" t="str">
        <f>库房!B654</f>
        <v>纯仓储</v>
      </c>
      <c r="D651" s="3789" t="str">
        <f>库房!G654</f>
        <v>041#4--336</v>
      </c>
      <c r="E651" s="3789">
        <f>库房!X654</f>
        <v>22.67</v>
      </c>
      <c r="F651" s="3791">
        <f ca="1">'典型户型修正-库房'!R673</f>
        <v>3334</v>
      </c>
      <c r="G651" s="3792">
        <f ca="1">'典型户型修正-库房'!S673</f>
        <v>7.5582000000000003</v>
      </c>
    </row>
    <row r="652" spans="1:7">
      <c r="A652" s="3791">
        <v>651</v>
      </c>
      <c r="B652" s="3789" t="str">
        <f>库房!C655</f>
        <v>041#仓储</v>
      </c>
      <c r="C652" s="3789" t="str">
        <f>库房!B655</f>
        <v>纯仓储</v>
      </c>
      <c r="D652" s="3789" t="str">
        <f>库房!G655</f>
        <v>041#4--337</v>
      </c>
      <c r="E652" s="3789">
        <f>库房!X655</f>
        <v>26.59</v>
      </c>
      <c r="F652" s="3791">
        <f ca="1">'典型户型修正-库房'!R674</f>
        <v>3334</v>
      </c>
      <c r="G652" s="3792">
        <f ca="1">'典型户型修正-库房'!S674</f>
        <v>8.8651</v>
      </c>
    </row>
    <row r="653" spans="1:7">
      <c r="A653" s="3791">
        <v>652</v>
      </c>
      <c r="B653" s="3789" t="str">
        <f>库房!C656</f>
        <v>041#仓储</v>
      </c>
      <c r="C653" s="3789" t="str">
        <f>库房!B656</f>
        <v>纯仓储</v>
      </c>
      <c r="D653" s="3789" t="str">
        <f>库房!G656</f>
        <v>041#4--338</v>
      </c>
      <c r="E653" s="3789">
        <f>库房!X656</f>
        <v>9.17</v>
      </c>
      <c r="F653" s="3791">
        <f ca="1">'典型户型修正-库房'!R675</f>
        <v>3470</v>
      </c>
      <c r="G653" s="3792">
        <f ca="1">'典型户型修正-库房'!S675</f>
        <v>3.1819999999999999</v>
      </c>
    </row>
    <row r="654" spans="1:7">
      <c r="A654" s="3791">
        <v>653</v>
      </c>
      <c r="B654" s="3789" t="str">
        <f>库房!C657</f>
        <v>041#仓储</v>
      </c>
      <c r="C654" s="3789" t="str">
        <f>库房!B657</f>
        <v>纯仓储</v>
      </c>
      <c r="D654" s="3789" t="str">
        <f>库房!G657</f>
        <v>041#4--339</v>
      </c>
      <c r="E654" s="3789">
        <f>库房!X657</f>
        <v>9.17</v>
      </c>
      <c r="F654" s="3791">
        <f ca="1">'典型户型修正-库房'!R676</f>
        <v>3470</v>
      </c>
      <c r="G654" s="3792">
        <f ca="1">'典型户型修正-库房'!S676</f>
        <v>3.1819999999999999</v>
      </c>
    </row>
    <row r="655" spans="1:7">
      <c r="A655" s="3791">
        <v>654</v>
      </c>
      <c r="B655" s="3789" t="str">
        <f>库房!C658</f>
        <v>041#仓储</v>
      </c>
      <c r="C655" s="3789" t="str">
        <f>库房!B658</f>
        <v>纯仓储</v>
      </c>
      <c r="D655" s="3789" t="str">
        <f>库房!G658</f>
        <v>041#4--340</v>
      </c>
      <c r="E655" s="3789">
        <f>库房!X658</f>
        <v>9.52</v>
      </c>
      <c r="F655" s="3791">
        <f ca="1">'典型户型修正-库房'!R677</f>
        <v>3470</v>
      </c>
      <c r="G655" s="3792">
        <f ca="1">'典型户型修正-库房'!S677</f>
        <v>3.3033999999999999</v>
      </c>
    </row>
    <row r="656" spans="1:7">
      <c r="A656" s="3791">
        <v>655</v>
      </c>
      <c r="B656" s="3789" t="str">
        <f>库房!C659</f>
        <v>041#仓储</v>
      </c>
      <c r="C656" s="3789" t="str">
        <f>库房!B659</f>
        <v>纯仓储</v>
      </c>
      <c r="D656" s="3789" t="str">
        <f>库房!G659</f>
        <v>041#4--341</v>
      </c>
      <c r="E656" s="3789">
        <f>库房!X659</f>
        <v>9.17</v>
      </c>
      <c r="F656" s="3791">
        <f ca="1">'典型户型修正-库房'!R678</f>
        <v>3470</v>
      </c>
      <c r="G656" s="3792">
        <f ca="1">'典型户型修正-库房'!S678</f>
        <v>3.1819999999999999</v>
      </c>
    </row>
    <row r="657" spans="1:7">
      <c r="A657" s="3791">
        <v>656</v>
      </c>
      <c r="B657" s="3789" t="str">
        <f>库房!C660</f>
        <v>041#仓储</v>
      </c>
      <c r="C657" s="3789" t="str">
        <f>库房!B660</f>
        <v>纯仓储</v>
      </c>
      <c r="D657" s="3789" t="str">
        <f>库房!G660</f>
        <v>041#4--342</v>
      </c>
      <c r="E657" s="3789">
        <f>库房!X660</f>
        <v>9.17</v>
      </c>
      <c r="F657" s="3791">
        <f ca="1">'典型户型修正-库房'!R679</f>
        <v>3470</v>
      </c>
      <c r="G657" s="3792">
        <f ca="1">'典型户型修正-库房'!S679</f>
        <v>3.1819999999999999</v>
      </c>
    </row>
    <row r="658" spans="1:7">
      <c r="A658" s="3791">
        <v>657</v>
      </c>
      <c r="B658" s="3789" t="str">
        <f>库房!C661</f>
        <v>041#仓储</v>
      </c>
      <c r="C658" s="3789" t="str">
        <f>库房!B661</f>
        <v>纯仓储</v>
      </c>
      <c r="D658" s="3789" t="str">
        <f>库房!G661</f>
        <v>041#4--343</v>
      </c>
      <c r="E658" s="3789">
        <f>库房!X661</f>
        <v>26.08</v>
      </c>
      <c r="F658" s="3791">
        <f ca="1">'典型户型修正-库房'!R680</f>
        <v>3334</v>
      </c>
      <c r="G658" s="3792">
        <f ca="1">'典型户型修正-库房'!S680</f>
        <v>8.6951000000000001</v>
      </c>
    </row>
    <row r="659" spans="1:7">
      <c r="A659" s="3791">
        <v>658</v>
      </c>
      <c r="B659" s="3789" t="str">
        <f>库房!C662</f>
        <v>041#仓储</v>
      </c>
      <c r="C659" s="3789" t="str">
        <f>库房!B662</f>
        <v>纯仓储</v>
      </c>
      <c r="D659" s="3789" t="str">
        <f>库房!G662</f>
        <v>041#4--344</v>
      </c>
      <c r="E659" s="3789">
        <f>库房!X662</f>
        <v>26.11</v>
      </c>
      <c r="F659" s="3791">
        <f ca="1">'典型户型修正-库房'!R681</f>
        <v>3334</v>
      </c>
      <c r="G659" s="3792">
        <f ca="1">'典型户型修正-库房'!S681</f>
        <v>8.7050999999999998</v>
      </c>
    </row>
    <row r="660" spans="1:7">
      <c r="A660" s="3791">
        <v>659</v>
      </c>
      <c r="B660" s="3789" t="str">
        <f>库房!C663</f>
        <v>041#仓储</v>
      </c>
      <c r="C660" s="3789" t="str">
        <f>库房!B663</f>
        <v>纯仓储</v>
      </c>
      <c r="D660" s="3789" t="str">
        <f>库房!G663</f>
        <v>041#4--345</v>
      </c>
      <c r="E660" s="3789">
        <f>库房!X663</f>
        <v>31.01</v>
      </c>
      <c r="F660" s="3791">
        <f ca="1">'典型户型修正-库房'!R682</f>
        <v>3266</v>
      </c>
      <c r="G660" s="3792">
        <f ca="1">'典型户型修正-库房'!S682</f>
        <v>10.1279</v>
      </c>
    </row>
    <row r="661" spans="1:7">
      <c r="A661" s="3791">
        <v>660</v>
      </c>
      <c r="B661" s="3789" t="str">
        <f>库房!C664</f>
        <v>041#仓储</v>
      </c>
      <c r="C661" s="3789" t="str">
        <f>库房!B664</f>
        <v>纯仓储</v>
      </c>
      <c r="D661" s="3789" t="str">
        <f>库房!G664</f>
        <v>041#5--101</v>
      </c>
      <c r="E661" s="3789">
        <f>库房!X664</f>
        <v>30.2</v>
      </c>
      <c r="F661" s="3791">
        <f ca="1">'典型户型修正-库房'!R683</f>
        <v>3396</v>
      </c>
      <c r="G661" s="3792">
        <f ca="1">'典型户型修正-库房'!S683</f>
        <v>10.2559</v>
      </c>
    </row>
    <row r="662" spans="1:7">
      <c r="A662" s="3791">
        <v>661</v>
      </c>
      <c r="B662" s="3789" t="str">
        <f>库房!C665</f>
        <v>041#仓储</v>
      </c>
      <c r="C662" s="3789" t="str">
        <f>库房!B665</f>
        <v>纯仓储</v>
      </c>
      <c r="D662" s="3789" t="str">
        <f>库房!G665</f>
        <v>041#5--110</v>
      </c>
      <c r="E662" s="3789">
        <f>库房!X665</f>
        <v>30.42</v>
      </c>
      <c r="F662" s="3791">
        <f ca="1">'典型户型修正-库房'!R684</f>
        <v>3396</v>
      </c>
      <c r="G662" s="3792">
        <f ca="1">'典型户型修正-库房'!S684</f>
        <v>10.3306</v>
      </c>
    </row>
    <row r="663" spans="1:7">
      <c r="A663" s="3791">
        <v>662</v>
      </c>
      <c r="B663" s="3789" t="str">
        <f>库房!C666</f>
        <v>041#仓储</v>
      </c>
      <c r="C663" s="3789" t="str">
        <f>库房!B666</f>
        <v>纯仓储</v>
      </c>
      <c r="D663" s="3789" t="str">
        <f>库房!G666</f>
        <v>041#5--111</v>
      </c>
      <c r="E663" s="3789">
        <f>库房!X666</f>
        <v>31.05</v>
      </c>
      <c r="F663" s="3791">
        <f ca="1">'典型户型修正-库房'!R685</f>
        <v>3396</v>
      </c>
      <c r="G663" s="3792">
        <f ca="1">'典型户型修正-库房'!S685</f>
        <v>10.544600000000001</v>
      </c>
    </row>
    <row r="664" spans="1:7">
      <c r="A664" s="3791">
        <v>663</v>
      </c>
      <c r="B664" s="3789" t="str">
        <f>库房!C667</f>
        <v>041#仓储</v>
      </c>
      <c r="C664" s="3789" t="str">
        <f>库房!B667</f>
        <v>纯仓储</v>
      </c>
      <c r="D664" s="3789" t="str">
        <f>库房!G667</f>
        <v>041#5--112</v>
      </c>
      <c r="E664" s="3789">
        <f>库房!X667</f>
        <v>27.87</v>
      </c>
      <c r="F664" s="3791">
        <f ca="1">'典型户型修正-库房'!R686</f>
        <v>3467</v>
      </c>
      <c r="G664" s="3792">
        <f ca="1">'典型户型修正-库房'!S686</f>
        <v>9.6624999999999996</v>
      </c>
    </row>
    <row r="665" spans="1:7">
      <c r="A665" s="3791">
        <v>664</v>
      </c>
      <c r="B665" s="3789" t="str">
        <f>库房!C668</f>
        <v>041#仓储</v>
      </c>
      <c r="C665" s="3789" t="str">
        <f>库房!B668</f>
        <v>纯仓储</v>
      </c>
      <c r="D665" s="3789" t="str">
        <f>库房!G668</f>
        <v>041#5--113</v>
      </c>
      <c r="E665" s="3789">
        <f>库房!X668</f>
        <v>35.78</v>
      </c>
      <c r="F665" s="3791">
        <f ca="1">'典型户型修正-库房'!R687</f>
        <v>3396</v>
      </c>
      <c r="G665" s="3792">
        <f ca="1">'典型户型修正-库房'!S687</f>
        <v>12.1509</v>
      </c>
    </row>
    <row r="666" spans="1:7">
      <c r="A666" s="3791">
        <v>665</v>
      </c>
      <c r="B666" s="3789" t="str">
        <f>库房!C669</f>
        <v>041#仓储</v>
      </c>
      <c r="C666" s="3789" t="str">
        <f>库房!B669</f>
        <v>纯仓储</v>
      </c>
      <c r="D666" s="3789" t="str">
        <f>库房!G669</f>
        <v>041#5--114</v>
      </c>
      <c r="E666" s="3789">
        <f>库房!X669</f>
        <v>30.81</v>
      </c>
      <c r="F666" s="3791">
        <f ca="1">'典型户型修正-库房'!R688</f>
        <v>3396</v>
      </c>
      <c r="G666" s="3792">
        <f ca="1">'典型户型修正-库房'!S688</f>
        <v>10.463100000000001</v>
      </c>
    </row>
    <row r="667" spans="1:7">
      <c r="A667" s="3791">
        <v>666</v>
      </c>
      <c r="B667" s="3789" t="str">
        <f>库房!C670</f>
        <v>041#仓储</v>
      </c>
      <c r="C667" s="3789" t="str">
        <f>库房!B670</f>
        <v>纯仓储</v>
      </c>
      <c r="D667" s="3789" t="str">
        <f>库房!G670</f>
        <v>041#5--115</v>
      </c>
      <c r="E667" s="3789">
        <f>库房!X670</f>
        <v>27.87</v>
      </c>
      <c r="F667" s="3791">
        <f ca="1">'典型户型修正-库房'!R689</f>
        <v>3467</v>
      </c>
      <c r="G667" s="3792">
        <f ca="1">'典型户型修正-库房'!S689</f>
        <v>9.6624999999999996</v>
      </c>
    </row>
    <row r="668" spans="1:7">
      <c r="A668" s="3791">
        <v>667</v>
      </c>
      <c r="B668" s="3789" t="str">
        <f>库房!C671</f>
        <v>041#仓储</v>
      </c>
      <c r="C668" s="3789" t="str">
        <f>库房!B671</f>
        <v>纯仓储</v>
      </c>
      <c r="D668" s="3789" t="str">
        <f>库房!G671</f>
        <v>041#5--116</v>
      </c>
      <c r="E668" s="3789">
        <f>库房!X671</f>
        <v>31.05</v>
      </c>
      <c r="F668" s="3791">
        <f ca="1">'典型户型修正-库房'!R690</f>
        <v>3396</v>
      </c>
      <c r="G668" s="3792">
        <f ca="1">'典型户型修正-库房'!S690</f>
        <v>10.544600000000001</v>
      </c>
    </row>
    <row r="669" spans="1:7">
      <c r="A669" s="3791">
        <v>668</v>
      </c>
      <c r="B669" s="3789" t="str">
        <f>库房!C672</f>
        <v>041#仓储</v>
      </c>
      <c r="C669" s="3789" t="str">
        <f>库房!B672</f>
        <v>纯仓储</v>
      </c>
      <c r="D669" s="3789" t="str">
        <f>库房!G672</f>
        <v>041#5--201</v>
      </c>
      <c r="E669" s="3789">
        <f>库房!X672</f>
        <v>30.2</v>
      </c>
      <c r="F669" s="3791">
        <f ca="1">'典型户型修正-库房'!R691</f>
        <v>3331</v>
      </c>
      <c r="G669" s="3792">
        <f ca="1">'典型户型修正-库房'!S691</f>
        <v>10.0596</v>
      </c>
    </row>
    <row r="670" spans="1:7">
      <c r="A670" s="3791">
        <v>669</v>
      </c>
      <c r="B670" s="3789" t="str">
        <f>库房!C673</f>
        <v>041#仓储</v>
      </c>
      <c r="C670" s="3789" t="str">
        <f>库房!B673</f>
        <v>纯仓储</v>
      </c>
      <c r="D670" s="3789" t="str">
        <f>库房!G673</f>
        <v>041#5--202</v>
      </c>
      <c r="E670" s="3789">
        <f>库房!X673</f>
        <v>34.340000000000003</v>
      </c>
      <c r="F670" s="3791">
        <f ca="1">'典型户型修正-库房'!R692</f>
        <v>3331</v>
      </c>
      <c r="G670" s="3792">
        <f ca="1">'典型户型修正-库房'!S692</f>
        <v>11.438700000000001</v>
      </c>
    </row>
    <row r="671" spans="1:7">
      <c r="A671" s="3791">
        <v>670</v>
      </c>
      <c r="B671" s="3789" t="str">
        <f>库房!C674</f>
        <v>041#仓储</v>
      </c>
      <c r="C671" s="3789" t="str">
        <f>库房!B674</f>
        <v>纯仓储</v>
      </c>
      <c r="D671" s="3789" t="str">
        <f>库房!G674</f>
        <v>041#5--203</v>
      </c>
      <c r="E671" s="3789">
        <f>库房!X674</f>
        <v>30.65</v>
      </c>
      <c r="F671" s="3791">
        <f ca="1">'典型户型修正-库房'!R693</f>
        <v>3331</v>
      </c>
      <c r="G671" s="3792">
        <f ca="1">'典型户型修正-库房'!S693</f>
        <v>10.2095</v>
      </c>
    </row>
    <row r="672" spans="1:7">
      <c r="A672" s="3791">
        <v>671</v>
      </c>
      <c r="B672" s="3789" t="str">
        <f>库房!C675</f>
        <v>041#仓储</v>
      </c>
      <c r="C672" s="3789" t="str">
        <f>库房!B675</f>
        <v>纯仓储</v>
      </c>
      <c r="D672" s="3789" t="str">
        <f>库房!G675</f>
        <v>041#5--301</v>
      </c>
      <c r="E672" s="3789">
        <f>库房!X675</f>
        <v>20.59</v>
      </c>
      <c r="F672" s="3791">
        <f ca="1">'典型户型修正-库房'!R694</f>
        <v>3334</v>
      </c>
      <c r="G672" s="3792">
        <f ca="1">'典型户型修正-库房'!S694</f>
        <v>6.8647</v>
      </c>
    </row>
    <row r="673" spans="1:7">
      <c r="A673" s="3791">
        <v>672</v>
      </c>
      <c r="B673" s="3789" t="str">
        <f>库房!C676</f>
        <v>041#仓储</v>
      </c>
      <c r="C673" s="3789" t="str">
        <f>库房!B676</f>
        <v>纯仓储</v>
      </c>
      <c r="D673" s="3789" t="str">
        <f>库房!G676</f>
        <v>041#5--302</v>
      </c>
      <c r="E673" s="3789">
        <f>库房!X676</f>
        <v>8.6999999999999993</v>
      </c>
      <c r="F673" s="3791">
        <f ca="1">'典型户型修正-库房'!R695</f>
        <v>3470</v>
      </c>
      <c r="G673" s="3792">
        <f ca="1">'典型户型修正-库房'!S695</f>
        <v>3.0188999999999999</v>
      </c>
    </row>
    <row r="674" spans="1:7">
      <c r="A674" s="3791">
        <v>673</v>
      </c>
      <c r="B674" s="3789" t="str">
        <f>库房!C677</f>
        <v>041#仓储</v>
      </c>
      <c r="C674" s="3789" t="str">
        <f>库房!B677</f>
        <v>纯仓储</v>
      </c>
      <c r="D674" s="3789" t="str">
        <f>库房!G677</f>
        <v>041#5--303</v>
      </c>
      <c r="E674" s="3789">
        <f>库房!X677</f>
        <v>13.09</v>
      </c>
      <c r="F674" s="3791">
        <f ca="1">'典型户型修正-库房'!R696</f>
        <v>3402</v>
      </c>
      <c r="G674" s="3792">
        <f ca="1">'典型户型修正-库房'!S696</f>
        <v>4.4531999999999998</v>
      </c>
    </row>
    <row r="675" spans="1:7">
      <c r="A675" s="3791">
        <v>674</v>
      </c>
      <c r="B675" s="3789" t="str">
        <f>库房!C678</f>
        <v>041#仓储</v>
      </c>
      <c r="C675" s="3789" t="str">
        <f>库房!B678</f>
        <v>纯仓储</v>
      </c>
      <c r="D675" s="3789" t="str">
        <f>库房!G678</f>
        <v>041#5--304</v>
      </c>
      <c r="E675" s="3789">
        <f>库房!X678</f>
        <v>21.92</v>
      </c>
      <c r="F675" s="3791">
        <f ca="1">'典型户型修正-库房'!R697</f>
        <v>3334</v>
      </c>
      <c r="G675" s="3792">
        <f ca="1">'典型户型修正-库房'!S697</f>
        <v>7.3080999999999996</v>
      </c>
    </row>
    <row r="676" spans="1:7">
      <c r="A676" s="3791">
        <v>675</v>
      </c>
      <c r="B676" s="3789" t="str">
        <f>库房!C679</f>
        <v>041#仓储</v>
      </c>
      <c r="C676" s="3789" t="str">
        <f>库房!B679</f>
        <v>纯仓储</v>
      </c>
      <c r="D676" s="3789" t="str">
        <f>库房!G679</f>
        <v>041#5--305</v>
      </c>
      <c r="E676" s="3789">
        <f>库房!X679</f>
        <v>20.87</v>
      </c>
      <c r="F676" s="3791">
        <f ca="1">'典型户型修正-库房'!R698</f>
        <v>3334</v>
      </c>
      <c r="G676" s="3792">
        <f ca="1">'典型户型修正-库房'!S698</f>
        <v>6.9581</v>
      </c>
    </row>
    <row r="677" spans="1:7">
      <c r="A677" s="3791">
        <v>676</v>
      </c>
      <c r="B677" s="3789" t="str">
        <f>库房!C680</f>
        <v>041#仓储</v>
      </c>
      <c r="C677" s="3789" t="str">
        <f>库房!B680</f>
        <v>纯仓储</v>
      </c>
      <c r="D677" s="3789" t="str">
        <f>库房!G680</f>
        <v>041#5--306</v>
      </c>
      <c r="E677" s="3789">
        <f>库房!X680</f>
        <v>21.39</v>
      </c>
      <c r="F677" s="3791">
        <f ca="1">'典型户型修正-库房'!R699</f>
        <v>3334</v>
      </c>
      <c r="G677" s="3792">
        <f ca="1">'典型户型修正-库房'!S699</f>
        <v>7.1314000000000002</v>
      </c>
    </row>
    <row r="678" spans="1:7">
      <c r="A678" s="3791">
        <v>677</v>
      </c>
      <c r="B678" s="3789" t="str">
        <f>库房!C681</f>
        <v>041#仓储</v>
      </c>
      <c r="C678" s="3789" t="str">
        <f>库房!B681</f>
        <v>纯仓储</v>
      </c>
      <c r="D678" s="3789" t="str">
        <f>库房!G681</f>
        <v>041#5--307</v>
      </c>
      <c r="E678" s="3789">
        <f>库房!X681</f>
        <v>12.76</v>
      </c>
      <c r="F678" s="3791">
        <f ca="1">'典型户型修正-库房'!R700</f>
        <v>3402</v>
      </c>
      <c r="G678" s="3792">
        <f ca="1">'典型户型修正-库房'!S700</f>
        <v>4.3410000000000002</v>
      </c>
    </row>
    <row r="679" spans="1:7">
      <c r="A679" s="3791">
        <v>678</v>
      </c>
      <c r="B679" s="3789" t="str">
        <f>库房!C682</f>
        <v>041#仓储</v>
      </c>
      <c r="C679" s="3789" t="str">
        <f>库房!B682</f>
        <v>纯仓储</v>
      </c>
      <c r="D679" s="3789" t="str">
        <f>库房!G682</f>
        <v>041#5--308</v>
      </c>
      <c r="E679" s="3789">
        <f>库房!X682</f>
        <v>19.829999999999998</v>
      </c>
      <c r="F679" s="3791">
        <f ca="1">'典型户型修正-库房'!R701</f>
        <v>3402</v>
      </c>
      <c r="G679" s="3792">
        <f ca="1">'典型户型修正-库房'!S701</f>
        <v>6.7462</v>
      </c>
    </row>
    <row r="680" spans="1:7">
      <c r="A680" s="3791">
        <v>679</v>
      </c>
      <c r="B680" s="3789" t="str">
        <f>库房!C683</f>
        <v>041#仓储</v>
      </c>
      <c r="C680" s="3789" t="str">
        <f>库房!B683</f>
        <v>纯仓储</v>
      </c>
      <c r="D680" s="3789" t="str">
        <f>库房!G683</f>
        <v>041#5--309</v>
      </c>
      <c r="E680" s="3789">
        <f>库房!X683</f>
        <v>19.829999999999998</v>
      </c>
      <c r="F680" s="3791">
        <f ca="1">'典型户型修正-库房'!R702</f>
        <v>3402</v>
      </c>
      <c r="G680" s="3792">
        <f ca="1">'典型户型修正-库房'!S702</f>
        <v>6.7462</v>
      </c>
    </row>
    <row r="681" spans="1:7">
      <c r="A681" s="3791">
        <v>680</v>
      </c>
      <c r="B681" s="3789" t="str">
        <f>库房!C684</f>
        <v>041#仓储</v>
      </c>
      <c r="C681" s="3789" t="str">
        <f>库房!B684</f>
        <v>纯仓储</v>
      </c>
      <c r="D681" s="3789" t="str">
        <f>库房!G684</f>
        <v>041#5--310</v>
      </c>
      <c r="E681" s="3789">
        <f>库房!X684</f>
        <v>12.76</v>
      </c>
      <c r="F681" s="3791">
        <f ca="1">'典型户型修正-库房'!R703</f>
        <v>3402</v>
      </c>
      <c r="G681" s="3792">
        <f ca="1">'典型户型修正-库房'!S703</f>
        <v>4.3410000000000002</v>
      </c>
    </row>
    <row r="682" spans="1:7">
      <c r="A682" s="3791">
        <v>681</v>
      </c>
      <c r="B682" s="3789" t="str">
        <f>库房!C685</f>
        <v>041#仓储</v>
      </c>
      <c r="C682" s="3789" t="str">
        <f>库房!B685</f>
        <v>纯仓储</v>
      </c>
      <c r="D682" s="3789" t="str">
        <f>库房!G685</f>
        <v>041#5--311</v>
      </c>
      <c r="E682" s="3789">
        <f>库房!X685</f>
        <v>21.39</v>
      </c>
      <c r="F682" s="3791">
        <f ca="1">'典型户型修正-库房'!R704</f>
        <v>3334</v>
      </c>
      <c r="G682" s="3792">
        <f ca="1">'典型户型修正-库房'!S704</f>
        <v>7.1314000000000002</v>
      </c>
    </row>
    <row r="683" spans="1:7">
      <c r="A683" s="3791">
        <v>682</v>
      </c>
      <c r="B683" s="3789" t="str">
        <f>库房!C686</f>
        <v>041#仓储</v>
      </c>
      <c r="C683" s="3789" t="str">
        <f>库房!B686</f>
        <v>纯仓储</v>
      </c>
      <c r="D683" s="3789" t="str">
        <f>库房!G686</f>
        <v>041#5--312</v>
      </c>
      <c r="E683" s="3789">
        <f>库房!X686</f>
        <v>21.39</v>
      </c>
      <c r="F683" s="3791">
        <f ca="1">'典型户型修正-库房'!R705</f>
        <v>3334</v>
      </c>
      <c r="G683" s="3792">
        <f ca="1">'典型户型修正-库房'!S705</f>
        <v>7.1314000000000002</v>
      </c>
    </row>
    <row r="684" spans="1:7">
      <c r="A684" s="3791">
        <v>683</v>
      </c>
      <c r="B684" s="3789" t="str">
        <f>库房!C687</f>
        <v>041#仓储</v>
      </c>
      <c r="C684" s="3789" t="str">
        <f>库房!B687</f>
        <v>纯仓储</v>
      </c>
      <c r="D684" s="3789" t="str">
        <f>库房!G687</f>
        <v>041#5--313</v>
      </c>
      <c r="E684" s="3789">
        <f>库房!X687</f>
        <v>12.76</v>
      </c>
      <c r="F684" s="3791">
        <f ca="1">'典型户型修正-库房'!R706</f>
        <v>3402</v>
      </c>
      <c r="G684" s="3792">
        <f ca="1">'典型户型修正-库房'!S706</f>
        <v>4.3410000000000002</v>
      </c>
    </row>
    <row r="685" spans="1:7">
      <c r="A685" s="3791">
        <v>684</v>
      </c>
      <c r="B685" s="3789" t="str">
        <f>库房!C688</f>
        <v>041#仓储</v>
      </c>
      <c r="C685" s="3789" t="str">
        <f>库房!B688</f>
        <v>纯仓储</v>
      </c>
      <c r="D685" s="3789" t="str">
        <f>库房!G688</f>
        <v>041#5--314</v>
      </c>
      <c r="E685" s="3789">
        <f>库房!X688</f>
        <v>19.829999999999998</v>
      </c>
      <c r="F685" s="3791">
        <f ca="1">'典型户型修正-库房'!R707</f>
        <v>3402</v>
      </c>
      <c r="G685" s="3792">
        <f ca="1">'典型户型修正-库房'!S707</f>
        <v>6.7462</v>
      </c>
    </row>
    <row r="686" spans="1:7">
      <c r="A686" s="3791">
        <v>685</v>
      </c>
      <c r="B686" s="3789" t="str">
        <f>库房!C689</f>
        <v>041#仓储</v>
      </c>
      <c r="C686" s="3789" t="str">
        <f>库房!B689</f>
        <v>纯仓储</v>
      </c>
      <c r="D686" s="3789" t="str">
        <f>库房!G689</f>
        <v>041#5--315</v>
      </c>
      <c r="E686" s="3789">
        <f>库房!X689</f>
        <v>19.829999999999998</v>
      </c>
      <c r="F686" s="3791">
        <f ca="1">'典型户型修正-库房'!R708</f>
        <v>3402</v>
      </c>
      <c r="G686" s="3792">
        <f ca="1">'典型户型修正-库房'!S708</f>
        <v>6.7462</v>
      </c>
    </row>
    <row r="687" spans="1:7">
      <c r="A687" s="3791">
        <v>686</v>
      </c>
      <c r="B687" s="3789" t="str">
        <f>库房!C690</f>
        <v>041#仓储</v>
      </c>
      <c r="C687" s="3789" t="str">
        <f>库房!B690</f>
        <v>纯仓储</v>
      </c>
      <c r="D687" s="3789" t="str">
        <f>库房!G690</f>
        <v>041#5--316</v>
      </c>
      <c r="E687" s="3789">
        <f>库房!X690</f>
        <v>12.76</v>
      </c>
      <c r="F687" s="3791">
        <f ca="1">'典型户型修正-库房'!R709</f>
        <v>3402</v>
      </c>
      <c r="G687" s="3792">
        <f ca="1">'典型户型修正-库房'!S709</f>
        <v>4.3410000000000002</v>
      </c>
    </row>
    <row r="688" spans="1:7">
      <c r="A688" s="3791">
        <v>687</v>
      </c>
      <c r="B688" s="3789" t="str">
        <f>库房!C691</f>
        <v>041#仓储</v>
      </c>
      <c r="C688" s="3789" t="str">
        <f>库房!B691</f>
        <v>纯仓储</v>
      </c>
      <c r="D688" s="3789" t="str">
        <f>库房!G691</f>
        <v>041#5--317</v>
      </c>
      <c r="E688" s="3789">
        <f>库房!X691</f>
        <v>21.39</v>
      </c>
      <c r="F688" s="3791">
        <f ca="1">'典型户型修正-库房'!R710</f>
        <v>3334</v>
      </c>
      <c r="G688" s="3792">
        <f ca="1">'典型户型修正-库房'!S710</f>
        <v>7.1314000000000002</v>
      </c>
    </row>
    <row r="689" spans="1:7">
      <c r="A689" s="3791">
        <v>688</v>
      </c>
      <c r="B689" s="3789" t="str">
        <f>库房!C692</f>
        <v>041#仓储</v>
      </c>
      <c r="C689" s="3789" t="str">
        <f>库房!B692</f>
        <v>纯仓储</v>
      </c>
      <c r="D689" s="3789" t="str">
        <f>库房!G692</f>
        <v>041#5--318</v>
      </c>
      <c r="E689" s="3789">
        <f>库房!X692</f>
        <v>21.39</v>
      </c>
      <c r="F689" s="3791">
        <f ca="1">'典型户型修正-库房'!R711</f>
        <v>3334</v>
      </c>
      <c r="G689" s="3792">
        <f ca="1">'典型户型修正-库房'!S711</f>
        <v>7.1314000000000002</v>
      </c>
    </row>
    <row r="690" spans="1:7">
      <c r="A690" s="3791">
        <v>689</v>
      </c>
      <c r="B690" s="3789" t="str">
        <f>库房!C693</f>
        <v>041#仓储</v>
      </c>
      <c r="C690" s="3789" t="str">
        <f>库房!B693</f>
        <v>纯仓储</v>
      </c>
      <c r="D690" s="3789" t="str">
        <f>库房!G693</f>
        <v>041#5--319</v>
      </c>
      <c r="E690" s="3789">
        <f>库房!X693</f>
        <v>12.76</v>
      </c>
      <c r="F690" s="3791">
        <f ca="1">'典型户型修正-库房'!R712</f>
        <v>3402</v>
      </c>
      <c r="G690" s="3792">
        <f ca="1">'典型户型修正-库房'!S712</f>
        <v>4.3410000000000002</v>
      </c>
    </row>
    <row r="691" spans="1:7">
      <c r="A691" s="3791">
        <v>690</v>
      </c>
      <c r="B691" s="3789" t="str">
        <f>库房!C694</f>
        <v>041#仓储</v>
      </c>
      <c r="C691" s="3789" t="str">
        <f>库房!B694</f>
        <v>纯仓储</v>
      </c>
      <c r="D691" s="3789" t="str">
        <f>库房!G694</f>
        <v>041#5--320</v>
      </c>
      <c r="E691" s="3789">
        <f>库房!X694</f>
        <v>19.829999999999998</v>
      </c>
      <c r="F691" s="3791">
        <f ca="1">'典型户型修正-库房'!R713</f>
        <v>3402</v>
      </c>
      <c r="G691" s="3792">
        <f ca="1">'典型户型修正-库房'!S713</f>
        <v>6.7462</v>
      </c>
    </row>
    <row r="692" spans="1:7">
      <c r="A692" s="3791">
        <v>691</v>
      </c>
      <c r="B692" s="3789" t="str">
        <f>库房!C695</f>
        <v>041#仓储</v>
      </c>
      <c r="C692" s="3789" t="str">
        <f>库房!B695</f>
        <v>纯仓储</v>
      </c>
      <c r="D692" s="3789" t="str">
        <f>库房!G695</f>
        <v>041#5--321</v>
      </c>
      <c r="E692" s="3789">
        <f>库房!X695</f>
        <v>19.829999999999998</v>
      </c>
      <c r="F692" s="3791">
        <f ca="1">'典型户型修正-库房'!R714</f>
        <v>3402</v>
      </c>
      <c r="G692" s="3792">
        <f ca="1">'典型户型修正-库房'!S714</f>
        <v>6.7462</v>
      </c>
    </row>
    <row r="693" spans="1:7">
      <c r="A693" s="3791">
        <v>692</v>
      </c>
      <c r="B693" s="3789" t="str">
        <f>库房!C696</f>
        <v>041#仓储</v>
      </c>
      <c r="C693" s="3789" t="str">
        <f>库房!B696</f>
        <v>纯仓储</v>
      </c>
      <c r="D693" s="3789" t="str">
        <f>库房!G696</f>
        <v>041#5--322</v>
      </c>
      <c r="E693" s="3789">
        <f>库房!X696</f>
        <v>12.76</v>
      </c>
      <c r="F693" s="3791">
        <f ca="1">'典型户型修正-库房'!R715</f>
        <v>3402</v>
      </c>
      <c r="G693" s="3792">
        <f ca="1">'典型户型修正-库房'!S715</f>
        <v>4.3410000000000002</v>
      </c>
    </row>
    <row r="694" spans="1:7">
      <c r="A694" s="3791">
        <v>693</v>
      </c>
      <c r="B694" s="3789" t="str">
        <f>库房!C697</f>
        <v>041#仓储</v>
      </c>
      <c r="C694" s="3789" t="str">
        <f>库房!B697</f>
        <v>纯仓储</v>
      </c>
      <c r="D694" s="3789" t="str">
        <f>库房!G697</f>
        <v>041#5--323</v>
      </c>
      <c r="E694" s="3789">
        <f>库房!X697</f>
        <v>21.39</v>
      </c>
      <c r="F694" s="3791">
        <f ca="1">'典型户型修正-库房'!R716</f>
        <v>3334</v>
      </c>
      <c r="G694" s="3792">
        <f ca="1">'典型户型修正-库房'!S716</f>
        <v>7.1314000000000002</v>
      </c>
    </row>
    <row r="695" spans="1:7">
      <c r="A695" s="3791">
        <v>694</v>
      </c>
      <c r="B695" s="3789" t="str">
        <f>库房!C698</f>
        <v>041#仓储</v>
      </c>
      <c r="C695" s="3789" t="str">
        <f>库房!B698</f>
        <v>纯仓储</v>
      </c>
      <c r="D695" s="3789" t="str">
        <f>库房!G698</f>
        <v>041#5--324</v>
      </c>
      <c r="E695" s="3789">
        <f>库房!X698</f>
        <v>20.87</v>
      </c>
      <c r="F695" s="3791">
        <f ca="1">'典型户型修正-库房'!R717</f>
        <v>3334</v>
      </c>
      <c r="G695" s="3792">
        <f ca="1">'典型户型修正-库房'!S717</f>
        <v>6.9581</v>
      </c>
    </row>
    <row r="696" spans="1:7">
      <c r="A696" s="3791">
        <v>695</v>
      </c>
      <c r="B696" s="3789" t="str">
        <f>库房!C699</f>
        <v>041#仓储</v>
      </c>
      <c r="C696" s="3789" t="str">
        <f>库房!B699</f>
        <v>纯仓储</v>
      </c>
      <c r="D696" s="3789" t="str">
        <f>库房!G699</f>
        <v>041#5--325</v>
      </c>
      <c r="E696" s="3789">
        <f>库房!X699</f>
        <v>21.92</v>
      </c>
      <c r="F696" s="3791">
        <f ca="1">'典型户型修正-库房'!R718</f>
        <v>3334</v>
      </c>
      <c r="G696" s="3792">
        <f ca="1">'典型户型修正-库房'!S718</f>
        <v>7.3080999999999996</v>
      </c>
    </row>
    <row r="697" spans="1:7">
      <c r="A697" s="3791">
        <v>696</v>
      </c>
      <c r="B697" s="3789" t="str">
        <f>库房!C700</f>
        <v>041#仓储</v>
      </c>
      <c r="C697" s="3789" t="str">
        <f>库房!B700</f>
        <v>纯仓储</v>
      </c>
      <c r="D697" s="3789" t="str">
        <f>库房!G700</f>
        <v>041#5--326</v>
      </c>
      <c r="E697" s="3789">
        <f>库房!X700</f>
        <v>17.420000000000002</v>
      </c>
      <c r="F697" s="3791">
        <f ca="1">'典型户型修正-库房'!R719</f>
        <v>3402</v>
      </c>
      <c r="G697" s="3792">
        <f ca="1">'典型户型修正-库房'!S719</f>
        <v>5.9263000000000003</v>
      </c>
    </row>
    <row r="698" spans="1:7">
      <c r="A698" s="3791">
        <v>697</v>
      </c>
      <c r="B698" s="3789" t="str">
        <f>库房!C701</f>
        <v>041#仓储</v>
      </c>
      <c r="C698" s="3789" t="str">
        <f>库房!B701</f>
        <v>纯仓储</v>
      </c>
      <c r="D698" s="3789" t="str">
        <f>库房!G701</f>
        <v>041#5--327</v>
      </c>
      <c r="E698" s="3789">
        <f>库房!X701</f>
        <v>17.12</v>
      </c>
      <c r="F698" s="3791">
        <f ca="1">'典型户型修正-库房'!R720</f>
        <v>3402</v>
      </c>
      <c r="G698" s="3792">
        <f ca="1">'典型户型修正-库房'!S720</f>
        <v>5.8242000000000003</v>
      </c>
    </row>
    <row r="699" spans="1:7">
      <c r="A699" s="3791">
        <v>698</v>
      </c>
      <c r="B699" s="3789" t="str">
        <f>库房!C702</f>
        <v>041#仓储</v>
      </c>
      <c r="C699" s="3789" t="str">
        <f>库房!B702</f>
        <v>纯仓储</v>
      </c>
      <c r="D699" s="3789" t="str">
        <f>库房!G702</f>
        <v>041#5--328</v>
      </c>
      <c r="E699" s="3789">
        <f>库房!X702</f>
        <v>27.38</v>
      </c>
      <c r="F699" s="3791">
        <f ca="1">'典型户型修正-库房'!R721</f>
        <v>3334</v>
      </c>
      <c r="G699" s="3792">
        <f ca="1">'典型户型修正-库房'!S721</f>
        <v>9.1285000000000007</v>
      </c>
    </row>
    <row r="700" spans="1:7">
      <c r="A700" s="3791">
        <v>699</v>
      </c>
      <c r="B700" s="3789" t="str">
        <f>库房!C703</f>
        <v>041#仓储</v>
      </c>
      <c r="C700" s="3789" t="str">
        <f>库房!B703</f>
        <v>纯仓储</v>
      </c>
      <c r="D700" s="3789" t="str">
        <f>库房!G703</f>
        <v>041#5--329</v>
      </c>
      <c r="E700" s="3789">
        <f>库房!X703</f>
        <v>20.05</v>
      </c>
      <c r="F700" s="3791">
        <f ca="1">'典型户型修正-库房'!R722</f>
        <v>3334</v>
      </c>
      <c r="G700" s="3792">
        <f ca="1">'典型户型修正-库房'!S722</f>
        <v>6.6847000000000003</v>
      </c>
    </row>
    <row r="701" spans="1:7">
      <c r="A701" s="3791">
        <v>700</v>
      </c>
      <c r="B701" s="3789" t="str">
        <f>库房!C704</f>
        <v>041#仓储</v>
      </c>
      <c r="C701" s="3789" t="str">
        <f>库房!B704</f>
        <v>纯仓储</v>
      </c>
      <c r="D701" s="3789" t="str">
        <f>库房!G704</f>
        <v>041#5--330</v>
      </c>
      <c r="E701" s="3789">
        <f>库房!X704</f>
        <v>9.9600000000000009</v>
      </c>
      <c r="F701" s="3791">
        <f ca="1">'典型户型修正-库房'!R723</f>
        <v>3470</v>
      </c>
      <c r="G701" s="3792">
        <f ca="1">'典型户型修正-库房'!S723</f>
        <v>3.4561000000000002</v>
      </c>
    </row>
    <row r="702" spans="1:7">
      <c r="A702" s="3791">
        <v>701</v>
      </c>
      <c r="B702" s="3789" t="str">
        <f>库房!C705</f>
        <v>041#仓储</v>
      </c>
      <c r="C702" s="3789" t="str">
        <f>库房!B705</f>
        <v>纯仓储</v>
      </c>
      <c r="D702" s="3789" t="str">
        <f>库房!G705</f>
        <v>041#5--331</v>
      </c>
      <c r="E702" s="3789">
        <f>库房!X705</f>
        <v>8.68</v>
      </c>
      <c r="F702" s="3791">
        <f ca="1">'典型户型修正-库房'!R724</f>
        <v>3470</v>
      </c>
      <c r="G702" s="3792">
        <f ca="1">'典型户型修正-库房'!S724</f>
        <v>3.012</v>
      </c>
    </row>
    <row r="703" spans="1:7">
      <c r="A703" s="3791">
        <v>702</v>
      </c>
      <c r="B703" s="3789" t="str">
        <f>库房!C706</f>
        <v>041#仓储</v>
      </c>
      <c r="C703" s="3789" t="str">
        <f>库房!B706</f>
        <v>纯仓储</v>
      </c>
      <c r="D703" s="3789" t="str">
        <f>库房!G706</f>
        <v>041#5--332</v>
      </c>
      <c r="E703" s="3789">
        <f>库房!X706</f>
        <v>9.9600000000000009</v>
      </c>
      <c r="F703" s="3791">
        <f ca="1">'典型户型修正-库房'!R725</f>
        <v>3470</v>
      </c>
      <c r="G703" s="3792">
        <f ca="1">'典型户型修正-库房'!S725</f>
        <v>3.4561000000000002</v>
      </c>
    </row>
    <row r="704" spans="1:7">
      <c r="A704" s="3791">
        <v>703</v>
      </c>
      <c r="B704" s="3789" t="str">
        <f>库房!C707</f>
        <v>041#仓储</v>
      </c>
      <c r="C704" s="3789" t="str">
        <f>库房!B707</f>
        <v>纯仓储</v>
      </c>
      <c r="D704" s="3789" t="str">
        <f>库房!G707</f>
        <v>041#5--333</v>
      </c>
      <c r="E704" s="3789">
        <f>库房!X707</f>
        <v>9.9600000000000009</v>
      </c>
      <c r="F704" s="3791">
        <f ca="1">'典型户型修正-库房'!R726</f>
        <v>3470</v>
      </c>
      <c r="G704" s="3792">
        <f ca="1">'典型户型修正-库房'!S726</f>
        <v>3.4561000000000002</v>
      </c>
    </row>
    <row r="705" spans="1:7">
      <c r="A705" s="3791">
        <v>704</v>
      </c>
      <c r="B705" s="3789" t="str">
        <f>库房!C708</f>
        <v>041#仓储</v>
      </c>
      <c r="C705" s="3789" t="str">
        <f>库房!B708</f>
        <v>纯仓储</v>
      </c>
      <c r="D705" s="3789" t="str">
        <f>库房!G708</f>
        <v>041#5--334</v>
      </c>
      <c r="E705" s="3789">
        <f>库房!X708</f>
        <v>20.85</v>
      </c>
      <c r="F705" s="3791">
        <f ca="1">'典型户型修正-库房'!R727</f>
        <v>3334</v>
      </c>
      <c r="G705" s="3792">
        <f ca="1">'典型户型修正-库房'!S727</f>
        <v>6.9513999999999996</v>
      </c>
    </row>
    <row r="706" spans="1:7">
      <c r="A706" s="3791">
        <v>705</v>
      </c>
      <c r="B706" s="3789" t="str">
        <f>库房!C709</f>
        <v>041#仓储</v>
      </c>
      <c r="C706" s="3789" t="str">
        <f>库房!B709</f>
        <v>纯仓储</v>
      </c>
      <c r="D706" s="3789" t="str">
        <f>库房!G709</f>
        <v>041#5--335</v>
      </c>
      <c r="E706" s="3789">
        <f>库房!X709</f>
        <v>8.99</v>
      </c>
      <c r="F706" s="3791">
        <f ca="1">'典型户型修正-库房'!R728</f>
        <v>3470</v>
      </c>
      <c r="G706" s="3792">
        <f ca="1">'典型户型修正-库房'!S728</f>
        <v>3.1194999999999999</v>
      </c>
    </row>
    <row r="707" spans="1:7">
      <c r="A707" s="3791">
        <v>706</v>
      </c>
      <c r="B707" s="3789" t="str">
        <f>库房!C710</f>
        <v>041#仓储</v>
      </c>
      <c r="C707" s="3789" t="str">
        <f>库房!B710</f>
        <v>纯仓储</v>
      </c>
      <c r="D707" s="3789" t="str">
        <f>库房!G710</f>
        <v>041#5--336</v>
      </c>
      <c r="E707" s="3789">
        <f>库房!X710</f>
        <v>9.9600000000000009</v>
      </c>
      <c r="F707" s="3791">
        <f ca="1">'典型户型修正-库房'!R729</f>
        <v>3470</v>
      </c>
      <c r="G707" s="3792">
        <f ca="1">'典型户型修正-库房'!S729</f>
        <v>3.4561000000000002</v>
      </c>
    </row>
    <row r="708" spans="1:7">
      <c r="A708" s="3791">
        <v>707</v>
      </c>
      <c r="B708" s="3789" t="str">
        <f>库房!C711</f>
        <v>041#仓储</v>
      </c>
      <c r="C708" s="3789" t="str">
        <f>库房!B711</f>
        <v>纯仓储</v>
      </c>
      <c r="D708" s="3789" t="str">
        <f>库房!G711</f>
        <v>041#5--337</v>
      </c>
      <c r="E708" s="3789">
        <f>库房!X711</f>
        <v>9.9600000000000009</v>
      </c>
      <c r="F708" s="3791">
        <f ca="1">'典型户型修正-库房'!R730</f>
        <v>3470</v>
      </c>
      <c r="G708" s="3792">
        <f ca="1">'典型户型修正-库房'!S730</f>
        <v>3.4561000000000002</v>
      </c>
    </row>
    <row r="709" spans="1:7">
      <c r="A709" s="3791">
        <v>708</v>
      </c>
      <c r="B709" s="3789" t="str">
        <f>库房!C712</f>
        <v>041#仓储</v>
      </c>
      <c r="C709" s="3789" t="str">
        <f>库房!B712</f>
        <v>纯仓储</v>
      </c>
      <c r="D709" s="3789" t="str">
        <f>库房!G712</f>
        <v>041#5--338</v>
      </c>
      <c r="E709" s="3789">
        <f>库房!X712</f>
        <v>17.670000000000002</v>
      </c>
      <c r="F709" s="3791">
        <f ca="1">'典型户型修正-库房'!R731</f>
        <v>3402</v>
      </c>
      <c r="G709" s="3792">
        <f ca="1">'典型户型修正-库房'!S731</f>
        <v>6.0113000000000003</v>
      </c>
    </row>
    <row r="710" spans="1:7">
      <c r="A710" s="3791">
        <v>709</v>
      </c>
      <c r="B710" s="3789" t="str">
        <f>库房!C713</f>
        <v>041#仓储</v>
      </c>
      <c r="C710" s="3789" t="str">
        <f>库房!B713</f>
        <v>纯仓储</v>
      </c>
      <c r="D710" s="3789" t="str">
        <f>库房!G713</f>
        <v>041#5--339</v>
      </c>
      <c r="E710" s="3789">
        <f>库房!X713</f>
        <v>9.9600000000000009</v>
      </c>
      <c r="F710" s="3791">
        <f ca="1">'典型户型修正-库房'!R732</f>
        <v>3470</v>
      </c>
      <c r="G710" s="3792">
        <f ca="1">'典型户型修正-库房'!S732</f>
        <v>3.4561000000000002</v>
      </c>
    </row>
    <row r="711" spans="1:7">
      <c r="A711" s="3791">
        <v>710</v>
      </c>
      <c r="B711" s="3789" t="str">
        <f>库房!C714</f>
        <v>041#仓储</v>
      </c>
      <c r="C711" s="3789" t="str">
        <f>库房!B714</f>
        <v>纯仓储</v>
      </c>
      <c r="D711" s="3789" t="str">
        <f>库房!G714</f>
        <v>041#5--340</v>
      </c>
      <c r="E711" s="3789">
        <f>库房!X714</f>
        <v>12.1</v>
      </c>
      <c r="F711" s="3791">
        <f ca="1">'典型户型修正-库房'!R733</f>
        <v>3402</v>
      </c>
      <c r="G711" s="3792">
        <f ca="1">'典型户型修正-库房'!S733</f>
        <v>4.1163999999999996</v>
      </c>
    </row>
    <row r="712" spans="1:7">
      <c r="A712" s="3791">
        <v>711</v>
      </c>
      <c r="B712" s="3789" t="str">
        <f>库房!C715</f>
        <v>041#仓储</v>
      </c>
      <c r="C712" s="3789" t="str">
        <f>库房!B715</f>
        <v>纯仓储</v>
      </c>
      <c r="D712" s="3789" t="str">
        <f>库房!G715</f>
        <v>041#6--101</v>
      </c>
      <c r="E712" s="3789">
        <f>库房!X715</f>
        <v>30.45</v>
      </c>
      <c r="F712" s="3791">
        <f ca="1">'典型户型修正-库房'!R734</f>
        <v>3396</v>
      </c>
      <c r="G712" s="3792">
        <f ca="1">'典型户型修正-库房'!S734</f>
        <v>10.3408</v>
      </c>
    </row>
    <row r="713" spans="1:7">
      <c r="A713" s="3791">
        <v>712</v>
      </c>
      <c r="B713" s="3789" t="str">
        <f>库房!C716</f>
        <v>041#仓储</v>
      </c>
      <c r="C713" s="3789" t="str">
        <f>库房!B716</f>
        <v>纯仓储</v>
      </c>
      <c r="D713" s="3789" t="str">
        <f>库房!G716</f>
        <v>041#6--106</v>
      </c>
      <c r="E713" s="3789">
        <f>库房!X716</f>
        <v>30.45</v>
      </c>
      <c r="F713" s="3791">
        <f ca="1">'典型户型修正-库房'!R735</f>
        <v>3396</v>
      </c>
      <c r="G713" s="3792">
        <f ca="1">'典型户型修正-库房'!S735</f>
        <v>10.3408</v>
      </c>
    </row>
    <row r="714" spans="1:7">
      <c r="A714" s="3791">
        <v>713</v>
      </c>
      <c r="B714" s="3789" t="str">
        <f>库房!C717</f>
        <v>041#仓储</v>
      </c>
      <c r="C714" s="3789" t="str">
        <f>库房!B717</f>
        <v>纯仓储</v>
      </c>
      <c r="D714" s="3789" t="str">
        <f>库房!G717</f>
        <v>041#6--107</v>
      </c>
      <c r="E714" s="3789">
        <f>库房!X717</f>
        <v>33.69</v>
      </c>
      <c r="F714" s="3791">
        <f ca="1">'典型户型修正-库房'!R736</f>
        <v>3396</v>
      </c>
      <c r="G714" s="3792">
        <f ca="1">'典型户型修正-库房'!S736</f>
        <v>11.4411</v>
      </c>
    </row>
    <row r="715" spans="1:7">
      <c r="A715" s="3791">
        <v>714</v>
      </c>
      <c r="B715" s="3789" t="str">
        <f>库房!C718</f>
        <v>041#仓储</v>
      </c>
      <c r="C715" s="3789" t="str">
        <f>库房!B718</f>
        <v>纯仓储</v>
      </c>
      <c r="D715" s="3789" t="str">
        <f>库房!G718</f>
        <v>041#6--108</v>
      </c>
      <c r="E715" s="3789">
        <f>库房!X718</f>
        <v>16.75</v>
      </c>
      <c r="F715" s="3791">
        <f ca="1">'典型户型修正-库房'!R737</f>
        <v>3538</v>
      </c>
      <c r="G715" s="3792">
        <f ca="1">'典型户型修正-库房'!S737</f>
        <v>5.9261999999999997</v>
      </c>
    </row>
    <row r="716" spans="1:7">
      <c r="A716" s="3791">
        <v>715</v>
      </c>
      <c r="B716" s="3789" t="str">
        <f>库房!C719</f>
        <v>041#仓储</v>
      </c>
      <c r="C716" s="3789" t="str">
        <f>库房!B719</f>
        <v>纯仓储</v>
      </c>
      <c r="D716" s="3789" t="str">
        <f>库房!G719</f>
        <v>041#6--109</v>
      </c>
      <c r="E716" s="3789">
        <f>库房!X719</f>
        <v>16.75</v>
      </c>
      <c r="F716" s="3791">
        <f ca="1">'典型户型修正-库房'!R738</f>
        <v>3538</v>
      </c>
      <c r="G716" s="3792">
        <f ca="1">'典型户型修正-库房'!S738</f>
        <v>5.9261999999999997</v>
      </c>
    </row>
    <row r="717" spans="1:7">
      <c r="A717" s="3791">
        <v>716</v>
      </c>
      <c r="B717" s="3789" t="str">
        <f>库房!C720</f>
        <v>041#仓储</v>
      </c>
      <c r="C717" s="3789" t="str">
        <f>库房!B720</f>
        <v>纯仓储</v>
      </c>
      <c r="D717" s="3789" t="str">
        <f>库房!G720</f>
        <v>041#6--110</v>
      </c>
      <c r="E717" s="3789">
        <f>库房!X720</f>
        <v>33.69</v>
      </c>
      <c r="F717" s="3791">
        <f ca="1">'典型户型修正-库房'!R739</f>
        <v>3396</v>
      </c>
      <c r="G717" s="3792">
        <f ca="1">'典型户型修正-库房'!S739</f>
        <v>11.4411</v>
      </c>
    </row>
    <row r="718" spans="1:7">
      <c r="A718" s="3791">
        <v>717</v>
      </c>
      <c r="B718" s="3789" t="str">
        <f>库房!C721</f>
        <v>041#仓储</v>
      </c>
      <c r="C718" s="3789" t="str">
        <f>库房!B721</f>
        <v>纯仓储</v>
      </c>
      <c r="D718" s="3789" t="str">
        <f>库房!G721</f>
        <v>041#6--201</v>
      </c>
      <c r="E718" s="3789">
        <f>库房!X721</f>
        <v>24.68</v>
      </c>
      <c r="F718" s="3791">
        <f ca="1">'典型户型修正-库房'!R740</f>
        <v>3400</v>
      </c>
      <c r="G718" s="3792">
        <f ca="1">'典型户型修正-库房'!S740</f>
        <v>8.3911999999999995</v>
      </c>
    </row>
    <row r="719" spans="1:7">
      <c r="A719" s="3791">
        <v>718</v>
      </c>
      <c r="B719" s="3789" t="str">
        <f>库房!C722</f>
        <v>041#仓储</v>
      </c>
      <c r="C719" s="3789" t="str">
        <f>库房!B722</f>
        <v>纯仓储</v>
      </c>
      <c r="D719" s="3789" t="str">
        <f>库房!G722</f>
        <v>041#7--101</v>
      </c>
      <c r="E719" s="3789">
        <f>库房!X722</f>
        <v>28.03</v>
      </c>
      <c r="F719" s="3791">
        <f ca="1">'典型户型修正-库房'!R741</f>
        <v>3467</v>
      </c>
      <c r="G719" s="3792">
        <f ca="1">'典型户型修正-库房'!S741</f>
        <v>9.718</v>
      </c>
    </row>
    <row r="720" spans="1:7">
      <c r="A720" s="3791">
        <v>719</v>
      </c>
      <c r="B720" s="3789" t="str">
        <f>库房!C723</f>
        <v>041#仓储</v>
      </c>
      <c r="C720" s="3789" t="str">
        <f>库房!B723</f>
        <v>纯仓储</v>
      </c>
      <c r="D720" s="3789" t="str">
        <f>库房!G723</f>
        <v>041#7--106</v>
      </c>
      <c r="E720" s="3789">
        <f>库房!X723</f>
        <v>28.03</v>
      </c>
      <c r="F720" s="3791">
        <f ca="1">'典型户型修正-库房'!R742</f>
        <v>3467</v>
      </c>
      <c r="G720" s="3792">
        <f ca="1">'典型户型修正-库房'!S742</f>
        <v>9.718</v>
      </c>
    </row>
    <row r="721" spans="1:7">
      <c r="A721" s="3791">
        <v>720</v>
      </c>
      <c r="B721" s="3789" t="str">
        <f>库房!C724</f>
        <v>041#仓储</v>
      </c>
      <c r="C721" s="3789" t="str">
        <f>库房!B724</f>
        <v>纯仓储</v>
      </c>
      <c r="D721" s="3789" t="str">
        <f>库房!G724</f>
        <v>041#7--107</v>
      </c>
      <c r="E721" s="3789">
        <f>库房!X724</f>
        <v>38.51</v>
      </c>
      <c r="F721" s="3791">
        <f ca="1">'典型户型修正-库房'!R743</f>
        <v>3396</v>
      </c>
      <c r="G721" s="3792">
        <f ca="1">'典型户型修正-库房'!S743</f>
        <v>13.077999999999999</v>
      </c>
    </row>
    <row r="722" spans="1:7">
      <c r="A722" s="3791">
        <v>721</v>
      </c>
      <c r="B722" s="3789" t="str">
        <f>库房!C725</f>
        <v>041#仓储</v>
      </c>
      <c r="C722" s="3789" t="str">
        <f>库房!B725</f>
        <v>纯仓储</v>
      </c>
      <c r="D722" s="3789" t="str">
        <f>库房!G725</f>
        <v>041#7--108</v>
      </c>
      <c r="E722" s="3789">
        <f>库房!X725</f>
        <v>18.59</v>
      </c>
      <c r="F722" s="3791">
        <f ca="1">'典型户型修正-库房'!R744</f>
        <v>3538</v>
      </c>
      <c r="G722" s="3792">
        <f ca="1">'典型户型修正-库房'!S744</f>
        <v>6.5770999999999997</v>
      </c>
    </row>
    <row r="723" spans="1:7">
      <c r="A723" s="3791">
        <v>722</v>
      </c>
      <c r="B723" s="3789" t="str">
        <f>库房!C726</f>
        <v>029#仓储</v>
      </c>
      <c r="C723" s="3789" t="str">
        <f>库房!B726</f>
        <v>纯仓储</v>
      </c>
      <c r="D723" s="3789" t="str">
        <f>库房!G726</f>
        <v>期房无</v>
      </c>
      <c r="E723" s="3789">
        <f>库房!X726</f>
        <v>18.440000000000001</v>
      </c>
      <c r="F723" s="3791">
        <f ca="1">'典型户型修正-库房'!R745</f>
        <v>4252</v>
      </c>
      <c r="G723" s="3792">
        <f ca="1">'典型户型修正-库房'!S745</f>
        <v>7.8407</v>
      </c>
    </row>
    <row r="724" spans="1:7">
      <c r="A724" s="3791">
        <v>723</v>
      </c>
      <c r="B724" s="3789" t="str">
        <f>库房!C727</f>
        <v>029#仓储</v>
      </c>
      <c r="C724" s="3789" t="str">
        <f>库房!B727</f>
        <v>纯仓储</v>
      </c>
      <c r="D724" s="3789" t="str">
        <f>库房!G727</f>
        <v>期房无</v>
      </c>
      <c r="E724" s="3789">
        <f>库房!X727</f>
        <v>23.24</v>
      </c>
      <c r="F724" s="3791">
        <f ca="1">'典型户型修正-库房'!R746</f>
        <v>4167</v>
      </c>
      <c r="G724" s="3792">
        <f ca="1">'典型户型修正-库房'!S746</f>
        <v>9.6841000000000008</v>
      </c>
    </row>
    <row r="725" spans="1:7">
      <c r="A725" s="3791">
        <v>724</v>
      </c>
      <c r="B725" s="3789" t="str">
        <f>库房!C728</f>
        <v>029#仓储</v>
      </c>
      <c r="C725" s="3789" t="str">
        <f>库房!B728</f>
        <v>纯仓储</v>
      </c>
      <c r="D725" s="3789" t="str">
        <f>库房!G728</f>
        <v>期房无</v>
      </c>
      <c r="E725" s="3789">
        <f>库房!X728</f>
        <v>24.08</v>
      </c>
      <c r="F725" s="3791">
        <f ca="1">'典型户型修正-库房'!R747</f>
        <v>4167</v>
      </c>
      <c r="G725" s="3792">
        <f ca="1">'典型户型修正-库房'!S747</f>
        <v>10.0341</v>
      </c>
    </row>
    <row r="726" spans="1:7">
      <c r="A726" s="3791">
        <v>725</v>
      </c>
      <c r="B726" s="3789" t="str">
        <f>库房!C729</f>
        <v>029#仓储</v>
      </c>
      <c r="C726" s="3789" t="str">
        <f>库房!B729</f>
        <v>纯仓储</v>
      </c>
      <c r="D726" s="3789" t="str">
        <f>库房!G729</f>
        <v>期房无</v>
      </c>
      <c r="E726" s="3789">
        <f>库房!X729</f>
        <v>24.58</v>
      </c>
      <c r="F726" s="3791">
        <f ca="1">'典型户型修正-库房'!R748</f>
        <v>4167</v>
      </c>
      <c r="G726" s="3792">
        <f ca="1">'典型户型修正-库房'!S748</f>
        <v>10.2425</v>
      </c>
    </row>
    <row r="727" spans="1:7">
      <c r="A727" s="3791">
        <v>726</v>
      </c>
      <c r="B727" s="3789" t="str">
        <f>库房!C730</f>
        <v>029#仓储</v>
      </c>
      <c r="C727" s="3789" t="str">
        <f>库房!B730</f>
        <v>纯仓储</v>
      </c>
      <c r="D727" s="3789" t="str">
        <f>库房!G730</f>
        <v>期房无</v>
      </c>
      <c r="E727" s="3789">
        <f>库房!X730</f>
        <v>24.84</v>
      </c>
      <c r="F727" s="3791">
        <f ca="1">'典型户型修正-库房'!R749</f>
        <v>4167</v>
      </c>
      <c r="G727" s="3792">
        <f ca="1">'典型户型修正-库房'!S749</f>
        <v>10.3508</v>
      </c>
    </row>
    <row r="728" spans="1:7">
      <c r="A728" s="4199" t="s">
        <v>7273</v>
      </c>
      <c r="B728" s="4199"/>
      <c r="C728" s="4199"/>
      <c r="D728" s="4199"/>
      <c r="E728" s="3789">
        <f>SUM(E2:E727)</f>
        <v>13146.440000000008</v>
      </c>
      <c r="F728" s="3791">
        <f ca="1">ROUND(G728*10000/E728,0)</f>
        <v>3994</v>
      </c>
      <c r="G728" s="3792">
        <f ca="1">SUM(G2:G727)</f>
        <v>5250.663499999996</v>
      </c>
    </row>
  </sheetData>
  <mergeCells count="1">
    <mergeCell ref="A728:D728"/>
  </mergeCells>
  <phoneticPr fontId="134"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0"/>
  <sheetViews>
    <sheetView workbookViewId="0">
      <selection activeCell="F590" sqref="A1:F590"/>
    </sheetView>
  </sheetViews>
  <sheetFormatPr defaultRowHeight="13.5"/>
  <cols>
    <col min="6" max="6" width="10.5" bestFit="1" customWidth="1"/>
    <col min="14" max="14" width="9" style="3788"/>
    <col min="15" max="15" width="10.5" bestFit="1" customWidth="1"/>
  </cols>
  <sheetData>
    <row r="1" spans="1:15">
      <c r="A1" s="3789" t="str">
        <f>库房!A2</f>
        <v>序号</v>
      </c>
      <c r="B1" s="3790" t="s">
        <v>7269</v>
      </c>
      <c r="C1" s="3790" t="s">
        <v>7270</v>
      </c>
      <c r="D1" s="3789" t="str">
        <f>库房!G2</f>
        <v>匹配房号</v>
      </c>
      <c r="E1" s="3790" t="s">
        <v>7271</v>
      </c>
      <c r="F1" s="3790" t="s">
        <v>7275</v>
      </c>
      <c r="G1" s="3793" t="s">
        <v>7276</v>
      </c>
      <c r="I1" s="3789" t="str">
        <f>A1</f>
        <v>序号</v>
      </c>
      <c r="J1" s="3789" t="str">
        <f>B1</f>
        <v>地块编号</v>
      </c>
      <c r="K1" s="3789" t="str">
        <f>C1</f>
        <v>用途</v>
      </c>
      <c r="L1" s="3790" t="s">
        <v>7278</v>
      </c>
      <c r="M1" s="3789" t="str">
        <f>E1</f>
        <v>建筑面积</v>
      </c>
      <c r="N1" s="3791" t="str">
        <f>'典型户型修正-下跃'!R23</f>
        <v>修正单价</v>
      </c>
      <c r="O1" s="3789" t="str">
        <f>'典型户型修正-下跃'!S23</f>
        <v>总价</v>
      </c>
    </row>
    <row r="2" spans="1:15">
      <c r="A2" s="3791">
        <v>1</v>
      </c>
      <c r="B2" s="3789" t="str">
        <f>'车位 (2)'!B4</f>
        <v>029#</v>
      </c>
      <c r="C2" s="3790" t="s">
        <v>7274</v>
      </c>
      <c r="D2" s="3789" t="str">
        <f>'车位 (2)'!E4</f>
        <v>029#-2012</v>
      </c>
      <c r="E2" s="3789">
        <f>'车位 (2)'!V4</f>
        <v>34.130000000000003</v>
      </c>
      <c r="F2" s="3792">
        <f ca="1">'典型户型修正-车位'!S24</f>
        <v>7.5644</v>
      </c>
      <c r="I2" s="3789">
        <f>A2</f>
        <v>1</v>
      </c>
      <c r="J2" s="3789" t="str">
        <f>'仓储-下跃'!C5</f>
        <v>041#仓储</v>
      </c>
      <c r="K2" s="3789" t="str">
        <f>'仓储-下跃'!B5</f>
        <v>纯仓储</v>
      </c>
      <c r="L2" s="3789" t="str">
        <f>'仓储-下跃'!G5</f>
        <v>041#4--102</v>
      </c>
      <c r="M2" s="3789">
        <f>'仓储-下跃'!R5</f>
        <v>317.23</v>
      </c>
      <c r="N2" s="3791">
        <f ca="1">'典型户型修正-下跃'!R24</f>
        <v>8759</v>
      </c>
      <c r="O2" s="3792">
        <f ca="1">'典型户型修正-下跃'!S24</f>
        <v>277.86180000000002</v>
      </c>
    </row>
    <row r="3" spans="1:15">
      <c r="A3" s="3791">
        <v>2</v>
      </c>
      <c r="B3" s="3789" t="str">
        <f>'车位 (2)'!B5</f>
        <v>029#</v>
      </c>
      <c r="C3" s="3790" t="s">
        <v>7274</v>
      </c>
      <c r="D3" s="3789" t="str">
        <f>'车位 (2)'!E5</f>
        <v>029#-2021</v>
      </c>
      <c r="E3" s="3789">
        <f>'车位 (2)'!V5</f>
        <v>25.38</v>
      </c>
      <c r="F3" s="3792">
        <f ca="1">'典型户型修正-车位'!S25</f>
        <v>6.6718000000000002</v>
      </c>
      <c r="I3" s="3789">
        <f t="shared" ref="I3:I25" si="0">A3</f>
        <v>2</v>
      </c>
      <c r="J3" s="3789" t="str">
        <f>'仓储-下跃'!C6</f>
        <v>041#仓储</v>
      </c>
      <c r="K3" s="3789" t="str">
        <f>'仓储-下跃'!B6</f>
        <v>纯仓储</v>
      </c>
      <c r="L3" s="3789" t="str">
        <f>'仓储-下跃'!G6</f>
        <v>041#4--103</v>
      </c>
      <c r="M3" s="3789">
        <f>'仓储-下跃'!R6</f>
        <v>246.98</v>
      </c>
      <c r="N3" s="3791">
        <f ca="1">'典型户型修正-下跃'!R25</f>
        <v>8934</v>
      </c>
      <c r="O3" s="3792">
        <f ca="1">'典型户型修正-下跃'!S25</f>
        <v>220.65190000000001</v>
      </c>
    </row>
    <row r="4" spans="1:15">
      <c r="A4" s="3791">
        <v>3</v>
      </c>
      <c r="B4" s="3789" t="str">
        <f>'车位 (2)'!B6</f>
        <v>029#</v>
      </c>
      <c r="C4" s="3790" t="s">
        <v>7274</v>
      </c>
      <c r="D4" s="3789" t="str">
        <f>'车位 (2)'!E6</f>
        <v>029#-2024</v>
      </c>
      <c r="E4" s="3789">
        <f>'车位 (2)'!V6</f>
        <v>34.130000000000003</v>
      </c>
      <c r="F4" s="3792">
        <f ca="1">'典型户型修正-车位'!S26</f>
        <v>7.5644</v>
      </c>
      <c r="I4" s="3789">
        <f t="shared" si="0"/>
        <v>3</v>
      </c>
      <c r="J4" s="3789" t="str">
        <f>'仓储-下跃'!C7</f>
        <v>041#仓储</v>
      </c>
      <c r="K4" s="3789" t="str">
        <f>'仓储-下跃'!B7</f>
        <v>纯仓储</v>
      </c>
      <c r="L4" s="3789" t="str">
        <f>'仓储-下跃'!G7</f>
        <v>041#4--104</v>
      </c>
      <c r="M4" s="3789">
        <f>'仓储-下跃'!R7</f>
        <v>160.88999999999999</v>
      </c>
      <c r="N4" s="3791">
        <f ca="1">'典型户型修正-下跃'!R26</f>
        <v>9109</v>
      </c>
      <c r="O4" s="3792">
        <f ca="1">'典型户型修正-下跃'!S26</f>
        <v>146.5547</v>
      </c>
    </row>
    <row r="5" spans="1:15">
      <c r="A5" s="3791">
        <v>4</v>
      </c>
      <c r="B5" s="3789" t="str">
        <f>'车位 (2)'!B7</f>
        <v>029#</v>
      </c>
      <c r="C5" s="3790" t="s">
        <v>7274</v>
      </c>
      <c r="D5" s="3789" t="str">
        <f>'车位 (2)'!E7</f>
        <v>029#-2026</v>
      </c>
      <c r="E5" s="3789">
        <f>'车位 (2)'!V7</f>
        <v>34.130000000000003</v>
      </c>
      <c r="F5" s="3792">
        <f ca="1">'典型户型修正-车位'!S27</f>
        <v>7.5644</v>
      </c>
      <c r="I5" s="3789">
        <f t="shared" si="0"/>
        <v>4</v>
      </c>
      <c r="J5" s="3789" t="str">
        <f>'仓储-下跃'!C8</f>
        <v>041#仓储</v>
      </c>
      <c r="K5" s="3789" t="str">
        <f>'仓储-下跃'!B8</f>
        <v>纯仓储</v>
      </c>
      <c r="L5" s="3789" t="str">
        <f>'仓储-下跃'!G8</f>
        <v>041#4--105</v>
      </c>
      <c r="M5" s="3789">
        <f>'仓储-下跃'!R8</f>
        <v>163.99</v>
      </c>
      <c r="N5" s="3791">
        <f ca="1">'典型户型修正-下跃'!R27</f>
        <v>9109</v>
      </c>
      <c r="O5" s="3792">
        <f ca="1">'典型户型修正-下跃'!S27</f>
        <v>149.3785</v>
      </c>
    </row>
    <row r="6" spans="1:15">
      <c r="A6" s="3791">
        <v>5</v>
      </c>
      <c r="B6" s="3789" t="str">
        <f>'车位 (2)'!B8</f>
        <v>029#</v>
      </c>
      <c r="C6" s="3790" t="s">
        <v>7274</v>
      </c>
      <c r="D6" s="3789" t="str">
        <f>'车位 (2)'!E8</f>
        <v>029#-2027</v>
      </c>
      <c r="E6" s="3789">
        <f>'车位 (2)'!V8</f>
        <v>34.130000000000003</v>
      </c>
      <c r="F6" s="3792">
        <f ca="1">'典型户型修正-车位'!S28</f>
        <v>7.5644</v>
      </c>
      <c r="I6" s="3789">
        <f t="shared" si="0"/>
        <v>5</v>
      </c>
      <c r="J6" s="3789" t="str">
        <f>'仓储-下跃'!C9</f>
        <v>041#仓储</v>
      </c>
      <c r="K6" s="3789" t="str">
        <f>'仓储-下跃'!B9</f>
        <v>纯仓储</v>
      </c>
      <c r="L6" s="3789" t="str">
        <f>'仓储-下跃'!G9</f>
        <v>041#4--106</v>
      </c>
      <c r="M6" s="3789">
        <f>'仓储-下跃'!R9</f>
        <v>163.97</v>
      </c>
      <c r="N6" s="3791">
        <f ca="1">'典型户型修正-下跃'!R28</f>
        <v>9109</v>
      </c>
      <c r="O6" s="3792">
        <f ca="1">'典型户型修正-下跃'!S28</f>
        <v>149.3603</v>
      </c>
    </row>
    <row r="7" spans="1:15">
      <c r="A7" s="3791">
        <v>6</v>
      </c>
      <c r="B7" s="3789" t="str">
        <f>'车位 (2)'!B9</f>
        <v>029#</v>
      </c>
      <c r="C7" s="3790" t="s">
        <v>7274</v>
      </c>
      <c r="D7" s="3789" t="str">
        <f>'车位 (2)'!E9</f>
        <v>029#-2028</v>
      </c>
      <c r="E7" s="3789">
        <f>'车位 (2)'!V9</f>
        <v>34.130000000000003</v>
      </c>
      <c r="F7" s="3792">
        <f ca="1">'典型户型修正-车位'!S29</f>
        <v>7.5644</v>
      </c>
      <c r="I7" s="3789">
        <f t="shared" si="0"/>
        <v>6</v>
      </c>
      <c r="J7" s="3789" t="str">
        <f>'仓储-下跃'!C10</f>
        <v>041#仓储</v>
      </c>
      <c r="K7" s="3789" t="str">
        <f>'仓储-下跃'!B10</f>
        <v>纯仓储</v>
      </c>
      <c r="L7" s="3789" t="str">
        <f>'仓储-下跃'!G10</f>
        <v>041#4--107</v>
      </c>
      <c r="M7" s="3789">
        <f>'仓储-下跃'!R10</f>
        <v>160.76</v>
      </c>
      <c r="N7" s="3791">
        <f ca="1">'典型户型修正-下跃'!R29</f>
        <v>9109</v>
      </c>
      <c r="O7" s="3792">
        <f ca="1">'典型户型修正-下跃'!S29</f>
        <v>146.43629999999999</v>
      </c>
    </row>
    <row r="8" spans="1:15">
      <c r="A8" s="3791">
        <v>7</v>
      </c>
      <c r="B8" s="3789" t="str">
        <f>'车位 (2)'!B10</f>
        <v>029#</v>
      </c>
      <c r="C8" s="3790" t="s">
        <v>7274</v>
      </c>
      <c r="D8" s="3789" t="str">
        <f>'车位 (2)'!E10</f>
        <v>029#-2030</v>
      </c>
      <c r="E8" s="3789">
        <f>'车位 (2)'!V10</f>
        <v>34.130000000000003</v>
      </c>
      <c r="F8" s="3792">
        <f ca="1">'典型户型修正-车位'!S30</f>
        <v>7.5644</v>
      </c>
      <c r="I8" s="3789">
        <f t="shared" si="0"/>
        <v>7</v>
      </c>
      <c r="J8" s="3789" t="str">
        <f>'仓储-下跃'!C11</f>
        <v>041#仓储</v>
      </c>
      <c r="K8" s="3789" t="str">
        <f>'仓储-下跃'!B11</f>
        <v>纯仓储</v>
      </c>
      <c r="L8" s="3789" t="str">
        <f>'仓储-下跃'!G11</f>
        <v>041#4--108</v>
      </c>
      <c r="M8" s="3789">
        <f>'仓储-下跃'!R11</f>
        <v>246.98</v>
      </c>
      <c r="N8" s="3791">
        <f ca="1">'典型户型修正-下跃'!R30</f>
        <v>8934</v>
      </c>
      <c r="O8" s="3792">
        <f ca="1">'典型户型修正-下跃'!S30</f>
        <v>220.65190000000001</v>
      </c>
    </row>
    <row r="9" spans="1:15">
      <c r="A9" s="3791">
        <v>8</v>
      </c>
      <c r="B9" s="3789" t="str">
        <f>'车位 (2)'!B11</f>
        <v>029#</v>
      </c>
      <c r="C9" s="3790" t="s">
        <v>7274</v>
      </c>
      <c r="D9" s="3789" t="str">
        <f>'车位 (2)'!E11</f>
        <v>029#-2031</v>
      </c>
      <c r="E9" s="3789">
        <f>'车位 (2)'!V11</f>
        <v>34.130000000000003</v>
      </c>
      <c r="F9" s="3792">
        <f ca="1">'典型户型修正-车位'!S31</f>
        <v>7.5644</v>
      </c>
      <c r="I9" s="3789">
        <f t="shared" si="0"/>
        <v>8</v>
      </c>
      <c r="J9" s="3789" t="str">
        <f>'仓储-下跃'!C12</f>
        <v>041#仓储</v>
      </c>
      <c r="K9" s="3789" t="str">
        <f>'仓储-下跃'!B12</f>
        <v>纯仓储</v>
      </c>
      <c r="L9" s="3789" t="str">
        <f>'仓储-下跃'!G12</f>
        <v>041#4--109</v>
      </c>
      <c r="M9" s="3789">
        <f>'仓储-下跃'!R12</f>
        <v>294.10000000000002</v>
      </c>
      <c r="N9" s="3791">
        <f ca="1">'典型户型修正-下跃'!R31</f>
        <v>8934</v>
      </c>
      <c r="O9" s="3792">
        <f ca="1">'典型户型修正-下跃'!S31</f>
        <v>262.74889999999999</v>
      </c>
    </row>
    <row r="10" spans="1:15">
      <c r="A10" s="3791">
        <v>9</v>
      </c>
      <c r="B10" s="3789" t="str">
        <f>'车位 (2)'!B12</f>
        <v>029#</v>
      </c>
      <c r="C10" s="3790" t="s">
        <v>7274</v>
      </c>
      <c r="D10" s="3789" t="str">
        <f>'车位 (2)'!E12</f>
        <v>029#-2033</v>
      </c>
      <c r="E10" s="3789">
        <f>'车位 (2)'!V12</f>
        <v>34.130000000000003</v>
      </c>
      <c r="F10" s="3792">
        <f ca="1">'典型户型修正-车位'!S32</f>
        <v>7.5644</v>
      </c>
      <c r="I10" s="3789">
        <f t="shared" si="0"/>
        <v>9</v>
      </c>
      <c r="J10" s="3789" t="str">
        <f>'仓储-下跃'!C13</f>
        <v>041#仓储</v>
      </c>
      <c r="K10" s="3789" t="str">
        <f>'仓储-下跃'!B13</f>
        <v>纯仓储</v>
      </c>
      <c r="L10" s="3789" t="str">
        <f>'仓储-下跃'!G13</f>
        <v>041#5--102</v>
      </c>
      <c r="M10" s="3789">
        <f>'仓储-下跃'!R13</f>
        <v>189.37</v>
      </c>
      <c r="N10" s="3791">
        <f ca="1">'典型户型修正-下跃'!R32</f>
        <v>9109</v>
      </c>
      <c r="O10" s="3792">
        <f ca="1">'典型户型修正-下跃'!S32</f>
        <v>172.49709999999999</v>
      </c>
    </row>
    <row r="11" spans="1:15">
      <c r="A11" s="3791">
        <v>10</v>
      </c>
      <c r="B11" s="3789" t="str">
        <f>'车位 (2)'!B13</f>
        <v>029#</v>
      </c>
      <c r="C11" s="3790" t="s">
        <v>7274</v>
      </c>
      <c r="D11" s="3789" t="str">
        <f>'车位 (2)'!E13</f>
        <v>029#-2034</v>
      </c>
      <c r="E11" s="3789">
        <f>'车位 (2)'!V13</f>
        <v>34.130000000000003</v>
      </c>
      <c r="F11" s="3792">
        <f ca="1">'典型户型修正-车位'!S33</f>
        <v>7.5644</v>
      </c>
      <c r="I11" s="3789">
        <f t="shared" si="0"/>
        <v>10</v>
      </c>
      <c r="J11" s="3789" t="str">
        <f>'仓储-下跃'!C14</f>
        <v>041#仓储</v>
      </c>
      <c r="K11" s="3789" t="str">
        <f>'仓储-下跃'!B14</f>
        <v>纯仓储</v>
      </c>
      <c r="L11" s="3789" t="str">
        <f>'仓储-下跃'!G14</f>
        <v>041#5--103</v>
      </c>
      <c r="M11" s="3789">
        <f>'仓储-下跃'!R14</f>
        <v>169.73</v>
      </c>
      <c r="N11" s="3791">
        <f ca="1">'典型户型修正-下跃'!R33</f>
        <v>9109</v>
      </c>
      <c r="O11" s="3792">
        <f ca="1">'典型户型修正-下跃'!S33</f>
        <v>154.6071</v>
      </c>
    </row>
    <row r="12" spans="1:15">
      <c r="A12" s="3791">
        <v>11</v>
      </c>
      <c r="B12" s="3789" t="str">
        <f>'车位 (2)'!B14</f>
        <v>029#</v>
      </c>
      <c r="C12" s="3790" t="s">
        <v>7274</v>
      </c>
      <c r="D12" s="3789" t="str">
        <f>'车位 (2)'!E14</f>
        <v>029#-2037</v>
      </c>
      <c r="E12" s="3789">
        <f>'车位 (2)'!V14</f>
        <v>34.130000000000003</v>
      </c>
      <c r="F12" s="3792">
        <f ca="1">'典型户型修正-车位'!S34</f>
        <v>7.5644</v>
      </c>
      <c r="I12" s="3789">
        <f t="shared" si="0"/>
        <v>11</v>
      </c>
      <c r="J12" s="3789" t="str">
        <f>'仓储-下跃'!C15</f>
        <v>041#仓储</v>
      </c>
      <c r="K12" s="3789" t="str">
        <f>'仓储-下跃'!B15</f>
        <v>纯仓储</v>
      </c>
      <c r="L12" s="3789" t="str">
        <f>'仓储-下跃'!G15</f>
        <v>041#5--104</v>
      </c>
      <c r="M12" s="3789">
        <f>'仓储-下跃'!R15</f>
        <v>169.73</v>
      </c>
      <c r="N12" s="3791">
        <f ca="1">'典型户型修正-下跃'!R34</f>
        <v>9109</v>
      </c>
      <c r="O12" s="3792">
        <f ca="1">'典型户型修正-下跃'!S34</f>
        <v>154.6071</v>
      </c>
    </row>
    <row r="13" spans="1:15">
      <c r="A13" s="3791">
        <v>12</v>
      </c>
      <c r="B13" s="3789" t="str">
        <f>'车位 (2)'!B15</f>
        <v>029#</v>
      </c>
      <c r="C13" s="3790" t="s">
        <v>7274</v>
      </c>
      <c r="D13" s="3789" t="str">
        <f>'车位 (2)'!E15</f>
        <v>029#-2040</v>
      </c>
      <c r="E13" s="3789">
        <f>'车位 (2)'!V15</f>
        <v>34.130000000000003</v>
      </c>
      <c r="F13" s="3792">
        <f ca="1">'典型户型修正-车位'!S35</f>
        <v>7.5644</v>
      </c>
      <c r="I13" s="3789">
        <f t="shared" si="0"/>
        <v>12</v>
      </c>
      <c r="J13" s="3789" t="str">
        <f>'仓储-下跃'!C16</f>
        <v>041#仓储</v>
      </c>
      <c r="K13" s="3789" t="str">
        <f>'仓储-下跃'!B16</f>
        <v>纯仓储</v>
      </c>
      <c r="L13" s="3789" t="str">
        <f>'仓储-下跃'!G16</f>
        <v>041#5--105</v>
      </c>
      <c r="M13" s="3789">
        <f>'仓储-下跃'!R16</f>
        <v>169.73</v>
      </c>
      <c r="N13" s="3791">
        <f ca="1">'典型户型修正-下跃'!R35</f>
        <v>9109</v>
      </c>
      <c r="O13" s="3792">
        <f ca="1">'典型户型修正-下跃'!S35</f>
        <v>154.6071</v>
      </c>
    </row>
    <row r="14" spans="1:15">
      <c r="A14" s="3791">
        <v>13</v>
      </c>
      <c r="B14" s="3789" t="str">
        <f>'车位 (2)'!B16</f>
        <v>029#</v>
      </c>
      <c r="C14" s="3790" t="s">
        <v>7274</v>
      </c>
      <c r="D14" s="3789" t="str">
        <f>'车位 (2)'!E16</f>
        <v>029#-2043</v>
      </c>
      <c r="E14" s="3789">
        <f>'车位 (2)'!V16</f>
        <v>34.130000000000003</v>
      </c>
      <c r="F14" s="3792">
        <f ca="1">'典型户型修正-车位'!S36</f>
        <v>7.5644</v>
      </c>
      <c r="I14" s="3789">
        <f t="shared" si="0"/>
        <v>13</v>
      </c>
      <c r="J14" s="3789" t="str">
        <f>'仓储-下跃'!C17</f>
        <v>041#仓储</v>
      </c>
      <c r="K14" s="3789" t="str">
        <f>'仓储-下跃'!B17</f>
        <v>纯仓储</v>
      </c>
      <c r="L14" s="3789" t="str">
        <f>'仓储-下跃'!G17</f>
        <v>041#5--106</v>
      </c>
      <c r="M14" s="3789">
        <f>'仓储-下跃'!R17</f>
        <v>169.73</v>
      </c>
      <c r="N14" s="3791">
        <f ca="1">'典型户型修正-下跃'!R36</f>
        <v>9109</v>
      </c>
      <c r="O14" s="3792">
        <f ca="1">'典型户型修正-下跃'!S36</f>
        <v>154.6071</v>
      </c>
    </row>
    <row r="15" spans="1:15">
      <c r="A15" s="3791">
        <v>14</v>
      </c>
      <c r="B15" s="3789" t="str">
        <f>'车位 (2)'!B17</f>
        <v>029#</v>
      </c>
      <c r="C15" s="3790" t="s">
        <v>7274</v>
      </c>
      <c r="D15" s="3789" t="str">
        <f>'车位 (2)'!E17</f>
        <v>029#-2046</v>
      </c>
      <c r="E15" s="3789">
        <f>'车位 (2)'!V17</f>
        <v>34.130000000000003</v>
      </c>
      <c r="F15" s="3792">
        <f ca="1">'典型户型修正-车位'!S37</f>
        <v>7.5644</v>
      </c>
      <c r="I15" s="3789">
        <f t="shared" si="0"/>
        <v>14</v>
      </c>
      <c r="J15" s="3789" t="str">
        <f>'仓储-下跃'!C18</f>
        <v>041#仓储</v>
      </c>
      <c r="K15" s="3789" t="str">
        <f>'仓储-下跃'!B18</f>
        <v>纯仓储</v>
      </c>
      <c r="L15" s="3789" t="str">
        <f>'仓储-下跃'!G18</f>
        <v>041#5--107</v>
      </c>
      <c r="M15" s="3789">
        <f>'仓储-下跃'!R18</f>
        <v>169.73</v>
      </c>
      <c r="N15" s="3791">
        <f ca="1">'典型户型修正-下跃'!R37</f>
        <v>9109</v>
      </c>
      <c r="O15" s="3792">
        <f ca="1">'典型户型修正-下跃'!S37</f>
        <v>154.6071</v>
      </c>
    </row>
    <row r="16" spans="1:15">
      <c r="A16" s="3791">
        <v>15</v>
      </c>
      <c r="B16" s="3789" t="str">
        <f>'车位 (2)'!B18</f>
        <v>029#</v>
      </c>
      <c r="C16" s="3790" t="s">
        <v>7274</v>
      </c>
      <c r="D16" s="3789" t="str">
        <f>'车位 (2)'!E18</f>
        <v>029#-2052</v>
      </c>
      <c r="E16" s="3789">
        <f>'车位 (2)'!V18</f>
        <v>34.130000000000003</v>
      </c>
      <c r="F16" s="3792">
        <f ca="1">'典型户型修正-车位'!S38</f>
        <v>7.5644</v>
      </c>
      <c r="I16" s="3789">
        <f t="shared" si="0"/>
        <v>15</v>
      </c>
      <c r="J16" s="3789" t="str">
        <f>'仓储-下跃'!C19</f>
        <v>041#仓储</v>
      </c>
      <c r="K16" s="3789" t="str">
        <f>'仓储-下跃'!B19</f>
        <v>纯仓储</v>
      </c>
      <c r="L16" s="3789" t="str">
        <f>'仓储-下跃'!G19</f>
        <v>041#5--108</v>
      </c>
      <c r="M16" s="3789">
        <f>'仓储-下跃'!R19</f>
        <v>169.73</v>
      </c>
      <c r="N16" s="3791">
        <f ca="1">'典型户型修正-下跃'!R38</f>
        <v>9109</v>
      </c>
      <c r="O16" s="3792">
        <f ca="1">'典型户型修正-下跃'!S38</f>
        <v>154.6071</v>
      </c>
    </row>
    <row r="17" spans="1:15">
      <c r="A17" s="3791">
        <v>16</v>
      </c>
      <c r="B17" s="3789" t="str">
        <f>'车位 (2)'!B19</f>
        <v>029#</v>
      </c>
      <c r="C17" s="3790" t="s">
        <v>7274</v>
      </c>
      <c r="D17" s="3789" t="str">
        <f>'车位 (2)'!E19</f>
        <v>029#-2060</v>
      </c>
      <c r="E17" s="3789">
        <f>'车位 (2)'!V19</f>
        <v>34.130000000000003</v>
      </c>
      <c r="F17" s="3792">
        <f ca="1">'典型户型修正-车位'!S39</f>
        <v>7.5644</v>
      </c>
      <c r="I17" s="3789">
        <f t="shared" si="0"/>
        <v>16</v>
      </c>
      <c r="J17" s="3789" t="str">
        <f>'仓储-下跃'!C20</f>
        <v>041#仓储</v>
      </c>
      <c r="K17" s="3789" t="str">
        <f>'仓储-下跃'!B20</f>
        <v>纯仓储</v>
      </c>
      <c r="L17" s="3789" t="str">
        <f>'仓储-下跃'!G20</f>
        <v>041#5--109</v>
      </c>
      <c r="M17" s="3789">
        <f>'仓储-下跃'!R20</f>
        <v>189.91</v>
      </c>
      <c r="N17" s="3791">
        <f ca="1">'典型户型修正-下跃'!R39</f>
        <v>9109</v>
      </c>
      <c r="O17" s="3792">
        <f ca="1">'典型户型修正-下跃'!S39</f>
        <v>172.989</v>
      </c>
    </row>
    <row r="18" spans="1:15">
      <c r="A18" s="3791">
        <v>17</v>
      </c>
      <c r="B18" s="3789" t="str">
        <f>'车位 (2)'!B20</f>
        <v>029#</v>
      </c>
      <c r="C18" s="3790" t="s">
        <v>7274</v>
      </c>
      <c r="D18" s="3789" t="str">
        <f>'车位 (2)'!E20</f>
        <v>029#-2062</v>
      </c>
      <c r="E18" s="3789">
        <f>'车位 (2)'!V20</f>
        <v>34.130000000000003</v>
      </c>
      <c r="F18" s="3792">
        <f ca="1">'典型户型修正-车位'!S40</f>
        <v>7.5644</v>
      </c>
      <c r="I18" s="3789">
        <f t="shared" si="0"/>
        <v>17</v>
      </c>
      <c r="J18" s="3789" t="str">
        <f>'仓储-下跃'!C21</f>
        <v>041#仓储</v>
      </c>
      <c r="K18" s="3789" t="str">
        <f>'仓储-下跃'!B21</f>
        <v>纯仓储</v>
      </c>
      <c r="L18" s="3789" t="str">
        <f>'仓储-下跃'!G21</f>
        <v>041#6--102</v>
      </c>
      <c r="M18" s="3789">
        <f>'仓储-下跃'!R21</f>
        <v>163.69</v>
      </c>
      <c r="N18" s="3791">
        <f ca="1">'典型户型修正-下跃'!R40</f>
        <v>9109</v>
      </c>
      <c r="O18" s="3792">
        <f ca="1">'典型户型修正-下跃'!S40</f>
        <v>149.1052</v>
      </c>
    </row>
    <row r="19" spans="1:15">
      <c r="A19" s="3791">
        <v>18</v>
      </c>
      <c r="B19" s="3789" t="str">
        <f>'车位 (2)'!B21</f>
        <v>029#</v>
      </c>
      <c r="C19" s="3790" t="s">
        <v>7274</v>
      </c>
      <c r="D19" s="3789" t="str">
        <f>'车位 (2)'!E21</f>
        <v>029#-2064</v>
      </c>
      <c r="E19" s="3789">
        <f>'车位 (2)'!V21</f>
        <v>34.130000000000003</v>
      </c>
      <c r="F19" s="3792">
        <f ca="1">'典型户型修正-车位'!S41</f>
        <v>7.5644</v>
      </c>
      <c r="I19" s="3789">
        <f t="shared" si="0"/>
        <v>18</v>
      </c>
      <c r="J19" s="3789" t="str">
        <f>'仓储-下跃'!C22</f>
        <v>041#仓储</v>
      </c>
      <c r="K19" s="3789" t="str">
        <f>'仓储-下跃'!B22</f>
        <v>纯仓储</v>
      </c>
      <c r="L19" s="3789" t="str">
        <f>'仓储-下跃'!G22</f>
        <v>041#6--103</v>
      </c>
      <c r="M19" s="3789">
        <f>'仓储-下跃'!R22</f>
        <v>228.69</v>
      </c>
      <c r="N19" s="3791">
        <f ca="1">'典型户型修正-下跃'!R41</f>
        <v>8934</v>
      </c>
      <c r="O19" s="3792">
        <f ca="1">'典型户型修正-下跃'!S41</f>
        <v>204.3116</v>
      </c>
    </row>
    <row r="20" spans="1:15">
      <c r="A20" s="3791">
        <v>19</v>
      </c>
      <c r="B20" s="3789" t="str">
        <f>'车位 (2)'!B22</f>
        <v>029#</v>
      </c>
      <c r="C20" s="3790" t="s">
        <v>7274</v>
      </c>
      <c r="D20" s="3789" t="str">
        <f>'车位 (2)'!E22</f>
        <v>029#-2070</v>
      </c>
      <c r="E20" s="3789">
        <f>'车位 (2)'!V22</f>
        <v>34.130000000000003</v>
      </c>
      <c r="F20" s="3792">
        <f ca="1">'典型户型修正-车位'!S42</f>
        <v>7.5644</v>
      </c>
      <c r="I20" s="3789">
        <f t="shared" si="0"/>
        <v>19</v>
      </c>
      <c r="J20" s="3789" t="str">
        <f>'仓储-下跃'!C23</f>
        <v>041#仓储</v>
      </c>
      <c r="K20" s="3789" t="str">
        <f>'仓储-下跃'!B23</f>
        <v>纯仓储</v>
      </c>
      <c r="L20" s="3789" t="str">
        <f>'仓储-下跃'!G23</f>
        <v>041#6--104</v>
      </c>
      <c r="M20" s="3789">
        <f>'仓储-下跃'!R23</f>
        <v>228.69</v>
      </c>
      <c r="N20" s="3791">
        <f ca="1">'典型户型修正-下跃'!R42</f>
        <v>8934</v>
      </c>
      <c r="O20" s="3792">
        <f ca="1">'典型户型修正-下跃'!S42</f>
        <v>204.3116</v>
      </c>
    </row>
    <row r="21" spans="1:15">
      <c r="A21" s="3791">
        <v>20</v>
      </c>
      <c r="B21" s="3789" t="str">
        <f>'车位 (2)'!B23</f>
        <v>029#</v>
      </c>
      <c r="C21" s="3790" t="s">
        <v>7274</v>
      </c>
      <c r="D21" s="3789" t="str">
        <f>'车位 (2)'!E23</f>
        <v>029#-2071</v>
      </c>
      <c r="E21" s="3789">
        <f>'车位 (2)'!V23</f>
        <v>34.130000000000003</v>
      </c>
      <c r="F21" s="3792">
        <f ca="1">'典型户型修正-车位'!S43</f>
        <v>7.5644</v>
      </c>
      <c r="I21" s="3789">
        <f t="shared" si="0"/>
        <v>20</v>
      </c>
      <c r="J21" s="3789" t="str">
        <f>'仓储-下跃'!C24</f>
        <v>041#仓储</v>
      </c>
      <c r="K21" s="3789" t="str">
        <f>'仓储-下跃'!B24</f>
        <v>纯仓储</v>
      </c>
      <c r="L21" s="3789" t="str">
        <f>'仓储-下跃'!G24</f>
        <v>041#6--105</v>
      </c>
      <c r="M21" s="3789">
        <f>'仓储-下跃'!R24</f>
        <v>163.69</v>
      </c>
      <c r="N21" s="3791">
        <f ca="1">'典型户型修正-下跃'!R43</f>
        <v>9109</v>
      </c>
      <c r="O21" s="3792">
        <f ca="1">'典型户型修正-下跃'!S43</f>
        <v>149.1052</v>
      </c>
    </row>
    <row r="22" spans="1:15">
      <c r="A22" s="3791">
        <v>21</v>
      </c>
      <c r="B22" s="3789" t="str">
        <f>'车位 (2)'!B24</f>
        <v>029#</v>
      </c>
      <c r="C22" s="3790" t="s">
        <v>7274</v>
      </c>
      <c r="D22" s="3789" t="str">
        <f>'车位 (2)'!E24</f>
        <v>029#-2072</v>
      </c>
      <c r="E22" s="3789">
        <f>'车位 (2)'!V24</f>
        <v>34.130000000000003</v>
      </c>
      <c r="F22" s="3792">
        <f ca="1">'典型户型修正-车位'!S44</f>
        <v>7.5644</v>
      </c>
      <c r="I22" s="3789">
        <f t="shared" si="0"/>
        <v>21</v>
      </c>
      <c r="J22" s="3789" t="str">
        <f>'仓储-下跃'!C25</f>
        <v>041#仓储</v>
      </c>
      <c r="K22" s="3789" t="str">
        <f>'仓储-下跃'!B25</f>
        <v>纯仓储</v>
      </c>
      <c r="L22" s="3789" t="str">
        <f>'仓储-下跃'!G25</f>
        <v>041#7--102</v>
      </c>
      <c r="M22" s="3789">
        <f>'仓储-下跃'!R25</f>
        <v>165.9</v>
      </c>
      <c r="N22" s="3791">
        <f ca="1">'典型户型修正-下跃'!R44</f>
        <v>9109</v>
      </c>
      <c r="O22" s="3792">
        <f ca="1">'典型户型修正-下跃'!S44</f>
        <v>151.1183</v>
      </c>
    </row>
    <row r="23" spans="1:15">
      <c r="A23" s="3791">
        <v>22</v>
      </c>
      <c r="B23" s="3789" t="str">
        <f>'车位 (2)'!B25</f>
        <v>029#</v>
      </c>
      <c r="C23" s="3790" t="s">
        <v>7274</v>
      </c>
      <c r="D23" s="3789" t="str">
        <f>'车位 (2)'!E25</f>
        <v>029#-2073</v>
      </c>
      <c r="E23" s="3789">
        <f>'车位 (2)'!V25</f>
        <v>34.130000000000003</v>
      </c>
      <c r="F23" s="3792">
        <f ca="1">'典型户型修正-车位'!S45</f>
        <v>7.5644</v>
      </c>
      <c r="I23" s="3789">
        <f t="shared" si="0"/>
        <v>22</v>
      </c>
      <c r="J23" s="3789" t="str">
        <f>'仓储-下跃'!C26</f>
        <v>041#仓储</v>
      </c>
      <c r="K23" s="3789" t="str">
        <f>'仓储-下跃'!B26</f>
        <v>纯仓储</v>
      </c>
      <c r="L23" s="3789" t="str">
        <f>'仓储-下跃'!G26</f>
        <v>041#7--103</v>
      </c>
      <c r="M23" s="3789">
        <f>'仓储-下跃'!R26</f>
        <v>166.64</v>
      </c>
      <c r="N23" s="3791">
        <f ca="1">'典型户型修正-下跃'!R45</f>
        <v>9109</v>
      </c>
      <c r="O23" s="3792">
        <f ca="1">'典型户型修正-下跃'!S45</f>
        <v>151.79239999999999</v>
      </c>
    </row>
    <row r="24" spans="1:15">
      <c r="A24" s="3791">
        <v>23</v>
      </c>
      <c r="B24" s="3789" t="str">
        <f>'车位 (2)'!B26</f>
        <v>029#</v>
      </c>
      <c r="C24" s="3790" t="s">
        <v>7274</v>
      </c>
      <c r="D24" s="3789" t="str">
        <f>'车位 (2)'!E26</f>
        <v>029#-2074</v>
      </c>
      <c r="E24" s="3789">
        <f>'车位 (2)'!V26</f>
        <v>34.130000000000003</v>
      </c>
      <c r="F24" s="3792">
        <f ca="1">'典型户型修正-车位'!S46</f>
        <v>7.5644</v>
      </c>
      <c r="I24" s="3789">
        <f t="shared" si="0"/>
        <v>23</v>
      </c>
      <c r="J24" s="3789" t="str">
        <f>'仓储-下跃'!C27</f>
        <v>041#仓储</v>
      </c>
      <c r="K24" s="3789" t="str">
        <f>'仓储-下跃'!B27</f>
        <v>纯仓储</v>
      </c>
      <c r="L24" s="3789" t="str">
        <f>'仓储-下跃'!G27</f>
        <v>041#7--104</v>
      </c>
      <c r="M24" s="3789">
        <f>'仓储-下跃'!R27</f>
        <v>166.64</v>
      </c>
      <c r="N24" s="3791">
        <f ca="1">'典型户型修正-下跃'!R46</f>
        <v>9109</v>
      </c>
      <c r="O24" s="3792">
        <f ca="1">'典型户型修正-下跃'!S46</f>
        <v>151.79239999999999</v>
      </c>
    </row>
    <row r="25" spans="1:15">
      <c r="A25" s="3791">
        <v>24</v>
      </c>
      <c r="B25" s="3789" t="str">
        <f>'车位 (2)'!B27</f>
        <v>029#</v>
      </c>
      <c r="C25" s="3790" t="s">
        <v>7274</v>
      </c>
      <c r="D25" s="3789" t="str">
        <f>'车位 (2)'!E27</f>
        <v>029#-2075</v>
      </c>
      <c r="E25" s="3789">
        <f>'车位 (2)'!V27</f>
        <v>34.130000000000003</v>
      </c>
      <c r="F25" s="3792">
        <f ca="1">'典型户型修正-车位'!S47</f>
        <v>7.5644</v>
      </c>
      <c r="I25" s="3789">
        <f t="shared" si="0"/>
        <v>24</v>
      </c>
      <c r="J25" s="3789" t="str">
        <f>'仓储-下跃'!C28</f>
        <v>041#仓储</v>
      </c>
      <c r="K25" s="3789" t="str">
        <f>'仓储-下跃'!B28</f>
        <v>纯仓储</v>
      </c>
      <c r="L25" s="3789" t="str">
        <f>'仓储-下跃'!G28</f>
        <v>041#7--105</v>
      </c>
      <c r="M25" s="3789">
        <f>'仓储-下跃'!R28</f>
        <v>165.76</v>
      </c>
      <c r="N25" s="3791">
        <f ca="1">'典型户型修正-下跃'!R47</f>
        <v>9109</v>
      </c>
      <c r="O25" s="3792">
        <f ca="1">'典型户型修正-下跃'!S47</f>
        <v>150.99080000000001</v>
      </c>
    </row>
    <row r="26" spans="1:15">
      <c r="A26" s="3791">
        <v>25</v>
      </c>
      <c r="B26" s="3789" t="str">
        <f>'车位 (2)'!B28</f>
        <v>029#</v>
      </c>
      <c r="C26" s="3790" t="s">
        <v>7274</v>
      </c>
      <c r="D26" s="3789" t="str">
        <f>'车位 (2)'!E28</f>
        <v>029#-2076</v>
      </c>
      <c r="E26" s="3789">
        <f>'车位 (2)'!V28</f>
        <v>34.130000000000003</v>
      </c>
      <c r="F26" s="3792">
        <f ca="1">'典型户型修正-车位'!S48</f>
        <v>7.5644</v>
      </c>
      <c r="I26" s="4200" t="s">
        <v>7279</v>
      </c>
      <c r="J26" s="4201"/>
      <c r="K26" s="4201"/>
      <c r="L26" s="4202"/>
      <c r="M26" s="3789">
        <f>SUM(M2:M25)</f>
        <v>4602.2600000000011</v>
      </c>
      <c r="N26" s="3791">
        <f ca="1">ROUND(O26*10000/M26,0)</f>
        <v>9038</v>
      </c>
      <c r="O26" s="3792">
        <f ca="1">SUM(O2:O25)</f>
        <v>4159.3005000000003</v>
      </c>
    </row>
    <row r="27" spans="1:15">
      <c r="A27" s="3791">
        <v>26</v>
      </c>
      <c r="B27" s="3789" t="str">
        <f>'车位 (2)'!B29</f>
        <v>029#</v>
      </c>
      <c r="C27" s="3790" t="s">
        <v>7274</v>
      </c>
      <c r="D27" s="3789" t="str">
        <f>'车位 (2)'!E29</f>
        <v>029#-2077</v>
      </c>
      <c r="E27" s="3789">
        <f>'车位 (2)'!V29</f>
        <v>34.130000000000003</v>
      </c>
      <c r="F27" s="3792">
        <f ca="1">'典型户型修正-车位'!S49</f>
        <v>7.5644</v>
      </c>
    </row>
    <row r="28" spans="1:15">
      <c r="A28" s="3791">
        <v>27</v>
      </c>
      <c r="B28" s="3789" t="str">
        <f>'车位 (2)'!B30</f>
        <v>029#</v>
      </c>
      <c r="C28" s="3790" t="s">
        <v>7274</v>
      </c>
      <c r="D28" s="3789" t="str">
        <f>'车位 (2)'!E30</f>
        <v>029#-2078</v>
      </c>
      <c r="E28" s="3789">
        <f>'车位 (2)'!V30</f>
        <v>34.130000000000003</v>
      </c>
      <c r="F28" s="3792">
        <f ca="1">'典型户型修正-车位'!S50</f>
        <v>7.5644</v>
      </c>
    </row>
    <row r="29" spans="1:15">
      <c r="A29" s="3791">
        <v>28</v>
      </c>
      <c r="B29" s="3789" t="str">
        <f>'车位 (2)'!B31</f>
        <v>029#</v>
      </c>
      <c r="C29" s="3790" t="s">
        <v>7274</v>
      </c>
      <c r="D29" s="3789" t="str">
        <f>'车位 (2)'!E31</f>
        <v>029#-2081</v>
      </c>
      <c r="E29" s="3789">
        <f>'车位 (2)'!V31</f>
        <v>34.130000000000003</v>
      </c>
      <c r="F29" s="3792">
        <f ca="1">'典型户型修正-车位'!S51</f>
        <v>7.5644</v>
      </c>
    </row>
    <row r="30" spans="1:15">
      <c r="A30" s="3791">
        <v>29</v>
      </c>
      <c r="B30" s="3789" t="str">
        <f>'车位 (2)'!B32</f>
        <v>029#</v>
      </c>
      <c r="C30" s="3790" t="s">
        <v>7274</v>
      </c>
      <c r="D30" s="3789" t="str">
        <f>'车位 (2)'!E32</f>
        <v>029#-2083</v>
      </c>
      <c r="E30" s="3789">
        <f>'车位 (2)'!V32</f>
        <v>34.130000000000003</v>
      </c>
      <c r="F30" s="3792">
        <f ca="1">'典型户型修正-车位'!S52</f>
        <v>7.5644</v>
      </c>
    </row>
    <row r="31" spans="1:15">
      <c r="A31" s="3791">
        <v>30</v>
      </c>
      <c r="B31" s="3789" t="str">
        <f>'车位 (2)'!B33</f>
        <v>029#</v>
      </c>
      <c r="C31" s="3790" t="s">
        <v>7274</v>
      </c>
      <c r="D31" s="3789" t="str">
        <f>'车位 (2)'!E33</f>
        <v>029#-2084</v>
      </c>
      <c r="E31" s="3789">
        <f>'车位 (2)'!V33</f>
        <v>34.130000000000003</v>
      </c>
      <c r="F31" s="3792">
        <f ca="1">'典型户型修正-车位'!S53</f>
        <v>7.5644</v>
      </c>
    </row>
    <row r="32" spans="1:15">
      <c r="A32" s="3791">
        <v>31</v>
      </c>
      <c r="B32" s="3789" t="str">
        <f>'车位 (2)'!B34</f>
        <v>029#</v>
      </c>
      <c r="C32" s="3790" t="s">
        <v>7274</v>
      </c>
      <c r="D32" s="3789" t="str">
        <f>'车位 (2)'!E34</f>
        <v>029#-2093</v>
      </c>
      <c r="E32" s="3789">
        <f>'车位 (2)'!V34</f>
        <v>34.130000000000003</v>
      </c>
      <c r="F32" s="3792">
        <f ca="1">'典型户型修正-车位'!S54</f>
        <v>7.5644</v>
      </c>
    </row>
    <row r="33" spans="1:6">
      <c r="A33" s="3791">
        <v>32</v>
      </c>
      <c r="B33" s="3789" t="str">
        <f>'车位 (2)'!B35</f>
        <v>029#</v>
      </c>
      <c r="C33" s="3790" t="s">
        <v>7274</v>
      </c>
      <c r="D33" s="3789" t="str">
        <f>'车位 (2)'!E35</f>
        <v>029#-2098</v>
      </c>
      <c r="E33" s="3789">
        <f>'车位 (2)'!V35</f>
        <v>34.130000000000003</v>
      </c>
      <c r="F33" s="3792">
        <f ca="1">'典型户型修正-车位'!S55</f>
        <v>7.5644</v>
      </c>
    </row>
    <row r="34" spans="1:6">
      <c r="A34" s="3791">
        <v>33</v>
      </c>
      <c r="B34" s="3789" t="str">
        <f>'车位 (2)'!B36</f>
        <v>029#</v>
      </c>
      <c r="C34" s="3790" t="s">
        <v>7274</v>
      </c>
      <c r="D34" s="3789" t="str">
        <f>'车位 (2)'!E36</f>
        <v>029#-2114</v>
      </c>
      <c r="E34" s="3789">
        <f>'车位 (2)'!V36</f>
        <v>34.130000000000003</v>
      </c>
      <c r="F34" s="3792">
        <f ca="1">'典型户型修正-车位'!S56</f>
        <v>7.5644</v>
      </c>
    </row>
    <row r="35" spans="1:6">
      <c r="A35" s="3791">
        <v>34</v>
      </c>
      <c r="B35" s="3789" t="str">
        <f>'车位 (2)'!B37</f>
        <v>029#</v>
      </c>
      <c r="C35" s="3790" t="s">
        <v>7274</v>
      </c>
      <c r="D35" s="3789" t="str">
        <f>'车位 (2)'!E37</f>
        <v>029#-2115</v>
      </c>
      <c r="E35" s="3789">
        <f>'车位 (2)'!V37</f>
        <v>34.130000000000003</v>
      </c>
      <c r="F35" s="3792">
        <f ca="1">'典型户型修正-车位'!S57</f>
        <v>6.8079999999999998</v>
      </c>
    </row>
    <row r="36" spans="1:6">
      <c r="A36" s="3791">
        <v>35</v>
      </c>
      <c r="B36" s="3789" t="str">
        <f>'车位 (2)'!B38</f>
        <v>029#</v>
      </c>
      <c r="C36" s="3790" t="s">
        <v>7274</v>
      </c>
      <c r="D36" s="3789" t="str">
        <f>'车位 (2)'!E38</f>
        <v>029#-2116</v>
      </c>
      <c r="E36" s="3789">
        <f>'车位 (2)'!V38</f>
        <v>34.130000000000003</v>
      </c>
      <c r="F36" s="3792">
        <f ca="1">'典型户型修正-车位'!S58</f>
        <v>6.8079999999999998</v>
      </c>
    </row>
    <row r="37" spans="1:6">
      <c r="A37" s="3791">
        <v>36</v>
      </c>
      <c r="B37" s="3789" t="str">
        <f>'车位 (2)'!B39</f>
        <v>029#</v>
      </c>
      <c r="C37" s="3790" t="s">
        <v>7274</v>
      </c>
      <c r="D37" s="3789" t="str">
        <f>'车位 (2)'!E39</f>
        <v>029#-2118</v>
      </c>
      <c r="E37" s="3789">
        <f>'车位 (2)'!V39</f>
        <v>34.130000000000003</v>
      </c>
      <c r="F37" s="3792">
        <f ca="1">'典型户型修正-车位'!S59</f>
        <v>6.8079999999999998</v>
      </c>
    </row>
    <row r="38" spans="1:6">
      <c r="A38" s="3791">
        <v>37</v>
      </c>
      <c r="B38" s="3789" t="str">
        <f>'车位 (2)'!B40</f>
        <v>029#</v>
      </c>
      <c r="C38" s="3790" t="s">
        <v>7274</v>
      </c>
      <c r="D38" s="3789" t="str">
        <f>'车位 (2)'!E40</f>
        <v>029#-2119</v>
      </c>
      <c r="E38" s="3789">
        <f>'车位 (2)'!V40</f>
        <v>34.130000000000003</v>
      </c>
      <c r="F38" s="3792">
        <f ca="1">'典型户型修正-车位'!S60</f>
        <v>7.5644</v>
      </c>
    </row>
    <row r="39" spans="1:6">
      <c r="A39" s="3791">
        <v>38</v>
      </c>
      <c r="B39" s="3789" t="str">
        <f>'车位 (2)'!B41</f>
        <v>029#</v>
      </c>
      <c r="C39" s="3790" t="s">
        <v>7274</v>
      </c>
      <c r="D39" s="3789" t="str">
        <f>'车位 (2)'!E41</f>
        <v>029#-2129</v>
      </c>
      <c r="E39" s="3789">
        <f>'车位 (2)'!V41</f>
        <v>25.38</v>
      </c>
      <c r="F39" s="3792">
        <f ca="1">'典型户型修正-车位'!S61</f>
        <v>6.6718000000000002</v>
      </c>
    </row>
    <row r="40" spans="1:6">
      <c r="A40" s="3791">
        <v>39</v>
      </c>
      <c r="B40" s="3789" t="str">
        <f>'车位 (2)'!B42</f>
        <v>029#</v>
      </c>
      <c r="C40" s="3790" t="s">
        <v>7274</v>
      </c>
      <c r="D40" s="3789" t="str">
        <f>'车位 (2)'!E42</f>
        <v>029#-2138</v>
      </c>
      <c r="E40" s="3789">
        <f>'车位 (2)'!V42</f>
        <v>34.130000000000003</v>
      </c>
      <c r="F40" s="3792">
        <f ca="1">'典型户型修正-车位'!S62</f>
        <v>7.5644</v>
      </c>
    </row>
    <row r="41" spans="1:6">
      <c r="A41" s="3791">
        <v>40</v>
      </c>
      <c r="B41" s="3789" t="str">
        <f>'车位 (2)'!B43</f>
        <v>029#</v>
      </c>
      <c r="C41" s="3790" t="s">
        <v>7274</v>
      </c>
      <c r="D41" s="3789" t="str">
        <f>'车位 (2)'!E43</f>
        <v>029#-2141</v>
      </c>
      <c r="E41" s="3789">
        <f>'车位 (2)'!V43</f>
        <v>34.130000000000003</v>
      </c>
      <c r="F41" s="3792">
        <f ca="1">'典型户型修正-车位'!S63</f>
        <v>6.8079999999999998</v>
      </c>
    </row>
    <row r="42" spans="1:6">
      <c r="A42" s="3791">
        <v>41</v>
      </c>
      <c r="B42" s="3789" t="str">
        <f>'车位 (2)'!B44</f>
        <v>029#</v>
      </c>
      <c r="C42" s="3790" t="s">
        <v>7274</v>
      </c>
      <c r="D42" s="3789" t="str">
        <f>'车位 (2)'!E44</f>
        <v>029#-2142</v>
      </c>
      <c r="E42" s="3789">
        <f>'车位 (2)'!V44</f>
        <v>34.130000000000003</v>
      </c>
      <c r="F42" s="3792">
        <f ca="1">'典型户型修正-车位'!S64</f>
        <v>6.8079999999999998</v>
      </c>
    </row>
    <row r="43" spans="1:6">
      <c r="A43" s="3791">
        <v>42</v>
      </c>
      <c r="B43" s="3789" t="str">
        <f>'车位 (2)'!B45</f>
        <v>029#</v>
      </c>
      <c r="C43" s="3790" t="s">
        <v>7274</v>
      </c>
      <c r="D43" s="3789" t="str">
        <f>'车位 (2)'!E45</f>
        <v>029#-2143</v>
      </c>
      <c r="E43" s="3789">
        <f>'车位 (2)'!V45</f>
        <v>34.130000000000003</v>
      </c>
      <c r="F43" s="3792">
        <f ca="1">'典型户型修正-车位'!S65</f>
        <v>7.5644</v>
      </c>
    </row>
    <row r="44" spans="1:6">
      <c r="A44" s="3791">
        <v>43</v>
      </c>
      <c r="B44" s="3789" t="str">
        <f>'车位 (2)'!B46</f>
        <v>029#</v>
      </c>
      <c r="C44" s="3790" t="s">
        <v>7274</v>
      </c>
      <c r="D44" s="3789" t="str">
        <f>'车位 (2)'!E46</f>
        <v>029#-2152</v>
      </c>
      <c r="E44" s="3789">
        <f>'车位 (2)'!V46</f>
        <v>34.130000000000003</v>
      </c>
      <c r="F44" s="3792">
        <f ca="1">'典型户型修正-车位'!S66</f>
        <v>7.5644</v>
      </c>
    </row>
    <row r="45" spans="1:6">
      <c r="A45" s="3791">
        <v>44</v>
      </c>
      <c r="B45" s="3789" t="str">
        <f>'车位 (2)'!B47</f>
        <v>029#</v>
      </c>
      <c r="C45" s="3790" t="s">
        <v>7274</v>
      </c>
      <c r="D45" s="3789" t="str">
        <f>'车位 (2)'!E47</f>
        <v>029#-2155</v>
      </c>
      <c r="E45" s="3789">
        <f>'车位 (2)'!V47</f>
        <v>34.130000000000003</v>
      </c>
      <c r="F45" s="3792">
        <f ca="1">'典型户型修正-车位'!S67</f>
        <v>7.5644</v>
      </c>
    </row>
    <row r="46" spans="1:6">
      <c r="A46" s="3791">
        <v>45</v>
      </c>
      <c r="B46" s="3789" t="str">
        <f>'车位 (2)'!B48</f>
        <v>029#</v>
      </c>
      <c r="C46" s="3790" t="s">
        <v>7274</v>
      </c>
      <c r="D46" s="3789" t="str">
        <f>'车位 (2)'!E48</f>
        <v>029#-2157</v>
      </c>
      <c r="E46" s="3789">
        <f>'车位 (2)'!V48</f>
        <v>34.130000000000003</v>
      </c>
      <c r="F46" s="3792">
        <f ca="1">'典型户型修正-车位'!S68</f>
        <v>7.5644</v>
      </c>
    </row>
    <row r="47" spans="1:6">
      <c r="A47" s="3791">
        <v>46</v>
      </c>
      <c r="B47" s="3789" t="str">
        <f>'车位 (2)'!B49</f>
        <v>029#</v>
      </c>
      <c r="C47" s="3790" t="s">
        <v>7274</v>
      </c>
      <c r="D47" s="3789" t="str">
        <f>'车位 (2)'!E49</f>
        <v>029#-2158</v>
      </c>
      <c r="E47" s="3789">
        <f>'车位 (2)'!V49</f>
        <v>34.130000000000003</v>
      </c>
      <c r="F47" s="3792">
        <f ca="1">'典型户型修正-车位'!S69</f>
        <v>7.5644</v>
      </c>
    </row>
    <row r="48" spans="1:6">
      <c r="A48" s="3791">
        <v>47</v>
      </c>
      <c r="B48" s="3789" t="str">
        <f>'车位 (2)'!B50</f>
        <v>029#</v>
      </c>
      <c r="C48" s="3790" t="s">
        <v>7274</v>
      </c>
      <c r="D48" s="3789" t="str">
        <f>'车位 (2)'!E50</f>
        <v>029#-2159</v>
      </c>
      <c r="E48" s="3789">
        <f>'车位 (2)'!V50</f>
        <v>34.130000000000003</v>
      </c>
      <c r="F48" s="3792">
        <f ca="1">'典型户型修正-车位'!S70</f>
        <v>7.5644</v>
      </c>
    </row>
    <row r="49" spans="1:6">
      <c r="A49" s="3791">
        <v>48</v>
      </c>
      <c r="B49" s="3789" t="str">
        <f>'车位 (2)'!B51</f>
        <v>029#</v>
      </c>
      <c r="C49" s="3790" t="s">
        <v>7274</v>
      </c>
      <c r="D49" s="3789" t="str">
        <f>'车位 (2)'!E51</f>
        <v>029#-2161</v>
      </c>
      <c r="E49" s="3789">
        <f>'车位 (2)'!V51</f>
        <v>34.130000000000003</v>
      </c>
      <c r="F49" s="3792">
        <f ca="1">'典型户型修正-车位'!S71</f>
        <v>7.5644</v>
      </c>
    </row>
    <row r="50" spans="1:6">
      <c r="A50" s="3791">
        <v>49</v>
      </c>
      <c r="B50" s="3789" t="str">
        <f>'车位 (2)'!B52</f>
        <v>029#</v>
      </c>
      <c r="C50" s="3790" t="s">
        <v>7274</v>
      </c>
      <c r="D50" s="3789" t="str">
        <f>'车位 (2)'!E52</f>
        <v>029#-2163</v>
      </c>
      <c r="E50" s="3789">
        <f>'车位 (2)'!V52</f>
        <v>34.130000000000003</v>
      </c>
      <c r="F50" s="3792">
        <f ca="1">'典型户型修正-车位'!S72</f>
        <v>6.8079999999999998</v>
      </c>
    </row>
    <row r="51" spans="1:6">
      <c r="A51" s="3791">
        <v>50</v>
      </c>
      <c r="B51" s="3789" t="str">
        <f>'车位 (2)'!B53</f>
        <v>029#</v>
      </c>
      <c r="C51" s="3790" t="s">
        <v>7274</v>
      </c>
      <c r="D51" s="3789" t="str">
        <f>'车位 (2)'!E53</f>
        <v>029#-2171</v>
      </c>
      <c r="E51" s="3789">
        <f>'车位 (2)'!V53</f>
        <v>34.130000000000003</v>
      </c>
      <c r="F51" s="3792">
        <f ca="1">'典型户型修正-车位'!S73</f>
        <v>7.5644</v>
      </c>
    </row>
    <row r="52" spans="1:6">
      <c r="A52" s="3791">
        <v>51</v>
      </c>
      <c r="B52" s="3789" t="str">
        <f>'车位 (2)'!B54</f>
        <v>029#</v>
      </c>
      <c r="C52" s="3790" t="s">
        <v>7274</v>
      </c>
      <c r="D52" s="3789" t="str">
        <f>'车位 (2)'!E54</f>
        <v>029#-2173</v>
      </c>
      <c r="E52" s="3789">
        <f>'车位 (2)'!V54</f>
        <v>34.130000000000003</v>
      </c>
      <c r="F52" s="3792">
        <f ca="1">'典型户型修正-车位'!S74</f>
        <v>7.5644</v>
      </c>
    </row>
    <row r="53" spans="1:6">
      <c r="A53" s="3791">
        <v>52</v>
      </c>
      <c r="B53" s="3789" t="str">
        <f>'车位 (2)'!B55</f>
        <v>029#</v>
      </c>
      <c r="C53" s="3790" t="s">
        <v>7274</v>
      </c>
      <c r="D53" s="3789" t="str">
        <f>'车位 (2)'!E55</f>
        <v>029#-2174</v>
      </c>
      <c r="E53" s="3789">
        <f>'车位 (2)'!V55</f>
        <v>34.130000000000003</v>
      </c>
      <c r="F53" s="3792">
        <f ca="1">'典型户型修正-车位'!S75</f>
        <v>7.5644</v>
      </c>
    </row>
    <row r="54" spans="1:6">
      <c r="A54" s="3791">
        <v>53</v>
      </c>
      <c r="B54" s="3789" t="str">
        <f>'车位 (2)'!B56</f>
        <v>029#</v>
      </c>
      <c r="C54" s="3790" t="s">
        <v>7274</v>
      </c>
      <c r="D54" s="3789" t="str">
        <f>'车位 (2)'!E56</f>
        <v>029#-2181</v>
      </c>
      <c r="E54" s="3789">
        <f>'车位 (2)'!V56</f>
        <v>34.130000000000003</v>
      </c>
      <c r="F54" s="3792">
        <f ca="1">'典型户型修正-车位'!S76</f>
        <v>7.5644</v>
      </c>
    </row>
    <row r="55" spans="1:6">
      <c r="A55" s="3791">
        <v>54</v>
      </c>
      <c r="B55" s="3789" t="str">
        <f>'车位 (2)'!B57</f>
        <v>029#</v>
      </c>
      <c r="C55" s="3790" t="s">
        <v>7274</v>
      </c>
      <c r="D55" s="3789" t="str">
        <f>'车位 (2)'!E57</f>
        <v>029#-2183</v>
      </c>
      <c r="E55" s="3789">
        <f>'车位 (2)'!V57</f>
        <v>34.130000000000003</v>
      </c>
      <c r="F55" s="3792">
        <f ca="1">'典型户型修正-车位'!S77</f>
        <v>7.5644</v>
      </c>
    </row>
    <row r="56" spans="1:6">
      <c r="A56" s="3791">
        <v>55</v>
      </c>
      <c r="B56" s="3789" t="str">
        <f>'车位 (2)'!B58</f>
        <v>029#</v>
      </c>
      <c r="C56" s="3790" t="s">
        <v>7274</v>
      </c>
      <c r="D56" s="3789" t="str">
        <f>'车位 (2)'!E58</f>
        <v>029#-2184</v>
      </c>
      <c r="E56" s="3789">
        <f>'车位 (2)'!V58</f>
        <v>34.130000000000003</v>
      </c>
      <c r="F56" s="3792">
        <f ca="1">'典型户型修正-车位'!S78</f>
        <v>7.5644</v>
      </c>
    </row>
    <row r="57" spans="1:6">
      <c r="A57" s="3791">
        <v>56</v>
      </c>
      <c r="B57" s="3789" t="str">
        <f>'车位 (2)'!B59</f>
        <v>029#</v>
      </c>
      <c r="C57" s="3790" t="s">
        <v>7274</v>
      </c>
      <c r="D57" s="3789" t="str">
        <f>'车位 (2)'!E59</f>
        <v>029#-2185</v>
      </c>
      <c r="E57" s="3789">
        <f>'车位 (2)'!V59</f>
        <v>34.130000000000003</v>
      </c>
      <c r="F57" s="3792">
        <f ca="1">'典型户型修正-车位'!S79</f>
        <v>6.8079999999999998</v>
      </c>
    </row>
    <row r="58" spans="1:6">
      <c r="A58" s="3791">
        <v>57</v>
      </c>
      <c r="B58" s="3789" t="str">
        <f>'车位 (2)'!B60</f>
        <v>029#</v>
      </c>
      <c r="C58" s="3790" t="s">
        <v>7274</v>
      </c>
      <c r="D58" s="3789" t="str">
        <f>'车位 (2)'!E60</f>
        <v>029#-2186</v>
      </c>
      <c r="E58" s="3789">
        <f>'车位 (2)'!V60</f>
        <v>34.130000000000003</v>
      </c>
      <c r="F58" s="3792">
        <f ca="1">'典型户型修正-车位'!S80</f>
        <v>7.5644</v>
      </c>
    </row>
    <row r="59" spans="1:6">
      <c r="A59" s="3791">
        <v>58</v>
      </c>
      <c r="B59" s="3789" t="str">
        <f>'车位 (2)'!B61</f>
        <v>029#</v>
      </c>
      <c r="C59" s="3790" t="s">
        <v>7274</v>
      </c>
      <c r="D59" s="3789" t="str">
        <f>'车位 (2)'!E61</f>
        <v>029#-2188</v>
      </c>
      <c r="E59" s="3789">
        <f>'车位 (2)'!V61</f>
        <v>34.130000000000003</v>
      </c>
      <c r="F59" s="3792">
        <f ca="1">'典型户型修正-车位'!S81</f>
        <v>7.5644</v>
      </c>
    </row>
    <row r="60" spans="1:6">
      <c r="A60" s="3791">
        <v>59</v>
      </c>
      <c r="B60" s="3789" t="str">
        <f>'车位 (2)'!B62</f>
        <v>029#</v>
      </c>
      <c r="C60" s="3790" t="s">
        <v>7274</v>
      </c>
      <c r="D60" s="3789" t="str">
        <f>'车位 (2)'!E62</f>
        <v>029#-2203</v>
      </c>
      <c r="E60" s="3789">
        <f>'车位 (2)'!V62</f>
        <v>34.130000000000003</v>
      </c>
      <c r="F60" s="3792">
        <f ca="1">'典型户型修正-车位'!S82</f>
        <v>7.5644</v>
      </c>
    </row>
    <row r="61" spans="1:6">
      <c r="A61" s="3791">
        <v>60</v>
      </c>
      <c r="B61" s="3789" t="str">
        <f>'车位 (2)'!B63</f>
        <v>029#</v>
      </c>
      <c r="C61" s="3790" t="s">
        <v>7274</v>
      </c>
      <c r="D61" s="3789" t="str">
        <f>'车位 (2)'!E63</f>
        <v>029#-2204</v>
      </c>
      <c r="E61" s="3789">
        <f>'车位 (2)'!V63</f>
        <v>34.130000000000003</v>
      </c>
      <c r="F61" s="3792">
        <f ca="1">'典型户型修正-车位'!S83</f>
        <v>6.8079999999999998</v>
      </c>
    </row>
    <row r="62" spans="1:6">
      <c r="A62" s="3791">
        <v>61</v>
      </c>
      <c r="B62" s="3789" t="str">
        <f>'车位 (2)'!B64</f>
        <v>029#</v>
      </c>
      <c r="C62" s="3790" t="s">
        <v>7274</v>
      </c>
      <c r="D62" s="3789" t="str">
        <f>'车位 (2)'!E64</f>
        <v>029#-2208</v>
      </c>
      <c r="E62" s="3789">
        <f>'车位 (2)'!V64</f>
        <v>34.130000000000003</v>
      </c>
      <c r="F62" s="3792">
        <f ca="1">'典型户型修正-车位'!S84</f>
        <v>7.5644</v>
      </c>
    </row>
    <row r="63" spans="1:6">
      <c r="A63" s="3791">
        <v>62</v>
      </c>
      <c r="B63" s="3789" t="str">
        <f>'车位 (2)'!B65</f>
        <v>029#</v>
      </c>
      <c r="C63" s="3790" t="s">
        <v>7274</v>
      </c>
      <c r="D63" s="3789" t="str">
        <f>'车位 (2)'!E65</f>
        <v>029#-2211</v>
      </c>
      <c r="E63" s="3789">
        <f>'车位 (2)'!V65</f>
        <v>34.130000000000003</v>
      </c>
      <c r="F63" s="3792">
        <f ca="1">'典型户型修正-车位'!S85</f>
        <v>7.5644</v>
      </c>
    </row>
    <row r="64" spans="1:6">
      <c r="A64" s="3791">
        <v>63</v>
      </c>
      <c r="B64" s="3789" t="str">
        <f>'车位 (2)'!B66</f>
        <v>029#</v>
      </c>
      <c r="C64" s="3790" t="s">
        <v>7274</v>
      </c>
      <c r="D64" s="3789" t="str">
        <f>'车位 (2)'!E66</f>
        <v>029#-2221</v>
      </c>
      <c r="E64" s="3789">
        <f>'车位 (2)'!V66</f>
        <v>25.38</v>
      </c>
      <c r="F64" s="3792">
        <f ca="1">'典型户型修正-车位'!S86</f>
        <v>7.4131</v>
      </c>
    </row>
    <row r="65" spans="1:6">
      <c r="A65" s="3791">
        <v>64</v>
      </c>
      <c r="B65" s="3789" t="str">
        <f>'车位 (2)'!B67</f>
        <v>029#</v>
      </c>
      <c r="C65" s="3790" t="s">
        <v>7274</v>
      </c>
      <c r="D65" s="3789" t="str">
        <f>'车位 (2)'!E67</f>
        <v>029#-2234</v>
      </c>
      <c r="E65" s="3789">
        <f>'车位 (2)'!V67</f>
        <v>34.130000000000003</v>
      </c>
      <c r="F65" s="3792">
        <f ca="1">'典型户型修正-车位'!S87</f>
        <v>7.5644</v>
      </c>
    </row>
    <row r="66" spans="1:6">
      <c r="A66" s="3791">
        <v>65</v>
      </c>
      <c r="B66" s="3789" t="str">
        <f>'车位 (2)'!B68</f>
        <v>029#</v>
      </c>
      <c r="C66" s="3790" t="s">
        <v>7274</v>
      </c>
      <c r="D66" s="3789" t="str">
        <f>'车位 (2)'!E68</f>
        <v>029#-2235</v>
      </c>
      <c r="E66" s="3789">
        <f>'车位 (2)'!V68</f>
        <v>34.130000000000003</v>
      </c>
      <c r="F66" s="3792">
        <f ca="1">'典型户型修正-车位'!S88</f>
        <v>7.5644</v>
      </c>
    </row>
    <row r="67" spans="1:6">
      <c r="A67" s="3791">
        <v>66</v>
      </c>
      <c r="B67" s="3789" t="str">
        <f>'车位 (2)'!B69</f>
        <v>029#</v>
      </c>
      <c r="C67" s="3790" t="s">
        <v>7274</v>
      </c>
      <c r="D67" s="3789" t="str">
        <f>'车位 (2)'!E69</f>
        <v>029#-2236</v>
      </c>
      <c r="E67" s="3789">
        <f>'车位 (2)'!V69</f>
        <v>34.130000000000003</v>
      </c>
      <c r="F67" s="3792">
        <f ca="1">'典型户型修正-车位'!S89</f>
        <v>7.5644</v>
      </c>
    </row>
    <row r="68" spans="1:6">
      <c r="A68" s="3791">
        <v>67</v>
      </c>
      <c r="B68" s="3789" t="str">
        <f>'车位 (2)'!B70</f>
        <v>029#</v>
      </c>
      <c r="C68" s="3790" t="s">
        <v>7274</v>
      </c>
      <c r="D68" s="3789" t="str">
        <f>'车位 (2)'!E70</f>
        <v>029#-2237</v>
      </c>
      <c r="E68" s="3789">
        <f>'车位 (2)'!V70</f>
        <v>34.130000000000003</v>
      </c>
      <c r="F68" s="3792">
        <f ca="1">'典型户型修正-车位'!S90</f>
        <v>7.5644</v>
      </c>
    </row>
    <row r="69" spans="1:6">
      <c r="A69" s="3791">
        <v>68</v>
      </c>
      <c r="B69" s="3789" t="str">
        <f>'车位 (2)'!B71</f>
        <v>029#</v>
      </c>
      <c r="C69" s="3790" t="s">
        <v>7274</v>
      </c>
      <c r="D69" s="3789" t="str">
        <f>'车位 (2)'!E71</f>
        <v>029#-2238</v>
      </c>
      <c r="E69" s="3789">
        <f>'车位 (2)'!V71</f>
        <v>34.130000000000003</v>
      </c>
      <c r="F69" s="3792">
        <f ca="1">'典型户型修正-车位'!S91</f>
        <v>7.5644</v>
      </c>
    </row>
    <row r="70" spans="1:6">
      <c r="A70" s="3791">
        <v>69</v>
      </c>
      <c r="B70" s="3789" t="str">
        <f>'车位 (2)'!B72</f>
        <v>029#</v>
      </c>
      <c r="C70" s="3790" t="s">
        <v>7274</v>
      </c>
      <c r="D70" s="3789" t="str">
        <f>'车位 (2)'!E72</f>
        <v>029#-2239</v>
      </c>
      <c r="E70" s="3789">
        <f>'车位 (2)'!V72</f>
        <v>34.130000000000003</v>
      </c>
      <c r="F70" s="3792">
        <f ca="1">'典型户型修正-车位'!S92</f>
        <v>7.5644</v>
      </c>
    </row>
    <row r="71" spans="1:6">
      <c r="A71" s="3791">
        <v>70</v>
      </c>
      <c r="B71" s="3789" t="str">
        <f>'车位 (2)'!B73</f>
        <v>029#</v>
      </c>
      <c r="C71" s="3790" t="s">
        <v>7274</v>
      </c>
      <c r="D71" s="3789" t="str">
        <f>'车位 (2)'!E73</f>
        <v>029#-2240</v>
      </c>
      <c r="E71" s="3789">
        <f>'车位 (2)'!V73</f>
        <v>34.130000000000003</v>
      </c>
      <c r="F71" s="3792">
        <f ca="1">'典型户型修正-车位'!S93</f>
        <v>7.5644</v>
      </c>
    </row>
    <row r="72" spans="1:6">
      <c r="A72" s="3791">
        <v>71</v>
      </c>
      <c r="B72" s="3789" t="str">
        <f>'车位 (2)'!B74</f>
        <v>029#</v>
      </c>
      <c r="C72" s="3790" t="s">
        <v>7274</v>
      </c>
      <c r="D72" s="3789" t="str">
        <f>'车位 (2)'!E74</f>
        <v>029#-2241</v>
      </c>
      <c r="E72" s="3789">
        <f>'车位 (2)'!V74</f>
        <v>34.130000000000003</v>
      </c>
      <c r="F72" s="3792">
        <f ca="1">'典型户型修正-车位'!S94</f>
        <v>7.5644</v>
      </c>
    </row>
    <row r="73" spans="1:6">
      <c r="A73" s="3791">
        <v>72</v>
      </c>
      <c r="B73" s="3789" t="str">
        <f>'车位 (2)'!B75</f>
        <v>029#</v>
      </c>
      <c r="C73" s="3790" t="s">
        <v>7274</v>
      </c>
      <c r="D73" s="3789" t="str">
        <f>'车位 (2)'!E75</f>
        <v>029#-2242</v>
      </c>
      <c r="E73" s="3789">
        <f>'车位 (2)'!V75</f>
        <v>34.130000000000003</v>
      </c>
      <c r="F73" s="3792">
        <f ca="1">'典型户型修正-车位'!S95</f>
        <v>7.5644</v>
      </c>
    </row>
    <row r="74" spans="1:6">
      <c r="A74" s="3791">
        <v>73</v>
      </c>
      <c r="B74" s="3789" t="str">
        <f>'车位 (2)'!B76</f>
        <v>029#</v>
      </c>
      <c r="C74" s="3790" t="s">
        <v>7274</v>
      </c>
      <c r="D74" s="3789" t="str">
        <f>'车位 (2)'!E76</f>
        <v>029#-2243</v>
      </c>
      <c r="E74" s="3789">
        <f>'车位 (2)'!V76</f>
        <v>34.130000000000003</v>
      </c>
      <c r="F74" s="3792">
        <f ca="1">'典型户型修正-车位'!S96</f>
        <v>7.5644</v>
      </c>
    </row>
    <row r="75" spans="1:6">
      <c r="A75" s="3791">
        <v>74</v>
      </c>
      <c r="B75" s="3789" t="str">
        <f>'车位 (2)'!B77</f>
        <v>029#</v>
      </c>
      <c r="C75" s="3790" t="s">
        <v>7274</v>
      </c>
      <c r="D75" s="3789" t="str">
        <f>'车位 (2)'!E77</f>
        <v>029#-2244</v>
      </c>
      <c r="E75" s="3789">
        <f>'车位 (2)'!V77</f>
        <v>34.130000000000003</v>
      </c>
      <c r="F75" s="3792">
        <f ca="1">'典型户型修正-车位'!S97</f>
        <v>7.5644</v>
      </c>
    </row>
    <row r="76" spans="1:6">
      <c r="A76" s="3791">
        <v>75</v>
      </c>
      <c r="B76" s="3789" t="str">
        <f>'车位 (2)'!B78</f>
        <v>029#</v>
      </c>
      <c r="C76" s="3790" t="s">
        <v>7274</v>
      </c>
      <c r="D76" s="3789" t="str">
        <f>'车位 (2)'!E78</f>
        <v>029#-2245</v>
      </c>
      <c r="E76" s="3789">
        <f>'车位 (2)'!V78</f>
        <v>34.130000000000003</v>
      </c>
      <c r="F76" s="3792">
        <f ca="1">'典型户型修正-车位'!S98</f>
        <v>7.5644</v>
      </c>
    </row>
    <row r="77" spans="1:6">
      <c r="A77" s="3791">
        <v>76</v>
      </c>
      <c r="B77" s="3789" t="str">
        <f>'车位 (2)'!B79</f>
        <v>029#</v>
      </c>
      <c r="C77" s="3790" t="s">
        <v>7274</v>
      </c>
      <c r="D77" s="3789" t="str">
        <f>'车位 (2)'!E79</f>
        <v>029#-2246</v>
      </c>
      <c r="E77" s="3789">
        <f>'车位 (2)'!V79</f>
        <v>34.130000000000003</v>
      </c>
      <c r="F77" s="3792">
        <f ca="1">'典型户型修正-车位'!S99</f>
        <v>7.5644</v>
      </c>
    </row>
    <row r="78" spans="1:6">
      <c r="A78" s="3791">
        <v>77</v>
      </c>
      <c r="B78" s="3789" t="str">
        <f>'车位 (2)'!B80</f>
        <v>029#</v>
      </c>
      <c r="C78" s="3790" t="s">
        <v>7274</v>
      </c>
      <c r="D78" s="3789" t="str">
        <f>'车位 (2)'!E80</f>
        <v>029#-2247</v>
      </c>
      <c r="E78" s="3789">
        <f>'车位 (2)'!V80</f>
        <v>34.130000000000003</v>
      </c>
      <c r="F78" s="3792">
        <f ca="1">'典型户型修正-车位'!S100</f>
        <v>7.5644</v>
      </c>
    </row>
    <row r="79" spans="1:6">
      <c r="A79" s="3791">
        <v>78</v>
      </c>
      <c r="B79" s="3789" t="str">
        <f>'车位 (2)'!B81</f>
        <v>029#</v>
      </c>
      <c r="C79" s="3790" t="s">
        <v>7274</v>
      </c>
      <c r="D79" s="3789" t="str">
        <f>'车位 (2)'!E81</f>
        <v>029#-2248</v>
      </c>
      <c r="E79" s="3789">
        <f>'车位 (2)'!V81</f>
        <v>34.130000000000003</v>
      </c>
      <c r="F79" s="3792">
        <f ca="1">'典型户型修正-车位'!S101</f>
        <v>7.5644</v>
      </c>
    </row>
    <row r="80" spans="1:6">
      <c r="A80" s="3791">
        <v>79</v>
      </c>
      <c r="B80" s="3789" t="str">
        <f>'车位 (2)'!B82</f>
        <v>029#</v>
      </c>
      <c r="C80" s="3790" t="s">
        <v>7274</v>
      </c>
      <c r="D80" s="3789" t="str">
        <f>'车位 (2)'!E82</f>
        <v>029#-2249</v>
      </c>
      <c r="E80" s="3789">
        <f>'车位 (2)'!V82</f>
        <v>34.130000000000003</v>
      </c>
      <c r="F80" s="3792">
        <f ca="1">'典型户型修正-车位'!S102</f>
        <v>7.5644</v>
      </c>
    </row>
    <row r="81" spans="1:6">
      <c r="A81" s="3791">
        <v>80</v>
      </c>
      <c r="B81" s="3789" t="str">
        <f>'车位 (2)'!B83</f>
        <v>029#</v>
      </c>
      <c r="C81" s="3790" t="s">
        <v>7274</v>
      </c>
      <c r="D81" s="3789" t="str">
        <f>'车位 (2)'!E83</f>
        <v>029#-2250</v>
      </c>
      <c r="E81" s="3789">
        <f>'车位 (2)'!V83</f>
        <v>34.130000000000003</v>
      </c>
      <c r="F81" s="3792">
        <f ca="1">'典型户型修正-车位'!S103</f>
        <v>7.5644</v>
      </c>
    </row>
    <row r="82" spans="1:6">
      <c r="A82" s="3791">
        <v>81</v>
      </c>
      <c r="B82" s="3789" t="str">
        <f>'车位 (2)'!B84</f>
        <v>029#</v>
      </c>
      <c r="C82" s="3790" t="s">
        <v>7274</v>
      </c>
      <c r="D82" s="3789" t="str">
        <f>'车位 (2)'!E84</f>
        <v>029#-2251</v>
      </c>
      <c r="E82" s="3789">
        <f>'车位 (2)'!V84</f>
        <v>34.130000000000003</v>
      </c>
      <c r="F82" s="3792">
        <f ca="1">'典型户型修正-车位'!S104</f>
        <v>7.5644</v>
      </c>
    </row>
    <row r="83" spans="1:6">
      <c r="A83" s="3791">
        <v>82</v>
      </c>
      <c r="B83" s="3789" t="str">
        <f>'车位 (2)'!B85</f>
        <v>029#</v>
      </c>
      <c r="C83" s="3790" t="s">
        <v>7274</v>
      </c>
      <c r="D83" s="3789" t="str">
        <f>'车位 (2)'!E85</f>
        <v>029#-2253</v>
      </c>
      <c r="E83" s="3789">
        <f>'车位 (2)'!V85</f>
        <v>34.130000000000003</v>
      </c>
      <c r="F83" s="3792">
        <f ca="1">'典型户型修正-车位'!S105</f>
        <v>7.5644</v>
      </c>
    </row>
    <row r="84" spans="1:6">
      <c r="A84" s="3791">
        <v>83</v>
      </c>
      <c r="B84" s="3789" t="str">
        <f>'车位 (2)'!B86</f>
        <v>029#</v>
      </c>
      <c r="C84" s="3790" t="s">
        <v>7274</v>
      </c>
      <c r="D84" s="3789" t="str">
        <f>'车位 (2)'!E86</f>
        <v>029#-2255</v>
      </c>
      <c r="E84" s="3789">
        <f>'车位 (2)'!V86</f>
        <v>34.130000000000003</v>
      </c>
      <c r="F84" s="3792">
        <f ca="1">'典型户型修正-车位'!S106</f>
        <v>6.8079999999999998</v>
      </c>
    </row>
    <row r="85" spans="1:6">
      <c r="A85" s="3791">
        <v>84</v>
      </c>
      <c r="B85" s="3789" t="str">
        <f>'车位 (2)'!B87</f>
        <v>029#</v>
      </c>
      <c r="C85" s="3790" t="s">
        <v>7274</v>
      </c>
      <c r="D85" s="3789" t="str">
        <f>'车位 (2)'!E87</f>
        <v>029#-2270</v>
      </c>
      <c r="E85" s="3789">
        <f>'车位 (2)'!V87</f>
        <v>34.130000000000003</v>
      </c>
      <c r="F85" s="3792">
        <f ca="1">'典型户型修正-车位'!S107</f>
        <v>7.5644</v>
      </c>
    </row>
    <row r="86" spans="1:6">
      <c r="A86" s="3791">
        <v>85</v>
      </c>
      <c r="B86" s="3789" t="str">
        <f>'车位 (2)'!B88</f>
        <v>029#</v>
      </c>
      <c r="C86" s="3790" t="s">
        <v>7274</v>
      </c>
      <c r="D86" s="3789" t="str">
        <f>'车位 (2)'!E88</f>
        <v>029#-2274</v>
      </c>
      <c r="E86" s="3789">
        <f>'车位 (2)'!V88</f>
        <v>34.130000000000003</v>
      </c>
      <c r="F86" s="3792">
        <f ca="1">'典型户型修正-车位'!S108</f>
        <v>6.8079999999999998</v>
      </c>
    </row>
    <row r="87" spans="1:6">
      <c r="A87" s="3791">
        <v>86</v>
      </c>
      <c r="B87" s="3789" t="str">
        <f>'车位 (2)'!B89</f>
        <v>029#</v>
      </c>
      <c r="C87" s="3790" t="s">
        <v>7274</v>
      </c>
      <c r="D87" s="3789" t="str">
        <f>'车位 (2)'!E89</f>
        <v>029#-2283</v>
      </c>
      <c r="E87" s="3789">
        <f>'车位 (2)'!V89</f>
        <v>34.130000000000003</v>
      </c>
      <c r="F87" s="3792">
        <f ca="1">'典型户型修正-车位'!S109</f>
        <v>6.8079999999999998</v>
      </c>
    </row>
    <row r="88" spans="1:6">
      <c r="A88" s="3791">
        <v>87</v>
      </c>
      <c r="B88" s="3789" t="str">
        <f>'车位 (2)'!B90</f>
        <v>029#</v>
      </c>
      <c r="C88" s="3790" t="s">
        <v>7274</v>
      </c>
      <c r="D88" s="3789" t="str">
        <f>'车位 (2)'!E90</f>
        <v>029#-2284</v>
      </c>
      <c r="E88" s="3789">
        <f>'车位 (2)'!V90</f>
        <v>34.130000000000003</v>
      </c>
      <c r="F88" s="3792">
        <f ca="1">'典型户型修正-车位'!S110</f>
        <v>7.5644</v>
      </c>
    </row>
    <row r="89" spans="1:6">
      <c r="A89" s="3791">
        <v>88</v>
      </c>
      <c r="B89" s="3789" t="str">
        <f>'车位 (2)'!B91</f>
        <v>029#</v>
      </c>
      <c r="C89" s="3790" t="s">
        <v>7274</v>
      </c>
      <c r="D89" s="3789" t="str">
        <f>'车位 (2)'!E91</f>
        <v>029#-2290</v>
      </c>
      <c r="E89" s="3789">
        <f>'车位 (2)'!V91</f>
        <v>34.130000000000003</v>
      </c>
      <c r="F89" s="3792">
        <f ca="1">'典型户型修正-车位'!S111</f>
        <v>7.5644</v>
      </c>
    </row>
    <row r="90" spans="1:6">
      <c r="A90" s="3791">
        <v>89</v>
      </c>
      <c r="B90" s="3789" t="str">
        <f>'车位 (2)'!B92</f>
        <v>029#</v>
      </c>
      <c r="C90" s="3790" t="s">
        <v>7274</v>
      </c>
      <c r="D90" s="3789" t="str">
        <f>'车位 (2)'!E92</f>
        <v>029#-2298</v>
      </c>
      <c r="E90" s="3789">
        <f>'车位 (2)'!V92</f>
        <v>34.130000000000003</v>
      </c>
      <c r="F90" s="3792">
        <f ca="1">'典型户型修正-车位'!S112</f>
        <v>7.5644</v>
      </c>
    </row>
    <row r="91" spans="1:6">
      <c r="A91" s="3791">
        <v>90</v>
      </c>
      <c r="B91" s="3789" t="str">
        <f>'车位 (2)'!B93</f>
        <v>029#</v>
      </c>
      <c r="C91" s="3790" t="s">
        <v>7274</v>
      </c>
      <c r="D91" s="3789" t="str">
        <f>'车位 (2)'!E93</f>
        <v>029#-3001</v>
      </c>
      <c r="E91" s="3789">
        <f>'车位 (2)'!V93</f>
        <v>34.130000000000003</v>
      </c>
      <c r="F91" s="3792">
        <f ca="1">'典型户型修正-车位'!S113</f>
        <v>6.8079999999999998</v>
      </c>
    </row>
    <row r="92" spans="1:6">
      <c r="A92" s="3791">
        <v>91</v>
      </c>
      <c r="B92" s="3789" t="str">
        <f>'车位 (2)'!B94</f>
        <v>029#</v>
      </c>
      <c r="C92" s="3790" t="s">
        <v>7274</v>
      </c>
      <c r="D92" s="3789" t="str">
        <f>'车位 (2)'!E94</f>
        <v>029#-3002</v>
      </c>
      <c r="E92" s="3789">
        <f>'车位 (2)'!V94</f>
        <v>34.130000000000003</v>
      </c>
      <c r="F92" s="3792">
        <f ca="1">'典型户型修正-车位'!S114</f>
        <v>7.5644</v>
      </c>
    </row>
    <row r="93" spans="1:6">
      <c r="A93" s="3791">
        <v>92</v>
      </c>
      <c r="B93" s="3789" t="str">
        <f>'车位 (2)'!B95</f>
        <v>029#</v>
      </c>
      <c r="C93" s="3790" t="s">
        <v>7274</v>
      </c>
      <c r="D93" s="3789" t="str">
        <f>'车位 (2)'!E95</f>
        <v>029#-3003</v>
      </c>
      <c r="E93" s="3789">
        <f>'车位 (2)'!V95</f>
        <v>34.130000000000003</v>
      </c>
      <c r="F93" s="3792">
        <f ca="1">'典型户型修正-车位'!S115</f>
        <v>7.5644</v>
      </c>
    </row>
    <row r="94" spans="1:6">
      <c r="A94" s="3791">
        <v>93</v>
      </c>
      <c r="B94" s="3789" t="str">
        <f>'车位 (2)'!B96</f>
        <v>029#</v>
      </c>
      <c r="C94" s="3790" t="s">
        <v>7274</v>
      </c>
      <c r="D94" s="3789" t="str">
        <f>'车位 (2)'!E96</f>
        <v>029#-3004</v>
      </c>
      <c r="E94" s="3789">
        <f>'车位 (2)'!V96</f>
        <v>34.130000000000003</v>
      </c>
      <c r="F94" s="3792">
        <f ca="1">'典型户型修正-车位'!S116</f>
        <v>7.5644</v>
      </c>
    </row>
    <row r="95" spans="1:6">
      <c r="A95" s="3791">
        <v>94</v>
      </c>
      <c r="B95" s="3789" t="str">
        <f>'车位 (2)'!B97</f>
        <v>029#</v>
      </c>
      <c r="C95" s="3790" t="s">
        <v>7274</v>
      </c>
      <c r="D95" s="3789" t="str">
        <f>'车位 (2)'!E97</f>
        <v>029#-3005</v>
      </c>
      <c r="E95" s="3789">
        <f>'车位 (2)'!V97</f>
        <v>34.130000000000003</v>
      </c>
      <c r="F95" s="3792">
        <f ca="1">'典型户型修正-车位'!S117</f>
        <v>7.5644</v>
      </c>
    </row>
    <row r="96" spans="1:6">
      <c r="A96" s="3791">
        <v>95</v>
      </c>
      <c r="B96" s="3789" t="str">
        <f>'车位 (2)'!B98</f>
        <v>029#</v>
      </c>
      <c r="C96" s="3790" t="s">
        <v>7274</v>
      </c>
      <c r="D96" s="3789" t="str">
        <f>'车位 (2)'!E98</f>
        <v>029#-3006</v>
      </c>
      <c r="E96" s="3789">
        <f>'车位 (2)'!V98</f>
        <v>34.130000000000003</v>
      </c>
      <c r="F96" s="3792">
        <f ca="1">'典型户型修正-车位'!S118</f>
        <v>6.8079999999999998</v>
      </c>
    </row>
    <row r="97" spans="1:6">
      <c r="A97" s="3791">
        <v>96</v>
      </c>
      <c r="B97" s="3789" t="str">
        <f>'车位 (2)'!B99</f>
        <v>029#</v>
      </c>
      <c r="C97" s="3790" t="s">
        <v>7274</v>
      </c>
      <c r="D97" s="3789" t="str">
        <f>'车位 (2)'!E99</f>
        <v>029#-3007</v>
      </c>
      <c r="E97" s="3789">
        <f>'车位 (2)'!V99</f>
        <v>34.130000000000003</v>
      </c>
      <c r="F97" s="3792">
        <f ca="1">'典型户型修正-车位'!S119</f>
        <v>6.8079999999999998</v>
      </c>
    </row>
    <row r="98" spans="1:6">
      <c r="A98" s="3791">
        <v>97</v>
      </c>
      <c r="B98" s="3789" t="str">
        <f>'车位 (2)'!B100</f>
        <v>029#</v>
      </c>
      <c r="C98" s="3790" t="s">
        <v>7274</v>
      </c>
      <c r="D98" s="3789" t="str">
        <f>'车位 (2)'!E100</f>
        <v>029#-3008</v>
      </c>
      <c r="E98" s="3789">
        <f>'车位 (2)'!V100</f>
        <v>34.130000000000003</v>
      </c>
      <c r="F98" s="3792">
        <f ca="1">'典型户型修正-车位'!S120</f>
        <v>7.5644</v>
      </c>
    </row>
    <row r="99" spans="1:6">
      <c r="A99" s="3791">
        <v>98</v>
      </c>
      <c r="B99" s="3789" t="str">
        <f>'车位 (2)'!B101</f>
        <v>029#</v>
      </c>
      <c r="C99" s="3790" t="s">
        <v>7274</v>
      </c>
      <c r="D99" s="3789" t="str">
        <f>'车位 (2)'!E101</f>
        <v>029#-3010</v>
      </c>
      <c r="E99" s="3789">
        <f>'车位 (2)'!V101</f>
        <v>34.130000000000003</v>
      </c>
      <c r="F99" s="3792">
        <f ca="1">'典型户型修正-车位'!S121</f>
        <v>7.5644</v>
      </c>
    </row>
    <row r="100" spans="1:6">
      <c r="A100" s="3791">
        <v>99</v>
      </c>
      <c r="B100" s="3789" t="str">
        <f>'车位 (2)'!B102</f>
        <v>029#</v>
      </c>
      <c r="C100" s="3790" t="s">
        <v>7274</v>
      </c>
      <c r="D100" s="3789" t="str">
        <f>'车位 (2)'!E102</f>
        <v>029#-3011</v>
      </c>
      <c r="E100" s="3789">
        <f>'车位 (2)'!V102</f>
        <v>34.130000000000003</v>
      </c>
      <c r="F100" s="3792">
        <f ca="1">'典型户型修正-车位'!S122</f>
        <v>7.5644</v>
      </c>
    </row>
    <row r="101" spans="1:6">
      <c r="A101" s="3791">
        <v>100</v>
      </c>
      <c r="B101" s="3789" t="str">
        <f>'车位 (2)'!B103</f>
        <v>029#</v>
      </c>
      <c r="C101" s="3790" t="s">
        <v>7274</v>
      </c>
      <c r="D101" s="3789" t="str">
        <f>'车位 (2)'!E103</f>
        <v>029#-3012</v>
      </c>
      <c r="E101" s="3789">
        <f>'车位 (2)'!V103</f>
        <v>34.130000000000003</v>
      </c>
      <c r="F101" s="3792">
        <f ca="1">'典型户型修正-车位'!S123</f>
        <v>7.5644</v>
      </c>
    </row>
    <row r="102" spans="1:6">
      <c r="A102" s="3791">
        <v>101</v>
      </c>
      <c r="B102" s="3789" t="str">
        <f>'车位 (2)'!B104</f>
        <v>029#</v>
      </c>
      <c r="C102" s="3790" t="s">
        <v>7274</v>
      </c>
      <c r="D102" s="3789" t="str">
        <f>'车位 (2)'!E104</f>
        <v>029#-3013</v>
      </c>
      <c r="E102" s="3789">
        <f>'车位 (2)'!V104</f>
        <v>34.130000000000003</v>
      </c>
      <c r="F102" s="3792">
        <f ca="1">'典型户型修正-车位'!S124</f>
        <v>7.5644</v>
      </c>
    </row>
    <row r="103" spans="1:6">
      <c r="A103" s="3791">
        <v>102</v>
      </c>
      <c r="B103" s="3789" t="str">
        <f>'车位 (2)'!B105</f>
        <v>029#</v>
      </c>
      <c r="C103" s="3790" t="s">
        <v>7274</v>
      </c>
      <c r="D103" s="3789" t="str">
        <f>'车位 (2)'!E105</f>
        <v>029#-3014</v>
      </c>
      <c r="E103" s="3789">
        <f>'车位 (2)'!V105</f>
        <v>34.130000000000003</v>
      </c>
      <c r="F103" s="3792">
        <f ca="1">'典型户型修正-车位'!S125</f>
        <v>7.5644</v>
      </c>
    </row>
    <row r="104" spans="1:6">
      <c r="A104" s="3791">
        <v>103</v>
      </c>
      <c r="B104" s="3789" t="str">
        <f>'车位 (2)'!B106</f>
        <v>029#</v>
      </c>
      <c r="C104" s="3790" t="s">
        <v>7274</v>
      </c>
      <c r="D104" s="3789" t="str">
        <f>'车位 (2)'!E106</f>
        <v>029#-3015</v>
      </c>
      <c r="E104" s="3789">
        <f>'车位 (2)'!V106</f>
        <v>34.130000000000003</v>
      </c>
      <c r="F104" s="3792">
        <f ca="1">'典型户型修正-车位'!S126</f>
        <v>7.5644</v>
      </c>
    </row>
    <row r="105" spans="1:6">
      <c r="A105" s="3791">
        <v>104</v>
      </c>
      <c r="B105" s="3789" t="str">
        <f>'车位 (2)'!B107</f>
        <v>029#</v>
      </c>
      <c r="C105" s="3790" t="s">
        <v>7274</v>
      </c>
      <c r="D105" s="3789" t="str">
        <f>'车位 (2)'!E107</f>
        <v>029#-3016</v>
      </c>
      <c r="E105" s="3789">
        <f>'车位 (2)'!V107</f>
        <v>34.130000000000003</v>
      </c>
      <c r="F105" s="3792">
        <f ca="1">'典型户型修正-车位'!S127</f>
        <v>7.5644</v>
      </c>
    </row>
    <row r="106" spans="1:6">
      <c r="A106" s="3791">
        <v>105</v>
      </c>
      <c r="B106" s="3789" t="str">
        <f>'车位 (2)'!B108</f>
        <v>029#</v>
      </c>
      <c r="C106" s="3790" t="s">
        <v>7274</v>
      </c>
      <c r="D106" s="3789" t="str">
        <f>'车位 (2)'!E108</f>
        <v>029#-3017</v>
      </c>
      <c r="E106" s="3789">
        <f>'车位 (2)'!V108</f>
        <v>34.130000000000003</v>
      </c>
      <c r="F106" s="3792">
        <f ca="1">'典型户型修正-车位'!S128</f>
        <v>7.5644</v>
      </c>
    </row>
    <row r="107" spans="1:6">
      <c r="A107" s="3791">
        <v>106</v>
      </c>
      <c r="B107" s="3789" t="str">
        <f>'车位 (2)'!B109</f>
        <v>029#</v>
      </c>
      <c r="C107" s="3790" t="s">
        <v>7274</v>
      </c>
      <c r="D107" s="3789" t="str">
        <f>'车位 (2)'!E109</f>
        <v>029#-3018</v>
      </c>
      <c r="E107" s="3789">
        <f>'车位 (2)'!V109</f>
        <v>34.130000000000003</v>
      </c>
      <c r="F107" s="3792">
        <f ca="1">'典型户型修正-车位'!S129</f>
        <v>7.5644</v>
      </c>
    </row>
    <row r="108" spans="1:6">
      <c r="A108" s="3791">
        <v>107</v>
      </c>
      <c r="B108" s="3789" t="str">
        <f>'车位 (2)'!B110</f>
        <v>029#</v>
      </c>
      <c r="C108" s="3790" t="s">
        <v>7274</v>
      </c>
      <c r="D108" s="3789" t="str">
        <f>'车位 (2)'!E110</f>
        <v>029#-3019</v>
      </c>
      <c r="E108" s="3789">
        <f>'车位 (2)'!V110</f>
        <v>34.130000000000003</v>
      </c>
      <c r="F108" s="3792">
        <f ca="1">'典型户型修正-车位'!S130</f>
        <v>7.5644</v>
      </c>
    </row>
    <row r="109" spans="1:6">
      <c r="A109" s="3791">
        <v>108</v>
      </c>
      <c r="B109" s="3789" t="str">
        <f>'车位 (2)'!B111</f>
        <v>029#</v>
      </c>
      <c r="C109" s="3790" t="s">
        <v>7274</v>
      </c>
      <c r="D109" s="3789" t="str">
        <f>'车位 (2)'!E111</f>
        <v>029#-3020</v>
      </c>
      <c r="E109" s="3789">
        <f>'车位 (2)'!V111</f>
        <v>34.130000000000003</v>
      </c>
      <c r="F109" s="3792">
        <f ca="1">'典型户型修正-车位'!S131</f>
        <v>7.5644</v>
      </c>
    </row>
    <row r="110" spans="1:6">
      <c r="A110" s="3791">
        <v>109</v>
      </c>
      <c r="B110" s="3789" t="str">
        <f>'车位 (2)'!B112</f>
        <v>029#</v>
      </c>
      <c r="C110" s="3790" t="s">
        <v>7274</v>
      </c>
      <c r="D110" s="3789" t="str">
        <f>'车位 (2)'!E112</f>
        <v>029#-3021</v>
      </c>
      <c r="E110" s="3789">
        <f>'车位 (2)'!V112</f>
        <v>34.130000000000003</v>
      </c>
      <c r="F110" s="3792">
        <f ca="1">'典型户型修正-车位'!S132</f>
        <v>7.5644</v>
      </c>
    </row>
    <row r="111" spans="1:6">
      <c r="A111" s="3791">
        <v>110</v>
      </c>
      <c r="B111" s="3789" t="str">
        <f>'车位 (2)'!B113</f>
        <v>029#</v>
      </c>
      <c r="C111" s="3790" t="s">
        <v>7274</v>
      </c>
      <c r="D111" s="3789" t="str">
        <f>'车位 (2)'!E113</f>
        <v>029#-3022</v>
      </c>
      <c r="E111" s="3789">
        <f>'车位 (2)'!V113</f>
        <v>34.130000000000003</v>
      </c>
      <c r="F111" s="3792">
        <f ca="1">'典型户型修正-车位'!S133</f>
        <v>6.8079999999999998</v>
      </c>
    </row>
    <row r="112" spans="1:6">
      <c r="A112" s="3791">
        <v>111</v>
      </c>
      <c r="B112" s="3789" t="str">
        <f>'车位 (2)'!B114</f>
        <v>029#</v>
      </c>
      <c r="C112" s="3790" t="s">
        <v>7274</v>
      </c>
      <c r="D112" s="3789" t="str">
        <f>'车位 (2)'!E114</f>
        <v>029#-3023</v>
      </c>
      <c r="E112" s="3789">
        <f>'车位 (2)'!V114</f>
        <v>34.130000000000003</v>
      </c>
      <c r="F112" s="3792">
        <f ca="1">'典型户型修正-车位'!S134</f>
        <v>6.8079999999999998</v>
      </c>
    </row>
    <row r="113" spans="1:6">
      <c r="A113" s="3791">
        <v>112</v>
      </c>
      <c r="B113" s="3789" t="str">
        <f>'车位 (2)'!B115</f>
        <v>029#</v>
      </c>
      <c r="C113" s="3790" t="s">
        <v>7274</v>
      </c>
      <c r="D113" s="3789" t="str">
        <f>'车位 (2)'!E115</f>
        <v>029#-3024</v>
      </c>
      <c r="E113" s="3789">
        <f>'车位 (2)'!V115</f>
        <v>34.130000000000003</v>
      </c>
      <c r="F113" s="3792">
        <f ca="1">'典型户型修正-车位'!S135</f>
        <v>7.5644</v>
      </c>
    </row>
    <row r="114" spans="1:6">
      <c r="A114" s="3791">
        <v>113</v>
      </c>
      <c r="B114" s="3789" t="str">
        <f>'车位 (2)'!B116</f>
        <v>029#</v>
      </c>
      <c r="C114" s="3790" t="s">
        <v>7274</v>
      </c>
      <c r="D114" s="3789" t="str">
        <f>'车位 (2)'!E116</f>
        <v>029#-3025</v>
      </c>
      <c r="E114" s="3789">
        <f>'车位 (2)'!V116</f>
        <v>34.130000000000003</v>
      </c>
      <c r="F114" s="3792">
        <f ca="1">'典型户型修正-车位'!S136</f>
        <v>7.5644</v>
      </c>
    </row>
    <row r="115" spans="1:6">
      <c r="A115" s="3791">
        <v>114</v>
      </c>
      <c r="B115" s="3789" t="str">
        <f>'车位 (2)'!B117</f>
        <v>029#</v>
      </c>
      <c r="C115" s="3790" t="s">
        <v>7274</v>
      </c>
      <c r="D115" s="3789" t="str">
        <f>'车位 (2)'!E117</f>
        <v>029#-3026</v>
      </c>
      <c r="E115" s="3789">
        <f>'车位 (2)'!V117</f>
        <v>34.130000000000003</v>
      </c>
      <c r="F115" s="3792">
        <f ca="1">'典型户型修正-车位'!S137</f>
        <v>7.5644</v>
      </c>
    </row>
    <row r="116" spans="1:6">
      <c r="A116" s="3791">
        <v>115</v>
      </c>
      <c r="B116" s="3789" t="str">
        <f>'车位 (2)'!B118</f>
        <v>029#</v>
      </c>
      <c r="C116" s="3790" t="s">
        <v>7274</v>
      </c>
      <c r="D116" s="3789" t="str">
        <f>'车位 (2)'!E118</f>
        <v>029#-3027</v>
      </c>
      <c r="E116" s="3789">
        <f>'车位 (2)'!V118</f>
        <v>34.130000000000003</v>
      </c>
      <c r="F116" s="3792">
        <f ca="1">'典型户型修正-车位'!S138</f>
        <v>7.5644</v>
      </c>
    </row>
    <row r="117" spans="1:6">
      <c r="A117" s="3791">
        <v>116</v>
      </c>
      <c r="B117" s="3789" t="str">
        <f>'车位 (2)'!B119</f>
        <v>029#</v>
      </c>
      <c r="C117" s="3790" t="s">
        <v>7274</v>
      </c>
      <c r="D117" s="3789" t="str">
        <f>'车位 (2)'!E119</f>
        <v>029#-3028</v>
      </c>
      <c r="E117" s="3789">
        <f>'车位 (2)'!V119</f>
        <v>34.130000000000003</v>
      </c>
      <c r="F117" s="3792">
        <f ca="1">'典型户型修正-车位'!S139</f>
        <v>7.5644</v>
      </c>
    </row>
    <row r="118" spans="1:6">
      <c r="A118" s="3791">
        <v>117</v>
      </c>
      <c r="B118" s="3789" t="str">
        <f>'车位 (2)'!B120</f>
        <v>029#</v>
      </c>
      <c r="C118" s="3790" t="s">
        <v>7274</v>
      </c>
      <c r="D118" s="3789" t="str">
        <f>'车位 (2)'!E120</f>
        <v>029#-3029</v>
      </c>
      <c r="E118" s="3789">
        <f>'车位 (2)'!V120</f>
        <v>34.130000000000003</v>
      </c>
      <c r="F118" s="3792">
        <f ca="1">'典型户型修正-车位'!S140</f>
        <v>7.5644</v>
      </c>
    </row>
    <row r="119" spans="1:6">
      <c r="A119" s="3791">
        <v>118</v>
      </c>
      <c r="B119" s="3789" t="str">
        <f>'车位 (2)'!B121</f>
        <v>029#</v>
      </c>
      <c r="C119" s="3790" t="s">
        <v>7274</v>
      </c>
      <c r="D119" s="3789" t="str">
        <f>'车位 (2)'!E121</f>
        <v>029#-3030</v>
      </c>
      <c r="E119" s="3789">
        <f>'车位 (2)'!V121</f>
        <v>34.130000000000003</v>
      </c>
      <c r="F119" s="3792">
        <f ca="1">'典型户型修正-车位'!S141</f>
        <v>7.5644</v>
      </c>
    </row>
    <row r="120" spans="1:6">
      <c r="A120" s="3791">
        <v>119</v>
      </c>
      <c r="B120" s="3789" t="str">
        <f>'车位 (2)'!B122</f>
        <v>029#</v>
      </c>
      <c r="C120" s="3790" t="s">
        <v>7274</v>
      </c>
      <c r="D120" s="3789" t="str">
        <f>'车位 (2)'!E122</f>
        <v>029#-3031</v>
      </c>
      <c r="E120" s="3789">
        <f>'车位 (2)'!V122</f>
        <v>34.130000000000003</v>
      </c>
      <c r="F120" s="3792">
        <f ca="1">'典型户型修正-车位'!S142</f>
        <v>7.5644</v>
      </c>
    </row>
    <row r="121" spans="1:6">
      <c r="A121" s="3791">
        <v>120</v>
      </c>
      <c r="B121" s="3789" t="str">
        <f>'车位 (2)'!B123</f>
        <v>029#</v>
      </c>
      <c r="C121" s="3790" t="s">
        <v>7274</v>
      </c>
      <c r="D121" s="3789" t="str">
        <f>'车位 (2)'!E123</f>
        <v>029#-3032</v>
      </c>
      <c r="E121" s="3789">
        <f>'车位 (2)'!V123</f>
        <v>34.130000000000003</v>
      </c>
      <c r="F121" s="3792">
        <f ca="1">'典型户型修正-车位'!S143</f>
        <v>7.5644</v>
      </c>
    </row>
    <row r="122" spans="1:6">
      <c r="A122" s="3791">
        <v>121</v>
      </c>
      <c r="B122" s="3789" t="str">
        <f>'车位 (2)'!B124</f>
        <v>029#</v>
      </c>
      <c r="C122" s="3790" t="s">
        <v>7274</v>
      </c>
      <c r="D122" s="3789" t="str">
        <f>'车位 (2)'!E124</f>
        <v>029#-3033</v>
      </c>
      <c r="E122" s="3789">
        <f>'车位 (2)'!V124</f>
        <v>34.130000000000003</v>
      </c>
      <c r="F122" s="3792">
        <f ca="1">'典型户型修正-车位'!S144</f>
        <v>7.5644</v>
      </c>
    </row>
    <row r="123" spans="1:6">
      <c r="A123" s="3791">
        <v>122</v>
      </c>
      <c r="B123" s="3789" t="str">
        <f>'车位 (2)'!B125</f>
        <v>029#</v>
      </c>
      <c r="C123" s="3790" t="s">
        <v>7274</v>
      </c>
      <c r="D123" s="3789" t="str">
        <f>'车位 (2)'!E125</f>
        <v>029#-3034</v>
      </c>
      <c r="E123" s="3789">
        <f>'车位 (2)'!V125</f>
        <v>34.130000000000003</v>
      </c>
      <c r="F123" s="3792">
        <f ca="1">'典型户型修正-车位'!S145</f>
        <v>7.5644</v>
      </c>
    </row>
    <row r="124" spans="1:6">
      <c r="A124" s="3791">
        <v>123</v>
      </c>
      <c r="B124" s="3789" t="str">
        <f>'车位 (2)'!B126</f>
        <v>029#</v>
      </c>
      <c r="C124" s="3790" t="s">
        <v>7274</v>
      </c>
      <c r="D124" s="3789" t="str">
        <f>'车位 (2)'!E126</f>
        <v>029#-3035</v>
      </c>
      <c r="E124" s="3789">
        <f>'车位 (2)'!V126</f>
        <v>34.130000000000003</v>
      </c>
      <c r="F124" s="3792">
        <f ca="1">'典型户型修正-车位'!S146</f>
        <v>7.5644</v>
      </c>
    </row>
    <row r="125" spans="1:6">
      <c r="A125" s="3791">
        <v>124</v>
      </c>
      <c r="B125" s="3789" t="str">
        <f>'车位 (2)'!B127</f>
        <v>029#</v>
      </c>
      <c r="C125" s="3790" t="s">
        <v>7274</v>
      </c>
      <c r="D125" s="3789" t="str">
        <f>'车位 (2)'!E127</f>
        <v>029#-3036</v>
      </c>
      <c r="E125" s="3789">
        <f>'车位 (2)'!V127</f>
        <v>34.130000000000003</v>
      </c>
      <c r="F125" s="3792">
        <f ca="1">'典型户型修正-车位'!S147</f>
        <v>7.5644</v>
      </c>
    </row>
    <row r="126" spans="1:6">
      <c r="A126" s="3791">
        <v>125</v>
      </c>
      <c r="B126" s="3789" t="str">
        <f>'车位 (2)'!B128</f>
        <v>029#</v>
      </c>
      <c r="C126" s="3790" t="s">
        <v>7274</v>
      </c>
      <c r="D126" s="3789" t="str">
        <f>'车位 (2)'!E128</f>
        <v>029#-3037</v>
      </c>
      <c r="E126" s="3789">
        <f>'车位 (2)'!V128</f>
        <v>34.130000000000003</v>
      </c>
      <c r="F126" s="3792">
        <f ca="1">'典型户型修正-车位'!S148</f>
        <v>7.5644</v>
      </c>
    </row>
    <row r="127" spans="1:6">
      <c r="A127" s="3791">
        <v>126</v>
      </c>
      <c r="B127" s="3789" t="str">
        <f>'车位 (2)'!B129</f>
        <v>029#</v>
      </c>
      <c r="C127" s="3790" t="s">
        <v>7274</v>
      </c>
      <c r="D127" s="3789" t="str">
        <f>'车位 (2)'!E129</f>
        <v>029#-3039</v>
      </c>
      <c r="E127" s="3789">
        <f>'车位 (2)'!V129</f>
        <v>34.130000000000003</v>
      </c>
      <c r="F127" s="3792">
        <f ca="1">'典型户型修正-车位'!S149</f>
        <v>7.5644</v>
      </c>
    </row>
    <row r="128" spans="1:6">
      <c r="A128" s="3791">
        <v>127</v>
      </c>
      <c r="B128" s="3789" t="str">
        <f>'车位 (2)'!B130</f>
        <v>029#</v>
      </c>
      <c r="C128" s="3790" t="s">
        <v>7274</v>
      </c>
      <c r="D128" s="3789" t="str">
        <f>'车位 (2)'!E130</f>
        <v>029#-3040</v>
      </c>
      <c r="E128" s="3789">
        <f>'车位 (2)'!V130</f>
        <v>34.130000000000003</v>
      </c>
      <c r="F128" s="3792">
        <f ca="1">'典型户型修正-车位'!S150</f>
        <v>7.5644</v>
      </c>
    </row>
    <row r="129" spans="1:6">
      <c r="A129" s="3791">
        <v>128</v>
      </c>
      <c r="B129" s="3789" t="str">
        <f>'车位 (2)'!B131</f>
        <v>029#</v>
      </c>
      <c r="C129" s="3790" t="s">
        <v>7274</v>
      </c>
      <c r="D129" s="3789" t="str">
        <f>'车位 (2)'!E131</f>
        <v>029#-3041</v>
      </c>
      <c r="E129" s="3789">
        <f>'车位 (2)'!V131</f>
        <v>34.130000000000003</v>
      </c>
      <c r="F129" s="3792">
        <f ca="1">'典型户型修正-车位'!S151</f>
        <v>7.5644</v>
      </c>
    </row>
    <row r="130" spans="1:6">
      <c r="A130" s="3791">
        <v>129</v>
      </c>
      <c r="B130" s="3789" t="str">
        <f>'车位 (2)'!B132</f>
        <v>029#</v>
      </c>
      <c r="C130" s="3790" t="s">
        <v>7274</v>
      </c>
      <c r="D130" s="3789" t="str">
        <f>'车位 (2)'!E132</f>
        <v>029#-3043</v>
      </c>
      <c r="E130" s="3789">
        <f>'车位 (2)'!V132</f>
        <v>34.130000000000003</v>
      </c>
      <c r="F130" s="3792">
        <f ca="1">'典型户型修正-车位'!S152</f>
        <v>7.5644</v>
      </c>
    </row>
    <row r="131" spans="1:6">
      <c r="A131" s="3791">
        <v>130</v>
      </c>
      <c r="B131" s="3789" t="str">
        <f>'车位 (2)'!B133</f>
        <v>029#</v>
      </c>
      <c r="C131" s="3790" t="s">
        <v>7274</v>
      </c>
      <c r="D131" s="3789" t="str">
        <f>'车位 (2)'!E133</f>
        <v>029#-3044</v>
      </c>
      <c r="E131" s="3789">
        <f>'车位 (2)'!V133</f>
        <v>34.130000000000003</v>
      </c>
      <c r="F131" s="3792">
        <f ca="1">'典型户型修正-车位'!S153</f>
        <v>7.5644</v>
      </c>
    </row>
    <row r="132" spans="1:6">
      <c r="A132" s="3791">
        <v>131</v>
      </c>
      <c r="B132" s="3789" t="str">
        <f>'车位 (2)'!B134</f>
        <v>029#</v>
      </c>
      <c r="C132" s="3790" t="s">
        <v>7274</v>
      </c>
      <c r="D132" s="3789" t="str">
        <f>'车位 (2)'!E134</f>
        <v>029#-3045</v>
      </c>
      <c r="E132" s="3789">
        <f>'车位 (2)'!V134</f>
        <v>34.130000000000003</v>
      </c>
      <c r="F132" s="3792">
        <f ca="1">'典型户型修正-车位'!S154</f>
        <v>6.8079999999999998</v>
      </c>
    </row>
    <row r="133" spans="1:6">
      <c r="A133" s="3791">
        <v>132</v>
      </c>
      <c r="B133" s="3789" t="str">
        <f>'车位 (2)'!B135</f>
        <v>029#</v>
      </c>
      <c r="C133" s="3790" t="s">
        <v>7274</v>
      </c>
      <c r="D133" s="3789" t="str">
        <f>'车位 (2)'!E135</f>
        <v>029#-3046</v>
      </c>
      <c r="E133" s="3789">
        <f>'车位 (2)'!V135</f>
        <v>34.130000000000003</v>
      </c>
      <c r="F133" s="3792">
        <f ca="1">'典型户型修正-车位'!S155</f>
        <v>7.5644</v>
      </c>
    </row>
    <row r="134" spans="1:6">
      <c r="A134" s="3791">
        <v>133</v>
      </c>
      <c r="B134" s="3789" t="str">
        <f>'车位 (2)'!B136</f>
        <v>029#</v>
      </c>
      <c r="C134" s="3790" t="s">
        <v>7274</v>
      </c>
      <c r="D134" s="3789" t="str">
        <f>'车位 (2)'!E136</f>
        <v>029#-3047</v>
      </c>
      <c r="E134" s="3789">
        <f>'车位 (2)'!V136</f>
        <v>34.130000000000003</v>
      </c>
      <c r="F134" s="3792">
        <f ca="1">'典型户型修正-车位'!S156</f>
        <v>7.5644</v>
      </c>
    </row>
    <row r="135" spans="1:6">
      <c r="A135" s="3791">
        <v>134</v>
      </c>
      <c r="B135" s="3789" t="str">
        <f>'车位 (2)'!B137</f>
        <v>029#</v>
      </c>
      <c r="C135" s="3790" t="s">
        <v>7274</v>
      </c>
      <c r="D135" s="3789" t="str">
        <f>'车位 (2)'!E137</f>
        <v>029#-3048</v>
      </c>
      <c r="E135" s="3789">
        <f>'车位 (2)'!V137</f>
        <v>34.130000000000003</v>
      </c>
      <c r="F135" s="3792">
        <f ca="1">'典型户型修正-车位'!S157</f>
        <v>7.5644</v>
      </c>
    </row>
    <row r="136" spans="1:6">
      <c r="A136" s="3791">
        <v>135</v>
      </c>
      <c r="B136" s="3789" t="str">
        <f>'车位 (2)'!B138</f>
        <v>029#</v>
      </c>
      <c r="C136" s="3790" t="s">
        <v>7274</v>
      </c>
      <c r="D136" s="3789" t="str">
        <f>'车位 (2)'!E138</f>
        <v>029#-3049</v>
      </c>
      <c r="E136" s="3789">
        <f>'车位 (2)'!V138</f>
        <v>34.130000000000003</v>
      </c>
      <c r="F136" s="3792">
        <f ca="1">'典型户型修正-车位'!S158</f>
        <v>7.5644</v>
      </c>
    </row>
    <row r="137" spans="1:6">
      <c r="A137" s="3791">
        <v>136</v>
      </c>
      <c r="B137" s="3789" t="str">
        <f>'车位 (2)'!B139</f>
        <v>029#</v>
      </c>
      <c r="C137" s="3790" t="s">
        <v>7274</v>
      </c>
      <c r="D137" s="3789" t="str">
        <f>'车位 (2)'!E139</f>
        <v>029#-3050</v>
      </c>
      <c r="E137" s="3789">
        <f>'车位 (2)'!V139</f>
        <v>34.130000000000003</v>
      </c>
      <c r="F137" s="3792">
        <f ca="1">'典型户型修正-车位'!S159</f>
        <v>7.5644</v>
      </c>
    </row>
    <row r="138" spans="1:6">
      <c r="A138" s="3791">
        <v>137</v>
      </c>
      <c r="B138" s="3789" t="str">
        <f>'车位 (2)'!B140</f>
        <v>029#</v>
      </c>
      <c r="C138" s="3790" t="s">
        <v>7274</v>
      </c>
      <c r="D138" s="3789" t="str">
        <f>'车位 (2)'!E140</f>
        <v>029#-3051</v>
      </c>
      <c r="E138" s="3789">
        <f>'车位 (2)'!V140</f>
        <v>34.130000000000003</v>
      </c>
      <c r="F138" s="3792">
        <f ca="1">'典型户型修正-车位'!S160</f>
        <v>7.5644</v>
      </c>
    </row>
    <row r="139" spans="1:6">
      <c r="A139" s="3791">
        <v>138</v>
      </c>
      <c r="B139" s="3789" t="str">
        <f>'车位 (2)'!B141</f>
        <v>029#</v>
      </c>
      <c r="C139" s="3790" t="s">
        <v>7274</v>
      </c>
      <c r="D139" s="3789" t="str">
        <f>'车位 (2)'!E141</f>
        <v>029#-3052</v>
      </c>
      <c r="E139" s="3789">
        <f>'车位 (2)'!V141</f>
        <v>34.130000000000003</v>
      </c>
      <c r="F139" s="3792">
        <f ca="1">'典型户型修正-车位'!S161</f>
        <v>7.5644</v>
      </c>
    </row>
    <row r="140" spans="1:6">
      <c r="A140" s="3791">
        <v>139</v>
      </c>
      <c r="B140" s="3789" t="str">
        <f>'车位 (2)'!B142</f>
        <v>029#</v>
      </c>
      <c r="C140" s="3790" t="s">
        <v>7274</v>
      </c>
      <c r="D140" s="3789" t="str">
        <f>'车位 (2)'!E142</f>
        <v>029#-3053</v>
      </c>
      <c r="E140" s="3789">
        <f>'车位 (2)'!V142</f>
        <v>34.130000000000003</v>
      </c>
      <c r="F140" s="3792">
        <f ca="1">'典型户型修正-车位'!S162</f>
        <v>7.5644</v>
      </c>
    </row>
    <row r="141" spans="1:6">
      <c r="A141" s="3791">
        <v>140</v>
      </c>
      <c r="B141" s="3789" t="str">
        <f>'车位 (2)'!B143</f>
        <v>029#</v>
      </c>
      <c r="C141" s="3790" t="s">
        <v>7274</v>
      </c>
      <c r="D141" s="3789" t="str">
        <f>'车位 (2)'!E143</f>
        <v>029#-3054</v>
      </c>
      <c r="E141" s="3789">
        <f>'车位 (2)'!V143</f>
        <v>34.130000000000003</v>
      </c>
      <c r="F141" s="3792">
        <f ca="1">'典型户型修正-车位'!S163</f>
        <v>7.5644</v>
      </c>
    </row>
    <row r="142" spans="1:6">
      <c r="A142" s="3791">
        <v>141</v>
      </c>
      <c r="B142" s="3789" t="str">
        <f>'车位 (2)'!B144</f>
        <v>029#</v>
      </c>
      <c r="C142" s="3790" t="s">
        <v>7274</v>
      </c>
      <c r="D142" s="3789" t="str">
        <f>'车位 (2)'!E144</f>
        <v>029#-3055</v>
      </c>
      <c r="E142" s="3789">
        <f>'车位 (2)'!V144</f>
        <v>34.130000000000003</v>
      </c>
      <c r="F142" s="3792">
        <f ca="1">'典型户型修正-车位'!S164</f>
        <v>7.5644</v>
      </c>
    </row>
    <row r="143" spans="1:6">
      <c r="A143" s="3791">
        <v>142</v>
      </c>
      <c r="B143" s="3789" t="str">
        <f>'车位 (2)'!B145</f>
        <v>029#</v>
      </c>
      <c r="C143" s="3790" t="s">
        <v>7274</v>
      </c>
      <c r="D143" s="3789" t="str">
        <f>'车位 (2)'!E145</f>
        <v>029#-3056</v>
      </c>
      <c r="E143" s="3789">
        <f>'车位 (2)'!V145</f>
        <v>34.130000000000003</v>
      </c>
      <c r="F143" s="3792">
        <f ca="1">'典型户型修正-车位'!S165</f>
        <v>7.5644</v>
      </c>
    </row>
    <row r="144" spans="1:6">
      <c r="A144" s="3791">
        <v>143</v>
      </c>
      <c r="B144" s="3789" t="str">
        <f>'车位 (2)'!B146</f>
        <v>029#</v>
      </c>
      <c r="C144" s="3790" t="s">
        <v>7274</v>
      </c>
      <c r="D144" s="3789" t="str">
        <f>'车位 (2)'!E146</f>
        <v>029#-3057</v>
      </c>
      <c r="E144" s="3789">
        <f>'车位 (2)'!V146</f>
        <v>34.130000000000003</v>
      </c>
      <c r="F144" s="3792">
        <f ca="1">'典型户型修正-车位'!S166</f>
        <v>6.8079999999999998</v>
      </c>
    </row>
    <row r="145" spans="1:6">
      <c r="A145" s="3791">
        <v>144</v>
      </c>
      <c r="B145" s="3789" t="str">
        <f>'车位 (2)'!B147</f>
        <v>029#</v>
      </c>
      <c r="C145" s="3790" t="s">
        <v>7274</v>
      </c>
      <c r="D145" s="3789" t="str">
        <f>'车位 (2)'!E147</f>
        <v>029#-3058</v>
      </c>
      <c r="E145" s="3789">
        <f>'车位 (2)'!V147</f>
        <v>34.130000000000003</v>
      </c>
      <c r="F145" s="3792">
        <f ca="1">'典型户型修正-车位'!S167</f>
        <v>7.5644</v>
      </c>
    </row>
    <row r="146" spans="1:6">
      <c r="A146" s="3791">
        <v>145</v>
      </c>
      <c r="B146" s="3789" t="str">
        <f>'车位 (2)'!B148</f>
        <v>029#</v>
      </c>
      <c r="C146" s="3790" t="s">
        <v>7274</v>
      </c>
      <c r="D146" s="3789" t="str">
        <f>'车位 (2)'!E148</f>
        <v>029#-3059</v>
      </c>
      <c r="E146" s="3789">
        <f>'车位 (2)'!V148</f>
        <v>34.130000000000003</v>
      </c>
      <c r="F146" s="3792">
        <f ca="1">'典型户型修正-车位'!S168</f>
        <v>7.5644</v>
      </c>
    </row>
    <row r="147" spans="1:6">
      <c r="A147" s="3791">
        <v>146</v>
      </c>
      <c r="B147" s="3789" t="str">
        <f>'车位 (2)'!B149</f>
        <v>029#</v>
      </c>
      <c r="C147" s="3790" t="s">
        <v>7274</v>
      </c>
      <c r="D147" s="3789" t="str">
        <f>'车位 (2)'!E149</f>
        <v>029#-3061</v>
      </c>
      <c r="E147" s="3789">
        <f>'车位 (2)'!V149</f>
        <v>34.130000000000003</v>
      </c>
      <c r="F147" s="3792">
        <f ca="1">'典型户型修正-车位'!S169</f>
        <v>7.5644</v>
      </c>
    </row>
    <row r="148" spans="1:6">
      <c r="A148" s="3791">
        <v>147</v>
      </c>
      <c r="B148" s="3789" t="str">
        <f>'车位 (2)'!B150</f>
        <v>029#</v>
      </c>
      <c r="C148" s="3790" t="s">
        <v>7274</v>
      </c>
      <c r="D148" s="3789" t="str">
        <f>'车位 (2)'!E150</f>
        <v>029#-3062</v>
      </c>
      <c r="E148" s="3789">
        <f>'车位 (2)'!V150</f>
        <v>34.130000000000003</v>
      </c>
      <c r="F148" s="3792">
        <f ca="1">'典型户型修正-车位'!S170</f>
        <v>7.5644</v>
      </c>
    </row>
    <row r="149" spans="1:6">
      <c r="A149" s="3791">
        <v>148</v>
      </c>
      <c r="B149" s="3789" t="str">
        <f>'车位 (2)'!B151</f>
        <v>029#</v>
      </c>
      <c r="C149" s="3790" t="s">
        <v>7274</v>
      </c>
      <c r="D149" s="3789" t="str">
        <f>'车位 (2)'!E151</f>
        <v>029#-3063</v>
      </c>
      <c r="E149" s="3789">
        <f>'车位 (2)'!V151</f>
        <v>34.130000000000003</v>
      </c>
      <c r="F149" s="3792">
        <f ca="1">'典型户型修正-车位'!S171</f>
        <v>6.8079999999999998</v>
      </c>
    </row>
    <row r="150" spans="1:6">
      <c r="A150" s="3791">
        <v>149</v>
      </c>
      <c r="B150" s="3789" t="str">
        <f>'车位 (2)'!B152</f>
        <v>029#</v>
      </c>
      <c r="C150" s="3790" t="s">
        <v>7274</v>
      </c>
      <c r="D150" s="3789" t="str">
        <f>'车位 (2)'!E152</f>
        <v>029#-3064</v>
      </c>
      <c r="E150" s="3789">
        <f>'车位 (2)'!V152</f>
        <v>34.130000000000003</v>
      </c>
      <c r="F150" s="3792">
        <f ca="1">'典型户型修正-车位'!S172</f>
        <v>7.5644</v>
      </c>
    </row>
    <row r="151" spans="1:6">
      <c r="A151" s="3791">
        <v>150</v>
      </c>
      <c r="B151" s="3789" t="str">
        <f>'车位 (2)'!B153</f>
        <v>029#</v>
      </c>
      <c r="C151" s="3790" t="s">
        <v>7274</v>
      </c>
      <c r="D151" s="3789" t="str">
        <f>'车位 (2)'!E153</f>
        <v>029#-3065</v>
      </c>
      <c r="E151" s="3789">
        <f>'车位 (2)'!V153</f>
        <v>34.130000000000003</v>
      </c>
      <c r="F151" s="3792">
        <f ca="1">'典型户型修正-车位'!S173</f>
        <v>7.5644</v>
      </c>
    </row>
    <row r="152" spans="1:6">
      <c r="A152" s="3791">
        <v>151</v>
      </c>
      <c r="B152" s="3789" t="str">
        <f>'车位 (2)'!B154</f>
        <v>029#</v>
      </c>
      <c r="C152" s="3790" t="s">
        <v>7274</v>
      </c>
      <c r="D152" s="3789" t="str">
        <f>'车位 (2)'!E154</f>
        <v>029#-3066</v>
      </c>
      <c r="E152" s="3789">
        <f>'车位 (2)'!V154</f>
        <v>34.130000000000003</v>
      </c>
      <c r="F152" s="3792">
        <f ca="1">'典型户型修正-车位'!S174</f>
        <v>7.5644</v>
      </c>
    </row>
    <row r="153" spans="1:6">
      <c r="A153" s="3791">
        <v>152</v>
      </c>
      <c r="B153" s="3789" t="str">
        <f>'车位 (2)'!B155</f>
        <v>029#</v>
      </c>
      <c r="C153" s="3790" t="s">
        <v>7274</v>
      </c>
      <c r="D153" s="3789" t="str">
        <f>'车位 (2)'!E155</f>
        <v>029#-3067</v>
      </c>
      <c r="E153" s="3789">
        <f>'车位 (2)'!V155</f>
        <v>34.130000000000003</v>
      </c>
      <c r="F153" s="3792">
        <f ca="1">'典型户型修正-车位'!S175</f>
        <v>7.5644</v>
      </c>
    </row>
    <row r="154" spans="1:6">
      <c r="A154" s="3791">
        <v>153</v>
      </c>
      <c r="B154" s="3789" t="str">
        <f>'车位 (2)'!B156</f>
        <v>029#</v>
      </c>
      <c r="C154" s="3790" t="s">
        <v>7274</v>
      </c>
      <c r="D154" s="3789" t="str">
        <f>'车位 (2)'!E156</f>
        <v>029#-3068</v>
      </c>
      <c r="E154" s="3789">
        <f>'车位 (2)'!V156</f>
        <v>34.130000000000003</v>
      </c>
      <c r="F154" s="3792">
        <f ca="1">'典型户型修正-车位'!S176</f>
        <v>7.5644</v>
      </c>
    </row>
    <row r="155" spans="1:6">
      <c r="A155" s="3791">
        <v>154</v>
      </c>
      <c r="B155" s="3789" t="str">
        <f>'车位 (2)'!B157</f>
        <v>029#</v>
      </c>
      <c r="C155" s="3790" t="s">
        <v>7274</v>
      </c>
      <c r="D155" s="3789" t="str">
        <f>'车位 (2)'!E157</f>
        <v>029#-3069</v>
      </c>
      <c r="E155" s="3789">
        <f>'车位 (2)'!V157</f>
        <v>34.130000000000003</v>
      </c>
      <c r="F155" s="3792">
        <f ca="1">'典型户型修正-车位'!S177</f>
        <v>7.5644</v>
      </c>
    </row>
    <row r="156" spans="1:6">
      <c r="A156" s="3791">
        <v>155</v>
      </c>
      <c r="B156" s="3789" t="str">
        <f>'车位 (2)'!B158</f>
        <v>029#</v>
      </c>
      <c r="C156" s="3790" t="s">
        <v>7274</v>
      </c>
      <c r="D156" s="3789" t="str">
        <f>'车位 (2)'!E158</f>
        <v>029#-3070</v>
      </c>
      <c r="E156" s="3789">
        <f>'车位 (2)'!V158</f>
        <v>34.130000000000003</v>
      </c>
      <c r="F156" s="3792">
        <f ca="1">'典型户型修正-车位'!S178</f>
        <v>7.5644</v>
      </c>
    </row>
    <row r="157" spans="1:6">
      <c r="A157" s="3791">
        <v>156</v>
      </c>
      <c r="B157" s="3789" t="str">
        <f>'车位 (2)'!B159</f>
        <v>029#</v>
      </c>
      <c r="C157" s="3790" t="s">
        <v>7274</v>
      </c>
      <c r="D157" s="3789" t="str">
        <f>'车位 (2)'!E159</f>
        <v>029#-3071</v>
      </c>
      <c r="E157" s="3789">
        <f>'车位 (2)'!V159</f>
        <v>34.130000000000003</v>
      </c>
      <c r="F157" s="3792">
        <f ca="1">'典型户型修正-车位'!S179</f>
        <v>6.8079999999999998</v>
      </c>
    </row>
    <row r="158" spans="1:6">
      <c r="A158" s="3791">
        <v>157</v>
      </c>
      <c r="B158" s="3789" t="str">
        <f>'车位 (2)'!B160</f>
        <v>029#</v>
      </c>
      <c r="C158" s="3790" t="s">
        <v>7274</v>
      </c>
      <c r="D158" s="3789" t="str">
        <f>'车位 (2)'!E160</f>
        <v>029#-3072</v>
      </c>
      <c r="E158" s="3789">
        <f>'车位 (2)'!V160</f>
        <v>34.130000000000003</v>
      </c>
      <c r="F158" s="3792">
        <f ca="1">'典型户型修正-车位'!S180</f>
        <v>7.5644</v>
      </c>
    </row>
    <row r="159" spans="1:6">
      <c r="A159" s="3791">
        <v>158</v>
      </c>
      <c r="B159" s="3789" t="str">
        <f>'车位 (2)'!B161</f>
        <v>029#</v>
      </c>
      <c r="C159" s="3790" t="s">
        <v>7274</v>
      </c>
      <c r="D159" s="3789" t="str">
        <f>'车位 (2)'!E161</f>
        <v>029#-3073</v>
      </c>
      <c r="E159" s="3789">
        <f>'车位 (2)'!V161</f>
        <v>34.130000000000003</v>
      </c>
      <c r="F159" s="3792">
        <f ca="1">'典型户型修正-车位'!S181</f>
        <v>7.5644</v>
      </c>
    </row>
    <row r="160" spans="1:6">
      <c r="A160" s="3791">
        <v>159</v>
      </c>
      <c r="B160" s="3789" t="str">
        <f>'车位 (2)'!B162</f>
        <v>029#</v>
      </c>
      <c r="C160" s="3790" t="s">
        <v>7274</v>
      </c>
      <c r="D160" s="3789" t="str">
        <f>'车位 (2)'!E162</f>
        <v>029#-3074</v>
      </c>
      <c r="E160" s="3789">
        <f>'车位 (2)'!V162</f>
        <v>34.130000000000003</v>
      </c>
      <c r="F160" s="3792">
        <f ca="1">'典型户型修正-车位'!S182</f>
        <v>7.5644</v>
      </c>
    </row>
    <row r="161" spans="1:6">
      <c r="A161" s="3791">
        <v>160</v>
      </c>
      <c r="B161" s="3789" t="str">
        <f>'车位 (2)'!B163</f>
        <v>029#</v>
      </c>
      <c r="C161" s="3790" t="s">
        <v>7274</v>
      </c>
      <c r="D161" s="3789" t="str">
        <f>'车位 (2)'!E163</f>
        <v>029#-3075</v>
      </c>
      <c r="E161" s="3789">
        <f>'车位 (2)'!V163</f>
        <v>34.130000000000003</v>
      </c>
      <c r="F161" s="3792">
        <f ca="1">'典型户型修正-车位'!S183</f>
        <v>7.5644</v>
      </c>
    </row>
    <row r="162" spans="1:6">
      <c r="A162" s="3791">
        <v>161</v>
      </c>
      <c r="B162" s="3789" t="str">
        <f>'车位 (2)'!B164</f>
        <v>029#</v>
      </c>
      <c r="C162" s="3790" t="s">
        <v>7274</v>
      </c>
      <c r="D162" s="3789" t="str">
        <f>'车位 (2)'!E164</f>
        <v>029#-3076</v>
      </c>
      <c r="E162" s="3789">
        <f>'车位 (2)'!V164</f>
        <v>34.130000000000003</v>
      </c>
      <c r="F162" s="3792">
        <f ca="1">'典型户型修正-车位'!S184</f>
        <v>7.5644</v>
      </c>
    </row>
    <row r="163" spans="1:6">
      <c r="A163" s="3791">
        <v>162</v>
      </c>
      <c r="B163" s="3789" t="str">
        <f>'车位 (2)'!B165</f>
        <v>029#</v>
      </c>
      <c r="C163" s="3790" t="s">
        <v>7274</v>
      </c>
      <c r="D163" s="3789" t="str">
        <f>'车位 (2)'!E165</f>
        <v>029#-3077</v>
      </c>
      <c r="E163" s="3789">
        <f>'车位 (2)'!V165</f>
        <v>34.130000000000003</v>
      </c>
      <c r="F163" s="3792">
        <f ca="1">'典型户型修正-车位'!S185</f>
        <v>7.5644</v>
      </c>
    </row>
    <row r="164" spans="1:6">
      <c r="A164" s="3791">
        <v>163</v>
      </c>
      <c r="B164" s="3789" t="str">
        <f>'车位 (2)'!B166</f>
        <v>029#</v>
      </c>
      <c r="C164" s="3790" t="s">
        <v>7274</v>
      </c>
      <c r="D164" s="3789" t="str">
        <f>'车位 (2)'!E166</f>
        <v>029#-3078</v>
      </c>
      <c r="E164" s="3789">
        <f>'车位 (2)'!V166</f>
        <v>34.130000000000003</v>
      </c>
      <c r="F164" s="3792">
        <f ca="1">'典型户型修正-车位'!S186</f>
        <v>6.8079999999999998</v>
      </c>
    </row>
    <row r="165" spans="1:6">
      <c r="A165" s="3791">
        <v>164</v>
      </c>
      <c r="B165" s="3789" t="str">
        <f>'车位 (2)'!B167</f>
        <v>029#</v>
      </c>
      <c r="C165" s="3790" t="s">
        <v>7274</v>
      </c>
      <c r="D165" s="3789" t="str">
        <f>'车位 (2)'!E167</f>
        <v>029#-3079</v>
      </c>
      <c r="E165" s="3789">
        <f>'车位 (2)'!V167</f>
        <v>34.130000000000003</v>
      </c>
      <c r="F165" s="3792">
        <f ca="1">'典型户型修正-车位'!S187</f>
        <v>6.8079999999999998</v>
      </c>
    </row>
    <row r="166" spans="1:6">
      <c r="A166" s="3791">
        <v>165</v>
      </c>
      <c r="B166" s="3789" t="str">
        <f>'车位 (2)'!B168</f>
        <v>029#</v>
      </c>
      <c r="C166" s="3790" t="s">
        <v>7274</v>
      </c>
      <c r="D166" s="3789" t="str">
        <f>'车位 (2)'!E168</f>
        <v>029#-3081</v>
      </c>
      <c r="E166" s="3789">
        <f>'车位 (2)'!V168</f>
        <v>34.130000000000003</v>
      </c>
      <c r="F166" s="3792">
        <f ca="1">'典型户型修正-车位'!S188</f>
        <v>7.5644</v>
      </c>
    </row>
    <row r="167" spans="1:6">
      <c r="A167" s="3791">
        <v>166</v>
      </c>
      <c r="B167" s="3789" t="str">
        <f>'车位 (2)'!B169</f>
        <v>029#</v>
      </c>
      <c r="C167" s="3790" t="s">
        <v>7274</v>
      </c>
      <c r="D167" s="3789" t="str">
        <f>'车位 (2)'!E169</f>
        <v>029#-3082</v>
      </c>
      <c r="E167" s="3789">
        <f>'车位 (2)'!V169</f>
        <v>34.130000000000003</v>
      </c>
      <c r="F167" s="3792">
        <f ca="1">'典型户型修正-车位'!S189</f>
        <v>7.5644</v>
      </c>
    </row>
    <row r="168" spans="1:6">
      <c r="A168" s="3791">
        <v>167</v>
      </c>
      <c r="B168" s="3789" t="str">
        <f>'车位 (2)'!B170</f>
        <v>029#</v>
      </c>
      <c r="C168" s="3790" t="s">
        <v>7274</v>
      </c>
      <c r="D168" s="3789" t="str">
        <f>'车位 (2)'!E170</f>
        <v>029#-3084</v>
      </c>
      <c r="E168" s="3789">
        <f>'车位 (2)'!V170</f>
        <v>34.130000000000003</v>
      </c>
      <c r="F168" s="3792">
        <f ca="1">'典型户型修正-车位'!S190</f>
        <v>7.5644</v>
      </c>
    </row>
    <row r="169" spans="1:6">
      <c r="A169" s="3791">
        <v>168</v>
      </c>
      <c r="B169" s="3789" t="str">
        <f>'车位 (2)'!B171</f>
        <v>029#</v>
      </c>
      <c r="C169" s="3790" t="s">
        <v>7274</v>
      </c>
      <c r="D169" s="3789" t="str">
        <f>'车位 (2)'!E171</f>
        <v>029#-3085</v>
      </c>
      <c r="E169" s="3789">
        <f>'车位 (2)'!V171</f>
        <v>34.130000000000003</v>
      </c>
      <c r="F169" s="3792">
        <f ca="1">'典型户型修正-车位'!S191</f>
        <v>7.5644</v>
      </c>
    </row>
    <row r="170" spans="1:6">
      <c r="A170" s="3791">
        <v>169</v>
      </c>
      <c r="B170" s="3789" t="str">
        <f>'车位 (2)'!B172</f>
        <v>029#</v>
      </c>
      <c r="C170" s="3790" t="s">
        <v>7274</v>
      </c>
      <c r="D170" s="3789" t="str">
        <f>'车位 (2)'!E172</f>
        <v>029#-3086</v>
      </c>
      <c r="E170" s="3789">
        <f>'车位 (2)'!V172</f>
        <v>34.130000000000003</v>
      </c>
      <c r="F170" s="3792">
        <f ca="1">'典型户型修正-车位'!S192</f>
        <v>7.5644</v>
      </c>
    </row>
    <row r="171" spans="1:6">
      <c r="A171" s="3791">
        <v>170</v>
      </c>
      <c r="B171" s="3789" t="str">
        <f>'车位 (2)'!B173</f>
        <v>029#</v>
      </c>
      <c r="C171" s="3790" t="s">
        <v>7274</v>
      </c>
      <c r="D171" s="3789" t="str">
        <f>'车位 (2)'!E173</f>
        <v>029#-3087</v>
      </c>
      <c r="E171" s="3789">
        <f>'车位 (2)'!V173</f>
        <v>34.130000000000003</v>
      </c>
      <c r="F171" s="3792">
        <f ca="1">'典型户型修正-车位'!S193</f>
        <v>7.5644</v>
      </c>
    </row>
    <row r="172" spans="1:6">
      <c r="A172" s="3791">
        <v>171</v>
      </c>
      <c r="B172" s="3789" t="str">
        <f>'车位 (2)'!B174</f>
        <v>029#</v>
      </c>
      <c r="C172" s="3790" t="s">
        <v>7274</v>
      </c>
      <c r="D172" s="3789" t="str">
        <f>'车位 (2)'!E174</f>
        <v>029#-3089</v>
      </c>
      <c r="E172" s="3789">
        <f>'车位 (2)'!V174</f>
        <v>34.130000000000003</v>
      </c>
      <c r="F172" s="3792">
        <f ca="1">'典型户型修正-车位'!S194</f>
        <v>6.8079999999999998</v>
      </c>
    </row>
    <row r="173" spans="1:6">
      <c r="A173" s="3791">
        <v>172</v>
      </c>
      <c r="B173" s="3789" t="str">
        <f>'车位 (2)'!B175</f>
        <v>029#</v>
      </c>
      <c r="C173" s="3790" t="s">
        <v>7274</v>
      </c>
      <c r="D173" s="3789" t="str">
        <f>'车位 (2)'!E175</f>
        <v>029#-3090</v>
      </c>
      <c r="E173" s="3789">
        <f>'车位 (2)'!V175</f>
        <v>34.130000000000003</v>
      </c>
      <c r="F173" s="3792">
        <f ca="1">'典型户型修正-车位'!S195</f>
        <v>6.8079999999999998</v>
      </c>
    </row>
    <row r="174" spans="1:6">
      <c r="A174" s="3791">
        <v>173</v>
      </c>
      <c r="B174" s="3789" t="str">
        <f>'车位 (2)'!B176</f>
        <v>029#</v>
      </c>
      <c r="C174" s="3790" t="s">
        <v>7274</v>
      </c>
      <c r="D174" s="3789" t="str">
        <f>'车位 (2)'!E176</f>
        <v>029#-3091</v>
      </c>
      <c r="E174" s="3789">
        <f>'车位 (2)'!V176</f>
        <v>34.130000000000003</v>
      </c>
      <c r="F174" s="3792">
        <f ca="1">'典型户型修正-车位'!S196</f>
        <v>7.5644</v>
      </c>
    </row>
    <row r="175" spans="1:6">
      <c r="A175" s="3791">
        <v>174</v>
      </c>
      <c r="B175" s="3789" t="str">
        <f>'车位 (2)'!B177</f>
        <v>029#</v>
      </c>
      <c r="C175" s="3790" t="s">
        <v>7274</v>
      </c>
      <c r="D175" s="3789" t="str">
        <f>'车位 (2)'!E177</f>
        <v>029#-3092</v>
      </c>
      <c r="E175" s="3789">
        <f>'车位 (2)'!V177</f>
        <v>34.130000000000003</v>
      </c>
      <c r="F175" s="3792">
        <f ca="1">'典型户型修正-车位'!S197</f>
        <v>7.5644</v>
      </c>
    </row>
    <row r="176" spans="1:6">
      <c r="A176" s="3791">
        <v>175</v>
      </c>
      <c r="B176" s="3789" t="str">
        <f>'车位 (2)'!B178</f>
        <v>029#</v>
      </c>
      <c r="C176" s="3790" t="s">
        <v>7274</v>
      </c>
      <c r="D176" s="3789" t="str">
        <f>'车位 (2)'!E178</f>
        <v>029#-3093</v>
      </c>
      <c r="E176" s="3789">
        <f>'车位 (2)'!V178</f>
        <v>34.130000000000003</v>
      </c>
      <c r="F176" s="3792">
        <f ca="1">'典型户型修正-车位'!S198</f>
        <v>7.5644</v>
      </c>
    </row>
    <row r="177" spans="1:6">
      <c r="A177" s="3791">
        <v>176</v>
      </c>
      <c r="B177" s="3789" t="str">
        <f>'车位 (2)'!B179</f>
        <v>029#</v>
      </c>
      <c r="C177" s="3790" t="s">
        <v>7274</v>
      </c>
      <c r="D177" s="3789" t="str">
        <f>'车位 (2)'!E179</f>
        <v>029#-3094</v>
      </c>
      <c r="E177" s="3789">
        <f>'车位 (2)'!V179</f>
        <v>34.130000000000003</v>
      </c>
      <c r="F177" s="3792">
        <f ca="1">'典型户型修正-车位'!S199</f>
        <v>7.5644</v>
      </c>
    </row>
    <row r="178" spans="1:6">
      <c r="A178" s="3791">
        <v>177</v>
      </c>
      <c r="B178" s="3789" t="str">
        <f>'车位 (2)'!B180</f>
        <v>029#</v>
      </c>
      <c r="C178" s="3790" t="s">
        <v>7274</v>
      </c>
      <c r="D178" s="3789" t="str">
        <f>'车位 (2)'!E180</f>
        <v>029#-3095</v>
      </c>
      <c r="E178" s="3789">
        <f>'车位 (2)'!V180</f>
        <v>34.130000000000003</v>
      </c>
      <c r="F178" s="3792">
        <f ca="1">'典型户型修正-车位'!S200</f>
        <v>7.5644</v>
      </c>
    </row>
    <row r="179" spans="1:6">
      <c r="A179" s="3791">
        <v>178</v>
      </c>
      <c r="B179" s="3789" t="str">
        <f>'车位 (2)'!B181</f>
        <v>029#</v>
      </c>
      <c r="C179" s="3790" t="s">
        <v>7274</v>
      </c>
      <c r="D179" s="3789" t="str">
        <f>'车位 (2)'!E181</f>
        <v>029#-3096</v>
      </c>
      <c r="E179" s="3789">
        <f>'车位 (2)'!V181</f>
        <v>34.130000000000003</v>
      </c>
      <c r="F179" s="3792">
        <f ca="1">'典型户型修正-车位'!S201</f>
        <v>7.5644</v>
      </c>
    </row>
    <row r="180" spans="1:6">
      <c r="A180" s="3791">
        <v>179</v>
      </c>
      <c r="B180" s="3789" t="str">
        <f>'车位 (2)'!B182</f>
        <v>029#</v>
      </c>
      <c r="C180" s="3790" t="s">
        <v>7274</v>
      </c>
      <c r="D180" s="3789" t="str">
        <f>'车位 (2)'!E182</f>
        <v>029#-3097</v>
      </c>
      <c r="E180" s="3789">
        <f>'车位 (2)'!V182</f>
        <v>34.130000000000003</v>
      </c>
      <c r="F180" s="3792">
        <f ca="1">'典型户型修正-车位'!S202</f>
        <v>7.5644</v>
      </c>
    </row>
    <row r="181" spans="1:6">
      <c r="A181" s="3791">
        <v>180</v>
      </c>
      <c r="B181" s="3789" t="str">
        <f>'车位 (2)'!B183</f>
        <v>029#</v>
      </c>
      <c r="C181" s="3790" t="s">
        <v>7274</v>
      </c>
      <c r="D181" s="3789" t="str">
        <f>'车位 (2)'!E183</f>
        <v>029#-3098</v>
      </c>
      <c r="E181" s="3789">
        <f>'车位 (2)'!V183</f>
        <v>34.130000000000003</v>
      </c>
      <c r="F181" s="3792">
        <f ca="1">'典型户型修正-车位'!S203</f>
        <v>6.8079999999999998</v>
      </c>
    </row>
    <row r="182" spans="1:6">
      <c r="A182" s="3791">
        <v>181</v>
      </c>
      <c r="B182" s="3789" t="str">
        <f>'车位 (2)'!B184</f>
        <v>029#</v>
      </c>
      <c r="C182" s="3790" t="s">
        <v>7274</v>
      </c>
      <c r="D182" s="3789" t="str">
        <f>'车位 (2)'!E184</f>
        <v>029#-3099</v>
      </c>
      <c r="E182" s="3789">
        <f>'车位 (2)'!V184</f>
        <v>34.130000000000003</v>
      </c>
      <c r="F182" s="3792">
        <f ca="1">'典型户型修正-车位'!S204</f>
        <v>6.8079999999999998</v>
      </c>
    </row>
    <row r="183" spans="1:6">
      <c r="A183" s="3791">
        <v>182</v>
      </c>
      <c r="B183" s="3789" t="str">
        <f>'车位 (2)'!B185</f>
        <v>029#</v>
      </c>
      <c r="C183" s="3790" t="s">
        <v>7274</v>
      </c>
      <c r="D183" s="3789" t="str">
        <f>'车位 (2)'!E185</f>
        <v>029#-3101</v>
      </c>
      <c r="E183" s="3789">
        <f>'车位 (2)'!V185</f>
        <v>34.130000000000003</v>
      </c>
      <c r="F183" s="3792">
        <f ca="1">'典型户型修正-车位'!S205</f>
        <v>7.5644</v>
      </c>
    </row>
    <row r="184" spans="1:6">
      <c r="A184" s="3791">
        <v>183</v>
      </c>
      <c r="B184" s="3789" t="str">
        <f>'车位 (2)'!B186</f>
        <v>029#</v>
      </c>
      <c r="C184" s="3790" t="s">
        <v>7274</v>
      </c>
      <c r="D184" s="3789" t="str">
        <f>'车位 (2)'!E186</f>
        <v>029#-3102</v>
      </c>
      <c r="E184" s="3789">
        <f>'车位 (2)'!V186</f>
        <v>34.130000000000003</v>
      </c>
      <c r="F184" s="3792">
        <f ca="1">'典型户型修正-车位'!S206</f>
        <v>6.8079999999999998</v>
      </c>
    </row>
    <row r="185" spans="1:6">
      <c r="A185" s="3791">
        <v>184</v>
      </c>
      <c r="B185" s="3789" t="str">
        <f>'车位 (2)'!B187</f>
        <v>029#</v>
      </c>
      <c r="C185" s="3790" t="s">
        <v>7274</v>
      </c>
      <c r="D185" s="3789" t="str">
        <f>'车位 (2)'!E187</f>
        <v>029#-3103</v>
      </c>
      <c r="E185" s="3789">
        <f>'车位 (2)'!V187</f>
        <v>34.130000000000003</v>
      </c>
      <c r="F185" s="3792">
        <f ca="1">'典型户型修正-车位'!S207</f>
        <v>7.5644</v>
      </c>
    </row>
    <row r="186" spans="1:6">
      <c r="A186" s="3791">
        <v>185</v>
      </c>
      <c r="B186" s="3789" t="str">
        <f>'车位 (2)'!B188</f>
        <v>029#</v>
      </c>
      <c r="C186" s="3790" t="s">
        <v>7274</v>
      </c>
      <c r="D186" s="3789" t="str">
        <f>'车位 (2)'!E188</f>
        <v>029#-3104</v>
      </c>
      <c r="E186" s="3789">
        <f>'车位 (2)'!V188</f>
        <v>34.130000000000003</v>
      </c>
      <c r="F186" s="3792">
        <f ca="1">'典型户型修正-车位'!S208</f>
        <v>7.5644</v>
      </c>
    </row>
    <row r="187" spans="1:6">
      <c r="A187" s="3791">
        <v>186</v>
      </c>
      <c r="B187" s="3789" t="str">
        <f>'车位 (2)'!B189</f>
        <v>029#</v>
      </c>
      <c r="C187" s="3790" t="s">
        <v>7274</v>
      </c>
      <c r="D187" s="3789" t="str">
        <f>'车位 (2)'!E189</f>
        <v>029#-3105</v>
      </c>
      <c r="E187" s="3789">
        <f>'车位 (2)'!V189</f>
        <v>34.130000000000003</v>
      </c>
      <c r="F187" s="3792">
        <f ca="1">'典型户型修正-车位'!S209</f>
        <v>6.8079999999999998</v>
      </c>
    </row>
    <row r="188" spans="1:6">
      <c r="A188" s="3791">
        <v>187</v>
      </c>
      <c r="B188" s="3789" t="str">
        <f>'车位 (2)'!B190</f>
        <v>029#</v>
      </c>
      <c r="C188" s="3790" t="s">
        <v>7274</v>
      </c>
      <c r="D188" s="3789" t="str">
        <f>'车位 (2)'!E190</f>
        <v>029#-3106</v>
      </c>
      <c r="E188" s="3789">
        <f>'车位 (2)'!V190</f>
        <v>34.130000000000003</v>
      </c>
      <c r="F188" s="3792">
        <f ca="1">'典型户型修正-车位'!S210</f>
        <v>7.5644</v>
      </c>
    </row>
    <row r="189" spans="1:6">
      <c r="A189" s="3791">
        <v>188</v>
      </c>
      <c r="B189" s="3789" t="str">
        <f>'车位 (2)'!B191</f>
        <v>029#</v>
      </c>
      <c r="C189" s="3790" t="s">
        <v>7274</v>
      </c>
      <c r="D189" s="3789" t="str">
        <f>'车位 (2)'!E191</f>
        <v>029#-3107</v>
      </c>
      <c r="E189" s="3789">
        <f>'车位 (2)'!V191</f>
        <v>34.130000000000003</v>
      </c>
      <c r="F189" s="3792">
        <f ca="1">'典型户型修正-车位'!S211</f>
        <v>7.5644</v>
      </c>
    </row>
    <row r="190" spans="1:6">
      <c r="A190" s="3791">
        <v>189</v>
      </c>
      <c r="B190" s="3789" t="str">
        <f>'车位 (2)'!B192</f>
        <v>029#</v>
      </c>
      <c r="C190" s="3790" t="s">
        <v>7274</v>
      </c>
      <c r="D190" s="3789" t="str">
        <f>'车位 (2)'!E192</f>
        <v>029#-3110</v>
      </c>
      <c r="E190" s="3789">
        <f>'车位 (2)'!V192</f>
        <v>34.130000000000003</v>
      </c>
      <c r="F190" s="3792">
        <f ca="1">'典型户型修正-车位'!S212</f>
        <v>7.5644</v>
      </c>
    </row>
    <row r="191" spans="1:6">
      <c r="A191" s="3791">
        <v>190</v>
      </c>
      <c r="B191" s="3789" t="str">
        <f>'车位 (2)'!B193</f>
        <v>029#</v>
      </c>
      <c r="C191" s="3790" t="s">
        <v>7274</v>
      </c>
      <c r="D191" s="3789" t="str">
        <f>'车位 (2)'!E193</f>
        <v>029#-3113</v>
      </c>
      <c r="E191" s="3789">
        <f>'车位 (2)'!V193</f>
        <v>34.130000000000003</v>
      </c>
      <c r="F191" s="3792">
        <f ca="1">'典型户型修正-车位'!S213</f>
        <v>7.5644</v>
      </c>
    </row>
    <row r="192" spans="1:6">
      <c r="A192" s="3791">
        <v>191</v>
      </c>
      <c r="B192" s="3789" t="str">
        <f>'车位 (2)'!B194</f>
        <v>029#</v>
      </c>
      <c r="C192" s="3790" t="s">
        <v>7274</v>
      </c>
      <c r="D192" s="3789" t="str">
        <f>'车位 (2)'!E194</f>
        <v>029#-3114</v>
      </c>
      <c r="E192" s="3789">
        <f>'车位 (2)'!V194</f>
        <v>34.130000000000003</v>
      </c>
      <c r="F192" s="3792">
        <f ca="1">'典型户型修正-车位'!S214</f>
        <v>7.5644</v>
      </c>
    </row>
    <row r="193" spans="1:6">
      <c r="A193" s="3791">
        <v>192</v>
      </c>
      <c r="B193" s="3789" t="str">
        <f>'车位 (2)'!B195</f>
        <v>029#</v>
      </c>
      <c r="C193" s="3790" t="s">
        <v>7274</v>
      </c>
      <c r="D193" s="3789" t="str">
        <f>'车位 (2)'!E195</f>
        <v>029#-3115</v>
      </c>
      <c r="E193" s="3789">
        <f>'车位 (2)'!V195</f>
        <v>34.130000000000003</v>
      </c>
      <c r="F193" s="3792">
        <f ca="1">'典型户型修正-车位'!S215</f>
        <v>7.5644</v>
      </c>
    </row>
    <row r="194" spans="1:6">
      <c r="A194" s="3791">
        <v>193</v>
      </c>
      <c r="B194" s="3789" t="str">
        <f>'车位 (2)'!B196</f>
        <v>029#</v>
      </c>
      <c r="C194" s="3790" t="s">
        <v>7274</v>
      </c>
      <c r="D194" s="3789" t="str">
        <f>'车位 (2)'!E196</f>
        <v>029#-3116</v>
      </c>
      <c r="E194" s="3789">
        <f>'车位 (2)'!V196</f>
        <v>34.130000000000003</v>
      </c>
      <c r="F194" s="3792">
        <f ca="1">'典型户型修正-车位'!S216</f>
        <v>7.5644</v>
      </c>
    </row>
    <row r="195" spans="1:6">
      <c r="A195" s="3791">
        <v>194</v>
      </c>
      <c r="B195" s="3789" t="str">
        <f>'车位 (2)'!B197</f>
        <v>029#</v>
      </c>
      <c r="C195" s="3790" t="s">
        <v>7274</v>
      </c>
      <c r="D195" s="3789" t="str">
        <f>'车位 (2)'!E197</f>
        <v>029#-3117</v>
      </c>
      <c r="E195" s="3789">
        <f>'车位 (2)'!V197</f>
        <v>34.130000000000003</v>
      </c>
      <c r="F195" s="3792">
        <f ca="1">'典型户型修正-车位'!S217</f>
        <v>6.8079999999999998</v>
      </c>
    </row>
    <row r="196" spans="1:6">
      <c r="A196" s="3791">
        <v>195</v>
      </c>
      <c r="B196" s="3789" t="str">
        <f>'车位 (2)'!B198</f>
        <v>029#</v>
      </c>
      <c r="C196" s="3790" t="s">
        <v>7274</v>
      </c>
      <c r="D196" s="3789" t="str">
        <f>'车位 (2)'!E198</f>
        <v>029#-3118</v>
      </c>
      <c r="E196" s="3789">
        <f>'车位 (2)'!V198</f>
        <v>34.130000000000003</v>
      </c>
      <c r="F196" s="3792">
        <f ca="1">'典型户型修正-车位'!S218</f>
        <v>7.5644</v>
      </c>
    </row>
    <row r="197" spans="1:6">
      <c r="A197" s="3791">
        <v>196</v>
      </c>
      <c r="B197" s="3789" t="str">
        <f>'车位 (2)'!B199</f>
        <v>029#</v>
      </c>
      <c r="C197" s="3790" t="s">
        <v>7274</v>
      </c>
      <c r="D197" s="3789" t="str">
        <f>'车位 (2)'!E199</f>
        <v>029#-3119</v>
      </c>
      <c r="E197" s="3789">
        <f>'车位 (2)'!V199</f>
        <v>34.130000000000003</v>
      </c>
      <c r="F197" s="3792">
        <f ca="1">'典型户型修正-车位'!S219</f>
        <v>7.5644</v>
      </c>
    </row>
    <row r="198" spans="1:6">
      <c r="A198" s="3791">
        <v>197</v>
      </c>
      <c r="B198" s="3789" t="str">
        <f>'车位 (2)'!B200</f>
        <v>029#</v>
      </c>
      <c r="C198" s="3790" t="s">
        <v>7274</v>
      </c>
      <c r="D198" s="3789" t="str">
        <f>'车位 (2)'!E200</f>
        <v>029#-3120</v>
      </c>
      <c r="E198" s="3789">
        <f>'车位 (2)'!V200</f>
        <v>34.130000000000003</v>
      </c>
      <c r="F198" s="3792">
        <f ca="1">'典型户型修正-车位'!S220</f>
        <v>7.5644</v>
      </c>
    </row>
    <row r="199" spans="1:6">
      <c r="A199" s="3791">
        <v>198</v>
      </c>
      <c r="B199" s="3789" t="str">
        <f>'车位 (2)'!B201</f>
        <v>029#</v>
      </c>
      <c r="C199" s="3790" t="s">
        <v>7274</v>
      </c>
      <c r="D199" s="3789" t="str">
        <f>'车位 (2)'!E201</f>
        <v>029#-3121</v>
      </c>
      <c r="E199" s="3789">
        <f>'车位 (2)'!V201</f>
        <v>34.130000000000003</v>
      </c>
      <c r="F199" s="3792">
        <f ca="1">'典型户型修正-车位'!S221</f>
        <v>7.5644</v>
      </c>
    </row>
    <row r="200" spans="1:6">
      <c r="A200" s="3791">
        <v>199</v>
      </c>
      <c r="B200" s="3789" t="str">
        <f>'车位 (2)'!B202</f>
        <v>029#</v>
      </c>
      <c r="C200" s="3790" t="s">
        <v>7274</v>
      </c>
      <c r="D200" s="3789" t="str">
        <f>'车位 (2)'!E202</f>
        <v>029#-3122</v>
      </c>
      <c r="E200" s="3789">
        <f>'车位 (2)'!V202</f>
        <v>34.130000000000003</v>
      </c>
      <c r="F200" s="3792">
        <f ca="1">'典型户型修正-车位'!S222</f>
        <v>7.5644</v>
      </c>
    </row>
    <row r="201" spans="1:6">
      <c r="A201" s="3791">
        <v>200</v>
      </c>
      <c r="B201" s="3789" t="str">
        <f>'车位 (2)'!B203</f>
        <v>029#</v>
      </c>
      <c r="C201" s="3790" t="s">
        <v>7274</v>
      </c>
      <c r="D201" s="3789" t="str">
        <f>'车位 (2)'!E203</f>
        <v>029#-3123</v>
      </c>
      <c r="E201" s="3789">
        <f>'车位 (2)'!V203</f>
        <v>34.130000000000003</v>
      </c>
      <c r="F201" s="3792">
        <f ca="1">'典型户型修正-车位'!S223</f>
        <v>7.5644</v>
      </c>
    </row>
    <row r="202" spans="1:6">
      <c r="A202" s="3791">
        <v>201</v>
      </c>
      <c r="B202" s="3789" t="str">
        <f>'车位 (2)'!B204</f>
        <v>029#</v>
      </c>
      <c r="C202" s="3790" t="s">
        <v>7274</v>
      </c>
      <c r="D202" s="3789" t="str">
        <f>'车位 (2)'!E204</f>
        <v>029#-3124</v>
      </c>
      <c r="E202" s="3789">
        <f>'车位 (2)'!V204</f>
        <v>34.130000000000003</v>
      </c>
      <c r="F202" s="3792">
        <f ca="1">'典型户型修正-车位'!S224</f>
        <v>7.5644</v>
      </c>
    </row>
    <row r="203" spans="1:6">
      <c r="A203" s="3791">
        <v>202</v>
      </c>
      <c r="B203" s="3789" t="str">
        <f>'车位 (2)'!B205</f>
        <v>029#</v>
      </c>
      <c r="C203" s="3790" t="s">
        <v>7274</v>
      </c>
      <c r="D203" s="3789" t="str">
        <f>'车位 (2)'!E205</f>
        <v>029#-3125</v>
      </c>
      <c r="E203" s="3789">
        <f>'车位 (2)'!V205</f>
        <v>34.130000000000003</v>
      </c>
      <c r="F203" s="3792">
        <f ca="1">'典型户型修正-车位'!S225</f>
        <v>7.5644</v>
      </c>
    </row>
    <row r="204" spans="1:6">
      <c r="A204" s="3791">
        <v>203</v>
      </c>
      <c r="B204" s="3789" t="str">
        <f>'车位 (2)'!B206</f>
        <v>029#</v>
      </c>
      <c r="C204" s="3790" t="s">
        <v>7274</v>
      </c>
      <c r="D204" s="3789" t="str">
        <f>'车位 (2)'!E206</f>
        <v>029#-3126</v>
      </c>
      <c r="E204" s="3789">
        <f>'车位 (2)'!V206</f>
        <v>34.130000000000003</v>
      </c>
      <c r="F204" s="3792">
        <f ca="1">'典型户型修正-车位'!S226</f>
        <v>7.5644</v>
      </c>
    </row>
    <row r="205" spans="1:6">
      <c r="A205" s="3791">
        <v>204</v>
      </c>
      <c r="B205" s="3789" t="str">
        <f>'车位 (2)'!B207</f>
        <v>029#</v>
      </c>
      <c r="C205" s="3790" t="s">
        <v>7274</v>
      </c>
      <c r="D205" s="3789" t="str">
        <f>'车位 (2)'!E207</f>
        <v>029#-3127</v>
      </c>
      <c r="E205" s="3789">
        <f>'车位 (2)'!V207</f>
        <v>34.130000000000003</v>
      </c>
      <c r="F205" s="3792">
        <f ca="1">'典型户型修正-车位'!S227</f>
        <v>7.5644</v>
      </c>
    </row>
    <row r="206" spans="1:6">
      <c r="A206" s="3791">
        <v>205</v>
      </c>
      <c r="B206" s="3789" t="str">
        <f>'车位 (2)'!B208</f>
        <v>029#</v>
      </c>
      <c r="C206" s="3790" t="s">
        <v>7274</v>
      </c>
      <c r="D206" s="3789" t="str">
        <f>'车位 (2)'!E208</f>
        <v>029#-3128</v>
      </c>
      <c r="E206" s="3789">
        <f>'车位 (2)'!V208</f>
        <v>34.130000000000003</v>
      </c>
      <c r="F206" s="3792">
        <f ca="1">'典型户型修正-车位'!S228</f>
        <v>6.8079999999999998</v>
      </c>
    </row>
    <row r="207" spans="1:6">
      <c r="A207" s="3791">
        <v>206</v>
      </c>
      <c r="B207" s="3789" t="str">
        <f>'车位 (2)'!B209</f>
        <v>029#</v>
      </c>
      <c r="C207" s="3790" t="s">
        <v>7274</v>
      </c>
      <c r="D207" s="3789" t="str">
        <f>'车位 (2)'!E209</f>
        <v>029#-3129</v>
      </c>
      <c r="E207" s="3789">
        <f>'车位 (2)'!V209</f>
        <v>34.130000000000003</v>
      </c>
      <c r="F207" s="3792">
        <f ca="1">'典型户型修正-车位'!S229</f>
        <v>7.5644</v>
      </c>
    </row>
    <row r="208" spans="1:6">
      <c r="A208" s="3791">
        <v>207</v>
      </c>
      <c r="B208" s="3789" t="str">
        <f>'车位 (2)'!B210</f>
        <v>029#</v>
      </c>
      <c r="C208" s="3790" t="s">
        <v>7274</v>
      </c>
      <c r="D208" s="3789" t="str">
        <f>'车位 (2)'!E210</f>
        <v>029#-3130</v>
      </c>
      <c r="E208" s="3789">
        <f>'车位 (2)'!V210</f>
        <v>34.130000000000003</v>
      </c>
      <c r="F208" s="3792">
        <f ca="1">'典型户型修正-车位'!S230</f>
        <v>7.5644</v>
      </c>
    </row>
    <row r="209" spans="1:6">
      <c r="A209" s="3791">
        <v>208</v>
      </c>
      <c r="B209" s="3789" t="str">
        <f>'车位 (2)'!B211</f>
        <v>029#</v>
      </c>
      <c r="C209" s="3790" t="s">
        <v>7274</v>
      </c>
      <c r="D209" s="3789" t="str">
        <f>'车位 (2)'!E211</f>
        <v>029#-3131</v>
      </c>
      <c r="E209" s="3789">
        <f>'车位 (2)'!V211</f>
        <v>34.130000000000003</v>
      </c>
      <c r="F209" s="3792">
        <f ca="1">'典型户型修正-车位'!S231</f>
        <v>7.5644</v>
      </c>
    </row>
    <row r="210" spans="1:6">
      <c r="A210" s="3791">
        <v>209</v>
      </c>
      <c r="B210" s="3789" t="str">
        <f>'车位 (2)'!B212</f>
        <v>029#</v>
      </c>
      <c r="C210" s="3790" t="s">
        <v>7274</v>
      </c>
      <c r="D210" s="3789" t="str">
        <f>'车位 (2)'!E212</f>
        <v>029#-3132</v>
      </c>
      <c r="E210" s="3789">
        <f>'车位 (2)'!V212</f>
        <v>34.130000000000003</v>
      </c>
      <c r="F210" s="3792">
        <f ca="1">'典型户型修正-车位'!S232</f>
        <v>7.5644</v>
      </c>
    </row>
    <row r="211" spans="1:6">
      <c r="A211" s="3791">
        <v>210</v>
      </c>
      <c r="B211" s="3789" t="str">
        <f>'车位 (2)'!B213</f>
        <v>029#</v>
      </c>
      <c r="C211" s="3790" t="s">
        <v>7274</v>
      </c>
      <c r="D211" s="3789" t="str">
        <f>'车位 (2)'!E213</f>
        <v>029#-3133</v>
      </c>
      <c r="E211" s="3789">
        <f>'车位 (2)'!V213</f>
        <v>34.130000000000003</v>
      </c>
      <c r="F211" s="3792">
        <f ca="1">'典型户型修正-车位'!S233</f>
        <v>7.5644</v>
      </c>
    </row>
    <row r="212" spans="1:6">
      <c r="A212" s="3791">
        <v>211</v>
      </c>
      <c r="B212" s="3789" t="str">
        <f>'车位 (2)'!B214</f>
        <v>029#</v>
      </c>
      <c r="C212" s="3790" t="s">
        <v>7274</v>
      </c>
      <c r="D212" s="3789" t="str">
        <f>'车位 (2)'!E214</f>
        <v>029#-3134</v>
      </c>
      <c r="E212" s="3789">
        <f>'车位 (2)'!V214</f>
        <v>34.130000000000003</v>
      </c>
      <c r="F212" s="3792">
        <f ca="1">'典型户型修正-车位'!S234</f>
        <v>7.5644</v>
      </c>
    </row>
    <row r="213" spans="1:6">
      <c r="A213" s="3791">
        <v>212</v>
      </c>
      <c r="B213" s="3789" t="str">
        <f>'车位 (2)'!B215</f>
        <v>029#</v>
      </c>
      <c r="C213" s="3790" t="s">
        <v>7274</v>
      </c>
      <c r="D213" s="3789" t="str">
        <f>'车位 (2)'!E215</f>
        <v>029#-3135</v>
      </c>
      <c r="E213" s="3789">
        <f>'车位 (2)'!V215</f>
        <v>34.130000000000003</v>
      </c>
      <c r="F213" s="3792">
        <f ca="1">'典型户型修正-车位'!S235</f>
        <v>7.5644</v>
      </c>
    </row>
    <row r="214" spans="1:6">
      <c r="A214" s="3791">
        <v>213</v>
      </c>
      <c r="B214" s="3789" t="str">
        <f>'车位 (2)'!B216</f>
        <v>029#</v>
      </c>
      <c r="C214" s="3790" t="s">
        <v>7274</v>
      </c>
      <c r="D214" s="3789" t="str">
        <f>'车位 (2)'!E216</f>
        <v>029#-3137</v>
      </c>
      <c r="E214" s="3789">
        <f>'车位 (2)'!V216</f>
        <v>34.130000000000003</v>
      </c>
      <c r="F214" s="3792">
        <f ca="1">'典型户型修正-车位'!S236</f>
        <v>7.5644</v>
      </c>
    </row>
    <row r="215" spans="1:6">
      <c r="A215" s="3791">
        <v>214</v>
      </c>
      <c r="B215" s="3789" t="str">
        <f>'车位 (2)'!B217</f>
        <v>029#</v>
      </c>
      <c r="C215" s="3790" t="s">
        <v>7274</v>
      </c>
      <c r="D215" s="3789" t="str">
        <f>'车位 (2)'!E217</f>
        <v>029#-3138</v>
      </c>
      <c r="E215" s="3789">
        <f>'车位 (2)'!V217</f>
        <v>34.130000000000003</v>
      </c>
      <c r="F215" s="3792">
        <f ca="1">'典型户型修正-车位'!S237</f>
        <v>7.5644</v>
      </c>
    </row>
    <row r="216" spans="1:6">
      <c r="A216" s="3791">
        <v>215</v>
      </c>
      <c r="B216" s="3789" t="str">
        <f>'车位 (2)'!B218</f>
        <v>029#</v>
      </c>
      <c r="C216" s="3790" t="s">
        <v>7274</v>
      </c>
      <c r="D216" s="3789" t="str">
        <f>'车位 (2)'!E218</f>
        <v>029#-3139</v>
      </c>
      <c r="E216" s="3789">
        <f>'车位 (2)'!V218</f>
        <v>34.130000000000003</v>
      </c>
      <c r="F216" s="3792">
        <f ca="1">'典型户型修正-车位'!S238</f>
        <v>7.5644</v>
      </c>
    </row>
    <row r="217" spans="1:6">
      <c r="A217" s="3791">
        <v>216</v>
      </c>
      <c r="B217" s="3789" t="str">
        <f>'车位 (2)'!B219</f>
        <v>029#</v>
      </c>
      <c r="C217" s="3790" t="s">
        <v>7274</v>
      </c>
      <c r="D217" s="3789" t="str">
        <f>'车位 (2)'!E219</f>
        <v>029#-3140</v>
      </c>
      <c r="E217" s="3789">
        <f>'车位 (2)'!V219</f>
        <v>34.130000000000003</v>
      </c>
      <c r="F217" s="3792">
        <f ca="1">'典型户型修正-车位'!S239</f>
        <v>7.5644</v>
      </c>
    </row>
    <row r="218" spans="1:6">
      <c r="A218" s="3791">
        <v>217</v>
      </c>
      <c r="B218" s="3789" t="str">
        <f>'车位 (2)'!B220</f>
        <v>029#</v>
      </c>
      <c r="C218" s="3790" t="s">
        <v>7274</v>
      </c>
      <c r="D218" s="3789" t="str">
        <f>'车位 (2)'!E220</f>
        <v>029#-3141</v>
      </c>
      <c r="E218" s="3789">
        <f>'车位 (2)'!V220</f>
        <v>34.130000000000003</v>
      </c>
      <c r="F218" s="3792">
        <f ca="1">'典型户型修正-车位'!S240</f>
        <v>7.5644</v>
      </c>
    </row>
    <row r="219" spans="1:6">
      <c r="A219" s="3791">
        <v>218</v>
      </c>
      <c r="B219" s="3789" t="str">
        <f>'车位 (2)'!B221</f>
        <v>029#</v>
      </c>
      <c r="C219" s="3790" t="s">
        <v>7274</v>
      </c>
      <c r="D219" s="3789" t="str">
        <f>'车位 (2)'!E221</f>
        <v>029#-3142</v>
      </c>
      <c r="E219" s="3789">
        <f>'车位 (2)'!V221</f>
        <v>34.130000000000003</v>
      </c>
      <c r="F219" s="3792">
        <f ca="1">'典型户型修正-车位'!S241</f>
        <v>7.5644</v>
      </c>
    </row>
    <row r="220" spans="1:6">
      <c r="A220" s="3791">
        <v>219</v>
      </c>
      <c r="B220" s="3789" t="str">
        <f>'车位 (2)'!B222</f>
        <v>029#</v>
      </c>
      <c r="C220" s="3790" t="s">
        <v>7274</v>
      </c>
      <c r="D220" s="3789" t="str">
        <f>'车位 (2)'!E222</f>
        <v>029#-3143</v>
      </c>
      <c r="E220" s="3789">
        <f>'车位 (2)'!V222</f>
        <v>34.130000000000003</v>
      </c>
      <c r="F220" s="3792">
        <f ca="1">'典型户型修正-车位'!S242</f>
        <v>7.5644</v>
      </c>
    </row>
    <row r="221" spans="1:6">
      <c r="A221" s="3791">
        <v>220</v>
      </c>
      <c r="B221" s="3789" t="str">
        <f>'车位 (2)'!B223</f>
        <v>029#</v>
      </c>
      <c r="C221" s="3790" t="s">
        <v>7274</v>
      </c>
      <c r="D221" s="3789" t="str">
        <f>'车位 (2)'!E223</f>
        <v>029#-3144</v>
      </c>
      <c r="E221" s="3789">
        <f>'车位 (2)'!V223</f>
        <v>34.130000000000003</v>
      </c>
      <c r="F221" s="3792">
        <f ca="1">'典型户型修正-车位'!S243</f>
        <v>7.5644</v>
      </c>
    </row>
    <row r="222" spans="1:6">
      <c r="A222" s="3791">
        <v>221</v>
      </c>
      <c r="B222" s="3789" t="str">
        <f>'车位 (2)'!B224</f>
        <v>029#</v>
      </c>
      <c r="C222" s="3790" t="s">
        <v>7274</v>
      </c>
      <c r="D222" s="3789" t="str">
        <f>'车位 (2)'!E224</f>
        <v>029#-3145</v>
      </c>
      <c r="E222" s="3789">
        <f>'车位 (2)'!V224</f>
        <v>34.130000000000003</v>
      </c>
      <c r="F222" s="3792">
        <f ca="1">'典型户型修正-车位'!S244</f>
        <v>7.5644</v>
      </c>
    </row>
    <row r="223" spans="1:6">
      <c r="A223" s="3791">
        <v>222</v>
      </c>
      <c r="B223" s="3789" t="str">
        <f>'车位 (2)'!B225</f>
        <v>029#</v>
      </c>
      <c r="C223" s="3790" t="s">
        <v>7274</v>
      </c>
      <c r="D223" s="3789" t="str">
        <f>'车位 (2)'!E225</f>
        <v>029#-3146</v>
      </c>
      <c r="E223" s="3789">
        <f>'车位 (2)'!V225</f>
        <v>34.130000000000003</v>
      </c>
      <c r="F223" s="3792">
        <f ca="1">'典型户型修正-车位'!S245</f>
        <v>7.5644</v>
      </c>
    </row>
    <row r="224" spans="1:6">
      <c r="A224" s="3791">
        <v>223</v>
      </c>
      <c r="B224" s="3789" t="str">
        <f>'车位 (2)'!B226</f>
        <v>029#</v>
      </c>
      <c r="C224" s="3790" t="s">
        <v>7274</v>
      </c>
      <c r="D224" s="3789" t="str">
        <f>'车位 (2)'!E226</f>
        <v>029#-3147</v>
      </c>
      <c r="E224" s="3789">
        <f>'车位 (2)'!V226</f>
        <v>34.130000000000003</v>
      </c>
      <c r="F224" s="3792">
        <f ca="1">'典型户型修正-车位'!S246</f>
        <v>7.5644</v>
      </c>
    </row>
    <row r="225" spans="1:6">
      <c r="A225" s="3791">
        <v>224</v>
      </c>
      <c r="B225" s="3789" t="str">
        <f>'车位 (2)'!B227</f>
        <v>029#</v>
      </c>
      <c r="C225" s="3790" t="s">
        <v>7274</v>
      </c>
      <c r="D225" s="3789" t="str">
        <f>'车位 (2)'!E227</f>
        <v>029#-3148</v>
      </c>
      <c r="E225" s="3789">
        <f>'车位 (2)'!V227</f>
        <v>34.130000000000003</v>
      </c>
      <c r="F225" s="3792">
        <f ca="1">'典型户型修正-车位'!S247</f>
        <v>7.5644</v>
      </c>
    </row>
    <row r="226" spans="1:6">
      <c r="A226" s="3791">
        <v>225</v>
      </c>
      <c r="B226" s="3789" t="str">
        <f>'车位 (2)'!B228</f>
        <v>029#</v>
      </c>
      <c r="C226" s="3790" t="s">
        <v>7274</v>
      </c>
      <c r="D226" s="3789" t="str">
        <f>'车位 (2)'!E228</f>
        <v>029#-3149</v>
      </c>
      <c r="E226" s="3789">
        <f>'车位 (2)'!V228</f>
        <v>34.130000000000003</v>
      </c>
      <c r="F226" s="3792">
        <f ca="1">'典型户型修正-车位'!S248</f>
        <v>7.5644</v>
      </c>
    </row>
    <row r="227" spans="1:6">
      <c r="A227" s="3791">
        <v>226</v>
      </c>
      <c r="B227" s="3789" t="str">
        <f>'车位 (2)'!B229</f>
        <v>029#</v>
      </c>
      <c r="C227" s="3790" t="s">
        <v>7274</v>
      </c>
      <c r="D227" s="3789" t="str">
        <f>'车位 (2)'!E229</f>
        <v>029#-3150</v>
      </c>
      <c r="E227" s="3789">
        <f>'车位 (2)'!V229</f>
        <v>34.130000000000003</v>
      </c>
      <c r="F227" s="3792">
        <f ca="1">'典型户型修正-车位'!S249</f>
        <v>7.5644</v>
      </c>
    </row>
    <row r="228" spans="1:6">
      <c r="A228" s="3791">
        <v>227</v>
      </c>
      <c r="B228" s="3789" t="str">
        <f>'车位 (2)'!B230</f>
        <v>029#</v>
      </c>
      <c r="C228" s="3790" t="s">
        <v>7274</v>
      </c>
      <c r="D228" s="3789" t="str">
        <f>'车位 (2)'!E230</f>
        <v>029#-3151</v>
      </c>
      <c r="E228" s="3789">
        <f>'车位 (2)'!V230</f>
        <v>34.130000000000003</v>
      </c>
      <c r="F228" s="3792">
        <f ca="1">'典型户型修正-车位'!S250</f>
        <v>7.5644</v>
      </c>
    </row>
    <row r="229" spans="1:6">
      <c r="A229" s="3791">
        <v>228</v>
      </c>
      <c r="B229" s="3789" t="str">
        <f>'车位 (2)'!B231</f>
        <v>029#</v>
      </c>
      <c r="C229" s="3790" t="s">
        <v>7274</v>
      </c>
      <c r="D229" s="3789" t="str">
        <f>'车位 (2)'!E231</f>
        <v>029#-3152</v>
      </c>
      <c r="E229" s="3789">
        <f>'车位 (2)'!V231</f>
        <v>34.130000000000003</v>
      </c>
      <c r="F229" s="3792">
        <f ca="1">'典型户型修正-车位'!S251</f>
        <v>7.5644</v>
      </c>
    </row>
    <row r="230" spans="1:6">
      <c r="A230" s="3791">
        <v>229</v>
      </c>
      <c r="B230" s="3789" t="str">
        <f>'车位 (2)'!B232</f>
        <v>029#</v>
      </c>
      <c r="C230" s="3790" t="s">
        <v>7274</v>
      </c>
      <c r="D230" s="3789" t="str">
        <f>'车位 (2)'!E232</f>
        <v>029#-3153</v>
      </c>
      <c r="E230" s="3789">
        <f>'车位 (2)'!V232</f>
        <v>34.130000000000003</v>
      </c>
      <c r="F230" s="3792">
        <f ca="1">'典型户型修正-车位'!S252</f>
        <v>7.5644</v>
      </c>
    </row>
    <row r="231" spans="1:6">
      <c r="A231" s="3791">
        <v>230</v>
      </c>
      <c r="B231" s="3789" t="str">
        <f>'车位 (2)'!B233</f>
        <v>029#</v>
      </c>
      <c r="C231" s="3790" t="s">
        <v>7274</v>
      </c>
      <c r="D231" s="3789" t="str">
        <f>'车位 (2)'!E233</f>
        <v>029#-3154</v>
      </c>
      <c r="E231" s="3789">
        <f>'车位 (2)'!V233</f>
        <v>34.130000000000003</v>
      </c>
      <c r="F231" s="3792">
        <f ca="1">'典型户型修正-车位'!S253</f>
        <v>7.5644</v>
      </c>
    </row>
    <row r="232" spans="1:6">
      <c r="A232" s="3791">
        <v>231</v>
      </c>
      <c r="B232" s="3789" t="str">
        <f>'车位 (2)'!B234</f>
        <v>029#</v>
      </c>
      <c r="C232" s="3790" t="s">
        <v>7274</v>
      </c>
      <c r="D232" s="3789" t="str">
        <f>'车位 (2)'!E234</f>
        <v>029#-3155</v>
      </c>
      <c r="E232" s="3789">
        <f>'车位 (2)'!V234</f>
        <v>34.130000000000003</v>
      </c>
      <c r="F232" s="3792">
        <f ca="1">'典型户型修正-车位'!S254</f>
        <v>7.5644</v>
      </c>
    </row>
    <row r="233" spans="1:6">
      <c r="A233" s="3791">
        <v>232</v>
      </c>
      <c r="B233" s="3789" t="str">
        <f>'车位 (2)'!B235</f>
        <v>029#</v>
      </c>
      <c r="C233" s="3790" t="s">
        <v>7274</v>
      </c>
      <c r="D233" s="3789" t="str">
        <f>'车位 (2)'!E235</f>
        <v>029#-3156</v>
      </c>
      <c r="E233" s="3789">
        <f>'车位 (2)'!V235</f>
        <v>34.130000000000003</v>
      </c>
      <c r="F233" s="3792">
        <f ca="1">'典型户型修正-车位'!S255</f>
        <v>7.5644</v>
      </c>
    </row>
    <row r="234" spans="1:6">
      <c r="A234" s="3791">
        <v>233</v>
      </c>
      <c r="B234" s="3789" t="str">
        <f>'车位 (2)'!B236</f>
        <v>029#</v>
      </c>
      <c r="C234" s="3790" t="s">
        <v>7274</v>
      </c>
      <c r="D234" s="3789" t="str">
        <f>'车位 (2)'!E236</f>
        <v>029#-3157</v>
      </c>
      <c r="E234" s="3789">
        <f>'车位 (2)'!V236</f>
        <v>34.130000000000003</v>
      </c>
      <c r="F234" s="3792">
        <f ca="1">'典型户型修正-车位'!S256</f>
        <v>7.5644</v>
      </c>
    </row>
    <row r="235" spans="1:6">
      <c r="A235" s="3791">
        <v>234</v>
      </c>
      <c r="B235" s="3789" t="str">
        <f>'车位 (2)'!B237</f>
        <v>029#</v>
      </c>
      <c r="C235" s="3790" t="s">
        <v>7274</v>
      </c>
      <c r="D235" s="3789" t="str">
        <f>'车位 (2)'!E237</f>
        <v>029#-3158</v>
      </c>
      <c r="E235" s="3789">
        <f>'车位 (2)'!V237</f>
        <v>34.130000000000003</v>
      </c>
      <c r="F235" s="3792">
        <f ca="1">'典型户型修正-车位'!S257</f>
        <v>7.5644</v>
      </c>
    </row>
    <row r="236" spans="1:6">
      <c r="A236" s="3791">
        <v>235</v>
      </c>
      <c r="B236" s="3789" t="str">
        <f>'车位 (2)'!B238</f>
        <v>029#</v>
      </c>
      <c r="C236" s="3790" t="s">
        <v>7274</v>
      </c>
      <c r="D236" s="3789" t="str">
        <f>'车位 (2)'!E238</f>
        <v>029#-3159</v>
      </c>
      <c r="E236" s="3789">
        <f>'车位 (2)'!V238</f>
        <v>34.130000000000003</v>
      </c>
      <c r="F236" s="3792">
        <f ca="1">'典型户型修正-车位'!S258</f>
        <v>7.5644</v>
      </c>
    </row>
    <row r="237" spans="1:6">
      <c r="A237" s="3791">
        <v>236</v>
      </c>
      <c r="B237" s="3789" t="str">
        <f>'车位 (2)'!B239</f>
        <v>029#</v>
      </c>
      <c r="C237" s="3790" t="s">
        <v>7274</v>
      </c>
      <c r="D237" s="3789" t="str">
        <f>'车位 (2)'!E239</f>
        <v>029#-3160</v>
      </c>
      <c r="E237" s="3789">
        <f>'车位 (2)'!V239</f>
        <v>34.130000000000003</v>
      </c>
      <c r="F237" s="3792">
        <f ca="1">'典型户型修正-车位'!S259</f>
        <v>7.5644</v>
      </c>
    </row>
    <row r="238" spans="1:6">
      <c r="A238" s="3791">
        <v>237</v>
      </c>
      <c r="B238" s="3789" t="str">
        <f>'车位 (2)'!B240</f>
        <v>029#</v>
      </c>
      <c r="C238" s="3790" t="s">
        <v>7274</v>
      </c>
      <c r="D238" s="3789" t="str">
        <f>'车位 (2)'!E240</f>
        <v>029#-3161</v>
      </c>
      <c r="E238" s="3789">
        <f>'车位 (2)'!V240</f>
        <v>34.130000000000003</v>
      </c>
      <c r="F238" s="3792">
        <f ca="1">'典型户型修正-车位'!S260</f>
        <v>6.8079999999999998</v>
      </c>
    </row>
    <row r="239" spans="1:6">
      <c r="A239" s="3791">
        <v>238</v>
      </c>
      <c r="B239" s="3789" t="str">
        <f>'车位 (2)'!B241</f>
        <v>029#</v>
      </c>
      <c r="C239" s="3790" t="s">
        <v>7274</v>
      </c>
      <c r="D239" s="3789" t="str">
        <f>'车位 (2)'!E241</f>
        <v>029#-3162</v>
      </c>
      <c r="E239" s="3789">
        <f>'车位 (2)'!V241</f>
        <v>34.130000000000003</v>
      </c>
      <c r="F239" s="3792">
        <f ca="1">'典型户型修正-车位'!S261</f>
        <v>7.5644</v>
      </c>
    </row>
    <row r="240" spans="1:6">
      <c r="A240" s="3791">
        <v>239</v>
      </c>
      <c r="B240" s="3789" t="str">
        <f>'车位 (2)'!B242</f>
        <v>029#</v>
      </c>
      <c r="C240" s="3790" t="s">
        <v>7274</v>
      </c>
      <c r="D240" s="3789" t="str">
        <f>'车位 (2)'!E242</f>
        <v>029#-3163</v>
      </c>
      <c r="E240" s="3789">
        <f>'车位 (2)'!V242</f>
        <v>34.130000000000003</v>
      </c>
      <c r="F240" s="3792">
        <f ca="1">'典型户型修正-车位'!S262</f>
        <v>7.5644</v>
      </c>
    </row>
    <row r="241" spans="1:6">
      <c r="A241" s="3791">
        <v>240</v>
      </c>
      <c r="B241" s="3789" t="str">
        <f>'车位 (2)'!B243</f>
        <v>029#</v>
      </c>
      <c r="C241" s="3790" t="s">
        <v>7274</v>
      </c>
      <c r="D241" s="3789" t="str">
        <f>'车位 (2)'!E243</f>
        <v>029#-3164</v>
      </c>
      <c r="E241" s="3789">
        <f>'车位 (2)'!V243</f>
        <v>34.130000000000003</v>
      </c>
      <c r="F241" s="3792">
        <f ca="1">'典型户型修正-车位'!S263</f>
        <v>7.5644</v>
      </c>
    </row>
    <row r="242" spans="1:6">
      <c r="A242" s="3791">
        <v>241</v>
      </c>
      <c r="B242" s="3789" t="str">
        <f>'车位 (2)'!B244</f>
        <v>029#</v>
      </c>
      <c r="C242" s="3790" t="s">
        <v>7274</v>
      </c>
      <c r="D242" s="3789" t="str">
        <f>'车位 (2)'!E244</f>
        <v>029#-3165</v>
      </c>
      <c r="E242" s="3789">
        <f>'车位 (2)'!V244</f>
        <v>34.130000000000003</v>
      </c>
      <c r="F242" s="3792">
        <f ca="1">'典型户型修正-车位'!S264</f>
        <v>7.5644</v>
      </c>
    </row>
    <row r="243" spans="1:6">
      <c r="A243" s="3791">
        <v>242</v>
      </c>
      <c r="B243" s="3789" t="str">
        <f>'车位 (2)'!B245</f>
        <v>029#</v>
      </c>
      <c r="C243" s="3790" t="s">
        <v>7274</v>
      </c>
      <c r="D243" s="3789" t="str">
        <f>'车位 (2)'!E245</f>
        <v>029#-3166</v>
      </c>
      <c r="E243" s="3789">
        <f>'车位 (2)'!V245</f>
        <v>34.130000000000003</v>
      </c>
      <c r="F243" s="3792">
        <f ca="1">'典型户型修正-车位'!S265</f>
        <v>7.5644</v>
      </c>
    </row>
    <row r="244" spans="1:6">
      <c r="A244" s="3791">
        <v>243</v>
      </c>
      <c r="B244" s="3789" t="str">
        <f>'车位 (2)'!B246</f>
        <v>029#</v>
      </c>
      <c r="C244" s="3790" t="s">
        <v>7274</v>
      </c>
      <c r="D244" s="3789" t="str">
        <f>'车位 (2)'!E246</f>
        <v>029#-3167</v>
      </c>
      <c r="E244" s="3789">
        <f>'车位 (2)'!V246</f>
        <v>34.130000000000003</v>
      </c>
      <c r="F244" s="3792">
        <f ca="1">'典型户型修正-车位'!S266</f>
        <v>7.5644</v>
      </c>
    </row>
    <row r="245" spans="1:6">
      <c r="A245" s="3791">
        <v>244</v>
      </c>
      <c r="B245" s="3789" t="str">
        <f>'车位 (2)'!B247</f>
        <v>029#</v>
      </c>
      <c r="C245" s="3790" t="s">
        <v>7274</v>
      </c>
      <c r="D245" s="3789" t="str">
        <f>'车位 (2)'!E247</f>
        <v>029#-3168</v>
      </c>
      <c r="E245" s="3789">
        <f>'车位 (2)'!V247</f>
        <v>34.130000000000003</v>
      </c>
      <c r="F245" s="3792">
        <f ca="1">'典型户型修正-车位'!S267</f>
        <v>7.5644</v>
      </c>
    </row>
    <row r="246" spans="1:6">
      <c r="A246" s="3791">
        <v>245</v>
      </c>
      <c r="B246" s="3789" t="str">
        <f>'车位 (2)'!B248</f>
        <v>029#</v>
      </c>
      <c r="C246" s="3790" t="s">
        <v>7274</v>
      </c>
      <c r="D246" s="3789" t="str">
        <f>'车位 (2)'!E248</f>
        <v>029#-3169</v>
      </c>
      <c r="E246" s="3789">
        <f>'车位 (2)'!V248</f>
        <v>34.130000000000003</v>
      </c>
      <c r="F246" s="3792">
        <f ca="1">'典型户型修正-车位'!S268</f>
        <v>7.5644</v>
      </c>
    </row>
    <row r="247" spans="1:6">
      <c r="A247" s="3791">
        <v>246</v>
      </c>
      <c r="B247" s="3789" t="str">
        <f>'车位 (2)'!B249</f>
        <v>029#</v>
      </c>
      <c r="C247" s="3790" t="s">
        <v>7274</v>
      </c>
      <c r="D247" s="3789" t="str">
        <f>'车位 (2)'!E249</f>
        <v>029#-3170</v>
      </c>
      <c r="E247" s="3789">
        <f>'车位 (2)'!V249</f>
        <v>34.130000000000003</v>
      </c>
      <c r="F247" s="3792">
        <f ca="1">'典型户型修正-车位'!S269</f>
        <v>7.5644</v>
      </c>
    </row>
    <row r="248" spans="1:6">
      <c r="A248" s="3791">
        <v>247</v>
      </c>
      <c r="B248" s="3789" t="str">
        <f>'车位 (2)'!B250</f>
        <v>029#</v>
      </c>
      <c r="C248" s="3790" t="s">
        <v>7274</v>
      </c>
      <c r="D248" s="3789" t="str">
        <f>'车位 (2)'!E250</f>
        <v>029#-3171</v>
      </c>
      <c r="E248" s="3789">
        <f>'车位 (2)'!V250</f>
        <v>34.130000000000003</v>
      </c>
      <c r="F248" s="3792">
        <f ca="1">'典型户型修正-车位'!S270</f>
        <v>7.5644</v>
      </c>
    </row>
    <row r="249" spans="1:6">
      <c r="A249" s="3791">
        <v>248</v>
      </c>
      <c r="B249" s="3789" t="str">
        <f>'车位 (2)'!B251</f>
        <v>029#</v>
      </c>
      <c r="C249" s="3790" t="s">
        <v>7274</v>
      </c>
      <c r="D249" s="3789" t="str">
        <f>'车位 (2)'!E251</f>
        <v>029#-3172</v>
      </c>
      <c r="E249" s="3789">
        <f>'车位 (2)'!V251</f>
        <v>34.130000000000003</v>
      </c>
      <c r="F249" s="3792">
        <f ca="1">'典型户型修正-车位'!S271</f>
        <v>7.5644</v>
      </c>
    </row>
    <row r="250" spans="1:6">
      <c r="A250" s="3791">
        <v>249</v>
      </c>
      <c r="B250" s="3789" t="str">
        <f>'车位 (2)'!B252</f>
        <v>029#</v>
      </c>
      <c r="C250" s="3790" t="s">
        <v>7274</v>
      </c>
      <c r="D250" s="3789" t="str">
        <f>'车位 (2)'!E252</f>
        <v>029#-3174</v>
      </c>
      <c r="E250" s="3789">
        <f>'车位 (2)'!V252</f>
        <v>34.130000000000003</v>
      </c>
      <c r="F250" s="3792">
        <f ca="1">'典型户型修正-车位'!S272</f>
        <v>7.5644</v>
      </c>
    </row>
    <row r="251" spans="1:6">
      <c r="A251" s="3791">
        <v>250</v>
      </c>
      <c r="B251" s="3789" t="str">
        <f>'车位 (2)'!B253</f>
        <v>029#</v>
      </c>
      <c r="C251" s="3790" t="s">
        <v>7274</v>
      </c>
      <c r="D251" s="3789" t="str">
        <f>'车位 (2)'!E253</f>
        <v>029#-3175</v>
      </c>
      <c r="E251" s="3789">
        <f>'车位 (2)'!V253</f>
        <v>34.130000000000003</v>
      </c>
      <c r="F251" s="3792">
        <f ca="1">'典型户型修正-车位'!S273</f>
        <v>6.8079999999999998</v>
      </c>
    </row>
    <row r="252" spans="1:6">
      <c r="A252" s="3791">
        <v>251</v>
      </c>
      <c r="B252" s="3789" t="str">
        <f>'车位 (2)'!B254</f>
        <v>029#</v>
      </c>
      <c r="C252" s="3790" t="s">
        <v>7274</v>
      </c>
      <c r="D252" s="3789" t="str">
        <f>'车位 (2)'!E254</f>
        <v>029#-3176</v>
      </c>
      <c r="E252" s="3789">
        <f>'车位 (2)'!V254</f>
        <v>34.130000000000003</v>
      </c>
      <c r="F252" s="3792">
        <f ca="1">'典型户型修正-车位'!S274</f>
        <v>7.5644</v>
      </c>
    </row>
    <row r="253" spans="1:6">
      <c r="A253" s="3791">
        <v>252</v>
      </c>
      <c r="B253" s="3789" t="str">
        <f>'车位 (2)'!B255</f>
        <v>029#</v>
      </c>
      <c r="C253" s="3790" t="s">
        <v>7274</v>
      </c>
      <c r="D253" s="3789" t="str">
        <f>'车位 (2)'!E255</f>
        <v>029#-3177</v>
      </c>
      <c r="E253" s="3789">
        <f>'车位 (2)'!V255</f>
        <v>34.130000000000003</v>
      </c>
      <c r="F253" s="3792">
        <f ca="1">'典型户型修正-车位'!S275</f>
        <v>7.5644</v>
      </c>
    </row>
    <row r="254" spans="1:6">
      <c r="A254" s="3791">
        <v>253</v>
      </c>
      <c r="B254" s="3789" t="str">
        <f>'车位 (2)'!B256</f>
        <v>029#</v>
      </c>
      <c r="C254" s="3790" t="s">
        <v>7274</v>
      </c>
      <c r="D254" s="3789" t="str">
        <f>'车位 (2)'!E256</f>
        <v>029#-3178</v>
      </c>
      <c r="E254" s="3789">
        <f>'车位 (2)'!V256</f>
        <v>34.130000000000003</v>
      </c>
      <c r="F254" s="3792">
        <f ca="1">'典型户型修正-车位'!S276</f>
        <v>7.5644</v>
      </c>
    </row>
    <row r="255" spans="1:6">
      <c r="A255" s="3791">
        <v>254</v>
      </c>
      <c r="B255" s="3789" t="str">
        <f>'车位 (2)'!B257</f>
        <v>029#</v>
      </c>
      <c r="C255" s="3790" t="s">
        <v>7274</v>
      </c>
      <c r="D255" s="3789" t="str">
        <f>'车位 (2)'!E257</f>
        <v>029#-3179</v>
      </c>
      <c r="E255" s="3789">
        <f>'车位 (2)'!V257</f>
        <v>34.130000000000003</v>
      </c>
      <c r="F255" s="3792">
        <f ca="1">'典型户型修正-车位'!S277</f>
        <v>6.8079999999999998</v>
      </c>
    </row>
    <row r="256" spans="1:6">
      <c r="A256" s="3791">
        <v>255</v>
      </c>
      <c r="B256" s="3789" t="str">
        <f>'车位 (2)'!B258</f>
        <v>029#</v>
      </c>
      <c r="C256" s="3790" t="s">
        <v>7274</v>
      </c>
      <c r="D256" s="3789" t="str">
        <f>'车位 (2)'!E258</f>
        <v>029#-3180</v>
      </c>
      <c r="E256" s="3789">
        <f>'车位 (2)'!V258</f>
        <v>34.130000000000003</v>
      </c>
      <c r="F256" s="3792">
        <f ca="1">'典型户型修正-车位'!S278</f>
        <v>7.5644</v>
      </c>
    </row>
    <row r="257" spans="1:6">
      <c r="A257" s="3791">
        <v>256</v>
      </c>
      <c r="B257" s="3789" t="str">
        <f>'车位 (2)'!B259</f>
        <v>029#</v>
      </c>
      <c r="C257" s="3790" t="s">
        <v>7274</v>
      </c>
      <c r="D257" s="3789" t="str">
        <f>'车位 (2)'!E259</f>
        <v>029#-3181</v>
      </c>
      <c r="E257" s="3789">
        <f>'车位 (2)'!V259</f>
        <v>34.130000000000003</v>
      </c>
      <c r="F257" s="3792">
        <f ca="1">'典型户型修正-车位'!S279</f>
        <v>7.5644</v>
      </c>
    </row>
    <row r="258" spans="1:6">
      <c r="A258" s="3791">
        <v>257</v>
      </c>
      <c r="B258" s="3789" t="str">
        <f>'车位 (2)'!B260</f>
        <v>029#</v>
      </c>
      <c r="C258" s="3790" t="s">
        <v>7274</v>
      </c>
      <c r="D258" s="3789" t="str">
        <f>'车位 (2)'!E260</f>
        <v>029#-3182</v>
      </c>
      <c r="E258" s="3789">
        <f>'车位 (2)'!V260</f>
        <v>34.130000000000003</v>
      </c>
      <c r="F258" s="3792">
        <f ca="1">'典型户型修正-车位'!S280</f>
        <v>7.5644</v>
      </c>
    </row>
    <row r="259" spans="1:6">
      <c r="A259" s="3791">
        <v>258</v>
      </c>
      <c r="B259" s="3789" t="str">
        <f>'车位 (2)'!B261</f>
        <v>029#</v>
      </c>
      <c r="C259" s="3790" t="s">
        <v>7274</v>
      </c>
      <c r="D259" s="3789" t="str">
        <f>'车位 (2)'!E261</f>
        <v>029#-3184</v>
      </c>
      <c r="E259" s="3789">
        <f>'车位 (2)'!V261</f>
        <v>34.130000000000003</v>
      </c>
      <c r="F259" s="3792">
        <f ca="1">'典型户型修正-车位'!S281</f>
        <v>7.5644</v>
      </c>
    </row>
    <row r="260" spans="1:6">
      <c r="A260" s="3791">
        <v>259</v>
      </c>
      <c r="B260" s="3789" t="str">
        <f>'车位 (2)'!B262</f>
        <v>029#</v>
      </c>
      <c r="C260" s="3790" t="s">
        <v>7274</v>
      </c>
      <c r="D260" s="3789" t="str">
        <f>'车位 (2)'!E262</f>
        <v>029#-3187</v>
      </c>
      <c r="E260" s="3789">
        <f>'车位 (2)'!V262</f>
        <v>34.130000000000003</v>
      </c>
      <c r="F260" s="3792">
        <f ca="1">'典型户型修正-车位'!S282</f>
        <v>7.5644</v>
      </c>
    </row>
    <row r="261" spans="1:6">
      <c r="A261" s="3791">
        <v>260</v>
      </c>
      <c r="B261" s="3789" t="str">
        <f>'车位 (2)'!B263</f>
        <v>038#</v>
      </c>
      <c r="C261" s="3790" t="s">
        <v>7274</v>
      </c>
      <c r="D261" s="3789" t="str">
        <f>'车位 (2)'!E263</f>
        <v>038#-2047</v>
      </c>
      <c r="E261" s="3789">
        <f>'车位 (2)'!V263</f>
        <v>35.43</v>
      </c>
      <c r="F261" s="3792">
        <f ca="1">'典型户型修正-车位'!S283</f>
        <v>7.5644</v>
      </c>
    </row>
    <row r="262" spans="1:6">
      <c r="A262" s="3791">
        <v>261</v>
      </c>
      <c r="B262" s="3789" t="str">
        <f>'车位 (2)'!B264</f>
        <v>038#</v>
      </c>
      <c r="C262" s="3790" t="s">
        <v>7274</v>
      </c>
      <c r="D262" s="3789" t="str">
        <f>'车位 (2)'!E264</f>
        <v>038#-2048</v>
      </c>
      <c r="E262" s="3789">
        <f>'车位 (2)'!V264</f>
        <v>35.43</v>
      </c>
      <c r="F262" s="3792">
        <f ca="1">'典型户型修正-车位'!S284</f>
        <v>7.5644</v>
      </c>
    </row>
    <row r="263" spans="1:6">
      <c r="A263" s="3791">
        <v>262</v>
      </c>
      <c r="B263" s="3789" t="str">
        <f>'车位 (2)'!B265</f>
        <v>038#</v>
      </c>
      <c r="C263" s="3790" t="s">
        <v>7274</v>
      </c>
      <c r="D263" s="3789" t="str">
        <f>'车位 (2)'!E265</f>
        <v>038#-2100</v>
      </c>
      <c r="E263" s="3789">
        <f>'车位 (2)'!V265</f>
        <v>35.090000000000003</v>
      </c>
      <c r="F263" s="3792">
        <f ca="1">'典型户型修正-车位'!S285</f>
        <v>7.5644</v>
      </c>
    </row>
    <row r="264" spans="1:6">
      <c r="A264" s="3791">
        <v>263</v>
      </c>
      <c r="B264" s="3789" t="str">
        <f>'车位 (2)'!B266</f>
        <v>038#</v>
      </c>
      <c r="C264" s="3790" t="s">
        <v>7274</v>
      </c>
      <c r="D264" s="3789" t="str">
        <f>'车位 (2)'!E266</f>
        <v>038#-2103</v>
      </c>
      <c r="E264" s="3789">
        <f>'车位 (2)'!V266</f>
        <v>35.090000000000003</v>
      </c>
      <c r="F264" s="3792">
        <f ca="1">'典型户型修正-车位'!S286</f>
        <v>7.5644</v>
      </c>
    </row>
    <row r="265" spans="1:6">
      <c r="A265" s="3791">
        <v>264</v>
      </c>
      <c r="B265" s="3789" t="str">
        <f>'车位 (2)'!B267</f>
        <v>038#</v>
      </c>
      <c r="C265" s="3790" t="s">
        <v>7274</v>
      </c>
      <c r="D265" s="3789" t="str">
        <f>'车位 (2)'!E267</f>
        <v>038#-3026</v>
      </c>
      <c r="E265" s="3789">
        <f>'车位 (2)'!V267</f>
        <v>35.43</v>
      </c>
      <c r="F265" s="3792">
        <f ca="1">'典型户型修正-车位'!S287</f>
        <v>7.5644</v>
      </c>
    </row>
    <row r="266" spans="1:6">
      <c r="A266" s="3791">
        <v>265</v>
      </c>
      <c r="B266" s="3789" t="str">
        <f>'车位 (2)'!B268</f>
        <v>038#</v>
      </c>
      <c r="C266" s="3790" t="s">
        <v>7274</v>
      </c>
      <c r="D266" s="3789" t="str">
        <f>'车位 (2)'!E268</f>
        <v>038#-3032</v>
      </c>
      <c r="E266" s="3789">
        <f>'车位 (2)'!V268</f>
        <v>35.43</v>
      </c>
      <c r="F266" s="3792">
        <f ca="1">'典型户型修正-车位'!S288</f>
        <v>7.5644</v>
      </c>
    </row>
    <row r="267" spans="1:6">
      <c r="A267" s="3791">
        <v>266</v>
      </c>
      <c r="B267" s="3789" t="str">
        <f>'车位 (2)'!B269</f>
        <v>038#</v>
      </c>
      <c r="C267" s="3790" t="s">
        <v>7274</v>
      </c>
      <c r="D267" s="3789" t="str">
        <f>'车位 (2)'!E269</f>
        <v>038#-3034</v>
      </c>
      <c r="E267" s="3789">
        <f>'车位 (2)'!V269</f>
        <v>35.43</v>
      </c>
      <c r="F267" s="3792">
        <f ca="1">'典型户型修正-车位'!S289</f>
        <v>7.5644</v>
      </c>
    </row>
    <row r="268" spans="1:6">
      <c r="A268" s="3791">
        <v>267</v>
      </c>
      <c r="B268" s="3789" t="str">
        <f>'车位 (2)'!B270</f>
        <v>038#</v>
      </c>
      <c r="C268" s="3790" t="s">
        <v>7274</v>
      </c>
      <c r="D268" s="3789" t="str">
        <f>'车位 (2)'!E270</f>
        <v>038#-3039</v>
      </c>
      <c r="E268" s="3789">
        <f>'车位 (2)'!V270</f>
        <v>35.43</v>
      </c>
      <c r="F268" s="3792">
        <f ca="1">'典型户型修正-车位'!S290</f>
        <v>6.8079999999999998</v>
      </c>
    </row>
    <row r="269" spans="1:6">
      <c r="A269" s="3791">
        <v>268</v>
      </c>
      <c r="B269" s="3789" t="str">
        <f>'车位 (2)'!B271</f>
        <v>038#</v>
      </c>
      <c r="C269" s="3790" t="s">
        <v>7274</v>
      </c>
      <c r="D269" s="3789" t="str">
        <f>'车位 (2)'!E271</f>
        <v>038#-3041</v>
      </c>
      <c r="E269" s="3789">
        <f>'车位 (2)'!V271</f>
        <v>35.43</v>
      </c>
      <c r="F269" s="3792">
        <f ca="1">'典型户型修正-车位'!S291</f>
        <v>7.5644</v>
      </c>
    </row>
    <row r="270" spans="1:6">
      <c r="A270" s="3791">
        <v>269</v>
      </c>
      <c r="B270" s="3789" t="str">
        <f>'车位 (2)'!B272</f>
        <v>038#</v>
      </c>
      <c r="C270" s="3790" t="s">
        <v>7274</v>
      </c>
      <c r="D270" s="3789" t="str">
        <f>'车位 (2)'!E272</f>
        <v>038#-3050</v>
      </c>
      <c r="E270" s="3789">
        <f>'车位 (2)'!V272</f>
        <v>35.43</v>
      </c>
      <c r="F270" s="3792">
        <f ca="1">'典型户型修正-车位'!S292</f>
        <v>7.5644</v>
      </c>
    </row>
    <row r="271" spans="1:6">
      <c r="A271" s="3791">
        <v>270</v>
      </c>
      <c r="B271" s="3789" t="str">
        <f>'车位 (2)'!B273</f>
        <v>038#</v>
      </c>
      <c r="C271" s="3790" t="s">
        <v>7274</v>
      </c>
      <c r="D271" s="3789" t="str">
        <f>'车位 (2)'!E273</f>
        <v>038#-3058</v>
      </c>
      <c r="E271" s="3789">
        <f>'车位 (2)'!V273</f>
        <v>35.43</v>
      </c>
      <c r="F271" s="3792">
        <f ca="1">'典型户型修正-车位'!S293</f>
        <v>7.5644</v>
      </c>
    </row>
    <row r="272" spans="1:6">
      <c r="A272" s="3791">
        <v>271</v>
      </c>
      <c r="B272" s="3789" t="str">
        <f>'车位 (2)'!B274</f>
        <v>038#</v>
      </c>
      <c r="C272" s="3790" t="s">
        <v>7274</v>
      </c>
      <c r="D272" s="3789" t="str">
        <f>'车位 (2)'!E274</f>
        <v>038#-3059</v>
      </c>
      <c r="E272" s="3789">
        <f>'车位 (2)'!V274</f>
        <v>35.43</v>
      </c>
      <c r="F272" s="3792">
        <f ca="1">'典型户型修正-车位'!S294</f>
        <v>7.5644</v>
      </c>
    </row>
    <row r="273" spans="1:6">
      <c r="A273" s="3791">
        <v>272</v>
      </c>
      <c r="B273" s="3789" t="str">
        <f>'车位 (2)'!B275</f>
        <v>038#</v>
      </c>
      <c r="C273" s="3790" t="s">
        <v>7274</v>
      </c>
      <c r="D273" s="3789" t="str">
        <f>'车位 (2)'!E275</f>
        <v>038#-3061</v>
      </c>
      <c r="E273" s="3789">
        <f>'车位 (2)'!V275</f>
        <v>35.43</v>
      </c>
      <c r="F273" s="3792">
        <f ca="1">'典型户型修正-车位'!S295</f>
        <v>7.5644</v>
      </c>
    </row>
    <row r="274" spans="1:6">
      <c r="A274" s="3791">
        <v>273</v>
      </c>
      <c r="B274" s="3789" t="str">
        <f>'车位 (2)'!B276</f>
        <v>038#</v>
      </c>
      <c r="C274" s="3790" t="s">
        <v>7274</v>
      </c>
      <c r="D274" s="3789" t="str">
        <f>'车位 (2)'!E276</f>
        <v>038#-3062</v>
      </c>
      <c r="E274" s="3789">
        <f>'车位 (2)'!V276</f>
        <v>35.43</v>
      </c>
      <c r="F274" s="3792">
        <f ca="1">'典型户型修正-车位'!S296</f>
        <v>7.5644</v>
      </c>
    </row>
    <row r="275" spans="1:6">
      <c r="A275" s="3791">
        <v>274</v>
      </c>
      <c r="B275" s="3789" t="str">
        <f>'车位 (2)'!B277</f>
        <v>038#</v>
      </c>
      <c r="C275" s="3790" t="s">
        <v>7274</v>
      </c>
      <c r="D275" s="3789" t="str">
        <f>'车位 (2)'!E277</f>
        <v>038#-3076</v>
      </c>
      <c r="E275" s="3789">
        <f>'车位 (2)'!V277</f>
        <v>35.43</v>
      </c>
      <c r="F275" s="3792">
        <f ca="1">'典型户型修正-车位'!S297</f>
        <v>7.5644</v>
      </c>
    </row>
    <row r="276" spans="1:6">
      <c r="A276" s="3791">
        <v>275</v>
      </c>
      <c r="B276" s="3789" t="str">
        <f>'车位 (2)'!B278</f>
        <v>038#</v>
      </c>
      <c r="C276" s="3790" t="s">
        <v>7274</v>
      </c>
      <c r="D276" s="3789" t="str">
        <f>'车位 (2)'!E278</f>
        <v>038#-3077</v>
      </c>
      <c r="E276" s="3789">
        <f>'车位 (2)'!V278</f>
        <v>35.43</v>
      </c>
      <c r="F276" s="3792">
        <f ca="1">'典型户型修正-车位'!S298</f>
        <v>7.5644</v>
      </c>
    </row>
    <row r="277" spans="1:6">
      <c r="A277" s="3791">
        <v>276</v>
      </c>
      <c r="B277" s="3789" t="str">
        <f>'车位 (2)'!B279</f>
        <v>038#</v>
      </c>
      <c r="C277" s="3790" t="s">
        <v>7274</v>
      </c>
      <c r="D277" s="3789" t="str">
        <f>'车位 (2)'!E279</f>
        <v>038#-3078</v>
      </c>
      <c r="E277" s="3789">
        <f>'车位 (2)'!V279</f>
        <v>35.43</v>
      </c>
      <c r="F277" s="3792">
        <f ca="1">'典型户型修正-车位'!S299</f>
        <v>7.5644</v>
      </c>
    </row>
    <row r="278" spans="1:6">
      <c r="A278" s="3791">
        <v>277</v>
      </c>
      <c r="B278" s="3789" t="str">
        <f>'车位 (2)'!B280</f>
        <v>038#</v>
      </c>
      <c r="C278" s="3790" t="s">
        <v>7274</v>
      </c>
      <c r="D278" s="3789" t="str">
        <f>'车位 (2)'!E280</f>
        <v>038#-3079</v>
      </c>
      <c r="E278" s="3789">
        <f>'车位 (2)'!V280</f>
        <v>35.43</v>
      </c>
      <c r="F278" s="3792">
        <f ca="1">'典型户型修正-车位'!S300</f>
        <v>6.8079999999999998</v>
      </c>
    </row>
    <row r="279" spans="1:6">
      <c r="A279" s="3791">
        <v>278</v>
      </c>
      <c r="B279" s="3789" t="str">
        <f>'车位 (2)'!B281</f>
        <v>038#</v>
      </c>
      <c r="C279" s="3790" t="s">
        <v>7274</v>
      </c>
      <c r="D279" s="3789" t="str">
        <f>'车位 (2)'!E281</f>
        <v>038#-3080</v>
      </c>
      <c r="E279" s="3789">
        <f>'车位 (2)'!V281</f>
        <v>35.43</v>
      </c>
      <c r="F279" s="3792">
        <f ca="1">'典型户型修正-车位'!S301</f>
        <v>6.8079999999999998</v>
      </c>
    </row>
    <row r="280" spans="1:6">
      <c r="A280" s="3791">
        <v>279</v>
      </c>
      <c r="B280" s="3789" t="str">
        <f>'车位 (2)'!B282</f>
        <v>038#</v>
      </c>
      <c r="C280" s="3790" t="s">
        <v>7274</v>
      </c>
      <c r="D280" s="3789" t="str">
        <f>'车位 (2)'!E282</f>
        <v>038#-3081</v>
      </c>
      <c r="E280" s="3789">
        <f>'车位 (2)'!V282</f>
        <v>35.43</v>
      </c>
      <c r="F280" s="3792">
        <f ca="1">'典型户型修正-车位'!S302</f>
        <v>7.5644</v>
      </c>
    </row>
    <row r="281" spans="1:6">
      <c r="A281" s="3791">
        <v>280</v>
      </c>
      <c r="B281" s="3789" t="str">
        <f>'车位 (2)'!B283</f>
        <v>038#</v>
      </c>
      <c r="C281" s="3790" t="s">
        <v>7274</v>
      </c>
      <c r="D281" s="3789" t="str">
        <f>'车位 (2)'!E283</f>
        <v>038#-3082</v>
      </c>
      <c r="E281" s="3789">
        <f>'车位 (2)'!V283</f>
        <v>35.43</v>
      </c>
      <c r="F281" s="3792">
        <f ca="1">'典型户型修正-车位'!S303</f>
        <v>7.5644</v>
      </c>
    </row>
    <row r="282" spans="1:6">
      <c r="A282" s="3791">
        <v>281</v>
      </c>
      <c r="B282" s="3789" t="str">
        <f>'车位 (2)'!B284</f>
        <v>038#</v>
      </c>
      <c r="C282" s="3790" t="s">
        <v>7274</v>
      </c>
      <c r="D282" s="3789" t="str">
        <f>'车位 (2)'!E284</f>
        <v>038#-3083</v>
      </c>
      <c r="E282" s="3789">
        <f>'车位 (2)'!V284</f>
        <v>35.43</v>
      </c>
      <c r="F282" s="3792">
        <f ca="1">'典型户型修正-车位'!S304</f>
        <v>7.5644</v>
      </c>
    </row>
    <row r="283" spans="1:6">
      <c r="A283" s="3791">
        <v>282</v>
      </c>
      <c r="B283" s="3789" t="str">
        <f>'车位 (2)'!B285</f>
        <v>038#</v>
      </c>
      <c r="C283" s="3790" t="s">
        <v>7274</v>
      </c>
      <c r="D283" s="3789" t="str">
        <f>'车位 (2)'!E285</f>
        <v>038#-3084</v>
      </c>
      <c r="E283" s="3789">
        <f>'车位 (2)'!V285</f>
        <v>35.43</v>
      </c>
      <c r="F283" s="3792">
        <f ca="1">'典型户型修正-车位'!S305</f>
        <v>6.8079999999999998</v>
      </c>
    </row>
    <row r="284" spans="1:6">
      <c r="A284" s="3791">
        <v>283</v>
      </c>
      <c r="B284" s="3789" t="str">
        <f>'车位 (2)'!B286</f>
        <v>038#</v>
      </c>
      <c r="C284" s="3790" t="s">
        <v>7274</v>
      </c>
      <c r="D284" s="3789" t="str">
        <f>'车位 (2)'!E286</f>
        <v>038#-3085</v>
      </c>
      <c r="E284" s="3789">
        <f>'车位 (2)'!V286</f>
        <v>35.43</v>
      </c>
      <c r="F284" s="3792">
        <f ca="1">'典型户型修正-车位'!S306</f>
        <v>7.5644</v>
      </c>
    </row>
    <row r="285" spans="1:6">
      <c r="A285" s="3791">
        <v>284</v>
      </c>
      <c r="B285" s="3789" t="str">
        <f>'车位 (2)'!B287</f>
        <v>038#</v>
      </c>
      <c r="C285" s="3790" t="s">
        <v>7274</v>
      </c>
      <c r="D285" s="3789" t="str">
        <f>'车位 (2)'!E287</f>
        <v>038#-3086</v>
      </c>
      <c r="E285" s="3789">
        <f>'车位 (2)'!V287</f>
        <v>35.43</v>
      </c>
      <c r="F285" s="3792">
        <f ca="1">'典型户型修正-车位'!S307</f>
        <v>7.5644</v>
      </c>
    </row>
    <row r="286" spans="1:6">
      <c r="A286" s="3791">
        <v>285</v>
      </c>
      <c r="B286" s="3789" t="str">
        <f>'车位 (2)'!B288</f>
        <v>038#</v>
      </c>
      <c r="C286" s="3790" t="s">
        <v>7274</v>
      </c>
      <c r="D286" s="3789" t="str">
        <f>'车位 (2)'!E288</f>
        <v>038#-3089</v>
      </c>
      <c r="E286" s="3789">
        <f>'车位 (2)'!V288</f>
        <v>35.43</v>
      </c>
      <c r="F286" s="3792">
        <f ca="1">'典型户型修正-车位'!S308</f>
        <v>7.5644</v>
      </c>
    </row>
    <row r="287" spans="1:6">
      <c r="A287" s="3791">
        <v>286</v>
      </c>
      <c r="B287" s="3789" t="str">
        <f>'车位 (2)'!B289</f>
        <v>038#</v>
      </c>
      <c r="C287" s="3790" t="s">
        <v>7274</v>
      </c>
      <c r="D287" s="3789" t="str">
        <f>'车位 (2)'!E289</f>
        <v>038#-3090</v>
      </c>
      <c r="E287" s="3789">
        <f>'车位 (2)'!V289</f>
        <v>35.43</v>
      </c>
      <c r="F287" s="3792">
        <f ca="1">'典型户型修正-车位'!S309</f>
        <v>7.5644</v>
      </c>
    </row>
    <row r="288" spans="1:6">
      <c r="A288" s="3791">
        <v>287</v>
      </c>
      <c r="B288" s="3789" t="str">
        <f>'车位 (2)'!B290</f>
        <v>038#</v>
      </c>
      <c r="C288" s="3790" t="s">
        <v>7274</v>
      </c>
      <c r="D288" s="3789" t="str">
        <f>'车位 (2)'!E290</f>
        <v>038#-3091</v>
      </c>
      <c r="E288" s="3789">
        <f>'车位 (2)'!V290</f>
        <v>35.43</v>
      </c>
      <c r="F288" s="3792">
        <f ca="1">'典型户型修正-车位'!S310</f>
        <v>7.5644</v>
      </c>
    </row>
    <row r="289" spans="1:6">
      <c r="A289" s="3791">
        <v>288</v>
      </c>
      <c r="B289" s="3789" t="str">
        <f>'车位 (2)'!B291</f>
        <v>038#</v>
      </c>
      <c r="C289" s="3790" t="s">
        <v>7274</v>
      </c>
      <c r="D289" s="3789" t="str">
        <f>'车位 (2)'!E291</f>
        <v>038#-3092</v>
      </c>
      <c r="E289" s="3789">
        <f>'车位 (2)'!V291</f>
        <v>35.43</v>
      </c>
      <c r="F289" s="3792">
        <f ca="1">'典型户型修正-车位'!S311</f>
        <v>6.8079999999999998</v>
      </c>
    </row>
    <row r="290" spans="1:6">
      <c r="A290" s="3791">
        <v>289</v>
      </c>
      <c r="B290" s="3789" t="str">
        <f>'车位 (2)'!B292</f>
        <v>038#</v>
      </c>
      <c r="C290" s="3790" t="s">
        <v>7274</v>
      </c>
      <c r="D290" s="3789" t="str">
        <f>'车位 (2)'!E292</f>
        <v>038#-3094</v>
      </c>
      <c r="E290" s="3789">
        <f>'车位 (2)'!V292</f>
        <v>35.43</v>
      </c>
      <c r="F290" s="3792">
        <f ca="1">'典型户型修正-车位'!S312</f>
        <v>6.8079999999999998</v>
      </c>
    </row>
    <row r="291" spans="1:6">
      <c r="A291" s="3791">
        <v>290</v>
      </c>
      <c r="B291" s="3789" t="str">
        <f>'车位 (2)'!B293</f>
        <v>038#</v>
      </c>
      <c r="C291" s="3790" t="s">
        <v>7274</v>
      </c>
      <c r="D291" s="3789" t="str">
        <f>'车位 (2)'!E293</f>
        <v>038#-3098</v>
      </c>
      <c r="E291" s="3789">
        <f>'车位 (2)'!V293</f>
        <v>35.43</v>
      </c>
      <c r="F291" s="3792">
        <f ca="1">'典型户型修正-车位'!S313</f>
        <v>7.5644</v>
      </c>
    </row>
    <row r="292" spans="1:6">
      <c r="A292" s="3791">
        <v>291</v>
      </c>
      <c r="B292" s="3789" t="str">
        <f>'车位 (2)'!B294</f>
        <v>038#</v>
      </c>
      <c r="C292" s="3790" t="s">
        <v>7274</v>
      </c>
      <c r="D292" s="3789" t="str">
        <f>'车位 (2)'!E294</f>
        <v>038#-3111</v>
      </c>
      <c r="E292" s="3789">
        <f>'车位 (2)'!V294</f>
        <v>35.43</v>
      </c>
      <c r="F292" s="3792">
        <f ca="1">'典型户型修正-车位'!S314</f>
        <v>6.8079999999999998</v>
      </c>
    </row>
    <row r="293" spans="1:6">
      <c r="A293" s="3791">
        <v>292</v>
      </c>
      <c r="B293" s="3789" t="str">
        <f>'车位 (2)'!B295</f>
        <v>038#</v>
      </c>
      <c r="C293" s="3790" t="s">
        <v>7274</v>
      </c>
      <c r="D293" s="3789" t="str">
        <f>'车位 (2)'!E295</f>
        <v>038#-3115</v>
      </c>
      <c r="E293" s="3789">
        <f>'车位 (2)'!V295</f>
        <v>26.35</v>
      </c>
      <c r="F293" s="3792">
        <f ca="1">'典型户型修正-车位'!S315</f>
        <v>6.6718000000000002</v>
      </c>
    </row>
    <row r="294" spans="1:6">
      <c r="A294" s="3791">
        <v>293</v>
      </c>
      <c r="B294" s="3789" t="str">
        <f>'车位 (2)'!B296</f>
        <v>038#</v>
      </c>
      <c r="C294" s="3790" t="s">
        <v>7274</v>
      </c>
      <c r="D294" s="3789" t="str">
        <f>'车位 (2)'!E296</f>
        <v>038#-3123</v>
      </c>
      <c r="E294" s="3789">
        <f>'车位 (2)'!V296</f>
        <v>35.43</v>
      </c>
      <c r="F294" s="3792">
        <f ca="1">'典型户型修正-车位'!S316</f>
        <v>7.5644</v>
      </c>
    </row>
    <row r="295" spans="1:6">
      <c r="A295" s="3791">
        <v>294</v>
      </c>
      <c r="B295" s="3789" t="str">
        <f>'车位 (2)'!B297</f>
        <v>038#</v>
      </c>
      <c r="C295" s="3790" t="s">
        <v>7274</v>
      </c>
      <c r="D295" s="3789" t="str">
        <f>'车位 (2)'!E297</f>
        <v>038#-3125</v>
      </c>
      <c r="E295" s="3789">
        <f>'车位 (2)'!V297</f>
        <v>35.43</v>
      </c>
      <c r="F295" s="3792">
        <f ca="1">'典型户型修正-车位'!S317</f>
        <v>7.5644</v>
      </c>
    </row>
    <row r="296" spans="1:6">
      <c r="A296" s="3791">
        <v>295</v>
      </c>
      <c r="B296" s="3789" t="str">
        <f>'车位 (2)'!B298</f>
        <v>038#</v>
      </c>
      <c r="C296" s="3790" t="s">
        <v>7274</v>
      </c>
      <c r="D296" s="3789" t="str">
        <f>'车位 (2)'!E298</f>
        <v>038#-3126</v>
      </c>
      <c r="E296" s="3789">
        <f>'车位 (2)'!V298</f>
        <v>35.43</v>
      </c>
      <c r="F296" s="3792">
        <f ca="1">'典型户型修正-车位'!S318</f>
        <v>7.5644</v>
      </c>
    </row>
    <row r="297" spans="1:6">
      <c r="A297" s="3791">
        <v>296</v>
      </c>
      <c r="B297" s="3789" t="str">
        <f>'车位 (2)'!B299</f>
        <v>038#</v>
      </c>
      <c r="C297" s="3790" t="s">
        <v>7274</v>
      </c>
      <c r="D297" s="3789" t="str">
        <f>'车位 (2)'!E299</f>
        <v>038#-3129</v>
      </c>
      <c r="E297" s="3789">
        <f>'车位 (2)'!V299</f>
        <v>35.43</v>
      </c>
      <c r="F297" s="3792">
        <f ca="1">'典型户型修正-车位'!S319</f>
        <v>7.5644</v>
      </c>
    </row>
    <row r="298" spans="1:6">
      <c r="A298" s="3791">
        <v>297</v>
      </c>
      <c r="B298" s="3789" t="str">
        <f>'车位 (2)'!B300</f>
        <v>038#</v>
      </c>
      <c r="C298" s="3790" t="s">
        <v>7274</v>
      </c>
      <c r="D298" s="3789" t="str">
        <f>'车位 (2)'!E300</f>
        <v>038#-3130</v>
      </c>
      <c r="E298" s="3789">
        <f>'车位 (2)'!V300</f>
        <v>35.43</v>
      </c>
      <c r="F298" s="3792">
        <f ca="1">'典型户型修正-车位'!S320</f>
        <v>6.8079999999999998</v>
      </c>
    </row>
    <row r="299" spans="1:6">
      <c r="A299" s="3791">
        <v>298</v>
      </c>
      <c r="B299" s="3789" t="str">
        <f>'车位 (2)'!B301</f>
        <v>038#</v>
      </c>
      <c r="C299" s="3790" t="s">
        <v>7274</v>
      </c>
      <c r="D299" s="3789" t="str">
        <f>'车位 (2)'!E301</f>
        <v>038#-3131</v>
      </c>
      <c r="E299" s="3789">
        <f>'车位 (2)'!V301</f>
        <v>35.43</v>
      </c>
      <c r="F299" s="3792">
        <f ca="1">'典型户型修正-车位'!S321</f>
        <v>7.5644</v>
      </c>
    </row>
    <row r="300" spans="1:6">
      <c r="A300" s="3791">
        <v>299</v>
      </c>
      <c r="B300" s="3789" t="str">
        <f>'车位 (2)'!B302</f>
        <v>038#</v>
      </c>
      <c r="C300" s="3790" t="s">
        <v>7274</v>
      </c>
      <c r="D300" s="3789" t="str">
        <f>'车位 (2)'!E302</f>
        <v>038#-3134</v>
      </c>
      <c r="E300" s="3789">
        <f>'车位 (2)'!V302</f>
        <v>35.43</v>
      </c>
      <c r="F300" s="3792">
        <f ca="1">'典型户型修正-车位'!S322</f>
        <v>7.5644</v>
      </c>
    </row>
    <row r="301" spans="1:6">
      <c r="A301" s="3791">
        <v>300</v>
      </c>
      <c r="B301" s="3789" t="str">
        <f>'车位 (2)'!B303</f>
        <v>038#</v>
      </c>
      <c r="C301" s="3790" t="s">
        <v>7274</v>
      </c>
      <c r="D301" s="3789" t="str">
        <f>'车位 (2)'!E303</f>
        <v>038#-3144</v>
      </c>
      <c r="E301" s="3789">
        <f>'车位 (2)'!V303</f>
        <v>35.43</v>
      </c>
      <c r="F301" s="3792">
        <f ca="1">'典型户型修正-车位'!S323</f>
        <v>7.5644</v>
      </c>
    </row>
    <row r="302" spans="1:6">
      <c r="A302" s="3791">
        <v>301</v>
      </c>
      <c r="B302" s="3789" t="str">
        <f>'车位 (2)'!B304</f>
        <v>038#</v>
      </c>
      <c r="C302" s="3790" t="s">
        <v>7274</v>
      </c>
      <c r="D302" s="3789" t="str">
        <f>'车位 (2)'!E304</f>
        <v>038#-3149</v>
      </c>
      <c r="E302" s="3789">
        <f>'车位 (2)'!V304</f>
        <v>35.43</v>
      </c>
      <c r="F302" s="3792">
        <f ca="1">'典型户型修正-车位'!S324</f>
        <v>7.5644</v>
      </c>
    </row>
    <row r="303" spans="1:6">
      <c r="A303" s="3791">
        <v>302</v>
      </c>
      <c r="B303" s="3789" t="str">
        <f>'车位 (2)'!B305</f>
        <v>038#</v>
      </c>
      <c r="C303" s="3790" t="s">
        <v>7274</v>
      </c>
      <c r="D303" s="3789" t="str">
        <f>'车位 (2)'!E305</f>
        <v>038#-3152</v>
      </c>
      <c r="E303" s="3789">
        <f>'车位 (2)'!V305</f>
        <v>35.43</v>
      </c>
      <c r="F303" s="3792">
        <f ca="1">'典型户型修正-车位'!S325</f>
        <v>7.5644</v>
      </c>
    </row>
    <row r="304" spans="1:6">
      <c r="A304" s="3791">
        <v>303</v>
      </c>
      <c r="B304" s="3789" t="str">
        <f>'车位 (2)'!B306</f>
        <v>038#</v>
      </c>
      <c r="C304" s="3790" t="s">
        <v>7274</v>
      </c>
      <c r="D304" s="3789" t="str">
        <f>'车位 (2)'!E306</f>
        <v>038#-3155</v>
      </c>
      <c r="E304" s="3789">
        <f>'车位 (2)'!V306</f>
        <v>35.43</v>
      </c>
      <c r="F304" s="3792">
        <f ca="1">'典型户型修正-车位'!S326</f>
        <v>7.5644</v>
      </c>
    </row>
    <row r="305" spans="1:6">
      <c r="A305" s="3791">
        <v>304</v>
      </c>
      <c r="B305" s="3789" t="str">
        <f>'车位 (2)'!B307</f>
        <v>038#</v>
      </c>
      <c r="C305" s="3790" t="s">
        <v>7274</v>
      </c>
      <c r="D305" s="3789" t="str">
        <f>'车位 (2)'!E307</f>
        <v>038#-3158</v>
      </c>
      <c r="E305" s="3789">
        <f>'车位 (2)'!V307</f>
        <v>35.43</v>
      </c>
      <c r="F305" s="3792">
        <f ca="1">'典型户型修正-车位'!S327</f>
        <v>7.5644</v>
      </c>
    </row>
    <row r="306" spans="1:6">
      <c r="A306" s="3791">
        <v>305</v>
      </c>
      <c r="B306" s="3789" t="str">
        <f>'车位 (2)'!B308</f>
        <v>038#</v>
      </c>
      <c r="C306" s="3790" t="s">
        <v>7274</v>
      </c>
      <c r="D306" s="3789" t="str">
        <f>'车位 (2)'!E308</f>
        <v>038#-3169</v>
      </c>
      <c r="E306" s="3789">
        <f>'车位 (2)'!V308</f>
        <v>26.35</v>
      </c>
      <c r="F306" s="3792">
        <f ca="1">'典型户型修正-车位'!S328</f>
        <v>6.6718000000000002</v>
      </c>
    </row>
    <row r="307" spans="1:6">
      <c r="A307" s="3791">
        <v>306</v>
      </c>
      <c r="B307" s="3789" t="str">
        <f>'车位 (2)'!B309</f>
        <v>038#</v>
      </c>
      <c r="C307" s="3790" t="s">
        <v>7274</v>
      </c>
      <c r="D307" s="3789" t="str">
        <f>'车位 (2)'!E309</f>
        <v>038#-3179</v>
      </c>
      <c r="E307" s="3789">
        <f>'车位 (2)'!V309</f>
        <v>35.43</v>
      </c>
      <c r="F307" s="3792">
        <f ca="1">'典型户型修正-车位'!S329</f>
        <v>6.8079999999999998</v>
      </c>
    </row>
    <row r="308" spans="1:6">
      <c r="A308" s="3791">
        <v>307</v>
      </c>
      <c r="B308" s="3789" t="str">
        <f>'车位 (2)'!B310</f>
        <v>038#</v>
      </c>
      <c r="C308" s="3790" t="s">
        <v>7274</v>
      </c>
      <c r="D308" s="3789" t="str">
        <f>'车位 (2)'!E310</f>
        <v>038#-3182</v>
      </c>
      <c r="E308" s="3789">
        <f>'车位 (2)'!V310</f>
        <v>35.43</v>
      </c>
      <c r="F308" s="3792">
        <f ca="1">'典型户型修正-车位'!S330</f>
        <v>7.5644</v>
      </c>
    </row>
    <row r="309" spans="1:6">
      <c r="A309" s="3791">
        <v>308</v>
      </c>
      <c r="B309" s="3789" t="str">
        <f>'车位 (2)'!B311</f>
        <v>038#</v>
      </c>
      <c r="C309" s="3790" t="s">
        <v>7274</v>
      </c>
      <c r="D309" s="3789" t="str">
        <f>'车位 (2)'!E311</f>
        <v>038#-3183</v>
      </c>
      <c r="E309" s="3789">
        <f>'车位 (2)'!V311</f>
        <v>35.43</v>
      </c>
      <c r="F309" s="3792">
        <f ca="1">'典型户型修正-车位'!S331</f>
        <v>7.5644</v>
      </c>
    </row>
    <row r="310" spans="1:6">
      <c r="A310" s="3791">
        <v>309</v>
      </c>
      <c r="B310" s="3789" t="str">
        <f>'车位 (2)'!B312</f>
        <v>038#</v>
      </c>
      <c r="C310" s="3790" t="s">
        <v>7274</v>
      </c>
      <c r="D310" s="3789" t="str">
        <f>'车位 (2)'!E312</f>
        <v>038#-3197</v>
      </c>
      <c r="E310" s="3789">
        <f>'车位 (2)'!V312</f>
        <v>35.43</v>
      </c>
      <c r="F310" s="3792">
        <f ca="1">'典型户型修正-车位'!S332</f>
        <v>6.8079999999999998</v>
      </c>
    </row>
    <row r="311" spans="1:6">
      <c r="A311" s="3791">
        <v>310</v>
      </c>
      <c r="B311" s="3789" t="str">
        <f>'车位 (2)'!B313</f>
        <v>038#</v>
      </c>
      <c r="C311" s="3790" t="s">
        <v>7274</v>
      </c>
      <c r="D311" s="3789" t="str">
        <f>'车位 (2)'!E313</f>
        <v>038#-3198</v>
      </c>
      <c r="E311" s="3789">
        <f>'车位 (2)'!V313</f>
        <v>35.43</v>
      </c>
      <c r="F311" s="3792">
        <f ca="1">'典型户型修正-车位'!S333</f>
        <v>7.5644</v>
      </c>
    </row>
    <row r="312" spans="1:6">
      <c r="A312" s="3791">
        <v>311</v>
      </c>
      <c r="B312" s="3789" t="str">
        <f>'车位 (2)'!B314</f>
        <v>038#</v>
      </c>
      <c r="C312" s="3790" t="s">
        <v>7274</v>
      </c>
      <c r="D312" s="3789" t="str">
        <f>'车位 (2)'!E314</f>
        <v>038#-3208</v>
      </c>
      <c r="E312" s="3789">
        <f>'车位 (2)'!V314</f>
        <v>35.43</v>
      </c>
      <c r="F312" s="3792">
        <f ca="1">'典型户型修正-车位'!S334</f>
        <v>6.8079999999999998</v>
      </c>
    </row>
    <row r="313" spans="1:6">
      <c r="A313" s="3791">
        <v>312</v>
      </c>
      <c r="B313" s="3789" t="str">
        <f>'车位 (2)'!B315</f>
        <v>038#</v>
      </c>
      <c r="C313" s="3790" t="s">
        <v>7274</v>
      </c>
      <c r="D313" s="3789" t="str">
        <f>'车位 (2)'!E315</f>
        <v>038#-3211</v>
      </c>
      <c r="E313" s="3789">
        <f>'车位 (2)'!V315</f>
        <v>35.43</v>
      </c>
      <c r="F313" s="3792">
        <f ca="1">'典型户型修正-车位'!S335</f>
        <v>6.8079999999999998</v>
      </c>
    </row>
    <row r="314" spans="1:6">
      <c r="A314" s="3791">
        <v>313</v>
      </c>
      <c r="B314" s="3789" t="str">
        <f>'车位 (2)'!B316</f>
        <v>038#</v>
      </c>
      <c r="C314" s="3790" t="s">
        <v>7274</v>
      </c>
      <c r="D314" s="3789" t="str">
        <f>'车位 (2)'!E316</f>
        <v>038#-3218</v>
      </c>
      <c r="E314" s="3789">
        <f>'车位 (2)'!V316</f>
        <v>35.43</v>
      </c>
      <c r="F314" s="3792">
        <f ca="1">'典型户型修正-车位'!S336</f>
        <v>7.5644</v>
      </c>
    </row>
    <row r="315" spans="1:6">
      <c r="A315" s="3791">
        <v>314</v>
      </c>
      <c r="B315" s="3789" t="str">
        <f>'车位 (2)'!B317</f>
        <v>038#</v>
      </c>
      <c r="C315" s="3790" t="s">
        <v>7274</v>
      </c>
      <c r="D315" s="3789" t="str">
        <f>'车位 (2)'!E317</f>
        <v>038#-3226</v>
      </c>
      <c r="E315" s="3789">
        <f>'车位 (2)'!V317</f>
        <v>35.43</v>
      </c>
      <c r="F315" s="3792">
        <f ca="1">'典型户型修正-车位'!S337</f>
        <v>7.5644</v>
      </c>
    </row>
    <row r="316" spans="1:6">
      <c r="A316" s="3791">
        <v>315</v>
      </c>
      <c r="B316" s="3789" t="str">
        <f>'车位 (2)'!B318</f>
        <v>038#</v>
      </c>
      <c r="C316" s="3790" t="s">
        <v>7274</v>
      </c>
      <c r="D316" s="3789" t="str">
        <f>'车位 (2)'!E318</f>
        <v>038#-3230</v>
      </c>
      <c r="E316" s="3789">
        <f>'车位 (2)'!V318</f>
        <v>35.43</v>
      </c>
      <c r="F316" s="3792">
        <f ca="1">'典型户型修正-车位'!S338</f>
        <v>7.5644</v>
      </c>
    </row>
    <row r="317" spans="1:6">
      <c r="A317" s="3791">
        <v>316</v>
      </c>
      <c r="B317" s="3789" t="str">
        <f>'车位 (2)'!B319</f>
        <v>038#</v>
      </c>
      <c r="C317" s="3790" t="s">
        <v>7274</v>
      </c>
      <c r="D317" s="3789" t="str">
        <f>'车位 (2)'!E319</f>
        <v>038#-3233</v>
      </c>
      <c r="E317" s="3789">
        <f>'车位 (2)'!V319</f>
        <v>35.43</v>
      </c>
      <c r="F317" s="3792">
        <f ca="1">'典型户型修正-车位'!S339</f>
        <v>6.8079999999999998</v>
      </c>
    </row>
    <row r="318" spans="1:6">
      <c r="A318" s="3791">
        <v>317</v>
      </c>
      <c r="B318" s="3789" t="str">
        <f>'车位 (2)'!B320</f>
        <v>038#</v>
      </c>
      <c r="C318" s="3790" t="s">
        <v>7274</v>
      </c>
      <c r="D318" s="3789" t="str">
        <f>'车位 (2)'!E320</f>
        <v>038#-3234</v>
      </c>
      <c r="E318" s="3789">
        <f>'车位 (2)'!V320</f>
        <v>35.43</v>
      </c>
      <c r="F318" s="3792">
        <f ca="1">'典型户型修正-车位'!S340</f>
        <v>6.8079999999999998</v>
      </c>
    </row>
    <row r="319" spans="1:6">
      <c r="A319" s="3791">
        <v>318</v>
      </c>
      <c r="B319" s="3789" t="str">
        <f>'车位 (2)'!B321</f>
        <v>038#</v>
      </c>
      <c r="C319" s="3790" t="s">
        <v>7274</v>
      </c>
      <c r="D319" s="3789" t="str">
        <f>'车位 (2)'!E321</f>
        <v>038#-3237</v>
      </c>
      <c r="E319" s="3789">
        <f>'车位 (2)'!V321</f>
        <v>35.43</v>
      </c>
      <c r="F319" s="3792">
        <f ca="1">'典型户型修正-车位'!S341</f>
        <v>6.8079999999999998</v>
      </c>
    </row>
    <row r="320" spans="1:6">
      <c r="A320" s="3791">
        <v>319</v>
      </c>
      <c r="B320" s="3789" t="str">
        <f>'车位 (2)'!B322</f>
        <v>038#</v>
      </c>
      <c r="C320" s="3790" t="s">
        <v>7274</v>
      </c>
      <c r="D320" s="3789" t="str">
        <f>'车位 (2)'!E322</f>
        <v>038#-3239</v>
      </c>
      <c r="E320" s="3789">
        <f>'车位 (2)'!V322</f>
        <v>26.35</v>
      </c>
      <c r="F320" s="3792">
        <f ca="1">'典型户型修正-车位'!S342</f>
        <v>6.6718000000000002</v>
      </c>
    </row>
    <row r="321" spans="1:6">
      <c r="A321" s="3791">
        <v>320</v>
      </c>
      <c r="B321" s="3789" t="str">
        <f>'车位 (2)'!B323</f>
        <v>038#</v>
      </c>
      <c r="C321" s="3790" t="s">
        <v>7274</v>
      </c>
      <c r="D321" s="3789" t="str">
        <f>'车位 (2)'!E323</f>
        <v>038#-3240</v>
      </c>
      <c r="E321" s="3789">
        <f>'车位 (2)'!V323</f>
        <v>26.35</v>
      </c>
      <c r="F321" s="3792">
        <f ca="1">'典型户型修正-车位'!S343</f>
        <v>6.6718000000000002</v>
      </c>
    </row>
    <row r="322" spans="1:6">
      <c r="A322" s="3791">
        <v>321</v>
      </c>
      <c r="B322" s="3789" t="str">
        <f>'车位 (2)'!B324</f>
        <v>038#</v>
      </c>
      <c r="C322" s="3790" t="s">
        <v>7274</v>
      </c>
      <c r="D322" s="3789" t="str">
        <f>'车位 (2)'!E324</f>
        <v>038#-3242</v>
      </c>
      <c r="E322" s="3789">
        <f>'车位 (2)'!V324</f>
        <v>35.43</v>
      </c>
      <c r="F322" s="3792">
        <f ca="1">'典型户型修正-车位'!S344</f>
        <v>7.5644</v>
      </c>
    </row>
    <row r="323" spans="1:6">
      <c r="A323" s="3791">
        <v>322</v>
      </c>
      <c r="B323" s="3789" t="str">
        <f>'车位 (2)'!B325</f>
        <v>038#</v>
      </c>
      <c r="C323" s="3790" t="s">
        <v>7274</v>
      </c>
      <c r="D323" s="3789" t="str">
        <f>'车位 (2)'!E325</f>
        <v>038#-3263</v>
      </c>
      <c r="E323" s="3789">
        <f>'车位 (2)'!V325</f>
        <v>35.43</v>
      </c>
      <c r="F323" s="3792">
        <f ca="1">'典型户型修正-车位'!S345</f>
        <v>7.5644</v>
      </c>
    </row>
    <row r="324" spans="1:6">
      <c r="A324" s="3791">
        <v>323</v>
      </c>
      <c r="B324" s="3789" t="str">
        <f>'车位 (2)'!B326</f>
        <v>038#</v>
      </c>
      <c r="C324" s="3790" t="s">
        <v>7274</v>
      </c>
      <c r="D324" s="3789" t="str">
        <f>'车位 (2)'!E326</f>
        <v>038#-3266</v>
      </c>
      <c r="E324" s="3789">
        <f>'车位 (2)'!V326</f>
        <v>35.43</v>
      </c>
      <c r="F324" s="3792">
        <f ca="1">'典型户型修正-车位'!S346</f>
        <v>7.5644</v>
      </c>
    </row>
    <row r="325" spans="1:6">
      <c r="A325" s="3791">
        <v>324</v>
      </c>
      <c r="B325" s="3789" t="str">
        <f>'车位 (2)'!B327</f>
        <v>038#</v>
      </c>
      <c r="C325" s="3790" t="s">
        <v>7274</v>
      </c>
      <c r="D325" s="3789" t="str">
        <f>'车位 (2)'!E327</f>
        <v>038#-3271</v>
      </c>
      <c r="E325" s="3789">
        <f>'车位 (2)'!V327</f>
        <v>35.43</v>
      </c>
      <c r="F325" s="3792">
        <f ca="1">'典型户型修正-车位'!S347</f>
        <v>6.8079999999999998</v>
      </c>
    </row>
    <row r="326" spans="1:6">
      <c r="A326" s="3791">
        <v>325</v>
      </c>
      <c r="B326" s="3789" t="str">
        <f>'车位 (2)'!B328</f>
        <v>038#</v>
      </c>
      <c r="C326" s="3790" t="s">
        <v>7274</v>
      </c>
      <c r="D326" s="3789" t="str">
        <f>'车位 (2)'!E328</f>
        <v>038#-3272</v>
      </c>
      <c r="E326" s="3789">
        <f>'车位 (2)'!V328</f>
        <v>35.43</v>
      </c>
      <c r="F326" s="3792">
        <f ca="1">'典型户型修正-车位'!S348</f>
        <v>6.8079999999999998</v>
      </c>
    </row>
    <row r="327" spans="1:6">
      <c r="A327" s="3791">
        <v>326</v>
      </c>
      <c r="B327" s="3789" t="str">
        <f>'车位 (2)'!B329</f>
        <v>038#</v>
      </c>
      <c r="C327" s="3790" t="s">
        <v>7274</v>
      </c>
      <c r="D327" s="3789" t="str">
        <f>'车位 (2)'!E329</f>
        <v>038#-4001</v>
      </c>
      <c r="E327" s="3789">
        <f>'车位 (2)'!V329</f>
        <v>35.43</v>
      </c>
      <c r="F327" s="3792">
        <f ca="1">'典型户型修正-车位'!S349</f>
        <v>6.8079999999999998</v>
      </c>
    </row>
    <row r="328" spans="1:6">
      <c r="A328" s="3791">
        <v>327</v>
      </c>
      <c r="B328" s="3789" t="str">
        <f>'车位 (2)'!B330</f>
        <v>038#</v>
      </c>
      <c r="C328" s="3790" t="s">
        <v>7274</v>
      </c>
      <c r="D328" s="3789" t="str">
        <f>'车位 (2)'!E330</f>
        <v>038#-4002</v>
      </c>
      <c r="E328" s="3789">
        <f>'车位 (2)'!V330</f>
        <v>35.43</v>
      </c>
      <c r="F328" s="3792">
        <f ca="1">'典型户型修正-车位'!S350</f>
        <v>7.5644</v>
      </c>
    </row>
    <row r="329" spans="1:6">
      <c r="A329" s="3791">
        <v>328</v>
      </c>
      <c r="B329" s="3789" t="str">
        <f>'车位 (2)'!B331</f>
        <v>038#</v>
      </c>
      <c r="C329" s="3790" t="s">
        <v>7274</v>
      </c>
      <c r="D329" s="3789" t="str">
        <f>'车位 (2)'!E331</f>
        <v>038#-4003</v>
      </c>
      <c r="E329" s="3789">
        <f>'车位 (2)'!V331</f>
        <v>35.43</v>
      </c>
      <c r="F329" s="3792">
        <f ca="1">'典型户型修正-车位'!S351</f>
        <v>7.5644</v>
      </c>
    </row>
    <row r="330" spans="1:6">
      <c r="A330" s="3791">
        <v>329</v>
      </c>
      <c r="B330" s="3789" t="str">
        <f>'车位 (2)'!B332</f>
        <v>038#</v>
      </c>
      <c r="C330" s="3790" t="s">
        <v>7274</v>
      </c>
      <c r="D330" s="3789" t="str">
        <f>'车位 (2)'!E332</f>
        <v>038#-4004</v>
      </c>
      <c r="E330" s="3789">
        <f>'车位 (2)'!V332</f>
        <v>35.43</v>
      </c>
      <c r="F330" s="3792">
        <f ca="1">'典型户型修正-车位'!S352</f>
        <v>7.5644</v>
      </c>
    </row>
    <row r="331" spans="1:6">
      <c r="A331" s="3791">
        <v>330</v>
      </c>
      <c r="B331" s="3789" t="str">
        <f>'车位 (2)'!B333</f>
        <v>038#</v>
      </c>
      <c r="C331" s="3790" t="s">
        <v>7274</v>
      </c>
      <c r="D331" s="3789" t="str">
        <f>'车位 (2)'!E333</f>
        <v>038#-4007</v>
      </c>
      <c r="E331" s="3789">
        <f>'车位 (2)'!V333</f>
        <v>35.43</v>
      </c>
      <c r="F331" s="3792">
        <f ca="1">'典型户型修正-车位'!S353</f>
        <v>7.5644</v>
      </c>
    </row>
    <row r="332" spans="1:6">
      <c r="A332" s="3791">
        <v>331</v>
      </c>
      <c r="B332" s="3789" t="str">
        <f>'车位 (2)'!B334</f>
        <v>038#</v>
      </c>
      <c r="C332" s="3790" t="s">
        <v>7274</v>
      </c>
      <c r="D332" s="3789" t="str">
        <f>'车位 (2)'!E334</f>
        <v>038#-4009</v>
      </c>
      <c r="E332" s="3789">
        <f>'车位 (2)'!V334</f>
        <v>35.43</v>
      </c>
      <c r="F332" s="3792">
        <f ca="1">'典型户型修正-车位'!S354</f>
        <v>7.5644</v>
      </c>
    </row>
    <row r="333" spans="1:6">
      <c r="A333" s="3791">
        <v>332</v>
      </c>
      <c r="B333" s="3789" t="str">
        <f>'车位 (2)'!B335</f>
        <v>038#</v>
      </c>
      <c r="C333" s="3790" t="s">
        <v>7274</v>
      </c>
      <c r="D333" s="3789" t="str">
        <f>'车位 (2)'!E335</f>
        <v>038#-4010</v>
      </c>
      <c r="E333" s="3789">
        <f>'车位 (2)'!V335</f>
        <v>35.43</v>
      </c>
      <c r="F333" s="3792">
        <f ca="1">'典型户型修正-车位'!S355</f>
        <v>7.5644</v>
      </c>
    </row>
    <row r="334" spans="1:6">
      <c r="A334" s="3791">
        <v>333</v>
      </c>
      <c r="B334" s="3789" t="str">
        <f>'车位 (2)'!B336</f>
        <v>038#</v>
      </c>
      <c r="C334" s="3790" t="s">
        <v>7274</v>
      </c>
      <c r="D334" s="3789" t="str">
        <f>'车位 (2)'!E336</f>
        <v>038#-4011</v>
      </c>
      <c r="E334" s="3789">
        <f>'车位 (2)'!V336</f>
        <v>35.43</v>
      </c>
      <c r="F334" s="3792">
        <f ca="1">'典型户型修正-车位'!S356</f>
        <v>7.5644</v>
      </c>
    </row>
    <row r="335" spans="1:6">
      <c r="A335" s="3791">
        <v>334</v>
      </c>
      <c r="B335" s="3789" t="str">
        <f>'车位 (2)'!B337</f>
        <v>038#</v>
      </c>
      <c r="C335" s="3790" t="s">
        <v>7274</v>
      </c>
      <c r="D335" s="3789" t="str">
        <f>'车位 (2)'!E337</f>
        <v>038#-4012</v>
      </c>
      <c r="E335" s="3789">
        <f>'车位 (2)'!V337</f>
        <v>35.43</v>
      </c>
      <c r="F335" s="3792">
        <f ca="1">'典型户型修正-车位'!S357</f>
        <v>7.5644</v>
      </c>
    </row>
    <row r="336" spans="1:6">
      <c r="A336" s="3791">
        <v>335</v>
      </c>
      <c r="B336" s="3789" t="str">
        <f>'车位 (2)'!B338</f>
        <v>038#</v>
      </c>
      <c r="C336" s="3790" t="s">
        <v>7274</v>
      </c>
      <c r="D336" s="3789" t="str">
        <f>'车位 (2)'!E338</f>
        <v>038#-4013</v>
      </c>
      <c r="E336" s="3789">
        <f>'车位 (2)'!V338</f>
        <v>35.43</v>
      </c>
      <c r="F336" s="3792">
        <f ca="1">'典型户型修正-车位'!S358</f>
        <v>7.5644</v>
      </c>
    </row>
    <row r="337" spans="1:6">
      <c r="A337" s="3791">
        <v>336</v>
      </c>
      <c r="B337" s="3789" t="str">
        <f>'车位 (2)'!B339</f>
        <v>038#</v>
      </c>
      <c r="C337" s="3790" t="s">
        <v>7274</v>
      </c>
      <c r="D337" s="3789" t="str">
        <f>'车位 (2)'!E339</f>
        <v>038#-4014</v>
      </c>
      <c r="E337" s="3789">
        <f>'车位 (2)'!V339</f>
        <v>35.43</v>
      </c>
      <c r="F337" s="3792">
        <f ca="1">'典型户型修正-车位'!S359</f>
        <v>7.5644</v>
      </c>
    </row>
    <row r="338" spans="1:6">
      <c r="A338" s="3791">
        <v>337</v>
      </c>
      <c r="B338" s="3789" t="str">
        <f>'车位 (2)'!B340</f>
        <v>038#</v>
      </c>
      <c r="C338" s="3790" t="s">
        <v>7274</v>
      </c>
      <c r="D338" s="3789" t="str">
        <f>'车位 (2)'!E340</f>
        <v>038#-4015</v>
      </c>
      <c r="E338" s="3789">
        <f>'车位 (2)'!V340</f>
        <v>35.43</v>
      </c>
      <c r="F338" s="3792">
        <f ca="1">'典型户型修正-车位'!S360</f>
        <v>7.5644</v>
      </c>
    </row>
    <row r="339" spans="1:6">
      <c r="A339" s="3791">
        <v>338</v>
      </c>
      <c r="B339" s="3789" t="str">
        <f>'车位 (2)'!B341</f>
        <v>038#</v>
      </c>
      <c r="C339" s="3790" t="s">
        <v>7274</v>
      </c>
      <c r="D339" s="3789" t="str">
        <f>'车位 (2)'!E341</f>
        <v>038#-4016</v>
      </c>
      <c r="E339" s="3789">
        <f>'车位 (2)'!V341</f>
        <v>35.43</v>
      </c>
      <c r="F339" s="3792">
        <f ca="1">'典型户型修正-车位'!S361</f>
        <v>7.5644</v>
      </c>
    </row>
    <row r="340" spans="1:6">
      <c r="A340" s="3791">
        <v>339</v>
      </c>
      <c r="B340" s="3789" t="str">
        <f>'车位 (2)'!B342</f>
        <v>038#</v>
      </c>
      <c r="C340" s="3790" t="s">
        <v>7274</v>
      </c>
      <c r="D340" s="3789" t="str">
        <f>'车位 (2)'!E342</f>
        <v>038#-4017</v>
      </c>
      <c r="E340" s="3789">
        <f>'车位 (2)'!V342</f>
        <v>35.43</v>
      </c>
      <c r="F340" s="3792">
        <f ca="1">'典型户型修正-车位'!S362</f>
        <v>7.5644</v>
      </c>
    </row>
    <row r="341" spans="1:6">
      <c r="A341" s="3791">
        <v>340</v>
      </c>
      <c r="B341" s="3789" t="str">
        <f>'车位 (2)'!B343</f>
        <v>038#</v>
      </c>
      <c r="C341" s="3790" t="s">
        <v>7274</v>
      </c>
      <c r="D341" s="3789" t="str">
        <f>'车位 (2)'!E343</f>
        <v>038#-4018</v>
      </c>
      <c r="E341" s="3789">
        <f>'车位 (2)'!V343</f>
        <v>35.43</v>
      </c>
      <c r="F341" s="3792">
        <f ca="1">'典型户型修正-车位'!S363</f>
        <v>7.5644</v>
      </c>
    </row>
    <row r="342" spans="1:6">
      <c r="A342" s="3791">
        <v>341</v>
      </c>
      <c r="B342" s="3789" t="str">
        <f>'车位 (2)'!B344</f>
        <v>038#</v>
      </c>
      <c r="C342" s="3790" t="s">
        <v>7274</v>
      </c>
      <c r="D342" s="3789" t="str">
        <f>'车位 (2)'!E344</f>
        <v>038#-4019</v>
      </c>
      <c r="E342" s="3789">
        <f>'车位 (2)'!V344</f>
        <v>35.43</v>
      </c>
      <c r="F342" s="3792">
        <f ca="1">'典型户型修正-车位'!S364</f>
        <v>7.5644</v>
      </c>
    </row>
    <row r="343" spans="1:6">
      <c r="A343" s="3791">
        <v>342</v>
      </c>
      <c r="B343" s="3789" t="str">
        <f>'车位 (2)'!B345</f>
        <v>038#</v>
      </c>
      <c r="C343" s="3790" t="s">
        <v>7274</v>
      </c>
      <c r="D343" s="3789" t="str">
        <f>'车位 (2)'!E345</f>
        <v>038#-4020</v>
      </c>
      <c r="E343" s="3789">
        <f>'车位 (2)'!V345</f>
        <v>35.43</v>
      </c>
      <c r="F343" s="3792">
        <f ca="1">'典型户型修正-车位'!S365</f>
        <v>7.5644</v>
      </c>
    </row>
    <row r="344" spans="1:6">
      <c r="A344" s="3791">
        <v>343</v>
      </c>
      <c r="B344" s="3789" t="str">
        <f>'车位 (2)'!B346</f>
        <v>038#</v>
      </c>
      <c r="C344" s="3790" t="s">
        <v>7274</v>
      </c>
      <c r="D344" s="3789" t="str">
        <f>'车位 (2)'!E346</f>
        <v>038#-4022</v>
      </c>
      <c r="E344" s="3789">
        <f>'车位 (2)'!V346</f>
        <v>35.43</v>
      </c>
      <c r="F344" s="3792">
        <f ca="1">'典型户型修正-车位'!S366</f>
        <v>7.5644</v>
      </c>
    </row>
    <row r="345" spans="1:6">
      <c r="A345" s="3791">
        <v>344</v>
      </c>
      <c r="B345" s="3789" t="str">
        <f>'车位 (2)'!B347</f>
        <v>038#</v>
      </c>
      <c r="C345" s="3790" t="s">
        <v>7274</v>
      </c>
      <c r="D345" s="3789" t="str">
        <f>'车位 (2)'!E347</f>
        <v>038#-4024</v>
      </c>
      <c r="E345" s="3789">
        <f>'车位 (2)'!V347</f>
        <v>35.43</v>
      </c>
      <c r="F345" s="3792">
        <f ca="1">'典型户型修正-车位'!S367</f>
        <v>7.5644</v>
      </c>
    </row>
    <row r="346" spans="1:6">
      <c r="A346" s="3791">
        <v>345</v>
      </c>
      <c r="B346" s="3789" t="str">
        <f>'车位 (2)'!B348</f>
        <v>038#</v>
      </c>
      <c r="C346" s="3790" t="s">
        <v>7274</v>
      </c>
      <c r="D346" s="3789" t="str">
        <f>'车位 (2)'!E348</f>
        <v>038#-4025</v>
      </c>
      <c r="E346" s="3789">
        <f>'车位 (2)'!V348</f>
        <v>35.43</v>
      </c>
      <c r="F346" s="3792">
        <f ca="1">'典型户型修正-车位'!S368</f>
        <v>7.5644</v>
      </c>
    </row>
    <row r="347" spans="1:6">
      <c r="A347" s="3791">
        <v>346</v>
      </c>
      <c r="B347" s="3789" t="str">
        <f>'车位 (2)'!B349</f>
        <v>038#</v>
      </c>
      <c r="C347" s="3790" t="s">
        <v>7274</v>
      </c>
      <c r="D347" s="3789" t="str">
        <f>'车位 (2)'!E349</f>
        <v>038#-4027</v>
      </c>
      <c r="E347" s="3789">
        <f>'车位 (2)'!V349</f>
        <v>35.43</v>
      </c>
      <c r="F347" s="3792">
        <f ca="1">'典型户型修正-车位'!S369</f>
        <v>7.5644</v>
      </c>
    </row>
    <row r="348" spans="1:6">
      <c r="A348" s="3791">
        <v>347</v>
      </c>
      <c r="B348" s="3789" t="str">
        <f>'车位 (2)'!B350</f>
        <v>038#</v>
      </c>
      <c r="C348" s="3790" t="s">
        <v>7274</v>
      </c>
      <c r="D348" s="3789" t="str">
        <f>'车位 (2)'!E350</f>
        <v>038#-4030</v>
      </c>
      <c r="E348" s="3789">
        <f>'车位 (2)'!V350</f>
        <v>35.43</v>
      </c>
      <c r="F348" s="3792">
        <f ca="1">'典型户型修正-车位'!S370</f>
        <v>7.5644</v>
      </c>
    </row>
    <row r="349" spans="1:6">
      <c r="A349" s="3791">
        <v>348</v>
      </c>
      <c r="B349" s="3789" t="str">
        <f>'车位 (2)'!B351</f>
        <v>038#</v>
      </c>
      <c r="C349" s="3790" t="s">
        <v>7274</v>
      </c>
      <c r="D349" s="3789" t="str">
        <f>'车位 (2)'!E351</f>
        <v>038#-4031</v>
      </c>
      <c r="E349" s="3789">
        <f>'车位 (2)'!V351</f>
        <v>35.43</v>
      </c>
      <c r="F349" s="3792">
        <f ca="1">'典型户型修正-车位'!S371</f>
        <v>6.8079999999999998</v>
      </c>
    </row>
    <row r="350" spans="1:6">
      <c r="A350" s="3791">
        <v>349</v>
      </c>
      <c r="B350" s="3789" t="str">
        <f>'车位 (2)'!B352</f>
        <v>038#</v>
      </c>
      <c r="C350" s="3790" t="s">
        <v>7274</v>
      </c>
      <c r="D350" s="3789" t="str">
        <f>'车位 (2)'!E352</f>
        <v>038#-4032</v>
      </c>
      <c r="E350" s="3789">
        <f>'车位 (2)'!V352</f>
        <v>35.43</v>
      </c>
      <c r="F350" s="3792">
        <f ca="1">'典型户型修正-车位'!S372</f>
        <v>6.8079999999999998</v>
      </c>
    </row>
    <row r="351" spans="1:6">
      <c r="A351" s="3791">
        <v>350</v>
      </c>
      <c r="B351" s="3789" t="str">
        <f>'车位 (2)'!B353</f>
        <v>038#</v>
      </c>
      <c r="C351" s="3790" t="s">
        <v>7274</v>
      </c>
      <c r="D351" s="3789" t="str">
        <f>'车位 (2)'!E353</f>
        <v>038#-4035</v>
      </c>
      <c r="E351" s="3789">
        <f>'车位 (2)'!V353</f>
        <v>35.43</v>
      </c>
      <c r="F351" s="3792">
        <f ca="1">'典型户型修正-车位'!S373</f>
        <v>7.5644</v>
      </c>
    </row>
    <row r="352" spans="1:6">
      <c r="A352" s="3791">
        <v>351</v>
      </c>
      <c r="B352" s="3789" t="str">
        <f>'车位 (2)'!B354</f>
        <v>038#</v>
      </c>
      <c r="C352" s="3790" t="s">
        <v>7274</v>
      </c>
      <c r="D352" s="3789" t="str">
        <f>'车位 (2)'!E354</f>
        <v>038#-4036</v>
      </c>
      <c r="E352" s="3789">
        <f>'车位 (2)'!V354</f>
        <v>35.43</v>
      </c>
      <c r="F352" s="3792">
        <f ca="1">'典型户型修正-车位'!S374</f>
        <v>7.5644</v>
      </c>
    </row>
    <row r="353" spans="1:6">
      <c r="A353" s="3791">
        <v>352</v>
      </c>
      <c r="B353" s="3789" t="str">
        <f>'车位 (2)'!B355</f>
        <v>038#</v>
      </c>
      <c r="C353" s="3790" t="s">
        <v>7274</v>
      </c>
      <c r="D353" s="3789" t="str">
        <f>'车位 (2)'!E355</f>
        <v>038#-4040</v>
      </c>
      <c r="E353" s="3789">
        <f>'车位 (2)'!V355</f>
        <v>35.43</v>
      </c>
      <c r="F353" s="3792">
        <f ca="1">'典型户型修正-车位'!S375</f>
        <v>7.5644</v>
      </c>
    </row>
    <row r="354" spans="1:6">
      <c r="A354" s="3791">
        <v>353</v>
      </c>
      <c r="B354" s="3789" t="str">
        <f>'车位 (2)'!B356</f>
        <v>038#</v>
      </c>
      <c r="C354" s="3790" t="s">
        <v>7274</v>
      </c>
      <c r="D354" s="3789" t="str">
        <f>'车位 (2)'!E356</f>
        <v>038#-4041</v>
      </c>
      <c r="E354" s="3789">
        <f>'车位 (2)'!V356</f>
        <v>35.43</v>
      </c>
      <c r="F354" s="3792">
        <f ca="1">'典型户型修正-车位'!S376</f>
        <v>7.5644</v>
      </c>
    </row>
    <row r="355" spans="1:6">
      <c r="A355" s="3791">
        <v>354</v>
      </c>
      <c r="B355" s="3789" t="str">
        <f>'车位 (2)'!B357</f>
        <v>038#</v>
      </c>
      <c r="C355" s="3790" t="s">
        <v>7274</v>
      </c>
      <c r="D355" s="3789" t="str">
        <f>'车位 (2)'!E357</f>
        <v>038#-4043</v>
      </c>
      <c r="E355" s="3789">
        <f>'车位 (2)'!V357</f>
        <v>35.43</v>
      </c>
      <c r="F355" s="3792">
        <f ca="1">'典型户型修正-车位'!S377</f>
        <v>7.5644</v>
      </c>
    </row>
    <row r="356" spans="1:6">
      <c r="A356" s="3791">
        <v>355</v>
      </c>
      <c r="B356" s="3789" t="str">
        <f>'车位 (2)'!B358</f>
        <v>038#</v>
      </c>
      <c r="C356" s="3790" t="s">
        <v>7274</v>
      </c>
      <c r="D356" s="3789" t="str">
        <f>'车位 (2)'!E358</f>
        <v>038#-4044</v>
      </c>
      <c r="E356" s="3789">
        <f>'车位 (2)'!V358</f>
        <v>35.43</v>
      </c>
      <c r="F356" s="3792">
        <f ca="1">'典型户型修正-车位'!S378</f>
        <v>7.5644</v>
      </c>
    </row>
    <row r="357" spans="1:6">
      <c r="A357" s="3791">
        <v>356</v>
      </c>
      <c r="B357" s="3789" t="str">
        <f>'车位 (2)'!B359</f>
        <v>038#</v>
      </c>
      <c r="C357" s="3790" t="s">
        <v>7274</v>
      </c>
      <c r="D357" s="3789" t="str">
        <f>'车位 (2)'!E359</f>
        <v>038#-4045</v>
      </c>
      <c r="E357" s="3789">
        <f>'车位 (2)'!V359</f>
        <v>35.43</v>
      </c>
      <c r="F357" s="3792">
        <f ca="1">'典型户型修正-车位'!S379</f>
        <v>7.5644</v>
      </c>
    </row>
    <row r="358" spans="1:6">
      <c r="A358" s="3791">
        <v>357</v>
      </c>
      <c r="B358" s="3789" t="str">
        <f>'车位 (2)'!B360</f>
        <v>038#</v>
      </c>
      <c r="C358" s="3790" t="s">
        <v>7274</v>
      </c>
      <c r="D358" s="3789" t="str">
        <f>'车位 (2)'!E360</f>
        <v>038#-4048</v>
      </c>
      <c r="E358" s="3789">
        <f>'车位 (2)'!V360</f>
        <v>35.43</v>
      </c>
      <c r="F358" s="3792">
        <f ca="1">'典型户型修正-车位'!S380</f>
        <v>7.5644</v>
      </c>
    </row>
    <row r="359" spans="1:6">
      <c r="A359" s="3791">
        <v>358</v>
      </c>
      <c r="B359" s="3789" t="str">
        <f>'车位 (2)'!B361</f>
        <v>038#</v>
      </c>
      <c r="C359" s="3790" t="s">
        <v>7274</v>
      </c>
      <c r="D359" s="3789" t="str">
        <f>'车位 (2)'!E361</f>
        <v>038#-4050</v>
      </c>
      <c r="E359" s="3789">
        <f>'车位 (2)'!V361</f>
        <v>35.43</v>
      </c>
      <c r="F359" s="3792">
        <f ca="1">'典型户型修正-车位'!S381</f>
        <v>7.5644</v>
      </c>
    </row>
    <row r="360" spans="1:6">
      <c r="A360" s="3791">
        <v>359</v>
      </c>
      <c r="B360" s="3789" t="str">
        <f>'车位 (2)'!B362</f>
        <v>038#</v>
      </c>
      <c r="C360" s="3790" t="s">
        <v>7274</v>
      </c>
      <c r="D360" s="3789" t="str">
        <f>'车位 (2)'!E362</f>
        <v>038#-4052</v>
      </c>
      <c r="E360" s="3789">
        <f>'车位 (2)'!V362</f>
        <v>35.43</v>
      </c>
      <c r="F360" s="3792">
        <f ca="1">'典型户型修正-车位'!S382</f>
        <v>7.5644</v>
      </c>
    </row>
    <row r="361" spans="1:6">
      <c r="A361" s="3791">
        <v>360</v>
      </c>
      <c r="B361" s="3789" t="str">
        <f>'车位 (2)'!B363</f>
        <v>038#</v>
      </c>
      <c r="C361" s="3790" t="s">
        <v>7274</v>
      </c>
      <c r="D361" s="3789" t="str">
        <f>'车位 (2)'!E363</f>
        <v>038#-4053</v>
      </c>
      <c r="E361" s="3789">
        <f>'车位 (2)'!V363</f>
        <v>35.43</v>
      </c>
      <c r="F361" s="3792">
        <f ca="1">'典型户型修正-车位'!S383</f>
        <v>7.5644</v>
      </c>
    </row>
    <row r="362" spans="1:6">
      <c r="A362" s="3791">
        <v>361</v>
      </c>
      <c r="B362" s="3789" t="str">
        <f>'车位 (2)'!B364</f>
        <v>038#</v>
      </c>
      <c r="C362" s="3790" t="s">
        <v>7274</v>
      </c>
      <c r="D362" s="3789" t="str">
        <f>'车位 (2)'!E364</f>
        <v>038#-4054</v>
      </c>
      <c r="E362" s="3789">
        <f>'车位 (2)'!V364</f>
        <v>35.43</v>
      </c>
      <c r="F362" s="3792">
        <f ca="1">'典型户型修正-车位'!S384</f>
        <v>6.8079999999999998</v>
      </c>
    </row>
    <row r="363" spans="1:6">
      <c r="A363" s="3791">
        <v>362</v>
      </c>
      <c r="B363" s="3789" t="str">
        <f>'车位 (2)'!B365</f>
        <v>038#</v>
      </c>
      <c r="C363" s="3790" t="s">
        <v>7274</v>
      </c>
      <c r="D363" s="3789" t="str">
        <f>'车位 (2)'!E365</f>
        <v>038#-4055</v>
      </c>
      <c r="E363" s="3789">
        <f>'车位 (2)'!V365</f>
        <v>28.74</v>
      </c>
      <c r="F363" s="3792">
        <f ca="1">'典型户型修正-车位'!S385</f>
        <v>6.6718000000000002</v>
      </c>
    </row>
    <row r="364" spans="1:6">
      <c r="A364" s="3791">
        <v>363</v>
      </c>
      <c r="B364" s="3789" t="str">
        <f>'车位 (2)'!B366</f>
        <v>038#</v>
      </c>
      <c r="C364" s="3790" t="s">
        <v>7274</v>
      </c>
      <c r="D364" s="3789" t="str">
        <f>'车位 (2)'!E366</f>
        <v>038#-4057</v>
      </c>
      <c r="E364" s="3789">
        <f>'车位 (2)'!V366</f>
        <v>35.43</v>
      </c>
      <c r="F364" s="3792">
        <f ca="1">'典型户型修正-车位'!S386</f>
        <v>7.5644</v>
      </c>
    </row>
    <row r="365" spans="1:6">
      <c r="A365" s="3791">
        <v>364</v>
      </c>
      <c r="B365" s="3789" t="str">
        <f>'车位 (2)'!B367</f>
        <v>038#</v>
      </c>
      <c r="C365" s="3790" t="s">
        <v>7274</v>
      </c>
      <c r="D365" s="3789" t="str">
        <f>'车位 (2)'!E367</f>
        <v>038#-4058</v>
      </c>
      <c r="E365" s="3789">
        <f>'车位 (2)'!V367</f>
        <v>35.43</v>
      </c>
      <c r="F365" s="3792">
        <f ca="1">'典型户型修正-车位'!S387</f>
        <v>6.8079999999999998</v>
      </c>
    </row>
    <row r="366" spans="1:6">
      <c r="A366" s="3791">
        <v>365</v>
      </c>
      <c r="B366" s="3789" t="str">
        <f>'车位 (2)'!B368</f>
        <v>038#</v>
      </c>
      <c r="C366" s="3790" t="s">
        <v>7274</v>
      </c>
      <c r="D366" s="3789" t="str">
        <f>'车位 (2)'!E368</f>
        <v>038#-4059</v>
      </c>
      <c r="E366" s="3789">
        <f>'车位 (2)'!V368</f>
        <v>35.43</v>
      </c>
      <c r="F366" s="3792">
        <f ca="1">'典型户型修正-车位'!S388</f>
        <v>6.8079999999999998</v>
      </c>
    </row>
    <row r="367" spans="1:6">
      <c r="A367" s="3791">
        <v>366</v>
      </c>
      <c r="B367" s="3789" t="str">
        <f>'车位 (2)'!B369</f>
        <v>038#</v>
      </c>
      <c r="C367" s="3790" t="s">
        <v>7274</v>
      </c>
      <c r="D367" s="3789" t="str">
        <f>'车位 (2)'!E369</f>
        <v>038#-4060</v>
      </c>
      <c r="E367" s="3789">
        <f>'车位 (2)'!V369</f>
        <v>35.43</v>
      </c>
      <c r="F367" s="3792">
        <f ca="1">'典型户型修正-车位'!S389</f>
        <v>7.5644</v>
      </c>
    </row>
    <row r="368" spans="1:6">
      <c r="A368" s="3791">
        <v>367</v>
      </c>
      <c r="B368" s="3789" t="str">
        <f>'车位 (2)'!B370</f>
        <v>038#</v>
      </c>
      <c r="C368" s="3790" t="s">
        <v>7274</v>
      </c>
      <c r="D368" s="3789" t="str">
        <f>'车位 (2)'!E370</f>
        <v>038#-4062</v>
      </c>
      <c r="E368" s="3789">
        <f>'车位 (2)'!V370</f>
        <v>35.43</v>
      </c>
      <c r="F368" s="3792">
        <f ca="1">'典型户型修正-车位'!S390</f>
        <v>6.8079999999999998</v>
      </c>
    </row>
    <row r="369" spans="1:6">
      <c r="A369" s="3791">
        <v>368</v>
      </c>
      <c r="B369" s="3789" t="str">
        <f>'车位 (2)'!B371</f>
        <v>038#</v>
      </c>
      <c r="C369" s="3790" t="s">
        <v>7274</v>
      </c>
      <c r="D369" s="3789" t="str">
        <f>'车位 (2)'!E371</f>
        <v>038#-4064</v>
      </c>
      <c r="E369" s="3789">
        <f>'车位 (2)'!V371</f>
        <v>35.43</v>
      </c>
      <c r="F369" s="3792">
        <f ca="1">'典型户型修正-车位'!S391</f>
        <v>7.5644</v>
      </c>
    </row>
    <row r="370" spans="1:6">
      <c r="A370" s="3791">
        <v>369</v>
      </c>
      <c r="B370" s="3789" t="str">
        <f>'车位 (2)'!B372</f>
        <v>038#</v>
      </c>
      <c r="C370" s="3790" t="s">
        <v>7274</v>
      </c>
      <c r="D370" s="3789" t="str">
        <f>'车位 (2)'!E372</f>
        <v>038#-4065</v>
      </c>
      <c r="E370" s="3789">
        <f>'车位 (2)'!V372</f>
        <v>35.43</v>
      </c>
      <c r="F370" s="3792">
        <f ca="1">'典型户型修正-车位'!S392</f>
        <v>7.5644</v>
      </c>
    </row>
    <row r="371" spans="1:6">
      <c r="A371" s="3791">
        <v>370</v>
      </c>
      <c r="B371" s="3789" t="str">
        <f>'车位 (2)'!B373</f>
        <v>038#</v>
      </c>
      <c r="C371" s="3790" t="s">
        <v>7274</v>
      </c>
      <c r="D371" s="3789" t="str">
        <f>'车位 (2)'!E373</f>
        <v>038#-4067</v>
      </c>
      <c r="E371" s="3789">
        <f>'车位 (2)'!V373</f>
        <v>35.43</v>
      </c>
      <c r="F371" s="3792">
        <f ca="1">'典型户型修正-车位'!S393</f>
        <v>6.8079999999999998</v>
      </c>
    </row>
    <row r="372" spans="1:6">
      <c r="A372" s="3791">
        <v>371</v>
      </c>
      <c r="B372" s="3789" t="str">
        <f>'车位 (2)'!B374</f>
        <v>038#</v>
      </c>
      <c r="C372" s="3790" t="s">
        <v>7274</v>
      </c>
      <c r="D372" s="3789" t="str">
        <f>'车位 (2)'!E374</f>
        <v>038#-4068</v>
      </c>
      <c r="E372" s="3789">
        <f>'车位 (2)'!V374</f>
        <v>35.43</v>
      </c>
      <c r="F372" s="3792">
        <f ca="1">'典型户型修正-车位'!S394</f>
        <v>7.5644</v>
      </c>
    </row>
    <row r="373" spans="1:6">
      <c r="A373" s="3791">
        <v>372</v>
      </c>
      <c r="B373" s="3789" t="str">
        <f>'车位 (2)'!B375</f>
        <v>038#</v>
      </c>
      <c r="C373" s="3790" t="s">
        <v>7274</v>
      </c>
      <c r="D373" s="3789" t="str">
        <f>'车位 (2)'!E375</f>
        <v>038#-4069</v>
      </c>
      <c r="E373" s="3789">
        <f>'车位 (2)'!V375</f>
        <v>35.43</v>
      </c>
      <c r="F373" s="3792">
        <f ca="1">'典型户型修正-车位'!S395</f>
        <v>7.5644</v>
      </c>
    </row>
    <row r="374" spans="1:6">
      <c r="A374" s="3791">
        <v>373</v>
      </c>
      <c r="B374" s="3789" t="str">
        <f>'车位 (2)'!B376</f>
        <v>038#</v>
      </c>
      <c r="C374" s="3790" t="s">
        <v>7274</v>
      </c>
      <c r="D374" s="3789" t="str">
        <f>'车位 (2)'!E376</f>
        <v>038#-4070</v>
      </c>
      <c r="E374" s="3789">
        <f>'车位 (2)'!V376</f>
        <v>35.43</v>
      </c>
      <c r="F374" s="3792">
        <f ca="1">'典型户型修正-车位'!S396</f>
        <v>7.5644</v>
      </c>
    </row>
    <row r="375" spans="1:6">
      <c r="A375" s="3791">
        <v>374</v>
      </c>
      <c r="B375" s="3789" t="str">
        <f>'车位 (2)'!B377</f>
        <v>038#</v>
      </c>
      <c r="C375" s="3790" t="s">
        <v>7274</v>
      </c>
      <c r="D375" s="3789" t="str">
        <f>'车位 (2)'!E377</f>
        <v>038#-4071</v>
      </c>
      <c r="E375" s="3789">
        <f>'车位 (2)'!V377</f>
        <v>35.43</v>
      </c>
      <c r="F375" s="3792">
        <f ca="1">'典型户型修正-车位'!S397</f>
        <v>7.5644</v>
      </c>
    </row>
    <row r="376" spans="1:6">
      <c r="A376" s="3791">
        <v>375</v>
      </c>
      <c r="B376" s="3789" t="str">
        <f>'车位 (2)'!B378</f>
        <v>038#</v>
      </c>
      <c r="C376" s="3790" t="s">
        <v>7274</v>
      </c>
      <c r="D376" s="3789" t="str">
        <f>'车位 (2)'!E378</f>
        <v>038#-4072</v>
      </c>
      <c r="E376" s="3789">
        <f>'车位 (2)'!V378</f>
        <v>35.43</v>
      </c>
      <c r="F376" s="3792">
        <f ca="1">'典型户型修正-车位'!S398</f>
        <v>7.5644</v>
      </c>
    </row>
    <row r="377" spans="1:6">
      <c r="A377" s="3791">
        <v>376</v>
      </c>
      <c r="B377" s="3789" t="str">
        <f>'车位 (2)'!B379</f>
        <v>038#</v>
      </c>
      <c r="C377" s="3790" t="s">
        <v>7274</v>
      </c>
      <c r="D377" s="3789" t="str">
        <f>'车位 (2)'!E379</f>
        <v>038#-4073</v>
      </c>
      <c r="E377" s="3789">
        <f>'车位 (2)'!V379</f>
        <v>35.43</v>
      </c>
      <c r="F377" s="3792">
        <f ca="1">'典型户型修正-车位'!S399</f>
        <v>7.5644</v>
      </c>
    </row>
    <row r="378" spans="1:6">
      <c r="A378" s="3791">
        <v>377</v>
      </c>
      <c r="B378" s="3789" t="str">
        <f>'车位 (2)'!B380</f>
        <v>038#</v>
      </c>
      <c r="C378" s="3790" t="s">
        <v>7274</v>
      </c>
      <c r="D378" s="3789" t="str">
        <f>'车位 (2)'!E380</f>
        <v>038#-4074</v>
      </c>
      <c r="E378" s="3789">
        <f>'车位 (2)'!V380</f>
        <v>35.43</v>
      </c>
      <c r="F378" s="3792">
        <f ca="1">'典型户型修正-车位'!S400</f>
        <v>6.8079999999999998</v>
      </c>
    </row>
    <row r="379" spans="1:6">
      <c r="A379" s="3791">
        <v>378</v>
      </c>
      <c r="B379" s="3789" t="str">
        <f>'车位 (2)'!B381</f>
        <v>038#</v>
      </c>
      <c r="C379" s="3790" t="s">
        <v>7274</v>
      </c>
      <c r="D379" s="3789" t="str">
        <f>'车位 (2)'!E381</f>
        <v>038#-4077</v>
      </c>
      <c r="E379" s="3789">
        <f>'车位 (2)'!V381</f>
        <v>35.43</v>
      </c>
      <c r="F379" s="3792">
        <f ca="1">'典型户型修正-车位'!S401</f>
        <v>7.5644</v>
      </c>
    </row>
    <row r="380" spans="1:6">
      <c r="A380" s="3791">
        <v>379</v>
      </c>
      <c r="B380" s="3789" t="str">
        <f>'车位 (2)'!B382</f>
        <v>038#</v>
      </c>
      <c r="C380" s="3790" t="s">
        <v>7274</v>
      </c>
      <c r="D380" s="3789" t="str">
        <f>'车位 (2)'!E382</f>
        <v>038#-4078</v>
      </c>
      <c r="E380" s="3789">
        <f>'车位 (2)'!V382</f>
        <v>35.43</v>
      </c>
      <c r="F380" s="3792">
        <f ca="1">'典型户型修正-车位'!S402</f>
        <v>7.5644</v>
      </c>
    </row>
    <row r="381" spans="1:6">
      <c r="A381" s="3791">
        <v>380</v>
      </c>
      <c r="B381" s="3789" t="str">
        <f>'车位 (2)'!B383</f>
        <v>038#</v>
      </c>
      <c r="C381" s="3790" t="s">
        <v>7274</v>
      </c>
      <c r="D381" s="3789" t="str">
        <f>'车位 (2)'!E383</f>
        <v>038#-4079</v>
      </c>
      <c r="E381" s="3789">
        <f>'车位 (2)'!V383</f>
        <v>35.43</v>
      </c>
      <c r="F381" s="3792">
        <f ca="1">'典型户型修正-车位'!S403</f>
        <v>7.5644</v>
      </c>
    </row>
    <row r="382" spans="1:6">
      <c r="A382" s="3791">
        <v>381</v>
      </c>
      <c r="B382" s="3789" t="str">
        <f>'车位 (2)'!B384</f>
        <v>038#</v>
      </c>
      <c r="C382" s="3790" t="s">
        <v>7274</v>
      </c>
      <c r="D382" s="3789" t="str">
        <f>'车位 (2)'!E384</f>
        <v>038#-4081</v>
      </c>
      <c r="E382" s="3789">
        <f>'车位 (2)'!V384</f>
        <v>35.43</v>
      </c>
      <c r="F382" s="3792">
        <f ca="1">'典型户型修正-车位'!S404</f>
        <v>7.5644</v>
      </c>
    </row>
    <row r="383" spans="1:6">
      <c r="A383" s="3791">
        <v>382</v>
      </c>
      <c r="B383" s="3789" t="str">
        <f>'车位 (2)'!B385</f>
        <v>038#</v>
      </c>
      <c r="C383" s="3790" t="s">
        <v>7274</v>
      </c>
      <c r="D383" s="3789" t="str">
        <f>'车位 (2)'!E385</f>
        <v>038#-4082</v>
      </c>
      <c r="E383" s="3789">
        <f>'车位 (2)'!V385</f>
        <v>35.43</v>
      </c>
      <c r="F383" s="3792">
        <f ca="1">'典型户型修正-车位'!S405</f>
        <v>7.5644</v>
      </c>
    </row>
    <row r="384" spans="1:6">
      <c r="A384" s="3791">
        <v>383</v>
      </c>
      <c r="B384" s="3789" t="str">
        <f>'车位 (2)'!B386</f>
        <v>038#</v>
      </c>
      <c r="C384" s="3790" t="s">
        <v>7274</v>
      </c>
      <c r="D384" s="3789" t="str">
        <f>'车位 (2)'!E386</f>
        <v>038#-4084</v>
      </c>
      <c r="E384" s="3789">
        <f>'车位 (2)'!V386</f>
        <v>35.43</v>
      </c>
      <c r="F384" s="3792">
        <f ca="1">'典型户型修正-车位'!S406</f>
        <v>7.5644</v>
      </c>
    </row>
    <row r="385" spans="1:6">
      <c r="A385" s="3791">
        <v>384</v>
      </c>
      <c r="B385" s="3789" t="str">
        <f>'车位 (2)'!B387</f>
        <v>038#</v>
      </c>
      <c r="C385" s="3790" t="s">
        <v>7274</v>
      </c>
      <c r="D385" s="3789" t="str">
        <f>'车位 (2)'!E387</f>
        <v>038#-4086</v>
      </c>
      <c r="E385" s="3789">
        <f>'车位 (2)'!V387</f>
        <v>35.43</v>
      </c>
      <c r="F385" s="3792">
        <f ca="1">'典型户型修正-车位'!S407</f>
        <v>7.5644</v>
      </c>
    </row>
    <row r="386" spans="1:6">
      <c r="A386" s="3791">
        <v>385</v>
      </c>
      <c r="B386" s="3789" t="str">
        <f>'车位 (2)'!B388</f>
        <v>038#</v>
      </c>
      <c r="C386" s="3790" t="s">
        <v>7274</v>
      </c>
      <c r="D386" s="3789" t="str">
        <f>'车位 (2)'!E388</f>
        <v>038#-4087</v>
      </c>
      <c r="E386" s="3789">
        <f>'车位 (2)'!V388</f>
        <v>35.43</v>
      </c>
      <c r="F386" s="3792">
        <f ca="1">'典型户型修正-车位'!S408</f>
        <v>7.5644</v>
      </c>
    </row>
    <row r="387" spans="1:6">
      <c r="A387" s="3791">
        <v>386</v>
      </c>
      <c r="B387" s="3789" t="str">
        <f>'车位 (2)'!B389</f>
        <v>038#</v>
      </c>
      <c r="C387" s="3790" t="s">
        <v>7274</v>
      </c>
      <c r="D387" s="3789" t="str">
        <f>'车位 (2)'!E389</f>
        <v>038#-4089</v>
      </c>
      <c r="E387" s="3789">
        <f>'车位 (2)'!V389</f>
        <v>35.43</v>
      </c>
      <c r="F387" s="3792">
        <f ca="1">'典型户型修正-车位'!S409</f>
        <v>7.5644</v>
      </c>
    </row>
    <row r="388" spans="1:6">
      <c r="A388" s="3791">
        <v>387</v>
      </c>
      <c r="B388" s="3789" t="str">
        <f>'车位 (2)'!B390</f>
        <v>038#</v>
      </c>
      <c r="C388" s="3790" t="s">
        <v>7274</v>
      </c>
      <c r="D388" s="3789" t="str">
        <f>'车位 (2)'!E390</f>
        <v>038#-4090</v>
      </c>
      <c r="E388" s="3789">
        <f>'车位 (2)'!V390</f>
        <v>35.43</v>
      </c>
      <c r="F388" s="3792">
        <f ca="1">'典型户型修正-车位'!S410</f>
        <v>7.5644</v>
      </c>
    </row>
    <row r="389" spans="1:6">
      <c r="A389" s="3791">
        <v>388</v>
      </c>
      <c r="B389" s="3789" t="str">
        <f>'车位 (2)'!B391</f>
        <v>038#</v>
      </c>
      <c r="C389" s="3790" t="s">
        <v>7274</v>
      </c>
      <c r="D389" s="3789" t="str">
        <f>'车位 (2)'!E391</f>
        <v>038#-4091</v>
      </c>
      <c r="E389" s="3789">
        <f>'车位 (2)'!V391</f>
        <v>35.43</v>
      </c>
      <c r="F389" s="3792">
        <f ca="1">'典型户型修正-车位'!S411</f>
        <v>6.8079999999999998</v>
      </c>
    </row>
    <row r="390" spans="1:6">
      <c r="A390" s="3791">
        <v>389</v>
      </c>
      <c r="B390" s="3789" t="str">
        <f>'车位 (2)'!B392</f>
        <v>038#</v>
      </c>
      <c r="C390" s="3790" t="s">
        <v>7274</v>
      </c>
      <c r="D390" s="3789" t="str">
        <f>'车位 (2)'!E392</f>
        <v>038#-4093</v>
      </c>
      <c r="E390" s="3789">
        <f>'车位 (2)'!V392</f>
        <v>35.43</v>
      </c>
      <c r="F390" s="3792">
        <f ca="1">'典型户型修正-车位'!S412</f>
        <v>7.5644</v>
      </c>
    </row>
    <row r="391" spans="1:6">
      <c r="A391" s="3791">
        <v>390</v>
      </c>
      <c r="B391" s="3789" t="str">
        <f>'车位 (2)'!B393</f>
        <v>038#</v>
      </c>
      <c r="C391" s="3790" t="s">
        <v>7274</v>
      </c>
      <c r="D391" s="3789" t="str">
        <f>'车位 (2)'!E393</f>
        <v>038#-4094</v>
      </c>
      <c r="E391" s="3789">
        <f>'车位 (2)'!V393</f>
        <v>35.43</v>
      </c>
      <c r="F391" s="3792">
        <f ca="1">'典型户型修正-车位'!S413</f>
        <v>6.8079999999999998</v>
      </c>
    </row>
    <row r="392" spans="1:6">
      <c r="A392" s="3791">
        <v>391</v>
      </c>
      <c r="B392" s="3789" t="str">
        <f>'车位 (2)'!B394</f>
        <v>038#</v>
      </c>
      <c r="C392" s="3790" t="s">
        <v>7274</v>
      </c>
      <c r="D392" s="3789" t="str">
        <f>'车位 (2)'!E394</f>
        <v>038#-4095</v>
      </c>
      <c r="E392" s="3789">
        <f>'车位 (2)'!V394</f>
        <v>35.43</v>
      </c>
      <c r="F392" s="3792">
        <f ca="1">'典型户型修正-车位'!S414</f>
        <v>7.5644</v>
      </c>
    </row>
    <row r="393" spans="1:6">
      <c r="A393" s="3791">
        <v>392</v>
      </c>
      <c r="B393" s="3789" t="str">
        <f>'车位 (2)'!B395</f>
        <v>038#</v>
      </c>
      <c r="C393" s="3790" t="s">
        <v>7274</v>
      </c>
      <c r="D393" s="3789" t="str">
        <f>'车位 (2)'!E395</f>
        <v>038#-4096</v>
      </c>
      <c r="E393" s="3789">
        <f>'车位 (2)'!V395</f>
        <v>35.43</v>
      </c>
      <c r="F393" s="3792">
        <f ca="1">'典型户型修正-车位'!S415</f>
        <v>7.5644</v>
      </c>
    </row>
    <row r="394" spans="1:6">
      <c r="A394" s="3791">
        <v>393</v>
      </c>
      <c r="B394" s="3789" t="str">
        <f>'车位 (2)'!B396</f>
        <v>038#</v>
      </c>
      <c r="C394" s="3790" t="s">
        <v>7274</v>
      </c>
      <c r="D394" s="3789" t="str">
        <f>'车位 (2)'!E396</f>
        <v>038#-4130</v>
      </c>
      <c r="E394" s="3789">
        <f>'车位 (2)'!V396</f>
        <v>35.43</v>
      </c>
      <c r="F394" s="3792">
        <f ca="1">'典型户型修正-车位'!S416</f>
        <v>7.5644</v>
      </c>
    </row>
    <row r="395" spans="1:6">
      <c r="A395" s="3791">
        <v>394</v>
      </c>
      <c r="B395" s="3789" t="str">
        <f>'车位 (2)'!B397</f>
        <v>038#</v>
      </c>
      <c r="C395" s="3790" t="s">
        <v>7274</v>
      </c>
      <c r="D395" s="3789" t="str">
        <f>'车位 (2)'!E397</f>
        <v>038#-4132</v>
      </c>
      <c r="E395" s="3789">
        <f>'车位 (2)'!V397</f>
        <v>35.43</v>
      </c>
      <c r="F395" s="3792">
        <f ca="1">'典型户型修正-车位'!S417</f>
        <v>7.5644</v>
      </c>
    </row>
    <row r="396" spans="1:6">
      <c r="A396" s="3791">
        <v>395</v>
      </c>
      <c r="B396" s="3789" t="str">
        <f>'车位 (2)'!B398</f>
        <v>038#</v>
      </c>
      <c r="C396" s="3790" t="s">
        <v>7274</v>
      </c>
      <c r="D396" s="3789" t="str">
        <f>'车位 (2)'!E398</f>
        <v>038#-4134</v>
      </c>
      <c r="E396" s="3789">
        <f>'车位 (2)'!V398</f>
        <v>35.43</v>
      </c>
      <c r="F396" s="3792">
        <f ca="1">'典型户型修正-车位'!S418</f>
        <v>6.8079999999999998</v>
      </c>
    </row>
    <row r="397" spans="1:6">
      <c r="A397" s="3791">
        <v>396</v>
      </c>
      <c r="B397" s="3789" t="str">
        <f>'车位 (2)'!B399</f>
        <v>038#</v>
      </c>
      <c r="C397" s="3790" t="s">
        <v>7274</v>
      </c>
      <c r="D397" s="3789" t="str">
        <f>'车位 (2)'!E399</f>
        <v>038#-4147</v>
      </c>
      <c r="E397" s="3789">
        <f>'车位 (2)'!V399</f>
        <v>35.43</v>
      </c>
      <c r="F397" s="3792">
        <f ca="1">'典型户型修正-车位'!S419</f>
        <v>6.8079999999999998</v>
      </c>
    </row>
    <row r="398" spans="1:6">
      <c r="A398" s="3791">
        <v>397</v>
      </c>
      <c r="B398" s="3789" t="str">
        <f>'车位 (2)'!B400</f>
        <v>038#</v>
      </c>
      <c r="C398" s="3790" t="s">
        <v>7274</v>
      </c>
      <c r="D398" s="3789" t="str">
        <f>'车位 (2)'!E400</f>
        <v>038#-4150</v>
      </c>
      <c r="E398" s="3789">
        <f>'车位 (2)'!V400</f>
        <v>35.43</v>
      </c>
      <c r="F398" s="3792">
        <f ca="1">'典型户型修正-车位'!S420</f>
        <v>6.8079999999999998</v>
      </c>
    </row>
    <row r="399" spans="1:6">
      <c r="A399" s="3791">
        <v>398</v>
      </c>
      <c r="B399" s="3789" t="str">
        <f>'车位 (2)'!B401</f>
        <v>038#</v>
      </c>
      <c r="C399" s="3790" t="s">
        <v>7274</v>
      </c>
      <c r="D399" s="3789" t="str">
        <f>'车位 (2)'!E401</f>
        <v>038#-4153</v>
      </c>
      <c r="E399" s="3789">
        <f>'车位 (2)'!V401</f>
        <v>35.43</v>
      </c>
      <c r="F399" s="3792">
        <f ca="1">'典型户型修正-车位'!S421</f>
        <v>7.5644</v>
      </c>
    </row>
    <row r="400" spans="1:6">
      <c r="A400" s="3791">
        <v>399</v>
      </c>
      <c r="B400" s="3789" t="str">
        <f>'车位 (2)'!B402</f>
        <v>038#</v>
      </c>
      <c r="C400" s="3790" t="s">
        <v>7274</v>
      </c>
      <c r="D400" s="3789" t="str">
        <f>'车位 (2)'!E402</f>
        <v>038#-4154</v>
      </c>
      <c r="E400" s="3789">
        <f>'车位 (2)'!V402</f>
        <v>35.43</v>
      </c>
      <c r="F400" s="3792">
        <f ca="1">'典型户型修正-车位'!S422</f>
        <v>7.5644</v>
      </c>
    </row>
    <row r="401" spans="1:6">
      <c r="A401" s="3791">
        <v>400</v>
      </c>
      <c r="B401" s="3789" t="str">
        <f>'车位 (2)'!B403</f>
        <v>038#</v>
      </c>
      <c r="C401" s="3790" t="s">
        <v>7274</v>
      </c>
      <c r="D401" s="3789" t="str">
        <f>'车位 (2)'!E403</f>
        <v>038#-4155</v>
      </c>
      <c r="E401" s="3789">
        <f>'车位 (2)'!V403</f>
        <v>35.43</v>
      </c>
      <c r="F401" s="3792">
        <f ca="1">'典型户型修正-车位'!S423</f>
        <v>7.5644</v>
      </c>
    </row>
    <row r="402" spans="1:6">
      <c r="A402" s="3791">
        <v>401</v>
      </c>
      <c r="B402" s="3789" t="str">
        <f>'车位 (2)'!B404</f>
        <v>038#</v>
      </c>
      <c r="C402" s="3790" t="s">
        <v>7274</v>
      </c>
      <c r="D402" s="3789" t="str">
        <f>'车位 (2)'!E404</f>
        <v>038#-4156</v>
      </c>
      <c r="E402" s="3789">
        <f>'车位 (2)'!V404</f>
        <v>35.43</v>
      </c>
      <c r="F402" s="3792">
        <f ca="1">'典型户型修正-车位'!S424</f>
        <v>6.8079999999999998</v>
      </c>
    </row>
    <row r="403" spans="1:6">
      <c r="A403" s="3791">
        <v>402</v>
      </c>
      <c r="B403" s="3789" t="str">
        <f>'车位 (2)'!B405</f>
        <v>038#</v>
      </c>
      <c r="C403" s="3790" t="s">
        <v>7274</v>
      </c>
      <c r="D403" s="3789" t="str">
        <f>'车位 (2)'!E405</f>
        <v>038#-4157</v>
      </c>
      <c r="E403" s="3789">
        <f>'车位 (2)'!V405</f>
        <v>35.43</v>
      </c>
      <c r="F403" s="3792">
        <f ca="1">'典型户型修正-车位'!S425</f>
        <v>7.5644</v>
      </c>
    </row>
    <row r="404" spans="1:6">
      <c r="A404" s="3791">
        <v>403</v>
      </c>
      <c r="B404" s="3789" t="str">
        <f>'车位 (2)'!B406</f>
        <v>038#</v>
      </c>
      <c r="C404" s="3790" t="s">
        <v>7274</v>
      </c>
      <c r="D404" s="3789" t="str">
        <f>'车位 (2)'!E406</f>
        <v>038#-4158</v>
      </c>
      <c r="E404" s="3789">
        <f>'车位 (2)'!V406</f>
        <v>35.43</v>
      </c>
      <c r="F404" s="3792">
        <f ca="1">'典型户型修正-车位'!S426</f>
        <v>7.5644</v>
      </c>
    </row>
    <row r="405" spans="1:6">
      <c r="A405" s="3791">
        <v>404</v>
      </c>
      <c r="B405" s="3789" t="str">
        <f>'车位 (2)'!B407</f>
        <v>038#</v>
      </c>
      <c r="C405" s="3790" t="s">
        <v>7274</v>
      </c>
      <c r="D405" s="3789" t="str">
        <f>'车位 (2)'!E407</f>
        <v>038#-4160</v>
      </c>
      <c r="E405" s="3789">
        <f>'车位 (2)'!V407</f>
        <v>35.43</v>
      </c>
      <c r="F405" s="3792">
        <f ca="1">'典型户型修正-车位'!S427</f>
        <v>6.8079999999999998</v>
      </c>
    </row>
    <row r="406" spans="1:6">
      <c r="A406" s="3791">
        <v>405</v>
      </c>
      <c r="B406" s="3789" t="str">
        <f>'车位 (2)'!B408</f>
        <v>038#</v>
      </c>
      <c r="C406" s="3790" t="s">
        <v>7274</v>
      </c>
      <c r="D406" s="3789" t="str">
        <f>'车位 (2)'!E408</f>
        <v>038#-4161</v>
      </c>
      <c r="E406" s="3789">
        <f>'车位 (2)'!V408</f>
        <v>35.43</v>
      </c>
      <c r="F406" s="3792">
        <f ca="1">'典型户型修正-车位'!S428</f>
        <v>7.5644</v>
      </c>
    </row>
    <row r="407" spans="1:6">
      <c r="A407" s="3791">
        <v>406</v>
      </c>
      <c r="B407" s="3789" t="str">
        <f>'车位 (2)'!B409</f>
        <v>038#</v>
      </c>
      <c r="C407" s="3790" t="s">
        <v>7274</v>
      </c>
      <c r="D407" s="3789" t="str">
        <f>'车位 (2)'!E409</f>
        <v>038#-4162</v>
      </c>
      <c r="E407" s="3789">
        <f>'车位 (2)'!V409</f>
        <v>35.43</v>
      </c>
      <c r="F407" s="3792">
        <f ca="1">'典型户型修正-车位'!S429</f>
        <v>7.5644</v>
      </c>
    </row>
    <row r="408" spans="1:6">
      <c r="A408" s="3791">
        <v>407</v>
      </c>
      <c r="B408" s="3789" t="str">
        <f>'车位 (2)'!B410</f>
        <v>038#</v>
      </c>
      <c r="C408" s="3790" t="s">
        <v>7274</v>
      </c>
      <c r="D408" s="3789" t="str">
        <f>'车位 (2)'!E410</f>
        <v>038#-4163</v>
      </c>
      <c r="E408" s="3789">
        <f>'车位 (2)'!V410</f>
        <v>35.43</v>
      </c>
      <c r="F408" s="3792">
        <f ca="1">'典型户型修正-车位'!S430</f>
        <v>7.5644</v>
      </c>
    </row>
    <row r="409" spans="1:6">
      <c r="A409" s="3791">
        <v>408</v>
      </c>
      <c r="B409" s="3789" t="str">
        <f>'车位 (2)'!B411</f>
        <v>038#</v>
      </c>
      <c r="C409" s="3790" t="s">
        <v>7274</v>
      </c>
      <c r="D409" s="3789" t="str">
        <f>'车位 (2)'!E411</f>
        <v>038#-4164</v>
      </c>
      <c r="E409" s="3789">
        <f>'车位 (2)'!V411</f>
        <v>35.43</v>
      </c>
      <c r="F409" s="3792">
        <f ca="1">'典型户型修正-车位'!S431</f>
        <v>7.5644</v>
      </c>
    </row>
    <row r="410" spans="1:6">
      <c r="A410" s="3791">
        <v>409</v>
      </c>
      <c r="B410" s="3789" t="str">
        <f>'车位 (2)'!B412</f>
        <v>038#</v>
      </c>
      <c r="C410" s="3790" t="s">
        <v>7274</v>
      </c>
      <c r="D410" s="3789" t="str">
        <f>'车位 (2)'!E412</f>
        <v>038#-4165</v>
      </c>
      <c r="E410" s="3789">
        <f>'车位 (2)'!V412</f>
        <v>35.43</v>
      </c>
      <c r="F410" s="3792">
        <f ca="1">'典型户型修正-车位'!S432</f>
        <v>7.5644</v>
      </c>
    </row>
    <row r="411" spans="1:6">
      <c r="A411" s="3791">
        <v>410</v>
      </c>
      <c r="B411" s="3789" t="str">
        <f>'车位 (2)'!B413</f>
        <v>038#</v>
      </c>
      <c r="C411" s="3790" t="s">
        <v>7274</v>
      </c>
      <c r="D411" s="3789" t="str">
        <f>'车位 (2)'!E413</f>
        <v>038#-4166</v>
      </c>
      <c r="E411" s="3789">
        <f>'车位 (2)'!V413</f>
        <v>35.43</v>
      </c>
      <c r="F411" s="3792">
        <f ca="1">'典型户型修正-车位'!S433</f>
        <v>7.5644</v>
      </c>
    </row>
    <row r="412" spans="1:6">
      <c r="A412" s="3791">
        <v>411</v>
      </c>
      <c r="B412" s="3789" t="str">
        <f>'车位 (2)'!B414</f>
        <v>038#</v>
      </c>
      <c r="C412" s="3790" t="s">
        <v>7274</v>
      </c>
      <c r="D412" s="3789" t="str">
        <f>'车位 (2)'!E414</f>
        <v>038#-4168</v>
      </c>
      <c r="E412" s="3789">
        <f>'车位 (2)'!V414</f>
        <v>35.43</v>
      </c>
      <c r="F412" s="3792">
        <f ca="1">'典型户型修正-车位'!S434</f>
        <v>6.8079999999999998</v>
      </c>
    </row>
    <row r="413" spans="1:6">
      <c r="A413" s="3791">
        <v>412</v>
      </c>
      <c r="B413" s="3789" t="str">
        <f>'车位 (2)'!B415</f>
        <v>038#</v>
      </c>
      <c r="C413" s="3790" t="s">
        <v>7274</v>
      </c>
      <c r="D413" s="3789" t="str">
        <f>'车位 (2)'!E415</f>
        <v>038#-4169</v>
      </c>
      <c r="E413" s="3789">
        <f>'车位 (2)'!V415</f>
        <v>35.43</v>
      </c>
      <c r="F413" s="3792">
        <f ca="1">'典型户型修正-车位'!S435</f>
        <v>6.8079999999999998</v>
      </c>
    </row>
    <row r="414" spans="1:6">
      <c r="A414" s="3791">
        <v>413</v>
      </c>
      <c r="B414" s="3789" t="str">
        <f>'车位 (2)'!B416</f>
        <v>038#</v>
      </c>
      <c r="C414" s="3790" t="s">
        <v>7274</v>
      </c>
      <c r="D414" s="3789" t="str">
        <f>'车位 (2)'!E416</f>
        <v>038#-4170</v>
      </c>
      <c r="E414" s="3789">
        <f>'车位 (2)'!V416</f>
        <v>35.43</v>
      </c>
      <c r="F414" s="3792">
        <f ca="1">'典型户型修正-车位'!S436</f>
        <v>6.8079999999999998</v>
      </c>
    </row>
    <row r="415" spans="1:6">
      <c r="A415" s="3791">
        <v>414</v>
      </c>
      <c r="B415" s="3789" t="str">
        <f>'车位 (2)'!B417</f>
        <v>038#</v>
      </c>
      <c r="C415" s="3790" t="s">
        <v>7274</v>
      </c>
      <c r="D415" s="3789" t="str">
        <f>'车位 (2)'!E417</f>
        <v>038#-4171</v>
      </c>
      <c r="E415" s="3789">
        <f>'车位 (2)'!V417</f>
        <v>35.43</v>
      </c>
      <c r="F415" s="3792">
        <f ca="1">'典型户型修正-车位'!S437</f>
        <v>6.8079999999999998</v>
      </c>
    </row>
    <row r="416" spans="1:6">
      <c r="A416" s="3791">
        <v>415</v>
      </c>
      <c r="B416" s="3789" t="str">
        <f>'车位 (2)'!B418</f>
        <v>038#</v>
      </c>
      <c r="C416" s="3790" t="s">
        <v>7274</v>
      </c>
      <c r="D416" s="3789" t="str">
        <f>'车位 (2)'!E418</f>
        <v>038#-4172</v>
      </c>
      <c r="E416" s="3789">
        <f>'车位 (2)'!V418</f>
        <v>35.43</v>
      </c>
      <c r="F416" s="3792">
        <f ca="1">'典型户型修正-车位'!S438</f>
        <v>6.8079999999999998</v>
      </c>
    </row>
    <row r="417" spans="1:6">
      <c r="A417" s="3791">
        <v>416</v>
      </c>
      <c r="B417" s="3789" t="str">
        <f>'车位 (2)'!B419</f>
        <v>038#</v>
      </c>
      <c r="C417" s="3790" t="s">
        <v>7274</v>
      </c>
      <c r="D417" s="3789" t="str">
        <f>'车位 (2)'!E419</f>
        <v>038#-4173</v>
      </c>
      <c r="E417" s="3789">
        <f>'车位 (2)'!V419</f>
        <v>35.43</v>
      </c>
      <c r="F417" s="3792">
        <f ca="1">'典型户型修正-车位'!S439</f>
        <v>6.8079999999999998</v>
      </c>
    </row>
    <row r="418" spans="1:6">
      <c r="A418" s="3791">
        <v>417</v>
      </c>
      <c r="B418" s="3789" t="str">
        <f>'车位 (2)'!B420</f>
        <v>038#</v>
      </c>
      <c r="C418" s="3790" t="s">
        <v>7274</v>
      </c>
      <c r="D418" s="3789" t="str">
        <f>'车位 (2)'!E420</f>
        <v>038#-4174</v>
      </c>
      <c r="E418" s="3789">
        <f>'车位 (2)'!V420</f>
        <v>35.43</v>
      </c>
      <c r="F418" s="3792">
        <f ca="1">'典型户型修正-车位'!S440</f>
        <v>6.8079999999999998</v>
      </c>
    </row>
    <row r="419" spans="1:6">
      <c r="A419" s="3791">
        <v>418</v>
      </c>
      <c r="B419" s="3789" t="str">
        <f>'车位 (2)'!B421</f>
        <v>038#</v>
      </c>
      <c r="C419" s="3790" t="s">
        <v>7274</v>
      </c>
      <c r="D419" s="3789" t="str">
        <f>'车位 (2)'!E421</f>
        <v>038#-4175</v>
      </c>
      <c r="E419" s="3789">
        <f>'车位 (2)'!V421</f>
        <v>35.43</v>
      </c>
      <c r="F419" s="3792">
        <f ca="1">'典型户型修正-车位'!S441</f>
        <v>7.5644</v>
      </c>
    </row>
    <row r="420" spans="1:6">
      <c r="A420" s="3791">
        <v>419</v>
      </c>
      <c r="B420" s="3789" t="str">
        <f>'车位 (2)'!B422</f>
        <v>038#</v>
      </c>
      <c r="C420" s="3790" t="s">
        <v>7274</v>
      </c>
      <c r="D420" s="3789" t="str">
        <f>'车位 (2)'!E422</f>
        <v>038#-4176</v>
      </c>
      <c r="E420" s="3789">
        <f>'车位 (2)'!V422</f>
        <v>35.43</v>
      </c>
      <c r="F420" s="3792">
        <f ca="1">'典型户型修正-车位'!S442</f>
        <v>7.5644</v>
      </c>
    </row>
    <row r="421" spans="1:6">
      <c r="A421" s="3791">
        <v>420</v>
      </c>
      <c r="B421" s="3789" t="str">
        <f>'车位 (2)'!B423</f>
        <v>038#</v>
      </c>
      <c r="C421" s="3790" t="s">
        <v>7274</v>
      </c>
      <c r="D421" s="3789" t="str">
        <f>'车位 (2)'!E423</f>
        <v>038#-4177</v>
      </c>
      <c r="E421" s="3789">
        <f>'车位 (2)'!V423</f>
        <v>35.43</v>
      </c>
      <c r="F421" s="3792">
        <f ca="1">'典型户型修正-车位'!S443</f>
        <v>7.5644</v>
      </c>
    </row>
    <row r="422" spans="1:6">
      <c r="A422" s="3791">
        <v>421</v>
      </c>
      <c r="B422" s="3789" t="str">
        <f>'车位 (2)'!B424</f>
        <v>038#</v>
      </c>
      <c r="C422" s="3790" t="s">
        <v>7274</v>
      </c>
      <c r="D422" s="3789" t="str">
        <f>'车位 (2)'!E424</f>
        <v>038#-4178</v>
      </c>
      <c r="E422" s="3789">
        <f>'车位 (2)'!V424</f>
        <v>35.43</v>
      </c>
      <c r="F422" s="3792">
        <f ca="1">'典型户型修正-车位'!S444</f>
        <v>7.5644</v>
      </c>
    </row>
    <row r="423" spans="1:6">
      <c r="A423" s="3791">
        <v>422</v>
      </c>
      <c r="B423" s="3789" t="str">
        <f>'车位 (2)'!B425</f>
        <v>038#</v>
      </c>
      <c r="C423" s="3790" t="s">
        <v>7274</v>
      </c>
      <c r="D423" s="3789" t="str">
        <f>'车位 (2)'!E425</f>
        <v>038#-4179</v>
      </c>
      <c r="E423" s="3789">
        <f>'车位 (2)'!V425</f>
        <v>35.43</v>
      </c>
      <c r="F423" s="3792">
        <f ca="1">'典型户型修正-车位'!S445</f>
        <v>7.5644</v>
      </c>
    </row>
    <row r="424" spans="1:6">
      <c r="A424" s="3791">
        <v>423</v>
      </c>
      <c r="B424" s="3789" t="str">
        <f>'车位 (2)'!B426</f>
        <v>038#</v>
      </c>
      <c r="C424" s="3790" t="s">
        <v>7274</v>
      </c>
      <c r="D424" s="3789" t="str">
        <f>'车位 (2)'!E426</f>
        <v>038#-4180</v>
      </c>
      <c r="E424" s="3789">
        <f>'车位 (2)'!V426</f>
        <v>35.43</v>
      </c>
      <c r="F424" s="3792">
        <f ca="1">'典型户型修正-车位'!S446</f>
        <v>7.5644</v>
      </c>
    </row>
    <row r="425" spans="1:6">
      <c r="A425" s="3791">
        <v>424</v>
      </c>
      <c r="B425" s="3789" t="str">
        <f>'车位 (2)'!B427</f>
        <v>038#</v>
      </c>
      <c r="C425" s="3790" t="s">
        <v>7274</v>
      </c>
      <c r="D425" s="3789" t="str">
        <f>'车位 (2)'!E427</f>
        <v>038#-4181</v>
      </c>
      <c r="E425" s="3789">
        <f>'车位 (2)'!V427</f>
        <v>35.43</v>
      </c>
      <c r="F425" s="3792">
        <f ca="1">'典型户型修正-车位'!S447</f>
        <v>7.5644</v>
      </c>
    </row>
    <row r="426" spans="1:6">
      <c r="A426" s="3791">
        <v>425</v>
      </c>
      <c r="B426" s="3789" t="str">
        <f>'车位 (2)'!B428</f>
        <v>038#</v>
      </c>
      <c r="C426" s="3790" t="s">
        <v>7274</v>
      </c>
      <c r="D426" s="3789" t="str">
        <f>'车位 (2)'!E428</f>
        <v>038#-4182</v>
      </c>
      <c r="E426" s="3789">
        <f>'车位 (2)'!V428</f>
        <v>35.43</v>
      </c>
      <c r="F426" s="3792">
        <f ca="1">'典型户型修正-车位'!S448</f>
        <v>7.5644</v>
      </c>
    </row>
    <row r="427" spans="1:6">
      <c r="A427" s="3791">
        <v>426</v>
      </c>
      <c r="B427" s="3789" t="str">
        <f>'车位 (2)'!B429</f>
        <v>038#</v>
      </c>
      <c r="C427" s="3790" t="s">
        <v>7274</v>
      </c>
      <c r="D427" s="3789" t="str">
        <f>'车位 (2)'!E429</f>
        <v>038#-4183</v>
      </c>
      <c r="E427" s="3789">
        <f>'车位 (2)'!V429</f>
        <v>35.43</v>
      </c>
      <c r="F427" s="3792">
        <f ca="1">'典型户型修正-车位'!S449</f>
        <v>7.5644</v>
      </c>
    </row>
    <row r="428" spans="1:6">
      <c r="A428" s="3791">
        <v>427</v>
      </c>
      <c r="B428" s="3789" t="str">
        <f>'车位 (2)'!B430</f>
        <v>038#</v>
      </c>
      <c r="C428" s="3790" t="s">
        <v>7274</v>
      </c>
      <c r="D428" s="3789" t="str">
        <f>'车位 (2)'!E430</f>
        <v>038#-4184</v>
      </c>
      <c r="E428" s="3789">
        <f>'车位 (2)'!V430</f>
        <v>35.43</v>
      </c>
      <c r="F428" s="3792">
        <f ca="1">'典型户型修正-车位'!S450</f>
        <v>7.5644</v>
      </c>
    </row>
    <row r="429" spans="1:6">
      <c r="A429" s="3791">
        <v>428</v>
      </c>
      <c r="B429" s="3789" t="str">
        <f>'车位 (2)'!B431</f>
        <v>038#</v>
      </c>
      <c r="C429" s="3790" t="s">
        <v>7274</v>
      </c>
      <c r="D429" s="3789" t="str">
        <f>'车位 (2)'!E431</f>
        <v>038#-4185</v>
      </c>
      <c r="E429" s="3789">
        <f>'车位 (2)'!V431</f>
        <v>35.43</v>
      </c>
      <c r="F429" s="3792">
        <f ca="1">'典型户型修正-车位'!S451</f>
        <v>7.5644</v>
      </c>
    </row>
    <row r="430" spans="1:6">
      <c r="A430" s="3791">
        <v>429</v>
      </c>
      <c r="B430" s="3789" t="str">
        <f>'车位 (2)'!B432</f>
        <v>038#</v>
      </c>
      <c r="C430" s="3790" t="s">
        <v>7274</v>
      </c>
      <c r="D430" s="3789" t="str">
        <f>'车位 (2)'!E432</f>
        <v>038#-4186</v>
      </c>
      <c r="E430" s="3789">
        <f>'车位 (2)'!V432</f>
        <v>35.43</v>
      </c>
      <c r="F430" s="3792">
        <f ca="1">'典型户型修正-车位'!S452</f>
        <v>7.5644</v>
      </c>
    </row>
    <row r="431" spans="1:6">
      <c r="A431" s="3791">
        <v>430</v>
      </c>
      <c r="B431" s="3789" t="str">
        <f>'车位 (2)'!B433</f>
        <v>038#</v>
      </c>
      <c r="C431" s="3790" t="s">
        <v>7274</v>
      </c>
      <c r="D431" s="3789" t="str">
        <f>'车位 (2)'!E433</f>
        <v>038#-4187</v>
      </c>
      <c r="E431" s="3789">
        <f>'车位 (2)'!V433</f>
        <v>35.43</v>
      </c>
      <c r="F431" s="3792">
        <f ca="1">'典型户型修正-车位'!S453</f>
        <v>7.5644</v>
      </c>
    </row>
    <row r="432" spans="1:6">
      <c r="A432" s="3791">
        <v>431</v>
      </c>
      <c r="B432" s="3789" t="str">
        <f>'车位 (2)'!B434</f>
        <v>038#</v>
      </c>
      <c r="C432" s="3790" t="s">
        <v>7274</v>
      </c>
      <c r="D432" s="3789" t="str">
        <f>'车位 (2)'!E434</f>
        <v>038#-4190</v>
      </c>
      <c r="E432" s="3789">
        <f>'车位 (2)'!V434</f>
        <v>35.43</v>
      </c>
      <c r="F432" s="3792">
        <f ca="1">'典型户型修正-车位'!S454</f>
        <v>7.5644</v>
      </c>
    </row>
    <row r="433" spans="1:6">
      <c r="A433" s="3791">
        <v>432</v>
      </c>
      <c r="B433" s="3789" t="str">
        <f>'车位 (2)'!B435</f>
        <v>038#</v>
      </c>
      <c r="C433" s="3790" t="s">
        <v>7274</v>
      </c>
      <c r="D433" s="3789" t="str">
        <f>'车位 (2)'!E435</f>
        <v>038#-4191</v>
      </c>
      <c r="E433" s="3789">
        <f>'车位 (2)'!V435</f>
        <v>35.43</v>
      </c>
      <c r="F433" s="3792">
        <f ca="1">'典型户型修正-车位'!S455</f>
        <v>7.5644</v>
      </c>
    </row>
    <row r="434" spans="1:6">
      <c r="A434" s="3791">
        <v>433</v>
      </c>
      <c r="B434" s="3789" t="str">
        <f>'车位 (2)'!B436</f>
        <v>038#</v>
      </c>
      <c r="C434" s="3790" t="s">
        <v>7274</v>
      </c>
      <c r="D434" s="3789" t="str">
        <f>'车位 (2)'!E436</f>
        <v>038#-4192</v>
      </c>
      <c r="E434" s="3789">
        <f>'车位 (2)'!V436</f>
        <v>35.43</v>
      </c>
      <c r="F434" s="3792">
        <f ca="1">'典型户型修正-车位'!S456</f>
        <v>7.5644</v>
      </c>
    </row>
    <row r="435" spans="1:6">
      <c r="A435" s="3791">
        <v>434</v>
      </c>
      <c r="B435" s="3789" t="str">
        <f>'车位 (2)'!B437</f>
        <v>038#</v>
      </c>
      <c r="C435" s="3790" t="s">
        <v>7274</v>
      </c>
      <c r="D435" s="3789" t="str">
        <f>'车位 (2)'!E437</f>
        <v>038#-4193</v>
      </c>
      <c r="E435" s="3789">
        <f>'车位 (2)'!V437</f>
        <v>35.43</v>
      </c>
      <c r="F435" s="3792">
        <f ca="1">'典型户型修正-车位'!S457</f>
        <v>7.5644</v>
      </c>
    </row>
    <row r="436" spans="1:6">
      <c r="A436" s="3791">
        <v>435</v>
      </c>
      <c r="B436" s="3789" t="str">
        <f>'车位 (2)'!B438</f>
        <v>038#</v>
      </c>
      <c r="C436" s="3790" t="s">
        <v>7274</v>
      </c>
      <c r="D436" s="3789" t="str">
        <f>'车位 (2)'!E438</f>
        <v>038#-4194</v>
      </c>
      <c r="E436" s="3789">
        <f>'车位 (2)'!V438</f>
        <v>35.43</v>
      </c>
      <c r="F436" s="3792">
        <f ca="1">'典型户型修正-车位'!S458</f>
        <v>7.5644</v>
      </c>
    </row>
    <row r="437" spans="1:6">
      <c r="A437" s="3791">
        <v>436</v>
      </c>
      <c r="B437" s="3789" t="str">
        <f>'车位 (2)'!B439</f>
        <v>038#</v>
      </c>
      <c r="C437" s="3790" t="s">
        <v>7274</v>
      </c>
      <c r="D437" s="3789" t="str">
        <f>'车位 (2)'!E439</f>
        <v>038#-4195</v>
      </c>
      <c r="E437" s="3789">
        <f>'车位 (2)'!V439</f>
        <v>35.43</v>
      </c>
      <c r="F437" s="3792">
        <f ca="1">'典型户型修正-车位'!S459</f>
        <v>7.5644</v>
      </c>
    </row>
    <row r="438" spans="1:6">
      <c r="A438" s="3791">
        <v>437</v>
      </c>
      <c r="B438" s="3789" t="str">
        <f>'车位 (2)'!B440</f>
        <v>038#</v>
      </c>
      <c r="C438" s="3790" t="s">
        <v>7274</v>
      </c>
      <c r="D438" s="3789" t="str">
        <f>'车位 (2)'!E440</f>
        <v>038#-4196</v>
      </c>
      <c r="E438" s="3789">
        <f>'车位 (2)'!V440</f>
        <v>35.43</v>
      </c>
      <c r="F438" s="3792">
        <f ca="1">'典型户型修正-车位'!S460</f>
        <v>7.5644</v>
      </c>
    </row>
    <row r="439" spans="1:6">
      <c r="A439" s="3791">
        <v>438</v>
      </c>
      <c r="B439" s="3789" t="str">
        <f>'车位 (2)'!B441</f>
        <v>038#</v>
      </c>
      <c r="C439" s="3790" t="s">
        <v>7274</v>
      </c>
      <c r="D439" s="3789" t="str">
        <f>'车位 (2)'!E441</f>
        <v>038#-4197</v>
      </c>
      <c r="E439" s="3789">
        <f>'车位 (2)'!V441</f>
        <v>35.43</v>
      </c>
      <c r="F439" s="3792">
        <f ca="1">'典型户型修正-车位'!S461</f>
        <v>7.5644</v>
      </c>
    </row>
    <row r="440" spans="1:6">
      <c r="A440" s="3791">
        <v>439</v>
      </c>
      <c r="B440" s="3789" t="str">
        <f>'车位 (2)'!B442</f>
        <v>038#</v>
      </c>
      <c r="C440" s="3790" t="s">
        <v>7274</v>
      </c>
      <c r="D440" s="3789" t="str">
        <f>'车位 (2)'!E442</f>
        <v>038#-4198</v>
      </c>
      <c r="E440" s="3789">
        <f>'车位 (2)'!V442</f>
        <v>35.43</v>
      </c>
      <c r="F440" s="3792">
        <f ca="1">'典型户型修正-车位'!S462</f>
        <v>7.5644</v>
      </c>
    </row>
    <row r="441" spans="1:6">
      <c r="A441" s="3791">
        <v>440</v>
      </c>
      <c r="B441" s="3789" t="str">
        <f>'车位 (2)'!B443</f>
        <v>038#</v>
      </c>
      <c r="C441" s="3790" t="s">
        <v>7274</v>
      </c>
      <c r="D441" s="3789" t="str">
        <f>'车位 (2)'!E443</f>
        <v>038#-4199</v>
      </c>
      <c r="E441" s="3789">
        <f>'车位 (2)'!V443</f>
        <v>35.43</v>
      </c>
      <c r="F441" s="3792">
        <f ca="1">'典型户型修正-车位'!S463</f>
        <v>7.5644</v>
      </c>
    </row>
    <row r="442" spans="1:6">
      <c r="A442" s="3791">
        <v>441</v>
      </c>
      <c r="B442" s="3789" t="str">
        <f>'车位 (2)'!B444</f>
        <v>038#</v>
      </c>
      <c r="C442" s="3790" t="s">
        <v>7274</v>
      </c>
      <c r="D442" s="3789" t="str">
        <f>'车位 (2)'!E444</f>
        <v>038#-4200</v>
      </c>
      <c r="E442" s="3789">
        <f>'车位 (2)'!V444</f>
        <v>35.43</v>
      </c>
      <c r="F442" s="3792">
        <f ca="1">'典型户型修正-车位'!S464</f>
        <v>7.5644</v>
      </c>
    </row>
    <row r="443" spans="1:6">
      <c r="A443" s="3791">
        <v>442</v>
      </c>
      <c r="B443" s="3789" t="str">
        <f>'车位 (2)'!B445</f>
        <v>038#</v>
      </c>
      <c r="C443" s="3790" t="s">
        <v>7274</v>
      </c>
      <c r="D443" s="3789" t="str">
        <f>'车位 (2)'!E445</f>
        <v>038#-4201</v>
      </c>
      <c r="E443" s="3789">
        <f>'车位 (2)'!V445</f>
        <v>35.43</v>
      </c>
      <c r="F443" s="3792">
        <f ca="1">'典型户型修正-车位'!S465</f>
        <v>6.8079999999999998</v>
      </c>
    </row>
    <row r="444" spans="1:6">
      <c r="A444" s="3791">
        <v>443</v>
      </c>
      <c r="B444" s="3789" t="str">
        <f>'车位 (2)'!B446</f>
        <v>038#</v>
      </c>
      <c r="C444" s="3790" t="s">
        <v>7274</v>
      </c>
      <c r="D444" s="3789" t="str">
        <f>'车位 (2)'!E446</f>
        <v>038#-4202</v>
      </c>
      <c r="E444" s="3789">
        <f>'车位 (2)'!V446</f>
        <v>35.43</v>
      </c>
      <c r="F444" s="3792">
        <f ca="1">'典型户型修正-车位'!S466</f>
        <v>7.5644</v>
      </c>
    </row>
    <row r="445" spans="1:6">
      <c r="A445" s="3791">
        <v>444</v>
      </c>
      <c r="B445" s="3789" t="str">
        <f>'车位 (2)'!B447</f>
        <v>038#</v>
      </c>
      <c r="C445" s="3790" t="s">
        <v>7274</v>
      </c>
      <c r="D445" s="3789" t="str">
        <f>'车位 (2)'!E447</f>
        <v>038#-4203</v>
      </c>
      <c r="E445" s="3789">
        <f>'车位 (2)'!V447</f>
        <v>35.43</v>
      </c>
      <c r="F445" s="3792">
        <f ca="1">'典型户型修正-车位'!S467</f>
        <v>7.5644</v>
      </c>
    </row>
    <row r="446" spans="1:6">
      <c r="A446" s="3791">
        <v>445</v>
      </c>
      <c r="B446" s="3789" t="str">
        <f>'车位 (2)'!B448</f>
        <v>038#</v>
      </c>
      <c r="C446" s="3790" t="s">
        <v>7274</v>
      </c>
      <c r="D446" s="3789" t="str">
        <f>'车位 (2)'!E448</f>
        <v>038#-4204</v>
      </c>
      <c r="E446" s="3789">
        <f>'车位 (2)'!V448</f>
        <v>35.43</v>
      </c>
      <c r="F446" s="3792">
        <f ca="1">'典型户型修正-车位'!S468</f>
        <v>7.5644</v>
      </c>
    </row>
    <row r="447" spans="1:6">
      <c r="A447" s="3791">
        <v>446</v>
      </c>
      <c r="B447" s="3789" t="str">
        <f>'车位 (2)'!B449</f>
        <v>038#</v>
      </c>
      <c r="C447" s="3790" t="s">
        <v>7274</v>
      </c>
      <c r="D447" s="3789" t="str">
        <f>'车位 (2)'!E449</f>
        <v>038#-4205</v>
      </c>
      <c r="E447" s="3789">
        <f>'车位 (2)'!V449</f>
        <v>35.43</v>
      </c>
      <c r="F447" s="3792">
        <f ca="1">'典型户型修正-车位'!S469</f>
        <v>7.5644</v>
      </c>
    </row>
    <row r="448" spans="1:6">
      <c r="A448" s="3791">
        <v>447</v>
      </c>
      <c r="B448" s="3789" t="str">
        <f>'车位 (2)'!B450</f>
        <v>038#</v>
      </c>
      <c r="C448" s="3790" t="s">
        <v>7274</v>
      </c>
      <c r="D448" s="3789" t="str">
        <f>'车位 (2)'!E450</f>
        <v>038#-4206</v>
      </c>
      <c r="E448" s="3789">
        <f>'车位 (2)'!V450</f>
        <v>35.43</v>
      </c>
      <c r="F448" s="3792">
        <f ca="1">'典型户型修正-车位'!S470</f>
        <v>7.5644</v>
      </c>
    </row>
    <row r="449" spans="1:6">
      <c r="A449" s="3791">
        <v>448</v>
      </c>
      <c r="B449" s="3789" t="str">
        <f>'车位 (2)'!B451</f>
        <v>038#</v>
      </c>
      <c r="C449" s="3790" t="s">
        <v>7274</v>
      </c>
      <c r="D449" s="3789" t="str">
        <f>'车位 (2)'!E451</f>
        <v>038#-4207</v>
      </c>
      <c r="E449" s="3789">
        <f>'车位 (2)'!V451</f>
        <v>35.43</v>
      </c>
      <c r="F449" s="3792">
        <f ca="1">'典型户型修正-车位'!S471</f>
        <v>7.5644</v>
      </c>
    </row>
    <row r="450" spans="1:6">
      <c r="A450" s="3791">
        <v>449</v>
      </c>
      <c r="B450" s="3789" t="str">
        <f>'车位 (2)'!B452</f>
        <v>038#</v>
      </c>
      <c r="C450" s="3790" t="s">
        <v>7274</v>
      </c>
      <c r="D450" s="3789" t="str">
        <f>'车位 (2)'!E452</f>
        <v>038#-4208</v>
      </c>
      <c r="E450" s="3789">
        <f>'车位 (2)'!V452</f>
        <v>35.43</v>
      </c>
      <c r="F450" s="3792">
        <f ca="1">'典型户型修正-车位'!S472</f>
        <v>7.5644</v>
      </c>
    </row>
    <row r="451" spans="1:6">
      <c r="A451" s="3791">
        <v>450</v>
      </c>
      <c r="B451" s="3789" t="str">
        <f>'车位 (2)'!B453</f>
        <v>038#</v>
      </c>
      <c r="C451" s="3790" t="s">
        <v>7274</v>
      </c>
      <c r="D451" s="3789" t="str">
        <f>'车位 (2)'!E453</f>
        <v>038#-4209</v>
      </c>
      <c r="E451" s="3789">
        <f>'车位 (2)'!V453</f>
        <v>35.43</v>
      </c>
      <c r="F451" s="3792">
        <f ca="1">'典型户型修正-车位'!S473</f>
        <v>7.5644</v>
      </c>
    </row>
    <row r="452" spans="1:6">
      <c r="A452" s="3791">
        <v>451</v>
      </c>
      <c r="B452" s="3789" t="str">
        <f>'车位 (2)'!B454</f>
        <v>038#</v>
      </c>
      <c r="C452" s="3790" t="s">
        <v>7274</v>
      </c>
      <c r="D452" s="3789" t="str">
        <f>'车位 (2)'!E454</f>
        <v>038#-4210</v>
      </c>
      <c r="E452" s="3789">
        <f>'车位 (2)'!V454</f>
        <v>35.43</v>
      </c>
      <c r="F452" s="3792">
        <f ca="1">'典型户型修正-车位'!S474</f>
        <v>6.8079999999999998</v>
      </c>
    </row>
    <row r="453" spans="1:6">
      <c r="A453" s="3791">
        <v>452</v>
      </c>
      <c r="B453" s="3789" t="str">
        <f>'车位 (2)'!B455</f>
        <v>038#</v>
      </c>
      <c r="C453" s="3790" t="s">
        <v>7274</v>
      </c>
      <c r="D453" s="3789" t="str">
        <f>'车位 (2)'!E455</f>
        <v>038#-4212</v>
      </c>
      <c r="E453" s="3789">
        <f>'车位 (2)'!V455</f>
        <v>35.43</v>
      </c>
      <c r="F453" s="3792">
        <f ca="1">'典型户型修正-车位'!S475</f>
        <v>7.5644</v>
      </c>
    </row>
    <row r="454" spans="1:6">
      <c r="A454" s="3791">
        <v>453</v>
      </c>
      <c r="B454" s="3789" t="str">
        <f>'车位 (2)'!B456</f>
        <v>038#</v>
      </c>
      <c r="C454" s="3790" t="s">
        <v>7274</v>
      </c>
      <c r="D454" s="3789" t="str">
        <f>'车位 (2)'!E456</f>
        <v>038#-4213</v>
      </c>
      <c r="E454" s="3789">
        <f>'车位 (2)'!V456</f>
        <v>35.43</v>
      </c>
      <c r="F454" s="3792">
        <f ca="1">'典型户型修正-车位'!S476</f>
        <v>7.5644</v>
      </c>
    </row>
    <row r="455" spans="1:6">
      <c r="A455" s="3791">
        <v>454</v>
      </c>
      <c r="B455" s="3789" t="str">
        <f>'车位 (2)'!B457</f>
        <v>038#</v>
      </c>
      <c r="C455" s="3790" t="s">
        <v>7274</v>
      </c>
      <c r="D455" s="3789" t="str">
        <f>'车位 (2)'!E457</f>
        <v>038#-4214</v>
      </c>
      <c r="E455" s="3789">
        <f>'车位 (2)'!V457</f>
        <v>35.43</v>
      </c>
      <c r="F455" s="3792">
        <f ca="1">'典型户型修正-车位'!S477</f>
        <v>6.8079999999999998</v>
      </c>
    </row>
    <row r="456" spans="1:6">
      <c r="A456" s="3791">
        <v>455</v>
      </c>
      <c r="B456" s="3789" t="str">
        <f>'车位 (2)'!B458</f>
        <v>038#</v>
      </c>
      <c r="C456" s="3790" t="s">
        <v>7274</v>
      </c>
      <c r="D456" s="3789" t="str">
        <f>'车位 (2)'!E458</f>
        <v>038#-4215</v>
      </c>
      <c r="E456" s="3789">
        <f>'车位 (2)'!V458</f>
        <v>35.43</v>
      </c>
      <c r="F456" s="3792">
        <f ca="1">'典型户型修正-车位'!S478</f>
        <v>6.8079999999999998</v>
      </c>
    </row>
    <row r="457" spans="1:6">
      <c r="A457" s="3791">
        <v>456</v>
      </c>
      <c r="B457" s="3789" t="str">
        <f>'车位 (2)'!B459</f>
        <v>038#</v>
      </c>
      <c r="C457" s="3790" t="s">
        <v>7274</v>
      </c>
      <c r="D457" s="3789" t="str">
        <f>'车位 (2)'!E459</f>
        <v>038#-4216</v>
      </c>
      <c r="E457" s="3789">
        <f>'车位 (2)'!V459</f>
        <v>35.43</v>
      </c>
      <c r="F457" s="3792">
        <f ca="1">'典型户型修正-车位'!S479</f>
        <v>7.5644</v>
      </c>
    </row>
    <row r="458" spans="1:6">
      <c r="A458" s="3791">
        <v>457</v>
      </c>
      <c r="B458" s="3789" t="str">
        <f>'车位 (2)'!B460</f>
        <v>038#</v>
      </c>
      <c r="C458" s="3790" t="s">
        <v>7274</v>
      </c>
      <c r="D458" s="3789" t="str">
        <f>'车位 (2)'!E460</f>
        <v>038#-4217</v>
      </c>
      <c r="E458" s="3789">
        <f>'车位 (2)'!V460</f>
        <v>35.43</v>
      </c>
      <c r="F458" s="3792">
        <f ca="1">'典型户型修正-车位'!S480</f>
        <v>7.5644</v>
      </c>
    </row>
    <row r="459" spans="1:6">
      <c r="A459" s="3791">
        <v>458</v>
      </c>
      <c r="B459" s="3789" t="str">
        <f>'车位 (2)'!B461</f>
        <v>038#</v>
      </c>
      <c r="C459" s="3790" t="s">
        <v>7274</v>
      </c>
      <c r="D459" s="3789" t="str">
        <f>'车位 (2)'!E461</f>
        <v>038#-4218</v>
      </c>
      <c r="E459" s="3789">
        <f>'车位 (2)'!V461</f>
        <v>35.43</v>
      </c>
      <c r="F459" s="3792">
        <f ca="1">'典型户型修正-车位'!S481</f>
        <v>7.5644</v>
      </c>
    </row>
    <row r="460" spans="1:6">
      <c r="A460" s="3791">
        <v>459</v>
      </c>
      <c r="B460" s="3789" t="str">
        <f>'车位 (2)'!B462</f>
        <v>038#</v>
      </c>
      <c r="C460" s="3790" t="s">
        <v>7274</v>
      </c>
      <c r="D460" s="3789" t="str">
        <f>'车位 (2)'!E462</f>
        <v>038#-4219</v>
      </c>
      <c r="E460" s="3789">
        <f>'车位 (2)'!V462</f>
        <v>35.43</v>
      </c>
      <c r="F460" s="3792">
        <f ca="1">'典型户型修正-车位'!S482</f>
        <v>7.5644</v>
      </c>
    </row>
    <row r="461" spans="1:6">
      <c r="A461" s="3791">
        <v>460</v>
      </c>
      <c r="B461" s="3789" t="str">
        <f>'车位 (2)'!B463</f>
        <v>038#</v>
      </c>
      <c r="C461" s="3790" t="s">
        <v>7274</v>
      </c>
      <c r="D461" s="3789" t="str">
        <f>'车位 (2)'!E463</f>
        <v>038#-4221</v>
      </c>
      <c r="E461" s="3789">
        <f>'车位 (2)'!V463</f>
        <v>35.43</v>
      </c>
      <c r="F461" s="3792">
        <f ca="1">'典型户型修正-车位'!S483</f>
        <v>7.5644</v>
      </c>
    </row>
    <row r="462" spans="1:6">
      <c r="A462" s="3791">
        <v>461</v>
      </c>
      <c r="B462" s="3789" t="str">
        <f>'车位 (2)'!B464</f>
        <v>038#</v>
      </c>
      <c r="C462" s="3790" t="s">
        <v>7274</v>
      </c>
      <c r="D462" s="3789" t="str">
        <f>'车位 (2)'!E464</f>
        <v>038#-4222</v>
      </c>
      <c r="E462" s="3789">
        <f>'车位 (2)'!V464</f>
        <v>35.43</v>
      </c>
      <c r="F462" s="3792">
        <f ca="1">'典型户型修正-车位'!S484</f>
        <v>6.8079999999999998</v>
      </c>
    </row>
    <row r="463" spans="1:6">
      <c r="A463" s="3791">
        <v>462</v>
      </c>
      <c r="B463" s="3789" t="str">
        <f>'车位 (2)'!B465</f>
        <v>038#</v>
      </c>
      <c r="C463" s="3790" t="s">
        <v>7274</v>
      </c>
      <c r="D463" s="3789" t="str">
        <f>'车位 (2)'!E465</f>
        <v>038#-4223</v>
      </c>
      <c r="E463" s="3789">
        <f>'车位 (2)'!V465</f>
        <v>35.43</v>
      </c>
      <c r="F463" s="3792">
        <f ca="1">'典型户型修正-车位'!S485</f>
        <v>7.5644</v>
      </c>
    </row>
    <row r="464" spans="1:6">
      <c r="A464" s="3791">
        <v>463</v>
      </c>
      <c r="B464" s="3789" t="str">
        <f>'车位 (2)'!B466</f>
        <v>038#</v>
      </c>
      <c r="C464" s="3790" t="s">
        <v>7274</v>
      </c>
      <c r="D464" s="3789" t="str">
        <f>'车位 (2)'!E466</f>
        <v>038#-4225</v>
      </c>
      <c r="E464" s="3789">
        <f>'车位 (2)'!V466</f>
        <v>35.43</v>
      </c>
      <c r="F464" s="3792">
        <f ca="1">'典型户型修正-车位'!S486</f>
        <v>6.8079999999999998</v>
      </c>
    </row>
    <row r="465" spans="1:6">
      <c r="A465" s="3791">
        <v>464</v>
      </c>
      <c r="B465" s="3789" t="str">
        <f>'车位 (2)'!B467</f>
        <v>038#</v>
      </c>
      <c r="C465" s="3790" t="s">
        <v>7274</v>
      </c>
      <c r="D465" s="3789" t="str">
        <f>'车位 (2)'!E467</f>
        <v>038#-4226</v>
      </c>
      <c r="E465" s="3789">
        <f>'车位 (2)'!V467</f>
        <v>35.43</v>
      </c>
      <c r="F465" s="3792">
        <f ca="1">'典型户型修正-车位'!S487</f>
        <v>6.8079999999999998</v>
      </c>
    </row>
    <row r="466" spans="1:6">
      <c r="A466" s="3791">
        <v>465</v>
      </c>
      <c r="B466" s="3789" t="str">
        <f>'车位 (2)'!B468</f>
        <v>038#</v>
      </c>
      <c r="C466" s="3790" t="s">
        <v>7274</v>
      </c>
      <c r="D466" s="3789" t="str">
        <f>'车位 (2)'!E468</f>
        <v>038#-4228</v>
      </c>
      <c r="E466" s="3789">
        <f>'车位 (2)'!V468</f>
        <v>35.43</v>
      </c>
      <c r="F466" s="3792">
        <f ca="1">'典型户型修正-车位'!S488</f>
        <v>6.8079999999999998</v>
      </c>
    </row>
    <row r="467" spans="1:6">
      <c r="A467" s="3791">
        <v>466</v>
      </c>
      <c r="B467" s="3789" t="str">
        <f>'车位 (2)'!B469</f>
        <v>038#</v>
      </c>
      <c r="C467" s="3790" t="s">
        <v>7274</v>
      </c>
      <c r="D467" s="3789" t="str">
        <f>'车位 (2)'!E469</f>
        <v>038#-4229</v>
      </c>
      <c r="E467" s="3789">
        <f>'车位 (2)'!V469</f>
        <v>35.43</v>
      </c>
      <c r="F467" s="3792">
        <f ca="1">'典型户型修正-车位'!S489</f>
        <v>6.8079999999999998</v>
      </c>
    </row>
    <row r="468" spans="1:6">
      <c r="A468" s="3791">
        <v>467</v>
      </c>
      <c r="B468" s="3789" t="str">
        <f>'车位 (2)'!B470</f>
        <v>038#</v>
      </c>
      <c r="C468" s="3790" t="s">
        <v>7274</v>
      </c>
      <c r="D468" s="3789" t="str">
        <f>'车位 (2)'!E470</f>
        <v>038#-4231</v>
      </c>
      <c r="E468" s="3789">
        <f>'车位 (2)'!V470</f>
        <v>35.43</v>
      </c>
      <c r="F468" s="3792">
        <f ca="1">'典型户型修正-车位'!S490</f>
        <v>6.8079999999999998</v>
      </c>
    </row>
    <row r="469" spans="1:6">
      <c r="A469" s="3791">
        <v>468</v>
      </c>
      <c r="B469" s="3789" t="str">
        <f>'车位 (2)'!B471</f>
        <v>038#</v>
      </c>
      <c r="C469" s="3790" t="s">
        <v>7274</v>
      </c>
      <c r="D469" s="3789" t="str">
        <f>'车位 (2)'!E471</f>
        <v>038#-4234</v>
      </c>
      <c r="E469" s="3789">
        <f>'车位 (2)'!V471</f>
        <v>35.43</v>
      </c>
      <c r="F469" s="3792">
        <f ca="1">'典型户型修正-车位'!S491</f>
        <v>7.5644</v>
      </c>
    </row>
    <row r="470" spans="1:6">
      <c r="A470" s="3791">
        <v>469</v>
      </c>
      <c r="B470" s="3789" t="str">
        <f>'车位 (2)'!B472</f>
        <v>038#</v>
      </c>
      <c r="C470" s="3790" t="s">
        <v>7274</v>
      </c>
      <c r="D470" s="3789" t="str">
        <f>'车位 (2)'!E472</f>
        <v>038#-4235</v>
      </c>
      <c r="E470" s="3789">
        <f>'车位 (2)'!V472</f>
        <v>35.43</v>
      </c>
      <c r="F470" s="3792">
        <f ca="1">'典型户型修正-车位'!S492</f>
        <v>6.8079999999999998</v>
      </c>
    </row>
    <row r="471" spans="1:6">
      <c r="A471" s="3791">
        <v>470</v>
      </c>
      <c r="B471" s="3789" t="str">
        <f>'车位 (2)'!B473</f>
        <v>038#</v>
      </c>
      <c r="C471" s="3790" t="s">
        <v>7274</v>
      </c>
      <c r="D471" s="3789" t="str">
        <f>'车位 (2)'!E473</f>
        <v>038#-4237</v>
      </c>
      <c r="E471" s="3789">
        <f>'车位 (2)'!V473</f>
        <v>35.43</v>
      </c>
      <c r="F471" s="3792">
        <f ca="1">'典型户型修正-车位'!S493</f>
        <v>7.5644</v>
      </c>
    </row>
    <row r="472" spans="1:6">
      <c r="A472" s="3791">
        <v>471</v>
      </c>
      <c r="B472" s="3789" t="str">
        <f>'车位 (2)'!B474</f>
        <v>041#</v>
      </c>
      <c r="C472" s="3790" t="s">
        <v>7274</v>
      </c>
      <c r="D472" s="3789" t="str">
        <f>'车位 (2)'!E474</f>
        <v>041#-1001</v>
      </c>
      <c r="E472" s="3789">
        <f>'车位 (2)'!V474</f>
        <v>36.369999999999997</v>
      </c>
      <c r="F472" s="3792">
        <f ca="1">'典型户型修正-车位'!S494</f>
        <v>6.0514999999999999</v>
      </c>
    </row>
    <row r="473" spans="1:6">
      <c r="A473" s="3791">
        <v>472</v>
      </c>
      <c r="B473" s="3789" t="str">
        <f>'车位 (2)'!B475</f>
        <v>041#</v>
      </c>
      <c r="C473" s="3790" t="s">
        <v>7274</v>
      </c>
      <c r="D473" s="3789" t="str">
        <f>'车位 (2)'!E475</f>
        <v>041#-1002</v>
      </c>
      <c r="E473" s="3789">
        <f>'车位 (2)'!V475</f>
        <v>36.369999999999997</v>
      </c>
      <c r="F473" s="3792">
        <f ca="1">'典型户型修正-车位'!S495</f>
        <v>6.0514999999999999</v>
      </c>
    </row>
    <row r="474" spans="1:6">
      <c r="A474" s="3791">
        <v>473</v>
      </c>
      <c r="B474" s="3789" t="str">
        <f>'车位 (2)'!B476</f>
        <v>041#</v>
      </c>
      <c r="C474" s="3790" t="s">
        <v>7274</v>
      </c>
      <c r="D474" s="3789" t="str">
        <f>'车位 (2)'!E476</f>
        <v>041#-1003</v>
      </c>
      <c r="E474" s="3789">
        <f>'车位 (2)'!V476</f>
        <v>36.369999999999997</v>
      </c>
      <c r="F474" s="3792">
        <f ca="1">'典型户型修正-车位'!S496</f>
        <v>6.0514999999999999</v>
      </c>
    </row>
    <row r="475" spans="1:6">
      <c r="A475" s="3791">
        <v>474</v>
      </c>
      <c r="B475" s="3789" t="str">
        <f>'车位 (2)'!B477</f>
        <v>041#</v>
      </c>
      <c r="C475" s="3790" t="s">
        <v>7274</v>
      </c>
      <c r="D475" s="3789" t="str">
        <f>'车位 (2)'!E477</f>
        <v>041#-1004</v>
      </c>
      <c r="E475" s="3789">
        <f>'车位 (2)'!V477</f>
        <v>36.369999999999997</v>
      </c>
      <c r="F475" s="3792">
        <f ca="1">'典型户型修正-车位'!S497</f>
        <v>6.0514999999999999</v>
      </c>
    </row>
    <row r="476" spans="1:6">
      <c r="A476" s="3791">
        <v>475</v>
      </c>
      <c r="B476" s="3789" t="str">
        <f>'车位 (2)'!B478</f>
        <v>041#</v>
      </c>
      <c r="C476" s="3790" t="s">
        <v>7274</v>
      </c>
      <c r="D476" s="3789" t="str">
        <f>'车位 (2)'!E478</f>
        <v>041#-1005</v>
      </c>
      <c r="E476" s="3789">
        <f>'车位 (2)'!V478</f>
        <v>36.369999999999997</v>
      </c>
      <c r="F476" s="3792">
        <f ca="1">'典型户型修正-车位'!S498</f>
        <v>6.0514999999999999</v>
      </c>
    </row>
    <row r="477" spans="1:6">
      <c r="A477" s="3791">
        <v>476</v>
      </c>
      <c r="B477" s="3789" t="str">
        <f>'车位 (2)'!B479</f>
        <v>041#</v>
      </c>
      <c r="C477" s="3790" t="s">
        <v>7274</v>
      </c>
      <c r="D477" s="3789" t="str">
        <f>'车位 (2)'!E479</f>
        <v>041#-1006</v>
      </c>
      <c r="E477" s="3789">
        <f>'车位 (2)'!V479</f>
        <v>36.369999999999997</v>
      </c>
      <c r="F477" s="3792">
        <f ca="1">'典型户型修正-车位'!S499</f>
        <v>6.0514999999999999</v>
      </c>
    </row>
    <row r="478" spans="1:6">
      <c r="A478" s="3791">
        <v>477</v>
      </c>
      <c r="B478" s="3789" t="str">
        <f>'车位 (2)'!B480</f>
        <v>041#</v>
      </c>
      <c r="C478" s="3790" t="s">
        <v>7274</v>
      </c>
      <c r="D478" s="3789" t="str">
        <f>'车位 (2)'!E480</f>
        <v>041#-1007</v>
      </c>
      <c r="E478" s="3789">
        <f>'车位 (2)'!V480</f>
        <v>36.369999999999997</v>
      </c>
      <c r="F478" s="3792">
        <f ca="1">'典型户型修正-车位'!S500</f>
        <v>6.0514999999999999</v>
      </c>
    </row>
    <row r="479" spans="1:6">
      <c r="A479" s="3791">
        <v>478</v>
      </c>
      <c r="B479" s="3789" t="str">
        <f>'车位 (2)'!B481</f>
        <v>041#</v>
      </c>
      <c r="C479" s="3790" t="s">
        <v>7274</v>
      </c>
      <c r="D479" s="3789" t="str">
        <f>'车位 (2)'!E481</f>
        <v>041#-1008</v>
      </c>
      <c r="E479" s="3789">
        <f>'车位 (2)'!V481</f>
        <v>36.369999999999997</v>
      </c>
      <c r="F479" s="3792">
        <f ca="1">'典型户型修正-车位'!S501</f>
        <v>6.0514999999999999</v>
      </c>
    </row>
    <row r="480" spans="1:6">
      <c r="A480" s="3791">
        <v>479</v>
      </c>
      <c r="B480" s="3789" t="str">
        <f>'车位 (2)'!B482</f>
        <v>041#</v>
      </c>
      <c r="C480" s="3790" t="s">
        <v>7274</v>
      </c>
      <c r="D480" s="3789" t="str">
        <f>'车位 (2)'!E482</f>
        <v>041#-1009</v>
      </c>
      <c r="E480" s="3789">
        <f>'车位 (2)'!V482</f>
        <v>36.369999999999997</v>
      </c>
      <c r="F480" s="3792">
        <f ca="1">'典型户型修正-车位'!S502</f>
        <v>6.0514999999999999</v>
      </c>
    </row>
    <row r="481" spans="1:6">
      <c r="A481" s="3791">
        <v>480</v>
      </c>
      <c r="B481" s="3789" t="str">
        <f>'车位 (2)'!B483</f>
        <v>041#</v>
      </c>
      <c r="C481" s="3790" t="s">
        <v>7274</v>
      </c>
      <c r="D481" s="3789" t="str">
        <f>'车位 (2)'!E483</f>
        <v>041#-1010</v>
      </c>
      <c r="E481" s="3789">
        <f>'车位 (2)'!V483</f>
        <v>36.369999999999997</v>
      </c>
      <c r="F481" s="3792">
        <f ca="1">'典型户型修正-车位'!S503</f>
        <v>6.0514999999999999</v>
      </c>
    </row>
    <row r="482" spans="1:6">
      <c r="A482" s="3791">
        <v>481</v>
      </c>
      <c r="B482" s="3789" t="str">
        <f>'车位 (2)'!B484</f>
        <v>041#</v>
      </c>
      <c r="C482" s="3790" t="s">
        <v>7274</v>
      </c>
      <c r="D482" s="3789" t="str">
        <f>'车位 (2)'!E484</f>
        <v>041#-1011</v>
      </c>
      <c r="E482" s="3789">
        <f>'车位 (2)'!V484</f>
        <v>36.369999999999997</v>
      </c>
      <c r="F482" s="3792">
        <f ca="1">'典型户型修正-车位'!S504</f>
        <v>6.0514999999999999</v>
      </c>
    </row>
    <row r="483" spans="1:6">
      <c r="A483" s="3791">
        <v>482</v>
      </c>
      <c r="B483" s="3789" t="str">
        <f>'车位 (2)'!B485</f>
        <v>041#</v>
      </c>
      <c r="C483" s="3790" t="s">
        <v>7274</v>
      </c>
      <c r="D483" s="3789" t="str">
        <f>'车位 (2)'!E485</f>
        <v>041#-1012</v>
      </c>
      <c r="E483" s="3789">
        <f>'车位 (2)'!V485</f>
        <v>36.369999999999997</v>
      </c>
      <c r="F483" s="3792">
        <f ca="1">'典型户型修正-车位'!S505</f>
        <v>6.0514999999999999</v>
      </c>
    </row>
    <row r="484" spans="1:6">
      <c r="A484" s="3791">
        <v>483</v>
      </c>
      <c r="B484" s="3789" t="str">
        <f>'车位 (2)'!B486</f>
        <v>041#</v>
      </c>
      <c r="C484" s="3790" t="s">
        <v>7274</v>
      </c>
      <c r="D484" s="3789" t="str">
        <f>'车位 (2)'!E486</f>
        <v>041#-1013</v>
      </c>
      <c r="E484" s="3789">
        <f>'车位 (2)'!V486</f>
        <v>36.369999999999997</v>
      </c>
      <c r="F484" s="3792">
        <f ca="1">'典型户型修正-车位'!S506</f>
        <v>6.0514999999999999</v>
      </c>
    </row>
    <row r="485" spans="1:6">
      <c r="A485" s="3791">
        <v>484</v>
      </c>
      <c r="B485" s="3789" t="str">
        <f>'车位 (2)'!B487</f>
        <v>041#</v>
      </c>
      <c r="C485" s="3790" t="s">
        <v>7274</v>
      </c>
      <c r="D485" s="3789" t="str">
        <f>'车位 (2)'!E487</f>
        <v>041#-1014</v>
      </c>
      <c r="E485" s="3789">
        <f>'车位 (2)'!V487</f>
        <v>36.369999999999997</v>
      </c>
      <c r="F485" s="3792">
        <f ca="1">'典型户型修正-车位'!S507</f>
        <v>6.0514999999999999</v>
      </c>
    </row>
    <row r="486" spans="1:6">
      <c r="A486" s="3791">
        <v>485</v>
      </c>
      <c r="B486" s="3789" t="str">
        <f>'车位 (2)'!B488</f>
        <v>041#</v>
      </c>
      <c r="C486" s="3790" t="s">
        <v>7274</v>
      </c>
      <c r="D486" s="3789" t="str">
        <f>'车位 (2)'!E488</f>
        <v>041#-1015</v>
      </c>
      <c r="E486" s="3789">
        <f>'车位 (2)'!V488</f>
        <v>36.369999999999997</v>
      </c>
      <c r="F486" s="3792">
        <f ca="1">'典型户型修正-车位'!S508</f>
        <v>6.0514999999999999</v>
      </c>
    </row>
    <row r="487" spans="1:6">
      <c r="A487" s="3791">
        <v>486</v>
      </c>
      <c r="B487" s="3789" t="str">
        <f>'车位 (2)'!B489</f>
        <v>041#</v>
      </c>
      <c r="C487" s="3790" t="s">
        <v>7274</v>
      </c>
      <c r="D487" s="3789" t="str">
        <f>'车位 (2)'!E489</f>
        <v>041#-1016</v>
      </c>
      <c r="E487" s="3789">
        <f>'车位 (2)'!V489</f>
        <v>36.369999999999997</v>
      </c>
      <c r="F487" s="3792">
        <f ca="1">'典型户型修正-车位'!S509</f>
        <v>6.0514999999999999</v>
      </c>
    </row>
    <row r="488" spans="1:6">
      <c r="A488" s="3791">
        <v>487</v>
      </c>
      <c r="B488" s="3789" t="str">
        <f>'车位 (2)'!B490</f>
        <v>041#</v>
      </c>
      <c r="C488" s="3790" t="s">
        <v>7274</v>
      </c>
      <c r="D488" s="3789" t="str">
        <f>'车位 (2)'!E490</f>
        <v>041#-1017</v>
      </c>
      <c r="E488" s="3789">
        <f>'车位 (2)'!V490</f>
        <v>36.369999999999997</v>
      </c>
      <c r="F488" s="3792">
        <f ca="1">'典型户型修正-车位'!S510</f>
        <v>6.0514999999999999</v>
      </c>
    </row>
    <row r="489" spans="1:6">
      <c r="A489" s="3791">
        <v>488</v>
      </c>
      <c r="B489" s="3789" t="str">
        <f>'车位 (2)'!B491</f>
        <v>041#</v>
      </c>
      <c r="C489" s="3790" t="s">
        <v>7274</v>
      </c>
      <c r="D489" s="3789" t="str">
        <f>'车位 (2)'!E491</f>
        <v>041#-1018</v>
      </c>
      <c r="E489" s="3789">
        <f>'车位 (2)'!V491</f>
        <v>36.369999999999997</v>
      </c>
      <c r="F489" s="3792">
        <f ca="1">'典型户型修正-车位'!S511</f>
        <v>6.0514999999999999</v>
      </c>
    </row>
    <row r="490" spans="1:6">
      <c r="A490" s="3791">
        <v>489</v>
      </c>
      <c r="B490" s="3789" t="str">
        <f>'车位 (2)'!B492</f>
        <v>041#</v>
      </c>
      <c r="C490" s="3790" t="s">
        <v>7274</v>
      </c>
      <c r="D490" s="3789" t="str">
        <f>'车位 (2)'!E492</f>
        <v>041#-1019</v>
      </c>
      <c r="E490" s="3789">
        <f>'车位 (2)'!V492</f>
        <v>36.369999999999997</v>
      </c>
      <c r="F490" s="3792">
        <f ca="1">'典型户型修正-车位'!S512</f>
        <v>6.0514999999999999</v>
      </c>
    </row>
    <row r="491" spans="1:6">
      <c r="A491" s="3791">
        <v>490</v>
      </c>
      <c r="B491" s="3789" t="str">
        <f>'车位 (2)'!B493</f>
        <v>041#</v>
      </c>
      <c r="C491" s="3790" t="s">
        <v>7274</v>
      </c>
      <c r="D491" s="3789" t="str">
        <f>'车位 (2)'!E493</f>
        <v>041#-1020</v>
      </c>
      <c r="E491" s="3789">
        <f>'车位 (2)'!V493</f>
        <v>36.369999999999997</v>
      </c>
      <c r="F491" s="3792">
        <f ca="1">'典型户型修正-车位'!S513</f>
        <v>6.0514999999999999</v>
      </c>
    </row>
    <row r="492" spans="1:6">
      <c r="A492" s="3791">
        <v>491</v>
      </c>
      <c r="B492" s="3789" t="str">
        <f>'车位 (2)'!B494</f>
        <v>041#</v>
      </c>
      <c r="C492" s="3790" t="s">
        <v>7274</v>
      </c>
      <c r="D492" s="3789" t="str">
        <f>'车位 (2)'!E494</f>
        <v>041#-1021</v>
      </c>
      <c r="E492" s="3789">
        <f>'车位 (2)'!V494</f>
        <v>36.369999999999997</v>
      </c>
      <c r="F492" s="3792">
        <f ca="1">'典型户型修正-车位'!S514</f>
        <v>6.0514999999999999</v>
      </c>
    </row>
    <row r="493" spans="1:6">
      <c r="A493" s="3791">
        <v>492</v>
      </c>
      <c r="B493" s="3789" t="str">
        <f>'车位 (2)'!B495</f>
        <v>041#</v>
      </c>
      <c r="C493" s="3790" t="s">
        <v>7274</v>
      </c>
      <c r="D493" s="3789" t="str">
        <f>'车位 (2)'!E495</f>
        <v>041#-1022</v>
      </c>
      <c r="E493" s="3789">
        <f>'车位 (2)'!V495</f>
        <v>36.369999999999997</v>
      </c>
      <c r="F493" s="3792">
        <f ca="1">'典型户型修正-车位'!S515</f>
        <v>6.0514999999999999</v>
      </c>
    </row>
    <row r="494" spans="1:6">
      <c r="A494" s="3791">
        <v>493</v>
      </c>
      <c r="B494" s="3789" t="str">
        <f>'车位 (2)'!B496</f>
        <v>041#</v>
      </c>
      <c r="C494" s="3790" t="s">
        <v>7274</v>
      </c>
      <c r="D494" s="3789" t="str">
        <f>'车位 (2)'!E496</f>
        <v>041#-1023</v>
      </c>
      <c r="E494" s="3789">
        <f>'车位 (2)'!V496</f>
        <v>52.98</v>
      </c>
      <c r="F494" s="3792">
        <f ca="1">'典型户型修正-车位'!S516</f>
        <v>6.1726000000000001</v>
      </c>
    </row>
    <row r="495" spans="1:6">
      <c r="A495" s="3791">
        <v>494</v>
      </c>
      <c r="B495" s="3789" t="str">
        <f>'车位 (2)'!B497</f>
        <v>041#</v>
      </c>
      <c r="C495" s="3790" t="s">
        <v>7274</v>
      </c>
      <c r="D495" s="3789" t="str">
        <f>'车位 (2)'!E497</f>
        <v>041#-1024</v>
      </c>
      <c r="E495" s="3789">
        <f>'车位 (2)'!V497</f>
        <v>36.369999999999997</v>
      </c>
      <c r="F495" s="3792">
        <f ca="1">'典型户型修正-车位'!S517</f>
        <v>6.0514999999999999</v>
      </c>
    </row>
    <row r="496" spans="1:6">
      <c r="A496" s="3791">
        <v>495</v>
      </c>
      <c r="B496" s="3789" t="str">
        <f>'车位 (2)'!B498</f>
        <v>041#</v>
      </c>
      <c r="C496" s="3790" t="s">
        <v>7274</v>
      </c>
      <c r="D496" s="3789" t="str">
        <f>'车位 (2)'!E498</f>
        <v>041#-1029</v>
      </c>
      <c r="E496" s="3789">
        <f>'车位 (2)'!V498</f>
        <v>36.369999999999997</v>
      </c>
      <c r="F496" s="3792">
        <f ca="1">'典型户型修正-车位'!S518</f>
        <v>6.0514999999999999</v>
      </c>
    </row>
    <row r="497" spans="1:6">
      <c r="A497" s="3791">
        <v>496</v>
      </c>
      <c r="B497" s="3789" t="str">
        <f>'车位 (2)'!B499</f>
        <v>041#</v>
      </c>
      <c r="C497" s="3790" t="s">
        <v>7274</v>
      </c>
      <c r="D497" s="3789" t="str">
        <f>'车位 (2)'!E499</f>
        <v>041#-1030</v>
      </c>
      <c r="E497" s="3789">
        <f>'车位 (2)'!V499</f>
        <v>36.369999999999997</v>
      </c>
      <c r="F497" s="3792">
        <f ca="1">'典型户型修正-车位'!S519</f>
        <v>5.4463999999999997</v>
      </c>
    </row>
    <row r="498" spans="1:6">
      <c r="A498" s="3791">
        <v>497</v>
      </c>
      <c r="B498" s="3789" t="str">
        <f>'车位 (2)'!B500</f>
        <v>041#</v>
      </c>
      <c r="C498" s="3790" t="s">
        <v>7274</v>
      </c>
      <c r="D498" s="3789" t="str">
        <f>'车位 (2)'!E500</f>
        <v>041#-1044</v>
      </c>
      <c r="E498" s="3789">
        <f>'车位 (2)'!V500</f>
        <v>36.369999999999997</v>
      </c>
      <c r="F498" s="3792">
        <f ca="1">'典型户型修正-车位'!S520</f>
        <v>6.0514999999999999</v>
      </c>
    </row>
    <row r="499" spans="1:6">
      <c r="A499" s="3791">
        <v>498</v>
      </c>
      <c r="B499" s="3789" t="str">
        <f>'车位 (2)'!B501</f>
        <v>041#</v>
      </c>
      <c r="C499" s="3790" t="s">
        <v>7274</v>
      </c>
      <c r="D499" s="3789" t="str">
        <f>'车位 (2)'!E501</f>
        <v>041#-1048</v>
      </c>
      <c r="E499" s="3789">
        <f>'车位 (2)'!V501</f>
        <v>36.369999999999997</v>
      </c>
      <c r="F499" s="3792">
        <f ca="1">'典型户型修正-车位'!S521</f>
        <v>6.0514999999999999</v>
      </c>
    </row>
    <row r="500" spans="1:6">
      <c r="A500" s="3791">
        <v>499</v>
      </c>
      <c r="B500" s="3789" t="str">
        <f>'车位 (2)'!B502</f>
        <v>041#</v>
      </c>
      <c r="C500" s="3790" t="s">
        <v>7274</v>
      </c>
      <c r="D500" s="3789" t="str">
        <f>'车位 (2)'!E502</f>
        <v>041#-1049</v>
      </c>
      <c r="E500" s="3789">
        <f>'车位 (2)'!V502</f>
        <v>36.369999999999997</v>
      </c>
      <c r="F500" s="3792">
        <f ca="1">'典型户型修正-车位'!S522</f>
        <v>6.0514999999999999</v>
      </c>
    </row>
    <row r="501" spans="1:6">
      <c r="A501" s="3791">
        <v>500</v>
      </c>
      <c r="B501" s="3789" t="str">
        <f>'车位 (2)'!B503</f>
        <v>041#</v>
      </c>
      <c r="C501" s="3790" t="s">
        <v>7274</v>
      </c>
      <c r="D501" s="3789" t="str">
        <f>'车位 (2)'!E503</f>
        <v>041#-1053</v>
      </c>
      <c r="E501" s="3789">
        <f>'车位 (2)'!V503</f>
        <v>36.369999999999997</v>
      </c>
      <c r="F501" s="3792">
        <f ca="1">'典型户型修正-车位'!S523</f>
        <v>6.0514999999999999</v>
      </c>
    </row>
    <row r="502" spans="1:6">
      <c r="A502" s="3791">
        <v>501</v>
      </c>
      <c r="B502" s="3789" t="str">
        <f>'车位 (2)'!B504</f>
        <v>041#</v>
      </c>
      <c r="C502" s="3790" t="s">
        <v>7274</v>
      </c>
      <c r="D502" s="3789" t="str">
        <f>'车位 (2)'!E504</f>
        <v>041#-1054</v>
      </c>
      <c r="E502" s="3789">
        <f>'车位 (2)'!V504</f>
        <v>36.369999999999997</v>
      </c>
      <c r="F502" s="3792">
        <f ca="1">'典型户型修正-车位'!S524</f>
        <v>6.0514999999999999</v>
      </c>
    </row>
    <row r="503" spans="1:6">
      <c r="A503" s="3791">
        <v>502</v>
      </c>
      <c r="B503" s="3789" t="str">
        <f>'车位 (2)'!B505</f>
        <v>041#</v>
      </c>
      <c r="C503" s="3790" t="s">
        <v>7274</v>
      </c>
      <c r="D503" s="3789" t="str">
        <f>'车位 (2)'!E505</f>
        <v>041#-1055</v>
      </c>
      <c r="E503" s="3789">
        <f>'车位 (2)'!V505</f>
        <v>36.369999999999997</v>
      </c>
      <c r="F503" s="3792">
        <f ca="1">'典型户型修正-车位'!S525</f>
        <v>6.0514999999999999</v>
      </c>
    </row>
    <row r="504" spans="1:6">
      <c r="A504" s="3791">
        <v>503</v>
      </c>
      <c r="B504" s="3789" t="str">
        <f>'车位 (2)'!B506</f>
        <v>041#</v>
      </c>
      <c r="C504" s="3790" t="s">
        <v>7274</v>
      </c>
      <c r="D504" s="3789" t="str">
        <f>'车位 (2)'!E506</f>
        <v>041#-1056</v>
      </c>
      <c r="E504" s="3789">
        <f>'车位 (2)'!V506</f>
        <v>36.369999999999997</v>
      </c>
      <c r="F504" s="3792">
        <f ca="1">'典型户型修正-车位'!S526</f>
        <v>6.0514999999999999</v>
      </c>
    </row>
    <row r="505" spans="1:6">
      <c r="A505" s="3791">
        <v>504</v>
      </c>
      <c r="B505" s="3789" t="str">
        <f>'车位 (2)'!B507</f>
        <v>041#</v>
      </c>
      <c r="C505" s="3790" t="s">
        <v>7274</v>
      </c>
      <c r="D505" s="3789" t="str">
        <f>'车位 (2)'!E507</f>
        <v>041#-1057</v>
      </c>
      <c r="E505" s="3789">
        <f>'车位 (2)'!V507</f>
        <v>36.369999999999997</v>
      </c>
      <c r="F505" s="3792">
        <f ca="1">'典型户型修正-车位'!S527</f>
        <v>6.0514999999999999</v>
      </c>
    </row>
    <row r="506" spans="1:6">
      <c r="A506" s="3791">
        <v>505</v>
      </c>
      <c r="B506" s="3789" t="str">
        <f>'车位 (2)'!B508</f>
        <v>041#</v>
      </c>
      <c r="C506" s="3790" t="s">
        <v>7274</v>
      </c>
      <c r="D506" s="3789" t="str">
        <f>'车位 (2)'!E508</f>
        <v>041#-1058</v>
      </c>
      <c r="E506" s="3789">
        <f>'车位 (2)'!V508</f>
        <v>36.369999999999997</v>
      </c>
      <c r="F506" s="3792">
        <f ca="1">'典型户型修正-车位'!S528</f>
        <v>6.0514999999999999</v>
      </c>
    </row>
    <row r="507" spans="1:6">
      <c r="A507" s="3791">
        <v>506</v>
      </c>
      <c r="B507" s="3789" t="str">
        <f>'车位 (2)'!B509</f>
        <v>041#</v>
      </c>
      <c r="C507" s="3790" t="s">
        <v>7274</v>
      </c>
      <c r="D507" s="3789" t="str">
        <f>'车位 (2)'!E509</f>
        <v>041#-1059</v>
      </c>
      <c r="E507" s="3789">
        <f>'车位 (2)'!V509</f>
        <v>36.369999999999997</v>
      </c>
      <c r="F507" s="3792">
        <f ca="1">'典型户型修正-车位'!S529</f>
        <v>6.0514999999999999</v>
      </c>
    </row>
    <row r="508" spans="1:6">
      <c r="A508" s="3791">
        <v>507</v>
      </c>
      <c r="B508" s="3789" t="str">
        <f>'车位 (2)'!B510</f>
        <v>041#</v>
      </c>
      <c r="C508" s="3790" t="s">
        <v>7274</v>
      </c>
      <c r="D508" s="3789" t="str">
        <f>'车位 (2)'!E510</f>
        <v>041#-1060</v>
      </c>
      <c r="E508" s="3789">
        <f>'车位 (2)'!V510</f>
        <v>36.369999999999997</v>
      </c>
      <c r="F508" s="3792">
        <f ca="1">'典型户型修正-车位'!S530</f>
        <v>6.0514999999999999</v>
      </c>
    </row>
    <row r="509" spans="1:6">
      <c r="A509" s="3791">
        <v>508</v>
      </c>
      <c r="B509" s="3789" t="str">
        <f>'车位 (2)'!B511</f>
        <v>041#</v>
      </c>
      <c r="C509" s="3790" t="s">
        <v>7274</v>
      </c>
      <c r="D509" s="3789" t="str">
        <f>'车位 (2)'!E511</f>
        <v>041#-1061</v>
      </c>
      <c r="E509" s="3789">
        <f>'车位 (2)'!V511</f>
        <v>36.369999999999997</v>
      </c>
      <c r="F509" s="3792">
        <f ca="1">'典型户型修正-车位'!S531</f>
        <v>6.0514999999999999</v>
      </c>
    </row>
    <row r="510" spans="1:6">
      <c r="A510" s="3791">
        <v>509</v>
      </c>
      <c r="B510" s="3789" t="str">
        <f>'车位 (2)'!B512</f>
        <v>041#</v>
      </c>
      <c r="C510" s="3790" t="s">
        <v>7274</v>
      </c>
      <c r="D510" s="3789" t="str">
        <f>'车位 (2)'!E512</f>
        <v>041#-1062</v>
      </c>
      <c r="E510" s="3789">
        <f>'车位 (2)'!V512</f>
        <v>36.369999999999997</v>
      </c>
      <c r="F510" s="3792">
        <f ca="1">'典型户型修正-车位'!S532</f>
        <v>6.0514999999999999</v>
      </c>
    </row>
    <row r="511" spans="1:6">
      <c r="A511" s="3791">
        <v>510</v>
      </c>
      <c r="B511" s="3789" t="str">
        <f>'车位 (2)'!B513</f>
        <v>041#</v>
      </c>
      <c r="C511" s="3790" t="s">
        <v>7274</v>
      </c>
      <c r="D511" s="3789" t="str">
        <f>'车位 (2)'!E513</f>
        <v>041#-1063</v>
      </c>
      <c r="E511" s="3789">
        <f>'车位 (2)'!V513</f>
        <v>36.369999999999997</v>
      </c>
      <c r="F511" s="3792">
        <f ca="1">'典型户型修正-车位'!S533</f>
        <v>6.0514999999999999</v>
      </c>
    </row>
    <row r="512" spans="1:6">
      <c r="A512" s="3791">
        <v>511</v>
      </c>
      <c r="B512" s="3789" t="str">
        <f>'车位 (2)'!B514</f>
        <v>041#</v>
      </c>
      <c r="C512" s="3790" t="s">
        <v>7274</v>
      </c>
      <c r="D512" s="3789" t="str">
        <f>'车位 (2)'!E514</f>
        <v>041#-1064</v>
      </c>
      <c r="E512" s="3789">
        <f>'车位 (2)'!V514</f>
        <v>36.369999999999997</v>
      </c>
      <c r="F512" s="3792">
        <f ca="1">'典型户型修正-车位'!S534</f>
        <v>6.0514999999999999</v>
      </c>
    </row>
    <row r="513" spans="1:6">
      <c r="A513" s="3791">
        <v>512</v>
      </c>
      <c r="B513" s="3789" t="str">
        <f>'车位 (2)'!B515</f>
        <v>041#</v>
      </c>
      <c r="C513" s="3790" t="s">
        <v>7274</v>
      </c>
      <c r="D513" s="3789" t="str">
        <f>'车位 (2)'!E515</f>
        <v>041#-1066</v>
      </c>
      <c r="E513" s="3789">
        <f>'车位 (2)'!V515</f>
        <v>36.369999999999997</v>
      </c>
      <c r="F513" s="3792">
        <f ca="1">'典型户型修正-车位'!S535</f>
        <v>6.0514999999999999</v>
      </c>
    </row>
    <row r="514" spans="1:6">
      <c r="A514" s="3791">
        <v>513</v>
      </c>
      <c r="B514" s="3789" t="str">
        <f>'车位 (2)'!B516</f>
        <v>041#</v>
      </c>
      <c r="C514" s="3790" t="s">
        <v>7274</v>
      </c>
      <c r="D514" s="3789" t="str">
        <f>'车位 (2)'!E516</f>
        <v>041#-1067</v>
      </c>
      <c r="E514" s="3789">
        <f>'车位 (2)'!V516</f>
        <v>36.369999999999997</v>
      </c>
      <c r="F514" s="3792">
        <f ca="1">'典型户型修正-车位'!S536</f>
        <v>6.0514999999999999</v>
      </c>
    </row>
    <row r="515" spans="1:6">
      <c r="A515" s="3791">
        <v>514</v>
      </c>
      <c r="B515" s="3789" t="str">
        <f>'车位 (2)'!B517</f>
        <v>041#</v>
      </c>
      <c r="C515" s="3790" t="s">
        <v>7274</v>
      </c>
      <c r="D515" s="3789" t="str">
        <f>'车位 (2)'!E517</f>
        <v>041#-1068</v>
      </c>
      <c r="E515" s="3789">
        <f>'车位 (2)'!V517</f>
        <v>36.369999999999997</v>
      </c>
      <c r="F515" s="3792">
        <f ca="1">'典型户型修正-车位'!S537</f>
        <v>6.0514999999999999</v>
      </c>
    </row>
    <row r="516" spans="1:6">
      <c r="A516" s="3791">
        <v>515</v>
      </c>
      <c r="B516" s="3789" t="str">
        <f>'车位 (2)'!B518</f>
        <v>041#</v>
      </c>
      <c r="C516" s="3790" t="s">
        <v>7274</v>
      </c>
      <c r="D516" s="3789" t="str">
        <f>'车位 (2)'!E518</f>
        <v>041#-1069</v>
      </c>
      <c r="E516" s="3789">
        <f>'车位 (2)'!V518</f>
        <v>36.369999999999997</v>
      </c>
      <c r="F516" s="3792">
        <f ca="1">'典型户型修正-车位'!S538</f>
        <v>6.0514999999999999</v>
      </c>
    </row>
    <row r="517" spans="1:6">
      <c r="A517" s="3791">
        <v>516</v>
      </c>
      <c r="B517" s="3789" t="str">
        <f>'车位 (2)'!B519</f>
        <v>041#</v>
      </c>
      <c r="C517" s="3790" t="s">
        <v>7274</v>
      </c>
      <c r="D517" s="3789" t="str">
        <f>'车位 (2)'!E519</f>
        <v>041#-1070</v>
      </c>
      <c r="E517" s="3789">
        <f>'车位 (2)'!V519</f>
        <v>36.369999999999997</v>
      </c>
      <c r="F517" s="3792">
        <f ca="1">'典型户型修正-车位'!S539</f>
        <v>6.0514999999999999</v>
      </c>
    </row>
    <row r="518" spans="1:6">
      <c r="A518" s="3791">
        <v>517</v>
      </c>
      <c r="B518" s="3789" t="str">
        <f>'车位 (2)'!B520</f>
        <v>041#</v>
      </c>
      <c r="C518" s="3790" t="s">
        <v>7274</v>
      </c>
      <c r="D518" s="3789" t="str">
        <f>'车位 (2)'!E520</f>
        <v>041#-1071</v>
      </c>
      <c r="E518" s="3789">
        <f>'车位 (2)'!V520</f>
        <v>36.369999999999997</v>
      </c>
      <c r="F518" s="3792">
        <f ca="1">'典型户型修正-车位'!S540</f>
        <v>6.0514999999999999</v>
      </c>
    </row>
    <row r="519" spans="1:6">
      <c r="A519" s="3791">
        <v>518</v>
      </c>
      <c r="B519" s="3789" t="str">
        <f>'车位 (2)'!B521</f>
        <v>041#</v>
      </c>
      <c r="C519" s="3790" t="s">
        <v>7274</v>
      </c>
      <c r="D519" s="3789" t="str">
        <f>'车位 (2)'!E521</f>
        <v>041#-1072</v>
      </c>
      <c r="E519" s="3789">
        <f>'车位 (2)'!V521</f>
        <v>36.369999999999997</v>
      </c>
      <c r="F519" s="3792">
        <f ca="1">'典型户型修正-车位'!S541</f>
        <v>6.0514999999999999</v>
      </c>
    </row>
    <row r="520" spans="1:6">
      <c r="A520" s="3791">
        <v>519</v>
      </c>
      <c r="B520" s="3789" t="str">
        <f>'车位 (2)'!B522</f>
        <v>041#</v>
      </c>
      <c r="C520" s="3790" t="s">
        <v>7274</v>
      </c>
      <c r="D520" s="3789" t="str">
        <f>'车位 (2)'!E522</f>
        <v>041#-1073</v>
      </c>
      <c r="E520" s="3789">
        <f>'车位 (2)'!V522</f>
        <v>36.369999999999997</v>
      </c>
      <c r="F520" s="3792">
        <f ca="1">'典型户型修正-车位'!S542</f>
        <v>6.0514999999999999</v>
      </c>
    </row>
    <row r="521" spans="1:6">
      <c r="A521" s="3791">
        <v>520</v>
      </c>
      <c r="B521" s="3789" t="str">
        <f>'车位 (2)'!B523</f>
        <v>041#</v>
      </c>
      <c r="C521" s="3790" t="s">
        <v>7274</v>
      </c>
      <c r="D521" s="3789" t="str">
        <f>'车位 (2)'!E523</f>
        <v>041#-1074</v>
      </c>
      <c r="E521" s="3789">
        <f>'车位 (2)'!V523</f>
        <v>36.369999999999997</v>
      </c>
      <c r="F521" s="3792">
        <f ca="1">'典型户型修正-车位'!S543</f>
        <v>6.0514999999999999</v>
      </c>
    </row>
    <row r="522" spans="1:6">
      <c r="A522" s="3791">
        <v>521</v>
      </c>
      <c r="B522" s="3789" t="str">
        <f>'车位 (2)'!B524</f>
        <v>041#</v>
      </c>
      <c r="C522" s="3790" t="s">
        <v>7274</v>
      </c>
      <c r="D522" s="3789" t="str">
        <f>'车位 (2)'!E524</f>
        <v>041#-1075</v>
      </c>
      <c r="E522" s="3789">
        <f>'车位 (2)'!V524</f>
        <v>36.369999999999997</v>
      </c>
      <c r="F522" s="3792">
        <f ca="1">'典型户型修正-车位'!S544</f>
        <v>6.0514999999999999</v>
      </c>
    </row>
    <row r="523" spans="1:6">
      <c r="A523" s="3791">
        <v>522</v>
      </c>
      <c r="B523" s="3789" t="str">
        <f>'车位 (2)'!B525</f>
        <v>041#</v>
      </c>
      <c r="C523" s="3790" t="s">
        <v>7274</v>
      </c>
      <c r="D523" s="3789" t="str">
        <f>'车位 (2)'!E525</f>
        <v>041#-1076</v>
      </c>
      <c r="E523" s="3789">
        <f>'车位 (2)'!V525</f>
        <v>36.369999999999997</v>
      </c>
      <c r="F523" s="3792">
        <f ca="1">'典型户型修正-车位'!S545</f>
        <v>6.0514999999999999</v>
      </c>
    </row>
    <row r="524" spans="1:6">
      <c r="A524" s="3791">
        <v>523</v>
      </c>
      <c r="B524" s="3789" t="str">
        <f>'车位 (2)'!B526</f>
        <v>041#</v>
      </c>
      <c r="C524" s="3790" t="s">
        <v>7274</v>
      </c>
      <c r="D524" s="3789" t="str">
        <f>'车位 (2)'!E526</f>
        <v>041#-1077</v>
      </c>
      <c r="E524" s="3789">
        <f>'车位 (2)'!V526</f>
        <v>36.369999999999997</v>
      </c>
      <c r="F524" s="3792">
        <f ca="1">'典型户型修正-车位'!S546</f>
        <v>6.0514999999999999</v>
      </c>
    </row>
    <row r="525" spans="1:6">
      <c r="A525" s="3791">
        <v>524</v>
      </c>
      <c r="B525" s="3789" t="str">
        <f>'车位 (2)'!B527</f>
        <v>041#</v>
      </c>
      <c r="C525" s="3790" t="s">
        <v>7274</v>
      </c>
      <c r="D525" s="3789" t="str">
        <f>'车位 (2)'!E527</f>
        <v>041#-1078</v>
      </c>
      <c r="E525" s="3789">
        <f>'车位 (2)'!V527</f>
        <v>36.369999999999997</v>
      </c>
      <c r="F525" s="3792">
        <f ca="1">'典型户型修正-车位'!S547</f>
        <v>6.0514999999999999</v>
      </c>
    </row>
    <row r="526" spans="1:6">
      <c r="A526" s="3791">
        <v>525</v>
      </c>
      <c r="B526" s="3789" t="str">
        <f>'车位 (2)'!B528</f>
        <v>041#</v>
      </c>
      <c r="C526" s="3790" t="s">
        <v>7274</v>
      </c>
      <c r="D526" s="3789" t="str">
        <f>'车位 (2)'!E528</f>
        <v>041#-1079</v>
      </c>
      <c r="E526" s="3789">
        <f>'车位 (2)'!V528</f>
        <v>36.369999999999997</v>
      </c>
      <c r="F526" s="3792">
        <f ca="1">'典型户型修正-车位'!S548</f>
        <v>6.0514999999999999</v>
      </c>
    </row>
    <row r="527" spans="1:6">
      <c r="A527" s="3791">
        <v>526</v>
      </c>
      <c r="B527" s="3789" t="str">
        <f>'车位 (2)'!B529</f>
        <v>041#</v>
      </c>
      <c r="C527" s="3790" t="s">
        <v>7274</v>
      </c>
      <c r="D527" s="3789" t="str">
        <f>'车位 (2)'!E529</f>
        <v>041#-1080</v>
      </c>
      <c r="E527" s="3789">
        <f>'车位 (2)'!V529</f>
        <v>36.369999999999997</v>
      </c>
      <c r="F527" s="3792">
        <f ca="1">'典型户型修正-车位'!S549</f>
        <v>6.0514999999999999</v>
      </c>
    </row>
    <row r="528" spans="1:6">
      <c r="A528" s="3791">
        <v>527</v>
      </c>
      <c r="B528" s="3789" t="str">
        <f>'车位 (2)'!B530</f>
        <v>041#</v>
      </c>
      <c r="C528" s="3790" t="s">
        <v>7274</v>
      </c>
      <c r="D528" s="3789" t="str">
        <f>'车位 (2)'!E530</f>
        <v>041#-1081</v>
      </c>
      <c r="E528" s="3789">
        <f>'车位 (2)'!V530</f>
        <v>36.369999999999997</v>
      </c>
      <c r="F528" s="3792">
        <f ca="1">'典型户型修正-车位'!S550</f>
        <v>6.0514999999999999</v>
      </c>
    </row>
    <row r="529" spans="1:6">
      <c r="A529" s="3791">
        <v>528</v>
      </c>
      <c r="B529" s="3789" t="str">
        <f>'车位 (2)'!B531</f>
        <v>041#</v>
      </c>
      <c r="C529" s="3790" t="s">
        <v>7274</v>
      </c>
      <c r="D529" s="3789" t="str">
        <f>'车位 (2)'!E531</f>
        <v>041#-1082</v>
      </c>
      <c r="E529" s="3789">
        <f>'车位 (2)'!V531</f>
        <v>36.369999999999997</v>
      </c>
      <c r="F529" s="3792">
        <f ca="1">'典型户型修正-车位'!S551</f>
        <v>6.0514999999999999</v>
      </c>
    </row>
    <row r="530" spans="1:6">
      <c r="A530" s="3791">
        <v>529</v>
      </c>
      <c r="B530" s="3789" t="str">
        <f>'车位 (2)'!B532</f>
        <v>041#</v>
      </c>
      <c r="C530" s="3790" t="s">
        <v>7274</v>
      </c>
      <c r="D530" s="3789" t="str">
        <f>'车位 (2)'!E532</f>
        <v>041#-1083</v>
      </c>
      <c r="E530" s="3789">
        <f>'车位 (2)'!V532</f>
        <v>36.369999999999997</v>
      </c>
      <c r="F530" s="3792">
        <f ca="1">'典型户型修正-车位'!S552</f>
        <v>6.0514999999999999</v>
      </c>
    </row>
    <row r="531" spans="1:6">
      <c r="A531" s="3791">
        <v>530</v>
      </c>
      <c r="B531" s="3789" t="str">
        <f>'车位 (2)'!B533</f>
        <v>041#</v>
      </c>
      <c r="C531" s="3790" t="s">
        <v>7274</v>
      </c>
      <c r="D531" s="3789" t="str">
        <f>'车位 (2)'!E533</f>
        <v>041#-1084</v>
      </c>
      <c r="E531" s="3789">
        <f>'车位 (2)'!V533</f>
        <v>36.369999999999997</v>
      </c>
      <c r="F531" s="3792">
        <f ca="1">'典型户型修正-车位'!S553</f>
        <v>6.0514999999999999</v>
      </c>
    </row>
    <row r="532" spans="1:6">
      <c r="A532" s="3791">
        <v>531</v>
      </c>
      <c r="B532" s="3789" t="str">
        <f>'车位 (2)'!B534</f>
        <v>041#</v>
      </c>
      <c r="C532" s="3790" t="s">
        <v>7274</v>
      </c>
      <c r="D532" s="3789" t="str">
        <f>'车位 (2)'!E534</f>
        <v>041#-1085</v>
      </c>
      <c r="E532" s="3789">
        <f>'车位 (2)'!V534</f>
        <v>36.369999999999997</v>
      </c>
      <c r="F532" s="3792">
        <f ca="1">'典型户型修正-车位'!S554</f>
        <v>6.0514999999999999</v>
      </c>
    </row>
    <row r="533" spans="1:6">
      <c r="A533" s="3791">
        <v>532</v>
      </c>
      <c r="B533" s="3789" t="str">
        <f>'车位 (2)'!B535</f>
        <v>041#</v>
      </c>
      <c r="C533" s="3790" t="s">
        <v>7274</v>
      </c>
      <c r="D533" s="3789" t="str">
        <f>'车位 (2)'!E535</f>
        <v>041#-1086</v>
      </c>
      <c r="E533" s="3789">
        <f>'车位 (2)'!V535</f>
        <v>36.369999999999997</v>
      </c>
      <c r="F533" s="3792">
        <f ca="1">'典型户型修正-车位'!S555</f>
        <v>6.0514999999999999</v>
      </c>
    </row>
    <row r="534" spans="1:6">
      <c r="A534" s="3791">
        <v>533</v>
      </c>
      <c r="B534" s="3789" t="str">
        <f>'车位 (2)'!B536</f>
        <v>041#</v>
      </c>
      <c r="C534" s="3790" t="s">
        <v>7274</v>
      </c>
      <c r="D534" s="3789" t="str">
        <f>'车位 (2)'!E536</f>
        <v>041#-1087</v>
      </c>
      <c r="E534" s="3789">
        <f>'车位 (2)'!V536</f>
        <v>36.369999999999997</v>
      </c>
      <c r="F534" s="3792">
        <f ca="1">'典型户型修正-车位'!S556</f>
        <v>6.0514999999999999</v>
      </c>
    </row>
    <row r="535" spans="1:6">
      <c r="A535" s="3791">
        <v>534</v>
      </c>
      <c r="B535" s="3789" t="str">
        <f>'车位 (2)'!B537</f>
        <v>041#</v>
      </c>
      <c r="C535" s="3790" t="s">
        <v>7274</v>
      </c>
      <c r="D535" s="3789" t="str">
        <f>'车位 (2)'!E537</f>
        <v>041#-1088</v>
      </c>
      <c r="E535" s="3789">
        <f>'车位 (2)'!V537</f>
        <v>36.369999999999997</v>
      </c>
      <c r="F535" s="3792">
        <f ca="1">'典型户型修正-车位'!S557</f>
        <v>6.0514999999999999</v>
      </c>
    </row>
    <row r="536" spans="1:6">
      <c r="A536" s="3791">
        <v>535</v>
      </c>
      <c r="B536" s="3789" t="str">
        <f>'车位 (2)'!B538</f>
        <v>041#</v>
      </c>
      <c r="C536" s="3790" t="s">
        <v>7274</v>
      </c>
      <c r="D536" s="3789" t="str">
        <f>'车位 (2)'!E538</f>
        <v>041#-1089</v>
      </c>
      <c r="E536" s="3789">
        <f>'车位 (2)'!V538</f>
        <v>36.369999999999997</v>
      </c>
      <c r="F536" s="3792">
        <f ca="1">'典型户型修正-车位'!S558</f>
        <v>6.0514999999999999</v>
      </c>
    </row>
    <row r="537" spans="1:6">
      <c r="A537" s="3791">
        <v>536</v>
      </c>
      <c r="B537" s="3789" t="str">
        <f>'车位 (2)'!B539</f>
        <v>041#</v>
      </c>
      <c r="C537" s="3790" t="s">
        <v>7274</v>
      </c>
      <c r="D537" s="3789" t="str">
        <f>'车位 (2)'!E539</f>
        <v>041#-2001</v>
      </c>
      <c r="E537" s="3789">
        <f>'车位 (2)'!V539</f>
        <v>36.369999999999997</v>
      </c>
      <c r="F537" s="3792">
        <f ca="1">'典型户型修正-车位'!S559</f>
        <v>6.0514999999999999</v>
      </c>
    </row>
    <row r="538" spans="1:6">
      <c r="A538" s="3791">
        <v>537</v>
      </c>
      <c r="B538" s="3789" t="str">
        <f>'车位 (2)'!B540</f>
        <v>041#</v>
      </c>
      <c r="C538" s="3790" t="s">
        <v>7274</v>
      </c>
      <c r="D538" s="3789" t="str">
        <f>'车位 (2)'!E540</f>
        <v>041#-2002</v>
      </c>
      <c r="E538" s="3789">
        <f>'车位 (2)'!V540</f>
        <v>36.369999999999997</v>
      </c>
      <c r="F538" s="3792">
        <f ca="1">'典型户型修正-车位'!S560</f>
        <v>6.0514999999999999</v>
      </c>
    </row>
    <row r="539" spans="1:6">
      <c r="A539" s="3791">
        <v>538</v>
      </c>
      <c r="B539" s="3789" t="str">
        <f>'车位 (2)'!B541</f>
        <v>041#</v>
      </c>
      <c r="C539" s="3790" t="s">
        <v>7274</v>
      </c>
      <c r="D539" s="3789" t="str">
        <f>'车位 (2)'!E541</f>
        <v>041#-2003</v>
      </c>
      <c r="E539" s="3789">
        <f>'车位 (2)'!V541</f>
        <v>36.369999999999997</v>
      </c>
      <c r="F539" s="3792">
        <f ca="1">'典型户型修正-车位'!S561</f>
        <v>6.0514999999999999</v>
      </c>
    </row>
    <row r="540" spans="1:6">
      <c r="A540" s="3791">
        <v>539</v>
      </c>
      <c r="B540" s="3789" t="str">
        <f>'车位 (2)'!B542</f>
        <v>041#</v>
      </c>
      <c r="C540" s="3790" t="s">
        <v>7274</v>
      </c>
      <c r="D540" s="3789" t="str">
        <f>'车位 (2)'!E542</f>
        <v>041#-2004</v>
      </c>
      <c r="E540" s="3789">
        <f>'车位 (2)'!V542</f>
        <v>36.369999999999997</v>
      </c>
      <c r="F540" s="3792">
        <f ca="1">'典型户型修正-车位'!S562</f>
        <v>6.0514999999999999</v>
      </c>
    </row>
    <row r="541" spans="1:6">
      <c r="A541" s="3791">
        <v>540</v>
      </c>
      <c r="B541" s="3789" t="str">
        <f>'车位 (2)'!B543</f>
        <v>041#</v>
      </c>
      <c r="C541" s="3790" t="s">
        <v>7274</v>
      </c>
      <c r="D541" s="3789" t="str">
        <f>'车位 (2)'!E543</f>
        <v>041#-2005</v>
      </c>
      <c r="E541" s="3789">
        <f>'车位 (2)'!V543</f>
        <v>36.369999999999997</v>
      </c>
      <c r="F541" s="3792">
        <f ca="1">'典型户型修正-车位'!S563</f>
        <v>6.0514999999999999</v>
      </c>
    </row>
    <row r="542" spans="1:6">
      <c r="A542" s="3791">
        <v>541</v>
      </c>
      <c r="B542" s="3789" t="str">
        <f>'车位 (2)'!B544</f>
        <v>041#</v>
      </c>
      <c r="C542" s="3790" t="s">
        <v>7274</v>
      </c>
      <c r="D542" s="3789" t="str">
        <f>'车位 (2)'!E544</f>
        <v>041#-2006</v>
      </c>
      <c r="E542" s="3789">
        <f>'车位 (2)'!V544</f>
        <v>36.369999999999997</v>
      </c>
      <c r="F542" s="3792">
        <f ca="1">'典型户型修正-车位'!S564</f>
        <v>6.0514999999999999</v>
      </c>
    </row>
    <row r="543" spans="1:6">
      <c r="A543" s="3791">
        <v>542</v>
      </c>
      <c r="B543" s="3789" t="str">
        <f>'车位 (2)'!B545</f>
        <v>041#</v>
      </c>
      <c r="C543" s="3790" t="s">
        <v>7274</v>
      </c>
      <c r="D543" s="3789" t="str">
        <f>'车位 (2)'!E545</f>
        <v>041#-2007</v>
      </c>
      <c r="E543" s="3789">
        <f>'车位 (2)'!V545</f>
        <v>36.369999999999997</v>
      </c>
      <c r="F543" s="3792">
        <f ca="1">'典型户型修正-车位'!S565</f>
        <v>6.0514999999999999</v>
      </c>
    </row>
    <row r="544" spans="1:6">
      <c r="A544" s="3791">
        <v>543</v>
      </c>
      <c r="B544" s="3789" t="str">
        <f>'车位 (2)'!B546</f>
        <v>041#</v>
      </c>
      <c r="C544" s="3790" t="s">
        <v>7274</v>
      </c>
      <c r="D544" s="3789" t="str">
        <f>'车位 (2)'!E546</f>
        <v>041#-2008</v>
      </c>
      <c r="E544" s="3789">
        <f>'车位 (2)'!V546</f>
        <v>36.369999999999997</v>
      </c>
      <c r="F544" s="3792">
        <f ca="1">'典型户型修正-车位'!S566</f>
        <v>6.0514999999999999</v>
      </c>
    </row>
    <row r="545" spans="1:6">
      <c r="A545" s="3791">
        <v>544</v>
      </c>
      <c r="B545" s="3789" t="str">
        <f>'车位 (2)'!B547</f>
        <v>041#</v>
      </c>
      <c r="C545" s="3790" t="s">
        <v>7274</v>
      </c>
      <c r="D545" s="3789" t="str">
        <f>'车位 (2)'!E547</f>
        <v>041#-2009</v>
      </c>
      <c r="E545" s="3789">
        <f>'车位 (2)'!V547</f>
        <v>36.369999999999997</v>
      </c>
      <c r="F545" s="3792">
        <f ca="1">'典型户型修正-车位'!S567</f>
        <v>6.0514999999999999</v>
      </c>
    </row>
    <row r="546" spans="1:6">
      <c r="A546" s="3791">
        <v>545</v>
      </c>
      <c r="B546" s="3789" t="str">
        <f>'车位 (2)'!B548</f>
        <v>041#</v>
      </c>
      <c r="C546" s="3790" t="s">
        <v>7274</v>
      </c>
      <c r="D546" s="3789" t="str">
        <f>'车位 (2)'!E548</f>
        <v>041#-2010</v>
      </c>
      <c r="E546" s="3789">
        <f>'车位 (2)'!V548</f>
        <v>36.369999999999997</v>
      </c>
      <c r="F546" s="3792">
        <f ca="1">'典型户型修正-车位'!S568</f>
        <v>6.0514999999999999</v>
      </c>
    </row>
    <row r="547" spans="1:6">
      <c r="A547" s="3791">
        <v>546</v>
      </c>
      <c r="B547" s="3789" t="str">
        <f>'车位 (2)'!B549</f>
        <v>041#</v>
      </c>
      <c r="C547" s="3790" t="s">
        <v>7274</v>
      </c>
      <c r="D547" s="3789" t="str">
        <f>'车位 (2)'!E549</f>
        <v>041#-2011</v>
      </c>
      <c r="E547" s="3789">
        <f>'车位 (2)'!V549</f>
        <v>36.369999999999997</v>
      </c>
      <c r="F547" s="3792">
        <f ca="1">'典型户型修正-车位'!S569</f>
        <v>6.0514999999999999</v>
      </c>
    </row>
    <row r="548" spans="1:6">
      <c r="A548" s="3791">
        <v>547</v>
      </c>
      <c r="B548" s="3789" t="str">
        <f>'车位 (2)'!B550</f>
        <v>041#</v>
      </c>
      <c r="C548" s="3790" t="s">
        <v>7274</v>
      </c>
      <c r="D548" s="3789" t="str">
        <f>'车位 (2)'!E550</f>
        <v>041#-2012</v>
      </c>
      <c r="E548" s="3789">
        <f>'车位 (2)'!V550</f>
        <v>36.369999999999997</v>
      </c>
      <c r="F548" s="3792">
        <f ca="1">'典型户型修正-车位'!S570</f>
        <v>6.0514999999999999</v>
      </c>
    </row>
    <row r="549" spans="1:6">
      <c r="A549" s="3791">
        <v>548</v>
      </c>
      <c r="B549" s="3789" t="str">
        <f>'车位 (2)'!B551</f>
        <v>041#</v>
      </c>
      <c r="C549" s="3790" t="s">
        <v>7274</v>
      </c>
      <c r="D549" s="3789" t="str">
        <f>'车位 (2)'!E551</f>
        <v>041#-2013</v>
      </c>
      <c r="E549" s="3789">
        <f>'车位 (2)'!V551</f>
        <v>36.369999999999997</v>
      </c>
      <c r="F549" s="3792">
        <f ca="1">'典型户型修正-车位'!S571</f>
        <v>6.0514999999999999</v>
      </c>
    </row>
    <row r="550" spans="1:6">
      <c r="A550" s="3791">
        <v>549</v>
      </c>
      <c r="B550" s="3789" t="str">
        <f>'车位 (2)'!B552</f>
        <v>041#</v>
      </c>
      <c r="C550" s="3790" t="s">
        <v>7274</v>
      </c>
      <c r="D550" s="3789" t="str">
        <f>'车位 (2)'!E552</f>
        <v>041#-2014</v>
      </c>
      <c r="E550" s="3789">
        <f>'车位 (2)'!V552</f>
        <v>36.369999999999997</v>
      </c>
      <c r="F550" s="3792">
        <f ca="1">'典型户型修正-车位'!S572</f>
        <v>6.0514999999999999</v>
      </c>
    </row>
    <row r="551" spans="1:6">
      <c r="A551" s="3791">
        <v>550</v>
      </c>
      <c r="B551" s="3789" t="str">
        <f>'车位 (2)'!B553</f>
        <v>041#</v>
      </c>
      <c r="C551" s="3790" t="s">
        <v>7274</v>
      </c>
      <c r="D551" s="3789" t="str">
        <f>'车位 (2)'!E553</f>
        <v>041#-2015</v>
      </c>
      <c r="E551" s="3789">
        <f>'车位 (2)'!V553</f>
        <v>55.09</v>
      </c>
      <c r="F551" s="3792">
        <f ca="1">'典型户型修正-车位'!S573</f>
        <v>6.1726000000000001</v>
      </c>
    </row>
    <row r="552" spans="1:6">
      <c r="A552" s="3791">
        <v>551</v>
      </c>
      <c r="B552" s="3789" t="str">
        <f>'车位 (2)'!B554</f>
        <v>041#</v>
      </c>
      <c r="C552" s="3790" t="s">
        <v>7274</v>
      </c>
      <c r="D552" s="3789" t="str">
        <f>'车位 (2)'!E554</f>
        <v>041#-2016</v>
      </c>
      <c r="E552" s="3789">
        <f>'车位 (2)'!V554</f>
        <v>36.369999999999997</v>
      </c>
      <c r="F552" s="3792">
        <f ca="1">'典型户型修正-车位'!S574</f>
        <v>6.0514999999999999</v>
      </c>
    </row>
    <row r="553" spans="1:6">
      <c r="A553" s="3791">
        <v>552</v>
      </c>
      <c r="B553" s="3789" t="str">
        <f>'车位 (2)'!B555</f>
        <v>041#</v>
      </c>
      <c r="C553" s="3790" t="s">
        <v>7274</v>
      </c>
      <c r="D553" s="3789" t="str">
        <f>'车位 (2)'!E555</f>
        <v>041#-2017</v>
      </c>
      <c r="E553" s="3789">
        <f>'车位 (2)'!V555</f>
        <v>36.369999999999997</v>
      </c>
      <c r="F553" s="3792">
        <f ca="1">'典型户型修正-车位'!S575</f>
        <v>6.0514999999999999</v>
      </c>
    </row>
    <row r="554" spans="1:6">
      <c r="A554" s="3791">
        <v>553</v>
      </c>
      <c r="B554" s="3789" t="str">
        <f>'车位 (2)'!B556</f>
        <v>041#</v>
      </c>
      <c r="C554" s="3790" t="s">
        <v>7274</v>
      </c>
      <c r="D554" s="3789" t="str">
        <f>'车位 (2)'!E556</f>
        <v>041#-2018</v>
      </c>
      <c r="E554" s="3789">
        <f>'车位 (2)'!V556</f>
        <v>36.369999999999997</v>
      </c>
      <c r="F554" s="3792">
        <f ca="1">'典型户型修正-车位'!S576</f>
        <v>6.0514999999999999</v>
      </c>
    </row>
    <row r="555" spans="1:6">
      <c r="A555" s="3791">
        <v>554</v>
      </c>
      <c r="B555" s="3789" t="str">
        <f>'车位 (2)'!B557</f>
        <v>041#</v>
      </c>
      <c r="C555" s="3790" t="s">
        <v>7274</v>
      </c>
      <c r="D555" s="3789" t="str">
        <f>'车位 (2)'!E557</f>
        <v>041#-2019</v>
      </c>
      <c r="E555" s="3789">
        <f>'车位 (2)'!V557</f>
        <v>36.369999999999997</v>
      </c>
      <c r="F555" s="3792">
        <f ca="1">'典型户型修正-车位'!S577</f>
        <v>6.0514999999999999</v>
      </c>
    </row>
    <row r="556" spans="1:6">
      <c r="A556" s="3791">
        <v>555</v>
      </c>
      <c r="B556" s="3789" t="str">
        <f>'车位 (2)'!B558</f>
        <v>041#</v>
      </c>
      <c r="C556" s="3790" t="s">
        <v>7274</v>
      </c>
      <c r="D556" s="3789" t="str">
        <f>'车位 (2)'!E558</f>
        <v>041#-2020</v>
      </c>
      <c r="E556" s="3789">
        <f>'车位 (2)'!V558</f>
        <v>36.369999999999997</v>
      </c>
      <c r="F556" s="3792">
        <f ca="1">'典型户型修正-车位'!S578</f>
        <v>6.0514999999999999</v>
      </c>
    </row>
    <row r="557" spans="1:6">
      <c r="A557" s="3791">
        <v>556</v>
      </c>
      <c r="B557" s="3789" t="str">
        <f>'车位 (2)'!B559</f>
        <v>041#</v>
      </c>
      <c r="C557" s="3790" t="s">
        <v>7274</v>
      </c>
      <c r="D557" s="3789" t="str">
        <f>'车位 (2)'!E559</f>
        <v>041#-2021</v>
      </c>
      <c r="E557" s="3789">
        <f>'车位 (2)'!V559</f>
        <v>36.369999999999997</v>
      </c>
      <c r="F557" s="3792">
        <f ca="1">'典型户型修正-车位'!S579</f>
        <v>6.0514999999999999</v>
      </c>
    </row>
    <row r="558" spans="1:6">
      <c r="A558" s="3791">
        <v>557</v>
      </c>
      <c r="B558" s="3789" t="str">
        <f>'车位 (2)'!B560</f>
        <v>041#</v>
      </c>
      <c r="C558" s="3790" t="s">
        <v>7274</v>
      </c>
      <c r="D558" s="3789" t="str">
        <f>'车位 (2)'!E560</f>
        <v>041#-2022</v>
      </c>
      <c r="E558" s="3789">
        <f>'车位 (2)'!V560</f>
        <v>36.369999999999997</v>
      </c>
      <c r="F558" s="3792">
        <f ca="1">'典型户型修正-车位'!S580</f>
        <v>6.0514999999999999</v>
      </c>
    </row>
    <row r="559" spans="1:6">
      <c r="A559" s="3791">
        <v>558</v>
      </c>
      <c r="B559" s="3789" t="str">
        <f>'车位 (2)'!B561</f>
        <v>041#</v>
      </c>
      <c r="C559" s="3790" t="s">
        <v>7274</v>
      </c>
      <c r="D559" s="3789" t="str">
        <f>'车位 (2)'!E561</f>
        <v>041#-2023</v>
      </c>
      <c r="E559" s="3789">
        <f>'车位 (2)'!V561</f>
        <v>36.369999999999997</v>
      </c>
      <c r="F559" s="3792">
        <f ca="1">'典型户型修正-车位'!S581</f>
        <v>6.0514999999999999</v>
      </c>
    </row>
    <row r="560" spans="1:6">
      <c r="A560" s="3791">
        <v>559</v>
      </c>
      <c r="B560" s="3789" t="str">
        <f>'车位 (2)'!B562</f>
        <v>041#</v>
      </c>
      <c r="C560" s="3790" t="s">
        <v>7274</v>
      </c>
      <c r="D560" s="3789" t="str">
        <f>'车位 (2)'!E562</f>
        <v>041#-2024</v>
      </c>
      <c r="E560" s="3789">
        <f>'车位 (2)'!V562</f>
        <v>36.369999999999997</v>
      </c>
      <c r="F560" s="3792">
        <f ca="1">'典型户型修正-车位'!S582</f>
        <v>6.0514999999999999</v>
      </c>
    </row>
    <row r="561" spans="1:6">
      <c r="A561" s="3791">
        <v>560</v>
      </c>
      <c r="B561" s="3789" t="str">
        <f>'车位 (2)'!B563</f>
        <v>041#</v>
      </c>
      <c r="C561" s="3790" t="s">
        <v>7274</v>
      </c>
      <c r="D561" s="3789" t="str">
        <f>'车位 (2)'!E563</f>
        <v>041#-2025</v>
      </c>
      <c r="E561" s="3789">
        <f>'车位 (2)'!V563</f>
        <v>36.369999999999997</v>
      </c>
      <c r="F561" s="3792">
        <f ca="1">'典型户型修正-车位'!S583</f>
        <v>6.0514999999999999</v>
      </c>
    </row>
    <row r="562" spans="1:6">
      <c r="A562" s="3791">
        <v>561</v>
      </c>
      <c r="B562" s="3789" t="str">
        <f>'车位 (2)'!B564</f>
        <v>041#</v>
      </c>
      <c r="C562" s="3790" t="s">
        <v>7274</v>
      </c>
      <c r="D562" s="3789" t="str">
        <f>'车位 (2)'!E564</f>
        <v>041#-2026</v>
      </c>
      <c r="E562" s="3789">
        <f>'车位 (2)'!V564</f>
        <v>36.369999999999997</v>
      </c>
      <c r="F562" s="3792">
        <f ca="1">'典型户型修正-车位'!S584</f>
        <v>6.0514999999999999</v>
      </c>
    </row>
    <row r="563" spans="1:6">
      <c r="A563" s="3791">
        <v>562</v>
      </c>
      <c r="B563" s="3789" t="str">
        <f>'车位 (2)'!B565</f>
        <v>041#</v>
      </c>
      <c r="C563" s="3790" t="s">
        <v>7274</v>
      </c>
      <c r="D563" s="3789" t="str">
        <f>'车位 (2)'!E565</f>
        <v>041#-2027</v>
      </c>
      <c r="E563" s="3789">
        <f>'车位 (2)'!V565</f>
        <v>36.369999999999997</v>
      </c>
      <c r="F563" s="3792">
        <f ca="1">'典型户型修正-车位'!S585</f>
        <v>6.0514999999999999</v>
      </c>
    </row>
    <row r="564" spans="1:6">
      <c r="A564" s="3791">
        <v>563</v>
      </c>
      <c r="B564" s="3789" t="str">
        <f>'车位 (2)'!B566</f>
        <v>041#</v>
      </c>
      <c r="C564" s="3790" t="s">
        <v>7274</v>
      </c>
      <c r="D564" s="3789" t="str">
        <f>'车位 (2)'!E566</f>
        <v>041#-2028</v>
      </c>
      <c r="E564" s="3789">
        <f>'车位 (2)'!V566</f>
        <v>36.369999999999997</v>
      </c>
      <c r="F564" s="3792">
        <f ca="1">'典型户型修正-车位'!S586</f>
        <v>6.0514999999999999</v>
      </c>
    </row>
    <row r="565" spans="1:6">
      <c r="A565" s="3791">
        <v>564</v>
      </c>
      <c r="B565" s="3789" t="str">
        <f>'车位 (2)'!B567</f>
        <v>041#</v>
      </c>
      <c r="C565" s="3790" t="s">
        <v>7274</v>
      </c>
      <c r="D565" s="3789" t="str">
        <f>'车位 (2)'!E567</f>
        <v>041#-2029</v>
      </c>
      <c r="E565" s="3789">
        <f>'车位 (2)'!V567</f>
        <v>36.369999999999997</v>
      </c>
      <c r="F565" s="3792">
        <f ca="1">'典型户型修正-车位'!S587</f>
        <v>6.0514999999999999</v>
      </c>
    </row>
    <row r="566" spans="1:6">
      <c r="A566" s="3791">
        <v>565</v>
      </c>
      <c r="B566" s="3789" t="str">
        <f>'车位 (2)'!B568</f>
        <v>041#</v>
      </c>
      <c r="C566" s="3790" t="s">
        <v>7274</v>
      </c>
      <c r="D566" s="3789" t="str">
        <f>'车位 (2)'!E568</f>
        <v>041#-2030</v>
      </c>
      <c r="E566" s="3789">
        <f>'车位 (2)'!V568</f>
        <v>36.369999999999997</v>
      </c>
      <c r="F566" s="3792">
        <f ca="1">'典型户型修正-车位'!S588</f>
        <v>6.0514999999999999</v>
      </c>
    </row>
    <row r="567" spans="1:6">
      <c r="A567" s="3791">
        <v>566</v>
      </c>
      <c r="B567" s="3789" t="str">
        <f>'车位 (2)'!B569</f>
        <v>041#</v>
      </c>
      <c r="C567" s="3790" t="s">
        <v>7274</v>
      </c>
      <c r="D567" s="3789" t="str">
        <f>'车位 (2)'!E569</f>
        <v>041#-2031</v>
      </c>
      <c r="E567" s="3789">
        <f>'车位 (2)'!V569</f>
        <v>36.369999999999997</v>
      </c>
      <c r="F567" s="3792">
        <f ca="1">'典型户型修正-车位'!S589</f>
        <v>6.0514999999999999</v>
      </c>
    </row>
    <row r="568" spans="1:6">
      <c r="A568" s="3791">
        <v>567</v>
      </c>
      <c r="B568" s="3789" t="str">
        <f>'车位 (2)'!B570</f>
        <v>041#</v>
      </c>
      <c r="C568" s="3790" t="s">
        <v>7274</v>
      </c>
      <c r="D568" s="3789" t="str">
        <f>'车位 (2)'!E570</f>
        <v>041#-2032</v>
      </c>
      <c r="E568" s="3789">
        <f>'车位 (2)'!V570</f>
        <v>36.369999999999997</v>
      </c>
      <c r="F568" s="3792">
        <f ca="1">'典型户型修正-车位'!S590</f>
        <v>6.0514999999999999</v>
      </c>
    </row>
    <row r="569" spans="1:6">
      <c r="A569" s="3791">
        <v>568</v>
      </c>
      <c r="B569" s="3789" t="str">
        <f>'车位 (2)'!B571</f>
        <v>041#</v>
      </c>
      <c r="C569" s="3790" t="s">
        <v>7274</v>
      </c>
      <c r="D569" s="3789" t="str">
        <f>'车位 (2)'!E571</f>
        <v>041#-2033</v>
      </c>
      <c r="E569" s="3789">
        <f>'车位 (2)'!V571</f>
        <v>36.369999999999997</v>
      </c>
      <c r="F569" s="3792">
        <f ca="1">'典型户型修正-车位'!S591</f>
        <v>6.0514999999999999</v>
      </c>
    </row>
    <row r="570" spans="1:6">
      <c r="A570" s="3791">
        <v>569</v>
      </c>
      <c r="B570" s="3789" t="str">
        <f>'车位 (2)'!B572</f>
        <v>041#</v>
      </c>
      <c r="C570" s="3790" t="s">
        <v>7274</v>
      </c>
      <c r="D570" s="3789" t="str">
        <f>'车位 (2)'!E572</f>
        <v>041#-2034</v>
      </c>
      <c r="E570" s="3789">
        <f>'车位 (2)'!V572</f>
        <v>36.369999999999997</v>
      </c>
      <c r="F570" s="3792">
        <f ca="1">'典型户型修正-车位'!S592</f>
        <v>6.0514999999999999</v>
      </c>
    </row>
    <row r="571" spans="1:6">
      <c r="A571" s="3791">
        <v>570</v>
      </c>
      <c r="B571" s="3789" t="str">
        <f>'车位 (2)'!B573</f>
        <v>041#</v>
      </c>
      <c r="C571" s="3790" t="s">
        <v>7274</v>
      </c>
      <c r="D571" s="3789" t="str">
        <f>'车位 (2)'!E573</f>
        <v>041#-2035</v>
      </c>
      <c r="E571" s="3789">
        <f>'车位 (2)'!V573</f>
        <v>36.369999999999997</v>
      </c>
      <c r="F571" s="3792">
        <f ca="1">'典型户型修正-车位'!S593</f>
        <v>6.0514999999999999</v>
      </c>
    </row>
    <row r="572" spans="1:6">
      <c r="A572" s="3791">
        <v>571</v>
      </c>
      <c r="B572" s="3789" t="str">
        <f>'车位 (2)'!B574</f>
        <v>041#</v>
      </c>
      <c r="C572" s="3790" t="s">
        <v>7274</v>
      </c>
      <c r="D572" s="3789" t="str">
        <f>'车位 (2)'!E574</f>
        <v>041#-2036</v>
      </c>
      <c r="E572" s="3789">
        <f>'车位 (2)'!V574</f>
        <v>36.369999999999997</v>
      </c>
      <c r="F572" s="3792">
        <f ca="1">'典型户型修正-车位'!S594</f>
        <v>6.0514999999999999</v>
      </c>
    </row>
    <row r="573" spans="1:6">
      <c r="A573" s="3791">
        <v>572</v>
      </c>
      <c r="B573" s="3789" t="str">
        <f>'车位 (2)'!B575</f>
        <v>041#</v>
      </c>
      <c r="C573" s="3790" t="s">
        <v>7274</v>
      </c>
      <c r="D573" s="3789" t="str">
        <f>'车位 (2)'!E575</f>
        <v>041#-2037</v>
      </c>
      <c r="E573" s="3789">
        <f>'车位 (2)'!V575</f>
        <v>36.369999999999997</v>
      </c>
      <c r="F573" s="3792">
        <f ca="1">'典型户型修正-车位'!S595</f>
        <v>6.0514999999999999</v>
      </c>
    </row>
    <row r="574" spans="1:6">
      <c r="A574" s="3791">
        <v>573</v>
      </c>
      <c r="B574" s="3789" t="str">
        <f>'车位 (2)'!B576</f>
        <v>041#</v>
      </c>
      <c r="C574" s="3790" t="s">
        <v>7274</v>
      </c>
      <c r="D574" s="3789" t="str">
        <f>'车位 (2)'!E576</f>
        <v>041#-2038</v>
      </c>
      <c r="E574" s="3789">
        <f>'车位 (2)'!V576</f>
        <v>36.369999999999997</v>
      </c>
      <c r="F574" s="3792">
        <f ca="1">'典型户型修正-车位'!S596</f>
        <v>6.0514999999999999</v>
      </c>
    </row>
    <row r="575" spans="1:6">
      <c r="A575" s="3791">
        <v>574</v>
      </c>
      <c r="B575" s="3789" t="str">
        <f>'车位 (2)'!B577</f>
        <v>041#</v>
      </c>
      <c r="C575" s="3790" t="s">
        <v>7274</v>
      </c>
      <c r="D575" s="3789" t="str">
        <f>'车位 (2)'!E577</f>
        <v>041#-2039</v>
      </c>
      <c r="E575" s="3789">
        <f>'车位 (2)'!V577</f>
        <v>36.369999999999997</v>
      </c>
      <c r="F575" s="3792">
        <f ca="1">'典型户型修正-车位'!S597</f>
        <v>6.0514999999999999</v>
      </c>
    </row>
    <row r="576" spans="1:6">
      <c r="A576" s="3791">
        <v>575</v>
      </c>
      <c r="B576" s="3789" t="str">
        <f>'车位 (2)'!B578</f>
        <v>041#</v>
      </c>
      <c r="C576" s="3790" t="s">
        <v>7274</v>
      </c>
      <c r="D576" s="3789" t="str">
        <f>'车位 (2)'!E578</f>
        <v>041#-2040</v>
      </c>
      <c r="E576" s="3789">
        <f>'车位 (2)'!V578</f>
        <v>36.369999999999997</v>
      </c>
      <c r="F576" s="3792">
        <f ca="1">'典型户型修正-车位'!S598</f>
        <v>6.0514999999999999</v>
      </c>
    </row>
    <row r="577" spans="1:6">
      <c r="A577" s="3791">
        <v>576</v>
      </c>
      <c r="B577" s="3789" t="str">
        <f>'车位 (2)'!B579</f>
        <v>041#</v>
      </c>
      <c r="C577" s="3790" t="s">
        <v>7274</v>
      </c>
      <c r="D577" s="3789" t="str">
        <f>'车位 (2)'!E579</f>
        <v>041#-2041</v>
      </c>
      <c r="E577" s="3789">
        <f>'车位 (2)'!V579</f>
        <v>36.369999999999997</v>
      </c>
      <c r="F577" s="3792">
        <f ca="1">'典型户型修正-车位'!S599</f>
        <v>6.0514999999999999</v>
      </c>
    </row>
    <row r="578" spans="1:6">
      <c r="A578" s="3791">
        <v>577</v>
      </c>
      <c r="B578" s="3789" t="str">
        <f>'车位 (2)'!B580</f>
        <v>041#</v>
      </c>
      <c r="C578" s="3790" t="s">
        <v>7274</v>
      </c>
      <c r="D578" s="3789" t="str">
        <f>'车位 (2)'!E580</f>
        <v>041#-2042</v>
      </c>
      <c r="E578" s="3789">
        <f>'车位 (2)'!V580</f>
        <v>36.369999999999997</v>
      </c>
      <c r="F578" s="3792">
        <f ca="1">'典型户型修正-车位'!S600</f>
        <v>6.0514999999999999</v>
      </c>
    </row>
    <row r="579" spans="1:6">
      <c r="A579" s="3791">
        <v>578</v>
      </c>
      <c r="B579" s="3789" t="str">
        <f>'车位 (2)'!B581</f>
        <v>041#</v>
      </c>
      <c r="C579" s="3790" t="s">
        <v>7274</v>
      </c>
      <c r="D579" s="3789" t="str">
        <f>'车位 (2)'!E581</f>
        <v>041#-2043</v>
      </c>
      <c r="E579" s="3789">
        <f>'车位 (2)'!V581</f>
        <v>36.369999999999997</v>
      </c>
      <c r="F579" s="3792">
        <f ca="1">'典型户型修正-车位'!S601</f>
        <v>6.0514999999999999</v>
      </c>
    </row>
    <row r="580" spans="1:6">
      <c r="A580" s="3791">
        <v>579</v>
      </c>
      <c r="B580" s="3789" t="str">
        <f>'车位 (2)'!B582</f>
        <v>041#</v>
      </c>
      <c r="C580" s="3790" t="s">
        <v>7274</v>
      </c>
      <c r="D580" s="3789" t="str">
        <f>'车位 (2)'!E582</f>
        <v>041#-2044</v>
      </c>
      <c r="E580" s="3789">
        <f>'车位 (2)'!V582</f>
        <v>36.369999999999997</v>
      </c>
      <c r="F580" s="3792">
        <f ca="1">'典型户型修正-车位'!S602</f>
        <v>6.0514999999999999</v>
      </c>
    </row>
    <row r="581" spans="1:6">
      <c r="A581" s="3791">
        <v>580</v>
      </c>
      <c r="B581" s="3789" t="str">
        <f>'车位 (2)'!B583</f>
        <v>041#</v>
      </c>
      <c r="C581" s="3790" t="s">
        <v>7274</v>
      </c>
      <c r="D581" s="3789" t="str">
        <f>'车位 (2)'!E583</f>
        <v>041#-2045</v>
      </c>
      <c r="E581" s="3789">
        <f>'车位 (2)'!V583</f>
        <v>36.369999999999997</v>
      </c>
      <c r="F581" s="3792">
        <f ca="1">'典型户型修正-车位'!S603</f>
        <v>6.0514999999999999</v>
      </c>
    </row>
    <row r="582" spans="1:6">
      <c r="A582" s="3791">
        <v>581</v>
      </c>
      <c r="B582" s="3789" t="str">
        <f>'车位 (2)'!B584</f>
        <v>041#</v>
      </c>
      <c r="C582" s="3790" t="s">
        <v>7274</v>
      </c>
      <c r="D582" s="3789" t="str">
        <f>'车位 (2)'!E584</f>
        <v>041#-2046</v>
      </c>
      <c r="E582" s="3789">
        <f>'车位 (2)'!V584</f>
        <v>36.369999999999997</v>
      </c>
      <c r="F582" s="3792">
        <f ca="1">'典型户型修正-车位'!S604</f>
        <v>6.0514999999999999</v>
      </c>
    </row>
    <row r="583" spans="1:6">
      <c r="A583" s="3791">
        <v>582</v>
      </c>
      <c r="B583" s="3789" t="str">
        <f>'车位 (2)'!B585</f>
        <v>041#</v>
      </c>
      <c r="C583" s="3790" t="s">
        <v>7274</v>
      </c>
      <c r="D583" s="3789" t="str">
        <f>'车位 (2)'!E585</f>
        <v>041#-2047</v>
      </c>
      <c r="E583" s="3789">
        <f>'车位 (2)'!V585</f>
        <v>36.369999999999997</v>
      </c>
      <c r="F583" s="3792">
        <f ca="1">'典型户型修正-车位'!S605</f>
        <v>6.0514999999999999</v>
      </c>
    </row>
    <row r="584" spans="1:6">
      <c r="A584" s="3791">
        <v>583</v>
      </c>
      <c r="B584" s="3789" t="str">
        <f>'车位 (2)'!B586</f>
        <v>041#</v>
      </c>
      <c r="C584" s="3790" t="s">
        <v>7274</v>
      </c>
      <c r="D584" s="3789" t="str">
        <f>'车位 (2)'!E586</f>
        <v>041#-2048</v>
      </c>
      <c r="E584" s="3789">
        <f>'车位 (2)'!V586</f>
        <v>36.369999999999997</v>
      </c>
      <c r="F584" s="3792">
        <f ca="1">'典型户型修正-车位'!S606</f>
        <v>6.0514999999999999</v>
      </c>
    </row>
    <row r="585" spans="1:6">
      <c r="A585" s="3791">
        <v>584</v>
      </c>
      <c r="B585" s="3789" t="str">
        <f>'车位 (2)'!B587</f>
        <v>041#</v>
      </c>
      <c r="C585" s="3790" t="s">
        <v>7274</v>
      </c>
      <c r="D585" s="3789" t="str">
        <f>'车位 (2)'!E587</f>
        <v>041#-2049</v>
      </c>
      <c r="E585" s="3789">
        <f>'车位 (2)'!V587</f>
        <v>36.369999999999997</v>
      </c>
      <c r="F585" s="3792">
        <f ca="1">'典型户型修正-车位'!S607</f>
        <v>6.0514999999999999</v>
      </c>
    </row>
    <row r="586" spans="1:6">
      <c r="A586" s="3791">
        <v>585</v>
      </c>
      <c r="B586" s="3789" t="str">
        <f>'车位 (2)'!B588</f>
        <v>041#</v>
      </c>
      <c r="C586" s="3790" t="s">
        <v>7274</v>
      </c>
      <c r="D586" s="3789" t="str">
        <f>'车位 (2)'!E588</f>
        <v>041#-2050</v>
      </c>
      <c r="E586" s="3789">
        <f>'车位 (2)'!V588</f>
        <v>36.369999999999997</v>
      </c>
      <c r="F586" s="3792">
        <f ca="1">'典型户型修正-车位'!S608</f>
        <v>6.0514999999999999</v>
      </c>
    </row>
    <row r="587" spans="1:6">
      <c r="A587" s="3791">
        <v>586</v>
      </c>
      <c r="B587" s="3789" t="str">
        <f>'车位 (2)'!B589</f>
        <v>041#</v>
      </c>
      <c r="C587" s="3790" t="s">
        <v>7274</v>
      </c>
      <c r="D587" s="3789" t="str">
        <f>'车位 (2)'!E589</f>
        <v>041#-2051</v>
      </c>
      <c r="E587" s="3789">
        <f>'车位 (2)'!V589</f>
        <v>36.369999999999997</v>
      </c>
      <c r="F587" s="3792">
        <f ca="1">'典型户型修正-车位'!S609</f>
        <v>6.0514999999999999</v>
      </c>
    </row>
    <row r="588" spans="1:6">
      <c r="A588" s="3791">
        <v>587</v>
      </c>
      <c r="B588" s="3789" t="str">
        <f>'车位 (2)'!B590</f>
        <v>041#</v>
      </c>
      <c r="C588" s="3790" t="s">
        <v>7274</v>
      </c>
      <c r="D588" s="3789" t="str">
        <f>'车位 (2)'!E590</f>
        <v>041#-2052</v>
      </c>
      <c r="E588" s="3789">
        <f>'车位 (2)'!V590</f>
        <v>36.369999999999997</v>
      </c>
      <c r="F588" s="3792">
        <f ca="1">'典型户型修正-车位'!S610</f>
        <v>6.0514999999999999</v>
      </c>
    </row>
    <row r="589" spans="1:6">
      <c r="A589" s="3791">
        <v>588</v>
      </c>
      <c r="B589" s="3789" t="str">
        <f>'车位 (2)'!B591</f>
        <v>041#</v>
      </c>
      <c r="C589" s="3790" t="s">
        <v>7274</v>
      </c>
      <c r="D589" s="3789" t="str">
        <f>'车位 (2)'!E591</f>
        <v>041#-2053</v>
      </c>
      <c r="E589" s="3789">
        <f>'车位 (2)'!V591</f>
        <v>36.369999999999997</v>
      </c>
      <c r="F589" s="3792">
        <f ca="1">'典型户型修正-车位'!S611</f>
        <v>6.0514999999999999</v>
      </c>
    </row>
    <row r="590" spans="1:6">
      <c r="A590" s="4200" t="s">
        <v>7277</v>
      </c>
      <c r="B590" s="4201"/>
      <c r="C590" s="4201"/>
      <c r="D590" s="4202"/>
      <c r="E590" s="3789">
        <f>SUM(E2:E589)</f>
        <v>20572.449999999957</v>
      </c>
      <c r="F590" s="3792">
        <f ca="1">SUM(F2:F589)</f>
        <v>4199.0450000000201</v>
      </c>
    </row>
  </sheetData>
  <mergeCells count="2">
    <mergeCell ref="A590:D590"/>
    <mergeCell ref="I26:L26"/>
  </mergeCells>
  <phoneticPr fontId="13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180</vt:i4>
      </vt:variant>
    </vt:vector>
  </HeadingPairs>
  <TitlesOfParts>
    <vt:vector size="24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假设开发法</vt:lpstr>
      <vt:lpstr>收益法</vt:lpstr>
      <vt:lpstr>收益法-酒店模型</vt:lpstr>
      <vt:lpstr>收益法（汇总）</vt:lpstr>
      <vt:lpstr>比较法-住宅</vt:lpstr>
      <vt:lpstr>比较法-商业</vt:lpstr>
      <vt:lpstr>比较法-办公</vt:lpstr>
      <vt:lpstr>比较法-工业</vt:lpstr>
      <vt:lpstr>典型户型修正-库房</vt:lpstr>
      <vt:lpstr>结果表-库房</vt:lpstr>
      <vt:lpstr>比较法-仓储</vt:lpstr>
      <vt:lpstr>土地比较法-住宅、综合</vt:lpstr>
      <vt:lpstr>土地比较法-工业</vt:lpstr>
      <vt:lpstr>收益法-库房</vt:lpstr>
      <vt:lpstr>基准地价（汇总）</vt:lpstr>
      <vt:lpstr>典型户型修正-车位</vt:lpstr>
      <vt:lpstr>结果表</vt:lpstr>
      <vt:lpstr>比较法-车位</vt:lpstr>
      <vt:lpstr>收益法-车位</vt:lpstr>
      <vt:lpstr>典型户型修正-下跃</vt:lpstr>
      <vt:lpstr>结果表-下跃</vt:lpstr>
      <vt:lpstr>比较法-下跃</vt:lpstr>
      <vt:lpstr>成本法 (元)</vt:lpstr>
      <vt:lpstr>收益法-下跃</vt:lpstr>
      <vt:lpstr>基准地价修正</vt:lpstr>
      <vt:lpstr>案例</vt:lpstr>
      <vt:lpstr>小库房-远洋</vt:lpstr>
      <vt:lpstr>车位-远洋</vt:lpstr>
      <vt:lpstr>修正</vt:lpstr>
      <vt:lpstr>容积率修正</vt:lpstr>
      <vt:lpstr>成本法（废）</vt:lpstr>
      <vt:lpstr>区片价</vt:lpstr>
      <vt:lpstr>因素修正幅度</vt:lpstr>
      <vt:lpstr>区片价（范围）</vt:lpstr>
      <vt:lpstr>地价-分区</vt:lpstr>
      <vt:lpstr>地价</vt:lpstr>
      <vt:lpstr>存贷款利率</vt:lpstr>
      <vt:lpstr>库房</vt:lpstr>
      <vt:lpstr>车位</vt:lpstr>
      <vt:lpstr>仓储-下跃</vt:lpstr>
      <vt:lpstr>成本法</vt:lpstr>
      <vt:lpstr>信息</vt:lpstr>
      <vt:lpstr>租金案例</vt:lpstr>
      <vt:lpstr>车位 (2)</vt:lpstr>
      <vt:lpstr>结果清单-库房</vt:lpstr>
      <vt:lpstr>结果清单</vt:lpstr>
      <vt:lpstr>'比较法-办公'!Print_Area</vt:lpstr>
      <vt:lpstr>'比较法-仓储'!Print_Area</vt:lpstr>
      <vt:lpstr>'比较法-车位'!Print_Area</vt:lpstr>
      <vt:lpstr>'比较法-工业'!Print_Area</vt:lpstr>
      <vt:lpstr>'比较法-商业'!Print_Area</vt:lpstr>
      <vt:lpstr>'比较法-下跃'!Print_Area</vt:lpstr>
      <vt:lpstr>'比较法-住宅'!Print_Area</vt:lpstr>
      <vt:lpstr>'车位-远洋'!Print_Area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'结果表-库房'!Print_Area</vt:lpstr>
      <vt:lpstr>'结果表-下跃'!Print_Area</vt:lpstr>
      <vt:lpstr>收益法!Print_Area</vt:lpstr>
      <vt:lpstr>'收益法（汇总）'!Print_Area</vt:lpstr>
      <vt:lpstr>'收益法-车位'!Print_Area</vt:lpstr>
      <vt:lpstr>'收益法-库房'!Print_Area</vt:lpstr>
      <vt:lpstr>'收益法-下跃'!Print_Area</vt:lpstr>
      <vt:lpstr>'数据-汇总表'!Print_Area</vt:lpstr>
      <vt:lpstr>'土地比较法-工业'!Print_Area</vt:lpstr>
      <vt:lpstr>'土地比较法-住宅、综合'!Print_Area</vt:lpstr>
      <vt:lpstr>系统读取表!Print_Area</vt:lpstr>
      <vt:lpstr>项目基本情况!Print_Area</vt:lpstr>
      <vt:lpstr>'小库房-远洋'!Print_Area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'比较法-下跃'!仓储公共部分装修</vt:lpstr>
      <vt:lpstr>仓储公共部分装修</vt:lpstr>
      <vt:lpstr>'比较法-下跃'!仓储交易情况</vt:lpstr>
      <vt:lpstr>仓储交易情况</vt:lpstr>
      <vt:lpstr>'比较法-下跃'!仓储楼层</vt:lpstr>
      <vt:lpstr>仓储楼层</vt:lpstr>
      <vt:lpstr>'比较法-下跃'!仓储物业等级</vt:lpstr>
      <vt:lpstr>仓储物业等级</vt:lpstr>
      <vt:lpstr>'比较法-下跃'!仓储用途</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'比较法-下跃'!是否封闭</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'典型户型修正-车位'!一修多修正项2</vt:lpstr>
      <vt:lpstr>'典型户型修正-下跃'!一修多修正项2</vt:lpstr>
      <vt:lpstr>一修多修正项2</vt:lpstr>
      <vt:lpstr>'典型户型修正-车位'!一修多修正项3</vt:lpstr>
      <vt:lpstr>'典型户型修正-下跃'!一修多修正项3</vt:lpstr>
      <vt:lpstr>一修多修正项3</vt:lpstr>
      <vt:lpstr>'典型户型修正-车位'!一修多修正项4</vt:lpstr>
      <vt:lpstr>'典型户型修正-下跃'!一修多修正项4</vt:lpstr>
      <vt:lpstr>一修多修正项4</vt:lpstr>
      <vt:lpstr>'典型户型修正-车位'!一修多修正项5</vt:lpstr>
      <vt:lpstr>'典型户型修正-下跃'!一修多修正项5</vt:lpstr>
      <vt:lpstr>一修多修正项5</vt:lpstr>
      <vt:lpstr>'典型户型修正-车位'!一修多修正项6</vt:lpstr>
      <vt:lpstr>'典型户型修正-下跃'!一修多修正项6</vt:lpstr>
      <vt:lpstr>一修多修正项6</vt:lpstr>
      <vt:lpstr>'典型户型修正-车位'!一修多修正项7</vt:lpstr>
      <vt:lpstr>'典型户型修正-下跃'!一修多修正项7</vt:lpstr>
      <vt:lpstr>一修多修正项7</vt:lpstr>
      <vt:lpstr>'典型户型修正-车位'!一修多修正项8</vt:lpstr>
      <vt:lpstr>'典型户型修正-下跃'!一修多修正项8</vt:lpstr>
      <vt:lpstr>一修多修正项8</vt:lpstr>
      <vt:lpstr>用途明细</vt:lpstr>
      <vt:lpstr>'比较法-下跃'!有无电梯</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2024-01-09T08:20:22Z</dcterms:modified>
</cp:coreProperties>
</file>